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Werner\Desktop\main\attachments\"/>
    </mc:Choice>
  </mc:AlternateContent>
  <bookViews>
    <workbookView xWindow="0" yWindow="0" windowWidth="23040" windowHeight="9060"/>
  </bookViews>
  <sheets>
    <sheet name="Table" sheetId="2" r:id="rId1"/>
    <sheet name="Mean table" sheetId="5" r:id="rId2"/>
    <sheet name="map 1c" sheetId="6" r:id="rId3"/>
    <sheet name="map 2c" sheetId="7" r:id="rId4"/>
    <sheet name="map 4c" sheetId="8" r:id="rId5"/>
    <sheet name="map 8c" sheetId="9" r:id="rId6"/>
    <sheet name="map 16c" sheetId="10" r:id="rId7"/>
    <sheet name="map 32c" sheetId="11" r:id="rId8"/>
    <sheet name="map 64c" sheetId="12" r:id="rId9"/>
    <sheet name="statistics" sheetId="13" r:id="rId10"/>
  </sheets>
  <definedNames>
    <definedName name="ExternalData_1" localSheetId="1" hidden="1">'Mean table'!$A$1:$K$449</definedName>
    <definedName name="ExternalData_1" localSheetId="0" hidden="1">Table!$A$1:$L$4481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8" i="13" l="1"/>
  <c r="AD8" i="13"/>
  <c r="AC8" i="13"/>
  <c r="AB8" i="13"/>
  <c r="AA8" i="13"/>
  <c r="Z8" i="13"/>
  <c r="Y8" i="13"/>
  <c r="X8" i="13"/>
  <c r="AE7" i="13"/>
  <c r="AD7" i="13"/>
  <c r="AC7" i="13"/>
  <c r="AB7" i="13"/>
  <c r="AA7" i="13"/>
  <c r="Z7" i="13"/>
  <c r="Y7" i="13"/>
  <c r="X7" i="13"/>
  <c r="AE6" i="13"/>
  <c r="AD6" i="13"/>
  <c r="AC6" i="13"/>
  <c r="AB6" i="13"/>
  <c r="AA6" i="13"/>
  <c r="Z6" i="13"/>
  <c r="Y6" i="13"/>
  <c r="X6" i="13"/>
  <c r="AE5" i="13"/>
  <c r="AD5" i="13"/>
  <c r="AC5" i="13"/>
  <c r="AB5" i="13"/>
  <c r="AA5" i="13"/>
  <c r="Z5" i="13"/>
  <c r="Y5" i="13"/>
  <c r="X5" i="13"/>
  <c r="AE4" i="13"/>
  <c r="AD4" i="13"/>
  <c r="AC4" i="13"/>
  <c r="AB4" i="13"/>
  <c r="AA4" i="13"/>
  <c r="Z4" i="13"/>
  <c r="Y4" i="13"/>
  <c r="X4" i="13"/>
  <c r="AE3" i="13"/>
  <c r="AD3" i="13"/>
  <c r="AC3" i="13"/>
  <c r="AB3" i="13"/>
  <c r="AA3" i="13"/>
  <c r="Z3" i="13"/>
  <c r="Y3" i="13"/>
  <c r="X3" i="13"/>
  <c r="AE2" i="13"/>
  <c r="AD2" i="13"/>
  <c r="AC2" i="13"/>
  <c r="AB2" i="13"/>
  <c r="AA2" i="13"/>
  <c r="Z2" i="13"/>
  <c r="Y2" i="13"/>
  <c r="X2" i="13"/>
  <c r="T8" i="13"/>
  <c r="S8" i="13"/>
  <c r="R8" i="13"/>
  <c r="Q8" i="13"/>
  <c r="P8" i="13"/>
  <c r="O8" i="13"/>
  <c r="N8" i="13"/>
  <c r="M8" i="13"/>
  <c r="T7" i="13"/>
  <c r="S7" i="13"/>
  <c r="R7" i="13"/>
  <c r="Q7" i="13"/>
  <c r="P7" i="13"/>
  <c r="O7" i="13"/>
  <c r="N7" i="13"/>
  <c r="M7" i="13"/>
  <c r="T6" i="13"/>
  <c r="S6" i="13"/>
  <c r="R6" i="13"/>
  <c r="Q6" i="13"/>
  <c r="P6" i="13"/>
  <c r="O6" i="13"/>
  <c r="N6" i="13"/>
  <c r="M6" i="13"/>
  <c r="T5" i="13"/>
  <c r="S5" i="13"/>
  <c r="R5" i="13"/>
  <c r="Q5" i="13"/>
  <c r="P5" i="13"/>
  <c r="O5" i="13"/>
  <c r="N5" i="13"/>
  <c r="M5" i="13"/>
  <c r="T4" i="13"/>
  <c r="S4" i="13"/>
  <c r="R4" i="13"/>
  <c r="Q4" i="13"/>
  <c r="P4" i="13"/>
  <c r="O4" i="13"/>
  <c r="N4" i="13"/>
  <c r="M4" i="13"/>
  <c r="T3" i="13"/>
  <c r="S3" i="13"/>
  <c r="R3" i="13"/>
  <c r="Q3" i="13"/>
  <c r="P3" i="13"/>
  <c r="O3" i="13"/>
  <c r="N3" i="13"/>
  <c r="M3" i="13"/>
  <c r="T2" i="13"/>
  <c r="S2" i="13"/>
  <c r="R2" i="13"/>
  <c r="Q2" i="13"/>
  <c r="P2" i="13"/>
  <c r="O2" i="13"/>
  <c r="N2" i="13"/>
  <c r="M2" i="13"/>
  <c r="I2" i="13"/>
  <c r="H2" i="13"/>
  <c r="G2" i="13"/>
  <c r="F2" i="13"/>
  <c r="E2" i="13"/>
  <c r="D2" i="13"/>
  <c r="C2" i="13"/>
  <c r="B2" i="13"/>
  <c r="I3" i="13"/>
  <c r="H3" i="13"/>
  <c r="G3" i="13"/>
  <c r="F3" i="13"/>
  <c r="E3" i="13"/>
  <c r="D3" i="13"/>
  <c r="C3" i="13"/>
  <c r="B3" i="13"/>
  <c r="I4" i="13"/>
  <c r="H4" i="13"/>
  <c r="G4" i="13"/>
  <c r="F4" i="13"/>
  <c r="E4" i="13"/>
  <c r="D4" i="13"/>
  <c r="C4" i="13"/>
  <c r="B4" i="13"/>
  <c r="I5" i="13"/>
  <c r="H5" i="13"/>
  <c r="G5" i="13"/>
  <c r="F5" i="13"/>
  <c r="E5" i="13"/>
  <c r="D5" i="13"/>
  <c r="C5" i="13"/>
  <c r="B5" i="13"/>
  <c r="I6" i="13"/>
  <c r="H6" i="13"/>
  <c r="G6" i="13"/>
  <c r="F6" i="13"/>
  <c r="E6" i="13"/>
  <c r="D6" i="13"/>
  <c r="C6" i="13"/>
  <c r="B6" i="13"/>
  <c r="I7" i="13"/>
  <c r="H7" i="13"/>
  <c r="G7" i="13"/>
  <c r="F7" i="13"/>
  <c r="E7" i="13"/>
  <c r="D7" i="13"/>
  <c r="C7" i="13"/>
  <c r="B7" i="13"/>
  <c r="I8" i="13"/>
  <c r="H8" i="13"/>
  <c r="G8" i="13"/>
  <c r="F8" i="13"/>
  <c r="E8" i="13"/>
  <c r="D8" i="13"/>
  <c r="C8" i="13"/>
  <c r="B8" i="13"/>
  <c r="W2" i="5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43" i="5"/>
  <c r="W244" i="5"/>
  <c r="W245" i="5"/>
  <c r="W246" i="5"/>
  <c r="W247" i="5"/>
  <c r="W248" i="5"/>
  <c r="W249" i="5"/>
  <c r="W250" i="5"/>
  <c r="W251" i="5"/>
  <c r="W252" i="5"/>
  <c r="W253" i="5"/>
  <c r="W254" i="5"/>
  <c r="W255" i="5"/>
  <c r="W256" i="5"/>
  <c r="W257" i="5"/>
  <c r="W258" i="5"/>
  <c r="W259" i="5"/>
  <c r="W260" i="5"/>
  <c r="W261" i="5"/>
  <c r="W262" i="5"/>
  <c r="W263" i="5"/>
  <c r="W264" i="5"/>
  <c r="W265" i="5"/>
  <c r="W266" i="5"/>
  <c r="W267" i="5"/>
  <c r="W268" i="5"/>
  <c r="W269" i="5"/>
  <c r="W270" i="5"/>
  <c r="W271" i="5"/>
  <c r="W272" i="5"/>
  <c r="W273" i="5"/>
  <c r="W274" i="5"/>
  <c r="W275" i="5"/>
  <c r="W276" i="5"/>
  <c r="W277" i="5"/>
  <c r="W278" i="5"/>
  <c r="W279" i="5"/>
  <c r="W280" i="5"/>
  <c r="W281" i="5"/>
  <c r="W282" i="5"/>
  <c r="W283" i="5"/>
  <c r="W284" i="5"/>
  <c r="W285" i="5"/>
  <c r="W286" i="5"/>
  <c r="W287" i="5"/>
  <c r="W288" i="5"/>
  <c r="W289" i="5"/>
  <c r="W290" i="5"/>
  <c r="W291" i="5"/>
  <c r="W292" i="5"/>
  <c r="W293" i="5"/>
  <c r="W294" i="5"/>
  <c r="W295" i="5"/>
  <c r="W296" i="5"/>
  <c r="W297" i="5"/>
  <c r="W298" i="5"/>
  <c r="W299" i="5"/>
  <c r="W300" i="5"/>
  <c r="W301" i="5"/>
  <c r="W302" i="5"/>
  <c r="W303" i="5"/>
  <c r="W304" i="5"/>
  <c r="W305" i="5"/>
  <c r="W306" i="5"/>
  <c r="W307" i="5"/>
  <c r="W308" i="5"/>
  <c r="W309" i="5"/>
  <c r="W310" i="5"/>
  <c r="W311" i="5"/>
  <c r="W312" i="5"/>
  <c r="W313" i="5"/>
  <c r="W314" i="5"/>
  <c r="W315" i="5"/>
  <c r="W316" i="5"/>
  <c r="W317" i="5"/>
  <c r="W318" i="5"/>
  <c r="W319" i="5"/>
  <c r="W320" i="5"/>
  <c r="W321" i="5"/>
  <c r="W322" i="5"/>
  <c r="W323" i="5"/>
  <c r="W324" i="5"/>
  <c r="W325" i="5"/>
  <c r="W326" i="5"/>
  <c r="W327" i="5"/>
  <c r="W328" i="5"/>
  <c r="W329" i="5"/>
  <c r="W330" i="5"/>
  <c r="W331" i="5"/>
  <c r="W332" i="5"/>
  <c r="W333" i="5"/>
  <c r="W334" i="5"/>
  <c r="W335" i="5"/>
  <c r="W336" i="5"/>
  <c r="W337" i="5"/>
  <c r="W338" i="5"/>
  <c r="W339" i="5"/>
  <c r="W340" i="5"/>
  <c r="W341" i="5"/>
  <c r="W342" i="5"/>
  <c r="W343" i="5"/>
  <c r="W344" i="5"/>
  <c r="W345" i="5"/>
  <c r="W346" i="5"/>
  <c r="W347" i="5"/>
  <c r="W348" i="5"/>
  <c r="W349" i="5"/>
  <c r="W350" i="5"/>
  <c r="W351" i="5"/>
  <c r="W352" i="5"/>
  <c r="W353" i="5"/>
  <c r="W354" i="5"/>
  <c r="W355" i="5"/>
  <c r="W356" i="5"/>
  <c r="W357" i="5"/>
  <c r="W358" i="5"/>
  <c r="W359" i="5"/>
  <c r="W360" i="5"/>
  <c r="W361" i="5"/>
  <c r="W362" i="5"/>
  <c r="W363" i="5"/>
  <c r="W364" i="5"/>
  <c r="W365" i="5"/>
  <c r="W366" i="5"/>
  <c r="W367" i="5"/>
  <c r="W368" i="5"/>
  <c r="W369" i="5"/>
  <c r="W370" i="5"/>
  <c r="W371" i="5"/>
  <c r="W372" i="5"/>
  <c r="W373" i="5"/>
  <c r="W374" i="5"/>
  <c r="W375" i="5"/>
  <c r="W376" i="5"/>
  <c r="W377" i="5"/>
  <c r="W378" i="5"/>
  <c r="W379" i="5"/>
  <c r="W380" i="5"/>
  <c r="W381" i="5"/>
  <c r="W382" i="5"/>
  <c r="W383" i="5"/>
  <c r="W384" i="5"/>
  <c r="W385" i="5"/>
  <c r="W386" i="5"/>
  <c r="W387" i="5"/>
  <c r="W388" i="5"/>
  <c r="W389" i="5"/>
  <c r="W390" i="5"/>
  <c r="W391" i="5"/>
  <c r="W392" i="5"/>
  <c r="W393" i="5"/>
  <c r="W394" i="5"/>
  <c r="W395" i="5"/>
  <c r="W396" i="5"/>
  <c r="W397" i="5"/>
  <c r="W398" i="5"/>
  <c r="W399" i="5"/>
  <c r="W400" i="5"/>
  <c r="W401" i="5"/>
  <c r="W402" i="5"/>
  <c r="W403" i="5"/>
  <c r="W404" i="5"/>
  <c r="W405" i="5"/>
  <c r="W406" i="5"/>
  <c r="W407" i="5"/>
  <c r="W408" i="5"/>
  <c r="W409" i="5"/>
  <c r="W410" i="5"/>
  <c r="W411" i="5"/>
  <c r="W412" i="5"/>
  <c r="W413" i="5"/>
  <c r="W414" i="5"/>
  <c r="W415" i="5"/>
  <c r="W416" i="5"/>
  <c r="W417" i="5"/>
  <c r="W418" i="5"/>
  <c r="W419" i="5"/>
  <c r="W420" i="5"/>
  <c r="W421" i="5"/>
  <c r="W422" i="5"/>
  <c r="W423" i="5"/>
  <c r="W424" i="5"/>
  <c r="W425" i="5"/>
  <c r="W426" i="5"/>
  <c r="W427" i="5"/>
  <c r="W428" i="5"/>
  <c r="W429" i="5"/>
  <c r="W430" i="5"/>
  <c r="W431" i="5"/>
  <c r="W432" i="5"/>
  <c r="W433" i="5"/>
  <c r="W434" i="5"/>
  <c r="W435" i="5"/>
  <c r="W436" i="5"/>
  <c r="W437" i="5"/>
  <c r="W438" i="5"/>
  <c r="W439" i="5"/>
  <c r="W440" i="5"/>
  <c r="W441" i="5"/>
  <c r="W442" i="5"/>
  <c r="W443" i="5"/>
  <c r="W444" i="5"/>
  <c r="W445" i="5"/>
  <c r="W446" i="5"/>
  <c r="W447" i="5"/>
  <c r="W448" i="5"/>
  <c r="W449" i="5"/>
  <c r="S2" i="5"/>
  <c r="T2" i="5" s="1"/>
  <c r="S10" i="5"/>
  <c r="T10" i="5" s="1"/>
  <c r="S18" i="5"/>
  <c r="T18" i="5" s="1"/>
  <c r="S26" i="5"/>
  <c r="T26" i="5" s="1"/>
  <c r="S34" i="5"/>
  <c r="T34" i="5" s="1"/>
  <c r="S42" i="5"/>
  <c r="T42" i="5" s="1"/>
  <c r="S50" i="5"/>
  <c r="T50" i="5" s="1"/>
  <c r="S58" i="5"/>
  <c r="T58" i="5" s="1"/>
  <c r="S3" i="5"/>
  <c r="T3" i="5" s="1"/>
  <c r="S11" i="5"/>
  <c r="T11" i="5" s="1"/>
  <c r="S19" i="5"/>
  <c r="T19" i="5" s="1"/>
  <c r="S27" i="5"/>
  <c r="T27" i="5" s="1"/>
  <c r="S35" i="5"/>
  <c r="T35" i="5" s="1"/>
  <c r="S43" i="5"/>
  <c r="T43" i="5" s="1"/>
  <c r="S51" i="5"/>
  <c r="T51" i="5" s="1"/>
  <c r="S59" i="5"/>
  <c r="T59" i="5" s="1"/>
  <c r="S4" i="5"/>
  <c r="T4" i="5" s="1"/>
  <c r="S12" i="5"/>
  <c r="T12" i="5" s="1"/>
  <c r="S20" i="5"/>
  <c r="T20" i="5" s="1"/>
  <c r="S28" i="5"/>
  <c r="T28" i="5" s="1"/>
  <c r="S36" i="5"/>
  <c r="T36" i="5" s="1"/>
  <c r="S44" i="5"/>
  <c r="T44" i="5" s="1"/>
  <c r="S52" i="5"/>
  <c r="T52" i="5" s="1"/>
  <c r="S60" i="5"/>
  <c r="T60" i="5" s="1"/>
  <c r="S5" i="5"/>
  <c r="T5" i="5" s="1"/>
  <c r="S13" i="5"/>
  <c r="T13" i="5" s="1"/>
  <c r="S21" i="5"/>
  <c r="T21" i="5" s="1"/>
  <c r="S29" i="5"/>
  <c r="T29" i="5" s="1"/>
  <c r="S37" i="5"/>
  <c r="T37" i="5" s="1"/>
  <c r="S45" i="5"/>
  <c r="T45" i="5" s="1"/>
  <c r="S53" i="5"/>
  <c r="T53" i="5" s="1"/>
  <c r="S61" i="5"/>
  <c r="T61" i="5" s="1"/>
  <c r="S6" i="5"/>
  <c r="T6" i="5" s="1"/>
  <c r="S14" i="5"/>
  <c r="T14" i="5" s="1"/>
  <c r="S22" i="5"/>
  <c r="T22" i="5" s="1"/>
  <c r="S30" i="5"/>
  <c r="T30" i="5" s="1"/>
  <c r="S38" i="5"/>
  <c r="T38" i="5" s="1"/>
  <c r="S46" i="5"/>
  <c r="T46" i="5" s="1"/>
  <c r="S54" i="5"/>
  <c r="T54" i="5" s="1"/>
  <c r="S62" i="5"/>
  <c r="T62" i="5" s="1"/>
  <c r="S7" i="5"/>
  <c r="T7" i="5" s="1"/>
  <c r="S15" i="5"/>
  <c r="T15" i="5" s="1"/>
  <c r="S23" i="5"/>
  <c r="T23" i="5" s="1"/>
  <c r="S31" i="5"/>
  <c r="T31" i="5" s="1"/>
  <c r="S39" i="5"/>
  <c r="T39" i="5" s="1"/>
  <c r="S47" i="5"/>
  <c r="T47" i="5" s="1"/>
  <c r="S55" i="5"/>
  <c r="T55" i="5" s="1"/>
  <c r="S63" i="5"/>
  <c r="T63" i="5" s="1"/>
  <c r="S8" i="5"/>
  <c r="T8" i="5" s="1"/>
  <c r="S16" i="5"/>
  <c r="T16" i="5" s="1"/>
  <c r="S24" i="5"/>
  <c r="T24" i="5" s="1"/>
  <c r="S32" i="5"/>
  <c r="T32" i="5" s="1"/>
  <c r="S40" i="5"/>
  <c r="T40" i="5" s="1"/>
  <c r="S48" i="5"/>
  <c r="T48" i="5" s="1"/>
  <c r="S56" i="5"/>
  <c r="T56" i="5" s="1"/>
  <c r="S64" i="5"/>
  <c r="T64" i="5" s="1"/>
  <c r="S9" i="5"/>
  <c r="T9" i="5" s="1"/>
  <c r="S17" i="5"/>
  <c r="T17" i="5" s="1"/>
  <c r="S25" i="5"/>
  <c r="T25" i="5" s="1"/>
  <c r="S33" i="5"/>
  <c r="T33" i="5" s="1"/>
  <c r="S41" i="5"/>
  <c r="T41" i="5" s="1"/>
  <c r="S49" i="5"/>
  <c r="T49" i="5" s="1"/>
  <c r="S57" i="5"/>
  <c r="T57" i="5" s="1"/>
  <c r="S65" i="5"/>
  <c r="T65" i="5" s="1"/>
  <c r="S66" i="5"/>
  <c r="T66" i="5" s="1"/>
  <c r="S74" i="5"/>
  <c r="T74" i="5" s="1"/>
  <c r="S82" i="5"/>
  <c r="T82" i="5" s="1"/>
  <c r="S90" i="5"/>
  <c r="T90" i="5" s="1"/>
  <c r="S98" i="5"/>
  <c r="T98" i="5" s="1"/>
  <c r="S106" i="5"/>
  <c r="T106" i="5" s="1"/>
  <c r="S114" i="5"/>
  <c r="T114" i="5" s="1"/>
  <c r="S122" i="5"/>
  <c r="T122" i="5" s="1"/>
  <c r="S67" i="5"/>
  <c r="T67" i="5" s="1"/>
  <c r="S75" i="5"/>
  <c r="T75" i="5" s="1"/>
  <c r="S83" i="5"/>
  <c r="T83" i="5" s="1"/>
  <c r="S91" i="5"/>
  <c r="T91" i="5" s="1"/>
  <c r="S99" i="5"/>
  <c r="T99" i="5" s="1"/>
  <c r="S107" i="5"/>
  <c r="T107" i="5" s="1"/>
  <c r="S115" i="5"/>
  <c r="T115" i="5" s="1"/>
  <c r="S123" i="5"/>
  <c r="T123" i="5" s="1"/>
  <c r="S68" i="5"/>
  <c r="T68" i="5" s="1"/>
  <c r="S76" i="5"/>
  <c r="T76" i="5" s="1"/>
  <c r="S84" i="5"/>
  <c r="T84" i="5" s="1"/>
  <c r="S92" i="5"/>
  <c r="T92" i="5" s="1"/>
  <c r="S100" i="5"/>
  <c r="T100" i="5" s="1"/>
  <c r="S108" i="5"/>
  <c r="T108" i="5" s="1"/>
  <c r="S116" i="5"/>
  <c r="T116" i="5" s="1"/>
  <c r="S124" i="5"/>
  <c r="T124" i="5" s="1"/>
  <c r="S69" i="5"/>
  <c r="T69" i="5" s="1"/>
  <c r="S77" i="5"/>
  <c r="T77" i="5" s="1"/>
  <c r="S85" i="5"/>
  <c r="T85" i="5" s="1"/>
  <c r="S93" i="5"/>
  <c r="T93" i="5" s="1"/>
  <c r="S101" i="5"/>
  <c r="T101" i="5" s="1"/>
  <c r="S109" i="5"/>
  <c r="T109" i="5" s="1"/>
  <c r="S117" i="5"/>
  <c r="T117" i="5" s="1"/>
  <c r="S125" i="5"/>
  <c r="T125" i="5" s="1"/>
  <c r="S70" i="5"/>
  <c r="T70" i="5" s="1"/>
  <c r="S78" i="5"/>
  <c r="T78" i="5" s="1"/>
  <c r="S86" i="5"/>
  <c r="T86" i="5" s="1"/>
  <c r="S94" i="5"/>
  <c r="T94" i="5" s="1"/>
  <c r="S102" i="5"/>
  <c r="T102" i="5" s="1"/>
  <c r="S110" i="5"/>
  <c r="T110" i="5" s="1"/>
  <c r="S118" i="5"/>
  <c r="T118" i="5" s="1"/>
  <c r="S126" i="5"/>
  <c r="T126" i="5" s="1"/>
  <c r="S71" i="5"/>
  <c r="T71" i="5" s="1"/>
  <c r="S79" i="5"/>
  <c r="T79" i="5" s="1"/>
  <c r="S87" i="5"/>
  <c r="T87" i="5" s="1"/>
  <c r="S95" i="5"/>
  <c r="T95" i="5" s="1"/>
  <c r="S103" i="5"/>
  <c r="T103" i="5" s="1"/>
  <c r="S111" i="5"/>
  <c r="T111" i="5" s="1"/>
  <c r="S119" i="5"/>
  <c r="T119" i="5" s="1"/>
  <c r="S127" i="5"/>
  <c r="T127" i="5" s="1"/>
  <c r="S72" i="5"/>
  <c r="T72" i="5" s="1"/>
  <c r="S80" i="5"/>
  <c r="T80" i="5" s="1"/>
  <c r="S88" i="5"/>
  <c r="T88" i="5" s="1"/>
  <c r="S96" i="5"/>
  <c r="T96" i="5" s="1"/>
  <c r="S104" i="5"/>
  <c r="T104" i="5" s="1"/>
  <c r="S112" i="5"/>
  <c r="T112" i="5" s="1"/>
  <c r="S120" i="5"/>
  <c r="T120" i="5" s="1"/>
  <c r="S128" i="5"/>
  <c r="T128" i="5" s="1"/>
  <c r="S73" i="5"/>
  <c r="T73" i="5" s="1"/>
  <c r="S81" i="5"/>
  <c r="T81" i="5" s="1"/>
  <c r="S89" i="5"/>
  <c r="T89" i="5" s="1"/>
  <c r="S97" i="5"/>
  <c r="T97" i="5" s="1"/>
  <c r="S105" i="5"/>
  <c r="T105" i="5" s="1"/>
  <c r="S113" i="5"/>
  <c r="T113" i="5" s="1"/>
  <c r="S121" i="5"/>
  <c r="T121" i="5" s="1"/>
  <c r="S129" i="5"/>
  <c r="T129" i="5" s="1"/>
  <c r="S130" i="5"/>
  <c r="T130" i="5" s="1"/>
  <c r="S138" i="5"/>
  <c r="T138" i="5" s="1"/>
  <c r="S146" i="5"/>
  <c r="T146" i="5" s="1"/>
  <c r="S154" i="5"/>
  <c r="T154" i="5" s="1"/>
  <c r="S162" i="5"/>
  <c r="T162" i="5" s="1"/>
  <c r="S170" i="5"/>
  <c r="T170" i="5" s="1"/>
  <c r="S178" i="5"/>
  <c r="T178" i="5" s="1"/>
  <c r="S186" i="5"/>
  <c r="T186" i="5" s="1"/>
  <c r="S131" i="5"/>
  <c r="T131" i="5" s="1"/>
  <c r="S139" i="5"/>
  <c r="T139" i="5" s="1"/>
  <c r="S147" i="5"/>
  <c r="T147" i="5" s="1"/>
  <c r="S155" i="5"/>
  <c r="T155" i="5" s="1"/>
  <c r="S163" i="5"/>
  <c r="T163" i="5" s="1"/>
  <c r="S171" i="5"/>
  <c r="T171" i="5" s="1"/>
  <c r="S179" i="5"/>
  <c r="T179" i="5" s="1"/>
  <c r="S187" i="5"/>
  <c r="T187" i="5" s="1"/>
  <c r="S132" i="5"/>
  <c r="T132" i="5" s="1"/>
  <c r="S140" i="5"/>
  <c r="T140" i="5" s="1"/>
  <c r="S148" i="5"/>
  <c r="T148" i="5" s="1"/>
  <c r="S156" i="5"/>
  <c r="T156" i="5" s="1"/>
  <c r="S164" i="5"/>
  <c r="T164" i="5" s="1"/>
  <c r="S172" i="5"/>
  <c r="T172" i="5" s="1"/>
  <c r="S180" i="5"/>
  <c r="T180" i="5" s="1"/>
  <c r="S188" i="5"/>
  <c r="T188" i="5" s="1"/>
  <c r="S133" i="5"/>
  <c r="T133" i="5" s="1"/>
  <c r="S141" i="5"/>
  <c r="T141" i="5" s="1"/>
  <c r="S149" i="5"/>
  <c r="T149" i="5" s="1"/>
  <c r="S157" i="5"/>
  <c r="T157" i="5" s="1"/>
  <c r="S165" i="5"/>
  <c r="T165" i="5" s="1"/>
  <c r="S173" i="5"/>
  <c r="T173" i="5" s="1"/>
  <c r="S181" i="5"/>
  <c r="T181" i="5" s="1"/>
  <c r="S189" i="5"/>
  <c r="T189" i="5" s="1"/>
  <c r="S134" i="5"/>
  <c r="T134" i="5" s="1"/>
  <c r="S142" i="5"/>
  <c r="T142" i="5" s="1"/>
  <c r="S150" i="5"/>
  <c r="T150" i="5" s="1"/>
  <c r="S158" i="5"/>
  <c r="T158" i="5" s="1"/>
  <c r="S166" i="5"/>
  <c r="T166" i="5" s="1"/>
  <c r="S174" i="5"/>
  <c r="T174" i="5" s="1"/>
  <c r="S182" i="5"/>
  <c r="T182" i="5" s="1"/>
  <c r="S190" i="5"/>
  <c r="T190" i="5" s="1"/>
  <c r="S135" i="5"/>
  <c r="T135" i="5" s="1"/>
  <c r="S143" i="5"/>
  <c r="T143" i="5" s="1"/>
  <c r="S151" i="5"/>
  <c r="T151" i="5" s="1"/>
  <c r="S159" i="5"/>
  <c r="T159" i="5" s="1"/>
  <c r="S167" i="5"/>
  <c r="T167" i="5" s="1"/>
  <c r="S175" i="5"/>
  <c r="T175" i="5" s="1"/>
  <c r="S183" i="5"/>
  <c r="T183" i="5" s="1"/>
  <c r="S191" i="5"/>
  <c r="T191" i="5" s="1"/>
  <c r="S136" i="5"/>
  <c r="T136" i="5" s="1"/>
  <c r="S144" i="5"/>
  <c r="T144" i="5" s="1"/>
  <c r="S152" i="5"/>
  <c r="T152" i="5" s="1"/>
  <c r="S160" i="5"/>
  <c r="T160" i="5" s="1"/>
  <c r="S168" i="5"/>
  <c r="T168" i="5" s="1"/>
  <c r="S176" i="5"/>
  <c r="T176" i="5" s="1"/>
  <c r="S184" i="5"/>
  <c r="T184" i="5" s="1"/>
  <c r="S192" i="5"/>
  <c r="T192" i="5" s="1"/>
  <c r="S137" i="5"/>
  <c r="T137" i="5" s="1"/>
  <c r="S145" i="5"/>
  <c r="T145" i="5" s="1"/>
  <c r="S153" i="5"/>
  <c r="T153" i="5" s="1"/>
  <c r="S161" i="5"/>
  <c r="T161" i="5" s="1"/>
  <c r="S169" i="5"/>
  <c r="T169" i="5" s="1"/>
  <c r="S177" i="5"/>
  <c r="T177" i="5" s="1"/>
  <c r="S185" i="5"/>
  <c r="T185" i="5" s="1"/>
  <c r="S193" i="5"/>
  <c r="T193" i="5" s="1"/>
  <c r="S194" i="5"/>
  <c r="T194" i="5" s="1"/>
  <c r="S202" i="5"/>
  <c r="T202" i="5" s="1"/>
  <c r="S210" i="5"/>
  <c r="T210" i="5" s="1"/>
  <c r="S218" i="5"/>
  <c r="T218" i="5" s="1"/>
  <c r="S226" i="5"/>
  <c r="T226" i="5" s="1"/>
  <c r="S234" i="5"/>
  <c r="T234" i="5" s="1"/>
  <c r="S242" i="5"/>
  <c r="T242" i="5" s="1"/>
  <c r="S250" i="5"/>
  <c r="T250" i="5" s="1"/>
  <c r="S195" i="5"/>
  <c r="T195" i="5" s="1"/>
  <c r="S203" i="5"/>
  <c r="T203" i="5" s="1"/>
  <c r="S211" i="5"/>
  <c r="T211" i="5" s="1"/>
  <c r="S219" i="5"/>
  <c r="T219" i="5" s="1"/>
  <c r="S227" i="5"/>
  <c r="T227" i="5" s="1"/>
  <c r="S235" i="5"/>
  <c r="T235" i="5" s="1"/>
  <c r="S243" i="5"/>
  <c r="T243" i="5" s="1"/>
  <c r="S251" i="5"/>
  <c r="T251" i="5" s="1"/>
  <c r="S196" i="5"/>
  <c r="T196" i="5" s="1"/>
  <c r="S204" i="5"/>
  <c r="T204" i="5" s="1"/>
  <c r="S212" i="5"/>
  <c r="T212" i="5" s="1"/>
  <c r="S220" i="5"/>
  <c r="T220" i="5" s="1"/>
  <c r="S228" i="5"/>
  <c r="T228" i="5" s="1"/>
  <c r="S236" i="5"/>
  <c r="T236" i="5" s="1"/>
  <c r="S244" i="5"/>
  <c r="T244" i="5" s="1"/>
  <c r="S252" i="5"/>
  <c r="T252" i="5" s="1"/>
  <c r="S197" i="5"/>
  <c r="T197" i="5" s="1"/>
  <c r="S205" i="5"/>
  <c r="T205" i="5" s="1"/>
  <c r="S213" i="5"/>
  <c r="T213" i="5" s="1"/>
  <c r="S221" i="5"/>
  <c r="T221" i="5" s="1"/>
  <c r="S229" i="5"/>
  <c r="T229" i="5" s="1"/>
  <c r="S237" i="5"/>
  <c r="T237" i="5" s="1"/>
  <c r="S245" i="5"/>
  <c r="T245" i="5" s="1"/>
  <c r="S253" i="5"/>
  <c r="T253" i="5" s="1"/>
  <c r="S198" i="5"/>
  <c r="T198" i="5" s="1"/>
  <c r="S206" i="5"/>
  <c r="T206" i="5" s="1"/>
  <c r="S214" i="5"/>
  <c r="T214" i="5" s="1"/>
  <c r="S222" i="5"/>
  <c r="T222" i="5" s="1"/>
  <c r="S230" i="5"/>
  <c r="T230" i="5" s="1"/>
  <c r="S238" i="5"/>
  <c r="T238" i="5" s="1"/>
  <c r="S246" i="5"/>
  <c r="T246" i="5" s="1"/>
  <c r="S254" i="5"/>
  <c r="T254" i="5" s="1"/>
  <c r="S199" i="5"/>
  <c r="T199" i="5" s="1"/>
  <c r="S207" i="5"/>
  <c r="T207" i="5" s="1"/>
  <c r="S215" i="5"/>
  <c r="T215" i="5" s="1"/>
  <c r="S223" i="5"/>
  <c r="T223" i="5" s="1"/>
  <c r="S231" i="5"/>
  <c r="T231" i="5" s="1"/>
  <c r="S239" i="5"/>
  <c r="T239" i="5" s="1"/>
  <c r="S247" i="5"/>
  <c r="T247" i="5" s="1"/>
  <c r="S255" i="5"/>
  <c r="T255" i="5" s="1"/>
  <c r="S200" i="5"/>
  <c r="T200" i="5" s="1"/>
  <c r="S208" i="5"/>
  <c r="T208" i="5" s="1"/>
  <c r="S216" i="5"/>
  <c r="T216" i="5" s="1"/>
  <c r="S224" i="5"/>
  <c r="T224" i="5" s="1"/>
  <c r="S232" i="5"/>
  <c r="T232" i="5" s="1"/>
  <c r="S240" i="5"/>
  <c r="T240" i="5" s="1"/>
  <c r="S248" i="5"/>
  <c r="T248" i="5" s="1"/>
  <c r="S256" i="5"/>
  <c r="T256" i="5" s="1"/>
  <c r="S201" i="5"/>
  <c r="T201" i="5" s="1"/>
  <c r="S209" i="5"/>
  <c r="T209" i="5" s="1"/>
  <c r="S217" i="5"/>
  <c r="T217" i="5" s="1"/>
  <c r="S225" i="5"/>
  <c r="T225" i="5" s="1"/>
  <c r="S233" i="5"/>
  <c r="T233" i="5" s="1"/>
  <c r="S241" i="5"/>
  <c r="T241" i="5" s="1"/>
  <c r="S249" i="5"/>
  <c r="T249" i="5" s="1"/>
  <c r="S257" i="5"/>
  <c r="T257" i="5" s="1"/>
  <c r="S258" i="5"/>
  <c r="T258" i="5" s="1"/>
  <c r="S266" i="5"/>
  <c r="T266" i="5" s="1"/>
  <c r="S274" i="5"/>
  <c r="T274" i="5" s="1"/>
  <c r="S282" i="5"/>
  <c r="T282" i="5" s="1"/>
  <c r="S290" i="5"/>
  <c r="T290" i="5" s="1"/>
  <c r="S298" i="5"/>
  <c r="T298" i="5" s="1"/>
  <c r="S306" i="5"/>
  <c r="T306" i="5" s="1"/>
  <c r="S314" i="5"/>
  <c r="T314" i="5" s="1"/>
  <c r="S259" i="5"/>
  <c r="T259" i="5" s="1"/>
  <c r="S267" i="5"/>
  <c r="T267" i="5" s="1"/>
  <c r="S275" i="5"/>
  <c r="T275" i="5" s="1"/>
  <c r="S283" i="5"/>
  <c r="T283" i="5" s="1"/>
  <c r="S291" i="5"/>
  <c r="T291" i="5" s="1"/>
  <c r="S299" i="5"/>
  <c r="T299" i="5" s="1"/>
  <c r="S307" i="5"/>
  <c r="T307" i="5" s="1"/>
  <c r="S315" i="5"/>
  <c r="T315" i="5" s="1"/>
  <c r="S260" i="5"/>
  <c r="T260" i="5" s="1"/>
  <c r="S268" i="5"/>
  <c r="T268" i="5" s="1"/>
  <c r="S276" i="5"/>
  <c r="T276" i="5" s="1"/>
  <c r="S284" i="5"/>
  <c r="T284" i="5" s="1"/>
  <c r="S292" i="5"/>
  <c r="T292" i="5" s="1"/>
  <c r="S300" i="5"/>
  <c r="T300" i="5" s="1"/>
  <c r="S308" i="5"/>
  <c r="T308" i="5" s="1"/>
  <c r="S316" i="5"/>
  <c r="T316" i="5" s="1"/>
  <c r="S261" i="5"/>
  <c r="T261" i="5" s="1"/>
  <c r="S269" i="5"/>
  <c r="T269" i="5" s="1"/>
  <c r="S277" i="5"/>
  <c r="T277" i="5" s="1"/>
  <c r="S285" i="5"/>
  <c r="T285" i="5" s="1"/>
  <c r="S293" i="5"/>
  <c r="T293" i="5" s="1"/>
  <c r="S301" i="5"/>
  <c r="T301" i="5" s="1"/>
  <c r="S309" i="5"/>
  <c r="T309" i="5" s="1"/>
  <c r="S317" i="5"/>
  <c r="T317" i="5" s="1"/>
  <c r="S262" i="5"/>
  <c r="T262" i="5" s="1"/>
  <c r="S270" i="5"/>
  <c r="T270" i="5" s="1"/>
  <c r="S278" i="5"/>
  <c r="T278" i="5" s="1"/>
  <c r="S286" i="5"/>
  <c r="T286" i="5" s="1"/>
  <c r="S294" i="5"/>
  <c r="T294" i="5" s="1"/>
  <c r="S302" i="5"/>
  <c r="T302" i="5" s="1"/>
  <c r="S310" i="5"/>
  <c r="T310" i="5" s="1"/>
  <c r="S318" i="5"/>
  <c r="T318" i="5" s="1"/>
  <c r="S263" i="5"/>
  <c r="T263" i="5" s="1"/>
  <c r="S271" i="5"/>
  <c r="T271" i="5" s="1"/>
  <c r="S279" i="5"/>
  <c r="T279" i="5" s="1"/>
  <c r="S287" i="5"/>
  <c r="T287" i="5" s="1"/>
  <c r="S295" i="5"/>
  <c r="T295" i="5" s="1"/>
  <c r="S303" i="5"/>
  <c r="T303" i="5" s="1"/>
  <c r="S311" i="5"/>
  <c r="T311" i="5" s="1"/>
  <c r="S319" i="5"/>
  <c r="T319" i="5" s="1"/>
  <c r="S264" i="5"/>
  <c r="T264" i="5" s="1"/>
  <c r="S272" i="5"/>
  <c r="T272" i="5" s="1"/>
  <c r="S280" i="5"/>
  <c r="T280" i="5" s="1"/>
  <c r="S288" i="5"/>
  <c r="T288" i="5" s="1"/>
  <c r="S296" i="5"/>
  <c r="T296" i="5" s="1"/>
  <c r="S304" i="5"/>
  <c r="T304" i="5" s="1"/>
  <c r="S312" i="5"/>
  <c r="T312" i="5" s="1"/>
  <c r="S320" i="5"/>
  <c r="T320" i="5" s="1"/>
  <c r="S265" i="5"/>
  <c r="T265" i="5" s="1"/>
  <c r="S273" i="5"/>
  <c r="T273" i="5" s="1"/>
  <c r="S281" i="5"/>
  <c r="T281" i="5" s="1"/>
  <c r="S289" i="5"/>
  <c r="T289" i="5" s="1"/>
  <c r="S297" i="5"/>
  <c r="T297" i="5" s="1"/>
  <c r="S305" i="5"/>
  <c r="T305" i="5" s="1"/>
  <c r="S313" i="5"/>
  <c r="T313" i="5" s="1"/>
  <c r="S321" i="5"/>
  <c r="T321" i="5" s="1"/>
  <c r="S322" i="5"/>
  <c r="T322" i="5" s="1"/>
  <c r="S330" i="5"/>
  <c r="T330" i="5" s="1"/>
  <c r="S338" i="5"/>
  <c r="T338" i="5" s="1"/>
  <c r="S346" i="5"/>
  <c r="T346" i="5" s="1"/>
  <c r="S354" i="5"/>
  <c r="T354" i="5" s="1"/>
  <c r="S362" i="5"/>
  <c r="T362" i="5" s="1"/>
  <c r="S370" i="5"/>
  <c r="T370" i="5" s="1"/>
  <c r="S378" i="5"/>
  <c r="T378" i="5" s="1"/>
  <c r="S323" i="5"/>
  <c r="T323" i="5" s="1"/>
  <c r="S331" i="5"/>
  <c r="T331" i="5" s="1"/>
  <c r="S339" i="5"/>
  <c r="T339" i="5" s="1"/>
  <c r="S347" i="5"/>
  <c r="T347" i="5" s="1"/>
  <c r="S355" i="5"/>
  <c r="T355" i="5" s="1"/>
  <c r="S363" i="5"/>
  <c r="T363" i="5" s="1"/>
  <c r="S371" i="5"/>
  <c r="T371" i="5" s="1"/>
  <c r="S379" i="5"/>
  <c r="T379" i="5" s="1"/>
  <c r="S324" i="5"/>
  <c r="T324" i="5" s="1"/>
  <c r="S332" i="5"/>
  <c r="T332" i="5" s="1"/>
  <c r="S340" i="5"/>
  <c r="T340" i="5" s="1"/>
  <c r="S348" i="5"/>
  <c r="T348" i="5" s="1"/>
  <c r="S356" i="5"/>
  <c r="T356" i="5" s="1"/>
  <c r="S364" i="5"/>
  <c r="T364" i="5" s="1"/>
  <c r="S372" i="5"/>
  <c r="T372" i="5" s="1"/>
  <c r="S380" i="5"/>
  <c r="T380" i="5" s="1"/>
  <c r="S325" i="5"/>
  <c r="T325" i="5" s="1"/>
  <c r="S333" i="5"/>
  <c r="T333" i="5" s="1"/>
  <c r="S341" i="5"/>
  <c r="T341" i="5" s="1"/>
  <c r="S349" i="5"/>
  <c r="T349" i="5" s="1"/>
  <c r="S357" i="5"/>
  <c r="T357" i="5" s="1"/>
  <c r="S365" i="5"/>
  <c r="T365" i="5" s="1"/>
  <c r="S373" i="5"/>
  <c r="T373" i="5" s="1"/>
  <c r="S381" i="5"/>
  <c r="T381" i="5" s="1"/>
  <c r="S326" i="5"/>
  <c r="T326" i="5" s="1"/>
  <c r="S334" i="5"/>
  <c r="T334" i="5" s="1"/>
  <c r="S342" i="5"/>
  <c r="T342" i="5" s="1"/>
  <c r="S350" i="5"/>
  <c r="T350" i="5" s="1"/>
  <c r="S358" i="5"/>
  <c r="T358" i="5" s="1"/>
  <c r="S366" i="5"/>
  <c r="T366" i="5" s="1"/>
  <c r="S374" i="5"/>
  <c r="T374" i="5" s="1"/>
  <c r="S382" i="5"/>
  <c r="T382" i="5" s="1"/>
  <c r="S327" i="5"/>
  <c r="T327" i="5" s="1"/>
  <c r="S335" i="5"/>
  <c r="T335" i="5" s="1"/>
  <c r="S343" i="5"/>
  <c r="T343" i="5" s="1"/>
  <c r="S351" i="5"/>
  <c r="T351" i="5" s="1"/>
  <c r="S359" i="5"/>
  <c r="T359" i="5" s="1"/>
  <c r="S367" i="5"/>
  <c r="T367" i="5" s="1"/>
  <c r="S375" i="5"/>
  <c r="T375" i="5" s="1"/>
  <c r="S383" i="5"/>
  <c r="T383" i="5" s="1"/>
  <c r="S328" i="5"/>
  <c r="T328" i="5" s="1"/>
  <c r="S336" i="5"/>
  <c r="T336" i="5" s="1"/>
  <c r="S344" i="5"/>
  <c r="T344" i="5" s="1"/>
  <c r="S352" i="5"/>
  <c r="T352" i="5" s="1"/>
  <c r="S360" i="5"/>
  <c r="T360" i="5" s="1"/>
  <c r="S368" i="5"/>
  <c r="T368" i="5" s="1"/>
  <c r="S376" i="5"/>
  <c r="T376" i="5" s="1"/>
  <c r="S384" i="5"/>
  <c r="T384" i="5" s="1"/>
  <c r="S329" i="5"/>
  <c r="T329" i="5" s="1"/>
  <c r="S337" i="5"/>
  <c r="T337" i="5" s="1"/>
  <c r="S345" i="5"/>
  <c r="T345" i="5" s="1"/>
  <c r="S353" i="5"/>
  <c r="T353" i="5" s="1"/>
  <c r="S361" i="5"/>
  <c r="T361" i="5" s="1"/>
  <c r="S369" i="5"/>
  <c r="T369" i="5" s="1"/>
  <c r="S377" i="5"/>
  <c r="T377" i="5" s="1"/>
  <c r="S385" i="5"/>
  <c r="T385" i="5" s="1"/>
  <c r="S386" i="5"/>
  <c r="T386" i="5" s="1"/>
  <c r="S394" i="5"/>
  <c r="T394" i="5" s="1"/>
  <c r="S402" i="5"/>
  <c r="T402" i="5" s="1"/>
  <c r="S410" i="5"/>
  <c r="T410" i="5" s="1"/>
  <c r="S418" i="5"/>
  <c r="T418" i="5" s="1"/>
  <c r="S426" i="5"/>
  <c r="T426" i="5" s="1"/>
  <c r="S434" i="5"/>
  <c r="T434" i="5" s="1"/>
  <c r="S442" i="5"/>
  <c r="T442" i="5" s="1"/>
  <c r="S387" i="5"/>
  <c r="T387" i="5" s="1"/>
  <c r="S395" i="5"/>
  <c r="T395" i="5" s="1"/>
  <c r="S403" i="5"/>
  <c r="T403" i="5" s="1"/>
  <c r="S411" i="5"/>
  <c r="T411" i="5" s="1"/>
  <c r="S419" i="5"/>
  <c r="T419" i="5" s="1"/>
  <c r="S427" i="5"/>
  <c r="T427" i="5" s="1"/>
  <c r="S435" i="5"/>
  <c r="T435" i="5" s="1"/>
  <c r="S443" i="5"/>
  <c r="T443" i="5" s="1"/>
  <c r="S388" i="5"/>
  <c r="T388" i="5" s="1"/>
  <c r="S396" i="5"/>
  <c r="T396" i="5" s="1"/>
  <c r="S404" i="5"/>
  <c r="T404" i="5" s="1"/>
  <c r="S412" i="5"/>
  <c r="T412" i="5" s="1"/>
  <c r="S420" i="5"/>
  <c r="T420" i="5" s="1"/>
  <c r="S428" i="5"/>
  <c r="T428" i="5" s="1"/>
  <c r="S436" i="5"/>
  <c r="T436" i="5" s="1"/>
  <c r="S444" i="5"/>
  <c r="T444" i="5" s="1"/>
  <c r="S389" i="5"/>
  <c r="T389" i="5" s="1"/>
  <c r="S397" i="5"/>
  <c r="T397" i="5" s="1"/>
  <c r="S405" i="5"/>
  <c r="T405" i="5" s="1"/>
  <c r="S413" i="5"/>
  <c r="T413" i="5" s="1"/>
  <c r="S421" i="5"/>
  <c r="T421" i="5" s="1"/>
  <c r="S429" i="5"/>
  <c r="T429" i="5" s="1"/>
  <c r="S437" i="5"/>
  <c r="T437" i="5" s="1"/>
  <c r="S445" i="5"/>
  <c r="T445" i="5" s="1"/>
  <c r="S390" i="5"/>
  <c r="T390" i="5" s="1"/>
  <c r="S398" i="5"/>
  <c r="T398" i="5" s="1"/>
  <c r="S406" i="5"/>
  <c r="T406" i="5" s="1"/>
  <c r="S414" i="5"/>
  <c r="T414" i="5" s="1"/>
  <c r="S422" i="5"/>
  <c r="T422" i="5" s="1"/>
  <c r="S430" i="5"/>
  <c r="T430" i="5" s="1"/>
  <c r="S438" i="5"/>
  <c r="T438" i="5" s="1"/>
  <c r="S446" i="5"/>
  <c r="T446" i="5" s="1"/>
  <c r="S391" i="5"/>
  <c r="T391" i="5" s="1"/>
  <c r="S399" i="5"/>
  <c r="T399" i="5" s="1"/>
  <c r="S407" i="5"/>
  <c r="T407" i="5" s="1"/>
  <c r="S415" i="5"/>
  <c r="T415" i="5" s="1"/>
  <c r="S423" i="5"/>
  <c r="T423" i="5" s="1"/>
  <c r="S431" i="5"/>
  <c r="T431" i="5" s="1"/>
  <c r="S439" i="5"/>
  <c r="T439" i="5" s="1"/>
  <c r="S447" i="5"/>
  <c r="T447" i="5" s="1"/>
  <c r="S392" i="5"/>
  <c r="T392" i="5" s="1"/>
  <c r="S400" i="5"/>
  <c r="T400" i="5" s="1"/>
  <c r="S408" i="5"/>
  <c r="T408" i="5" s="1"/>
  <c r="S416" i="5"/>
  <c r="T416" i="5" s="1"/>
  <c r="S424" i="5"/>
  <c r="T424" i="5" s="1"/>
  <c r="S432" i="5"/>
  <c r="T432" i="5" s="1"/>
  <c r="S440" i="5"/>
  <c r="T440" i="5" s="1"/>
  <c r="S448" i="5"/>
  <c r="T448" i="5" s="1"/>
  <c r="S393" i="5"/>
  <c r="T393" i="5" s="1"/>
  <c r="S401" i="5"/>
  <c r="T401" i="5" s="1"/>
  <c r="S409" i="5"/>
  <c r="T409" i="5" s="1"/>
  <c r="S417" i="5"/>
  <c r="T417" i="5" s="1"/>
  <c r="S425" i="5"/>
  <c r="T425" i="5" s="1"/>
  <c r="S433" i="5"/>
  <c r="T433" i="5" s="1"/>
  <c r="S441" i="5"/>
  <c r="T441" i="5" s="1"/>
  <c r="S449" i="5"/>
  <c r="T449" i="5" s="1"/>
  <c r="T44" i="12"/>
  <c r="S44" i="12"/>
  <c r="R44" i="12"/>
  <c r="Q44" i="12"/>
  <c r="P44" i="12"/>
  <c r="O44" i="12"/>
  <c r="N44" i="12"/>
  <c r="M44" i="12"/>
  <c r="T43" i="12"/>
  <c r="S43" i="12"/>
  <c r="R43" i="12"/>
  <c r="Q43" i="12"/>
  <c r="P43" i="12"/>
  <c r="O43" i="12"/>
  <c r="N43" i="12"/>
  <c r="M43" i="12"/>
  <c r="T42" i="12"/>
  <c r="S42" i="12"/>
  <c r="R42" i="12"/>
  <c r="Q42" i="12"/>
  <c r="P42" i="12"/>
  <c r="O42" i="12"/>
  <c r="N42" i="12"/>
  <c r="M42" i="12"/>
  <c r="T41" i="12"/>
  <c r="S41" i="12"/>
  <c r="R41" i="12"/>
  <c r="Q41" i="12"/>
  <c r="P41" i="12"/>
  <c r="O41" i="12"/>
  <c r="N41" i="12"/>
  <c r="M41" i="12"/>
  <c r="T40" i="12"/>
  <c r="S40" i="12"/>
  <c r="R40" i="12"/>
  <c r="Q40" i="12"/>
  <c r="P40" i="12"/>
  <c r="O40" i="12"/>
  <c r="N40" i="12"/>
  <c r="M40" i="12"/>
  <c r="T39" i="12"/>
  <c r="S39" i="12"/>
  <c r="R39" i="12"/>
  <c r="Q39" i="12"/>
  <c r="P39" i="12"/>
  <c r="O39" i="12"/>
  <c r="N39" i="12"/>
  <c r="M39" i="12"/>
  <c r="T38" i="12"/>
  <c r="S38" i="12"/>
  <c r="R38" i="12"/>
  <c r="Q38" i="12"/>
  <c r="P38" i="12"/>
  <c r="O38" i="12"/>
  <c r="N38" i="12"/>
  <c r="M38" i="12"/>
  <c r="T37" i="12"/>
  <c r="S37" i="12"/>
  <c r="R37" i="12"/>
  <c r="Q37" i="12"/>
  <c r="P37" i="12"/>
  <c r="O37" i="12"/>
  <c r="N37" i="12"/>
  <c r="M37" i="12"/>
  <c r="T33" i="12"/>
  <c r="S33" i="12"/>
  <c r="R33" i="12"/>
  <c r="Q33" i="12"/>
  <c r="P33" i="12"/>
  <c r="O33" i="12"/>
  <c r="N33" i="12"/>
  <c r="M33" i="12"/>
  <c r="I33" i="12"/>
  <c r="H33" i="12"/>
  <c r="G33" i="12"/>
  <c r="F33" i="12"/>
  <c r="E33" i="12"/>
  <c r="D33" i="12"/>
  <c r="C33" i="12"/>
  <c r="B33" i="12"/>
  <c r="T32" i="12"/>
  <c r="S32" i="12"/>
  <c r="R32" i="12"/>
  <c r="Q32" i="12"/>
  <c r="P32" i="12"/>
  <c r="O32" i="12"/>
  <c r="N32" i="12"/>
  <c r="M32" i="12"/>
  <c r="I32" i="12"/>
  <c r="H32" i="12"/>
  <c r="G32" i="12"/>
  <c r="F32" i="12"/>
  <c r="E32" i="12"/>
  <c r="D32" i="12"/>
  <c r="C32" i="12"/>
  <c r="B32" i="12"/>
  <c r="T31" i="12"/>
  <c r="S31" i="12"/>
  <c r="R31" i="12"/>
  <c r="Q31" i="12"/>
  <c r="P31" i="12"/>
  <c r="O31" i="12"/>
  <c r="N31" i="12"/>
  <c r="M31" i="12"/>
  <c r="I31" i="12"/>
  <c r="H31" i="12"/>
  <c r="G31" i="12"/>
  <c r="F31" i="12"/>
  <c r="E31" i="12"/>
  <c r="D31" i="12"/>
  <c r="C31" i="12"/>
  <c r="B31" i="12"/>
  <c r="T30" i="12"/>
  <c r="S30" i="12"/>
  <c r="R30" i="12"/>
  <c r="Q30" i="12"/>
  <c r="P30" i="12"/>
  <c r="O30" i="12"/>
  <c r="N30" i="12"/>
  <c r="M30" i="12"/>
  <c r="I30" i="12"/>
  <c r="H30" i="12"/>
  <c r="G30" i="12"/>
  <c r="F30" i="12"/>
  <c r="E30" i="12"/>
  <c r="D30" i="12"/>
  <c r="C30" i="12"/>
  <c r="B30" i="12"/>
  <c r="T29" i="12"/>
  <c r="S29" i="12"/>
  <c r="R29" i="12"/>
  <c r="Q29" i="12"/>
  <c r="P29" i="12"/>
  <c r="O29" i="12"/>
  <c r="N29" i="12"/>
  <c r="M29" i="12"/>
  <c r="I29" i="12"/>
  <c r="H29" i="12"/>
  <c r="G29" i="12"/>
  <c r="F29" i="12"/>
  <c r="E29" i="12"/>
  <c r="D29" i="12"/>
  <c r="C29" i="12"/>
  <c r="B29" i="12"/>
  <c r="T28" i="12"/>
  <c r="S28" i="12"/>
  <c r="R28" i="12"/>
  <c r="Q28" i="12"/>
  <c r="P28" i="12"/>
  <c r="O28" i="12"/>
  <c r="N28" i="12"/>
  <c r="M28" i="12"/>
  <c r="I28" i="12"/>
  <c r="H28" i="12"/>
  <c r="G28" i="12"/>
  <c r="F28" i="12"/>
  <c r="E28" i="12"/>
  <c r="D28" i="12"/>
  <c r="C28" i="12"/>
  <c r="B28" i="12"/>
  <c r="T27" i="12"/>
  <c r="S27" i="12"/>
  <c r="R27" i="12"/>
  <c r="Q27" i="12"/>
  <c r="P27" i="12"/>
  <c r="O27" i="12"/>
  <c r="N27" i="12"/>
  <c r="M27" i="12"/>
  <c r="I27" i="12"/>
  <c r="H27" i="12"/>
  <c r="G27" i="12"/>
  <c r="F27" i="12"/>
  <c r="E27" i="12"/>
  <c r="D27" i="12"/>
  <c r="C27" i="12"/>
  <c r="B27" i="12"/>
  <c r="T26" i="12"/>
  <c r="S26" i="12"/>
  <c r="R26" i="12"/>
  <c r="Q26" i="12"/>
  <c r="P26" i="12"/>
  <c r="O26" i="12"/>
  <c r="N26" i="12"/>
  <c r="M26" i="12"/>
  <c r="I26" i="12"/>
  <c r="H26" i="12"/>
  <c r="G26" i="12"/>
  <c r="F26" i="12"/>
  <c r="E26" i="12"/>
  <c r="D26" i="12"/>
  <c r="C26" i="12"/>
  <c r="B26" i="12"/>
  <c r="T44" i="11"/>
  <c r="S44" i="11"/>
  <c r="R44" i="11"/>
  <c r="Q44" i="11"/>
  <c r="P44" i="11"/>
  <c r="O44" i="11"/>
  <c r="N44" i="11"/>
  <c r="M44" i="11"/>
  <c r="T43" i="11"/>
  <c r="S43" i="11"/>
  <c r="R43" i="11"/>
  <c r="Q43" i="11"/>
  <c r="P43" i="11"/>
  <c r="O43" i="11"/>
  <c r="N43" i="11"/>
  <c r="M43" i="11"/>
  <c r="T42" i="11"/>
  <c r="S42" i="11"/>
  <c r="R42" i="11"/>
  <c r="Q42" i="11"/>
  <c r="P42" i="11"/>
  <c r="O42" i="11"/>
  <c r="N42" i="11"/>
  <c r="M42" i="11"/>
  <c r="T41" i="11"/>
  <c r="S41" i="11"/>
  <c r="R41" i="11"/>
  <c r="Q41" i="11"/>
  <c r="P41" i="11"/>
  <c r="O41" i="11"/>
  <c r="N41" i="11"/>
  <c r="M41" i="11"/>
  <c r="T40" i="11"/>
  <c r="S40" i="11"/>
  <c r="R40" i="11"/>
  <c r="Q40" i="11"/>
  <c r="P40" i="11"/>
  <c r="O40" i="11"/>
  <c r="N40" i="11"/>
  <c r="M40" i="11"/>
  <c r="T39" i="11"/>
  <c r="S39" i="11"/>
  <c r="R39" i="11"/>
  <c r="Q39" i="11"/>
  <c r="P39" i="11"/>
  <c r="O39" i="11"/>
  <c r="N39" i="11"/>
  <c r="M39" i="11"/>
  <c r="T38" i="11"/>
  <c r="S38" i="11"/>
  <c r="R38" i="11"/>
  <c r="Q38" i="11"/>
  <c r="P38" i="11"/>
  <c r="O38" i="11"/>
  <c r="N38" i="11"/>
  <c r="M38" i="11"/>
  <c r="T37" i="11"/>
  <c r="S37" i="11"/>
  <c r="R37" i="11"/>
  <c r="Q37" i="11"/>
  <c r="P37" i="11"/>
  <c r="O37" i="11"/>
  <c r="N37" i="11"/>
  <c r="M37" i="11"/>
  <c r="T33" i="11"/>
  <c r="S33" i="11"/>
  <c r="R33" i="11"/>
  <c r="Q33" i="11"/>
  <c r="P33" i="11"/>
  <c r="O33" i="11"/>
  <c r="N33" i="11"/>
  <c r="M33" i="11"/>
  <c r="I33" i="11"/>
  <c r="H33" i="11"/>
  <c r="G33" i="11"/>
  <c r="F33" i="11"/>
  <c r="E33" i="11"/>
  <c r="D33" i="11"/>
  <c r="C33" i="11"/>
  <c r="B33" i="11"/>
  <c r="T32" i="11"/>
  <c r="S32" i="11"/>
  <c r="R32" i="11"/>
  <c r="Q32" i="11"/>
  <c r="P32" i="11"/>
  <c r="O32" i="11"/>
  <c r="N32" i="11"/>
  <c r="M32" i="11"/>
  <c r="I32" i="11"/>
  <c r="H32" i="11"/>
  <c r="G32" i="11"/>
  <c r="F32" i="11"/>
  <c r="E32" i="11"/>
  <c r="D32" i="11"/>
  <c r="C32" i="11"/>
  <c r="B32" i="11"/>
  <c r="T31" i="11"/>
  <c r="S31" i="11"/>
  <c r="R31" i="11"/>
  <c r="Q31" i="11"/>
  <c r="P31" i="11"/>
  <c r="O31" i="11"/>
  <c r="N31" i="11"/>
  <c r="M31" i="11"/>
  <c r="I31" i="11"/>
  <c r="H31" i="11"/>
  <c r="G31" i="11"/>
  <c r="F31" i="11"/>
  <c r="E31" i="11"/>
  <c r="D31" i="11"/>
  <c r="C31" i="11"/>
  <c r="B31" i="11"/>
  <c r="T30" i="11"/>
  <c r="S30" i="11"/>
  <c r="R30" i="11"/>
  <c r="Q30" i="11"/>
  <c r="P30" i="11"/>
  <c r="O30" i="11"/>
  <c r="N30" i="11"/>
  <c r="M30" i="11"/>
  <c r="I30" i="11"/>
  <c r="H30" i="11"/>
  <c r="G30" i="11"/>
  <c r="F30" i="11"/>
  <c r="E30" i="11"/>
  <c r="D30" i="11"/>
  <c r="C30" i="11"/>
  <c r="B30" i="11"/>
  <c r="T29" i="11"/>
  <c r="S29" i="11"/>
  <c r="R29" i="11"/>
  <c r="Q29" i="11"/>
  <c r="P29" i="11"/>
  <c r="O29" i="11"/>
  <c r="N29" i="11"/>
  <c r="M29" i="11"/>
  <c r="I29" i="11"/>
  <c r="H29" i="11"/>
  <c r="G29" i="11"/>
  <c r="F29" i="11"/>
  <c r="E29" i="11"/>
  <c r="D29" i="11"/>
  <c r="C29" i="11"/>
  <c r="B29" i="11"/>
  <c r="T28" i="11"/>
  <c r="S28" i="11"/>
  <c r="R28" i="11"/>
  <c r="Q28" i="11"/>
  <c r="P28" i="11"/>
  <c r="O28" i="11"/>
  <c r="N28" i="11"/>
  <c r="M28" i="11"/>
  <c r="I28" i="11"/>
  <c r="H28" i="11"/>
  <c r="G28" i="11"/>
  <c r="F28" i="11"/>
  <c r="E28" i="11"/>
  <c r="D28" i="11"/>
  <c r="C28" i="11"/>
  <c r="B28" i="11"/>
  <c r="T27" i="11"/>
  <c r="S27" i="11"/>
  <c r="R27" i="11"/>
  <c r="Q27" i="11"/>
  <c r="P27" i="11"/>
  <c r="O27" i="11"/>
  <c r="N27" i="11"/>
  <c r="M27" i="11"/>
  <c r="I27" i="11"/>
  <c r="H27" i="11"/>
  <c r="G27" i="11"/>
  <c r="F27" i="11"/>
  <c r="E27" i="11"/>
  <c r="D27" i="11"/>
  <c r="C27" i="11"/>
  <c r="B27" i="11"/>
  <c r="T26" i="11"/>
  <c r="S26" i="11"/>
  <c r="R26" i="11"/>
  <c r="Q26" i="11"/>
  <c r="P26" i="11"/>
  <c r="O26" i="11"/>
  <c r="N26" i="11"/>
  <c r="M26" i="11"/>
  <c r="I26" i="11"/>
  <c r="H26" i="11"/>
  <c r="G26" i="11"/>
  <c r="F26" i="11"/>
  <c r="E26" i="11"/>
  <c r="D26" i="11"/>
  <c r="C26" i="11"/>
  <c r="B26" i="11"/>
  <c r="T44" i="8"/>
  <c r="S44" i="8"/>
  <c r="R44" i="8"/>
  <c r="Q44" i="8"/>
  <c r="P44" i="8"/>
  <c r="O44" i="8"/>
  <c r="N44" i="8"/>
  <c r="M44" i="8"/>
  <c r="T43" i="8"/>
  <c r="S43" i="8"/>
  <c r="R43" i="8"/>
  <c r="Q43" i="8"/>
  <c r="P43" i="8"/>
  <c r="O43" i="8"/>
  <c r="N43" i="8"/>
  <c r="M43" i="8"/>
  <c r="T42" i="8"/>
  <c r="S42" i="8"/>
  <c r="R42" i="8"/>
  <c r="Q42" i="8"/>
  <c r="P42" i="8"/>
  <c r="O42" i="8"/>
  <c r="N42" i="8"/>
  <c r="M42" i="8"/>
  <c r="T41" i="8"/>
  <c r="S41" i="8"/>
  <c r="R41" i="8"/>
  <c r="Q41" i="8"/>
  <c r="P41" i="8"/>
  <c r="O41" i="8"/>
  <c r="N41" i="8"/>
  <c r="M41" i="8"/>
  <c r="T40" i="8"/>
  <c r="S40" i="8"/>
  <c r="R40" i="8"/>
  <c r="Q40" i="8"/>
  <c r="P40" i="8"/>
  <c r="O40" i="8"/>
  <c r="N40" i="8"/>
  <c r="M40" i="8"/>
  <c r="T39" i="8"/>
  <c r="S39" i="8"/>
  <c r="R39" i="8"/>
  <c r="Q39" i="8"/>
  <c r="P39" i="8"/>
  <c r="O39" i="8"/>
  <c r="N39" i="8"/>
  <c r="M39" i="8"/>
  <c r="T38" i="8"/>
  <c r="S38" i="8"/>
  <c r="R38" i="8"/>
  <c r="Q38" i="8"/>
  <c r="P38" i="8"/>
  <c r="O38" i="8"/>
  <c r="N38" i="8"/>
  <c r="M38" i="8"/>
  <c r="T37" i="8"/>
  <c r="S37" i="8"/>
  <c r="R37" i="8"/>
  <c r="Q37" i="8"/>
  <c r="P37" i="8"/>
  <c r="O37" i="8"/>
  <c r="N37" i="8"/>
  <c r="M37" i="8"/>
  <c r="T33" i="8"/>
  <c r="S33" i="8"/>
  <c r="R33" i="8"/>
  <c r="Q33" i="8"/>
  <c r="P33" i="8"/>
  <c r="O33" i="8"/>
  <c r="N33" i="8"/>
  <c r="M33" i="8"/>
  <c r="I33" i="8"/>
  <c r="H33" i="8"/>
  <c r="G33" i="8"/>
  <c r="F33" i="8"/>
  <c r="E33" i="8"/>
  <c r="D33" i="8"/>
  <c r="C33" i="8"/>
  <c r="B33" i="8"/>
  <c r="T32" i="8"/>
  <c r="S32" i="8"/>
  <c r="R32" i="8"/>
  <c r="Q32" i="8"/>
  <c r="P32" i="8"/>
  <c r="O32" i="8"/>
  <c r="N32" i="8"/>
  <c r="M32" i="8"/>
  <c r="I32" i="8"/>
  <c r="H32" i="8"/>
  <c r="G32" i="8"/>
  <c r="F32" i="8"/>
  <c r="E32" i="8"/>
  <c r="D32" i="8"/>
  <c r="C32" i="8"/>
  <c r="B32" i="8"/>
  <c r="T31" i="8"/>
  <c r="S31" i="8"/>
  <c r="R31" i="8"/>
  <c r="Q31" i="8"/>
  <c r="P31" i="8"/>
  <c r="O31" i="8"/>
  <c r="N31" i="8"/>
  <c r="M31" i="8"/>
  <c r="I31" i="8"/>
  <c r="H31" i="8"/>
  <c r="G31" i="8"/>
  <c r="F31" i="8"/>
  <c r="E31" i="8"/>
  <c r="D31" i="8"/>
  <c r="C31" i="8"/>
  <c r="B31" i="8"/>
  <c r="T30" i="8"/>
  <c r="S30" i="8"/>
  <c r="R30" i="8"/>
  <c r="Q30" i="8"/>
  <c r="P30" i="8"/>
  <c r="O30" i="8"/>
  <c r="N30" i="8"/>
  <c r="M30" i="8"/>
  <c r="I30" i="8"/>
  <c r="H30" i="8"/>
  <c r="G30" i="8"/>
  <c r="F30" i="8"/>
  <c r="E30" i="8"/>
  <c r="D30" i="8"/>
  <c r="C30" i="8"/>
  <c r="B30" i="8"/>
  <c r="T29" i="8"/>
  <c r="S29" i="8"/>
  <c r="R29" i="8"/>
  <c r="Q29" i="8"/>
  <c r="P29" i="8"/>
  <c r="O29" i="8"/>
  <c r="N29" i="8"/>
  <c r="M29" i="8"/>
  <c r="I29" i="8"/>
  <c r="H29" i="8"/>
  <c r="G29" i="8"/>
  <c r="F29" i="8"/>
  <c r="E29" i="8"/>
  <c r="D29" i="8"/>
  <c r="C29" i="8"/>
  <c r="B29" i="8"/>
  <c r="T28" i="8"/>
  <c r="S28" i="8"/>
  <c r="R28" i="8"/>
  <c r="Q28" i="8"/>
  <c r="P28" i="8"/>
  <c r="O28" i="8"/>
  <c r="N28" i="8"/>
  <c r="M28" i="8"/>
  <c r="I28" i="8"/>
  <c r="H28" i="8"/>
  <c r="G28" i="8"/>
  <c r="F28" i="8"/>
  <c r="E28" i="8"/>
  <c r="D28" i="8"/>
  <c r="C28" i="8"/>
  <c r="B28" i="8"/>
  <c r="T27" i="8"/>
  <c r="S27" i="8"/>
  <c r="R27" i="8"/>
  <c r="Q27" i="8"/>
  <c r="P27" i="8"/>
  <c r="O27" i="8"/>
  <c r="N27" i="8"/>
  <c r="M27" i="8"/>
  <c r="I27" i="8"/>
  <c r="H27" i="8"/>
  <c r="G27" i="8"/>
  <c r="F27" i="8"/>
  <c r="E27" i="8"/>
  <c r="D27" i="8"/>
  <c r="C27" i="8"/>
  <c r="B27" i="8"/>
  <c r="T26" i="8"/>
  <c r="S26" i="8"/>
  <c r="R26" i="8"/>
  <c r="Q26" i="8"/>
  <c r="P26" i="8"/>
  <c r="O26" i="8"/>
  <c r="N26" i="8"/>
  <c r="M26" i="8"/>
  <c r="I26" i="8"/>
  <c r="H26" i="8"/>
  <c r="G26" i="8"/>
  <c r="F26" i="8"/>
  <c r="E26" i="8"/>
  <c r="D26" i="8"/>
  <c r="C26" i="8"/>
  <c r="B26" i="8"/>
  <c r="T44" i="7"/>
  <c r="S44" i="7"/>
  <c r="R44" i="7"/>
  <c r="Q44" i="7"/>
  <c r="P44" i="7"/>
  <c r="O44" i="7"/>
  <c r="N44" i="7"/>
  <c r="M44" i="7"/>
  <c r="T43" i="7"/>
  <c r="S43" i="7"/>
  <c r="R43" i="7"/>
  <c r="Q43" i="7"/>
  <c r="P43" i="7"/>
  <c r="O43" i="7"/>
  <c r="N43" i="7"/>
  <c r="M43" i="7"/>
  <c r="T42" i="7"/>
  <c r="S42" i="7"/>
  <c r="R42" i="7"/>
  <c r="Q42" i="7"/>
  <c r="P42" i="7"/>
  <c r="O42" i="7"/>
  <c r="N42" i="7"/>
  <c r="M42" i="7"/>
  <c r="T41" i="7"/>
  <c r="S41" i="7"/>
  <c r="R41" i="7"/>
  <c r="Q41" i="7"/>
  <c r="P41" i="7"/>
  <c r="O41" i="7"/>
  <c r="N41" i="7"/>
  <c r="M41" i="7"/>
  <c r="T40" i="7"/>
  <c r="S40" i="7"/>
  <c r="R40" i="7"/>
  <c r="Q40" i="7"/>
  <c r="P40" i="7"/>
  <c r="O40" i="7"/>
  <c r="N40" i="7"/>
  <c r="M40" i="7"/>
  <c r="T39" i="7"/>
  <c r="S39" i="7"/>
  <c r="R39" i="7"/>
  <c r="Q39" i="7"/>
  <c r="P39" i="7"/>
  <c r="O39" i="7"/>
  <c r="N39" i="7"/>
  <c r="M39" i="7"/>
  <c r="T38" i="7"/>
  <c r="S38" i="7"/>
  <c r="R38" i="7"/>
  <c r="Q38" i="7"/>
  <c r="P38" i="7"/>
  <c r="O38" i="7"/>
  <c r="N38" i="7"/>
  <c r="M38" i="7"/>
  <c r="T37" i="7"/>
  <c r="S37" i="7"/>
  <c r="R37" i="7"/>
  <c r="Q37" i="7"/>
  <c r="P37" i="7"/>
  <c r="O37" i="7"/>
  <c r="N37" i="7"/>
  <c r="M37" i="7"/>
  <c r="T33" i="7"/>
  <c r="S33" i="7"/>
  <c r="R33" i="7"/>
  <c r="Q33" i="7"/>
  <c r="P33" i="7"/>
  <c r="O33" i="7"/>
  <c r="N33" i="7"/>
  <c r="M33" i="7"/>
  <c r="I33" i="7"/>
  <c r="H33" i="7"/>
  <c r="G33" i="7"/>
  <c r="F33" i="7"/>
  <c r="E33" i="7"/>
  <c r="D33" i="7"/>
  <c r="C33" i="7"/>
  <c r="B33" i="7"/>
  <c r="T32" i="7"/>
  <c r="S32" i="7"/>
  <c r="R32" i="7"/>
  <c r="Q32" i="7"/>
  <c r="P32" i="7"/>
  <c r="O32" i="7"/>
  <c r="N32" i="7"/>
  <c r="M32" i="7"/>
  <c r="I32" i="7"/>
  <c r="H32" i="7"/>
  <c r="G32" i="7"/>
  <c r="F32" i="7"/>
  <c r="E32" i="7"/>
  <c r="D32" i="7"/>
  <c r="C32" i="7"/>
  <c r="B32" i="7"/>
  <c r="T31" i="7"/>
  <c r="S31" i="7"/>
  <c r="R31" i="7"/>
  <c r="Q31" i="7"/>
  <c r="P31" i="7"/>
  <c r="O31" i="7"/>
  <c r="N31" i="7"/>
  <c r="M31" i="7"/>
  <c r="I31" i="7"/>
  <c r="H31" i="7"/>
  <c r="G31" i="7"/>
  <c r="F31" i="7"/>
  <c r="E31" i="7"/>
  <c r="D31" i="7"/>
  <c r="C31" i="7"/>
  <c r="B31" i="7"/>
  <c r="T30" i="7"/>
  <c r="S30" i="7"/>
  <c r="R30" i="7"/>
  <c r="Q30" i="7"/>
  <c r="P30" i="7"/>
  <c r="O30" i="7"/>
  <c r="N30" i="7"/>
  <c r="M30" i="7"/>
  <c r="I30" i="7"/>
  <c r="H30" i="7"/>
  <c r="G30" i="7"/>
  <c r="F30" i="7"/>
  <c r="E30" i="7"/>
  <c r="D30" i="7"/>
  <c r="C30" i="7"/>
  <c r="B30" i="7"/>
  <c r="T29" i="7"/>
  <c r="S29" i="7"/>
  <c r="R29" i="7"/>
  <c r="Q29" i="7"/>
  <c r="P29" i="7"/>
  <c r="O29" i="7"/>
  <c r="N29" i="7"/>
  <c r="M29" i="7"/>
  <c r="I29" i="7"/>
  <c r="H29" i="7"/>
  <c r="G29" i="7"/>
  <c r="F29" i="7"/>
  <c r="E29" i="7"/>
  <c r="D29" i="7"/>
  <c r="C29" i="7"/>
  <c r="B29" i="7"/>
  <c r="T28" i="7"/>
  <c r="S28" i="7"/>
  <c r="R28" i="7"/>
  <c r="Q28" i="7"/>
  <c r="P28" i="7"/>
  <c r="O28" i="7"/>
  <c r="N28" i="7"/>
  <c r="M28" i="7"/>
  <c r="I28" i="7"/>
  <c r="H28" i="7"/>
  <c r="G28" i="7"/>
  <c r="F28" i="7"/>
  <c r="E28" i="7"/>
  <c r="D28" i="7"/>
  <c r="C28" i="7"/>
  <c r="B28" i="7"/>
  <c r="T27" i="7"/>
  <c r="S27" i="7"/>
  <c r="R27" i="7"/>
  <c r="Q27" i="7"/>
  <c r="P27" i="7"/>
  <c r="O27" i="7"/>
  <c r="N27" i="7"/>
  <c r="M27" i="7"/>
  <c r="I27" i="7"/>
  <c r="H27" i="7"/>
  <c r="G27" i="7"/>
  <c r="F27" i="7"/>
  <c r="E27" i="7"/>
  <c r="D27" i="7"/>
  <c r="C27" i="7"/>
  <c r="B27" i="7"/>
  <c r="T26" i="7"/>
  <c r="S26" i="7"/>
  <c r="R26" i="7"/>
  <c r="Q26" i="7"/>
  <c r="P26" i="7"/>
  <c r="O26" i="7"/>
  <c r="N26" i="7"/>
  <c r="M26" i="7"/>
  <c r="I26" i="7"/>
  <c r="H26" i="7"/>
  <c r="G26" i="7"/>
  <c r="F26" i="7"/>
  <c r="E26" i="7"/>
  <c r="D26" i="7"/>
  <c r="C26" i="7"/>
  <c r="B26" i="7"/>
  <c r="T44" i="6"/>
  <c r="S44" i="6"/>
  <c r="R44" i="6"/>
  <c r="Q44" i="6"/>
  <c r="P44" i="6"/>
  <c r="O44" i="6"/>
  <c r="N44" i="6"/>
  <c r="M44" i="6"/>
  <c r="T43" i="6"/>
  <c r="S43" i="6"/>
  <c r="R43" i="6"/>
  <c r="Q43" i="6"/>
  <c r="P43" i="6"/>
  <c r="O43" i="6"/>
  <c r="N43" i="6"/>
  <c r="M43" i="6"/>
  <c r="T42" i="6"/>
  <c r="S42" i="6"/>
  <c r="R42" i="6"/>
  <c r="Q42" i="6"/>
  <c r="P42" i="6"/>
  <c r="O42" i="6"/>
  <c r="N42" i="6"/>
  <c r="M42" i="6"/>
  <c r="T41" i="6"/>
  <c r="S41" i="6"/>
  <c r="R41" i="6"/>
  <c r="Q41" i="6"/>
  <c r="P41" i="6"/>
  <c r="O41" i="6"/>
  <c r="N41" i="6"/>
  <c r="M41" i="6"/>
  <c r="T40" i="6"/>
  <c r="S40" i="6"/>
  <c r="R40" i="6"/>
  <c r="Q40" i="6"/>
  <c r="P40" i="6"/>
  <c r="O40" i="6"/>
  <c r="N40" i="6"/>
  <c r="M40" i="6"/>
  <c r="T39" i="6"/>
  <c r="S39" i="6"/>
  <c r="R39" i="6"/>
  <c r="Q39" i="6"/>
  <c r="P39" i="6"/>
  <c r="O39" i="6"/>
  <c r="N39" i="6"/>
  <c r="M39" i="6"/>
  <c r="T38" i="6"/>
  <c r="S38" i="6"/>
  <c r="R38" i="6"/>
  <c r="Q38" i="6"/>
  <c r="P38" i="6"/>
  <c r="O38" i="6"/>
  <c r="N38" i="6"/>
  <c r="M38" i="6"/>
  <c r="T37" i="6"/>
  <c r="S37" i="6"/>
  <c r="R37" i="6"/>
  <c r="Q37" i="6"/>
  <c r="P37" i="6"/>
  <c r="O37" i="6"/>
  <c r="N37" i="6"/>
  <c r="M37" i="6"/>
  <c r="T33" i="6"/>
  <c r="S33" i="6"/>
  <c r="R33" i="6"/>
  <c r="Q33" i="6"/>
  <c r="P33" i="6"/>
  <c r="O33" i="6"/>
  <c r="N33" i="6"/>
  <c r="M33" i="6"/>
  <c r="I33" i="6"/>
  <c r="H33" i="6"/>
  <c r="G33" i="6"/>
  <c r="F33" i="6"/>
  <c r="E33" i="6"/>
  <c r="D33" i="6"/>
  <c r="C33" i="6"/>
  <c r="B33" i="6"/>
  <c r="T32" i="6"/>
  <c r="S32" i="6"/>
  <c r="R32" i="6"/>
  <c r="Q32" i="6"/>
  <c r="P32" i="6"/>
  <c r="O32" i="6"/>
  <c r="N32" i="6"/>
  <c r="M32" i="6"/>
  <c r="I32" i="6"/>
  <c r="H32" i="6"/>
  <c r="G32" i="6"/>
  <c r="F32" i="6"/>
  <c r="E32" i="6"/>
  <c r="D32" i="6"/>
  <c r="C32" i="6"/>
  <c r="B32" i="6"/>
  <c r="T31" i="6"/>
  <c r="S31" i="6"/>
  <c r="R31" i="6"/>
  <c r="Q31" i="6"/>
  <c r="P31" i="6"/>
  <c r="O31" i="6"/>
  <c r="N31" i="6"/>
  <c r="M31" i="6"/>
  <c r="I31" i="6"/>
  <c r="H31" i="6"/>
  <c r="G31" i="6"/>
  <c r="F31" i="6"/>
  <c r="E31" i="6"/>
  <c r="D31" i="6"/>
  <c r="C31" i="6"/>
  <c r="B31" i="6"/>
  <c r="T30" i="6"/>
  <c r="S30" i="6"/>
  <c r="R30" i="6"/>
  <c r="Q30" i="6"/>
  <c r="P30" i="6"/>
  <c r="O30" i="6"/>
  <c r="N30" i="6"/>
  <c r="M30" i="6"/>
  <c r="I30" i="6"/>
  <c r="H30" i="6"/>
  <c r="G30" i="6"/>
  <c r="F30" i="6"/>
  <c r="E30" i="6"/>
  <c r="D30" i="6"/>
  <c r="C30" i="6"/>
  <c r="B30" i="6"/>
  <c r="T29" i="6"/>
  <c r="S29" i="6"/>
  <c r="R29" i="6"/>
  <c r="Q29" i="6"/>
  <c r="P29" i="6"/>
  <c r="O29" i="6"/>
  <c r="N29" i="6"/>
  <c r="M29" i="6"/>
  <c r="I29" i="6"/>
  <c r="H29" i="6"/>
  <c r="G29" i="6"/>
  <c r="F29" i="6"/>
  <c r="E29" i="6"/>
  <c r="D29" i="6"/>
  <c r="C29" i="6"/>
  <c r="B29" i="6"/>
  <c r="T28" i="6"/>
  <c r="S28" i="6"/>
  <c r="R28" i="6"/>
  <c r="Q28" i="6"/>
  <c r="P28" i="6"/>
  <c r="O28" i="6"/>
  <c r="N28" i="6"/>
  <c r="M28" i="6"/>
  <c r="I28" i="6"/>
  <c r="H28" i="6"/>
  <c r="G28" i="6"/>
  <c r="F28" i="6"/>
  <c r="E28" i="6"/>
  <c r="D28" i="6"/>
  <c r="C28" i="6"/>
  <c r="B28" i="6"/>
  <c r="T27" i="6"/>
  <c r="S27" i="6"/>
  <c r="R27" i="6"/>
  <c r="Q27" i="6"/>
  <c r="P27" i="6"/>
  <c r="O27" i="6"/>
  <c r="N27" i="6"/>
  <c r="M27" i="6"/>
  <c r="I27" i="6"/>
  <c r="H27" i="6"/>
  <c r="G27" i="6"/>
  <c r="F27" i="6"/>
  <c r="E27" i="6"/>
  <c r="D27" i="6"/>
  <c r="C27" i="6"/>
  <c r="B27" i="6"/>
  <c r="T26" i="6"/>
  <c r="S26" i="6"/>
  <c r="R26" i="6"/>
  <c r="Q26" i="6"/>
  <c r="P26" i="6"/>
  <c r="O26" i="6"/>
  <c r="N26" i="6"/>
  <c r="M26" i="6"/>
  <c r="I26" i="6"/>
  <c r="H26" i="6"/>
  <c r="G26" i="6"/>
  <c r="F26" i="6"/>
  <c r="E26" i="6"/>
  <c r="D26" i="6"/>
  <c r="C26" i="6"/>
  <c r="B26" i="6"/>
  <c r="T44" i="10" l="1"/>
  <c r="S44" i="10"/>
  <c r="R44" i="10"/>
  <c r="Q44" i="10"/>
  <c r="P44" i="10"/>
  <c r="O44" i="10"/>
  <c r="N44" i="10"/>
  <c r="M44" i="10"/>
  <c r="T43" i="10"/>
  <c r="S43" i="10"/>
  <c r="R43" i="10"/>
  <c r="Q43" i="10"/>
  <c r="P43" i="10"/>
  <c r="O43" i="10"/>
  <c r="N43" i="10"/>
  <c r="M43" i="10"/>
  <c r="T42" i="10"/>
  <c r="S42" i="10"/>
  <c r="R42" i="10"/>
  <c r="Q42" i="10"/>
  <c r="P42" i="10"/>
  <c r="O42" i="10"/>
  <c r="N42" i="10"/>
  <c r="M42" i="10"/>
  <c r="T41" i="10"/>
  <c r="S41" i="10"/>
  <c r="R41" i="10"/>
  <c r="Q41" i="10"/>
  <c r="P41" i="10"/>
  <c r="O41" i="10"/>
  <c r="N41" i="10"/>
  <c r="M41" i="10"/>
  <c r="T40" i="10"/>
  <c r="S40" i="10"/>
  <c r="R40" i="10"/>
  <c r="Q40" i="10"/>
  <c r="P40" i="10"/>
  <c r="O40" i="10"/>
  <c r="N40" i="10"/>
  <c r="M40" i="10"/>
  <c r="T39" i="10"/>
  <c r="S39" i="10"/>
  <c r="R39" i="10"/>
  <c r="Q39" i="10"/>
  <c r="P39" i="10"/>
  <c r="O39" i="10"/>
  <c r="N39" i="10"/>
  <c r="M39" i="10"/>
  <c r="T38" i="10"/>
  <c r="S38" i="10"/>
  <c r="R38" i="10"/>
  <c r="Q38" i="10"/>
  <c r="P38" i="10"/>
  <c r="O38" i="10"/>
  <c r="N38" i="10"/>
  <c r="M38" i="10"/>
  <c r="T37" i="10"/>
  <c r="S37" i="10"/>
  <c r="R37" i="10"/>
  <c r="Q37" i="10"/>
  <c r="P37" i="10"/>
  <c r="O37" i="10"/>
  <c r="N37" i="10"/>
  <c r="M37" i="10"/>
  <c r="T33" i="10"/>
  <c r="S33" i="10"/>
  <c r="R33" i="10"/>
  <c r="Q33" i="10"/>
  <c r="P33" i="10"/>
  <c r="O33" i="10"/>
  <c r="N33" i="10"/>
  <c r="M33" i="10"/>
  <c r="I33" i="10"/>
  <c r="H33" i="10"/>
  <c r="G33" i="10"/>
  <c r="F33" i="10"/>
  <c r="E33" i="10"/>
  <c r="D33" i="10"/>
  <c r="C33" i="10"/>
  <c r="B33" i="10"/>
  <c r="T32" i="10"/>
  <c r="S32" i="10"/>
  <c r="R32" i="10"/>
  <c r="Q32" i="10"/>
  <c r="P32" i="10"/>
  <c r="O32" i="10"/>
  <c r="N32" i="10"/>
  <c r="M32" i="10"/>
  <c r="I32" i="10"/>
  <c r="H32" i="10"/>
  <c r="G32" i="10"/>
  <c r="F32" i="10"/>
  <c r="E32" i="10"/>
  <c r="D32" i="10"/>
  <c r="C32" i="10"/>
  <c r="B32" i="10"/>
  <c r="T31" i="10"/>
  <c r="S31" i="10"/>
  <c r="R31" i="10"/>
  <c r="Q31" i="10"/>
  <c r="P31" i="10"/>
  <c r="O31" i="10"/>
  <c r="N31" i="10"/>
  <c r="M31" i="10"/>
  <c r="I31" i="10"/>
  <c r="H31" i="10"/>
  <c r="G31" i="10"/>
  <c r="F31" i="10"/>
  <c r="E31" i="10"/>
  <c r="D31" i="10"/>
  <c r="C31" i="10"/>
  <c r="B31" i="10"/>
  <c r="T30" i="10"/>
  <c r="S30" i="10"/>
  <c r="R30" i="10"/>
  <c r="Q30" i="10"/>
  <c r="P30" i="10"/>
  <c r="O30" i="10"/>
  <c r="N30" i="10"/>
  <c r="M30" i="10"/>
  <c r="I30" i="10"/>
  <c r="H30" i="10"/>
  <c r="G30" i="10"/>
  <c r="F30" i="10"/>
  <c r="E30" i="10"/>
  <c r="D30" i="10"/>
  <c r="C30" i="10"/>
  <c r="B30" i="10"/>
  <c r="T29" i="10"/>
  <c r="S29" i="10"/>
  <c r="R29" i="10"/>
  <c r="Q29" i="10"/>
  <c r="P29" i="10"/>
  <c r="O29" i="10"/>
  <c r="N29" i="10"/>
  <c r="M29" i="10"/>
  <c r="I29" i="10"/>
  <c r="H29" i="10"/>
  <c r="G29" i="10"/>
  <c r="F29" i="10"/>
  <c r="E29" i="10"/>
  <c r="D29" i="10"/>
  <c r="C29" i="10"/>
  <c r="B29" i="10"/>
  <c r="T28" i="10"/>
  <c r="S28" i="10"/>
  <c r="R28" i="10"/>
  <c r="Q28" i="10"/>
  <c r="P28" i="10"/>
  <c r="O28" i="10"/>
  <c r="N28" i="10"/>
  <c r="M28" i="10"/>
  <c r="I28" i="10"/>
  <c r="H28" i="10"/>
  <c r="G28" i="10"/>
  <c r="F28" i="10"/>
  <c r="E28" i="10"/>
  <c r="D28" i="10"/>
  <c r="C28" i="10"/>
  <c r="B28" i="10"/>
  <c r="T27" i="10"/>
  <c r="S27" i="10"/>
  <c r="R27" i="10"/>
  <c r="Q27" i="10"/>
  <c r="P27" i="10"/>
  <c r="O27" i="10"/>
  <c r="N27" i="10"/>
  <c r="M27" i="10"/>
  <c r="I27" i="10"/>
  <c r="H27" i="10"/>
  <c r="G27" i="10"/>
  <c r="F27" i="10"/>
  <c r="E27" i="10"/>
  <c r="D27" i="10"/>
  <c r="C27" i="10"/>
  <c r="B27" i="10"/>
  <c r="T26" i="10"/>
  <c r="S26" i="10"/>
  <c r="R26" i="10"/>
  <c r="Q26" i="10"/>
  <c r="P26" i="10"/>
  <c r="O26" i="10"/>
  <c r="N26" i="10"/>
  <c r="M26" i="10"/>
  <c r="I26" i="10"/>
  <c r="H26" i="10"/>
  <c r="G26" i="10"/>
  <c r="F26" i="10"/>
  <c r="E26" i="10"/>
  <c r="D26" i="10"/>
  <c r="C26" i="10"/>
  <c r="B26" i="10"/>
  <c r="N37" i="9"/>
  <c r="O37" i="9"/>
  <c r="P37" i="9"/>
  <c r="Q37" i="9"/>
  <c r="R37" i="9"/>
  <c r="S37" i="9"/>
  <c r="T37" i="9"/>
  <c r="N38" i="9"/>
  <c r="O38" i="9"/>
  <c r="P38" i="9"/>
  <c r="Q38" i="9"/>
  <c r="R38" i="9"/>
  <c r="S38" i="9"/>
  <c r="T38" i="9"/>
  <c r="N39" i="9"/>
  <c r="O39" i="9"/>
  <c r="P39" i="9"/>
  <c r="Q39" i="9"/>
  <c r="R39" i="9"/>
  <c r="S39" i="9"/>
  <c r="T39" i="9"/>
  <c r="N40" i="9"/>
  <c r="O40" i="9"/>
  <c r="P40" i="9"/>
  <c r="Q40" i="9"/>
  <c r="R40" i="9"/>
  <c r="S40" i="9"/>
  <c r="T40" i="9"/>
  <c r="N41" i="9"/>
  <c r="O41" i="9"/>
  <c r="P41" i="9"/>
  <c r="Q41" i="9"/>
  <c r="R41" i="9"/>
  <c r="S41" i="9"/>
  <c r="T41" i="9"/>
  <c r="N42" i="9"/>
  <c r="O42" i="9"/>
  <c r="P42" i="9"/>
  <c r="Q42" i="9"/>
  <c r="R42" i="9"/>
  <c r="S42" i="9"/>
  <c r="T42" i="9"/>
  <c r="N43" i="9"/>
  <c r="O43" i="9"/>
  <c r="P43" i="9"/>
  <c r="Q43" i="9"/>
  <c r="R43" i="9"/>
  <c r="S43" i="9"/>
  <c r="T43" i="9"/>
  <c r="N44" i="9"/>
  <c r="O44" i="9"/>
  <c r="P44" i="9"/>
  <c r="Q44" i="9"/>
  <c r="R44" i="9"/>
  <c r="S44" i="9"/>
  <c r="T44" i="9"/>
  <c r="M38" i="9"/>
  <c r="M39" i="9"/>
  <c r="M40" i="9"/>
  <c r="M41" i="9"/>
  <c r="M42" i="9"/>
  <c r="M43" i="9"/>
  <c r="M44" i="9"/>
  <c r="M37" i="9"/>
  <c r="N26" i="9"/>
  <c r="O26" i="9"/>
  <c r="P26" i="9"/>
  <c r="Q26" i="9"/>
  <c r="R26" i="9"/>
  <c r="S26" i="9"/>
  <c r="T26" i="9"/>
  <c r="N27" i="9"/>
  <c r="O27" i="9"/>
  <c r="P27" i="9"/>
  <c r="Q27" i="9"/>
  <c r="R27" i="9"/>
  <c r="S27" i="9"/>
  <c r="T27" i="9"/>
  <c r="N28" i="9"/>
  <c r="O28" i="9"/>
  <c r="P28" i="9"/>
  <c r="Q28" i="9"/>
  <c r="R28" i="9"/>
  <c r="S28" i="9"/>
  <c r="T28" i="9"/>
  <c r="N29" i="9"/>
  <c r="O29" i="9"/>
  <c r="P29" i="9"/>
  <c r="Q29" i="9"/>
  <c r="R29" i="9"/>
  <c r="S29" i="9"/>
  <c r="T29" i="9"/>
  <c r="N30" i="9"/>
  <c r="O30" i="9"/>
  <c r="P30" i="9"/>
  <c r="Q30" i="9"/>
  <c r="R30" i="9"/>
  <c r="S30" i="9"/>
  <c r="T30" i="9"/>
  <c r="N31" i="9"/>
  <c r="O31" i="9"/>
  <c r="P31" i="9"/>
  <c r="Q31" i="9"/>
  <c r="R31" i="9"/>
  <c r="S31" i="9"/>
  <c r="T31" i="9"/>
  <c r="N32" i="9"/>
  <c r="O32" i="9"/>
  <c r="P32" i="9"/>
  <c r="Q32" i="9"/>
  <c r="R32" i="9"/>
  <c r="S32" i="9"/>
  <c r="T32" i="9"/>
  <c r="N33" i="9"/>
  <c r="O33" i="9"/>
  <c r="P33" i="9"/>
  <c r="Q33" i="9"/>
  <c r="R33" i="9"/>
  <c r="S33" i="9"/>
  <c r="T33" i="9"/>
  <c r="M27" i="9"/>
  <c r="M28" i="9"/>
  <c r="M29" i="9"/>
  <c r="M30" i="9"/>
  <c r="M31" i="9"/>
  <c r="M32" i="9"/>
  <c r="M33" i="9"/>
  <c r="M26" i="9"/>
  <c r="H26" i="9"/>
  <c r="I26" i="9"/>
  <c r="H27" i="9"/>
  <c r="I27" i="9"/>
  <c r="H28" i="9"/>
  <c r="I28" i="9"/>
  <c r="H29" i="9"/>
  <c r="I29" i="9"/>
  <c r="H30" i="9"/>
  <c r="I30" i="9"/>
  <c r="H31" i="9"/>
  <c r="I31" i="9"/>
  <c r="H32" i="9"/>
  <c r="I32" i="9"/>
  <c r="H33" i="9"/>
  <c r="I33" i="9"/>
  <c r="B30" i="9"/>
  <c r="C30" i="9"/>
  <c r="D30" i="9"/>
  <c r="E30" i="9"/>
  <c r="F30" i="9"/>
  <c r="G30" i="9"/>
  <c r="B31" i="9"/>
  <c r="C31" i="9"/>
  <c r="D31" i="9"/>
  <c r="E31" i="9"/>
  <c r="F31" i="9"/>
  <c r="G31" i="9"/>
  <c r="B32" i="9"/>
  <c r="C32" i="9"/>
  <c r="D32" i="9"/>
  <c r="E32" i="9"/>
  <c r="F32" i="9"/>
  <c r="G32" i="9"/>
  <c r="B33" i="9"/>
  <c r="C33" i="9"/>
  <c r="D33" i="9"/>
  <c r="E33" i="9"/>
  <c r="F33" i="9"/>
  <c r="G33" i="9"/>
  <c r="C26" i="9"/>
  <c r="D26" i="9"/>
  <c r="E26" i="9"/>
  <c r="F26" i="9"/>
  <c r="G26" i="9"/>
  <c r="C27" i="9"/>
  <c r="D27" i="9"/>
  <c r="E27" i="9"/>
  <c r="F27" i="9"/>
  <c r="G27" i="9"/>
  <c r="C28" i="9"/>
  <c r="D28" i="9"/>
  <c r="E28" i="9"/>
  <c r="F28" i="9"/>
  <c r="G28" i="9"/>
  <c r="C29" i="9"/>
  <c r="D29" i="9"/>
  <c r="E29" i="9"/>
  <c r="F29" i="9"/>
  <c r="G29" i="9"/>
  <c r="B27" i="9"/>
  <c r="B28" i="9"/>
  <c r="B29" i="9"/>
  <c r="B26" i="9"/>
  <c r="E79" i="7" l="1"/>
  <c r="E78" i="7"/>
  <c r="T2" i="2" l="1"/>
  <c r="Y2" i="2" s="1"/>
  <c r="T3" i="2"/>
  <c r="Y3" i="2" s="1"/>
  <c r="T4" i="2"/>
  <c r="Y4" i="2" s="1"/>
  <c r="T5" i="2"/>
  <c r="Y5" i="2" s="1"/>
  <c r="T6" i="2"/>
  <c r="Y6" i="2" s="1"/>
  <c r="T7" i="2"/>
  <c r="Y7" i="2" s="1"/>
  <c r="T8" i="2"/>
  <c r="Y8" i="2" s="1"/>
  <c r="T9" i="2"/>
  <c r="Y9" i="2" s="1"/>
  <c r="T10" i="2"/>
  <c r="Y10" i="2" s="1"/>
  <c r="T11" i="2"/>
  <c r="Y11" i="2" s="1"/>
  <c r="T12" i="2"/>
  <c r="Y12" i="2" s="1"/>
  <c r="T13" i="2"/>
  <c r="Y13" i="2" s="1"/>
  <c r="T14" i="2"/>
  <c r="Y14" i="2" s="1"/>
  <c r="T15" i="2"/>
  <c r="Y15" i="2" s="1"/>
  <c r="T16" i="2"/>
  <c r="Y16" i="2" s="1"/>
  <c r="T17" i="2"/>
  <c r="Y17" i="2" s="1"/>
  <c r="T18" i="2"/>
  <c r="Y18" i="2" s="1"/>
  <c r="T19" i="2"/>
  <c r="Y19" i="2" s="1"/>
  <c r="T20" i="2"/>
  <c r="Y20" i="2" s="1"/>
  <c r="T21" i="2"/>
  <c r="Y21" i="2" s="1"/>
  <c r="T22" i="2"/>
  <c r="Y22" i="2" s="1"/>
  <c r="T23" i="2"/>
  <c r="Y23" i="2" s="1"/>
  <c r="T24" i="2"/>
  <c r="Y24" i="2" s="1"/>
  <c r="T25" i="2"/>
  <c r="Y25" i="2" s="1"/>
  <c r="T26" i="2"/>
  <c r="Y26" i="2" s="1"/>
  <c r="T27" i="2"/>
  <c r="Y27" i="2" s="1"/>
  <c r="T28" i="2"/>
  <c r="Y28" i="2" s="1"/>
  <c r="T29" i="2"/>
  <c r="Y29" i="2" s="1"/>
  <c r="T30" i="2"/>
  <c r="Y30" i="2" s="1"/>
  <c r="T31" i="2"/>
  <c r="Y31" i="2" s="1"/>
  <c r="T32" i="2"/>
  <c r="Y32" i="2" s="1"/>
  <c r="T33" i="2"/>
  <c r="Y33" i="2" s="1"/>
  <c r="T34" i="2"/>
  <c r="Y34" i="2" s="1"/>
  <c r="T35" i="2"/>
  <c r="Y35" i="2" s="1"/>
  <c r="T36" i="2"/>
  <c r="Y36" i="2" s="1"/>
  <c r="T37" i="2"/>
  <c r="Y37" i="2" s="1"/>
  <c r="T38" i="2"/>
  <c r="Y38" i="2" s="1"/>
  <c r="T39" i="2"/>
  <c r="Y39" i="2" s="1"/>
  <c r="T40" i="2"/>
  <c r="Y40" i="2" s="1"/>
  <c r="T41" i="2"/>
  <c r="Y41" i="2" s="1"/>
  <c r="T42" i="2"/>
  <c r="Y42" i="2" s="1"/>
  <c r="T43" i="2"/>
  <c r="Y43" i="2" s="1"/>
  <c r="T44" i="2"/>
  <c r="Y44" i="2" s="1"/>
  <c r="T45" i="2"/>
  <c r="Y45" i="2" s="1"/>
  <c r="T46" i="2"/>
  <c r="Y46" i="2" s="1"/>
  <c r="T47" i="2"/>
  <c r="Y47" i="2" s="1"/>
  <c r="T48" i="2"/>
  <c r="Y48" i="2" s="1"/>
  <c r="T49" i="2"/>
  <c r="Y49" i="2" s="1"/>
  <c r="T50" i="2"/>
  <c r="Y50" i="2" s="1"/>
  <c r="T51" i="2"/>
  <c r="Y51" i="2" s="1"/>
  <c r="T52" i="2"/>
  <c r="Y52" i="2" s="1"/>
  <c r="T53" i="2"/>
  <c r="Y53" i="2" s="1"/>
  <c r="T54" i="2"/>
  <c r="Y54" i="2" s="1"/>
  <c r="T55" i="2"/>
  <c r="Y55" i="2" s="1"/>
  <c r="T56" i="2"/>
  <c r="Y56" i="2" s="1"/>
  <c r="T57" i="2"/>
  <c r="Y57" i="2" s="1"/>
  <c r="T58" i="2"/>
  <c r="Y58" i="2" s="1"/>
  <c r="T59" i="2"/>
  <c r="Y59" i="2" s="1"/>
  <c r="T60" i="2"/>
  <c r="Y60" i="2" s="1"/>
  <c r="T61" i="2"/>
  <c r="Y61" i="2" s="1"/>
  <c r="T62" i="2"/>
  <c r="Y62" i="2" s="1"/>
  <c r="T63" i="2"/>
  <c r="Y63" i="2" s="1"/>
  <c r="T64" i="2"/>
  <c r="Y64" i="2" s="1"/>
  <c r="T65" i="2"/>
  <c r="Y65" i="2" s="1"/>
  <c r="T66" i="2"/>
  <c r="Y66" i="2" s="1"/>
  <c r="T67" i="2"/>
  <c r="Y67" i="2" s="1"/>
  <c r="T68" i="2"/>
  <c r="Y68" i="2" s="1"/>
  <c r="T69" i="2"/>
  <c r="Y69" i="2" s="1"/>
  <c r="T70" i="2"/>
  <c r="Y70" i="2" s="1"/>
  <c r="T71" i="2"/>
  <c r="Y71" i="2" s="1"/>
  <c r="T72" i="2"/>
  <c r="Y72" i="2" s="1"/>
  <c r="T73" i="2"/>
  <c r="Y73" i="2" s="1"/>
  <c r="T74" i="2"/>
  <c r="Y74" i="2" s="1"/>
  <c r="T75" i="2"/>
  <c r="Y75" i="2" s="1"/>
  <c r="T76" i="2"/>
  <c r="Y76" i="2" s="1"/>
  <c r="T77" i="2"/>
  <c r="Y77" i="2" s="1"/>
  <c r="T78" i="2"/>
  <c r="Y78" i="2" s="1"/>
  <c r="T79" i="2"/>
  <c r="Y79" i="2" s="1"/>
  <c r="T80" i="2"/>
  <c r="Y80" i="2" s="1"/>
  <c r="T81" i="2"/>
  <c r="Y81" i="2" s="1"/>
  <c r="T82" i="2"/>
  <c r="Y82" i="2" s="1"/>
  <c r="T83" i="2"/>
  <c r="Y83" i="2" s="1"/>
  <c r="T84" i="2"/>
  <c r="Y84" i="2" s="1"/>
  <c r="T85" i="2"/>
  <c r="Y85" i="2" s="1"/>
  <c r="T86" i="2"/>
  <c r="Y86" i="2" s="1"/>
  <c r="T87" i="2"/>
  <c r="Y87" i="2" s="1"/>
  <c r="T88" i="2"/>
  <c r="Y88" i="2" s="1"/>
  <c r="T89" i="2"/>
  <c r="Y89" i="2" s="1"/>
  <c r="T90" i="2"/>
  <c r="Y90" i="2" s="1"/>
  <c r="T91" i="2"/>
  <c r="Y91" i="2" s="1"/>
  <c r="T92" i="2"/>
  <c r="Y92" i="2" s="1"/>
  <c r="T93" i="2"/>
  <c r="Y93" i="2" s="1"/>
  <c r="T94" i="2"/>
  <c r="Y94" i="2" s="1"/>
  <c r="T95" i="2"/>
  <c r="Y95" i="2" s="1"/>
  <c r="T96" i="2"/>
  <c r="Y96" i="2" s="1"/>
  <c r="T97" i="2"/>
  <c r="Y97" i="2" s="1"/>
  <c r="T98" i="2"/>
  <c r="Y98" i="2" s="1"/>
  <c r="T99" i="2"/>
  <c r="Y99" i="2" s="1"/>
  <c r="T100" i="2"/>
  <c r="Y100" i="2" s="1"/>
  <c r="T101" i="2"/>
  <c r="Y101" i="2" s="1"/>
  <c r="T102" i="2"/>
  <c r="Y102" i="2" s="1"/>
  <c r="T103" i="2"/>
  <c r="Y103" i="2" s="1"/>
  <c r="T104" i="2"/>
  <c r="Y104" i="2" s="1"/>
  <c r="T105" i="2"/>
  <c r="Y105" i="2" s="1"/>
  <c r="T106" i="2"/>
  <c r="Y106" i="2" s="1"/>
  <c r="T107" i="2"/>
  <c r="Y107" i="2" s="1"/>
  <c r="T108" i="2"/>
  <c r="Y108" i="2" s="1"/>
  <c r="T109" i="2"/>
  <c r="Y109" i="2" s="1"/>
  <c r="T110" i="2"/>
  <c r="Y110" i="2" s="1"/>
  <c r="T111" i="2"/>
  <c r="Y111" i="2" s="1"/>
  <c r="T112" i="2"/>
  <c r="Y112" i="2" s="1"/>
  <c r="T113" i="2"/>
  <c r="Y113" i="2" s="1"/>
  <c r="T114" i="2"/>
  <c r="Y114" i="2" s="1"/>
  <c r="T115" i="2"/>
  <c r="Y115" i="2" s="1"/>
  <c r="T116" i="2"/>
  <c r="Y116" i="2" s="1"/>
  <c r="T117" i="2"/>
  <c r="Y117" i="2" s="1"/>
  <c r="T118" i="2"/>
  <c r="Y118" i="2" s="1"/>
  <c r="T119" i="2"/>
  <c r="Y119" i="2" s="1"/>
  <c r="T120" i="2"/>
  <c r="Y120" i="2" s="1"/>
  <c r="T121" i="2"/>
  <c r="Y121" i="2" s="1"/>
  <c r="T122" i="2"/>
  <c r="Y122" i="2" s="1"/>
  <c r="T123" i="2"/>
  <c r="Y123" i="2" s="1"/>
  <c r="T124" i="2"/>
  <c r="Y124" i="2" s="1"/>
  <c r="T125" i="2"/>
  <c r="Y125" i="2" s="1"/>
  <c r="T126" i="2"/>
  <c r="Y126" i="2" s="1"/>
  <c r="T127" i="2"/>
  <c r="Y127" i="2" s="1"/>
  <c r="T128" i="2"/>
  <c r="Y128" i="2" s="1"/>
  <c r="T129" i="2"/>
  <c r="Y129" i="2" s="1"/>
  <c r="T130" i="2"/>
  <c r="Y130" i="2" s="1"/>
  <c r="T131" i="2"/>
  <c r="Y131" i="2" s="1"/>
  <c r="T132" i="2"/>
  <c r="Y132" i="2" s="1"/>
  <c r="T133" i="2"/>
  <c r="Y133" i="2" s="1"/>
  <c r="T134" i="2"/>
  <c r="Y134" i="2" s="1"/>
  <c r="T135" i="2"/>
  <c r="Y135" i="2" s="1"/>
  <c r="T136" i="2"/>
  <c r="Y136" i="2" s="1"/>
  <c r="T137" i="2"/>
  <c r="Y137" i="2" s="1"/>
  <c r="T138" i="2"/>
  <c r="Y138" i="2" s="1"/>
  <c r="T139" i="2"/>
  <c r="Y139" i="2" s="1"/>
  <c r="T140" i="2"/>
  <c r="Y140" i="2" s="1"/>
  <c r="T141" i="2"/>
  <c r="Y141" i="2" s="1"/>
  <c r="T142" i="2"/>
  <c r="Y142" i="2" s="1"/>
  <c r="T143" i="2"/>
  <c r="Y143" i="2" s="1"/>
  <c r="T144" i="2"/>
  <c r="Y144" i="2" s="1"/>
  <c r="T145" i="2"/>
  <c r="Y145" i="2" s="1"/>
  <c r="T146" i="2"/>
  <c r="Y146" i="2" s="1"/>
  <c r="T147" i="2"/>
  <c r="Y147" i="2" s="1"/>
  <c r="T148" i="2"/>
  <c r="Y148" i="2" s="1"/>
  <c r="T149" i="2"/>
  <c r="Y149" i="2" s="1"/>
  <c r="T150" i="2"/>
  <c r="Y150" i="2" s="1"/>
  <c r="T151" i="2"/>
  <c r="Y151" i="2" s="1"/>
  <c r="T152" i="2"/>
  <c r="Y152" i="2" s="1"/>
  <c r="T153" i="2"/>
  <c r="Y153" i="2" s="1"/>
  <c r="T154" i="2"/>
  <c r="Y154" i="2" s="1"/>
  <c r="T155" i="2"/>
  <c r="Y155" i="2" s="1"/>
  <c r="T156" i="2"/>
  <c r="Y156" i="2" s="1"/>
  <c r="T157" i="2"/>
  <c r="Y157" i="2" s="1"/>
  <c r="T158" i="2"/>
  <c r="Y158" i="2" s="1"/>
  <c r="T159" i="2"/>
  <c r="Y159" i="2" s="1"/>
  <c r="T160" i="2"/>
  <c r="Y160" i="2" s="1"/>
  <c r="T161" i="2"/>
  <c r="Y161" i="2" s="1"/>
  <c r="T162" i="2"/>
  <c r="Y162" i="2" s="1"/>
  <c r="T163" i="2"/>
  <c r="Y163" i="2" s="1"/>
  <c r="T164" i="2"/>
  <c r="Y164" i="2" s="1"/>
  <c r="T165" i="2"/>
  <c r="Y165" i="2" s="1"/>
  <c r="T166" i="2"/>
  <c r="Y166" i="2" s="1"/>
  <c r="T167" i="2"/>
  <c r="Y167" i="2" s="1"/>
  <c r="T168" i="2"/>
  <c r="Y168" i="2" s="1"/>
  <c r="T169" i="2"/>
  <c r="Y169" i="2" s="1"/>
  <c r="T170" i="2"/>
  <c r="Y170" i="2" s="1"/>
  <c r="T171" i="2"/>
  <c r="Y171" i="2" s="1"/>
  <c r="T172" i="2"/>
  <c r="Y172" i="2" s="1"/>
  <c r="T173" i="2"/>
  <c r="Y173" i="2" s="1"/>
  <c r="T174" i="2"/>
  <c r="Y174" i="2" s="1"/>
  <c r="T175" i="2"/>
  <c r="Y175" i="2" s="1"/>
  <c r="T176" i="2"/>
  <c r="Y176" i="2" s="1"/>
  <c r="T177" i="2"/>
  <c r="Y177" i="2" s="1"/>
  <c r="T178" i="2"/>
  <c r="Y178" i="2" s="1"/>
  <c r="T179" i="2"/>
  <c r="Y179" i="2" s="1"/>
  <c r="T180" i="2"/>
  <c r="Y180" i="2" s="1"/>
  <c r="T181" i="2"/>
  <c r="Y181" i="2" s="1"/>
  <c r="T182" i="2"/>
  <c r="Y182" i="2" s="1"/>
  <c r="T183" i="2"/>
  <c r="Y183" i="2" s="1"/>
  <c r="T184" i="2"/>
  <c r="Y184" i="2" s="1"/>
  <c r="T185" i="2"/>
  <c r="Y185" i="2" s="1"/>
  <c r="T186" i="2"/>
  <c r="Y186" i="2" s="1"/>
  <c r="T187" i="2"/>
  <c r="Y187" i="2" s="1"/>
  <c r="T188" i="2"/>
  <c r="Y188" i="2" s="1"/>
  <c r="T189" i="2"/>
  <c r="Y189" i="2" s="1"/>
  <c r="T190" i="2"/>
  <c r="Y190" i="2" s="1"/>
  <c r="T191" i="2"/>
  <c r="Y191" i="2" s="1"/>
  <c r="T192" i="2"/>
  <c r="Y192" i="2" s="1"/>
  <c r="T193" i="2"/>
  <c r="Y193" i="2" s="1"/>
  <c r="T194" i="2"/>
  <c r="Y194" i="2" s="1"/>
  <c r="T195" i="2"/>
  <c r="Y195" i="2" s="1"/>
  <c r="T196" i="2"/>
  <c r="Y196" i="2" s="1"/>
  <c r="T197" i="2"/>
  <c r="Y197" i="2" s="1"/>
  <c r="T198" i="2"/>
  <c r="Y198" i="2" s="1"/>
  <c r="T199" i="2"/>
  <c r="Y199" i="2" s="1"/>
  <c r="T200" i="2"/>
  <c r="Y200" i="2" s="1"/>
  <c r="T201" i="2"/>
  <c r="Y201" i="2" s="1"/>
  <c r="T202" i="2"/>
  <c r="Y202" i="2" s="1"/>
  <c r="T203" i="2"/>
  <c r="Y203" i="2" s="1"/>
  <c r="T204" i="2"/>
  <c r="Y204" i="2" s="1"/>
  <c r="T205" i="2"/>
  <c r="Y205" i="2" s="1"/>
  <c r="T206" i="2"/>
  <c r="Y206" i="2" s="1"/>
  <c r="T207" i="2"/>
  <c r="Y207" i="2" s="1"/>
  <c r="T208" i="2"/>
  <c r="Y208" i="2" s="1"/>
  <c r="T209" i="2"/>
  <c r="Y209" i="2" s="1"/>
  <c r="T210" i="2"/>
  <c r="Y210" i="2" s="1"/>
  <c r="T211" i="2"/>
  <c r="Y211" i="2" s="1"/>
  <c r="T212" i="2"/>
  <c r="Y212" i="2" s="1"/>
  <c r="T213" i="2"/>
  <c r="Y213" i="2" s="1"/>
  <c r="T214" i="2"/>
  <c r="Y214" i="2" s="1"/>
  <c r="T215" i="2"/>
  <c r="Y215" i="2" s="1"/>
  <c r="T216" i="2"/>
  <c r="Y216" i="2" s="1"/>
  <c r="T217" i="2"/>
  <c r="Y217" i="2" s="1"/>
  <c r="T218" i="2"/>
  <c r="Y218" i="2" s="1"/>
  <c r="T219" i="2"/>
  <c r="Y219" i="2" s="1"/>
  <c r="T220" i="2"/>
  <c r="Y220" i="2" s="1"/>
  <c r="T221" i="2"/>
  <c r="Y221" i="2" s="1"/>
  <c r="T222" i="2"/>
  <c r="Y222" i="2" s="1"/>
  <c r="T223" i="2"/>
  <c r="Y223" i="2" s="1"/>
  <c r="T224" i="2"/>
  <c r="Y224" i="2" s="1"/>
  <c r="T225" i="2"/>
  <c r="Y225" i="2" s="1"/>
  <c r="T226" i="2"/>
  <c r="Y226" i="2" s="1"/>
  <c r="T227" i="2"/>
  <c r="Y227" i="2" s="1"/>
  <c r="T228" i="2"/>
  <c r="Y228" i="2" s="1"/>
  <c r="T229" i="2"/>
  <c r="Y229" i="2" s="1"/>
  <c r="T230" i="2"/>
  <c r="Y230" i="2" s="1"/>
  <c r="T231" i="2"/>
  <c r="Y231" i="2" s="1"/>
  <c r="T232" i="2"/>
  <c r="Y232" i="2" s="1"/>
  <c r="T233" i="2"/>
  <c r="Y233" i="2" s="1"/>
  <c r="T234" i="2"/>
  <c r="Y234" i="2" s="1"/>
  <c r="T235" i="2"/>
  <c r="Y235" i="2" s="1"/>
  <c r="T236" i="2"/>
  <c r="Y236" i="2" s="1"/>
  <c r="T237" i="2"/>
  <c r="Y237" i="2" s="1"/>
  <c r="T238" i="2"/>
  <c r="Y238" i="2" s="1"/>
  <c r="T239" i="2"/>
  <c r="Y239" i="2" s="1"/>
  <c r="T240" i="2"/>
  <c r="Y240" i="2" s="1"/>
  <c r="T241" i="2"/>
  <c r="Y241" i="2" s="1"/>
  <c r="T242" i="2"/>
  <c r="Y242" i="2" s="1"/>
  <c r="T243" i="2"/>
  <c r="Y243" i="2" s="1"/>
  <c r="T244" i="2"/>
  <c r="Y244" i="2" s="1"/>
  <c r="T245" i="2"/>
  <c r="Y245" i="2" s="1"/>
  <c r="T246" i="2"/>
  <c r="Y246" i="2" s="1"/>
  <c r="T247" i="2"/>
  <c r="Y247" i="2" s="1"/>
  <c r="T248" i="2"/>
  <c r="Y248" i="2" s="1"/>
  <c r="T249" i="2"/>
  <c r="Y249" i="2" s="1"/>
  <c r="T250" i="2"/>
  <c r="Y250" i="2" s="1"/>
  <c r="T251" i="2"/>
  <c r="Y251" i="2" s="1"/>
  <c r="T252" i="2"/>
  <c r="Y252" i="2" s="1"/>
  <c r="T253" i="2"/>
  <c r="Y253" i="2" s="1"/>
  <c r="T254" i="2"/>
  <c r="Y254" i="2" s="1"/>
  <c r="T255" i="2"/>
  <c r="Y255" i="2" s="1"/>
  <c r="T256" i="2"/>
  <c r="Y256" i="2" s="1"/>
  <c r="T257" i="2"/>
  <c r="Y257" i="2" s="1"/>
  <c r="T258" i="2"/>
  <c r="Y258" i="2" s="1"/>
  <c r="T259" i="2"/>
  <c r="Y259" i="2" s="1"/>
  <c r="T260" i="2"/>
  <c r="Y260" i="2" s="1"/>
  <c r="T261" i="2"/>
  <c r="Y261" i="2" s="1"/>
  <c r="T262" i="2"/>
  <c r="Y262" i="2" s="1"/>
  <c r="T263" i="2"/>
  <c r="Y263" i="2" s="1"/>
  <c r="T264" i="2"/>
  <c r="Y264" i="2" s="1"/>
  <c r="T265" i="2"/>
  <c r="Y265" i="2" s="1"/>
  <c r="T266" i="2"/>
  <c r="Y266" i="2" s="1"/>
  <c r="T267" i="2"/>
  <c r="Y267" i="2" s="1"/>
  <c r="T268" i="2"/>
  <c r="Y268" i="2" s="1"/>
  <c r="T269" i="2"/>
  <c r="Y269" i="2" s="1"/>
  <c r="T270" i="2"/>
  <c r="Y270" i="2" s="1"/>
  <c r="T271" i="2"/>
  <c r="Y271" i="2" s="1"/>
  <c r="T272" i="2"/>
  <c r="Y272" i="2" s="1"/>
  <c r="T273" i="2"/>
  <c r="Y273" i="2" s="1"/>
  <c r="T274" i="2"/>
  <c r="Y274" i="2" s="1"/>
  <c r="T275" i="2"/>
  <c r="Y275" i="2" s="1"/>
  <c r="T276" i="2"/>
  <c r="Y276" i="2" s="1"/>
  <c r="T277" i="2"/>
  <c r="Y277" i="2" s="1"/>
  <c r="T278" i="2"/>
  <c r="Y278" i="2" s="1"/>
  <c r="T279" i="2"/>
  <c r="Y279" i="2" s="1"/>
  <c r="T280" i="2"/>
  <c r="Y280" i="2" s="1"/>
  <c r="T281" i="2"/>
  <c r="Y281" i="2" s="1"/>
  <c r="T282" i="2"/>
  <c r="Y282" i="2" s="1"/>
  <c r="T283" i="2"/>
  <c r="Y283" i="2" s="1"/>
  <c r="T284" i="2"/>
  <c r="Y284" i="2" s="1"/>
  <c r="T285" i="2"/>
  <c r="Y285" i="2" s="1"/>
  <c r="T286" i="2"/>
  <c r="Y286" i="2" s="1"/>
  <c r="T287" i="2"/>
  <c r="Y287" i="2" s="1"/>
  <c r="T288" i="2"/>
  <c r="Y288" i="2" s="1"/>
  <c r="T289" i="2"/>
  <c r="Y289" i="2" s="1"/>
  <c r="T290" i="2"/>
  <c r="Y290" i="2" s="1"/>
  <c r="T291" i="2"/>
  <c r="Y291" i="2" s="1"/>
  <c r="T292" i="2"/>
  <c r="Y292" i="2" s="1"/>
  <c r="T293" i="2"/>
  <c r="Y293" i="2" s="1"/>
  <c r="T294" i="2"/>
  <c r="Y294" i="2" s="1"/>
  <c r="T295" i="2"/>
  <c r="Y295" i="2" s="1"/>
  <c r="T296" i="2"/>
  <c r="Y296" i="2" s="1"/>
  <c r="T297" i="2"/>
  <c r="Y297" i="2" s="1"/>
  <c r="T298" i="2"/>
  <c r="Y298" i="2" s="1"/>
  <c r="T299" i="2"/>
  <c r="Y299" i="2" s="1"/>
  <c r="T300" i="2"/>
  <c r="Y300" i="2" s="1"/>
  <c r="T301" i="2"/>
  <c r="Y301" i="2" s="1"/>
  <c r="T302" i="2"/>
  <c r="Y302" i="2" s="1"/>
  <c r="T303" i="2"/>
  <c r="Y303" i="2" s="1"/>
  <c r="T304" i="2"/>
  <c r="Y304" i="2" s="1"/>
  <c r="T305" i="2"/>
  <c r="Y305" i="2" s="1"/>
  <c r="T306" i="2"/>
  <c r="Y306" i="2" s="1"/>
  <c r="T307" i="2"/>
  <c r="Y307" i="2" s="1"/>
  <c r="T308" i="2"/>
  <c r="Y308" i="2" s="1"/>
  <c r="T309" i="2"/>
  <c r="Y309" i="2" s="1"/>
  <c r="T310" i="2"/>
  <c r="Y310" i="2" s="1"/>
  <c r="T311" i="2"/>
  <c r="Y311" i="2" s="1"/>
  <c r="T312" i="2"/>
  <c r="Y312" i="2" s="1"/>
  <c r="T313" i="2"/>
  <c r="Y313" i="2" s="1"/>
  <c r="T314" i="2"/>
  <c r="Y314" i="2" s="1"/>
  <c r="T315" i="2"/>
  <c r="Y315" i="2" s="1"/>
  <c r="T316" i="2"/>
  <c r="Y316" i="2" s="1"/>
  <c r="T317" i="2"/>
  <c r="Y317" i="2" s="1"/>
  <c r="T318" i="2"/>
  <c r="Y318" i="2" s="1"/>
  <c r="T319" i="2"/>
  <c r="Y319" i="2" s="1"/>
  <c r="T320" i="2"/>
  <c r="Y320" i="2" s="1"/>
  <c r="T321" i="2"/>
  <c r="Y321" i="2" s="1"/>
  <c r="T322" i="2"/>
  <c r="Y322" i="2" s="1"/>
  <c r="T323" i="2"/>
  <c r="Y323" i="2" s="1"/>
  <c r="T324" i="2"/>
  <c r="Y324" i="2" s="1"/>
  <c r="T325" i="2"/>
  <c r="Y325" i="2" s="1"/>
  <c r="T326" i="2"/>
  <c r="Y326" i="2" s="1"/>
  <c r="T327" i="2"/>
  <c r="Y327" i="2" s="1"/>
  <c r="T328" i="2"/>
  <c r="Y328" i="2" s="1"/>
  <c r="T329" i="2"/>
  <c r="Y329" i="2" s="1"/>
  <c r="T330" i="2"/>
  <c r="Y330" i="2" s="1"/>
  <c r="T331" i="2"/>
  <c r="Y331" i="2" s="1"/>
  <c r="T332" i="2"/>
  <c r="Y332" i="2" s="1"/>
  <c r="T333" i="2"/>
  <c r="Y333" i="2" s="1"/>
  <c r="T334" i="2"/>
  <c r="Y334" i="2" s="1"/>
  <c r="T335" i="2"/>
  <c r="Y335" i="2" s="1"/>
  <c r="T336" i="2"/>
  <c r="Y336" i="2" s="1"/>
  <c r="T337" i="2"/>
  <c r="Y337" i="2" s="1"/>
  <c r="T338" i="2"/>
  <c r="Y338" i="2" s="1"/>
  <c r="T339" i="2"/>
  <c r="Y339" i="2" s="1"/>
  <c r="T340" i="2"/>
  <c r="Y340" i="2" s="1"/>
  <c r="T341" i="2"/>
  <c r="Y341" i="2" s="1"/>
  <c r="T342" i="2"/>
  <c r="Y342" i="2" s="1"/>
  <c r="T343" i="2"/>
  <c r="Y343" i="2" s="1"/>
  <c r="T344" i="2"/>
  <c r="Y344" i="2" s="1"/>
  <c r="T345" i="2"/>
  <c r="Y345" i="2" s="1"/>
  <c r="T346" i="2"/>
  <c r="Y346" i="2" s="1"/>
  <c r="T347" i="2"/>
  <c r="Y347" i="2" s="1"/>
  <c r="T348" i="2"/>
  <c r="Y348" i="2" s="1"/>
  <c r="T349" i="2"/>
  <c r="Y349" i="2" s="1"/>
  <c r="T350" i="2"/>
  <c r="Y350" i="2" s="1"/>
  <c r="T351" i="2"/>
  <c r="Y351" i="2" s="1"/>
  <c r="T352" i="2"/>
  <c r="Y352" i="2" s="1"/>
  <c r="T353" i="2"/>
  <c r="Y353" i="2" s="1"/>
  <c r="T354" i="2"/>
  <c r="Y354" i="2" s="1"/>
  <c r="T355" i="2"/>
  <c r="Y355" i="2" s="1"/>
  <c r="T356" i="2"/>
  <c r="Y356" i="2" s="1"/>
  <c r="T357" i="2"/>
  <c r="Y357" i="2" s="1"/>
  <c r="T358" i="2"/>
  <c r="Y358" i="2" s="1"/>
  <c r="T359" i="2"/>
  <c r="Y359" i="2" s="1"/>
  <c r="T360" i="2"/>
  <c r="Y360" i="2" s="1"/>
  <c r="T361" i="2"/>
  <c r="Y361" i="2" s="1"/>
  <c r="T362" i="2"/>
  <c r="Y362" i="2" s="1"/>
  <c r="T363" i="2"/>
  <c r="Y363" i="2" s="1"/>
  <c r="T364" i="2"/>
  <c r="Y364" i="2" s="1"/>
  <c r="T365" i="2"/>
  <c r="Y365" i="2" s="1"/>
  <c r="T366" i="2"/>
  <c r="Y366" i="2" s="1"/>
  <c r="T367" i="2"/>
  <c r="Y367" i="2" s="1"/>
  <c r="T368" i="2"/>
  <c r="Y368" i="2" s="1"/>
  <c r="T369" i="2"/>
  <c r="Y369" i="2" s="1"/>
  <c r="T370" i="2"/>
  <c r="Y370" i="2" s="1"/>
  <c r="T371" i="2"/>
  <c r="Y371" i="2" s="1"/>
  <c r="T372" i="2"/>
  <c r="Y372" i="2" s="1"/>
  <c r="T373" i="2"/>
  <c r="Y373" i="2" s="1"/>
  <c r="T374" i="2"/>
  <c r="Y374" i="2" s="1"/>
  <c r="T375" i="2"/>
  <c r="Y375" i="2" s="1"/>
  <c r="T376" i="2"/>
  <c r="Y376" i="2" s="1"/>
  <c r="T377" i="2"/>
  <c r="Y377" i="2" s="1"/>
  <c r="T378" i="2"/>
  <c r="Y378" i="2" s="1"/>
  <c r="T379" i="2"/>
  <c r="Y379" i="2" s="1"/>
  <c r="T380" i="2"/>
  <c r="Y380" i="2" s="1"/>
  <c r="T381" i="2"/>
  <c r="Y381" i="2" s="1"/>
  <c r="T382" i="2"/>
  <c r="Y382" i="2" s="1"/>
  <c r="T383" i="2"/>
  <c r="Y383" i="2" s="1"/>
  <c r="T384" i="2"/>
  <c r="Y384" i="2" s="1"/>
  <c r="T385" i="2"/>
  <c r="Y385" i="2" s="1"/>
  <c r="T386" i="2"/>
  <c r="Y386" i="2" s="1"/>
  <c r="T387" i="2"/>
  <c r="Y387" i="2" s="1"/>
  <c r="T388" i="2"/>
  <c r="Y388" i="2" s="1"/>
  <c r="T389" i="2"/>
  <c r="Y389" i="2" s="1"/>
  <c r="T390" i="2"/>
  <c r="Y390" i="2" s="1"/>
  <c r="T391" i="2"/>
  <c r="Y391" i="2" s="1"/>
  <c r="T392" i="2"/>
  <c r="Y392" i="2" s="1"/>
  <c r="T393" i="2"/>
  <c r="Y393" i="2" s="1"/>
  <c r="T394" i="2"/>
  <c r="Y394" i="2" s="1"/>
  <c r="T395" i="2"/>
  <c r="Y395" i="2" s="1"/>
  <c r="T396" i="2"/>
  <c r="Y396" i="2" s="1"/>
  <c r="T397" i="2"/>
  <c r="Y397" i="2" s="1"/>
  <c r="T398" i="2"/>
  <c r="Y398" i="2" s="1"/>
  <c r="T399" i="2"/>
  <c r="Y399" i="2" s="1"/>
  <c r="T400" i="2"/>
  <c r="Y400" i="2" s="1"/>
  <c r="T401" i="2"/>
  <c r="Y401" i="2" s="1"/>
  <c r="T402" i="2"/>
  <c r="Y402" i="2" s="1"/>
  <c r="T403" i="2"/>
  <c r="Y403" i="2" s="1"/>
  <c r="T404" i="2"/>
  <c r="Y404" i="2" s="1"/>
  <c r="T405" i="2"/>
  <c r="Y405" i="2" s="1"/>
  <c r="T406" i="2"/>
  <c r="Y406" i="2" s="1"/>
  <c r="T407" i="2"/>
  <c r="Y407" i="2" s="1"/>
  <c r="T408" i="2"/>
  <c r="Y408" i="2" s="1"/>
  <c r="T409" i="2"/>
  <c r="Y409" i="2" s="1"/>
  <c r="T410" i="2"/>
  <c r="Y410" i="2" s="1"/>
  <c r="T411" i="2"/>
  <c r="Y411" i="2" s="1"/>
  <c r="T412" i="2"/>
  <c r="Y412" i="2" s="1"/>
  <c r="T413" i="2"/>
  <c r="Y413" i="2" s="1"/>
  <c r="T414" i="2"/>
  <c r="Y414" i="2" s="1"/>
  <c r="T415" i="2"/>
  <c r="Y415" i="2" s="1"/>
  <c r="T416" i="2"/>
  <c r="Y416" i="2" s="1"/>
  <c r="T417" i="2"/>
  <c r="Y417" i="2" s="1"/>
  <c r="T418" i="2"/>
  <c r="Y418" i="2" s="1"/>
  <c r="T419" i="2"/>
  <c r="Y419" i="2" s="1"/>
  <c r="T420" i="2"/>
  <c r="Y420" i="2" s="1"/>
  <c r="T421" i="2"/>
  <c r="Y421" i="2" s="1"/>
  <c r="T422" i="2"/>
  <c r="Y422" i="2" s="1"/>
  <c r="T423" i="2"/>
  <c r="Y423" i="2" s="1"/>
  <c r="T424" i="2"/>
  <c r="Y424" i="2" s="1"/>
  <c r="T425" i="2"/>
  <c r="Y425" i="2" s="1"/>
  <c r="T426" i="2"/>
  <c r="Y426" i="2" s="1"/>
  <c r="T427" i="2"/>
  <c r="Y427" i="2" s="1"/>
  <c r="T428" i="2"/>
  <c r="Y428" i="2" s="1"/>
  <c r="T429" i="2"/>
  <c r="Y429" i="2" s="1"/>
  <c r="T430" i="2"/>
  <c r="Y430" i="2" s="1"/>
  <c r="T431" i="2"/>
  <c r="Y431" i="2" s="1"/>
  <c r="T432" i="2"/>
  <c r="Y432" i="2" s="1"/>
  <c r="T433" i="2"/>
  <c r="Y433" i="2" s="1"/>
  <c r="T434" i="2"/>
  <c r="Y434" i="2" s="1"/>
  <c r="T435" i="2"/>
  <c r="Y435" i="2" s="1"/>
  <c r="T436" i="2"/>
  <c r="Y436" i="2" s="1"/>
  <c r="T437" i="2"/>
  <c r="Y437" i="2" s="1"/>
  <c r="T438" i="2"/>
  <c r="Y438" i="2" s="1"/>
  <c r="T439" i="2"/>
  <c r="Y439" i="2" s="1"/>
  <c r="T440" i="2"/>
  <c r="Y440" i="2" s="1"/>
  <c r="T441" i="2"/>
  <c r="Y441" i="2" s="1"/>
  <c r="T442" i="2"/>
  <c r="Y442" i="2" s="1"/>
  <c r="T443" i="2"/>
  <c r="Y443" i="2" s="1"/>
  <c r="T444" i="2"/>
  <c r="Y444" i="2" s="1"/>
  <c r="T445" i="2"/>
  <c r="Y445" i="2" s="1"/>
  <c r="T446" i="2"/>
  <c r="Y446" i="2" s="1"/>
  <c r="T447" i="2"/>
  <c r="Y447" i="2" s="1"/>
  <c r="T448" i="2"/>
  <c r="Y448" i="2" s="1"/>
  <c r="T449" i="2"/>
  <c r="Y449" i="2" s="1"/>
  <c r="T450" i="2"/>
  <c r="Y450" i="2" s="1"/>
  <c r="T451" i="2"/>
  <c r="Y451" i="2" s="1"/>
  <c r="T452" i="2"/>
  <c r="Y452" i="2" s="1"/>
  <c r="T453" i="2"/>
  <c r="Y453" i="2" s="1"/>
  <c r="T454" i="2"/>
  <c r="Y454" i="2" s="1"/>
  <c r="T455" i="2"/>
  <c r="Y455" i="2" s="1"/>
  <c r="T456" i="2"/>
  <c r="Y456" i="2" s="1"/>
  <c r="T457" i="2"/>
  <c r="Y457" i="2" s="1"/>
  <c r="T458" i="2"/>
  <c r="Y458" i="2" s="1"/>
  <c r="T459" i="2"/>
  <c r="Y459" i="2" s="1"/>
  <c r="T460" i="2"/>
  <c r="Y460" i="2" s="1"/>
  <c r="T461" i="2"/>
  <c r="Y461" i="2" s="1"/>
  <c r="T462" i="2"/>
  <c r="Y462" i="2" s="1"/>
  <c r="T463" i="2"/>
  <c r="Y463" i="2" s="1"/>
  <c r="T464" i="2"/>
  <c r="Y464" i="2" s="1"/>
  <c r="T465" i="2"/>
  <c r="Y465" i="2" s="1"/>
  <c r="T466" i="2"/>
  <c r="Y466" i="2" s="1"/>
  <c r="T467" i="2"/>
  <c r="Y467" i="2" s="1"/>
  <c r="T468" i="2"/>
  <c r="Y468" i="2" s="1"/>
  <c r="T469" i="2"/>
  <c r="Y469" i="2" s="1"/>
  <c r="T470" i="2"/>
  <c r="Y470" i="2" s="1"/>
  <c r="T471" i="2"/>
  <c r="Y471" i="2" s="1"/>
  <c r="T472" i="2"/>
  <c r="Y472" i="2" s="1"/>
  <c r="T473" i="2"/>
  <c r="Y473" i="2" s="1"/>
  <c r="T474" i="2"/>
  <c r="Y474" i="2" s="1"/>
  <c r="T475" i="2"/>
  <c r="Y475" i="2" s="1"/>
  <c r="T476" i="2"/>
  <c r="Y476" i="2" s="1"/>
  <c r="T477" i="2"/>
  <c r="Y477" i="2" s="1"/>
  <c r="T478" i="2"/>
  <c r="Y478" i="2" s="1"/>
  <c r="T479" i="2"/>
  <c r="Y479" i="2" s="1"/>
  <c r="T480" i="2"/>
  <c r="Y480" i="2" s="1"/>
  <c r="T481" i="2"/>
  <c r="Y481" i="2" s="1"/>
  <c r="T482" i="2"/>
  <c r="Y482" i="2" s="1"/>
  <c r="T483" i="2"/>
  <c r="Y483" i="2" s="1"/>
  <c r="T484" i="2"/>
  <c r="Y484" i="2" s="1"/>
  <c r="T485" i="2"/>
  <c r="Y485" i="2" s="1"/>
  <c r="T486" i="2"/>
  <c r="Y486" i="2" s="1"/>
  <c r="T487" i="2"/>
  <c r="Y487" i="2" s="1"/>
  <c r="T488" i="2"/>
  <c r="Y488" i="2" s="1"/>
  <c r="T489" i="2"/>
  <c r="Y489" i="2" s="1"/>
  <c r="T490" i="2"/>
  <c r="Y490" i="2" s="1"/>
  <c r="T491" i="2"/>
  <c r="Y491" i="2" s="1"/>
  <c r="T492" i="2"/>
  <c r="Y492" i="2" s="1"/>
  <c r="T493" i="2"/>
  <c r="Y493" i="2" s="1"/>
  <c r="T494" i="2"/>
  <c r="Y494" i="2" s="1"/>
  <c r="T495" i="2"/>
  <c r="Y495" i="2" s="1"/>
  <c r="T496" i="2"/>
  <c r="Y496" i="2" s="1"/>
  <c r="T497" i="2"/>
  <c r="Y497" i="2" s="1"/>
  <c r="T498" i="2"/>
  <c r="Y498" i="2" s="1"/>
  <c r="T499" i="2"/>
  <c r="Y499" i="2" s="1"/>
  <c r="T500" i="2"/>
  <c r="Y500" i="2" s="1"/>
  <c r="T501" i="2"/>
  <c r="Y501" i="2" s="1"/>
  <c r="T502" i="2"/>
  <c r="Y502" i="2" s="1"/>
  <c r="T503" i="2"/>
  <c r="Y503" i="2" s="1"/>
  <c r="T504" i="2"/>
  <c r="Y504" i="2" s="1"/>
  <c r="T505" i="2"/>
  <c r="Y505" i="2" s="1"/>
  <c r="T506" i="2"/>
  <c r="Y506" i="2" s="1"/>
  <c r="T507" i="2"/>
  <c r="Y507" i="2" s="1"/>
  <c r="T508" i="2"/>
  <c r="Y508" i="2" s="1"/>
  <c r="T509" i="2"/>
  <c r="Y509" i="2" s="1"/>
  <c r="T510" i="2"/>
  <c r="Y510" i="2" s="1"/>
  <c r="T511" i="2"/>
  <c r="Y511" i="2" s="1"/>
  <c r="T512" i="2"/>
  <c r="Y512" i="2" s="1"/>
  <c r="T513" i="2"/>
  <c r="Y513" i="2" s="1"/>
  <c r="T514" i="2"/>
  <c r="Y514" i="2" s="1"/>
  <c r="T515" i="2"/>
  <c r="Y515" i="2" s="1"/>
  <c r="T516" i="2"/>
  <c r="Y516" i="2" s="1"/>
  <c r="T517" i="2"/>
  <c r="Y517" i="2" s="1"/>
  <c r="T518" i="2"/>
  <c r="Y518" i="2" s="1"/>
  <c r="T519" i="2"/>
  <c r="Y519" i="2" s="1"/>
  <c r="T520" i="2"/>
  <c r="Y520" i="2" s="1"/>
  <c r="T521" i="2"/>
  <c r="Y521" i="2" s="1"/>
  <c r="T522" i="2"/>
  <c r="Y522" i="2" s="1"/>
  <c r="T523" i="2"/>
  <c r="Y523" i="2" s="1"/>
  <c r="T524" i="2"/>
  <c r="Y524" i="2" s="1"/>
  <c r="T525" i="2"/>
  <c r="Y525" i="2" s="1"/>
  <c r="T526" i="2"/>
  <c r="Y526" i="2" s="1"/>
  <c r="T527" i="2"/>
  <c r="Y527" i="2" s="1"/>
  <c r="T528" i="2"/>
  <c r="Y528" i="2" s="1"/>
  <c r="T529" i="2"/>
  <c r="Y529" i="2" s="1"/>
  <c r="T530" i="2"/>
  <c r="Y530" i="2" s="1"/>
  <c r="T531" i="2"/>
  <c r="Y531" i="2" s="1"/>
  <c r="T532" i="2"/>
  <c r="Y532" i="2" s="1"/>
  <c r="T533" i="2"/>
  <c r="Y533" i="2" s="1"/>
  <c r="T534" i="2"/>
  <c r="Y534" i="2" s="1"/>
  <c r="T535" i="2"/>
  <c r="Y535" i="2" s="1"/>
  <c r="T536" i="2"/>
  <c r="Y536" i="2" s="1"/>
  <c r="T537" i="2"/>
  <c r="Y537" i="2" s="1"/>
  <c r="T538" i="2"/>
  <c r="Y538" i="2" s="1"/>
  <c r="T539" i="2"/>
  <c r="Y539" i="2" s="1"/>
  <c r="T540" i="2"/>
  <c r="Y540" i="2" s="1"/>
  <c r="T541" i="2"/>
  <c r="Y541" i="2" s="1"/>
  <c r="T542" i="2"/>
  <c r="Y542" i="2" s="1"/>
  <c r="T543" i="2"/>
  <c r="Y543" i="2" s="1"/>
  <c r="T544" i="2"/>
  <c r="Y544" i="2" s="1"/>
  <c r="T545" i="2"/>
  <c r="Y545" i="2" s="1"/>
  <c r="T546" i="2"/>
  <c r="Y546" i="2" s="1"/>
  <c r="T547" i="2"/>
  <c r="Y547" i="2" s="1"/>
  <c r="T548" i="2"/>
  <c r="Y548" i="2" s="1"/>
  <c r="T549" i="2"/>
  <c r="Y549" i="2" s="1"/>
  <c r="T550" i="2"/>
  <c r="Y550" i="2" s="1"/>
  <c r="T551" i="2"/>
  <c r="Y551" i="2" s="1"/>
  <c r="T552" i="2"/>
  <c r="Y552" i="2" s="1"/>
  <c r="T553" i="2"/>
  <c r="Y553" i="2" s="1"/>
  <c r="T554" i="2"/>
  <c r="Y554" i="2" s="1"/>
  <c r="T555" i="2"/>
  <c r="Y555" i="2" s="1"/>
  <c r="T556" i="2"/>
  <c r="Y556" i="2" s="1"/>
  <c r="T557" i="2"/>
  <c r="Y557" i="2" s="1"/>
  <c r="T558" i="2"/>
  <c r="Y558" i="2" s="1"/>
  <c r="T559" i="2"/>
  <c r="Y559" i="2" s="1"/>
  <c r="T560" i="2"/>
  <c r="Y560" i="2" s="1"/>
  <c r="T561" i="2"/>
  <c r="Y561" i="2" s="1"/>
  <c r="T562" i="2"/>
  <c r="Y562" i="2" s="1"/>
  <c r="T563" i="2"/>
  <c r="Y563" i="2" s="1"/>
  <c r="T564" i="2"/>
  <c r="Y564" i="2" s="1"/>
  <c r="T565" i="2"/>
  <c r="Y565" i="2" s="1"/>
  <c r="T566" i="2"/>
  <c r="Y566" i="2" s="1"/>
  <c r="T567" i="2"/>
  <c r="Y567" i="2" s="1"/>
  <c r="T568" i="2"/>
  <c r="Y568" i="2" s="1"/>
  <c r="T569" i="2"/>
  <c r="Y569" i="2" s="1"/>
  <c r="T570" i="2"/>
  <c r="Y570" i="2" s="1"/>
  <c r="T571" i="2"/>
  <c r="Y571" i="2" s="1"/>
  <c r="T572" i="2"/>
  <c r="Y572" i="2" s="1"/>
  <c r="T573" i="2"/>
  <c r="Y573" i="2" s="1"/>
  <c r="T574" i="2"/>
  <c r="Y574" i="2" s="1"/>
  <c r="T575" i="2"/>
  <c r="Y575" i="2" s="1"/>
  <c r="T576" i="2"/>
  <c r="Y576" i="2" s="1"/>
  <c r="T577" i="2"/>
  <c r="Y577" i="2" s="1"/>
  <c r="T578" i="2"/>
  <c r="Y578" i="2" s="1"/>
  <c r="T579" i="2"/>
  <c r="Y579" i="2" s="1"/>
  <c r="T580" i="2"/>
  <c r="Y580" i="2" s="1"/>
  <c r="T581" i="2"/>
  <c r="Y581" i="2" s="1"/>
  <c r="T582" i="2"/>
  <c r="Y582" i="2" s="1"/>
  <c r="T583" i="2"/>
  <c r="Y583" i="2" s="1"/>
  <c r="T584" i="2"/>
  <c r="Y584" i="2" s="1"/>
  <c r="T585" i="2"/>
  <c r="Y585" i="2" s="1"/>
  <c r="T586" i="2"/>
  <c r="Y586" i="2" s="1"/>
  <c r="T587" i="2"/>
  <c r="Y587" i="2" s="1"/>
  <c r="T588" i="2"/>
  <c r="Y588" i="2" s="1"/>
  <c r="T589" i="2"/>
  <c r="Y589" i="2" s="1"/>
  <c r="T590" i="2"/>
  <c r="Y590" i="2" s="1"/>
  <c r="T591" i="2"/>
  <c r="Y591" i="2" s="1"/>
  <c r="T592" i="2"/>
  <c r="Y592" i="2" s="1"/>
  <c r="T593" i="2"/>
  <c r="Y593" i="2" s="1"/>
  <c r="T594" i="2"/>
  <c r="Y594" i="2" s="1"/>
  <c r="T595" i="2"/>
  <c r="Y595" i="2" s="1"/>
  <c r="T596" i="2"/>
  <c r="Y596" i="2" s="1"/>
  <c r="T597" i="2"/>
  <c r="Y597" i="2" s="1"/>
  <c r="T598" i="2"/>
  <c r="Y598" i="2" s="1"/>
  <c r="T599" i="2"/>
  <c r="Y599" i="2" s="1"/>
  <c r="T600" i="2"/>
  <c r="Y600" i="2" s="1"/>
  <c r="T601" i="2"/>
  <c r="Y601" i="2" s="1"/>
  <c r="T602" i="2"/>
  <c r="Y602" i="2" s="1"/>
  <c r="T603" i="2"/>
  <c r="Y603" i="2" s="1"/>
  <c r="T604" i="2"/>
  <c r="Y604" i="2" s="1"/>
  <c r="T605" i="2"/>
  <c r="Y605" i="2" s="1"/>
  <c r="T606" i="2"/>
  <c r="Y606" i="2" s="1"/>
  <c r="T607" i="2"/>
  <c r="Y607" i="2" s="1"/>
  <c r="T608" i="2"/>
  <c r="Y608" i="2" s="1"/>
  <c r="T609" i="2"/>
  <c r="Y609" i="2" s="1"/>
  <c r="T610" i="2"/>
  <c r="Y610" i="2" s="1"/>
  <c r="T611" i="2"/>
  <c r="Y611" i="2" s="1"/>
  <c r="T612" i="2"/>
  <c r="Y612" i="2" s="1"/>
  <c r="T613" i="2"/>
  <c r="Y613" i="2" s="1"/>
  <c r="T614" i="2"/>
  <c r="Y614" i="2" s="1"/>
  <c r="T615" i="2"/>
  <c r="Y615" i="2" s="1"/>
  <c r="T616" i="2"/>
  <c r="Y616" i="2" s="1"/>
  <c r="T617" i="2"/>
  <c r="Y617" i="2" s="1"/>
  <c r="T618" i="2"/>
  <c r="Y618" i="2" s="1"/>
  <c r="T619" i="2"/>
  <c r="Y619" i="2" s="1"/>
  <c r="T620" i="2"/>
  <c r="Y620" i="2" s="1"/>
  <c r="T621" i="2"/>
  <c r="Y621" i="2" s="1"/>
  <c r="T622" i="2"/>
  <c r="Y622" i="2" s="1"/>
  <c r="T623" i="2"/>
  <c r="Y623" i="2" s="1"/>
  <c r="T624" i="2"/>
  <c r="Y624" i="2" s="1"/>
  <c r="T625" i="2"/>
  <c r="Y625" i="2" s="1"/>
  <c r="T626" i="2"/>
  <c r="Y626" i="2" s="1"/>
  <c r="T627" i="2"/>
  <c r="Y627" i="2" s="1"/>
  <c r="T628" i="2"/>
  <c r="Y628" i="2" s="1"/>
  <c r="T629" i="2"/>
  <c r="Y629" i="2" s="1"/>
  <c r="T630" i="2"/>
  <c r="Y630" i="2" s="1"/>
  <c r="T631" i="2"/>
  <c r="Y631" i="2" s="1"/>
  <c r="T632" i="2"/>
  <c r="Y632" i="2" s="1"/>
  <c r="T633" i="2"/>
  <c r="Y633" i="2" s="1"/>
  <c r="T634" i="2"/>
  <c r="Y634" i="2" s="1"/>
  <c r="T635" i="2"/>
  <c r="Y635" i="2" s="1"/>
  <c r="T636" i="2"/>
  <c r="Y636" i="2" s="1"/>
  <c r="T637" i="2"/>
  <c r="Y637" i="2" s="1"/>
  <c r="T638" i="2"/>
  <c r="Y638" i="2" s="1"/>
  <c r="T639" i="2"/>
  <c r="Y639" i="2" s="1"/>
  <c r="T640" i="2"/>
  <c r="Y640" i="2" s="1"/>
  <c r="T641" i="2"/>
  <c r="Y641" i="2" s="1"/>
  <c r="T642" i="2"/>
  <c r="Y642" i="2" s="1"/>
  <c r="T643" i="2"/>
  <c r="Y643" i="2" s="1"/>
  <c r="T644" i="2"/>
  <c r="Y644" i="2" s="1"/>
  <c r="T645" i="2"/>
  <c r="Y645" i="2" s="1"/>
  <c r="T646" i="2"/>
  <c r="Y646" i="2" s="1"/>
  <c r="T647" i="2"/>
  <c r="Y647" i="2" s="1"/>
  <c r="T648" i="2"/>
  <c r="Y648" i="2" s="1"/>
  <c r="T649" i="2"/>
  <c r="Y649" i="2" s="1"/>
  <c r="T650" i="2"/>
  <c r="Y650" i="2" s="1"/>
  <c r="T651" i="2"/>
  <c r="Y651" i="2" s="1"/>
  <c r="T652" i="2"/>
  <c r="Y652" i="2" s="1"/>
  <c r="T653" i="2"/>
  <c r="Y653" i="2" s="1"/>
  <c r="T654" i="2"/>
  <c r="Y654" i="2" s="1"/>
  <c r="T655" i="2"/>
  <c r="Y655" i="2" s="1"/>
  <c r="T656" i="2"/>
  <c r="Y656" i="2" s="1"/>
  <c r="T657" i="2"/>
  <c r="Y657" i="2" s="1"/>
  <c r="T658" i="2"/>
  <c r="Y658" i="2" s="1"/>
  <c r="T659" i="2"/>
  <c r="Y659" i="2" s="1"/>
  <c r="T660" i="2"/>
  <c r="Y660" i="2" s="1"/>
  <c r="T661" i="2"/>
  <c r="Y661" i="2" s="1"/>
  <c r="T662" i="2"/>
  <c r="Y662" i="2" s="1"/>
  <c r="T663" i="2"/>
  <c r="Y663" i="2" s="1"/>
  <c r="T664" i="2"/>
  <c r="Y664" i="2" s="1"/>
  <c r="T665" i="2"/>
  <c r="Y665" i="2" s="1"/>
  <c r="T666" i="2"/>
  <c r="Y666" i="2" s="1"/>
  <c r="T667" i="2"/>
  <c r="Y667" i="2" s="1"/>
  <c r="T668" i="2"/>
  <c r="Y668" i="2" s="1"/>
  <c r="T669" i="2"/>
  <c r="Y669" i="2" s="1"/>
  <c r="T670" i="2"/>
  <c r="Y670" i="2" s="1"/>
  <c r="T671" i="2"/>
  <c r="Y671" i="2" s="1"/>
  <c r="T672" i="2"/>
  <c r="Y672" i="2" s="1"/>
  <c r="T673" i="2"/>
  <c r="Y673" i="2" s="1"/>
  <c r="T674" i="2"/>
  <c r="Y674" i="2" s="1"/>
  <c r="T675" i="2"/>
  <c r="Y675" i="2" s="1"/>
  <c r="T676" i="2"/>
  <c r="Y676" i="2" s="1"/>
  <c r="T677" i="2"/>
  <c r="Y677" i="2" s="1"/>
  <c r="T678" i="2"/>
  <c r="Y678" i="2" s="1"/>
  <c r="T679" i="2"/>
  <c r="Y679" i="2" s="1"/>
  <c r="T680" i="2"/>
  <c r="Y680" i="2" s="1"/>
  <c r="T681" i="2"/>
  <c r="Y681" i="2" s="1"/>
  <c r="T682" i="2"/>
  <c r="Y682" i="2" s="1"/>
  <c r="T683" i="2"/>
  <c r="Y683" i="2" s="1"/>
  <c r="T684" i="2"/>
  <c r="Y684" i="2" s="1"/>
  <c r="T685" i="2"/>
  <c r="Y685" i="2" s="1"/>
  <c r="T686" i="2"/>
  <c r="Y686" i="2" s="1"/>
  <c r="T687" i="2"/>
  <c r="Y687" i="2" s="1"/>
  <c r="T688" i="2"/>
  <c r="Y688" i="2" s="1"/>
  <c r="T689" i="2"/>
  <c r="Y689" i="2" s="1"/>
  <c r="T690" i="2"/>
  <c r="Y690" i="2" s="1"/>
  <c r="T691" i="2"/>
  <c r="Y691" i="2" s="1"/>
  <c r="T692" i="2"/>
  <c r="Y692" i="2" s="1"/>
  <c r="T693" i="2"/>
  <c r="Y693" i="2" s="1"/>
  <c r="T694" i="2"/>
  <c r="Y694" i="2" s="1"/>
  <c r="T695" i="2"/>
  <c r="Y695" i="2" s="1"/>
  <c r="T696" i="2"/>
  <c r="Y696" i="2" s="1"/>
  <c r="T697" i="2"/>
  <c r="Y697" i="2" s="1"/>
  <c r="T698" i="2"/>
  <c r="Y698" i="2" s="1"/>
  <c r="T699" i="2"/>
  <c r="Y699" i="2" s="1"/>
  <c r="T700" i="2"/>
  <c r="Y700" i="2" s="1"/>
  <c r="T701" i="2"/>
  <c r="Y701" i="2" s="1"/>
  <c r="T702" i="2"/>
  <c r="Y702" i="2" s="1"/>
  <c r="T703" i="2"/>
  <c r="Y703" i="2" s="1"/>
  <c r="T704" i="2"/>
  <c r="Y704" i="2" s="1"/>
  <c r="T705" i="2"/>
  <c r="Y705" i="2" s="1"/>
  <c r="T706" i="2"/>
  <c r="Y706" i="2" s="1"/>
  <c r="T707" i="2"/>
  <c r="Y707" i="2" s="1"/>
  <c r="T708" i="2"/>
  <c r="Y708" i="2" s="1"/>
  <c r="T709" i="2"/>
  <c r="Y709" i="2" s="1"/>
  <c r="T710" i="2"/>
  <c r="Y710" i="2" s="1"/>
  <c r="T711" i="2"/>
  <c r="Y711" i="2" s="1"/>
  <c r="T712" i="2"/>
  <c r="Y712" i="2" s="1"/>
  <c r="T713" i="2"/>
  <c r="Y713" i="2" s="1"/>
  <c r="T714" i="2"/>
  <c r="Y714" i="2" s="1"/>
  <c r="T715" i="2"/>
  <c r="Y715" i="2" s="1"/>
  <c r="T716" i="2"/>
  <c r="Y716" i="2" s="1"/>
  <c r="T717" i="2"/>
  <c r="Y717" i="2" s="1"/>
  <c r="T718" i="2"/>
  <c r="Y718" i="2" s="1"/>
  <c r="T719" i="2"/>
  <c r="Y719" i="2" s="1"/>
  <c r="T720" i="2"/>
  <c r="Y720" i="2" s="1"/>
  <c r="T721" i="2"/>
  <c r="Y721" i="2" s="1"/>
  <c r="T722" i="2"/>
  <c r="Y722" i="2" s="1"/>
  <c r="T723" i="2"/>
  <c r="Y723" i="2" s="1"/>
  <c r="T724" i="2"/>
  <c r="Y724" i="2" s="1"/>
  <c r="T725" i="2"/>
  <c r="Y725" i="2" s="1"/>
  <c r="T726" i="2"/>
  <c r="Y726" i="2" s="1"/>
  <c r="T727" i="2"/>
  <c r="Y727" i="2" s="1"/>
  <c r="T728" i="2"/>
  <c r="Y728" i="2" s="1"/>
  <c r="T729" i="2"/>
  <c r="Y729" i="2" s="1"/>
  <c r="T730" i="2"/>
  <c r="Y730" i="2" s="1"/>
  <c r="T731" i="2"/>
  <c r="Y731" i="2" s="1"/>
  <c r="T732" i="2"/>
  <c r="Y732" i="2" s="1"/>
  <c r="T733" i="2"/>
  <c r="Y733" i="2" s="1"/>
  <c r="T734" i="2"/>
  <c r="Y734" i="2" s="1"/>
  <c r="T735" i="2"/>
  <c r="Y735" i="2" s="1"/>
  <c r="T736" i="2"/>
  <c r="Y736" i="2" s="1"/>
  <c r="T737" i="2"/>
  <c r="Y737" i="2" s="1"/>
  <c r="T738" i="2"/>
  <c r="Y738" i="2" s="1"/>
  <c r="T739" i="2"/>
  <c r="Y739" i="2" s="1"/>
  <c r="T740" i="2"/>
  <c r="Y740" i="2" s="1"/>
  <c r="T741" i="2"/>
  <c r="Y741" i="2" s="1"/>
  <c r="T742" i="2"/>
  <c r="Y742" i="2" s="1"/>
  <c r="T743" i="2"/>
  <c r="Y743" i="2" s="1"/>
  <c r="T744" i="2"/>
  <c r="Y744" i="2" s="1"/>
  <c r="T745" i="2"/>
  <c r="Y745" i="2" s="1"/>
  <c r="T746" i="2"/>
  <c r="Y746" i="2" s="1"/>
  <c r="T747" i="2"/>
  <c r="Y747" i="2" s="1"/>
  <c r="T748" i="2"/>
  <c r="Y748" i="2" s="1"/>
  <c r="T749" i="2"/>
  <c r="Y749" i="2" s="1"/>
  <c r="T750" i="2"/>
  <c r="Y750" i="2" s="1"/>
  <c r="T751" i="2"/>
  <c r="Y751" i="2" s="1"/>
  <c r="T752" i="2"/>
  <c r="Y752" i="2" s="1"/>
  <c r="T753" i="2"/>
  <c r="Y753" i="2" s="1"/>
  <c r="T754" i="2"/>
  <c r="Y754" i="2" s="1"/>
  <c r="T755" i="2"/>
  <c r="Y755" i="2" s="1"/>
  <c r="T756" i="2"/>
  <c r="Y756" i="2" s="1"/>
  <c r="T757" i="2"/>
  <c r="Y757" i="2" s="1"/>
  <c r="T758" i="2"/>
  <c r="Y758" i="2" s="1"/>
  <c r="T759" i="2"/>
  <c r="Y759" i="2" s="1"/>
  <c r="T760" i="2"/>
  <c r="Y760" i="2" s="1"/>
  <c r="T761" i="2"/>
  <c r="Y761" i="2" s="1"/>
  <c r="T762" i="2"/>
  <c r="Y762" i="2" s="1"/>
  <c r="T763" i="2"/>
  <c r="Y763" i="2" s="1"/>
  <c r="T764" i="2"/>
  <c r="Y764" i="2" s="1"/>
  <c r="T765" i="2"/>
  <c r="Y765" i="2" s="1"/>
  <c r="T766" i="2"/>
  <c r="Y766" i="2" s="1"/>
  <c r="T767" i="2"/>
  <c r="Y767" i="2" s="1"/>
  <c r="T768" i="2"/>
  <c r="Y768" i="2" s="1"/>
  <c r="T769" i="2"/>
  <c r="Y769" i="2" s="1"/>
  <c r="T770" i="2"/>
  <c r="Y770" i="2" s="1"/>
  <c r="T771" i="2"/>
  <c r="Y771" i="2" s="1"/>
  <c r="T772" i="2"/>
  <c r="Y772" i="2" s="1"/>
  <c r="T773" i="2"/>
  <c r="Y773" i="2" s="1"/>
  <c r="T774" i="2"/>
  <c r="Y774" i="2" s="1"/>
  <c r="T775" i="2"/>
  <c r="Y775" i="2" s="1"/>
  <c r="T776" i="2"/>
  <c r="Y776" i="2" s="1"/>
  <c r="T777" i="2"/>
  <c r="Y777" i="2" s="1"/>
  <c r="T778" i="2"/>
  <c r="Y778" i="2" s="1"/>
  <c r="T779" i="2"/>
  <c r="Y779" i="2" s="1"/>
  <c r="T780" i="2"/>
  <c r="Y780" i="2" s="1"/>
  <c r="T781" i="2"/>
  <c r="Y781" i="2" s="1"/>
  <c r="T782" i="2"/>
  <c r="Y782" i="2" s="1"/>
  <c r="T783" i="2"/>
  <c r="Y783" i="2" s="1"/>
  <c r="T784" i="2"/>
  <c r="Y784" i="2" s="1"/>
  <c r="T785" i="2"/>
  <c r="Y785" i="2" s="1"/>
  <c r="T786" i="2"/>
  <c r="Y786" i="2" s="1"/>
  <c r="T787" i="2"/>
  <c r="Y787" i="2" s="1"/>
  <c r="T788" i="2"/>
  <c r="Y788" i="2" s="1"/>
  <c r="T789" i="2"/>
  <c r="Y789" i="2" s="1"/>
  <c r="T790" i="2"/>
  <c r="Y790" i="2" s="1"/>
  <c r="T791" i="2"/>
  <c r="Y791" i="2" s="1"/>
  <c r="T792" i="2"/>
  <c r="Y792" i="2" s="1"/>
  <c r="T793" i="2"/>
  <c r="Y793" i="2" s="1"/>
  <c r="T794" i="2"/>
  <c r="Y794" i="2" s="1"/>
  <c r="T795" i="2"/>
  <c r="Y795" i="2" s="1"/>
  <c r="T796" i="2"/>
  <c r="Y796" i="2" s="1"/>
  <c r="T797" i="2"/>
  <c r="Y797" i="2" s="1"/>
  <c r="T798" i="2"/>
  <c r="Y798" i="2" s="1"/>
  <c r="T799" i="2"/>
  <c r="Y799" i="2" s="1"/>
  <c r="T800" i="2"/>
  <c r="Y800" i="2" s="1"/>
  <c r="T801" i="2"/>
  <c r="Y801" i="2" s="1"/>
  <c r="T802" i="2"/>
  <c r="Y802" i="2" s="1"/>
  <c r="T803" i="2"/>
  <c r="Y803" i="2" s="1"/>
  <c r="T804" i="2"/>
  <c r="Y804" i="2" s="1"/>
  <c r="T805" i="2"/>
  <c r="Y805" i="2" s="1"/>
  <c r="T806" i="2"/>
  <c r="Y806" i="2" s="1"/>
  <c r="T807" i="2"/>
  <c r="Y807" i="2" s="1"/>
  <c r="T808" i="2"/>
  <c r="Y808" i="2" s="1"/>
  <c r="T809" i="2"/>
  <c r="Y809" i="2" s="1"/>
  <c r="T810" i="2"/>
  <c r="Y810" i="2" s="1"/>
  <c r="T811" i="2"/>
  <c r="Y811" i="2" s="1"/>
  <c r="T812" i="2"/>
  <c r="Y812" i="2" s="1"/>
  <c r="T813" i="2"/>
  <c r="Y813" i="2" s="1"/>
  <c r="T814" i="2"/>
  <c r="Y814" i="2" s="1"/>
  <c r="T815" i="2"/>
  <c r="Y815" i="2" s="1"/>
  <c r="T816" i="2"/>
  <c r="Y816" i="2" s="1"/>
  <c r="T817" i="2"/>
  <c r="Y817" i="2" s="1"/>
  <c r="T818" i="2"/>
  <c r="Y818" i="2" s="1"/>
  <c r="T819" i="2"/>
  <c r="Y819" i="2" s="1"/>
  <c r="T820" i="2"/>
  <c r="Y820" i="2" s="1"/>
  <c r="T821" i="2"/>
  <c r="Y821" i="2" s="1"/>
  <c r="T822" i="2"/>
  <c r="Y822" i="2" s="1"/>
  <c r="T823" i="2"/>
  <c r="Y823" i="2" s="1"/>
  <c r="T824" i="2"/>
  <c r="Y824" i="2" s="1"/>
  <c r="T825" i="2"/>
  <c r="Y825" i="2" s="1"/>
  <c r="T826" i="2"/>
  <c r="Y826" i="2" s="1"/>
  <c r="T827" i="2"/>
  <c r="Y827" i="2" s="1"/>
  <c r="T828" i="2"/>
  <c r="Y828" i="2" s="1"/>
  <c r="T829" i="2"/>
  <c r="Y829" i="2" s="1"/>
  <c r="T830" i="2"/>
  <c r="Y830" i="2" s="1"/>
  <c r="T831" i="2"/>
  <c r="Y831" i="2" s="1"/>
  <c r="T832" i="2"/>
  <c r="Y832" i="2" s="1"/>
  <c r="T833" i="2"/>
  <c r="Y833" i="2" s="1"/>
  <c r="T834" i="2"/>
  <c r="Y834" i="2" s="1"/>
  <c r="T835" i="2"/>
  <c r="Y835" i="2" s="1"/>
  <c r="T836" i="2"/>
  <c r="Y836" i="2" s="1"/>
  <c r="T837" i="2"/>
  <c r="Y837" i="2" s="1"/>
  <c r="T838" i="2"/>
  <c r="Y838" i="2" s="1"/>
  <c r="T839" i="2"/>
  <c r="Y839" i="2" s="1"/>
  <c r="T840" i="2"/>
  <c r="Y840" i="2" s="1"/>
  <c r="T841" i="2"/>
  <c r="Y841" i="2" s="1"/>
  <c r="T842" i="2"/>
  <c r="Y842" i="2" s="1"/>
  <c r="T843" i="2"/>
  <c r="Y843" i="2" s="1"/>
  <c r="T844" i="2"/>
  <c r="Y844" i="2" s="1"/>
  <c r="T845" i="2"/>
  <c r="Y845" i="2" s="1"/>
  <c r="T846" i="2"/>
  <c r="Y846" i="2" s="1"/>
  <c r="T847" i="2"/>
  <c r="Y847" i="2" s="1"/>
  <c r="T848" i="2"/>
  <c r="Y848" i="2" s="1"/>
  <c r="T849" i="2"/>
  <c r="Y849" i="2" s="1"/>
  <c r="T850" i="2"/>
  <c r="Y850" i="2" s="1"/>
  <c r="T851" i="2"/>
  <c r="Y851" i="2" s="1"/>
  <c r="T852" i="2"/>
  <c r="Y852" i="2" s="1"/>
  <c r="T853" i="2"/>
  <c r="Y853" i="2" s="1"/>
  <c r="T854" i="2"/>
  <c r="Y854" i="2" s="1"/>
  <c r="T855" i="2"/>
  <c r="Y855" i="2" s="1"/>
  <c r="T856" i="2"/>
  <c r="Y856" i="2" s="1"/>
  <c r="T857" i="2"/>
  <c r="Y857" i="2" s="1"/>
  <c r="T858" i="2"/>
  <c r="Y858" i="2" s="1"/>
  <c r="T859" i="2"/>
  <c r="Y859" i="2" s="1"/>
  <c r="T860" i="2"/>
  <c r="Y860" i="2" s="1"/>
  <c r="T861" i="2"/>
  <c r="Y861" i="2" s="1"/>
  <c r="T862" i="2"/>
  <c r="Y862" i="2" s="1"/>
  <c r="T863" i="2"/>
  <c r="Y863" i="2" s="1"/>
  <c r="T864" i="2"/>
  <c r="Y864" i="2" s="1"/>
  <c r="T865" i="2"/>
  <c r="Y865" i="2" s="1"/>
  <c r="T866" i="2"/>
  <c r="Y866" i="2" s="1"/>
  <c r="T867" i="2"/>
  <c r="Y867" i="2" s="1"/>
  <c r="T868" i="2"/>
  <c r="Y868" i="2" s="1"/>
  <c r="T869" i="2"/>
  <c r="Y869" i="2" s="1"/>
  <c r="T870" i="2"/>
  <c r="Y870" i="2" s="1"/>
  <c r="T871" i="2"/>
  <c r="Y871" i="2" s="1"/>
  <c r="T872" i="2"/>
  <c r="Y872" i="2" s="1"/>
  <c r="T873" i="2"/>
  <c r="Y873" i="2" s="1"/>
  <c r="T874" i="2"/>
  <c r="Y874" i="2" s="1"/>
  <c r="T875" i="2"/>
  <c r="Y875" i="2" s="1"/>
  <c r="T876" i="2"/>
  <c r="Y876" i="2" s="1"/>
  <c r="T877" i="2"/>
  <c r="Y877" i="2" s="1"/>
  <c r="T878" i="2"/>
  <c r="Y878" i="2" s="1"/>
  <c r="T879" i="2"/>
  <c r="Y879" i="2" s="1"/>
  <c r="T880" i="2"/>
  <c r="Y880" i="2" s="1"/>
  <c r="T881" i="2"/>
  <c r="Y881" i="2" s="1"/>
  <c r="T882" i="2"/>
  <c r="Y882" i="2" s="1"/>
  <c r="T883" i="2"/>
  <c r="Y883" i="2" s="1"/>
  <c r="T884" i="2"/>
  <c r="Y884" i="2" s="1"/>
  <c r="T885" i="2"/>
  <c r="Y885" i="2" s="1"/>
  <c r="T886" i="2"/>
  <c r="Y886" i="2" s="1"/>
  <c r="T887" i="2"/>
  <c r="Y887" i="2" s="1"/>
  <c r="T888" i="2"/>
  <c r="Y888" i="2" s="1"/>
  <c r="T889" i="2"/>
  <c r="Y889" i="2" s="1"/>
  <c r="T890" i="2"/>
  <c r="Y890" i="2" s="1"/>
  <c r="T891" i="2"/>
  <c r="Y891" i="2" s="1"/>
  <c r="T892" i="2"/>
  <c r="Y892" i="2" s="1"/>
  <c r="T893" i="2"/>
  <c r="Y893" i="2" s="1"/>
  <c r="T894" i="2"/>
  <c r="Y894" i="2" s="1"/>
  <c r="T895" i="2"/>
  <c r="Y895" i="2" s="1"/>
  <c r="T896" i="2"/>
  <c r="Y896" i="2" s="1"/>
  <c r="T897" i="2"/>
  <c r="Y897" i="2" s="1"/>
  <c r="T898" i="2"/>
  <c r="Y898" i="2" s="1"/>
  <c r="T899" i="2"/>
  <c r="Y899" i="2" s="1"/>
  <c r="T900" i="2"/>
  <c r="Y900" i="2" s="1"/>
  <c r="T901" i="2"/>
  <c r="Y901" i="2" s="1"/>
  <c r="T902" i="2"/>
  <c r="Y902" i="2" s="1"/>
  <c r="T903" i="2"/>
  <c r="Y903" i="2" s="1"/>
  <c r="T904" i="2"/>
  <c r="Y904" i="2" s="1"/>
  <c r="T905" i="2"/>
  <c r="Y905" i="2" s="1"/>
  <c r="T906" i="2"/>
  <c r="Y906" i="2" s="1"/>
  <c r="T907" i="2"/>
  <c r="Y907" i="2" s="1"/>
  <c r="T908" i="2"/>
  <c r="Y908" i="2" s="1"/>
  <c r="T909" i="2"/>
  <c r="Y909" i="2" s="1"/>
  <c r="T910" i="2"/>
  <c r="Y910" i="2" s="1"/>
  <c r="T911" i="2"/>
  <c r="Y911" i="2" s="1"/>
  <c r="T912" i="2"/>
  <c r="Y912" i="2" s="1"/>
  <c r="T913" i="2"/>
  <c r="Y913" i="2" s="1"/>
  <c r="T914" i="2"/>
  <c r="Y914" i="2" s="1"/>
  <c r="T915" i="2"/>
  <c r="Y915" i="2" s="1"/>
  <c r="T916" i="2"/>
  <c r="Y916" i="2" s="1"/>
  <c r="T917" i="2"/>
  <c r="Y917" i="2" s="1"/>
  <c r="T918" i="2"/>
  <c r="Y918" i="2" s="1"/>
  <c r="T919" i="2"/>
  <c r="Y919" i="2" s="1"/>
  <c r="T920" i="2"/>
  <c r="Y920" i="2" s="1"/>
  <c r="T921" i="2"/>
  <c r="Y921" i="2" s="1"/>
  <c r="T922" i="2"/>
  <c r="Y922" i="2" s="1"/>
  <c r="T923" i="2"/>
  <c r="Y923" i="2" s="1"/>
  <c r="T924" i="2"/>
  <c r="Y924" i="2" s="1"/>
  <c r="T925" i="2"/>
  <c r="Y925" i="2" s="1"/>
  <c r="T926" i="2"/>
  <c r="Y926" i="2" s="1"/>
  <c r="T927" i="2"/>
  <c r="Y927" i="2" s="1"/>
  <c r="T928" i="2"/>
  <c r="Y928" i="2" s="1"/>
  <c r="T929" i="2"/>
  <c r="Y929" i="2" s="1"/>
  <c r="T930" i="2"/>
  <c r="Y930" i="2" s="1"/>
  <c r="T931" i="2"/>
  <c r="Y931" i="2" s="1"/>
  <c r="T932" i="2"/>
  <c r="Y932" i="2" s="1"/>
  <c r="T933" i="2"/>
  <c r="Y933" i="2" s="1"/>
  <c r="T934" i="2"/>
  <c r="Y934" i="2" s="1"/>
  <c r="T935" i="2"/>
  <c r="Y935" i="2" s="1"/>
  <c r="T936" i="2"/>
  <c r="Y936" i="2" s="1"/>
  <c r="T937" i="2"/>
  <c r="Y937" i="2" s="1"/>
  <c r="T938" i="2"/>
  <c r="Y938" i="2" s="1"/>
  <c r="T939" i="2"/>
  <c r="Y939" i="2" s="1"/>
  <c r="T940" i="2"/>
  <c r="Y940" i="2" s="1"/>
  <c r="T941" i="2"/>
  <c r="Y941" i="2" s="1"/>
  <c r="T942" i="2"/>
  <c r="Y942" i="2" s="1"/>
  <c r="T943" i="2"/>
  <c r="Y943" i="2" s="1"/>
  <c r="T944" i="2"/>
  <c r="Y944" i="2" s="1"/>
  <c r="T945" i="2"/>
  <c r="Y945" i="2" s="1"/>
  <c r="T946" i="2"/>
  <c r="Y946" i="2" s="1"/>
  <c r="T947" i="2"/>
  <c r="Y947" i="2" s="1"/>
  <c r="T948" i="2"/>
  <c r="Y948" i="2" s="1"/>
  <c r="T949" i="2"/>
  <c r="Y949" i="2" s="1"/>
  <c r="T950" i="2"/>
  <c r="Y950" i="2" s="1"/>
  <c r="T951" i="2"/>
  <c r="Y951" i="2" s="1"/>
  <c r="T952" i="2"/>
  <c r="Y952" i="2" s="1"/>
  <c r="T953" i="2"/>
  <c r="Y953" i="2" s="1"/>
  <c r="T954" i="2"/>
  <c r="Y954" i="2" s="1"/>
  <c r="T955" i="2"/>
  <c r="Y955" i="2" s="1"/>
  <c r="T956" i="2"/>
  <c r="Y956" i="2" s="1"/>
  <c r="T957" i="2"/>
  <c r="Y957" i="2" s="1"/>
  <c r="T958" i="2"/>
  <c r="Y958" i="2" s="1"/>
  <c r="T959" i="2"/>
  <c r="Y959" i="2" s="1"/>
  <c r="T960" i="2"/>
  <c r="Y960" i="2" s="1"/>
  <c r="T961" i="2"/>
  <c r="Y961" i="2" s="1"/>
  <c r="T962" i="2"/>
  <c r="Y962" i="2" s="1"/>
  <c r="T963" i="2"/>
  <c r="Y963" i="2" s="1"/>
  <c r="T964" i="2"/>
  <c r="Y964" i="2" s="1"/>
  <c r="T965" i="2"/>
  <c r="Y965" i="2" s="1"/>
  <c r="T966" i="2"/>
  <c r="Y966" i="2" s="1"/>
  <c r="T967" i="2"/>
  <c r="Y967" i="2" s="1"/>
  <c r="T968" i="2"/>
  <c r="Y968" i="2" s="1"/>
  <c r="T969" i="2"/>
  <c r="Y969" i="2" s="1"/>
  <c r="T970" i="2"/>
  <c r="Y970" i="2" s="1"/>
  <c r="T971" i="2"/>
  <c r="Y971" i="2" s="1"/>
  <c r="T972" i="2"/>
  <c r="Y972" i="2" s="1"/>
  <c r="T973" i="2"/>
  <c r="Y973" i="2" s="1"/>
  <c r="T974" i="2"/>
  <c r="Y974" i="2" s="1"/>
  <c r="T975" i="2"/>
  <c r="Y975" i="2" s="1"/>
  <c r="T976" i="2"/>
  <c r="Y976" i="2" s="1"/>
  <c r="T977" i="2"/>
  <c r="Y977" i="2" s="1"/>
  <c r="T978" i="2"/>
  <c r="Y978" i="2" s="1"/>
  <c r="T979" i="2"/>
  <c r="Y979" i="2" s="1"/>
  <c r="T980" i="2"/>
  <c r="Y980" i="2" s="1"/>
  <c r="T981" i="2"/>
  <c r="Y981" i="2" s="1"/>
  <c r="T982" i="2"/>
  <c r="Y982" i="2" s="1"/>
  <c r="T983" i="2"/>
  <c r="Y983" i="2" s="1"/>
  <c r="T984" i="2"/>
  <c r="Y984" i="2" s="1"/>
  <c r="T985" i="2"/>
  <c r="Y985" i="2" s="1"/>
  <c r="T986" i="2"/>
  <c r="Y986" i="2" s="1"/>
  <c r="T987" i="2"/>
  <c r="Y987" i="2" s="1"/>
  <c r="T988" i="2"/>
  <c r="Y988" i="2" s="1"/>
  <c r="T989" i="2"/>
  <c r="Y989" i="2" s="1"/>
  <c r="T990" i="2"/>
  <c r="Y990" i="2" s="1"/>
  <c r="T991" i="2"/>
  <c r="Y991" i="2" s="1"/>
  <c r="T992" i="2"/>
  <c r="Y992" i="2" s="1"/>
  <c r="T993" i="2"/>
  <c r="Y993" i="2" s="1"/>
  <c r="T994" i="2"/>
  <c r="Y994" i="2" s="1"/>
  <c r="T995" i="2"/>
  <c r="Y995" i="2" s="1"/>
  <c r="T996" i="2"/>
  <c r="Y996" i="2" s="1"/>
  <c r="T997" i="2"/>
  <c r="Y997" i="2" s="1"/>
  <c r="T998" i="2"/>
  <c r="Y998" i="2" s="1"/>
  <c r="T999" i="2"/>
  <c r="Y999" i="2" s="1"/>
  <c r="T1000" i="2"/>
  <c r="Y1000" i="2" s="1"/>
  <c r="T1001" i="2"/>
  <c r="Y1001" i="2" s="1"/>
  <c r="T1002" i="2"/>
  <c r="Y1002" i="2" s="1"/>
  <c r="T1003" i="2"/>
  <c r="Y1003" i="2" s="1"/>
  <c r="T1004" i="2"/>
  <c r="Y1004" i="2" s="1"/>
  <c r="T1005" i="2"/>
  <c r="Y1005" i="2" s="1"/>
  <c r="T1006" i="2"/>
  <c r="Y1006" i="2" s="1"/>
  <c r="T1007" i="2"/>
  <c r="Y1007" i="2" s="1"/>
  <c r="T1008" i="2"/>
  <c r="Y1008" i="2" s="1"/>
  <c r="T1009" i="2"/>
  <c r="Y1009" i="2" s="1"/>
  <c r="T1010" i="2"/>
  <c r="Y1010" i="2" s="1"/>
  <c r="T1011" i="2"/>
  <c r="Y1011" i="2" s="1"/>
  <c r="T1012" i="2"/>
  <c r="Y1012" i="2" s="1"/>
  <c r="T1013" i="2"/>
  <c r="Y1013" i="2" s="1"/>
  <c r="T1014" i="2"/>
  <c r="Y1014" i="2" s="1"/>
  <c r="T1015" i="2"/>
  <c r="Y1015" i="2" s="1"/>
  <c r="T1016" i="2"/>
  <c r="Y1016" i="2" s="1"/>
  <c r="T1017" i="2"/>
  <c r="Y1017" i="2" s="1"/>
  <c r="T1018" i="2"/>
  <c r="Y1018" i="2" s="1"/>
  <c r="T1019" i="2"/>
  <c r="Y1019" i="2" s="1"/>
  <c r="T1020" i="2"/>
  <c r="Y1020" i="2" s="1"/>
  <c r="T1021" i="2"/>
  <c r="Y1021" i="2" s="1"/>
  <c r="T1022" i="2"/>
  <c r="Y1022" i="2" s="1"/>
  <c r="T1023" i="2"/>
  <c r="Y1023" i="2" s="1"/>
  <c r="T1024" i="2"/>
  <c r="Y1024" i="2" s="1"/>
  <c r="T1025" i="2"/>
  <c r="Y1025" i="2" s="1"/>
  <c r="T1026" i="2"/>
  <c r="Y1026" i="2" s="1"/>
  <c r="T1027" i="2"/>
  <c r="Y1027" i="2" s="1"/>
  <c r="T1028" i="2"/>
  <c r="Y1028" i="2" s="1"/>
  <c r="T1029" i="2"/>
  <c r="Y1029" i="2" s="1"/>
  <c r="T1030" i="2"/>
  <c r="Y1030" i="2" s="1"/>
  <c r="T1031" i="2"/>
  <c r="Y1031" i="2" s="1"/>
  <c r="T1032" i="2"/>
  <c r="Y1032" i="2" s="1"/>
  <c r="T1033" i="2"/>
  <c r="Y1033" i="2" s="1"/>
  <c r="T1034" i="2"/>
  <c r="Y1034" i="2" s="1"/>
  <c r="T1035" i="2"/>
  <c r="Y1035" i="2" s="1"/>
  <c r="T1036" i="2"/>
  <c r="Y1036" i="2" s="1"/>
  <c r="T1037" i="2"/>
  <c r="Y1037" i="2" s="1"/>
  <c r="T1038" i="2"/>
  <c r="Y1038" i="2" s="1"/>
  <c r="T1039" i="2"/>
  <c r="Y1039" i="2" s="1"/>
  <c r="T1040" i="2"/>
  <c r="Y1040" i="2" s="1"/>
  <c r="T1041" i="2"/>
  <c r="Y1041" i="2" s="1"/>
  <c r="T1042" i="2"/>
  <c r="Y1042" i="2" s="1"/>
  <c r="T1043" i="2"/>
  <c r="Y1043" i="2" s="1"/>
  <c r="T1044" i="2"/>
  <c r="Y1044" i="2" s="1"/>
  <c r="T1045" i="2"/>
  <c r="Y1045" i="2" s="1"/>
  <c r="T1046" i="2"/>
  <c r="Y1046" i="2" s="1"/>
  <c r="T1047" i="2"/>
  <c r="Y1047" i="2" s="1"/>
  <c r="T1048" i="2"/>
  <c r="Y1048" i="2" s="1"/>
  <c r="T1049" i="2"/>
  <c r="Y1049" i="2" s="1"/>
  <c r="T1050" i="2"/>
  <c r="Y1050" i="2" s="1"/>
  <c r="T1051" i="2"/>
  <c r="Y1051" i="2" s="1"/>
  <c r="T1052" i="2"/>
  <c r="Y1052" i="2" s="1"/>
  <c r="T1053" i="2"/>
  <c r="Y1053" i="2" s="1"/>
  <c r="T1054" i="2"/>
  <c r="Y1054" i="2" s="1"/>
  <c r="T1055" i="2"/>
  <c r="Y1055" i="2" s="1"/>
  <c r="T1056" i="2"/>
  <c r="Y1056" i="2" s="1"/>
  <c r="T1057" i="2"/>
  <c r="Y1057" i="2" s="1"/>
  <c r="T1058" i="2"/>
  <c r="Y1058" i="2" s="1"/>
  <c r="T1059" i="2"/>
  <c r="Y1059" i="2" s="1"/>
  <c r="T1060" i="2"/>
  <c r="Y1060" i="2" s="1"/>
  <c r="T1061" i="2"/>
  <c r="Y1061" i="2" s="1"/>
  <c r="T1062" i="2"/>
  <c r="Y1062" i="2" s="1"/>
  <c r="T1063" i="2"/>
  <c r="Y1063" i="2" s="1"/>
  <c r="T1064" i="2"/>
  <c r="Y1064" i="2" s="1"/>
  <c r="T1065" i="2"/>
  <c r="Y1065" i="2" s="1"/>
  <c r="T1066" i="2"/>
  <c r="Y1066" i="2" s="1"/>
  <c r="T1067" i="2"/>
  <c r="Y1067" i="2" s="1"/>
  <c r="T1068" i="2"/>
  <c r="Y1068" i="2" s="1"/>
  <c r="T1069" i="2"/>
  <c r="Y1069" i="2" s="1"/>
  <c r="T1070" i="2"/>
  <c r="Y1070" i="2" s="1"/>
  <c r="T1071" i="2"/>
  <c r="Y1071" i="2" s="1"/>
  <c r="T1072" i="2"/>
  <c r="Y1072" i="2" s="1"/>
  <c r="T1073" i="2"/>
  <c r="Y1073" i="2" s="1"/>
  <c r="T1074" i="2"/>
  <c r="Y1074" i="2" s="1"/>
  <c r="T1075" i="2"/>
  <c r="Y1075" i="2" s="1"/>
  <c r="T1076" i="2"/>
  <c r="Y1076" i="2" s="1"/>
  <c r="T1077" i="2"/>
  <c r="Y1077" i="2" s="1"/>
  <c r="T1078" i="2"/>
  <c r="Y1078" i="2" s="1"/>
  <c r="T1079" i="2"/>
  <c r="Y1079" i="2" s="1"/>
  <c r="T1080" i="2"/>
  <c r="Y1080" i="2" s="1"/>
  <c r="T1081" i="2"/>
  <c r="Y1081" i="2" s="1"/>
  <c r="T1082" i="2"/>
  <c r="Y1082" i="2" s="1"/>
  <c r="T1083" i="2"/>
  <c r="Y1083" i="2" s="1"/>
  <c r="T1084" i="2"/>
  <c r="Y1084" i="2" s="1"/>
  <c r="T1085" i="2"/>
  <c r="Y1085" i="2" s="1"/>
  <c r="T1086" i="2"/>
  <c r="Y1086" i="2" s="1"/>
  <c r="T1087" i="2"/>
  <c r="Y1087" i="2" s="1"/>
  <c r="T1088" i="2"/>
  <c r="Y1088" i="2" s="1"/>
  <c r="T1089" i="2"/>
  <c r="Y1089" i="2" s="1"/>
  <c r="T1090" i="2"/>
  <c r="Y1090" i="2" s="1"/>
  <c r="T1091" i="2"/>
  <c r="Y1091" i="2" s="1"/>
  <c r="T1092" i="2"/>
  <c r="Y1092" i="2" s="1"/>
  <c r="T1093" i="2"/>
  <c r="Y1093" i="2" s="1"/>
  <c r="T1094" i="2"/>
  <c r="Y1094" i="2" s="1"/>
  <c r="T1095" i="2"/>
  <c r="Y1095" i="2" s="1"/>
  <c r="T1096" i="2"/>
  <c r="Y1096" i="2" s="1"/>
  <c r="T1097" i="2"/>
  <c r="Y1097" i="2" s="1"/>
  <c r="T1098" i="2"/>
  <c r="Y1098" i="2" s="1"/>
  <c r="T1099" i="2"/>
  <c r="Y1099" i="2" s="1"/>
  <c r="T1100" i="2"/>
  <c r="Y1100" i="2" s="1"/>
  <c r="T1101" i="2"/>
  <c r="Y1101" i="2" s="1"/>
  <c r="T1102" i="2"/>
  <c r="Y1102" i="2" s="1"/>
  <c r="T1103" i="2"/>
  <c r="Y1103" i="2" s="1"/>
  <c r="T1104" i="2"/>
  <c r="Y1104" i="2" s="1"/>
  <c r="T1105" i="2"/>
  <c r="Y1105" i="2" s="1"/>
  <c r="T1106" i="2"/>
  <c r="Y1106" i="2" s="1"/>
  <c r="T1107" i="2"/>
  <c r="Y1107" i="2" s="1"/>
  <c r="T1108" i="2"/>
  <c r="Y1108" i="2" s="1"/>
  <c r="T1109" i="2"/>
  <c r="Y1109" i="2" s="1"/>
  <c r="T1110" i="2"/>
  <c r="Y1110" i="2" s="1"/>
  <c r="T1111" i="2"/>
  <c r="Y1111" i="2" s="1"/>
  <c r="T1112" i="2"/>
  <c r="Y1112" i="2" s="1"/>
  <c r="T1113" i="2"/>
  <c r="Y1113" i="2" s="1"/>
  <c r="T1114" i="2"/>
  <c r="Y1114" i="2" s="1"/>
  <c r="T1115" i="2"/>
  <c r="Y1115" i="2" s="1"/>
  <c r="T1116" i="2"/>
  <c r="Y1116" i="2" s="1"/>
  <c r="T1117" i="2"/>
  <c r="Y1117" i="2" s="1"/>
  <c r="T1118" i="2"/>
  <c r="Y1118" i="2" s="1"/>
  <c r="T1119" i="2"/>
  <c r="Y1119" i="2" s="1"/>
  <c r="T1120" i="2"/>
  <c r="Y1120" i="2" s="1"/>
  <c r="T1121" i="2"/>
  <c r="Y1121" i="2" s="1"/>
  <c r="T1122" i="2"/>
  <c r="Y1122" i="2" s="1"/>
  <c r="T1123" i="2"/>
  <c r="Y1123" i="2" s="1"/>
  <c r="T1124" i="2"/>
  <c r="Y1124" i="2" s="1"/>
  <c r="T1125" i="2"/>
  <c r="Y1125" i="2" s="1"/>
  <c r="T1126" i="2"/>
  <c r="Y1126" i="2" s="1"/>
  <c r="T1127" i="2"/>
  <c r="Y1127" i="2" s="1"/>
  <c r="T1128" i="2"/>
  <c r="Y1128" i="2" s="1"/>
  <c r="T1129" i="2"/>
  <c r="Y1129" i="2" s="1"/>
  <c r="T1130" i="2"/>
  <c r="Y1130" i="2" s="1"/>
  <c r="T1131" i="2"/>
  <c r="Y1131" i="2" s="1"/>
  <c r="T1132" i="2"/>
  <c r="Y1132" i="2" s="1"/>
  <c r="T1133" i="2"/>
  <c r="Y1133" i="2" s="1"/>
  <c r="T1134" i="2"/>
  <c r="Y1134" i="2" s="1"/>
  <c r="T1135" i="2"/>
  <c r="Y1135" i="2" s="1"/>
  <c r="T1136" i="2"/>
  <c r="Y1136" i="2" s="1"/>
  <c r="T1137" i="2"/>
  <c r="Y1137" i="2" s="1"/>
  <c r="T1138" i="2"/>
  <c r="Y1138" i="2" s="1"/>
  <c r="T1139" i="2"/>
  <c r="Y1139" i="2" s="1"/>
  <c r="T1140" i="2"/>
  <c r="Y1140" i="2" s="1"/>
  <c r="T1141" i="2"/>
  <c r="Y1141" i="2" s="1"/>
  <c r="T1142" i="2"/>
  <c r="Y1142" i="2" s="1"/>
  <c r="T1143" i="2"/>
  <c r="Y1143" i="2" s="1"/>
  <c r="T1144" i="2"/>
  <c r="Y1144" i="2" s="1"/>
  <c r="T1145" i="2"/>
  <c r="Y1145" i="2" s="1"/>
  <c r="T1146" i="2"/>
  <c r="Y1146" i="2" s="1"/>
  <c r="T1147" i="2"/>
  <c r="Y1147" i="2" s="1"/>
  <c r="T1148" i="2"/>
  <c r="Y1148" i="2" s="1"/>
  <c r="T1149" i="2"/>
  <c r="Y1149" i="2" s="1"/>
  <c r="T1150" i="2"/>
  <c r="Y1150" i="2" s="1"/>
  <c r="T1151" i="2"/>
  <c r="Y1151" i="2" s="1"/>
  <c r="T1152" i="2"/>
  <c r="Y1152" i="2" s="1"/>
  <c r="T1153" i="2"/>
  <c r="Y1153" i="2" s="1"/>
  <c r="T1154" i="2"/>
  <c r="Y1154" i="2" s="1"/>
  <c r="T1155" i="2"/>
  <c r="Y1155" i="2" s="1"/>
  <c r="T1156" i="2"/>
  <c r="Y1156" i="2" s="1"/>
  <c r="T1157" i="2"/>
  <c r="Y1157" i="2" s="1"/>
  <c r="T1158" i="2"/>
  <c r="Y1158" i="2" s="1"/>
  <c r="T1159" i="2"/>
  <c r="Y1159" i="2" s="1"/>
  <c r="T1160" i="2"/>
  <c r="Y1160" i="2" s="1"/>
  <c r="T1161" i="2"/>
  <c r="Y1161" i="2" s="1"/>
  <c r="T1162" i="2"/>
  <c r="Y1162" i="2" s="1"/>
  <c r="T1163" i="2"/>
  <c r="Y1163" i="2" s="1"/>
  <c r="T1164" i="2"/>
  <c r="Y1164" i="2" s="1"/>
  <c r="T1165" i="2"/>
  <c r="Y1165" i="2" s="1"/>
  <c r="T1166" i="2"/>
  <c r="Y1166" i="2" s="1"/>
  <c r="T1167" i="2"/>
  <c r="Y1167" i="2" s="1"/>
  <c r="T1168" i="2"/>
  <c r="Y1168" i="2" s="1"/>
  <c r="T1169" i="2"/>
  <c r="Y1169" i="2" s="1"/>
  <c r="T1170" i="2"/>
  <c r="Y1170" i="2" s="1"/>
  <c r="T1171" i="2"/>
  <c r="Y1171" i="2" s="1"/>
  <c r="T1172" i="2"/>
  <c r="Y1172" i="2" s="1"/>
  <c r="T1173" i="2"/>
  <c r="Y1173" i="2" s="1"/>
  <c r="T1174" i="2"/>
  <c r="Y1174" i="2" s="1"/>
  <c r="T1175" i="2"/>
  <c r="Y1175" i="2" s="1"/>
  <c r="T1176" i="2"/>
  <c r="Y1176" i="2" s="1"/>
  <c r="T1177" i="2"/>
  <c r="Y1177" i="2" s="1"/>
  <c r="T1178" i="2"/>
  <c r="Y1178" i="2" s="1"/>
  <c r="T1179" i="2"/>
  <c r="Y1179" i="2" s="1"/>
  <c r="T1180" i="2"/>
  <c r="Y1180" i="2" s="1"/>
  <c r="T1181" i="2"/>
  <c r="Y1181" i="2" s="1"/>
  <c r="T1182" i="2"/>
  <c r="Y1182" i="2" s="1"/>
  <c r="T1183" i="2"/>
  <c r="Y1183" i="2" s="1"/>
  <c r="T1184" i="2"/>
  <c r="Y1184" i="2" s="1"/>
  <c r="T1185" i="2"/>
  <c r="Y1185" i="2" s="1"/>
  <c r="T1186" i="2"/>
  <c r="Y1186" i="2" s="1"/>
  <c r="T1187" i="2"/>
  <c r="Y1187" i="2" s="1"/>
  <c r="T1188" i="2"/>
  <c r="Y1188" i="2" s="1"/>
  <c r="T1189" i="2"/>
  <c r="Y1189" i="2" s="1"/>
  <c r="T1190" i="2"/>
  <c r="Y1190" i="2" s="1"/>
  <c r="T1191" i="2"/>
  <c r="Y1191" i="2" s="1"/>
  <c r="T1192" i="2"/>
  <c r="Y1192" i="2" s="1"/>
  <c r="T1193" i="2"/>
  <c r="Y1193" i="2" s="1"/>
  <c r="T1194" i="2"/>
  <c r="Y1194" i="2" s="1"/>
  <c r="T1195" i="2"/>
  <c r="Y1195" i="2" s="1"/>
  <c r="T1196" i="2"/>
  <c r="Y1196" i="2" s="1"/>
  <c r="T1197" i="2"/>
  <c r="Y1197" i="2" s="1"/>
  <c r="T1198" i="2"/>
  <c r="Y1198" i="2" s="1"/>
  <c r="T1199" i="2"/>
  <c r="Y1199" i="2" s="1"/>
  <c r="T1200" i="2"/>
  <c r="Y1200" i="2" s="1"/>
  <c r="T1201" i="2"/>
  <c r="Y1201" i="2" s="1"/>
  <c r="T1202" i="2"/>
  <c r="Y1202" i="2" s="1"/>
  <c r="T1203" i="2"/>
  <c r="Y1203" i="2" s="1"/>
  <c r="T1204" i="2"/>
  <c r="Y1204" i="2" s="1"/>
  <c r="T1205" i="2"/>
  <c r="Y1205" i="2" s="1"/>
  <c r="T1206" i="2"/>
  <c r="Y1206" i="2" s="1"/>
  <c r="T1207" i="2"/>
  <c r="Y1207" i="2" s="1"/>
  <c r="T1208" i="2"/>
  <c r="Y1208" i="2" s="1"/>
  <c r="T1209" i="2"/>
  <c r="Y1209" i="2" s="1"/>
  <c r="T1210" i="2"/>
  <c r="Y1210" i="2" s="1"/>
  <c r="T1211" i="2"/>
  <c r="Y1211" i="2" s="1"/>
  <c r="T1212" i="2"/>
  <c r="Y1212" i="2" s="1"/>
  <c r="T1213" i="2"/>
  <c r="Y1213" i="2" s="1"/>
  <c r="T1214" i="2"/>
  <c r="Y1214" i="2" s="1"/>
  <c r="T1215" i="2"/>
  <c r="Y1215" i="2" s="1"/>
  <c r="T1216" i="2"/>
  <c r="Y1216" i="2" s="1"/>
  <c r="T1217" i="2"/>
  <c r="Y1217" i="2" s="1"/>
  <c r="T1218" i="2"/>
  <c r="Y1218" i="2" s="1"/>
  <c r="T1219" i="2"/>
  <c r="Y1219" i="2" s="1"/>
  <c r="T1220" i="2"/>
  <c r="Y1220" i="2" s="1"/>
  <c r="T1221" i="2"/>
  <c r="Y1221" i="2" s="1"/>
  <c r="T1222" i="2"/>
  <c r="Y1222" i="2" s="1"/>
  <c r="T1223" i="2"/>
  <c r="Y1223" i="2" s="1"/>
  <c r="T1224" i="2"/>
  <c r="Y1224" i="2" s="1"/>
  <c r="T1225" i="2"/>
  <c r="Y1225" i="2" s="1"/>
  <c r="T1226" i="2"/>
  <c r="Y1226" i="2" s="1"/>
  <c r="T1227" i="2"/>
  <c r="Y1227" i="2" s="1"/>
  <c r="T1228" i="2"/>
  <c r="Y1228" i="2" s="1"/>
  <c r="T1229" i="2"/>
  <c r="Y1229" i="2" s="1"/>
  <c r="T1230" i="2"/>
  <c r="Y1230" i="2" s="1"/>
  <c r="T1231" i="2"/>
  <c r="Y1231" i="2" s="1"/>
  <c r="T1232" i="2"/>
  <c r="Y1232" i="2" s="1"/>
  <c r="T1233" i="2"/>
  <c r="Y1233" i="2" s="1"/>
  <c r="T1234" i="2"/>
  <c r="Y1234" i="2" s="1"/>
  <c r="T1235" i="2"/>
  <c r="Y1235" i="2" s="1"/>
  <c r="T1236" i="2"/>
  <c r="Y1236" i="2" s="1"/>
  <c r="T1237" i="2"/>
  <c r="Y1237" i="2" s="1"/>
  <c r="T1238" i="2"/>
  <c r="Y1238" i="2" s="1"/>
  <c r="T1239" i="2"/>
  <c r="Y1239" i="2" s="1"/>
  <c r="T1240" i="2"/>
  <c r="Y1240" i="2" s="1"/>
  <c r="T1241" i="2"/>
  <c r="Y1241" i="2" s="1"/>
  <c r="T1242" i="2"/>
  <c r="Y1242" i="2" s="1"/>
  <c r="T1243" i="2"/>
  <c r="Y1243" i="2" s="1"/>
  <c r="T1244" i="2"/>
  <c r="Y1244" i="2" s="1"/>
  <c r="T1245" i="2"/>
  <c r="Y1245" i="2" s="1"/>
  <c r="T1246" i="2"/>
  <c r="Y1246" i="2" s="1"/>
  <c r="T1247" i="2"/>
  <c r="Y1247" i="2" s="1"/>
  <c r="T1248" i="2"/>
  <c r="Y1248" i="2" s="1"/>
  <c r="T1249" i="2"/>
  <c r="Y1249" i="2" s="1"/>
  <c r="T1250" i="2"/>
  <c r="Y1250" i="2" s="1"/>
  <c r="T1251" i="2"/>
  <c r="Y1251" i="2" s="1"/>
  <c r="T1252" i="2"/>
  <c r="Y1252" i="2" s="1"/>
  <c r="T1253" i="2"/>
  <c r="Y1253" i="2" s="1"/>
  <c r="T1254" i="2"/>
  <c r="Y1254" i="2" s="1"/>
  <c r="T1255" i="2"/>
  <c r="Y1255" i="2" s="1"/>
  <c r="T1256" i="2"/>
  <c r="Y1256" i="2" s="1"/>
  <c r="T1257" i="2"/>
  <c r="Y1257" i="2" s="1"/>
  <c r="T1258" i="2"/>
  <c r="Y1258" i="2" s="1"/>
  <c r="T1259" i="2"/>
  <c r="Y1259" i="2" s="1"/>
  <c r="T1260" i="2"/>
  <c r="Y1260" i="2" s="1"/>
  <c r="T1261" i="2"/>
  <c r="Y1261" i="2" s="1"/>
  <c r="T1262" i="2"/>
  <c r="Y1262" i="2" s="1"/>
  <c r="T1263" i="2"/>
  <c r="Y1263" i="2" s="1"/>
  <c r="T1264" i="2"/>
  <c r="Y1264" i="2" s="1"/>
  <c r="T1265" i="2"/>
  <c r="Y1265" i="2" s="1"/>
  <c r="T1266" i="2"/>
  <c r="Y1266" i="2" s="1"/>
  <c r="T1267" i="2"/>
  <c r="Y1267" i="2" s="1"/>
  <c r="T1268" i="2"/>
  <c r="Y1268" i="2" s="1"/>
  <c r="T1269" i="2"/>
  <c r="Y1269" i="2" s="1"/>
  <c r="T1270" i="2"/>
  <c r="Y1270" i="2" s="1"/>
  <c r="T1271" i="2"/>
  <c r="Y1271" i="2" s="1"/>
  <c r="T1272" i="2"/>
  <c r="Y1272" i="2" s="1"/>
  <c r="T1273" i="2"/>
  <c r="Y1273" i="2" s="1"/>
  <c r="T1274" i="2"/>
  <c r="Y1274" i="2" s="1"/>
  <c r="T1275" i="2"/>
  <c r="Y1275" i="2" s="1"/>
  <c r="T1276" i="2"/>
  <c r="Y1276" i="2" s="1"/>
  <c r="T1277" i="2"/>
  <c r="Y1277" i="2" s="1"/>
  <c r="T1278" i="2"/>
  <c r="Y1278" i="2" s="1"/>
  <c r="T1279" i="2"/>
  <c r="Y1279" i="2" s="1"/>
  <c r="T1280" i="2"/>
  <c r="Y1280" i="2" s="1"/>
  <c r="T1281" i="2"/>
  <c r="Y1281" i="2" s="1"/>
  <c r="T1282" i="2"/>
  <c r="Y1282" i="2" s="1"/>
  <c r="T1283" i="2"/>
  <c r="Y1283" i="2" s="1"/>
  <c r="T1284" i="2"/>
  <c r="Y1284" i="2" s="1"/>
  <c r="T1285" i="2"/>
  <c r="Y1285" i="2" s="1"/>
  <c r="T1286" i="2"/>
  <c r="Y1286" i="2" s="1"/>
  <c r="T1287" i="2"/>
  <c r="Y1287" i="2" s="1"/>
  <c r="T1288" i="2"/>
  <c r="Y1288" i="2" s="1"/>
  <c r="T1289" i="2"/>
  <c r="Y1289" i="2" s="1"/>
  <c r="T1290" i="2"/>
  <c r="Y1290" i="2" s="1"/>
  <c r="T1291" i="2"/>
  <c r="Y1291" i="2" s="1"/>
  <c r="T1292" i="2"/>
  <c r="Y1292" i="2" s="1"/>
  <c r="T1293" i="2"/>
  <c r="Y1293" i="2" s="1"/>
  <c r="T1294" i="2"/>
  <c r="Y1294" i="2" s="1"/>
  <c r="T1295" i="2"/>
  <c r="Y1295" i="2" s="1"/>
  <c r="T1296" i="2"/>
  <c r="Y1296" i="2" s="1"/>
  <c r="T1297" i="2"/>
  <c r="Y1297" i="2" s="1"/>
  <c r="T1298" i="2"/>
  <c r="Y1298" i="2" s="1"/>
  <c r="T1299" i="2"/>
  <c r="Y1299" i="2" s="1"/>
  <c r="T1300" i="2"/>
  <c r="Y1300" i="2" s="1"/>
  <c r="T1301" i="2"/>
  <c r="Y1301" i="2" s="1"/>
  <c r="T1302" i="2"/>
  <c r="Y1302" i="2" s="1"/>
  <c r="T1303" i="2"/>
  <c r="Y1303" i="2" s="1"/>
  <c r="T1304" i="2"/>
  <c r="Y1304" i="2" s="1"/>
  <c r="T1305" i="2"/>
  <c r="Y1305" i="2" s="1"/>
  <c r="T1306" i="2"/>
  <c r="Y1306" i="2" s="1"/>
  <c r="T1307" i="2"/>
  <c r="Y1307" i="2" s="1"/>
  <c r="T1308" i="2"/>
  <c r="Y1308" i="2" s="1"/>
  <c r="T1309" i="2"/>
  <c r="Y1309" i="2" s="1"/>
  <c r="T1310" i="2"/>
  <c r="Y1310" i="2" s="1"/>
  <c r="T1311" i="2"/>
  <c r="Y1311" i="2" s="1"/>
  <c r="T1312" i="2"/>
  <c r="Y1312" i="2" s="1"/>
  <c r="T1313" i="2"/>
  <c r="Y1313" i="2" s="1"/>
  <c r="T1314" i="2"/>
  <c r="Y1314" i="2" s="1"/>
  <c r="T1315" i="2"/>
  <c r="Y1315" i="2" s="1"/>
  <c r="T1316" i="2"/>
  <c r="Y1316" i="2" s="1"/>
  <c r="T1317" i="2"/>
  <c r="Y1317" i="2" s="1"/>
  <c r="T1318" i="2"/>
  <c r="Y1318" i="2" s="1"/>
  <c r="T1319" i="2"/>
  <c r="Y1319" i="2" s="1"/>
  <c r="T1320" i="2"/>
  <c r="Y1320" i="2" s="1"/>
  <c r="T1321" i="2"/>
  <c r="Y1321" i="2" s="1"/>
  <c r="T1322" i="2"/>
  <c r="Y1322" i="2" s="1"/>
  <c r="T1323" i="2"/>
  <c r="Y1323" i="2" s="1"/>
  <c r="T1324" i="2"/>
  <c r="Y1324" i="2" s="1"/>
  <c r="T1325" i="2"/>
  <c r="Y1325" i="2" s="1"/>
  <c r="T1326" i="2"/>
  <c r="Y1326" i="2" s="1"/>
  <c r="T1327" i="2"/>
  <c r="Y1327" i="2" s="1"/>
  <c r="T1328" i="2"/>
  <c r="Y1328" i="2" s="1"/>
  <c r="T1329" i="2"/>
  <c r="Y1329" i="2" s="1"/>
  <c r="T1330" i="2"/>
  <c r="Y1330" i="2" s="1"/>
  <c r="T1331" i="2"/>
  <c r="Y1331" i="2" s="1"/>
  <c r="T1332" i="2"/>
  <c r="Y1332" i="2" s="1"/>
  <c r="T1333" i="2"/>
  <c r="Y1333" i="2" s="1"/>
  <c r="T1334" i="2"/>
  <c r="Y1334" i="2" s="1"/>
  <c r="T1335" i="2"/>
  <c r="Y1335" i="2" s="1"/>
  <c r="T1336" i="2"/>
  <c r="Y1336" i="2" s="1"/>
  <c r="T1337" i="2"/>
  <c r="Y1337" i="2" s="1"/>
  <c r="T1338" i="2"/>
  <c r="Y1338" i="2" s="1"/>
  <c r="T1339" i="2"/>
  <c r="Y1339" i="2" s="1"/>
  <c r="T1340" i="2"/>
  <c r="Y1340" i="2" s="1"/>
  <c r="T1341" i="2"/>
  <c r="Y1341" i="2" s="1"/>
  <c r="T1342" i="2"/>
  <c r="Y1342" i="2" s="1"/>
  <c r="T1343" i="2"/>
  <c r="Y1343" i="2" s="1"/>
  <c r="T1344" i="2"/>
  <c r="Y1344" i="2" s="1"/>
  <c r="T1345" i="2"/>
  <c r="Y1345" i="2" s="1"/>
  <c r="T1346" i="2"/>
  <c r="Y1346" i="2" s="1"/>
  <c r="T1347" i="2"/>
  <c r="Y1347" i="2" s="1"/>
  <c r="T1348" i="2"/>
  <c r="Y1348" i="2" s="1"/>
  <c r="T1349" i="2"/>
  <c r="Y1349" i="2" s="1"/>
  <c r="T1350" i="2"/>
  <c r="Y1350" i="2" s="1"/>
  <c r="T1351" i="2"/>
  <c r="Y1351" i="2" s="1"/>
  <c r="T1352" i="2"/>
  <c r="Y1352" i="2" s="1"/>
  <c r="T1353" i="2"/>
  <c r="Y1353" i="2" s="1"/>
  <c r="T1354" i="2"/>
  <c r="Y1354" i="2" s="1"/>
  <c r="T1355" i="2"/>
  <c r="Y1355" i="2" s="1"/>
  <c r="T1356" i="2"/>
  <c r="Y1356" i="2" s="1"/>
  <c r="T1357" i="2"/>
  <c r="Y1357" i="2" s="1"/>
  <c r="T1358" i="2"/>
  <c r="Y1358" i="2" s="1"/>
  <c r="T1359" i="2"/>
  <c r="Y1359" i="2" s="1"/>
  <c r="T1360" i="2"/>
  <c r="Y1360" i="2" s="1"/>
  <c r="T1361" i="2"/>
  <c r="Y1361" i="2" s="1"/>
  <c r="T1362" i="2"/>
  <c r="Y1362" i="2" s="1"/>
  <c r="T1363" i="2"/>
  <c r="Y1363" i="2" s="1"/>
  <c r="T1364" i="2"/>
  <c r="Y1364" i="2" s="1"/>
  <c r="T1365" i="2"/>
  <c r="Y1365" i="2" s="1"/>
  <c r="T1366" i="2"/>
  <c r="Y1366" i="2" s="1"/>
  <c r="T1367" i="2"/>
  <c r="Y1367" i="2" s="1"/>
  <c r="T1368" i="2"/>
  <c r="Y1368" i="2" s="1"/>
  <c r="T1369" i="2"/>
  <c r="Y1369" i="2" s="1"/>
  <c r="T1370" i="2"/>
  <c r="Y1370" i="2" s="1"/>
  <c r="T1371" i="2"/>
  <c r="Y1371" i="2" s="1"/>
  <c r="T1372" i="2"/>
  <c r="Y1372" i="2" s="1"/>
  <c r="T1373" i="2"/>
  <c r="Y1373" i="2" s="1"/>
  <c r="T1374" i="2"/>
  <c r="Y1374" i="2" s="1"/>
  <c r="T1375" i="2"/>
  <c r="Y1375" i="2" s="1"/>
  <c r="T1376" i="2"/>
  <c r="Y1376" i="2" s="1"/>
  <c r="T1377" i="2"/>
  <c r="Y1377" i="2" s="1"/>
  <c r="T1378" i="2"/>
  <c r="Y1378" i="2" s="1"/>
  <c r="T1379" i="2"/>
  <c r="Y1379" i="2" s="1"/>
  <c r="T1380" i="2"/>
  <c r="Y1380" i="2" s="1"/>
  <c r="T1381" i="2"/>
  <c r="Y1381" i="2" s="1"/>
  <c r="T1382" i="2"/>
  <c r="Y1382" i="2" s="1"/>
  <c r="T1383" i="2"/>
  <c r="Y1383" i="2" s="1"/>
  <c r="T1384" i="2"/>
  <c r="Y1384" i="2" s="1"/>
  <c r="T1385" i="2"/>
  <c r="Y1385" i="2" s="1"/>
  <c r="T1386" i="2"/>
  <c r="Y1386" i="2" s="1"/>
  <c r="T1387" i="2"/>
  <c r="Y1387" i="2" s="1"/>
  <c r="T1388" i="2"/>
  <c r="Y1388" i="2" s="1"/>
  <c r="T1389" i="2"/>
  <c r="Y1389" i="2" s="1"/>
  <c r="T1390" i="2"/>
  <c r="Y1390" i="2" s="1"/>
  <c r="T1391" i="2"/>
  <c r="Y1391" i="2" s="1"/>
  <c r="T1392" i="2"/>
  <c r="Y1392" i="2" s="1"/>
  <c r="T1393" i="2"/>
  <c r="Y1393" i="2" s="1"/>
  <c r="T1394" i="2"/>
  <c r="Y1394" i="2" s="1"/>
  <c r="T1395" i="2"/>
  <c r="Y1395" i="2" s="1"/>
  <c r="T1396" i="2"/>
  <c r="Y1396" i="2" s="1"/>
  <c r="T1397" i="2"/>
  <c r="Y1397" i="2" s="1"/>
  <c r="T1398" i="2"/>
  <c r="Y1398" i="2" s="1"/>
  <c r="T1399" i="2"/>
  <c r="Y1399" i="2" s="1"/>
  <c r="T1400" i="2"/>
  <c r="Y1400" i="2" s="1"/>
  <c r="T1401" i="2"/>
  <c r="Y1401" i="2" s="1"/>
  <c r="T1402" i="2"/>
  <c r="Y1402" i="2" s="1"/>
  <c r="T1403" i="2"/>
  <c r="Y1403" i="2" s="1"/>
  <c r="T1404" i="2"/>
  <c r="Y1404" i="2" s="1"/>
  <c r="T1405" i="2"/>
  <c r="Y1405" i="2" s="1"/>
  <c r="T1406" i="2"/>
  <c r="Y1406" i="2" s="1"/>
  <c r="T1407" i="2"/>
  <c r="Y1407" i="2" s="1"/>
  <c r="T1408" i="2"/>
  <c r="Y1408" i="2" s="1"/>
  <c r="T1409" i="2"/>
  <c r="Y1409" i="2" s="1"/>
  <c r="T1410" i="2"/>
  <c r="Y1410" i="2" s="1"/>
  <c r="T1411" i="2"/>
  <c r="Y1411" i="2" s="1"/>
  <c r="T1412" i="2"/>
  <c r="Y1412" i="2" s="1"/>
  <c r="T1413" i="2"/>
  <c r="Y1413" i="2" s="1"/>
  <c r="T1414" i="2"/>
  <c r="Y1414" i="2" s="1"/>
  <c r="T1415" i="2"/>
  <c r="Y1415" i="2" s="1"/>
  <c r="T1416" i="2"/>
  <c r="Y1416" i="2" s="1"/>
  <c r="T1417" i="2"/>
  <c r="Y1417" i="2" s="1"/>
  <c r="T1418" i="2"/>
  <c r="Y1418" i="2" s="1"/>
  <c r="T1419" i="2"/>
  <c r="Y1419" i="2" s="1"/>
  <c r="T1420" i="2"/>
  <c r="Y1420" i="2" s="1"/>
  <c r="T1421" i="2"/>
  <c r="Y1421" i="2" s="1"/>
  <c r="T1422" i="2"/>
  <c r="Y1422" i="2" s="1"/>
  <c r="T1423" i="2"/>
  <c r="Y1423" i="2" s="1"/>
  <c r="T1424" i="2"/>
  <c r="Y1424" i="2" s="1"/>
  <c r="T1425" i="2"/>
  <c r="Y1425" i="2" s="1"/>
  <c r="T1426" i="2"/>
  <c r="Y1426" i="2" s="1"/>
  <c r="T1427" i="2"/>
  <c r="Y1427" i="2" s="1"/>
  <c r="T1428" i="2"/>
  <c r="Y1428" i="2" s="1"/>
  <c r="T1429" i="2"/>
  <c r="Y1429" i="2" s="1"/>
  <c r="T1430" i="2"/>
  <c r="Y1430" i="2" s="1"/>
  <c r="T1431" i="2"/>
  <c r="Y1431" i="2" s="1"/>
  <c r="T1432" i="2"/>
  <c r="Y1432" i="2" s="1"/>
  <c r="T1433" i="2"/>
  <c r="Y1433" i="2" s="1"/>
  <c r="T1434" i="2"/>
  <c r="Y1434" i="2" s="1"/>
  <c r="T1435" i="2"/>
  <c r="Y1435" i="2" s="1"/>
  <c r="T1436" i="2"/>
  <c r="Y1436" i="2" s="1"/>
  <c r="T1437" i="2"/>
  <c r="Y1437" i="2" s="1"/>
  <c r="T1438" i="2"/>
  <c r="Y1438" i="2" s="1"/>
  <c r="T1439" i="2"/>
  <c r="Y1439" i="2" s="1"/>
  <c r="T1440" i="2"/>
  <c r="Y1440" i="2" s="1"/>
  <c r="T1441" i="2"/>
  <c r="Y1441" i="2" s="1"/>
  <c r="T1442" i="2"/>
  <c r="Y1442" i="2" s="1"/>
  <c r="T1443" i="2"/>
  <c r="Y1443" i="2" s="1"/>
  <c r="T1444" i="2"/>
  <c r="Y1444" i="2" s="1"/>
  <c r="T1445" i="2"/>
  <c r="Y1445" i="2" s="1"/>
  <c r="T1446" i="2"/>
  <c r="Y1446" i="2" s="1"/>
  <c r="T1447" i="2"/>
  <c r="Y1447" i="2" s="1"/>
  <c r="T1448" i="2"/>
  <c r="Y1448" i="2" s="1"/>
  <c r="T1449" i="2"/>
  <c r="Y1449" i="2" s="1"/>
  <c r="T1450" i="2"/>
  <c r="Y1450" i="2" s="1"/>
  <c r="T1451" i="2"/>
  <c r="Y1451" i="2" s="1"/>
  <c r="T1452" i="2"/>
  <c r="Y1452" i="2" s="1"/>
  <c r="T1453" i="2"/>
  <c r="Y1453" i="2" s="1"/>
  <c r="T1454" i="2"/>
  <c r="Y1454" i="2" s="1"/>
  <c r="T1455" i="2"/>
  <c r="Y1455" i="2" s="1"/>
  <c r="T1456" i="2"/>
  <c r="Y1456" i="2" s="1"/>
  <c r="T1457" i="2"/>
  <c r="Y1457" i="2" s="1"/>
  <c r="T1458" i="2"/>
  <c r="Y1458" i="2" s="1"/>
  <c r="T1459" i="2"/>
  <c r="Y1459" i="2" s="1"/>
  <c r="T1460" i="2"/>
  <c r="Y1460" i="2" s="1"/>
  <c r="T1461" i="2"/>
  <c r="Y1461" i="2" s="1"/>
  <c r="T1462" i="2"/>
  <c r="Y1462" i="2" s="1"/>
  <c r="T1463" i="2"/>
  <c r="Y1463" i="2" s="1"/>
  <c r="T1464" i="2"/>
  <c r="Y1464" i="2" s="1"/>
  <c r="T1465" i="2"/>
  <c r="Y1465" i="2" s="1"/>
  <c r="T1466" i="2"/>
  <c r="Y1466" i="2" s="1"/>
  <c r="T1467" i="2"/>
  <c r="Y1467" i="2" s="1"/>
  <c r="T1468" i="2"/>
  <c r="Y1468" i="2" s="1"/>
  <c r="T1469" i="2"/>
  <c r="Y1469" i="2" s="1"/>
  <c r="T1470" i="2"/>
  <c r="Y1470" i="2" s="1"/>
  <c r="T1471" i="2"/>
  <c r="Y1471" i="2" s="1"/>
  <c r="T1472" i="2"/>
  <c r="Y1472" i="2" s="1"/>
  <c r="T1473" i="2"/>
  <c r="Y1473" i="2" s="1"/>
  <c r="T1474" i="2"/>
  <c r="Y1474" i="2" s="1"/>
  <c r="T1475" i="2"/>
  <c r="Y1475" i="2" s="1"/>
  <c r="T1476" i="2"/>
  <c r="Y1476" i="2" s="1"/>
  <c r="T1477" i="2"/>
  <c r="Y1477" i="2" s="1"/>
  <c r="T1478" i="2"/>
  <c r="Y1478" i="2" s="1"/>
  <c r="T1479" i="2"/>
  <c r="Y1479" i="2" s="1"/>
  <c r="T1480" i="2"/>
  <c r="Y1480" i="2" s="1"/>
  <c r="T1481" i="2"/>
  <c r="Y1481" i="2" s="1"/>
  <c r="T1482" i="2"/>
  <c r="Y1482" i="2" s="1"/>
  <c r="T1483" i="2"/>
  <c r="Y1483" i="2" s="1"/>
  <c r="T1484" i="2"/>
  <c r="Y1484" i="2" s="1"/>
  <c r="T1485" i="2"/>
  <c r="Y1485" i="2" s="1"/>
  <c r="T1486" i="2"/>
  <c r="Y1486" i="2" s="1"/>
  <c r="T1487" i="2"/>
  <c r="Y1487" i="2" s="1"/>
  <c r="T1488" i="2"/>
  <c r="Y1488" i="2" s="1"/>
  <c r="T1489" i="2"/>
  <c r="Y1489" i="2" s="1"/>
  <c r="T1490" i="2"/>
  <c r="Y1490" i="2" s="1"/>
  <c r="T1491" i="2"/>
  <c r="Y1491" i="2" s="1"/>
  <c r="T1492" i="2"/>
  <c r="Y1492" i="2" s="1"/>
  <c r="T1493" i="2"/>
  <c r="Y1493" i="2" s="1"/>
  <c r="T1494" i="2"/>
  <c r="Y1494" i="2" s="1"/>
  <c r="T1495" i="2"/>
  <c r="Y1495" i="2" s="1"/>
  <c r="T1496" i="2"/>
  <c r="Y1496" i="2" s="1"/>
  <c r="T1497" i="2"/>
  <c r="Y1497" i="2" s="1"/>
  <c r="T1498" i="2"/>
  <c r="Y1498" i="2" s="1"/>
  <c r="T1499" i="2"/>
  <c r="Y1499" i="2" s="1"/>
  <c r="T1500" i="2"/>
  <c r="Y1500" i="2" s="1"/>
  <c r="T1501" i="2"/>
  <c r="Y1501" i="2" s="1"/>
  <c r="T1502" i="2"/>
  <c r="Y1502" i="2" s="1"/>
  <c r="T1503" i="2"/>
  <c r="Y1503" i="2" s="1"/>
  <c r="T1504" i="2"/>
  <c r="Y1504" i="2" s="1"/>
  <c r="T1505" i="2"/>
  <c r="Y1505" i="2" s="1"/>
  <c r="T1506" i="2"/>
  <c r="Y1506" i="2" s="1"/>
  <c r="T1507" i="2"/>
  <c r="Y1507" i="2" s="1"/>
  <c r="T1508" i="2"/>
  <c r="Y1508" i="2" s="1"/>
  <c r="T1509" i="2"/>
  <c r="Y1509" i="2" s="1"/>
  <c r="T1510" i="2"/>
  <c r="Y1510" i="2" s="1"/>
  <c r="T1511" i="2"/>
  <c r="Y1511" i="2" s="1"/>
  <c r="T1512" i="2"/>
  <c r="Y1512" i="2" s="1"/>
  <c r="T1513" i="2"/>
  <c r="Y1513" i="2" s="1"/>
  <c r="T1514" i="2"/>
  <c r="Y1514" i="2" s="1"/>
  <c r="T1515" i="2"/>
  <c r="Y1515" i="2" s="1"/>
  <c r="T1516" i="2"/>
  <c r="Y1516" i="2" s="1"/>
  <c r="T1517" i="2"/>
  <c r="Y1517" i="2" s="1"/>
  <c r="T1518" i="2"/>
  <c r="Y1518" i="2" s="1"/>
  <c r="T1519" i="2"/>
  <c r="Y1519" i="2" s="1"/>
  <c r="T1520" i="2"/>
  <c r="Y1520" i="2" s="1"/>
  <c r="T1521" i="2"/>
  <c r="Y1521" i="2" s="1"/>
  <c r="T1522" i="2"/>
  <c r="Y1522" i="2" s="1"/>
  <c r="T1523" i="2"/>
  <c r="Y1523" i="2" s="1"/>
  <c r="T1524" i="2"/>
  <c r="Y1524" i="2" s="1"/>
  <c r="T1525" i="2"/>
  <c r="Y1525" i="2" s="1"/>
  <c r="T1526" i="2"/>
  <c r="Y1526" i="2" s="1"/>
  <c r="T1527" i="2"/>
  <c r="Y1527" i="2" s="1"/>
  <c r="T1528" i="2"/>
  <c r="Y1528" i="2" s="1"/>
  <c r="T1529" i="2"/>
  <c r="Y1529" i="2" s="1"/>
  <c r="T1530" i="2"/>
  <c r="Y1530" i="2" s="1"/>
  <c r="T1531" i="2"/>
  <c r="Y1531" i="2" s="1"/>
  <c r="T1532" i="2"/>
  <c r="Y1532" i="2" s="1"/>
  <c r="T1533" i="2"/>
  <c r="Y1533" i="2" s="1"/>
  <c r="T1534" i="2"/>
  <c r="Y1534" i="2" s="1"/>
  <c r="T1535" i="2"/>
  <c r="Y1535" i="2" s="1"/>
  <c r="T1536" i="2"/>
  <c r="Y1536" i="2" s="1"/>
  <c r="T1537" i="2"/>
  <c r="Y1537" i="2" s="1"/>
  <c r="T1538" i="2"/>
  <c r="Y1538" i="2" s="1"/>
  <c r="T1539" i="2"/>
  <c r="Y1539" i="2" s="1"/>
  <c r="T1540" i="2"/>
  <c r="Y1540" i="2" s="1"/>
  <c r="T1541" i="2"/>
  <c r="Y1541" i="2" s="1"/>
  <c r="T1542" i="2"/>
  <c r="Y1542" i="2" s="1"/>
  <c r="T1543" i="2"/>
  <c r="Y1543" i="2" s="1"/>
  <c r="T1544" i="2"/>
  <c r="Y1544" i="2" s="1"/>
  <c r="T1545" i="2"/>
  <c r="Y1545" i="2" s="1"/>
  <c r="T1546" i="2"/>
  <c r="Y1546" i="2" s="1"/>
  <c r="T1547" i="2"/>
  <c r="Y1547" i="2" s="1"/>
  <c r="T1548" i="2"/>
  <c r="Y1548" i="2" s="1"/>
  <c r="T1549" i="2"/>
  <c r="Y1549" i="2" s="1"/>
  <c r="T1550" i="2"/>
  <c r="Y1550" i="2" s="1"/>
  <c r="T1551" i="2"/>
  <c r="Y1551" i="2" s="1"/>
  <c r="T1552" i="2"/>
  <c r="Y1552" i="2" s="1"/>
  <c r="T1553" i="2"/>
  <c r="Y1553" i="2" s="1"/>
  <c r="T1554" i="2"/>
  <c r="Y1554" i="2" s="1"/>
  <c r="T1555" i="2"/>
  <c r="Y1555" i="2" s="1"/>
  <c r="T1556" i="2"/>
  <c r="Y1556" i="2" s="1"/>
  <c r="T1557" i="2"/>
  <c r="Y1557" i="2" s="1"/>
  <c r="T1558" i="2"/>
  <c r="Y1558" i="2" s="1"/>
  <c r="T1559" i="2"/>
  <c r="Y1559" i="2" s="1"/>
  <c r="T1560" i="2"/>
  <c r="Y1560" i="2" s="1"/>
  <c r="T1561" i="2"/>
  <c r="Y1561" i="2" s="1"/>
  <c r="T1562" i="2"/>
  <c r="Y1562" i="2" s="1"/>
  <c r="T1563" i="2"/>
  <c r="Y1563" i="2" s="1"/>
  <c r="T1564" i="2"/>
  <c r="Y1564" i="2" s="1"/>
  <c r="T1565" i="2"/>
  <c r="Y1565" i="2" s="1"/>
  <c r="T1566" i="2"/>
  <c r="Y1566" i="2" s="1"/>
  <c r="T1567" i="2"/>
  <c r="Y1567" i="2" s="1"/>
  <c r="T1568" i="2"/>
  <c r="Y1568" i="2" s="1"/>
  <c r="T1569" i="2"/>
  <c r="Y1569" i="2" s="1"/>
  <c r="T1570" i="2"/>
  <c r="Y1570" i="2" s="1"/>
  <c r="T1571" i="2"/>
  <c r="Y1571" i="2" s="1"/>
  <c r="T1572" i="2"/>
  <c r="Y1572" i="2" s="1"/>
  <c r="T1573" i="2"/>
  <c r="Y1573" i="2" s="1"/>
  <c r="T1574" i="2"/>
  <c r="Y1574" i="2" s="1"/>
  <c r="T1575" i="2"/>
  <c r="Y1575" i="2" s="1"/>
  <c r="T1576" i="2"/>
  <c r="Y1576" i="2" s="1"/>
  <c r="T1577" i="2"/>
  <c r="Y1577" i="2" s="1"/>
  <c r="T1578" i="2"/>
  <c r="Y1578" i="2" s="1"/>
  <c r="T1579" i="2"/>
  <c r="Y1579" i="2" s="1"/>
  <c r="T1580" i="2"/>
  <c r="Y1580" i="2" s="1"/>
  <c r="T1581" i="2"/>
  <c r="Y1581" i="2" s="1"/>
  <c r="T1582" i="2"/>
  <c r="Y1582" i="2" s="1"/>
  <c r="T1583" i="2"/>
  <c r="Y1583" i="2" s="1"/>
  <c r="T1584" i="2"/>
  <c r="Y1584" i="2" s="1"/>
  <c r="T1585" i="2"/>
  <c r="Y1585" i="2" s="1"/>
  <c r="T1586" i="2"/>
  <c r="Y1586" i="2" s="1"/>
  <c r="T1587" i="2"/>
  <c r="Y1587" i="2" s="1"/>
  <c r="T1588" i="2"/>
  <c r="Y1588" i="2" s="1"/>
  <c r="T1589" i="2"/>
  <c r="Y1589" i="2" s="1"/>
  <c r="T1590" i="2"/>
  <c r="Y1590" i="2" s="1"/>
  <c r="T1591" i="2"/>
  <c r="Y1591" i="2" s="1"/>
  <c r="T1592" i="2"/>
  <c r="Y1592" i="2" s="1"/>
  <c r="T1593" i="2"/>
  <c r="Y1593" i="2" s="1"/>
  <c r="T1594" i="2"/>
  <c r="Y1594" i="2" s="1"/>
  <c r="T1595" i="2"/>
  <c r="Y1595" i="2" s="1"/>
  <c r="T1596" i="2"/>
  <c r="Y1596" i="2" s="1"/>
  <c r="T1597" i="2"/>
  <c r="Y1597" i="2" s="1"/>
  <c r="T1598" i="2"/>
  <c r="Y1598" i="2" s="1"/>
  <c r="T1599" i="2"/>
  <c r="Y1599" i="2" s="1"/>
  <c r="T1600" i="2"/>
  <c r="Y1600" i="2" s="1"/>
  <c r="T1601" i="2"/>
  <c r="Y1601" i="2" s="1"/>
  <c r="T1602" i="2"/>
  <c r="Y1602" i="2" s="1"/>
  <c r="T1603" i="2"/>
  <c r="Y1603" i="2" s="1"/>
  <c r="T1604" i="2"/>
  <c r="Y1604" i="2" s="1"/>
  <c r="T1605" i="2"/>
  <c r="Y1605" i="2" s="1"/>
  <c r="T1606" i="2"/>
  <c r="Y1606" i="2" s="1"/>
  <c r="T1607" i="2"/>
  <c r="Y1607" i="2" s="1"/>
  <c r="T1608" i="2"/>
  <c r="Y1608" i="2" s="1"/>
  <c r="T1609" i="2"/>
  <c r="Y1609" i="2" s="1"/>
  <c r="T1610" i="2"/>
  <c r="Y1610" i="2" s="1"/>
  <c r="T1611" i="2"/>
  <c r="Y1611" i="2" s="1"/>
  <c r="T1612" i="2"/>
  <c r="Y1612" i="2" s="1"/>
  <c r="T1613" i="2"/>
  <c r="Y1613" i="2" s="1"/>
  <c r="T1614" i="2"/>
  <c r="Y1614" i="2" s="1"/>
  <c r="T1615" i="2"/>
  <c r="Y1615" i="2" s="1"/>
  <c r="T1616" i="2"/>
  <c r="Y1616" i="2" s="1"/>
  <c r="T1617" i="2"/>
  <c r="Y1617" i="2" s="1"/>
  <c r="T1618" i="2"/>
  <c r="Y1618" i="2" s="1"/>
  <c r="T1619" i="2"/>
  <c r="Y1619" i="2" s="1"/>
  <c r="T1620" i="2"/>
  <c r="Y1620" i="2" s="1"/>
  <c r="T1621" i="2"/>
  <c r="Y1621" i="2" s="1"/>
  <c r="T1622" i="2"/>
  <c r="Y1622" i="2" s="1"/>
  <c r="T1623" i="2"/>
  <c r="Y1623" i="2" s="1"/>
  <c r="T1624" i="2"/>
  <c r="Y1624" i="2" s="1"/>
  <c r="T1625" i="2"/>
  <c r="Y1625" i="2" s="1"/>
  <c r="T1626" i="2"/>
  <c r="Y1626" i="2" s="1"/>
  <c r="T1627" i="2"/>
  <c r="Y1627" i="2" s="1"/>
  <c r="T1628" i="2"/>
  <c r="Y1628" i="2" s="1"/>
  <c r="T1629" i="2"/>
  <c r="Y1629" i="2" s="1"/>
  <c r="T1630" i="2"/>
  <c r="Y1630" i="2" s="1"/>
  <c r="T1631" i="2"/>
  <c r="Y1631" i="2" s="1"/>
  <c r="T1632" i="2"/>
  <c r="Y1632" i="2" s="1"/>
  <c r="T1633" i="2"/>
  <c r="Y1633" i="2" s="1"/>
  <c r="T1634" i="2"/>
  <c r="Y1634" i="2" s="1"/>
  <c r="T1635" i="2"/>
  <c r="Y1635" i="2" s="1"/>
  <c r="T1636" i="2"/>
  <c r="Y1636" i="2" s="1"/>
  <c r="T1637" i="2"/>
  <c r="Y1637" i="2" s="1"/>
  <c r="T1638" i="2"/>
  <c r="Y1638" i="2" s="1"/>
  <c r="T1639" i="2"/>
  <c r="Y1639" i="2" s="1"/>
  <c r="T1640" i="2"/>
  <c r="Y1640" i="2" s="1"/>
  <c r="T1641" i="2"/>
  <c r="Y1641" i="2" s="1"/>
  <c r="T1642" i="2"/>
  <c r="Y1642" i="2" s="1"/>
  <c r="T1643" i="2"/>
  <c r="Y1643" i="2" s="1"/>
  <c r="T1644" i="2"/>
  <c r="Y1644" i="2" s="1"/>
  <c r="T1645" i="2"/>
  <c r="Y1645" i="2" s="1"/>
  <c r="T1646" i="2"/>
  <c r="Y1646" i="2" s="1"/>
  <c r="T1647" i="2"/>
  <c r="Y1647" i="2" s="1"/>
  <c r="T1648" i="2"/>
  <c r="Y1648" i="2" s="1"/>
  <c r="T1649" i="2"/>
  <c r="Y1649" i="2" s="1"/>
  <c r="T1650" i="2"/>
  <c r="Y1650" i="2" s="1"/>
  <c r="T1651" i="2"/>
  <c r="Y1651" i="2" s="1"/>
  <c r="T1652" i="2"/>
  <c r="Y1652" i="2" s="1"/>
  <c r="T1653" i="2"/>
  <c r="Y1653" i="2" s="1"/>
  <c r="T1654" i="2"/>
  <c r="Y1654" i="2" s="1"/>
  <c r="T1655" i="2"/>
  <c r="Y1655" i="2" s="1"/>
  <c r="T1656" i="2"/>
  <c r="Y1656" i="2" s="1"/>
  <c r="T1657" i="2"/>
  <c r="Y1657" i="2" s="1"/>
  <c r="T1658" i="2"/>
  <c r="Y1658" i="2" s="1"/>
  <c r="T1659" i="2"/>
  <c r="Y1659" i="2" s="1"/>
  <c r="T1660" i="2"/>
  <c r="Y1660" i="2" s="1"/>
  <c r="T1661" i="2"/>
  <c r="Y1661" i="2" s="1"/>
  <c r="T1662" i="2"/>
  <c r="Y1662" i="2" s="1"/>
  <c r="T1663" i="2"/>
  <c r="Y1663" i="2" s="1"/>
  <c r="T1664" i="2"/>
  <c r="Y1664" i="2" s="1"/>
  <c r="T1665" i="2"/>
  <c r="Y1665" i="2" s="1"/>
  <c r="T1666" i="2"/>
  <c r="Y1666" i="2" s="1"/>
  <c r="T1667" i="2"/>
  <c r="Y1667" i="2" s="1"/>
  <c r="T1668" i="2"/>
  <c r="Y1668" i="2" s="1"/>
  <c r="T1669" i="2"/>
  <c r="Y1669" i="2" s="1"/>
  <c r="T1670" i="2"/>
  <c r="Y1670" i="2" s="1"/>
  <c r="T1671" i="2"/>
  <c r="Y1671" i="2" s="1"/>
  <c r="T1672" i="2"/>
  <c r="Y1672" i="2" s="1"/>
  <c r="T1673" i="2"/>
  <c r="Y1673" i="2" s="1"/>
  <c r="T1674" i="2"/>
  <c r="Y1674" i="2" s="1"/>
  <c r="T1675" i="2"/>
  <c r="Y1675" i="2" s="1"/>
  <c r="T1676" i="2"/>
  <c r="Y1676" i="2" s="1"/>
  <c r="T1677" i="2"/>
  <c r="Y1677" i="2" s="1"/>
  <c r="T1678" i="2"/>
  <c r="Y1678" i="2" s="1"/>
  <c r="T1679" i="2"/>
  <c r="Y1679" i="2" s="1"/>
  <c r="T1680" i="2"/>
  <c r="Y1680" i="2" s="1"/>
  <c r="T1681" i="2"/>
  <c r="Y1681" i="2" s="1"/>
  <c r="T1682" i="2"/>
  <c r="Y1682" i="2" s="1"/>
  <c r="T1683" i="2"/>
  <c r="Y1683" i="2" s="1"/>
  <c r="T1684" i="2"/>
  <c r="Y1684" i="2" s="1"/>
  <c r="T1685" i="2"/>
  <c r="Y1685" i="2" s="1"/>
  <c r="T1686" i="2"/>
  <c r="Y1686" i="2" s="1"/>
  <c r="T1687" i="2"/>
  <c r="Y1687" i="2" s="1"/>
  <c r="T1688" i="2"/>
  <c r="Y1688" i="2" s="1"/>
  <c r="T1689" i="2"/>
  <c r="Y1689" i="2" s="1"/>
  <c r="T1690" i="2"/>
  <c r="Y1690" i="2" s="1"/>
  <c r="T1691" i="2"/>
  <c r="Y1691" i="2" s="1"/>
  <c r="T1692" i="2"/>
  <c r="Y1692" i="2" s="1"/>
  <c r="T1693" i="2"/>
  <c r="Y1693" i="2" s="1"/>
  <c r="T1694" i="2"/>
  <c r="Y1694" i="2" s="1"/>
  <c r="T1695" i="2"/>
  <c r="Y1695" i="2" s="1"/>
  <c r="T1696" i="2"/>
  <c r="Y1696" i="2" s="1"/>
  <c r="T1697" i="2"/>
  <c r="Y1697" i="2" s="1"/>
  <c r="T1698" i="2"/>
  <c r="Y1698" i="2" s="1"/>
  <c r="T1699" i="2"/>
  <c r="Y1699" i="2" s="1"/>
  <c r="T1700" i="2"/>
  <c r="Y1700" i="2" s="1"/>
  <c r="T1701" i="2"/>
  <c r="Y1701" i="2" s="1"/>
  <c r="T1702" i="2"/>
  <c r="Y1702" i="2" s="1"/>
  <c r="T1703" i="2"/>
  <c r="Y1703" i="2" s="1"/>
  <c r="T1704" i="2"/>
  <c r="Y1704" i="2" s="1"/>
  <c r="T1705" i="2"/>
  <c r="Y1705" i="2" s="1"/>
  <c r="T1706" i="2"/>
  <c r="Y1706" i="2" s="1"/>
  <c r="T1707" i="2"/>
  <c r="Y1707" i="2" s="1"/>
  <c r="T1708" i="2"/>
  <c r="Y1708" i="2" s="1"/>
  <c r="T1709" i="2"/>
  <c r="Y1709" i="2" s="1"/>
  <c r="T1710" i="2"/>
  <c r="Y1710" i="2" s="1"/>
  <c r="T1711" i="2"/>
  <c r="Y1711" i="2" s="1"/>
  <c r="T1712" i="2"/>
  <c r="Y1712" i="2" s="1"/>
  <c r="T1713" i="2"/>
  <c r="Y1713" i="2" s="1"/>
  <c r="T1714" i="2"/>
  <c r="Y1714" i="2" s="1"/>
  <c r="T1715" i="2"/>
  <c r="Y1715" i="2" s="1"/>
  <c r="T1716" i="2"/>
  <c r="Y1716" i="2" s="1"/>
  <c r="T1717" i="2"/>
  <c r="Y1717" i="2" s="1"/>
  <c r="T1718" i="2"/>
  <c r="Y1718" i="2" s="1"/>
  <c r="T1719" i="2"/>
  <c r="Y1719" i="2" s="1"/>
  <c r="T1720" i="2"/>
  <c r="Y1720" i="2" s="1"/>
  <c r="T1721" i="2"/>
  <c r="Y1721" i="2" s="1"/>
  <c r="T1722" i="2"/>
  <c r="Y1722" i="2" s="1"/>
  <c r="T1723" i="2"/>
  <c r="Y1723" i="2" s="1"/>
  <c r="T1724" i="2"/>
  <c r="Y1724" i="2" s="1"/>
  <c r="T1725" i="2"/>
  <c r="Y1725" i="2" s="1"/>
  <c r="T1726" i="2"/>
  <c r="Y1726" i="2" s="1"/>
  <c r="T1727" i="2"/>
  <c r="Y1727" i="2" s="1"/>
  <c r="T1728" i="2"/>
  <c r="Y1728" i="2" s="1"/>
  <c r="T1729" i="2"/>
  <c r="Y1729" i="2" s="1"/>
  <c r="T1730" i="2"/>
  <c r="Y1730" i="2" s="1"/>
  <c r="T1731" i="2"/>
  <c r="Y1731" i="2" s="1"/>
  <c r="T1732" i="2"/>
  <c r="Y1732" i="2" s="1"/>
  <c r="T1733" i="2"/>
  <c r="Y1733" i="2" s="1"/>
  <c r="T1734" i="2"/>
  <c r="Y1734" i="2" s="1"/>
  <c r="T1735" i="2"/>
  <c r="Y1735" i="2" s="1"/>
  <c r="T1736" i="2"/>
  <c r="Y1736" i="2" s="1"/>
  <c r="T1737" i="2"/>
  <c r="Y1737" i="2" s="1"/>
  <c r="T1738" i="2"/>
  <c r="Y1738" i="2" s="1"/>
  <c r="T1739" i="2"/>
  <c r="Y1739" i="2" s="1"/>
  <c r="T1740" i="2"/>
  <c r="Y1740" i="2" s="1"/>
  <c r="T1741" i="2"/>
  <c r="Y1741" i="2" s="1"/>
  <c r="T1742" i="2"/>
  <c r="Y1742" i="2" s="1"/>
  <c r="T1743" i="2"/>
  <c r="Y1743" i="2" s="1"/>
  <c r="T1744" i="2"/>
  <c r="Y1744" i="2" s="1"/>
  <c r="T1745" i="2"/>
  <c r="Y1745" i="2" s="1"/>
  <c r="T1746" i="2"/>
  <c r="Y1746" i="2" s="1"/>
  <c r="T1747" i="2"/>
  <c r="Y1747" i="2" s="1"/>
  <c r="T1748" i="2"/>
  <c r="Y1748" i="2" s="1"/>
  <c r="T1749" i="2"/>
  <c r="Y1749" i="2" s="1"/>
  <c r="T1750" i="2"/>
  <c r="Y1750" i="2" s="1"/>
  <c r="T1751" i="2"/>
  <c r="Y1751" i="2" s="1"/>
  <c r="T1752" i="2"/>
  <c r="Y1752" i="2" s="1"/>
  <c r="T1753" i="2"/>
  <c r="Y1753" i="2" s="1"/>
  <c r="T1754" i="2"/>
  <c r="Y1754" i="2" s="1"/>
  <c r="T1755" i="2"/>
  <c r="Y1755" i="2" s="1"/>
  <c r="T1756" i="2"/>
  <c r="Y1756" i="2" s="1"/>
  <c r="T1757" i="2"/>
  <c r="Y1757" i="2" s="1"/>
  <c r="T1758" i="2"/>
  <c r="Y1758" i="2" s="1"/>
  <c r="T1759" i="2"/>
  <c r="Y1759" i="2" s="1"/>
  <c r="T1760" i="2"/>
  <c r="Y1760" i="2" s="1"/>
  <c r="T1761" i="2"/>
  <c r="Y1761" i="2" s="1"/>
  <c r="T1762" i="2"/>
  <c r="Y1762" i="2" s="1"/>
  <c r="T1763" i="2"/>
  <c r="Y1763" i="2" s="1"/>
  <c r="T1764" i="2"/>
  <c r="Y1764" i="2" s="1"/>
  <c r="T1765" i="2"/>
  <c r="Y1765" i="2" s="1"/>
  <c r="T1766" i="2"/>
  <c r="Y1766" i="2" s="1"/>
  <c r="T1767" i="2"/>
  <c r="Y1767" i="2" s="1"/>
  <c r="T1768" i="2"/>
  <c r="Y1768" i="2" s="1"/>
  <c r="T1769" i="2"/>
  <c r="Y1769" i="2" s="1"/>
  <c r="T1770" i="2"/>
  <c r="Y1770" i="2" s="1"/>
  <c r="T1771" i="2"/>
  <c r="Y1771" i="2" s="1"/>
  <c r="T1772" i="2"/>
  <c r="Y1772" i="2" s="1"/>
  <c r="T1773" i="2"/>
  <c r="Y1773" i="2" s="1"/>
  <c r="T1774" i="2"/>
  <c r="Y1774" i="2" s="1"/>
  <c r="T1775" i="2"/>
  <c r="Y1775" i="2" s="1"/>
  <c r="T1776" i="2"/>
  <c r="Y1776" i="2" s="1"/>
  <c r="T1777" i="2"/>
  <c r="Y1777" i="2" s="1"/>
  <c r="T1778" i="2"/>
  <c r="Y1778" i="2" s="1"/>
  <c r="T1779" i="2"/>
  <c r="Y1779" i="2" s="1"/>
  <c r="T1780" i="2"/>
  <c r="Y1780" i="2" s="1"/>
  <c r="T1781" i="2"/>
  <c r="Y1781" i="2" s="1"/>
  <c r="T1782" i="2"/>
  <c r="Y1782" i="2" s="1"/>
  <c r="T1783" i="2"/>
  <c r="Y1783" i="2" s="1"/>
  <c r="T1784" i="2"/>
  <c r="Y1784" i="2" s="1"/>
  <c r="T1785" i="2"/>
  <c r="Y1785" i="2" s="1"/>
  <c r="T1786" i="2"/>
  <c r="Y1786" i="2" s="1"/>
  <c r="T1787" i="2"/>
  <c r="Y1787" i="2" s="1"/>
  <c r="T1788" i="2"/>
  <c r="Y1788" i="2" s="1"/>
  <c r="T1789" i="2"/>
  <c r="Y1789" i="2" s="1"/>
  <c r="T1790" i="2"/>
  <c r="Y1790" i="2" s="1"/>
  <c r="T1791" i="2"/>
  <c r="Y1791" i="2" s="1"/>
  <c r="T1792" i="2"/>
  <c r="Y1792" i="2" s="1"/>
  <c r="T1793" i="2"/>
  <c r="Y1793" i="2" s="1"/>
  <c r="T1794" i="2"/>
  <c r="Y1794" i="2" s="1"/>
  <c r="T1795" i="2"/>
  <c r="Y1795" i="2" s="1"/>
  <c r="T1796" i="2"/>
  <c r="Y1796" i="2" s="1"/>
  <c r="T1797" i="2"/>
  <c r="Y1797" i="2" s="1"/>
  <c r="T1798" i="2"/>
  <c r="Y1798" i="2" s="1"/>
  <c r="T1799" i="2"/>
  <c r="Y1799" i="2" s="1"/>
  <c r="T1800" i="2"/>
  <c r="Y1800" i="2" s="1"/>
  <c r="T1801" i="2"/>
  <c r="Y1801" i="2" s="1"/>
  <c r="T1802" i="2"/>
  <c r="Y1802" i="2" s="1"/>
  <c r="T1803" i="2"/>
  <c r="Y1803" i="2" s="1"/>
  <c r="T1804" i="2"/>
  <c r="Y1804" i="2" s="1"/>
  <c r="T1805" i="2"/>
  <c r="Y1805" i="2" s="1"/>
  <c r="T1806" i="2"/>
  <c r="Y1806" i="2" s="1"/>
  <c r="T1807" i="2"/>
  <c r="Y1807" i="2" s="1"/>
  <c r="T1808" i="2"/>
  <c r="Y1808" i="2" s="1"/>
  <c r="T1809" i="2"/>
  <c r="Y1809" i="2" s="1"/>
  <c r="T1810" i="2"/>
  <c r="Y1810" i="2" s="1"/>
  <c r="T1811" i="2"/>
  <c r="Y1811" i="2" s="1"/>
  <c r="T1812" i="2"/>
  <c r="Y1812" i="2" s="1"/>
  <c r="T1813" i="2"/>
  <c r="Y1813" i="2" s="1"/>
  <c r="T1814" i="2"/>
  <c r="Y1814" i="2" s="1"/>
  <c r="T1815" i="2"/>
  <c r="Y1815" i="2" s="1"/>
  <c r="T1816" i="2"/>
  <c r="Y1816" i="2" s="1"/>
  <c r="T1817" i="2"/>
  <c r="Y1817" i="2" s="1"/>
  <c r="T1818" i="2"/>
  <c r="Y1818" i="2" s="1"/>
  <c r="T1819" i="2"/>
  <c r="Y1819" i="2" s="1"/>
  <c r="T1820" i="2"/>
  <c r="Y1820" i="2" s="1"/>
  <c r="T1821" i="2"/>
  <c r="Y1821" i="2" s="1"/>
  <c r="T1822" i="2"/>
  <c r="Y1822" i="2" s="1"/>
  <c r="T1823" i="2"/>
  <c r="Y1823" i="2" s="1"/>
  <c r="T1824" i="2"/>
  <c r="Y1824" i="2" s="1"/>
  <c r="T1825" i="2"/>
  <c r="Y1825" i="2" s="1"/>
  <c r="T1826" i="2"/>
  <c r="Y1826" i="2" s="1"/>
  <c r="T1827" i="2"/>
  <c r="Y1827" i="2" s="1"/>
  <c r="T1828" i="2"/>
  <c r="Y1828" i="2" s="1"/>
  <c r="T1829" i="2"/>
  <c r="Y1829" i="2" s="1"/>
  <c r="T1830" i="2"/>
  <c r="Y1830" i="2" s="1"/>
  <c r="T1831" i="2"/>
  <c r="Y1831" i="2" s="1"/>
  <c r="T1832" i="2"/>
  <c r="Y1832" i="2" s="1"/>
  <c r="T1833" i="2"/>
  <c r="Y1833" i="2" s="1"/>
  <c r="T1834" i="2"/>
  <c r="Y1834" i="2" s="1"/>
  <c r="T1835" i="2"/>
  <c r="Y1835" i="2" s="1"/>
  <c r="T1836" i="2"/>
  <c r="Y1836" i="2" s="1"/>
  <c r="T1837" i="2"/>
  <c r="Y1837" i="2" s="1"/>
  <c r="T1838" i="2"/>
  <c r="Y1838" i="2" s="1"/>
  <c r="T1839" i="2"/>
  <c r="Y1839" i="2" s="1"/>
  <c r="T1840" i="2"/>
  <c r="Y1840" i="2" s="1"/>
  <c r="T1841" i="2"/>
  <c r="Y1841" i="2" s="1"/>
  <c r="T1842" i="2"/>
  <c r="Y1842" i="2" s="1"/>
  <c r="T1843" i="2"/>
  <c r="Y1843" i="2" s="1"/>
  <c r="T1844" i="2"/>
  <c r="Y1844" i="2" s="1"/>
  <c r="T1845" i="2"/>
  <c r="Y1845" i="2" s="1"/>
  <c r="T1846" i="2"/>
  <c r="Y1846" i="2" s="1"/>
  <c r="T1847" i="2"/>
  <c r="Y1847" i="2" s="1"/>
  <c r="T1848" i="2"/>
  <c r="Y1848" i="2" s="1"/>
  <c r="T1849" i="2"/>
  <c r="Y1849" i="2" s="1"/>
  <c r="T1850" i="2"/>
  <c r="Y1850" i="2" s="1"/>
  <c r="T1851" i="2"/>
  <c r="Y1851" i="2" s="1"/>
  <c r="T1852" i="2"/>
  <c r="Y1852" i="2" s="1"/>
  <c r="T1853" i="2"/>
  <c r="Y1853" i="2" s="1"/>
  <c r="T1854" i="2"/>
  <c r="Y1854" i="2" s="1"/>
  <c r="T1855" i="2"/>
  <c r="Y1855" i="2" s="1"/>
  <c r="T1856" i="2"/>
  <c r="Y1856" i="2" s="1"/>
  <c r="T1857" i="2"/>
  <c r="Y1857" i="2" s="1"/>
  <c r="T1858" i="2"/>
  <c r="Y1858" i="2" s="1"/>
  <c r="T1859" i="2"/>
  <c r="Y1859" i="2" s="1"/>
  <c r="T1860" i="2"/>
  <c r="Y1860" i="2" s="1"/>
  <c r="T1861" i="2"/>
  <c r="Y1861" i="2" s="1"/>
  <c r="T1862" i="2"/>
  <c r="Y1862" i="2" s="1"/>
  <c r="T1863" i="2"/>
  <c r="Y1863" i="2" s="1"/>
  <c r="T1864" i="2"/>
  <c r="Y1864" i="2" s="1"/>
  <c r="T1865" i="2"/>
  <c r="Y1865" i="2" s="1"/>
  <c r="T1866" i="2"/>
  <c r="Y1866" i="2" s="1"/>
  <c r="T1867" i="2"/>
  <c r="Y1867" i="2" s="1"/>
  <c r="T1868" i="2"/>
  <c r="Y1868" i="2" s="1"/>
  <c r="T1869" i="2"/>
  <c r="Y1869" i="2" s="1"/>
  <c r="T1870" i="2"/>
  <c r="Y1870" i="2" s="1"/>
  <c r="T1871" i="2"/>
  <c r="Y1871" i="2" s="1"/>
  <c r="T1872" i="2"/>
  <c r="Y1872" i="2" s="1"/>
  <c r="T1873" i="2"/>
  <c r="Y1873" i="2" s="1"/>
  <c r="T1874" i="2"/>
  <c r="Y1874" i="2" s="1"/>
  <c r="T1875" i="2"/>
  <c r="Y1875" i="2" s="1"/>
  <c r="T1876" i="2"/>
  <c r="Y1876" i="2" s="1"/>
  <c r="T1877" i="2"/>
  <c r="Y1877" i="2" s="1"/>
  <c r="T1878" i="2"/>
  <c r="Y1878" i="2" s="1"/>
  <c r="T1879" i="2"/>
  <c r="Y1879" i="2" s="1"/>
  <c r="T1880" i="2"/>
  <c r="Y1880" i="2" s="1"/>
  <c r="T1881" i="2"/>
  <c r="Y1881" i="2" s="1"/>
  <c r="T1882" i="2"/>
  <c r="Y1882" i="2" s="1"/>
  <c r="T1883" i="2"/>
  <c r="Y1883" i="2" s="1"/>
  <c r="T1884" i="2"/>
  <c r="Y1884" i="2" s="1"/>
  <c r="T1885" i="2"/>
  <c r="Y1885" i="2" s="1"/>
  <c r="T1886" i="2"/>
  <c r="Y1886" i="2" s="1"/>
  <c r="T1887" i="2"/>
  <c r="Y1887" i="2" s="1"/>
  <c r="T1888" i="2"/>
  <c r="Y1888" i="2" s="1"/>
  <c r="T1889" i="2"/>
  <c r="Y1889" i="2" s="1"/>
  <c r="T1890" i="2"/>
  <c r="Y1890" i="2" s="1"/>
  <c r="T1891" i="2"/>
  <c r="Y1891" i="2" s="1"/>
  <c r="T1892" i="2"/>
  <c r="Y1892" i="2" s="1"/>
  <c r="T1893" i="2"/>
  <c r="Y1893" i="2" s="1"/>
  <c r="T1894" i="2"/>
  <c r="Y1894" i="2" s="1"/>
  <c r="T1895" i="2"/>
  <c r="Y1895" i="2" s="1"/>
  <c r="T1896" i="2"/>
  <c r="Y1896" i="2" s="1"/>
  <c r="T1897" i="2"/>
  <c r="Y1897" i="2" s="1"/>
  <c r="T1898" i="2"/>
  <c r="Y1898" i="2" s="1"/>
  <c r="T1899" i="2"/>
  <c r="Y1899" i="2" s="1"/>
  <c r="T1900" i="2"/>
  <c r="Y1900" i="2" s="1"/>
  <c r="T1901" i="2"/>
  <c r="Y1901" i="2" s="1"/>
  <c r="T1902" i="2"/>
  <c r="Y1902" i="2" s="1"/>
  <c r="T1903" i="2"/>
  <c r="Y1903" i="2" s="1"/>
  <c r="T1904" i="2"/>
  <c r="Y1904" i="2" s="1"/>
  <c r="T1905" i="2"/>
  <c r="Y1905" i="2" s="1"/>
  <c r="T1906" i="2"/>
  <c r="Y1906" i="2" s="1"/>
  <c r="T1907" i="2"/>
  <c r="Y1907" i="2" s="1"/>
  <c r="T1908" i="2"/>
  <c r="Y1908" i="2" s="1"/>
  <c r="T1909" i="2"/>
  <c r="Y1909" i="2" s="1"/>
  <c r="T1910" i="2"/>
  <c r="Y1910" i="2" s="1"/>
  <c r="T1911" i="2"/>
  <c r="Y1911" i="2" s="1"/>
  <c r="T1912" i="2"/>
  <c r="Y1912" i="2" s="1"/>
  <c r="T1913" i="2"/>
  <c r="Y1913" i="2" s="1"/>
  <c r="T1914" i="2"/>
  <c r="Y1914" i="2" s="1"/>
  <c r="T1915" i="2"/>
  <c r="Y1915" i="2" s="1"/>
  <c r="T1916" i="2"/>
  <c r="Y1916" i="2" s="1"/>
  <c r="T1917" i="2"/>
  <c r="Y1917" i="2" s="1"/>
  <c r="T1918" i="2"/>
  <c r="Y1918" i="2" s="1"/>
  <c r="T1919" i="2"/>
  <c r="Y1919" i="2" s="1"/>
  <c r="T1920" i="2"/>
  <c r="Y1920" i="2" s="1"/>
  <c r="T1921" i="2"/>
  <c r="Y1921" i="2" s="1"/>
  <c r="T1922" i="2"/>
  <c r="Y1922" i="2" s="1"/>
  <c r="T1923" i="2"/>
  <c r="Y1923" i="2" s="1"/>
  <c r="T1924" i="2"/>
  <c r="Y1924" i="2" s="1"/>
  <c r="T1925" i="2"/>
  <c r="Y1925" i="2" s="1"/>
  <c r="T1926" i="2"/>
  <c r="Y1926" i="2" s="1"/>
  <c r="T1927" i="2"/>
  <c r="Y1927" i="2" s="1"/>
  <c r="T1928" i="2"/>
  <c r="Y1928" i="2" s="1"/>
  <c r="T1929" i="2"/>
  <c r="Y1929" i="2" s="1"/>
  <c r="T1930" i="2"/>
  <c r="Y1930" i="2" s="1"/>
  <c r="T1931" i="2"/>
  <c r="Y1931" i="2" s="1"/>
  <c r="T1932" i="2"/>
  <c r="Y1932" i="2" s="1"/>
  <c r="T1933" i="2"/>
  <c r="Y1933" i="2" s="1"/>
  <c r="T1934" i="2"/>
  <c r="Y1934" i="2" s="1"/>
  <c r="T1935" i="2"/>
  <c r="Y1935" i="2" s="1"/>
  <c r="T1936" i="2"/>
  <c r="Y1936" i="2" s="1"/>
  <c r="T1937" i="2"/>
  <c r="Y1937" i="2" s="1"/>
  <c r="T1938" i="2"/>
  <c r="Y1938" i="2" s="1"/>
  <c r="T1939" i="2"/>
  <c r="Y1939" i="2" s="1"/>
  <c r="T1940" i="2"/>
  <c r="Y1940" i="2" s="1"/>
  <c r="T1941" i="2"/>
  <c r="Y1941" i="2" s="1"/>
  <c r="T1942" i="2"/>
  <c r="Y1942" i="2" s="1"/>
  <c r="T1943" i="2"/>
  <c r="Y1943" i="2" s="1"/>
  <c r="T1944" i="2"/>
  <c r="Y1944" i="2" s="1"/>
  <c r="T1945" i="2"/>
  <c r="Y1945" i="2" s="1"/>
  <c r="T1946" i="2"/>
  <c r="Y1946" i="2" s="1"/>
  <c r="T1947" i="2"/>
  <c r="Y1947" i="2" s="1"/>
  <c r="T1948" i="2"/>
  <c r="Y1948" i="2" s="1"/>
  <c r="T1949" i="2"/>
  <c r="Y1949" i="2" s="1"/>
  <c r="T1950" i="2"/>
  <c r="Y1950" i="2" s="1"/>
  <c r="T1951" i="2"/>
  <c r="Y1951" i="2" s="1"/>
  <c r="T1952" i="2"/>
  <c r="Y1952" i="2" s="1"/>
  <c r="T1953" i="2"/>
  <c r="Y1953" i="2" s="1"/>
  <c r="T1954" i="2"/>
  <c r="Y1954" i="2" s="1"/>
  <c r="T1955" i="2"/>
  <c r="Y1955" i="2" s="1"/>
  <c r="T1956" i="2"/>
  <c r="Y1956" i="2" s="1"/>
  <c r="T1957" i="2"/>
  <c r="Y1957" i="2" s="1"/>
  <c r="T1958" i="2"/>
  <c r="Y1958" i="2" s="1"/>
  <c r="T1959" i="2"/>
  <c r="Y1959" i="2" s="1"/>
  <c r="T1960" i="2"/>
  <c r="Y1960" i="2" s="1"/>
  <c r="T1961" i="2"/>
  <c r="Y1961" i="2" s="1"/>
  <c r="T1962" i="2"/>
  <c r="Y1962" i="2" s="1"/>
  <c r="T1963" i="2"/>
  <c r="Y1963" i="2" s="1"/>
  <c r="T1964" i="2"/>
  <c r="Y1964" i="2" s="1"/>
  <c r="T1965" i="2"/>
  <c r="Y1965" i="2" s="1"/>
  <c r="T1966" i="2"/>
  <c r="Y1966" i="2" s="1"/>
  <c r="T1967" i="2"/>
  <c r="Y1967" i="2" s="1"/>
  <c r="T1968" i="2"/>
  <c r="Y1968" i="2" s="1"/>
  <c r="T1969" i="2"/>
  <c r="Y1969" i="2" s="1"/>
  <c r="T1970" i="2"/>
  <c r="Y1970" i="2" s="1"/>
  <c r="T1971" i="2"/>
  <c r="Y1971" i="2" s="1"/>
  <c r="T1972" i="2"/>
  <c r="Y1972" i="2" s="1"/>
  <c r="T1973" i="2"/>
  <c r="Y1973" i="2" s="1"/>
  <c r="T1974" i="2"/>
  <c r="Y1974" i="2" s="1"/>
  <c r="T1975" i="2"/>
  <c r="Y1975" i="2" s="1"/>
  <c r="T1976" i="2"/>
  <c r="Y1976" i="2" s="1"/>
  <c r="T1977" i="2"/>
  <c r="Y1977" i="2" s="1"/>
  <c r="T1978" i="2"/>
  <c r="Y1978" i="2" s="1"/>
  <c r="T1979" i="2"/>
  <c r="Y1979" i="2" s="1"/>
  <c r="T1980" i="2"/>
  <c r="Y1980" i="2" s="1"/>
  <c r="T1981" i="2"/>
  <c r="Y1981" i="2" s="1"/>
  <c r="T1982" i="2"/>
  <c r="Y1982" i="2" s="1"/>
  <c r="T1983" i="2"/>
  <c r="Y1983" i="2" s="1"/>
  <c r="T1984" i="2"/>
  <c r="Y1984" i="2" s="1"/>
  <c r="T1985" i="2"/>
  <c r="Y1985" i="2" s="1"/>
  <c r="T1986" i="2"/>
  <c r="Y1986" i="2" s="1"/>
  <c r="T1987" i="2"/>
  <c r="Y1987" i="2" s="1"/>
  <c r="T1988" i="2"/>
  <c r="Y1988" i="2" s="1"/>
  <c r="T1989" i="2"/>
  <c r="Y1989" i="2" s="1"/>
  <c r="T1990" i="2"/>
  <c r="Y1990" i="2" s="1"/>
  <c r="T1991" i="2"/>
  <c r="Y1991" i="2" s="1"/>
  <c r="T1992" i="2"/>
  <c r="Y1992" i="2" s="1"/>
  <c r="T1993" i="2"/>
  <c r="Y1993" i="2" s="1"/>
  <c r="T1994" i="2"/>
  <c r="Y1994" i="2" s="1"/>
  <c r="T1995" i="2"/>
  <c r="Y1995" i="2" s="1"/>
  <c r="T1996" i="2"/>
  <c r="Y1996" i="2" s="1"/>
  <c r="T1997" i="2"/>
  <c r="Y1997" i="2" s="1"/>
  <c r="T1998" i="2"/>
  <c r="Y1998" i="2" s="1"/>
  <c r="T1999" i="2"/>
  <c r="Y1999" i="2" s="1"/>
  <c r="T2000" i="2"/>
  <c r="Y2000" i="2" s="1"/>
  <c r="T2001" i="2"/>
  <c r="Y2001" i="2" s="1"/>
  <c r="T2002" i="2"/>
  <c r="Y2002" i="2" s="1"/>
  <c r="T2003" i="2"/>
  <c r="Y2003" i="2" s="1"/>
  <c r="T2004" i="2"/>
  <c r="Y2004" i="2" s="1"/>
  <c r="T2005" i="2"/>
  <c r="Y2005" i="2" s="1"/>
  <c r="T2006" i="2"/>
  <c r="Y2006" i="2" s="1"/>
  <c r="T2007" i="2"/>
  <c r="Y2007" i="2" s="1"/>
  <c r="T2008" i="2"/>
  <c r="Y2008" i="2" s="1"/>
  <c r="T2009" i="2"/>
  <c r="Y2009" i="2" s="1"/>
  <c r="T2010" i="2"/>
  <c r="Y2010" i="2" s="1"/>
  <c r="T2011" i="2"/>
  <c r="Y2011" i="2" s="1"/>
  <c r="T2012" i="2"/>
  <c r="Y2012" i="2" s="1"/>
  <c r="T2013" i="2"/>
  <c r="Y2013" i="2" s="1"/>
  <c r="T2014" i="2"/>
  <c r="Y2014" i="2" s="1"/>
  <c r="T2015" i="2"/>
  <c r="Y2015" i="2" s="1"/>
  <c r="T2016" i="2"/>
  <c r="Y2016" i="2" s="1"/>
  <c r="T2017" i="2"/>
  <c r="Y2017" i="2" s="1"/>
  <c r="T2018" i="2"/>
  <c r="Y2018" i="2" s="1"/>
  <c r="T2019" i="2"/>
  <c r="Y2019" i="2" s="1"/>
  <c r="T2020" i="2"/>
  <c r="Y2020" i="2" s="1"/>
  <c r="T2021" i="2"/>
  <c r="Y2021" i="2" s="1"/>
  <c r="T2022" i="2"/>
  <c r="Y2022" i="2" s="1"/>
  <c r="T2023" i="2"/>
  <c r="Y2023" i="2" s="1"/>
  <c r="T2024" i="2"/>
  <c r="Y2024" i="2" s="1"/>
  <c r="T2025" i="2"/>
  <c r="Y2025" i="2" s="1"/>
  <c r="T2026" i="2"/>
  <c r="Y2026" i="2" s="1"/>
  <c r="T2027" i="2"/>
  <c r="Y2027" i="2" s="1"/>
  <c r="T2028" i="2"/>
  <c r="Y2028" i="2" s="1"/>
  <c r="T2029" i="2"/>
  <c r="Y2029" i="2" s="1"/>
  <c r="T2030" i="2"/>
  <c r="Y2030" i="2" s="1"/>
  <c r="T2031" i="2"/>
  <c r="Y2031" i="2" s="1"/>
  <c r="T2032" i="2"/>
  <c r="Y2032" i="2" s="1"/>
  <c r="T2033" i="2"/>
  <c r="Y2033" i="2" s="1"/>
  <c r="T2034" i="2"/>
  <c r="Y2034" i="2" s="1"/>
  <c r="T2035" i="2"/>
  <c r="Y2035" i="2" s="1"/>
  <c r="T2036" i="2"/>
  <c r="Y2036" i="2" s="1"/>
  <c r="T2037" i="2"/>
  <c r="Y2037" i="2" s="1"/>
  <c r="T2038" i="2"/>
  <c r="Y2038" i="2" s="1"/>
  <c r="T2039" i="2"/>
  <c r="Y2039" i="2" s="1"/>
  <c r="T2040" i="2"/>
  <c r="Y2040" i="2" s="1"/>
  <c r="T2041" i="2"/>
  <c r="Y2041" i="2" s="1"/>
  <c r="T2042" i="2"/>
  <c r="Y2042" i="2" s="1"/>
  <c r="T2043" i="2"/>
  <c r="Y2043" i="2" s="1"/>
  <c r="T2044" i="2"/>
  <c r="Y2044" i="2" s="1"/>
  <c r="T2045" i="2"/>
  <c r="Y2045" i="2" s="1"/>
  <c r="T2046" i="2"/>
  <c r="Y2046" i="2" s="1"/>
  <c r="T2047" i="2"/>
  <c r="Y2047" i="2" s="1"/>
  <c r="T2048" i="2"/>
  <c r="Y2048" i="2" s="1"/>
  <c r="T2049" i="2"/>
  <c r="Y2049" i="2" s="1"/>
  <c r="T2050" i="2"/>
  <c r="Y2050" i="2" s="1"/>
  <c r="T2051" i="2"/>
  <c r="Y2051" i="2" s="1"/>
  <c r="T2052" i="2"/>
  <c r="Y2052" i="2" s="1"/>
  <c r="T2053" i="2"/>
  <c r="Y2053" i="2" s="1"/>
  <c r="T2054" i="2"/>
  <c r="Y2054" i="2" s="1"/>
  <c r="T2055" i="2"/>
  <c r="Y2055" i="2" s="1"/>
  <c r="T2056" i="2"/>
  <c r="Y2056" i="2" s="1"/>
  <c r="T2057" i="2"/>
  <c r="Y2057" i="2" s="1"/>
  <c r="T2058" i="2"/>
  <c r="Y2058" i="2" s="1"/>
  <c r="T2059" i="2"/>
  <c r="Y2059" i="2" s="1"/>
  <c r="T2060" i="2"/>
  <c r="Y2060" i="2" s="1"/>
  <c r="T2061" i="2"/>
  <c r="Y2061" i="2" s="1"/>
  <c r="T2062" i="2"/>
  <c r="Y2062" i="2" s="1"/>
  <c r="T2063" i="2"/>
  <c r="Y2063" i="2" s="1"/>
  <c r="T2064" i="2"/>
  <c r="Y2064" i="2" s="1"/>
  <c r="T2065" i="2"/>
  <c r="Y2065" i="2" s="1"/>
  <c r="T2066" i="2"/>
  <c r="Y2066" i="2" s="1"/>
  <c r="T2067" i="2"/>
  <c r="Y2067" i="2" s="1"/>
  <c r="T2068" i="2"/>
  <c r="Y2068" i="2" s="1"/>
  <c r="T2069" i="2"/>
  <c r="Y2069" i="2" s="1"/>
  <c r="T2070" i="2"/>
  <c r="Y2070" i="2" s="1"/>
  <c r="T2071" i="2"/>
  <c r="Y2071" i="2" s="1"/>
  <c r="T2072" i="2"/>
  <c r="Y2072" i="2" s="1"/>
  <c r="T2073" i="2"/>
  <c r="Y2073" i="2" s="1"/>
  <c r="T2074" i="2"/>
  <c r="Y2074" i="2" s="1"/>
  <c r="T2075" i="2"/>
  <c r="Y2075" i="2" s="1"/>
  <c r="T2076" i="2"/>
  <c r="Y2076" i="2" s="1"/>
  <c r="T2077" i="2"/>
  <c r="Y2077" i="2" s="1"/>
  <c r="T2078" i="2"/>
  <c r="Y2078" i="2" s="1"/>
  <c r="T2079" i="2"/>
  <c r="Y2079" i="2" s="1"/>
  <c r="T2080" i="2"/>
  <c r="Y2080" i="2" s="1"/>
  <c r="T2081" i="2"/>
  <c r="Y2081" i="2" s="1"/>
  <c r="T2082" i="2"/>
  <c r="Y2082" i="2" s="1"/>
  <c r="T2083" i="2"/>
  <c r="Y2083" i="2" s="1"/>
  <c r="T2084" i="2"/>
  <c r="Y2084" i="2" s="1"/>
  <c r="T2085" i="2"/>
  <c r="Y2085" i="2" s="1"/>
  <c r="T2086" i="2"/>
  <c r="Y2086" i="2" s="1"/>
  <c r="T2087" i="2"/>
  <c r="Y2087" i="2" s="1"/>
  <c r="T2088" i="2"/>
  <c r="Y2088" i="2" s="1"/>
  <c r="T2089" i="2"/>
  <c r="Y2089" i="2" s="1"/>
  <c r="T2090" i="2"/>
  <c r="Y2090" i="2" s="1"/>
  <c r="T2091" i="2"/>
  <c r="Y2091" i="2" s="1"/>
  <c r="T2092" i="2"/>
  <c r="Y2092" i="2" s="1"/>
  <c r="T2093" i="2"/>
  <c r="Y2093" i="2" s="1"/>
  <c r="T2094" i="2"/>
  <c r="Y2094" i="2" s="1"/>
  <c r="T2095" i="2"/>
  <c r="Y2095" i="2" s="1"/>
  <c r="T2096" i="2"/>
  <c r="Y2096" i="2" s="1"/>
  <c r="T2097" i="2"/>
  <c r="Y2097" i="2" s="1"/>
  <c r="T2098" i="2"/>
  <c r="Y2098" i="2" s="1"/>
  <c r="T2099" i="2"/>
  <c r="Y2099" i="2" s="1"/>
  <c r="T2100" i="2"/>
  <c r="Y2100" i="2" s="1"/>
  <c r="T2101" i="2"/>
  <c r="Y2101" i="2" s="1"/>
  <c r="T2102" i="2"/>
  <c r="Y2102" i="2" s="1"/>
  <c r="T2103" i="2"/>
  <c r="Y2103" i="2" s="1"/>
  <c r="T2104" i="2"/>
  <c r="Y2104" i="2" s="1"/>
  <c r="T2105" i="2"/>
  <c r="Y2105" i="2" s="1"/>
  <c r="T2106" i="2"/>
  <c r="Y2106" i="2" s="1"/>
  <c r="T2107" i="2"/>
  <c r="Y2107" i="2" s="1"/>
  <c r="T2108" i="2"/>
  <c r="Y2108" i="2" s="1"/>
  <c r="T2109" i="2"/>
  <c r="Y2109" i="2" s="1"/>
  <c r="T2110" i="2"/>
  <c r="Y2110" i="2" s="1"/>
  <c r="T2111" i="2"/>
  <c r="Y2111" i="2" s="1"/>
  <c r="T2112" i="2"/>
  <c r="Y2112" i="2" s="1"/>
  <c r="T2113" i="2"/>
  <c r="Y2113" i="2" s="1"/>
  <c r="T2114" i="2"/>
  <c r="Y2114" i="2" s="1"/>
  <c r="T2115" i="2"/>
  <c r="Y2115" i="2" s="1"/>
  <c r="T2116" i="2"/>
  <c r="Y2116" i="2" s="1"/>
  <c r="T2117" i="2"/>
  <c r="Y2117" i="2" s="1"/>
  <c r="T2118" i="2"/>
  <c r="Y2118" i="2" s="1"/>
  <c r="T2119" i="2"/>
  <c r="Y2119" i="2" s="1"/>
  <c r="T2120" i="2"/>
  <c r="Y2120" i="2" s="1"/>
  <c r="T2121" i="2"/>
  <c r="Y2121" i="2" s="1"/>
  <c r="T2122" i="2"/>
  <c r="Y2122" i="2" s="1"/>
  <c r="T2123" i="2"/>
  <c r="Y2123" i="2" s="1"/>
  <c r="T2124" i="2"/>
  <c r="Y2124" i="2" s="1"/>
  <c r="T2125" i="2"/>
  <c r="Y2125" i="2" s="1"/>
  <c r="T2126" i="2"/>
  <c r="Y2126" i="2" s="1"/>
  <c r="T2127" i="2"/>
  <c r="Y2127" i="2" s="1"/>
  <c r="T2128" i="2"/>
  <c r="Y2128" i="2" s="1"/>
  <c r="T2129" i="2"/>
  <c r="Y2129" i="2" s="1"/>
  <c r="T2130" i="2"/>
  <c r="Y2130" i="2" s="1"/>
  <c r="T2131" i="2"/>
  <c r="Y2131" i="2" s="1"/>
  <c r="T2132" i="2"/>
  <c r="Y2132" i="2" s="1"/>
  <c r="T2133" i="2"/>
  <c r="Y2133" i="2" s="1"/>
  <c r="T2134" i="2"/>
  <c r="Y2134" i="2" s="1"/>
  <c r="T2135" i="2"/>
  <c r="Y2135" i="2" s="1"/>
  <c r="T2136" i="2"/>
  <c r="Y2136" i="2" s="1"/>
  <c r="T2137" i="2"/>
  <c r="Y2137" i="2" s="1"/>
  <c r="T2138" i="2"/>
  <c r="Y2138" i="2" s="1"/>
  <c r="T2139" i="2"/>
  <c r="Y2139" i="2" s="1"/>
  <c r="T2140" i="2"/>
  <c r="Y2140" i="2" s="1"/>
  <c r="T2141" i="2"/>
  <c r="Y2141" i="2" s="1"/>
  <c r="T2142" i="2"/>
  <c r="Y2142" i="2" s="1"/>
  <c r="T2143" i="2"/>
  <c r="Y2143" i="2" s="1"/>
  <c r="T2144" i="2"/>
  <c r="Y2144" i="2" s="1"/>
  <c r="T2145" i="2"/>
  <c r="Y2145" i="2" s="1"/>
  <c r="T2146" i="2"/>
  <c r="Y2146" i="2" s="1"/>
  <c r="T2147" i="2"/>
  <c r="Y2147" i="2" s="1"/>
  <c r="T2148" i="2"/>
  <c r="Y2148" i="2" s="1"/>
  <c r="T2149" i="2"/>
  <c r="Y2149" i="2" s="1"/>
  <c r="T2150" i="2"/>
  <c r="Y2150" i="2" s="1"/>
  <c r="T2151" i="2"/>
  <c r="Y2151" i="2" s="1"/>
  <c r="T2152" i="2"/>
  <c r="Y2152" i="2" s="1"/>
  <c r="T2153" i="2"/>
  <c r="Y2153" i="2" s="1"/>
  <c r="T2154" i="2"/>
  <c r="Y2154" i="2" s="1"/>
  <c r="T2155" i="2"/>
  <c r="Y2155" i="2" s="1"/>
  <c r="T2156" i="2"/>
  <c r="Y2156" i="2" s="1"/>
  <c r="T2157" i="2"/>
  <c r="Y2157" i="2" s="1"/>
  <c r="T2158" i="2"/>
  <c r="Y2158" i="2" s="1"/>
  <c r="T2159" i="2"/>
  <c r="Y2159" i="2" s="1"/>
  <c r="T2160" i="2"/>
  <c r="Y2160" i="2" s="1"/>
  <c r="T2161" i="2"/>
  <c r="Y2161" i="2" s="1"/>
  <c r="T2162" i="2"/>
  <c r="Y2162" i="2" s="1"/>
  <c r="T2163" i="2"/>
  <c r="Y2163" i="2" s="1"/>
  <c r="T2164" i="2"/>
  <c r="Y2164" i="2" s="1"/>
  <c r="T2165" i="2"/>
  <c r="Y2165" i="2" s="1"/>
  <c r="T2166" i="2"/>
  <c r="Y2166" i="2" s="1"/>
  <c r="T2167" i="2"/>
  <c r="Y2167" i="2" s="1"/>
  <c r="T2168" i="2"/>
  <c r="Y2168" i="2" s="1"/>
  <c r="T2169" i="2"/>
  <c r="Y2169" i="2" s="1"/>
  <c r="T2170" i="2"/>
  <c r="Y2170" i="2" s="1"/>
  <c r="T2171" i="2"/>
  <c r="Y2171" i="2" s="1"/>
  <c r="T2172" i="2"/>
  <c r="Y2172" i="2" s="1"/>
  <c r="T2173" i="2"/>
  <c r="Y2173" i="2" s="1"/>
  <c r="T2174" i="2"/>
  <c r="Y2174" i="2" s="1"/>
  <c r="T2175" i="2"/>
  <c r="Y2175" i="2" s="1"/>
  <c r="T2176" i="2"/>
  <c r="Y2176" i="2" s="1"/>
  <c r="T2177" i="2"/>
  <c r="Y2177" i="2" s="1"/>
  <c r="T2178" i="2"/>
  <c r="Y2178" i="2" s="1"/>
  <c r="T2179" i="2"/>
  <c r="Y2179" i="2" s="1"/>
  <c r="T2180" i="2"/>
  <c r="Y2180" i="2" s="1"/>
  <c r="T2181" i="2"/>
  <c r="Y2181" i="2" s="1"/>
  <c r="T2182" i="2"/>
  <c r="Y2182" i="2" s="1"/>
  <c r="T2183" i="2"/>
  <c r="Y2183" i="2" s="1"/>
  <c r="T2184" i="2"/>
  <c r="Y2184" i="2" s="1"/>
  <c r="T2185" i="2"/>
  <c r="Y2185" i="2" s="1"/>
  <c r="T2186" i="2"/>
  <c r="Y2186" i="2" s="1"/>
  <c r="T2187" i="2"/>
  <c r="Y2187" i="2" s="1"/>
  <c r="T2188" i="2"/>
  <c r="Y2188" i="2" s="1"/>
  <c r="T2189" i="2"/>
  <c r="Y2189" i="2" s="1"/>
  <c r="T2190" i="2"/>
  <c r="Y2190" i="2" s="1"/>
  <c r="T2191" i="2"/>
  <c r="Y2191" i="2" s="1"/>
  <c r="T2192" i="2"/>
  <c r="Y2192" i="2" s="1"/>
  <c r="T2193" i="2"/>
  <c r="Y2193" i="2" s="1"/>
  <c r="T2194" i="2"/>
  <c r="Y2194" i="2" s="1"/>
  <c r="T2195" i="2"/>
  <c r="Y2195" i="2" s="1"/>
  <c r="T2196" i="2"/>
  <c r="Y2196" i="2" s="1"/>
  <c r="T2197" i="2"/>
  <c r="Y2197" i="2" s="1"/>
  <c r="T2198" i="2"/>
  <c r="Y2198" i="2" s="1"/>
  <c r="T2199" i="2"/>
  <c r="Y2199" i="2" s="1"/>
  <c r="T2200" i="2"/>
  <c r="Y2200" i="2" s="1"/>
  <c r="T2201" i="2"/>
  <c r="Y2201" i="2" s="1"/>
  <c r="T2202" i="2"/>
  <c r="Y2202" i="2" s="1"/>
  <c r="T2203" i="2"/>
  <c r="Y2203" i="2" s="1"/>
  <c r="T2204" i="2"/>
  <c r="Y2204" i="2" s="1"/>
  <c r="T2205" i="2"/>
  <c r="Y2205" i="2" s="1"/>
  <c r="T2206" i="2"/>
  <c r="Y2206" i="2" s="1"/>
  <c r="T2207" i="2"/>
  <c r="Y2207" i="2" s="1"/>
  <c r="T2208" i="2"/>
  <c r="Y2208" i="2" s="1"/>
  <c r="T2209" i="2"/>
  <c r="Y2209" i="2" s="1"/>
  <c r="T2210" i="2"/>
  <c r="Y2210" i="2" s="1"/>
  <c r="T2211" i="2"/>
  <c r="Y2211" i="2" s="1"/>
  <c r="T2212" i="2"/>
  <c r="Y2212" i="2" s="1"/>
  <c r="T2213" i="2"/>
  <c r="Y2213" i="2" s="1"/>
  <c r="T2214" i="2"/>
  <c r="Y2214" i="2" s="1"/>
  <c r="T2215" i="2"/>
  <c r="Y2215" i="2" s="1"/>
  <c r="T2216" i="2"/>
  <c r="Y2216" i="2" s="1"/>
  <c r="T2217" i="2"/>
  <c r="Y2217" i="2" s="1"/>
  <c r="T2218" i="2"/>
  <c r="Y2218" i="2" s="1"/>
  <c r="T2219" i="2"/>
  <c r="Y2219" i="2" s="1"/>
  <c r="T2220" i="2"/>
  <c r="Y2220" i="2" s="1"/>
  <c r="T2221" i="2"/>
  <c r="Y2221" i="2" s="1"/>
  <c r="T2222" i="2"/>
  <c r="Y2222" i="2" s="1"/>
  <c r="T2223" i="2"/>
  <c r="Y2223" i="2" s="1"/>
  <c r="T2224" i="2"/>
  <c r="Y2224" i="2" s="1"/>
  <c r="T2225" i="2"/>
  <c r="Y2225" i="2" s="1"/>
  <c r="T2226" i="2"/>
  <c r="Y2226" i="2" s="1"/>
  <c r="T2227" i="2"/>
  <c r="Y2227" i="2" s="1"/>
  <c r="T2228" i="2"/>
  <c r="Y2228" i="2" s="1"/>
  <c r="T2229" i="2"/>
  <c r="Y2229" i="2" s="1"/>
  <c r="T2230" i="2"/>
  <c r="Y2230" i="2" s="1"/>
  <c r="T2231" i="2"/>
  <c r="Y2231" i="2" s="1"/>
  <c r="T2232" i="2"/>
  <c r="Y2232" i="2" s="1"/>
  <c r="T2233" i="2"/>
  <c r="Y2233" i="2" s="1"/>
  <c r="T2234" i="2"/>
  <c r="Y2234" i="2" s="1"/>
  <c r="T2235" i="2"/>
  <c r="Y2235" i="2" s="1"/>
  <c r="T2236" i="2"/>
  <c r="Y2236" i="2" s="1"/>
  <c r="T2237" i="2"/>
  <c r="Y2237" i="2" s="1"/>
  <c r="T2238" i="2"/>
  <c r="Y2238" i="2" s="1"/>
  <c r="T2239" i="2"/>
  <c r="Y2239" i="2" s="1"/>
  <c r="T2240" i="2"/>
  <c r="Y2240" i="2" s="1"/>
  <c r="T2241" i="2"/>
  <c r="Y2241" i="2" s="1"/>
  <c r="T2242" i="2"/>
  <c r="Y2242" i="2" s="1"/>
  <c r="T2243" i="2"/>
  <c r="Y2243" i="2" s="1"/>
  <c r="T2244" i="2"/>
  <c r="Y2244" i="2" s="1"/>
  <c r="T2245" i="2"/>
  <c r="Y2245" i="2" s="1"/>
  <c r="T2246" i="2"/>
  <c r="Y2246" i="2" s="1"/>
  <c r="T2247" i="2"/>
  <c r="Y2247" i="2" s="1"/>
  <c r="T2248" i="2"/>
  <c r="Y2248" i="2" s="1"/>
  <c r="T2249" i="2"/>
  <c r="Y2249" i="2" s="1"/>
  <c r="T2250" i="2"/>
  <c r="Y2250" i="2" s="1"/>
  <c r="T2251" i="2"/>
  <c r="Y2251" i="2" s="1"/>
  <c r="T2252" i="2"/>
  <c r="Y2252" i="2" s="1"/>
  <c r="T2253" i="2"/>
  <c r="Y2253" i="2" s="1"/>
  <c r="T2254" i="2"/>
  <c r="Y2254" i="2" s="1"/>
  <c r="T2255" i="2"/>
  <c r="Y2255" i="2" s="1"/>
  <c r="T2256" i="2"/>
  <c r="Y2256" i="2" s="1"/>
  <c r="T2257" i="2"/>
  <c r="Y2257" i="2" s="1"/>
  <c r="T2258" i="2"/>
  <c r="Y2258" i="2" s="1"/>
  <c r="T2259" i="2"/>
  <c r="Y2259" i="2" s="1"/>
  <c r="T2260" i="2"/>
  <c r="Y2260" i="2" s="1"/>
  <c r="T2261" i="2"/>
  <c r="Y2261" i="2" s="1"/>
  <c r="T2262" i="2"/>
  <c r="Y2262" i="2" s="1"/>
  <c r="T2263" i="2"/>
  <c r="Y2263" i="2" s="1"/>
  <c r="T2264" i="2"/>
  <c r="Y2264" i="2" s="1"/>
  <c r="T2265" i="2"/>
  <c r="Y2265" i="2" s="1"/>
  <c r="T2266" i="2"/>
  <c r="Y2266" i="2" s="1"/>
  <c r="T2267" i="2"/>
  <c r="Y2267" i="2" s="1"/>
  <c r="T2268" i="2"/>
  <c r="Y2268" i="2" s="1"/>
  <c r="T2269" i="2"/>
  <c r="Y2269" i="2" s="1"/>
  <c r="T2270" i="2"/>
  <c r="Y2270" i="2" s="1"/>
  <c r="T2271" i="2"/>
  <c r="Y2271" i="2" s="1"/>
  <c r="T2272" i="2"/>
  <c r="Y2272" i="2" s="1"/>
  <c r="T2273" i="2"/>
  <c r="Y2273" i="2" s="1"/>
  <c r="T2274" i="2"/>
  <c r="Y2274" i="2" s="1"/>
  <c r="T2275" i="2"/>
  <c r="Y2275" i="2" s="1"/>
  <c r="T2276" i="2"/>
  <c r="Y2276" i="2" s="1"/>
  <c r="T2277" i="2"/>
  <c r="Y2277" i="2" s="1"/>
  <c r="T2278" i="2"/>
  <c r="Y2278" i="2" s="1"/>
  <c r="T2279" i="2"/>
  <c r="Y2279" i="2" s="1"/>
  <c r="T2280" i="2"/>
  <c r="Y2280" i="2" s="1"/>
  <c r="T2281" i="2"/>
  <c r="Y2281" i="2" s="1"/>
  <c r="T2282" i="2"/>
  <c r="Y2282" i="2" s="1"/>
  <c r="T2283" i="2"/>
  <c r="Y2283" i="2" s="1"/>
  <c r="T2284" i="2"/>
  <c r="Y2284" i="2" s="1"/>
  <c r="T2285" i="2"/>
  <c r="Y2285" i="2" s="1"/>
  <c r="T2286" i="2"/>
  <c r="Y2286" i="2" s="1"/>
  <c r="T2287" i="2"/>
  <c r="Y2287" i="2" s="1"/>
  <c r="T2288" i="2"/>
  <c r="Y2288" i="2" s="1"/>
  <c r="T2289" i="2"/>
  <c r="Y2289" i="2" s="1"/>
  <c r="T2290" i="2"/>
  <c r="Y2290" i="2" s="1"/>
  <c r="T2291" i="2"/>
  <c r="Y2291" i="2" s="1"/>
  <c r="T2292" i="2"/>
  <c r="Y2292" i="2" s="1"/>
  <c r="T2293" i="2"/>
  <c r="Y2293" i="2" s="1"/>
  <c r="T2294" i="2"/>
  <c r="Y2294" i="2" s="1"/>
  <c r="T2295" i="2"/>
  <c r="Y2295" i="2" s="1"/>
  <c r="T2296" i="2"/>
  <c r="Y2296" i="2" s="1"/>
  <c r="T2297" i="2"/>
  <c r="Y2297" i="2" s="1"/>
  <c r="T2298" i="2"/>
  <c r="Y2298" i="2" s="1"/>
  <c r="T2299" i="2"/>
  <c r="Y2299" i="2" s="1"/>
  <c r="T2300" i="2"/>
  <c r="Y2300" i="2" s="1"/>
  <c r="T2301" i="2"/>
  <c r="Y2301" i="2" s="1"/>
  <c r="T2302" i="2"/>
  <c r="Y2302" i="2" s="1"/>
  <c r="T2303" i="2"/>
  <c r="Y2303" i="2" s="1"/>
  <c r="T2304" i="2"/>
  <c r="Y2304" i="2" s="1"/>
  <c r="T2305" i="2"/>
  <c r="Y2305" i="2" s="1"/>
  <c r="T2306" i="2"/>
  <c r="Y2306" i="2" s="1"/>
  <c r="T2307" i="2"/>
  <c r="Y2307" i="2" s="1"/>
  <c r="T2308" i="2"/>
  <c r="Y2308" i="2" s="1"/>
  <c r="T2309" i="2"/>
  <c r="Y2309" i="2" s="1"/>
  <c r="T2310" i="2"/>
  <c r="Y2310" i="2" s="1"/>
  <c r="T2311" i="2"/>
  <c r="Y2311" i="2" s="1"/>
  <c r="T2312" i="2"/>
  <c r="Y2312" i="2" s="1"/>
  <c r="T2313" i="2"/>
  <c r="Y2313" i="2" s="1"/>
  <c r="T2314" i="2"/>
  <c r="Y2314" i="2" s="1"/>
  <c r="T2315" i="2"/>
  <c r="Y2315" i="2" s="1"/>
  <c r="T2316" i="2"/>
  <c r="Y2316" i="2" s="1"/>
  <c r="T2317" i="2"/>
  <c r="Y2317" i="2" s="1"/>
  <c r="T2318" i="2"/>
  <c r="Y2318" i="2" s="1"/>
  <c r="T2319" i="2"/>
  <c r="Y2319" i="2" s="1"/>
  <c r="T2320" i="2"/>
  <c r="Y2320" i="2" s="1"/>
  <c r="T2321" i="2"/>
  <c r="Y2321" i="2" s="1"/>
  <c r="T2322" i="2"/>
  <c r="Y2322" i="2" s="1"/>
  <c r="T2323" i="2"/>
  <c r="Y2323" i="2" s="1"/>
  <c r="T2324" i="2"/>
  <c r="Y2324" i="2" s="1"/>
  <c r="T2325" i="2"/>
  <c r="Y2325" i="2" s="1"/>
  <c r="T2326" i="2"/>
  <c r="Y2326" i="2" s="1"/>
  <c r="T2327" i="2"/>
  <c r="Y2327" i="2" s="1"/>
  <c r="T2328" i="2"/>
  <c r="Y2328" i="2" s="1"/>
  <c r="T2329" i="2"/>
  <c r="Y2329" i="2" s="1"/>
  <c r="T2330" i="2"/>
  <c r="Y2330" i="2" s="1"/>
  <c r="T2331" i="2"/>
  <c r="Y2331" i="2" s="1"/>
  <c r="T2332" i="2"/>
  <c r="Y2332" i="2" s="1"/>
  <c r="T2333" i="2"/>
  <c r="Y2333" i="2" s="1"/>
  <c r="T2334" i="2"/>
  <c r="Y2334" i="2" s="1"/>
  <c r="T2335" i="2"/>
  <c r="Y2335" i="2" s="1"/>
  <c r="T2336" i="2"/>
  <c r="Y2336" i="2" s="1"/>
  <c r="T2337" i="2"/>
  <c r="Y2337" i="2" s="1"/>
  <c r="T2338" i="2"/>
  <c r="Y2338" i="2" s="1"/>
  <c r="T2339" i="2"/>
  <c r="Y2339" i="2" s="1"/>
  <c r="T2340" i="2"/>
  <c r="Y2340" i="2" s="1"/>
  <c r="T2341" i="2"/>
  <c r="Y2341" i="2" s="1"/>
  <c r="T2342" i="2"/>
  <c r="Y2342" i="2" s="1"/>
  <c r="T2343" i="2"/>
  <c r="Y2343" i="2" s="1"/>
  <c r="T2344" i="2"/>
  <c r="Y2344" i="2" s="1"/>
  <c r="T2345" i="2"/>
  <c r="Y2345" i="2" s="1"/>
  <c r="T2346" i="2"/>
  <c r="Y2346" i="2" s="1"/>
  <c r="T2347" i="2"/>
  <c r="Y2347" i="2" s="1"/>
  <c r="T2348" i="2"/>
  <c r="Y2348" i="2" s="1"/>
  <c r="T2349" i="2"/>
  <c r="Y2349" i="2" s="1"/>
  <c r="T2350" i="2"/>
  <c r="Y2350" i="2" s="1"/>
  <c r="T2351" i="2"/>
  <c r="Y2351" i="2" s="1"/>
  <c r="T2352" i="2"/>
  <c r="Y2352" i="2" s="1"/>
  <c r="T2353" i="2"/>
  <c r="Y2353" i="2" s="1"/>
  <c r="T2354" i="2"/>
  <c r="Y2354" i="2" s="1"/>
  <c r="T2355" i="2"/>
  <c r="Y2355" i="2" s="1"/>
  <c r="T2356" i="2"/>
  <c r="Y2356" i="2" s="1"/>
  <c r="T2357" i="2"/>
  <c r="Y2357" i="2" s="1"/>
  <c r="T2358" i="2"/>
  <c r="Y2358" i="2" s="1"/>
  <c r="T2359" i="2"/>
  <c r="Y2359" i="2" s="1"/>
  <c r="T2360" i="2"/>
  <c r="Y2360" i="2" s="1"/>
  <c r="T2361" i="2"/>
  <c r="Y2361" i="2" s="1"/>
  <c r="T2362" i="2"/>
  <c r="Y2362" i="2" s="1"/>
  <c r="T2363" i="2"/>
  <c r="Y2363" i="2" s="1"/>
  <c r="T2364" i="2"/>
  <c r="Y2364" i="2" s="1"/>
  <c r="T2365" i="2"/>
  <c r="Y2365" i="2" s="1"/>
  <c r="T2366" i="2"/>
  <c r="Y2366" i="2" s="1"/>
  <c r="T2367" i="2"/>
  <c r="Y2367" i="2" s="1"/>
  <c r="T2368" i="2"/>
  <c r="Y2368" i="2" s="1"/>
  <c r="T2369" i="2"/>
  <c r="Y2369" i="2" s="1"/>
  <c r="T2370" i="2"/>
  <c r="Y2370" i="2" s="1"/>
  <c r="T2371" i="2"/>
  <c r="Y2371" i="2" s="1"/>
  <c r="T2372" i="2"/>
  <c r="Y2372" i="2" s="1"/>
  <c r="T2373" i="2"/>
  <c r="Y2373" i="2" s="1"/>
  <c r="T2374" i="2"/>
  <c r="Y2374" i="2" s="1"/>
  <c r="T2375" i="2"/>
  <c r="Y2375" i="2" s="1"/>
  <c r="T2376" i="2"/>
  <c r="Y2376" i="2" s="1"/>
  <c r="T2377" i="2"/>
  <c r="Y2377" i="2" s="1"/>
  <c r="T2378" i="2"/>
  <c r="Y2378" i="2" s="1"/>
  <c r="T2379" i="2"/>
  <c r="Y2379" i="2" s="1"/>
  <c r="T2380" i="2"/>
  <c r="Y2380" i="2" s="1"/>
  <c r="T2381" i="2"/>
  <c r="Y2381" i="2" s="1"/>
  <c r="T2382" i="2"/>
  <c r="Y2382" i="2" s="1"/>
  <c r="T2383" i="2"/>
  <c r="Y2383" i="2" s="1"/>
  <c r="T2384" i="2"/>
  <c r="Y2384" i="2" s="1"/>
  <c r="T2385" i="2"/>
  <c r="Y2385" i="2" s="1"/>
  <c r="T2386" i="2"/>
  <c r="Y2386" i="2" s="1"/>
  <c r="T2387" i="2"/>
  <c r="Y2387" i="2" s="1"/>
  <c r="T2388" i="2"/>
  <c r="Y2388" i="2" s="1"/>
  <c r="T2389" i="2"/>
  <c r="Y2389" i="2" s="1"/>
  <c r="T2390" i="2"/>
  <c r="Y2390" i="2" s="1"/>
  <c r="T2391" i="2"/>
  <c r="Y2391" i="2" s="1"/>
  <c r="T2392" i="2"/>
  <c r="Y2392" i="2" s="1"/>
  <c r="T2393" i="2"/>
  <c r="Y2393" i="2" s="1"/>
  <c r="T2394" i="2"/>
  <c r="Y2394" i="2" s="1"/>
  <c r="T2395" i="2"/>
  <c r="Y2395" i="2" s="1"/>
  <c r="T2396" i="2"/>
  <c r="Y2396" i="2" s="1"/>
  <c r="T2397" i="2"/>
  <c r="Y2397" i="2" s="1"/>
  <c r="T2398" i="2"/>
  <c r="Y2398" i="2" s="1"/>
  <c r="T2399" i="2"/>
  <c r="Y2399" i="2" s="1"/>
  <c r="T2400" i="2"/>
  <c r="Y2400" i="2" s="1"/>
  <c r="T2401" i="2"/>
  <c r="Y2401" i="2" s="1"/>
  <c r="T2402" i="2"/>
  <c r="Y2402" i="2" s="1"/>
  <c r="T2403" i="2"/>
  <c r="Y2403" i="2" s="1"/>
  <c r="T2404" i="2"/>
  <c r="Y2404" i="2" s="1"/>
  <c r="T2405" i="2"/>
  <c r="Y2405" i="2" s="1"/>
  <c r="T2406" i="2"/>
  <c r="Y2406" i="2" s="1"/>
  <c r="T2407" i="2"/>
  <c r="Y2407" i="2" s="1"/>
  <c r="T2408" i="2"/>
  <c r="Y2408" i="2" s="1"/>
  <c r="T2409" i="2"/>
  <c r="Y2409" i="2" s="1"/>
  <c r="T2410" i="2"/>
  <c r="Y2410" i="2" s="1"/>
  <c r="T2411" i="2"/>
  <c r="Y2411" i="2" s="1"/>
  <c r="T2412" i="2"/>
  <c r="Y2412" i="2" s="1"/>
  <c r="T2413" i="2"/>
  <c r="Y2413" i="2" s="1"/>
  <c r="T2414" i="2"/>
  <c r="Y2414" i="2" s="1"/>
  <c r="T2415" i="2"/>
  <c r="Y2415" i="2" s="1"/>
  <c r="T2416" i="2"/>
  <c r="Y2416" i="2" s="1"/>
  <c r="T2417" i="2"/>
  <c r="Y2417" i="2" s="1"/>
  <c r="T2418" i="2"/>
  <c r="Y2418" i="2" s="1"/>
  <c r="T2419" i="2"/>
  <c r="Y2419" i="2" s="1"/>
  <c r="T2420" i="2"/>
  <c r="Y2420" i="2" s="1"/>
  <c r="T2421" i="2"/>
  <c r="Y2421" i="2" s="1"/>
  <c r="T2422" i="2"/>
  <c r="Y2422" i="2" s="1"/>
  <c r="T2423" i="2"/>
  <c r="Y2423" i="2" s="1"/>
  <c r="T2424" i="2"/>
  <c r="Y2424" i="2" s="1"/>
  <c r="T2425" i="2"/>
  <c r="Y2425" i="2" s="1"/>
  <c r="T2426" i="2"/>
  <c r="Y2426" i="2" s="1"/>
  <c r="T2427" i="2"/>
  <c r="Y2427" i="2" s="1"/>
  <c r="T2428" i="2"/>
  <c r="Y2428" i="2" s="1"/>
  <c r="T2429" i="2"/>
  <c r="Y2429" i="2" s="1"/>
  <c r="T2430" i="2"/>
  <c r="Y2430" i="2" s="1"/>
  <c r="T2431" i="2"/>
  <c r="Y2431" i="2" s="1"/>
  <c r="T2432" i="2"/>
  <c r="Y2432" i="2" s="1"/>
  <c r="T2433" i="2"/>
  <c r="Y2433" i="2" s="1"/>
  <c r="T2434" i="2"/>
  <c r="Y2434" i="2" s="1"/>
  <c r="T2435" i="2"/>
  <c r="Y2435" i="2" s="1"/>
  <c r="T2436" i="2"/>
  <c r="Y2436" i="2" s="1"/>
  <c r="T2437" i="2"/>
  <c r="Y2437" i="2" s="1"/>
  <c r="T2438" i="2"/>
  <c r="Y2438" i="2" s="1"/>
  <c r="T2439" i="2"/>
  <c r="Y2439" i="2" s="1"/>
  <c r="T2440" i="2"/>
  <c r="Y2440" i="2" s="1"/>
  <c r="T2441" i="2"/>
  <c r="Y2441" i="2" s="1"/>
  <c r="T2442" i="2"/>
  <c r="Y2442" i="2" s="1"/>
  <c r="T2443" i="2"/>
  <c r="Y2443" i="2" s="1"/>
  <c r="T2444" i="2"/>
  <c r="Y2444" i="2" s="1"/>
  <c r="T2445" i="2"/>
  <c r="Y2445" i="2" s="1"/>
  <c r="T2446" i="2"/>
  <c r="Y2446" i="2" s="1"/>
  <c r="T2447" i="2"/>
  <c r="Y2447" i="2" s="1"/>
  <c r="T2448" i="2"/>
  <c r="Y2448" i="2" s="1"/>
  <c r="T2449" i="2"/>
  <c r="Y2449" i="2" s="1"/>
  <c r="T2450" i="2"/>
  <c r="Y2450" i="2" s="1"/>
  <c r="T2451" i="2"/>
  <c r="Y2451" i="2" s="1"/>
  <c r="T2452" i="2"/>
  <c r="Y2452" i="2" s="1"/>
  <c r="T2453" i="2"/>
  <c r="Y2453" i="2" s="1"/>
  <c r="T2454" i="2"/>
  <c r="Y2454" i="2" s="1"/>
  <c r="T2455" i="2"/>
  <c r="Y2455" i="2" s="1"/>
  <c r="T2456" i="2"/>
  <c r="Y2456" i="2" s="1"/>
  <c r="T2457" i="2"/>
  <c r="Y2457" i="2" s="1"/>
  <c r="T2458" i="2"/>
  <c r="Y2458" i="2" s="1"/>
  <c r="T2459" i="2"/>
  <c r="Y2459" i="2" s="1"/>
  <c r="T2460" i="2"/>
  <c r="Y2460" i="2" s="1"/>
  <c r="T2461" i="2"/>
  <c r="Y2461" i="2" s="1"/>
  <c r="T2462" i="2"/>
  <c r="Y2462" i="2" s="1"/>
  <c r="T2463" i="2"/>
  <c r="Y2463" i="2" s="1"/>
  <c r="T2464" i="2"/>
  <c r="Y2464" i="2" s="1"/>
  <c r="T2465" i="2"/>
  <c r="Y2465" i="2" s="1"/>
  <c r="T2466" i="2"/>
  <c r="Y2466" i="2" s="1"/>
  <c r="T2467" i="2"/>
  <c r="Y2467" i="2" s="1"/>
  <c r="T2468" i="2"/>
  <c r="Y2468" i="2" s="1"/>
  <c r="T2469" i="2"/>
  <c r="Y2469" i="2" s="1"/>
  <c r="T2470" i="2"/>
  <c r="Y2470" i="2" s="1"/>
  <c r="T2471" i="2"/>
  <c r="Y2471" i="2" s="1"/>
  <c r="T2472" i="2"/>
  <c r="Y2472" i="2" s="1"/>
  <c r="T2473" i="2"/>
  <c r="Y2473" i="2" s="1"/>
  <c r="T2474" i="2"/>
  <c r="Y2474" i="2" s="1"/>
  <c r="T2475" i="2"/>
  <c r="Y2475" i="2" s="1"/>
  <c r="T2476" i="2"/>
  <c r="Y2476" i="2" s="1"/>
  <c r="T2477" i="2"/>
  <c r="Y2477" i="2" s="1"/>
  <c r="T2478" i="2"/>
  <c r="Y2478" i="2" s="1"/>
  <c r="T2479" i="2"/>
  <c r="Y2479" i="2" s="1"/>
  <c r="T2480" i="2"/>
  <c r="Y2480" i="2" s="1"/>
  <c r="T2481" i="2"/>
  <c r="Y2481" i="2" s="1"/>
  <c r="T2482" i="2"/>
  <c r="Y2482" i="2" s="1"/>
  <c r="T2483" i="2"/>
  <c r="Y2483" i="2" s="1"/>
  <c r="T2484" i="2"/>
  <c r="Y2484" i="2" s="1"/>
  <c r="T2485" i="2"/>
  <c r="Y2485" i="2" s="1"/>
  <c r="T2486" i="2"/>
  <c r="Y2486" i="2" s="1"/>
  <c r="T2487" i="2"/>
  <c r="Y2487" i="2" s="1"/>
  <c r="T2488" i="2"/>
  <c r="Y2488" i="2" s="1"/>
  <c r="T2489" i="2"/>
  <c r="Y2489" i="2" s="1"/>
  <c r="T2490" i="2"/>
  <c r="Y2490" i="2" s="1"/>
  <c r="T2491" i="2"/>
  <c r="Y2491" i="2" s="1"/>
  <c r="T2492" i="2"/>
  <c r="Y2492" i="2" s="1"/>
  <c r="T2493" i="2"/>
  <c r="Y2493" i="2" s="1"/>
  <c r="T2494" i="2"/>
  <c r="Y2494" i="2" s="1"/>
  <c r="T2495" i="2"/>
  <c r="Y2495" i="2" s="1"/>
  <c r="T2496" i="2"/>
  <c r="Y2496" i="2" s="1"/>
  <c r="T2497" i="2"/>
  <c r="Y2497" i="2" s="1"/>
  <c r="T2498" i="2"/>
  <c r="Y2498" i="2" s="1"/>
  <c r="T2499" i="2"/>
  <c r="Y2499" i="2" s="1"/>
  <c r="T2500" i="2"/>
  <c r="Y2500" i="2" s="1"/>
  <c r="T2501" i="2"/>
  <c r="Y2501" i="2" s="1"/>
  <c r="T2502" i="2"/>
  <c r="Y2502" i="2" s="1"/>
  <c r="T2503" i="2"/>
  <c r="Y2503" i="2" s="1"/>
  <c r="T2504" i="2"/>
  <c r="Y2504" i="2" s="1"/>
  <c r="T2505" i="2"/>
  <c r="Y2505" i="2" s="1"/>
  <c r="T2506" i="2"/>
  <c r="Y2506" i="2" s="1"/>
  <c r="T2507" i="2"/>
  <c r="Y2507" i="2" s="1"/>
  <c r="T2508" i="2"/>
  <c r="Y2508" i="2" s="1"/>
  <c r="T2509" i="2"/>
  <c r="Y2509" i="2" s="1"/>
  <c r="T2510" i="2"/>
  <c r="Y2510" i="2" s="1"/>
  <c r="T2511" i="2"/>
  <c r="Y2511" i="2" s="1"/>
  <c r="T2512" i="2"/>
  <c r="Y2512" i="2" s="1"/>
  <c r="T2513" i="2"/>
  <c r="Y2513" i="2" s="1"/>
  <c r="T2514" i="2"/>
  <c r="Y2514" i="2" s="1"/>
  <c r="T2515" i="2"/>
  <c r="Y2515" i="2" s="1"/>
  <c r="T2516" i="2"/>
  <c r="Y2516" i="2" s="1"/>
  <c r="T2517" i="2"/>
  <c r="Y2517" i="2" s="1"/>
  <c r="T2518" i="2"/>
  <c r="Y2518" i="2" s="1"/>
  <c r="T2519" i="2"/>
  <c r="Y2519" i="2" s="1"/>
  <c r="T2520" i="2"/>
  <c r="Y2520" i="2" s="1"/>
  <c r="T2521" i="2"/>
  <c r="Y2521" i="2" s="1"/>
  <c r="T2522" i="2"/>
  <c r="Y2522" i="2" s="1"/>
  <c r="T2523" i="2"/>
  <c r="Y2523" i="2" s="1"/>
  <c r="T2524" i="2"/>
  <c r="Y2524" i="2" s="1"/>
  <c r="T2525" i="2"/>
  <c r="Y2525" i="2" s="1"/>
  <c r="T2526" i="2"/>
  <c r="Y2526" i="2" s="1"/>
  <c r="T2527" i="2"/>
  <c r="Y2527" i="2" s="1"/>
  <c r="T2528" i="2"/>
  <c r="Y2528" i="2" s="1"/>
  <c r="T2529" i="2"/>
  <c r="Y2529" i="2" s="1"/>
  <c r="T2530" i="2"/>
  <c r="Y2530" i="2" s="1"/>
  <c r="T2531" i="2"/>
  <c r="Y2531" i="2" s="1"/>
  <c r="T2532" i="2"/>
  <c r="Y2532" i="2" s="1"/>
  <c r="T2533" i="2"/>
  <c r="Y2533" i="2" s="1"/>
  <c r="T2534" i="2"/>
  <c r="Y2534" i="2" s="1"/>
  <c r="T2535" i="2"/>
  <c r="Y2535" i="2" s="1"/>
  <c r="T2536" i="2"/>
  <c r="Y2536" i="2" s="1"/>
  <c r="T2537" i="2"/>
  <c r="Y2537" i="2" s="1"/>
  <c r="T2538" i="2"/>
  <c r="Y2538" i="2" s="1"/>
  <c r="T2539" i="2"/>
  <c r="Y2539" i="2" s="1"/>
  <c r="T2540" i="2"/>
  <c r="Y2540" i="2" s="1"/>
  <c r="T2541" i="2"/>
  <c r="Y2541" i="2" s="1"/>
  <c r="T2542" i="2"/>
  <c r="Y2542" i="2" s="1"/>
  <c r="T2543" i="2"/>
  <c r="Y2543" i="2" s="1"/>
  <c r="T2544" i="2"/>
  <c r="Y2544" i="2" s="1"/>
  <c r="T2545" i="2"/>
  <c r="Y2545" i="2" s="1"/>
  <c r="T2546" i="2"/>
  <c r="Y2546" i="2" s="1"/>
  <c r="T2547" i="2"/>
  <c r="Y2547" i="2" s="1"/>
  <c r="T2548" i="2"/>
  <c r="Y2548" i="2" s="1"/>
  <c r="T2549" i="2"/>
  <c r="Y2549" i="2" s="1"/>
  <c r="T2550" i="2"/>
  <c r="Y2550" i="2" s="1"/>
  <c r="T2551" i="2"/>
  <c r="Y2551" i="2" s="1"/>
  <c r="T2552" i="2"/>
  <c r="Y2552" i="2" s="1"/>
  <c r="T2553" i="2"/>
  <c r="Y2553" i="2" s="1"/>
  <c r="T2554" i="2"/>
  <c r="Y2554" i="2" s="1"/>
  <c r="T2555" i="2"/>
  <c r="Y2555" i="2" s="1"/>
  <c r="T2556" i="2"/>
  <c r="Y2556" i="2" s="1"/>
  <c r="T2557" i="2"/>
  <c r="Y2557" i="2" s="1"/>
  <c r="T2558" i="2"/>
  <c r="Y2558" i="2" s="1"/>
  <c r="T2559" i="2"/>
  <c r="Y2559" i="2" s="1"/>
  <c r="T2560" i="2"/>
  <c r="Y2560" i="2" s="1"/>
  <c r="T2561" i="2"/>
  <c r="Y2561" i="2" s="1"/>
  <c r="T2562" i="2"/>
  <c r="Y2562" i="2" s="1"/>
  <c r="T2563" i="2"/>
  <c r="Y2563" i="2" s="1"/>
  <c r="T2564" i="2"/>
  <c r="Y2564" i="2" s="1"/>
  <c r="T2565" i="2"/>
  <c r="Y2565" i="2" s="1"/>
  <c r="T2566" i="2"/>
  <c r="Y2566" i="2" s="1"/>
  <c r="T2567" i="2"/>
  <c r="Y2567" i="2" s="1"/>
  <c r="T2568" i="2"/>
  <c r="Y2568" i="2" s="1"/>
  <c r="T2569" i="2"/>
  <c r="Y2569" i="2" s="1"/>
  <c r="T2570" i="2"/>
  <c r="Y2570" i="2" s="1"/>
  <c r="T2571" i="2"/>
  <c r="Y2571" i="2" s="1"/>
  <c r="T2572" i="2"/>
  <c r="Y2572" i="2" s="1"/>
  <c r="T2573" i="2"/>
  <c r="Y2573" i="2" s="1"/>
  <c r="T2574" i="2"/>
  <c r="Y2574" i="2" s="1"/>
  <c r="T2575" i="2"/>
  <c r="Y2575" i="2" s="1"/>
  <c r="T2576" i="2"/>
  <c r="Y2576" i="2" s="1"/>
  <c r="T2577" i="2"/>
  <c r="Y2577" i="2" s="1"/>
  <c r="T2578" i="2"/>
  <c r="Y2578" i="2" s="1"/>
  <c r="T2579" i="2"/>
  <c r="Y2579" i="2" s="1"/>
  <c r="T2580" i="2"/>
  <c r="Y2580" i="2" s="1"/>
  <c r="T2581" i="2"/>
  <c r="Y2581" i="2" s="1"/>
  <c r="T2582" i="2"/>
  <c r="Y2582" i="2" s="1"/>
  <c r="T2583" i="2"/>
  <c r="Y2583" i="2" s="1"/>
  <c r="T2584" i="2"/>
  <c r="Y2584" i="2" s="1"/>
  <c r="T2585" i="2"/>
  <c r="Y2585" i="2" s="1"/>
  <c r="T2586" i="2"/>
  <c r="Y2586" i="2" s="1"/>
  <c r="T2587" i="2"/>
  <c r="Y2587" i="2" s="1"/>
  <c r="T2588" i="2"/>
  <c r="Y2588" i="2" s="1"/>
  <c r="T2589" i="2"/>
  <c r="Y2589" i="2" s="1"/>
  <c r="T2590" i="2"/>
  <c r="Y2590" i="2" s="1"/>
  <c r="T2591" i="2"/>
  <c r="Y2591" i="2" s="1"/>
  <c r="T2592" i="2"/>
  <c r="Y2592" i="2" s="1"/>
  <c r="T2593" i="2"/>
  <c r="Y2593" i="2" s="1"/>
  <c r="T2594" i="2"/>
  <c r="Y2594" i="2" s="1"/>
  <c r="T2595" i="2"/>
  <c r="Y2595" i="2" s="1"/>
  <c r="T2596" i="2"/>
  <c r="Y2596" i="2" s="1"/>
  <c r="T2597" i="2"/>
  <c r="Y2597" i="2" s="1"/>
  <c r="T2598" i="2"/>
  <c r="Y2598" i="2" s="1"/>
  <c r="T2599" i="2"/>
  <c r="Y2599" i="2" s="1"/>
  <c r="T2600" i="2"/>
  <c r="Y2600" i="2" s="1"/>
  <c r="T2601" i="2"/>
  <c r="Y2601" i="2" s="1"/>
  <c r="T2602" i="2"/>
  <c r="Y2602" i="2" s="1"/>
  <c r="T2603" i="2"/>
  <c r="Y2603" i="2" s="1"/>
  <c r="T2604" i="2"/>
  <c r="Y2604" i="2" s="1"/>
  <c r="T2605" i="2"/>
  <c r="Y2605" i="2" s="1"/>
  <c r="T2606" i="2"/>
  <c r="Y2606" i="2" s="1"/>
  <c r="T2607" i="2"/>
  <c r="Y2607" i="2" s="1"/>
  <c r="T2608" i="2"/>
  <c r="Y2608" i="2" s="1"/>
  <c r="T2609" i="2"/>
  <c r="Y2609" i="2" s="1"/>
  <c r="T2610" i="2"/>
  <c r="Y2610" i="2" s="1"/>
  <c r="T2611" i="2"/>
  <c r="Y2611" i="2" s="1"/>
  <c r="T2612" i="2"/>
  <c r="Y2612" i="2" s="1"/>
  <c r="T2613" i="2"/>
  <c r="Y2613" i="2" s="1"/>
  <c r="T2614" i="2"/>
  <c r="Y2614" i="2" s="1"/>
  <c r="T2615" i="2"/>
  <c r="Y2615" i="2" s="1"/>
  <c r="T2616" i="2"/>
  <c r="Y2616" i="2" s="1"/>
  <c r="T2617" i="2"/>
  <c r="Y2617" i="2" s="1"/>
  <c r="T2618" i="2"/>
  <c r="Y2618" i="2" s="1"/>
  <c r="T2619" i="2"/>
  <c r="Y2619" i="2" s="1"/>
  <c r="T2620" i="2"/>
  <c r="Y2620" i="2" s="1"/>
  <c r="T2621" i="2"/>
  <c r="Y2621" i="2" s="1"/>
  <c r="T2622" i="2"/>
  <c r="Y2622" i="2" s="1"/>
  <c r="T2623" i="2"/>
  <c r="Y2623" i="2" s="1"/>
  <c r="T2624" i="2"/>
  <c r="Y2624" i="2" s="1"/>
  <c r="T2625" i="2"/>
  <c r="Y2625" i="2" s="1"/>
  <c r="T2626" i="2"/>
  <c r="Y2626" i="2" s="1"/>
  <c r="T2627" i="2"/>
  <c r="Y2627" i="2" s="1"/>
  <c r="T2628" i="2"/>
  <c r="Y2628" i="2" s="1"/>
  <c r="T2629" i="2"/>
  <c r="Y2629" i="2" s="1"/>
  <c r="T2630" i="2"/>
  <c r="Y2630" i="2" s="1"/>
  <c r="T2631" i="2"/>
  <c r="Y2631" i="2" s="1"/>
  <c r="T2632" i="2"/>
  <c r="Y2632" i="2" s="1"/>
  <c r="T2633" i="2"/>
  <c r="Y2633" i="2" s="1"/>
  <c r="T2634" i="2"/>
  <c r="Y2634" i="2" s="1"/>
  <c r="T2635" i="2"/>
  <c r="Y2635" i="2" s="1"/>
  <c r="T2636" i="2"/>
  <c r="Y2636" i="2" s="1"/>
  <c r="T2637" i="2"/>
  <c r="Y2637" i="2" s="1"/>
  <c r="T2638" i="2"/>
  <c r="Y2638" i="2" s="1"/>
  <c r="T2639" i="2"/>
  <c r="Y2639" i="2" s="1"/>
  <c r="T2640" i="2"/>
  <c r="Y2640" i="2" s="1"/>
  <c r="T2641" i="2"/>
  <c r="Y2641" i="2" s="1"/>
  <c r="T2642" i="2"/>
  <c r="Y2642" i="2" s="1"/>
  <c r="T2643" i="2"/>
  <c r="Y2643" i="2" s="1"/>
  <c r="T2644" i="2"/>
  <c r="Y2644" i="2" s="1"/>
  <c r="T2645" i="2"/>
  <c r="Y2645" i="2" s="1"/>
  <c r="T2646" i="2"/>
  <c r="Y2646" i="2" s="1"/>
  <c r="T2647" i="2"/>
  <c r="Y2647" i="2" s="1"/>
  <c r="T2648" i="2"/>
  <c r="Y2648" i="2" s="1"/>
  <c r="T2649" i="2"/>
  <c r="Y2649" i="2" s="1"/>
  <c r="T2650" i="2"/>
  <c r="Y2650" i="2" s="1"/>
  <c r="T2651" i="2"/>
  <c r="Y2651" i="2" s="1"/>
  <c r="T2652" i="2"/>
  <c r="Y2652" i="2" s="1"/>
  <c r="T2653" i="2"/>
  <c r="Y2653" i="2" s="1"/>
  <c r="T2654" i="2"/>
  <c r="Y2654" i="2" s="1"/>
  <c r="T2655" i="2"/>
  <c r="Y2655" i="2" s="1"/>
  <c r="T2656" i="2"/>
  <c r="Y2656" i="2" s="1"/>
  <c r="T2657" i="2"/>
  <c r="Y2657" i="2" s="1"/>
  <c r="T2658" i="2"/>
  <c r="Y2658" i="2" s="1"/>
  <c r="T2659" i="2"/>
  <c r="Y2659" i="2" s="1"/>
  <c r="T2660" i="2"/>
  <c r="Y2660" i="2" s="1"/>
  <c r="T2661" i="2"/>
  <c r="Y2661" i="2" s="1"/>
  <c r="T2662" i="2"/>
  <c r="Y2662" i="2" s="1"/>
  <c r="T2663" i="2"/>
  <c r="Y2663" i="2" s="1"/>
  <c r="T2664" i="2"/>
  <c r="Y2664" i="2" s="1"/>
  <c r="T2665" i="2"/>
  <c r="Y2665" i="2" s="1"/>
  <c r="T2666" i="2"/>
  <c r="Y2666" i="2" s="1"/>
  <c r="T2667" i="2"/>
  <c r="Y2667" i="2" s="1"/>
  <c r="T2668" i="2"/>
  <c r="Y2668" i="2" s="1"/>
  <c r="T2669" i="2"/>
  <c r="Y2669" i="2" s="1"/>
  <c r="T2670" i="2"/>
  <c r="Y2670" i="2" s="1"/>
  <c r="T2671" i="2"/>
  <c r="Y2671" i="2" s="1"/>
  <c r="T2672" i="2"/>
  <c r="Y2672" i="2" s="1"/>
  <c r="T2673" i="2"/>
  <c r="Y2673" i="2" s="1"/>
  <c r="T2674" i="2"/>
  <c r="Y2674" i="2" s="1"/>
  <c r="T2675" i="2"/>
  <c r="Y2675" i="2" s="1"/>
  <c r="T2676" i="2"/>
  <c r="Y2676" i="2" s="1"/>
  <c r="T2677" i="2"/>
  <c r="Y2677" i="2" s="1"/>
  <c r="T2678" i="2"/>
  <c r="Y2678" i="2" s="1"/>
  <c r="T2679" i="2"/>
  <c r="Y2679" i="2" s="1"/>
  <c r="T2680" i="2"/>
  <c r="Y2680" i="2" s="1"/>
  <c r="T2681" i="2"/>
  <c r="Y2681" i="2" s="1"/>
  <c r="T2682" i="2"/>
  <c r="Y2682" i="2" s="1"/>
  <c r="T2683" i="2"/>
  <c r="Y2683" i="2" s="1"/>
  <c r="T2684" i="2"/>
  <c r="Y2684" i="2" s="1"/>
  <c r="T2685" i="2"/>
  <c r="Y2685" i="2" s="1"/>
  <c r="T2686" i="2"/>
  <c r="Y2686" i="2" s="1"/>
  <c r="T2687" i="2"/>
  <c r="Y2687" i="2" s="1"/>
  <c r="T2688" i="2"/>
  <c r="Y2688" i="2" s="1"/>
  <c r="T2689" i="2"/>
  <c r="Y2689" i="2" s="1"/>
  <c r="T2690" i="2"/>
  <c r="Y2690" i="2" s="1"/>
  <c r="T2691" i="2"/>
  <c r="Y2691" i="2" s="1"/>
  <c r="T2692" i="2"/>
  <c r="Y2692" i="2" s="1"/>
  <c r="T2693" i="2"/>
  <c r="Y2693" i="2" s="1"/>
  <c r="T2694" i="2"/>
  <c r="Y2694" i="2" s="1"/>
  <c r="T2695" i="2"/>
  <c r="Y2695" i="2" s="1"/>
  <c r="T2696" i="2"/>
  <c r="Y2696" i="2" s="1"/>
  <c r="T2697" i="2"/>
  <c r="Y2697" i="2" s="1"/>
  <c r="T2698" i="2"/>
  <c r="Y2698" i="2" s="1"/>
  <c r="T2699" i="2"/>
  <c r="Y2699" i="2" s="1"/>
  <c r="T2700" i="2"/>
  <c r="Y2700" i="2" s="1"/>
  <c r="T2701" i="2"/>
  <c r="Y2701" i="2" s="1"/>
  <c r="T2702" i="2"/>
  <c r="Y2702" i="2" s="1"/>
  <c r="T2703" i="2"/>
  <c r="Y2703" i="2" s="1"/>
  <c r="T2704" i="2"/>
  <c r="Y2704" i="2" s="1"/>
  <c r="T2705" i="2"/>
  <c r="Y2705" i="2" s="1"/>
  <c r="T2706" i="2"/>
  <c r="Y2706" i="2" s="1"/>
  <c r="T2707" i="2"/>
  <c r="Y2707" i="2" s="1"/>
  <c r="T2708" i="2"/>
  <c r="Y2708" i="2" s="1"/>
  <c r="T2709" i="2"/>
  <c r="Y2709" i="2" s="1"/>
  <c r="T2710" i="2"/>
  <c r="Y2710" i="2" s="1"/>
  <c r="T2711" i="2"/>
  <c r="Y2711" i="2" s="1"/>
  <c r="T2712" i="2"/>
  <c r="Y2712" i="2" s="1"/>
  <c r="T2713" i="2"/>
  <c r="Y2713" i="2" s="1"/>
  <c r="T2714" i="2"/>
  <c r="Y2714" i="2" s="1"/>
  <c r="T2715" i="2"/>
  <c r="Y2715" i="2" s="1"/>
  <c r="T2716" i="2"/>
  <c r="Y2716" i="2" s="1"/>
  <c r="T2717" i="2"/>
  <c r="Y2717" i="2" s="1"/>
  <c r="T2718" i="2"/>
  <c r="Y2718" i="2" s="1"/>
  <c r="T2719" i="2"/>
  <c r="Y2719" i="2" s="1"/>
  <c r="T2720" i="2"/>
  <c r="Y2720" i="2" s="1"/>
  <c r="T2721" i="2"/>
  <c r="Y2721" i="2" s="1"/>
  <c r="T2722" i="2"/>
  <c r="Y2722" i="2" s="1"/>
  <c r="T2723" i="2"/>
  <c r="Y2723" i="2" s="1"/>
  <c r="T2724" i="2"/>
  <c r="Y2724" i="2" s="1"/>
  <c r="T2725" i="2"/>
  <c r="Y2725" i="2" s="1"/>
  <c r="T2726" i="2"/>
  <c r="Y2726" i="2" s="1"/>
  <c r="T2727" i="2"/>
  <c r="Y2727" i="2" s="1"/>
  <c r="T2728" i="2"/>
  <c r="Y2728" i="2" s="1"/>
  <c r="T2729" i="2"/>
  <c r="Y2729" i="2" s="1"/>
  <c r="T2730" i="2"/>
  <c r="Y2730" i="2" s="1"/>
  <c r="T2731" i="2"/>
  <c r="Y2731" i="2" s="1"/>
  <c r="T2732" i="2"/>
  <c r="Y2732" i="2" s="1"/>
  <c r="T2733" i="2"/>
  <c r="Y2733" i="2" s="1"/>
  <c r="T2734" i="2"/>
  <c r="Y2734" i="2" s="1"/>
  <c r="T2735" i="2"/>
  <c r="Y2735" i="2" s="1"/>
  <c r="T2736" i="2"/>
  <c r="Y2736" i="2" s="1"/>
  <c r="T2737" i="2"/>
  <c r="Y2737" i="2" s="1"/>
  <c r="T2738" i="2"/>
  <c r="Y2738" i="2" s="1"/>
  <c r="T2739" i="2"/>
  <c r="Y2739" i="2" s="1"/>
  <c r="T2740" i="2"/>
  <c r="Y2740" i="2" s="1"/>
  <c r="T2741" i="2"/>
  <c r="Y2741" i="2" s="1"/>
  <c r="T2742" i="2"/>
  <c r="Y2742" i="2" s="1"/>
  <c r="T2743" i="2"/>
  <c r="Y2743" i="2" s="1"/>
  <c r="T2744" i="2"/>
  <c r="Y2744" i="2" s="1"/>
  <c r="T2745" i="2"/>
  <c r="Y2745" i="2" s="1"/>
  <c r="T2746" i="2"/>
  <c r="Y2746" i="2" s="1"/>
  <c r="T2747" i="2"/>
  <c r="Y2747" i="2" s="1"/>
  <c r="T2748" i="2"/>
  <c r="Y2748" i="2" s="1"/>
  <c r="T2749" i="2"/>
  <c r="Y2749" i="2" s="1"/>
  <c r="T2750" i="2"/>
  <c r="Y2750" i="2" s="1"/>
  <c r="T2751" i="2"/>
  <c r="Y2751" i="2" s="1"/>
  <c r="T2752" i="2"/>
  <c r="Y2752" i="2" s="1"/>
  <c r="T2753" i="2"/>
  <c r="Y2753" i="2" s="1"/>
  <c r="T2754" i="2"/>
  <c r="Y2754" i="2" s="1"/>
  <c r="T2755" i="2"/>
  <c r="Y2755" i="2" s="1"/>
  <c r="T2756" i="2"/>
  <c r="Y2756" i="2" s="1"/>
  <c r="T2757" i="2"/>
  <c r="Y2757" i="2" s="1"/>
  <c r="T2758" i="2"/>
  <c r="Y2758" i="2" s="1"/>
  <c r="T2759" i="2"/>
  <c r="Y2759" i="2" s="1"/>
  <c r="T2760" i="2"/>
  <c r="Y2760" i="2" s="1"/>
  <c r="T2761" i="2"/>
  <c r="Y2761" i="2" s="1"/>
  <c r="T2762" i="2"/>
  <c r="Y2762" i="2" s="1"/>
  <c r="T2763" i="2"/>
  <c r="Y2763" i="2" s="1"/>
  <c r="T2764" i="2"/>
  <c r="Y2764" i="2" s="1"/>
  <c r="T2765" i="2"/>
  <c r="Y2765" i="2" s="1"/>
  <c r="T2766" i="2"/>
  <c r="Y2766" i="2" s="1"/>
  <c r="T2767" i="2"/>
  <c r="Y2767" i="2" s="1"/>
  <c r="T2768" i="2"/>
  <c r="Y2768" i="2" s="1"/>
  <c r="T2769" i="2"/>
  <c r="Y2769" i="2" s="1"/>
  <c r="T2770" i="2"/>
  <c r="Y2770" i="2" s="1"/>
  <c r="T2771" i="2"/>
  <c r="Y2771" i="2" s="1"/>
  <c r="T2772" i="2"/>
  <c r="Y2772" i="2" s="1"/>
  <c r="T2773" i="2"/>
  <c r="Y2773" i="2" s="1"/>
  <c r="T2774" i="2"/>
  <c r="Y2774" i="2" s="1"/>
  <c r="T2775" i="2"/>
  <c r="Y2775" i="2" s="1"/>
  <c r="T2776" i="2"/>
  <c r="Y2776" i="2" s="1"/>
  <c r="T2777" i="2"/>
  <c r="Y2777" i="2" s="1"/>
  <c r="T2778" i="2"/>
  <c r="Y2778" i="2" s="1"/>
  <c r="T2779" i="2"/>
  <c r="Y2779" i="2" s="1"/>
  <c r="T2780" i="2"/>
  <c r="Y2780" i="2" s="1"/>
  <c r="T2781" i="2"/>
  <c r="Y2781" i="2" s="1"/>
  <c r="T2782" i="2"/>
  <c r="Y2782" i="2" s="1"/>
  <c r="T2783" i="2"/>
  <c r="Y2783" i="2" s="1"/>
  <c r="T2784" i="2"/>
  <c r="Y2784" i="2" s="1"/>
  <c r="T2785" i="2"/>
  <c r="Y2785" i="2" s="1"/>
  <c r="T2786" i="2"/>
  <c r="Y2786" i="2" s="1"/>
  <c r="T2787" i="2"/>
  <c r="Y2787" i="2" s="1"/>
  <c r="T2788" i="2"/>
  <c r="Y2788" i="2" s="1"/>
  <c r="T2789" i="2"/>
  <c r="Y2789" i="2" s="1"/>
  <c r="T2790" i="2"/>
  <c r="Y2790" i="2" s="1"/>
  <c r="T2791" i="2"/>
  <c r="Y2791" i="2" s="1"/>
  <c r="T2792" i="2"/>
  <c r="Y2792" i="2" s="1"/>
  <c r="T2793" i="2"/>
  <c r="Y2793" i="2" s="1"/>
  <c r="T2794" i="2"/>
  <c r="Y2794" i="2" s="1"/>
  <c r="T2795" i="2"/>
  <c r="Y2795" i="2" s="1"/>
  <c r="T2796" i="2"/>
  <c r="Y2796" i="2" s="1"/>
  <c r="T2797" i="2"/>
  <c r="Y2797" i="2" s="1"/>
  <c r="T2798" i="2"/>
  <c r="Y2798" i="2" s="1"/>
  <c r="T2799" i="2"/>
  <c r="Y2799" i="2" s="1"/>
  <c r="T2800" i="2"/>
  <c r="Y2800" i="2" s="1"/>
  <c r="T2801" i="2"/>
  <c r="Y2801" i="2" s="1"/>
  <c r="T2802" i="2"/>
  <c r="Y2802" i="2" s="1"/>
  <c r="T2803" i="2"/>
  <c r="Y2803" i="2" s="1"/>
  <c r="T2804" i="2"/>
  <c r="Y2804" i="2" s="1"/>
  <c r="T2805" i="2"/>
  <c r="Y2805" i="2" s="1"/>
  <c r="T2806" i="2"/>
  <c r="Y2806" i="2" s="1"/>
  <c r="T2807" i="2"/>
  <c r="Y2807" i="2" s="1"/>
  <c r="T2808" i="2"/>
  <c r="Y2808" i="2" s="1"/>
  <c r="T2809" i="2"/>
  <c r="Y2809" i="2" s="1"/>
  <c r="T2810" i="2"/>
  <c r="Y2810" i="2" s="1"/>
  <c r="T2811" i="2"/>
  <c r="Y2811" i="2" s="1"/>
  <c r="T2812" i="2"/>
  <c r="Y2812" i="2" s="1"/>
  <c r="T2813" i="2"/>
  <c r="Y2813" i="2" s="1"/>
  <c r="T2814" i="2"/>
  <c r="Y2814" i="2" s="1"/>
  <c r="T2815" i="2"/>
  <c r="Y2815" i="2" s="1"/>
  <c r="T2816" i="2"/>
  <c r="Y2816" i="2" s="1"/>
  <c r="T2817" i="2"/>
  <c r="Y2817" i="2" s="1"/>
  <c r="T2818" i="2"/>
  <c r="Y2818" i="2" s="1"/>
  <c r="T2819" i="2"/>
  <c r="Y2819" i="2" s="1"/>
  <c r="T2820" i="2"/>
  <c r="Y2820" i="2" s="1"/>
  <c r="T2821" i="2"/>
  <c r="Y2821" i="2" s="1"/>
  <c r="T2822" i="2"/>
  <c r="Y2822" i="2" s="1"/>
  <c r="T2823" i="2"/>
  <c r="Y2823" i="2" s="1"/>
  <c r="T2824" i="2"/>
  <c r="Y2824" i="2" s="1"/>
  <c r="T2825" i="2"/>
  <c r="Y2825" i="2" s="1"/>
  <c r="T2826" i="2"/>
  <c r="Y2826" i="2" s="1"/>
  <c r="T2827" i="2"/>
  <c r="Y2827" i="2" s="1"/>
  <c r="T2828" i="2"/>
  <c r="Y2828" i="2" s="1"/>
  <c r="T2829" i="2"/>
  <c r="Y2829" i="2" s="1"/>
  <c r="T2830" i="2"/>
  <c r="Y2830" i="2" s="1"/>
  <c r="T2831" i="2"/>
  <c r="Y2831" i="2" s="1"/>
  <c r="T2832" i="2"/>
  <c r="Y2832" i="2" s="1"/>
  <c r="T2833" i="2"/>
  <c r="Y2833" i="2" s="1"/>
  <c r="T2834" i="2"/>
  <c r="Y2834" i="2" s="1"/>
  <c r="T2835" i="2"/>
  <c r="Y2835" i="2" s="1"/>
  <c r="T2836" i="2"/>
  <c r="Y2836" i="2" s="1"/>
  <c r="T2837" i="2"/>
  <c r="Y2837" i="2" s="1"/>
  <c r="T2838" i="2"/>
  <c r="Y2838" i="2" s="1"/>
  <c r="T2839" i="2"/>
  <c r="Y2839" i="2" s="1"/>
  <c r="T2840" i="2"/>
  <c r="Y2840" i="2" s="1"/>
  <c r="T2841" i="2"/>
  <c r="Y2841" i="2" s="1"/>
  <c r="T2842" i="2"/>
  <c r="Y2842" i="2" s="1"/>
  <c r="T2843" i="2"/>
  <c r="Y2843" i="2" s="1"/>
  <c r="T2844" i="2"/>
  <c r="Y2844" i="2" s="1"/>
  <c r="T2845" i="2"/>
  <c r="Y2845" i="2" s="1"/>
  <c r="T2846" i="2"/>
  <c r="Y2846" i="2" s="1"/>
  <c r="T2847" i="2"/>
  <c r="Y2847" i="2" s="1"/>
  <c r="T2848" i="2"/>
  <c r="Y2848" i="2" s="1"/>
  <c r="T2849" i="2"/>
  <c r="Y2849" i="2" s="1"/>
  <c r="T2850" i="2"/>
  <c r="Y2850" i="2" s="1"/>
  <c r="T2851" i="2"/>
  <c r="Y2851" i="2" s="1"/>
  <c r="T2852" i="2"/>
  <c r="Y2852" i="2" s="1"/>
  <c r="T2853" i="2"/>
  <c r="Y2853" i="2" s="1"/>
  <c r="T2854" i="2"/>
  <c r="Y2854" i="2" s="1"/>
  <c r="T2855" i="2"/>
  <c r="Y2855" i="2" s="1"/>
  <c r="T2856" i="2"/>
  <c r="Y2856" i="2" s="1"/>
  <c r="T2857" i="2"/>
  <c r="Y2857" i="2" s="1"/>
  <c r="T2858" i="2"/>
  <c r="Y2858" i="2" s="1"/>
  <c r="T2859" i="2"/>
  <c r="Y2859" i="2" s="1"/>
  <c r="T2860" i="2"/>
  <c r="Y2860" i="2" s="1"/>
  <c r="T2861" i="2"/>
  <c r="Y2861" i="2" s="1"/>
  <c r="T2862" i="2"/>
  <c r="Y2862" i="2" s="1"/>
  <c r="T2863" i="2"/>
  <c r="Y2863" i="2" s="1"/>
  <c r="T2864" i="2"/>
  <c r="Y2864" i="2" s="1"/>
  <c r="T2865" i="2"/>
  <c r="Y2865" i="2" s="1"/>
  <c r="T2866" i="2"/>
  <c r="Y2866" i="2" s="1"/>
  <c r="T2867" i="2"/>
  <c r="Y2867" i="2" s="1"/>
  <c r="T2868" i="2"/>
  <c r="Y2868" i="2" s="1"/>
  <c r="T2869" i="2"/>
  <c r="Y2869" i="2" s="1"/>
  <c r="T2870" i="2"/>
  <c r="Y2870" i="2" s="1"/>
  <c r="T2871" i="2"/>
  <c r="Y2871" i="2" s="1"/>
  <c r="T2872" i="2"/>
  <c r="Y2872" i="2" s="1"/>
  <c r="T2873" i="2"/>
  <c r="Y2873" i="2" s="1"/>
  <c r="T2874" i="2"/>
  <c r="Y2874" i="2" s="1"/>
  <c r="T2875" i="2"/>
  <c r="Y2875" i="2" s="1"/>
  <c r="T2876" i="2"/>
  <c r="Y2876" i="2" s="1"/>
  <c r="T2877" i="2"/>
  <c r="Y2877" i="2" s="1"/>
  <c r="T2878" i="2"/>
  <c r="Y2878" i="2" s="1"/>
  <c r="T2879" i="2"/>
  <c r="Y2879" i="2" s="1"/>
  <c r="T2880" i="2"/>
  <c r="Y2880" i="2" s="1"/>
  <c r="T2881" i="2"/>
  <c r="Y2881" i="2" s="1"/>
  <c r="T2882" i="2"/>
  <c r="Y2882" i="2" s="1"/>
  <c r="T2883" i="2"/>
  <c r="Y2883" i="2" s="1"/>
  <c r="T2884" i="2"/>
  <c r="Y2884" i="2" s="1"/>
  <c r="T2885" i="2"/>
  <c r="Y2885" i="2" s="1"/>
  <c r="T2886" i="2"/>
  <c r="Y2886" i="2" s="1"/>
  <c r="T2887" i="2"/>
  <c r="Y2887" i="2" s="1"/>
  <c r="T2888" i="2"/>
  <c r="Y2888" i="2" s="1"/>
  <c r="T2889" i="2"/>
  <c r="Y2889" i="2" s="1"/>
  <c r="T2890" i="2"/>
  <c r="Y2890" i="2" s="1"/>
  <c r="T2891" i="2"/>
  <c r="Y2891" i="2" s="1"/>
  <c r="T2892" i="2"/>
  <c r="Y2892" i="2" s="1"/>
  <c r="T2893" i="2"/>
  <c r="Y2893" i="2" s="1"/>
  <c r="T2894" i="2"/>
  <c r="Y2894" i="2" s="1"/>
  <c r="T2895" i="2"/>
  <c r="Y2895" i="2" s="1"/>
  <c r="T2896" i="2"/>
  <c r="Y2896" i="2" s="1"/>
  <c r="T2897" i="2"/>
  <c r="Y2897" i="2" s="1"/>
  <c r="T2898" i="2"/>
  <c r="Y2898" i="2" s="1"/>
  <c r="T2899" i="2"/>
  <c r="Y2899" i="2" s="1"/>
  <c r="T2900" i="2"/>
  <c r="Y2900" i="2" s="1"/>
  <c r="T2901" i="2"/>
  <c r="Y2901" i="2" s="1"/>
  <c r="T2902" i="2"/>
  <c r="Y2902" i="2" s="1"/>
  <c r="T2903" i="2"/>
  <c r="Y2903" i="2" s="1"/>
  <c r="T2904" i="2"/>
  <c r="Y2904" i="2" s="1"/>
  <c r="T2905" i="2"/>
  <c r="Y2905" i="2" s="1"/>
  <c r="T2906" i="2"/>
  <c r="Y2906" i="2" s="1"/>
  <c r="T2907" i="2"/>
  <c r="Y2907" i="2" s="1"/>
  <c r="T2908" i="2"/>
  <c r="Y2908" i="2" s="1"/>
  <c r="T2909" i="2"/>
  <c r="Y2909" i="2" s="1"/>
  <c r="T2910" i="2"/>
  <c r="Y2910" i="2" s="1"/>
  <c r="T2911" i="2"/>
  <c r="Y2911" i="2" s="1"/>
  <c r="T2912" i="2"/>
  <c r="Y2912" i="2" s="1"/>
  <c r="T2913" i="2"/>
  <c r="Y2913" i="2" s="1"/>
  <c r="T2914" i="2"/>
  <c r="Y2914" i="2" s="1"/>
  <c r="T2915" i="2"/>
  <c r="Y2915" i="2" s="1"/>
  <c r="T2916" i="2"/>
  <c r="Y2916" i="2" s="1"/>
  <c r="T2917" i="2"/>
  <c r="Y2917" i="2" s="1"/>
  <c r="T2918" i="2"/>
  <c r="Y2918" i="2" s="1"/>
  <c r="T2919" i="2"/>
  <c r="Y2919" i="2" s="1"/>
  <c r="T2920" i="2"/>
  <c r="Y2920" i="2" s="1"/>
  <c r="T2921" i="2"/>
  <c r="Y2921" i="2" s="1"/>
  <c r="T2922" i="2"/>
  <c r="Y2922" i="2" s="1"/>
  <c r="T2923" i="2"/>
  <c r="Y2923" i="2" s="1"/>
  <c r="T2924" i="2"/>
  <c r="Y2924" i="2" s="1"/>
  <c r="T2925" i="2"/>
  <c r="Y2925" i="2" s="1"/>
  <c r="T2926" i="2"/>
  <c r="Y2926" i="2" s="1"/>
  <c r="T2927" i="2"/>
  <c r="Y2927" i="2" s="1"/>
  <c r="T2928" i="2"/>
  <c r="Y2928" i="2" s="1"/>
  <c r="T2929" i="2"/>
  <c r="Y2929" i="2" s="1"/>
  <c r="T2930" i="2"/>
  <c r="Y2930" i="2" s="1"/>
  <c r="T2931" i="2"/>
  <c r="Y2931" i="2" s="1"/>
  <c r="T2932" i="2"/>
  <c r="Y2932" i="2" s="1"/>
  <c r="T2933" i="2"/>
  <c r="Y2933" i="2" s="1"/>
  <c r="T2934" i="2"/>
  <c r="Y2934" i="2" s="1"/>
  <c r="T2935" i="2"/>
  <c r="Y2935" i="2" s="1"/>
  <c r="T2936" i="2"/>
  <c r="Y2936" i="2" s="1"/>
  <c r="T2937" i="2"/>
  <c r="Y2937" i="2" s="1"/>
  <c r="T2938" i="2"/>
  <c r="Y2938" i="2" s="1"/>
  <c r="T2939" i="2"/>
  <c r="Y2939" i="2" s="1"/>
  <c r="T2940" i="2"/>
  <c r="Y2940" i="2" s="1"/>
  <c r="T2941" i="2"/>
  <c r="Y2941" i="2" s="1"/>
  <c r="T2942" i="2"/>
  <c r="Y2942" i="2" s="1"/>
  <c r="T2943" i="2"/>
  <c r="Y2943" i="2" s="1"/>
  <c r="T2944" i="2"/>
  <c r="Y2944" i="2" s="1"/>
  <c r="T2945" i="2"/>
  <c r="Y2945" i="2" s="1"/>
  <c r="T2946" i="2"/>
  <c r="Y2946" i="2" s="1"/>
  <c r="T2947" i="2"/>
  <c r="Y2947" i="2" s="1"/>
  <c r="T2948" i="2"/>
  <c r="Y2948" i="2" s="1"/>
  <c r="T2949" i="2"/>
  <c r="Y2949" i="2" s="1"/>
  <c r="T2950" i="2"/>
  <c r="Y2950" i="2" s="1"/>
  <c r="T2951" i="2"/>
  <c r="Y2951" i="2" s="1"/>
  <c r="T2952" i="2"/>
  <c r="Y2952" i="2" s="1"/>
  <c r="T2953" i="2"/>
  <c r="Y2953" i="2" s="1"/>
  <c r="T2954" i="2"/>
  <c r="Y2954" i="2" s="1"/>
  <c r="T2955" i="2"/>
  <c r="Y2955" i="2" s="1"/>
  <c r="T2956" i="2"/>
  <c r="Y2956" i="2" s="1"/>
  <c r="T2957" i="2"/>
  <c r="Y2957" i="2" s="1"/>
  <c r="T2958" i="2"/>
  <c r="Y2958" i="2" s="1"/>
  <c r="T2959" i="2"/>
  <c r="Y2959" i="2" s="1"/>
  <c r="T2960" i="2"/>
  <c r="Y2960" i="2" s="1"/>
  <c r="T2961" i="2"/>
  <c r="Y2961" i="2" s="1"/>
  <c r="T2962" i="2"/>
  <c r="Y2962" i="2" s="1"/>
  <c r="T2963" i="2"/>
  <c r="Y2963" i="2" s="1"/>
  <c r="T2964" i="2"/>
  <c r="Y2964" i="2" s="1"/>
  <c r="T2965" i="2"/>
  <c r="Y2965" i="2" s="1"/>
  <c r="T2966" i="2"/>
  <c r="Y2966" i="2" s="1"/>
  <c r="T2967" i="2"/>
  <c r="Y2967" i="2" s="1"/>
  <c r="T2968" i="2"/>
  <c r="Y2968" i="2" s="1"/>
  <c r="T2969" i="2"/>
  <c r="Y2969" i="2" s="1"/>
  <c r="T2970" i="2"/>
  <c r="Y2970" i="2" s="1"/>
  <c r="T2971" i="2"/>
  <c r="Y2971" i="2" s="1"/>
  <c r="T2972" i="2"/>
  <c r="Y2972" i="2" s="1"/>
  <c r="T2973" i="2"/>
  <c r="Y2973" i="2" s="1"/>
  <c r="T2974" i="2"/>
  <c r="Y2974" i="2" s="1"/>
  <c r="T2975" i="2"/>
  <c r="Y2975" i="2" s="1"/>
  <c r="T2976" i="2"/>
  <c r="Y2976" i="2" s="1"/>
  <c r="T2977" i="2"/>
  <c r="Y2977" i="2" s="1"/>
  <c r="T2978" i="2"/>
  <c r="Y2978" i="2" s="1"/>
  <c r="T2979" i="2"/>
  <c r="Y2979" i="2" s="1"/>
  <c r="T2980" i="2"/>
  <c r="Y2980" i="2" s="1"/>
  <c r="T2981" i="2"/>
  <c r="Y2981" i="2" s="1"/>
  <c r="T2982" i="2"/>
  <c r="Y2982" i="2" s="1"/>
  <c r="T2983" i="2"/>
  <c r="Y2983" i="2" s="1"/>
  <c r="T2984" i="2"/>
  <c r="Y2984" i="2" s="1"/>
  <c r="T2985" i="2"/>
  <c r="Y2985" i="2" s="1"/>
  <c r="T2986" i="2"/>
  <c r="Y2986" i="2" s="1"/>
  <c r="T2987" i="2"/>
  <c r="Y2987" i="2" s="1"/>
  <c r="T2988" i="2"/>
  <c r="Y2988" i="2" s="1"/>
  <c r="T2989" i="2"/>
  <c r="Y2989" i="2" s="1"/>
  <c r="T2990" i="2"/>
  <c r="Y2990" i="2" s="1"/>
  <c r="T2991" i="2"/>
  <c r="Y2991" i="2" s="1"/>
  <c r="T2992" i="2"/>
  <c r="Y2992" i="2" s="1"/>
  <c r="T2993" i="2"/>
  <c r="Y2993" i="2" s="1"/>
  <c r="T2994" i="2"/>
  <c r="Y2994" i="2" s="1"/>
  <c r="T2995" i="2"/>
  <c r="Y2995" i="2" s="1"/>
  <c r="T2996" i="2"/>
  <c r="Y2996" i="2" s="1"/>
  <c r="T2997" i="2"/>
  <c r="Y2997" i="2" s="1"/>
  <c r="T2998" i="2"/>
  <c r="Y2998" i="2" s="1"/>
  <c r="T2999" i="2"/>
  <c r="Y2999" i="2" s="1"/>
  <c r="T3000" i="2"/>
  <c r="Y3000" i="2" s="1"/>
  <c r="T3001" i="2"/>
  <c r="Y3001" i="2" s="1"/>
  <c r="T3002" i="2"/>
  <c r="Y3002" i="2" s="1"/>
  <c r="T3003" i="2"/>
  <c r="Y3003" i="2" s="1"/>
  <c r="T3004" i="2"/>
  <c r="Y3004" i="2" s="1"/>
  <c r="T3005" i="2"/>
  <c r="Y3005" i="2" s="1"/>
  <c r="T3006" i="2"/>
  <c r="Y3006" i="2" s="1"/>
  <c r="T3007" i="2"/>
  <c r="Y3007" i="2" s="1"/>
  <c r="T3008" i="2"/>
  <c r="Y3008" i="2" s="1"/>
  <c r="T3009" i="2"/>
  <c r="Y3009" i="2" s="1"/>
  <c r="T3010" i="2"/>
  <c r="Y3010" i="2" s="1"/>
  <c r="T3011" i="2"/>
  <c r="Y3011" i="2" s="1"/>
  <c r="T3012" i="2"/>
  <c r="Y3012" i="2" s="1"/>
  <c r="T3013" i="2"/>
  <c r="Y3013" i="2" s="1"/>
  <c r="T3014" i="2"/>
  <c r="Y3014" i="2" s="1"/>
  <c r="T3015" i="2"/>
  <c r="Y3015" i="2" s="1"/>
  <c r="T3016" i="2"/>
  <c r="Y3016" i="2" s="1"/>
  <c r="T3017" i="2"/>
  <c r="Y3017" i="2" s="1"/>
  <c r="T3018" i="2"/>
  <c r="Y3018" i="2" s="1"/>
  <c r="T3019" i="2"/>
  <c r="Y3019" i="2" s="1"/>
  <c r="T3020" i="2"/>
  <c r="Y3020" i="2" s="1"/>
  <c r="T3021" i="2"/>
  <c r="Y3021" i="2" s="1"/>
  <c r="T3022" i="2"/>
  <c r="Y3022" i="2" s="1"/>
  <c r="T3023" i="2"/>
  <c r="Y3023" i="2" s="1"/>
  <c r="T3024" i="2"/>
  <c r="Y3024" i="2" s="1"/>
  <c r="T3025" i="2"/>
  <c r="Y3025" i="2" s="1"/>
  <c r="T3026" i="2"/>
  <c r="Y3026" i="2" s="1"/>
  <c r="T3027" i="2"/>
  <c r="Y3027" i="2" s="1"/>
  <c r="T3028" i="2"/>
  <c r="Y3028" i="2" s="1"/>
  <c r="T3029" i="2"/>
  <c r="Y3029" i="2" s="1"/>
  <c r="T3030" i="2"/>
  <c r="Y3030" i="2" s="1"/>
  <c r="T3031" i="2"/>
  <c r="Y3031" i="2" s="1"/>
  <c r="T3032" i="2"/>
  <c r="Y3032" i="2" s="1"/>
  <c r="T3033" i="2"/>
  <c r="Y3033" i="2" s="1"/>
  <c r="T3034" i="2"/>
  <c r="Y3034" i="2" s="1"/>
  <c r="T3035" i="2"/>
  <c r="Y3035" i="2" s="1"/>
  <c r="T3036" i="2"/>
  <c r="Y3036" i="2" s="1"/>
  <c r="T3037" i="2"/>
  <c r="Y3037" i="2" s="1"/>
  <c r="T3038" i="2"/>
  <c r="Y3038" i="2" s="1"/>
  <c r="T3039" i="2"/>
  <c r="Y3039" i="2" s="1"/>
  <c r="T3040" i="2"/>
  <c r="Y3040" i="2" s="1"/>
  <c r="T3041" i="2"/>
  <c r="Y3041" i="2" s="1"/>
  <c r="T3042" i="2"/>
  <c r="Y3042" i="2" s="1"/>
  <c r="T3043" i="2"/>
  <c r="Y3043" i="2" s="1"/>
  <c r="T3044" i="2"/>
  <c r="Y3044" i="2" s="1"/>
  <c r="T3045" i="2"/>
  <c r="Y3045" i="2" s="1"/>
  <c r="T3046" i="2"/>
  <c r="Y3046" i="2" s="1"/>
  <c r="T3047" i="2"/>
  <c r="Y3047" i="2" s="1"/>
  <c r="T3048" i="2"/>
  <c r="Y3048" i="2" s="1"/>
  <c r="T3049" i="2"/>
  <c r="Y3049" i="2" s="1"/>
  <c r="T3050" i="2"/>
  <c r="Y3050" i="2" s="1"/>
  <c r="T3051" i="2"/>
  <c r="Y3051" i="2" s="1"/>
  <c r="T3052" i="2"/>
  <c r="Y3052" i="2" s="1"/>
  <c r="T3053" i="2"/>
  <c r="Y3053" i="2" s="1"/>
  <c r="T3054" i="2"/>
  <c r="Y3054" i="2" s="1"/>
  <c r="T3055" i="2"/>
  <c r="Y3055" i="2" s="1"/>
  <c r="T3056" i="2"/>
  <c r="Y3056" i="2" s="1"/>
  <c r="T3057" i="2"/>
  <c r="Y3057" i="2" s="1"/>
  <c r="T3058" i="2"/>
  <c r="Y3058" i="2" s="1"/>
  <c r="T3059" i="2"/>
  <c r="Y3059" i="2" s="1"/>
  <c r="T3060" i="2"/>
  <c r="Y3060" i="2" s="1"/>
  <c r="T3061" i="2"/>
  <c r="Y3061" i="2" s="1"/>
  <c r="T3062" i="2"/>
  <c r="Y3062" i="2" s="1"/>
  <c r="T3063" i="2"/>
  <c r="Y3063" i="2" s="1"/>
  <c r="T3064" i="2"/>
  <c r="Y3064" i="2" s="1"/>
  <c r="T3065" i="2"/>
  <c r="Y3065" i="2" s="1"/>
  <c r="T3066" i="2"/>
  <c r="Y3066" i="2" s="1"/>
  <c r="T3067" i="2"/>
  <c r="Y3067" i="2" s="1"/>
  <c r="T3068" i="2"/>
  <c r="Y3068" i="2" s="1"/>
  <c r="T3069" i="2"/>
  <c r="Y3069" i="2" s="1"/>
  <c r="T3070" i="2"/>
  <c r="Y3070" i="2" s="1"/>
  <c r="T3071" i="2"/>
  <c r="Y3071" i="2" s="1"/>
  <c r="T3072" i="2"/>
  <c r="Y3072" i="2" s="1"/>
  <c r="T3073" i="2"/>
  <c r="Y3073" i="2" s="1"/>
  <c r="T3074" i="2"/>
  <c r="Y3074" i="2" s="1"/>
  <c r="T3075" i="2"/>
  <c r="Y3075" i="2" s="1"/>
  <c r="T3076" i="2"/>
  <c r="Y3076" i="2" s="1"/>
  <c r="T3077" i="2"/>
  <c r="Y3077" i="2" s="1"/>
  <c r="T3078" i="2"/>
  <c r="Y3078" i="2" s="1"/>
  <c r="T3079" i="2"/>
  <c r="Y3079" i="2" s="1"/>
  <c r="T3080" i="2"/>
  <c r="Y3080" i="2" s="1"/>
  <c r="T3081" i="2"/>
  <c r="Y3081" i="2" s="1"/>
  <c r="T3082" i="2"/>
  <c r="Y3082" i="2" s="1"/>
  <c r="T3083" i="2"/>
  <c r="Y3083" i="2" s="1"/>
  <c r="T3084" i="2"/>
  <c r="Y3084" i="2" s="1"/>
  <c r="T3085" i="2"/>
  <c r="Y3085" i="2" s="1"/>
  <c r="T3086" i="2"/>
  <c r="Y3086" i="2" s="1"/>
  <c r="T3087" i="2"/>
  <c r="Y3087" i="2" s="1"/>
  <c r="T3088" i="2"/>
  <c r="Y3088" i="2" s="1"/>
  <c r="T3089" i="2"/>
  <c r="Y3089" i="2" s="1"/>
  <c r="T3090" i="2"/>
  <c r="Y3090" i="2" s="1"/>
  <c r="T3091" i="2"/>
  <c r="Y3091" i="2" s="1"/>
  <c r="T3092" i="2"/>
  <c r="Y3092" i="2" s="1"/>
  <c r="T3093" i="2"/>
  <c r="Y3093" i="2" s="1"/>
  <c r="T3094" i="2"/>
  <c r="Y3094" i="2" s="1"/>
  <c r="T3095" i="2"/>
  <c r="Y3095" i="2" s="1"/>
  <c r="T3096" i="2"/>
  <c r="Y3096" i="2" s="1"/>
  <c r="T3097" i="2"/>
  <c r="Y3097" i="2" s="1"/>
  <c r="T3098" i="2"/>
  <c r="Y3098" i="2" s="1"/>
  <c r="T3099" i="2"/>
  <c r="Y3099" i="2" s="1"/>
  <c r="T3100" i="2"/>
  <c r="Y3100" i="2" s="1"/>
  <c r="T3101" i="2"/>
  <c r="Y3101" i="2" s="1"/>
  <c r="T3102" i="2"/>
  <c r="Y3102" i="2" s="1"/>
  <c r="T3103" i="2"/>
  <c r="Y3103" i="2" s="1"/>
  <c r="T3104" i="2"/>
  <c r="Y3104" i="2" s="1"/>
  <c r="T3105" i="2"/>
  <c r="Y3105" i="2" s="1"/>
  <c r="T3106" i="2"/>
  <c r="Y3106" i="2" s="1"/>
  <c r="T3107" i="2"/>
  <c r="Y3107" i="2" s="1"/>
  <c r="T3108" i="2"/>
  <c r="Y3108" i="2" s="1"/>
  <c r="T3109" i="2"/>
  <c r="Y3109" i="2" s="1"/>
  <c r="T3110" i="2"/>
  <c r="Y3110" i="2" s="1"/>
  <c r="T3111" i="2"/>
  <c r="Y3111" i="2" s="1"/>
  <c r="T3112" i="2"/>
  <c r="Y3112" i="2" s="1"/>
  <c r="T3113" i="2"/>
  <c r="Y3113" i="2" s="1"/>
  <c r="T3114" i="2"/>
  <c r="Y3114" i="2" s="1"/>
  <c r="T3115" i="2"/>
  <c r="Y3115" i="2" s="1"/>
  <c r="T3116" i="2"/>
  <c r="Y3116" i="2" s="1"/>
  <c r="T3117" i="2"/>
  <c r="Y3117" i="2" s="1"/>
  <c r="T3118" i="2"/>
  <c r="Y3118" i="2" s="1"/>
  <c r="T3119" i="2"/>
  <c r="Y3119" i="2" s="1"/>
  <c r="T3120" i="2"/>
  <c r="Y3120" i="2" s="1"/>
  <c r="T3121" i="2"/>
  <c r="Y3121" i="2" s="1"/>
  <c r="T3122" i="2"/>
  <c r="Y3122" i="2" s="1"/>
  <c r="T3123" i="2"/>
  <c r="Y3123" i="2" s="1"/>
  <c r="T3124" i="2"/>
  <c r="Y3124" i="2" s="1"/>
  <c r="T3125" i="2"/>
  <c r="Y3125" i="2" s="1"/>
  <c r="T3126" i="2"/>
  <c r="Y3126" i="2" s="1"/>
  <c r="T3127" i="2"/>
  <c r="Y3127" i="2" s="1"/>
  <c r="T3128" i="2"/>
  <c r="Y3128" i="2" s="1"/>
  <c r="T3129" i="2"/>
  <c r="Y3129" i="2" s="1"/>
  <c r="T3130" i="2"/>
  <c r="Y3130" i="2" s="1"/>
  <c r="T3131" i="2"/>
  <c r="Y3131" i="2" s="1"/>
  <c r="T3132" i="2"/>
  <c r="Y3132" i="2" s="1"/>
  <c r="T3133" i="2"/>
  <c r="Y3133" i="2" s="1"/>
  <c r="T3134" i="2"/>
  <c r="Y3134" i="2" s="1"/>
  <c r="T3135" i="2"/>
  <c r="Y3135" i="2" s="1"/>
  <c r="T3136" i="2"/>
  <c r="Y3136" i="2" s="1"/>
  <c r="T3137" i="2"/>
  <c r="Y3137" i="2" s="1"/>
  <c r="T3138" i="2"/>
  <c r="Y3138" i="2" s="1"/>
  <c r="T3139" i="2"/>
  <c r="Y3139" i="2" s="1"/>
  <c r="T3140" i="2"/>
  <c r="Y3140" i="2" s="1"/>
  <c r="T3141" i="2"/>
  <c r="Y3141" i="2" s="1"/>
  <c r="T3142" i="2"/>
  <c r="Y3142" i="2" s="1"/>
  <c r="T3143" i="2"/>
  <c r="Y3143" i="2" s="1"/>
  <c r="T3144" i="2"/>
  <c r="Y3144" i="2" s="1"/>
  <c r="T3145" i="2"/>
  <c r="Y3145" i="2" s="1"/>
  <c r="T3146" i="2"/>
  <c r="Y3146" i="2" s="1"/>
  <c r="T3147" i="2"/>
  <c r="Y3147" i="2" s="1"/>
  <c r="T3148" i="2"/>
  <c r="Y3148" i="2" s="1"/>
  <c r="T3149" i="2"/>
  <c r="Y3149" i="2" s="1"/>
  <c r="T3150" i="2"/>
  <c r="Y3150" i="2" s="1"/>
  <c r="T3151" i="2"/>
  <c r="Y3151" i="2" s="1"/>
  <c r="T3152" i="2"/>
  <c r="Y3152" i="2" s="1"/>
  <c r="T3153" i="2"/>
  <c r="Y3153" i="2" s="1"/>
  <c r="T3154" i="2"/>
  <c r="Y3154" i="2" s="1"/>
  <c r="T3155" i="2"/>
  <c r="Y3155" i="2" s="1"/>
  <c r="T3156" i="2"/>
  <c r="Y3156" i="2" s="1"/>
  <c r="T3157" i="2"/>
  <c r="Y3157" i="2" s="1"/>
  <c r="T3158" i="2"/>
  <c r="Y3158" i="2" s="1"/>
  <c r="T3159" i="2"/>
  <c r="Y3159" i="2" s="1"/>
  <c r="T3160" i="2"/>
  <c r="Y3160" i="2" s="1"/>
  <c r="T3161" i="2"/>
  <c r="Y3161" i="2" s="1"/>
  <c r="T3162" i="2"/>
  <c r="Y3162" i="2" s="1"/>
  <c r="T3163" i="2"/>
  <c r="Y3163" i="2" s="1"/>
  <c r="T3164" i="2"/>
  <c r="Y3164" i="2" s="1"/>
  <c r="T3165" i="2"/>
  <c r="Y3165" i="2" s="1"/>
  <c r="T3166" i="2"/>
  <c r="Y3166" i="2" s="1"/>
  <c r="T3167" i="2"/>
  <c r="Y3167" i="2" s="1"/>
  <c r="T3168" i="2"/>
  <c r="Y3168" i="2" s="1"/>
  <c r="T3169" i="2"/>
  <c r="Y3169" i="2" s="1"/>
  <c r="T3170" i="2"/>
  <c r="Y3170" i="2" s="1"/>
  <c r="T3171" i="2"/>
  <c r="Y3171" i="2" s="1"/>
  <c r="T3172" i="2"/>
  <c r="Y3172" i="2" s="1"/>
  <c r="T3173" i="2"/>
  <c r="Y3173" i="2" s="1"/>
  <c r="T3174" i="2"/>
  <c r="Y3174" i="2" s="1"/>
  <c r="T3175" i="2"/>
  <c r="Y3175" i="2" s="1"/>
  <c r="T3176" i="2"/>
  <c r="Y3176" i="2" s="1"/>
  <c r="T3177" i="2"/>
  <c r="Y3177" i="2" s="1"/>
  <c r="T3178" i="2"/>
  <c r="Y3178" i="2" s="1"/>
  <c r="T3179" i="2"/>
  <c r="Y3179" i="2" s="1"/>
  <c r="T3180" i="2"/>
  <c r="Y3180" i="2" s="1"/>
  <c r="T3181" i="2"/>
  <c r="Y3181" i="2" s="1"/>
  <c r="T3182" i="2"/>
  <c r="Y3182" i="2" s="1"/>
  <c r="T3183" i="2"/>
  <c r="Y3183" i="2" s="1"/>
  <c r="T3184" i="2"/>
  <c r="Y3184" i="2" s="1"/>
  <c r="T3185" i="2"/>
  <c r="Y3185" i="2" s="1"/>
  <c r="T3186" i="2"/>
  <c r="Y3186" i="2" s="1"/>
  <c r="T3187" i="2"/>
  <c r="Y3187" i="2" s="1"/>
  <c r="T3188" i="2"/>
  <c r="Y3188" i="2" s="1"/>
  <c r="T3189" i="2"/>
  <c r="Y3189" i="2" s="1"/>
  <c r="T3190" i="2"/>
  <c r="Y3190" i="2" s="1"/>
  <c r="T3191" i="2"/>
  <c r="Y3191" i="2" s="1"/>
  <c r="T3192" i="2"/>
  <c r="Y3192" i="2" s="1"/>
  <c r="T3193" i="2"/>
  <c r="Y3193" i="2" s="1"/>
  <c r="T3194" i="2"/>
  <c r="Y3194" i="2" s="1"/>
  <c r="T3195" i="2"/>
  <c r="Y3195" i="2" s="1"/>
  <c r="T3196" i="2"/>
  <c r="Y3196" i="2" s="1"/>
  <c r="T3197" i="2"/>
  <c r="Y3197" i="2" s="1"/>
  <c r="T3198" i="2"/>
  <c r="Y3198" i="2" s="1"/>
  <c r="T3199" i="2"/>
  <c r="Y3199" i="2" s="1"/>
  <c r="T3200" i="2"/>
  <c r="Y3200" i="2" s="1"/>
  <c r="T3201" i="2"/>
  <c r="Y3201" i="2" s="1"/>
  <c r="T3202" i="2"/>
  <c r="Y3202" i="2" s="1"/>
  <c r="T3203" i="2"/>
  <c r="Y3203" i="2" s="1"/>
  <c r="T3204" i="2"/>
  <c r="Y3204" i="2" s="1"/>
  <c r="T3205" i="2"/>
  <c r="Y3205" i="2" s="1"/>
  <c r="T3206" i="2"/>
  <c r="Y3206" i="2" s="1"/>
  <c r="T3207" i="2"/>
  <c r="Y3207" i="2" s="1"/>
  <c r="T3208" i="2"/>
  <c r="Y3208" i="2" s="1"/>
  <c r="T3209" i="2"/>
  <c r="Y3209" i="2" s="1"/>
  <c r="T3210" i="2"/>
  <c r="Y3210" i="2" s="1"/>
  <c r="T3211" i="2"/>
  <c r="Y3211" i="2" s="1"/>
  <c r="T3212" i="2"/>
  <c r="Y3212" i="2" s="1"/>
  <c r="T3213" i="2"/>
  <c r="Y3213" i="2" s="1"/>
  <c r="T3214" i="2"/>
  <c r="Y3214" i="2" s="1"/>
  <c r="T3215" i="2"/>
  <c r="Y3215" i="2" s="1"/>
  <c r="T3216" i="2"/>
  <c r="Y3216" i="2" s="1"/>
  <c r="T3217" i="2"/>
  <c r="Y3217" i="2" s="1"/>
  <c r="T3218" i="2"/>
  <c r="Y3218" i="2" s="1"/>
  <c r="T3219" i="2"/>
  <c r="Y3219" i="2" s="1"/>
  <c r="T3220" i="2"/>
  <c r="Y3220" i="2" s="1"/>
  <c r="T3221" i="2"/>
  <c r="Y3221" i="2" s="1"/>
  <c r="T3222" i="2"/>
  <c r="Y3222" i="2" s="1"/>
  <c r="T3223" i="2"/>
  <c r="Y3223" i="2" s="1"/>
  <c r="T3224" i="2"/>
  <c r="Y3224" i="2" s="1"/>
  <c r="T3225" i="2"/>
  <c r="Y3225" i="2" s="1"/>
  <c r="T3226" i="2"/>
  <c r="Y3226" i="2" s="1"/>
  <c r="T3227" i="2"/>
  <c r="Y3227" i="2" s="1"/>
  <c r="T3228" i="2"/>
  <c r="Y3228" i="2" s="1"/>
  <c r="T3229" i="2"/>
  <c r="Y3229" i="2" s="1"/>
  <c r="T3230" i="2"/>
  <c r="Y3230" i="2" s="1"/>
  <c r="T3231" i="2"/>
  <c r="Y3231" i="2" s="1"/>
  <c r="T3232" i="2"/>
  <c r="Y3232" i="2" s="1"/>
  <c r="T3233" i="2"/>
  <c r="Y3233" i="2" s="1"/>
  <c r="T3234" i="2"/>
  <c r="Y3234" i="2" s="1"/>
  <c r="T3235" i="2"/>
  <c r="Y3235" i="2" s="1"/>
  <c r="T3236" i="2"/>
  <c r="Y3236" i="2" s="1"/>
  <c r="T3237" i="2"/>
  <c r="Y3237" i="2" s="1"/>
  <c r="T3238" i="2"/>
  <c r="Y3238" i="2" s="1"/>
  <c r="T3239" i="2"/>
  <c r="Y3239" i="2" s="1"/>
  <c r="T3240" i="2"/>
  <c r="Y3240" i="2" s="1"/>
  <c r="T3241" i="2"/>
  <c r="Y3241" i="2" s="1"/>
  <c r="T3242" i="2"/>
  <c r="Y3242" i="2" s="1"/>
  <c r="T3243" i="2"/>
  <c r="Y3243" i="2" s="1"/>
  <c r="T3244" i="2"/>
  <c r="Y3244" i="2" s="1"/>
  <c r="T3245" i="2"/>
  <c r="Y3245" i="2" s="1"/>
  <c r="T3246" i="2"/>
  <c r="Y3246" i="2" s="1"/>
  <c r="T3247" i="2"/>
  <c r="Y3247" i="2" s="1"/>
  <c r="T3248" i="2"/>
  <c r="Y3248" i="2" s="1"/>
  <c r="T3249" i="2"/>
  <c r="Y3249" i="2" s="1"/>
  <c r="T3250" i="2"/>
  <c r="Y3250" i="2" s="1"/>
  <c r="T3251" i="2"/>
  <c r="Y3251" i="2" s="1"/>
  <c r="T3252" i="2"/>
  <c r="Y3252" i="2" s="1"/>
  <c r="T3253" i="2"/>
  <c r="Y3253" i="2" s="1"/>
  <c r="T3254" i="2"/>
  <c r="Y3254" i="2" s="1"/>
  <c r="T3255" i="2"/>
  <c r="Y3255" i="2" s="1"/>
  <c r="T3256" i="2"/>
  <c r="Y3256" i="2" s="1"/>
  <c r="T3257" i="2"/>
  <c r="Y3257" i="2" s="1"/>
  <c r="T3258" i="2"/>
  <c r="Y3258" i="2" s="1"/>
  <c r="T3259" i="2"/>
  <c r="Y3259" i="2" s="1"/>
  <c r="T3260" i="2"/>
  <c r="Y3260" i="2" s="1"/>
  <c r="T3261" i="2"/>
  <c r="Y3261" i="2" s="1"/>
  <c r="T3262" i="2"/>
  <c r="Y3262" i="2" s="1"/>
  <c r="T3263" i="2"/>
  <c r="Y3263" i="2" s="1"/>
  <c r="T3264" i="2"/>
  <c r="Y3264" i="2" s="1"/>
  <c r="T3265" i="2"/>
  <c r="Y3265" i="2" s="1"/>
  <c r="T3266" i="2"/>
  <c r="Y3266" i="2" s="1"/>
  <c r="T3267" i="2"/>
  <c r="Y3267" i="2" s="1"/>
  <c r="T3268" i="2"/>
  <c r="Y3268" i="2" s="1"/>
  <c r="T3269" i="2"/>
  <c r="Y3269" i="2" s="1"/>
  <c r="T3270" i="2"/>
  <c r="Y3270" i="2" s="1"/>
  <c r="T3271" i="2"/>
  <c r="Y3271" i="2" s="1"/>
  <c r="T3272" i="2"/>
  <c r="Y3272" i="2" s="1"/>
  <c r="T3273" i="2"/>
  <c r="Y3273" i="2" s="1"/>
  <c r="T3274" i="2"/>
  <c r="Y3274" i="2" s="1"/>
  <c r="T3275" i="2"/>
  <c r="Y3275" i="2" s="1"/>
  <c r="T3276" i="2"/>
  <c r="Y3276" i="2" s="1"/>
  <c r="T3277" i="2"/>
  <c r="Y3277" i="2" s="1"/>
  <c r="T3278" i="2"/>
  <c r="Y3278" i="2" s="1"/>
  <c r="T3279" i="2"/>
  <c r="Y3279" i="2" s="1"/>
  <c r="T3280" i="2"/>
  <c r="Y3280" i="2" s="1"/>
  <c r="T3281" i="2"/>
  <c r="Y3281" i="2" s="1"/>
  <c r="T3282" i="2"/>
  <c r="Y3282" i="2" s="1"/>
  <c r="T3283" i="2"/>
  <c r="Y3283" i="2" s="1"/>
  <c r="T3284" i="2"/>
  <c r="Y3284" i="2" s="1"/>
  <c r="T3285" i="2"/>
  <c r="Y3285" i="2" s="1"/>
  <c r="T3286" i="2"/>
  <c r="Y3286" i="2" s="1"/>
  <c r="T3287" i="2"/>
  <c r="Y3287" i="2" s="1"/>
  <c r="T3288" i="2"/>
  <c r="Y3288" i="2" s="1"/>
  <c r="T3289" i="2"/>
  <c r="Y3289" i="2" s="1"/>
  <c r="T3290" i="2"/>
  <c r="Y3290" i="2" s="1"/>
  <c r="T3291" i="2"/>
  <c r="Y3291" i="2" s="1"/>
  <c r="T3292" i="2"/>
  <c r="Y3292" i="2" s="1"/>
  <c r="T3293" i="2"/>
  <c r="Y3293" i="2" s="1"/>
  <c r="T3294" i="2"/>
  <c r="Y3294" i="2" s="1"/>
  <c r="T3295" i="2"/>
  <c r="Y3295" i="2" s="1"/>
  <c r="T3296" i="2"/>
  <c r="Y3296" i="2" s="1"/>
  <c r="T3297" i="2"/>
  <c r="Y3297" i="2" s="1"/>
  <c r="T3298" i="2"/>
  <c r="Y3298" i="2" s="1"/>
  <c r="T3299" i="2"/>
  <c r="Y3299" i="2" s="1"/>
  <c r="T3300" i="2"/>
  <c r="Y3300" i="2" s="1"/>
  <c r="T3301" i="2"/>
  <c r="Y3301" i="2" s="1"/>
  <c r="T3302" i="2"/>
  <c r="Y3302" i="2" s="1"/>
  <c r="T3303" i="2"/>
  <c r="Y3303" i="2" s="1"/>
  <c r="T3304" i="2"/>
  <c r="Y3304" i="2" s="1"/>
  <c r="T3305" i="2"/>
  <c r="Y3305" i="2" s="1"/>
  <c r="T3306" i="2"/>
  <c r="Y3306" i="2" s="1"/>
  <c r="T3307" i="2"/>
  <c r="Y3307" i="2" s="1"/>
  <c r="T3308" i="2"/>
  <c r="Y3308" i="2" s="1"/>
  <c r="T3309" i="2"/>
  <c r="Y3309" i="2" s="1"/>
  <c r="T3310" i="2"/>
  <c r="Y3310" i="2" s="1"/>
  <c r="T3311" i="2"/>
  <c r="Y3311" i="2" s="1"/>
  <c r="T3312" i="2"/>
  <c r="Y3312" i="2" s="1"/>
  <c r="T3313" i="2"/>
  <c r="Y3313" i="2" s="1"/>
  <c r="T3314" i="2"/>
  <c r="Y3314" i="2" s="1"/>
  <c r="T3315" i="2"/>
  <c r="Y3315" i="2" s="1"/>
  <c r="T3316" i="2"/>
  <c r="Y3316" i="2" s="1"/>
  <c r="T3317" i="2"/>
  <c r="Y3317" i="2" s="1"/>
  <c r="T3318" i="2"/>
  <c r="Y3318" i="2" s="1"/>
  <c r="T3319" i="2"/>
  <c r="Y3319" i="2" s="1"/>
  <c r="T3320" i="2"/>
  <c r="Y3320" i="2" s="1"/>
  <c r="T3321" i="2"/>
  <c r="Y3321" i="2" s="1"/>
  <c r="T3322" i="2"/>
  <c r="Y3322" i="2" s="1"/>
  <c r="T3323" i="2"/>
  <c r="Y3323" i="2" s="1"/>
  <c r="T3324" i="2"/>
  <c r="Y3324" i="2" s="1"/>
  <c r="T3325" i="2"/>
  <c r="Y3325" i="2" s="1"/>
  <c r="T3326" i="2"/>
  <c r="Y3326" i="2" s="1"/>
  <c r="T3327" i="2"/>
  <c r="Y3327" i="2" s="1"/>
  <c r="T3328" i="2"/>
  <c r="Y3328" i="2" s="1"/>
  <c r="T3329" i="2"/>
  <c r="Y3329" i="2" s="1"/>
  <c r="T3330" i="2"/>
  <c r="Y3330" i="2" s="1"/>
  <c r="T3331" i="2"/>
  <c r="Y3331" i="2" s="1"/>
  <c r="T3332" i="2"/>
  <c r="Y3332" i="2" s="1"/>
  <c r="T3333" i="2"/>
  <c r="Y3333" i="2" s="1"/>
  <c r="T3334" i="2"/>
  <c r="Y3334" i="2" s="1"/>
  <c r="T3335" i="2"/>
  <c r="Y3335" i="2" s="1"/>
  <c r="T3336" i="2"/>
  <c r="Y3336" i="2" s="1"/>
  <c r="T3337" i="2"/>
  <c r="Y3337" i="2" s="1"/>
  <c r="T3338" i="2"/>
  <c r="Y3338" i="2" s="1"/>
  <c r="T3339" i="2"/>
  <c r="Y3339" i="2" s="1"/>
  <c r="T3340" i="2"/>
  <c r="Y3340" i="2" s="1"/>
  <c r="T3341" i="2"/>
  <c r="Y3341" i="2" s="1"/>
  <c r="T3342" i="2"/>
  <c r="Y3342" i="2" s="1"/>
  <c r="T3343" i="2"/>
  <c r="Y3343" i="2" s="1"/>
  <c r="T3344" i="2"/>
  <c r="Y3344" i="2" s="1"/>
  <c r="T3345" i="2"/>
  <c r="Y3345" i="2" s="1"/>
  <c r="T3346" i="2"/>
  <c r="Y3346" i="2" s="1"/>
  <c r="T3347" i="2"/>
  <c r="Y3347" i="2" s="1"/>
  <c r="T3348" i="2"/>
  <c r="Y3348" i="2" s="1"/>
  <c r="T3349" i="2"/>
  <c r="Y3349" i="2" s="1"/>
  <c r="T3350" i="2"/>
  <c r="Y3350" i="2" s="1"/>
  <c r="T3351" i="2"/>
  <c r="Y3351" i="2" s="1"/>
  <c r="T3352" i="2"/>
  <c r="Y3352" i="2" s="1"/>
  <c r="T3353" i="2"/>
  <c r="Y3353" i="2" s="1"/>
  <c r="T3354" i="2"/>
  <c r="Y3354" i="2" s="1"/>
  <c r="T3355" i="2"/>
  <c r="Y3355" i="2" s="1"/>
  <c r="T3356" i="2"/>
  <c r="Y3356" i="2" s="1"/>
  <c r="T3357" i="2"/>
  <c r="Y3357" i="2" s="1"/>
  <c r="T3358" i="2"/>
  <c r="Y3358" i="2" s="1"/>
  <c r="T3359" i="2"/>
  <c r="Y3359" i="2" s="1"/>
  <c r="T3360" i="2"/>
  <c r="Y3360" i="2" s="1"/>
  <c r="T3361" i="2"/>
  <c r="Y3361" i="2" s="1"/>
  <c r="T3362" i="2"/>
  <c r="Y3362" i="2" s="1"/>
  <c r="T3363" i="2"/>
  <c r="Y3363" i="2" s="1"/>
  <c r="T3364" i="2"/>
  <c r="Y3364" i="2" s="1"/>
  <c r="T3365" i="2"/>
  <c r="Y3365" i="2" s="1"/>
  <c r="T3366" i="2"/>
  <c r="Y3366" i="2" s="1"/>
  <c r="T3367" i="2"/>
  <c r="Y3367" i="2" s="1"/>
  <c r="T3368" i="2"/>
  <c r="Y3368" i="2" s="1"/>
  <c r="T3369" i="2"/>
  <c r="Y3369" i="2" s="1"/>
  <c r="T3370" i="2"/>
  <c r="Y3370" i="2" s="1"/>
  <c r="T3371" i="2"/>
  <c r="Y3371" i="2" s="1"/>
  <c r="T3372" i="2"/>
  <c r="Y3372" i="2" s="1"/>
  <c r="T3373" i="2"/>
  <c r="Y3373" i="2" s="1"/>
  <c r="T3374" i="2"/>
  <c r="Y3374" i="2" s="1"/>
  <c r="T3375" i="2"/>
  <c r="Y3375" i="2" s="1"/>
  <c r="T3376" i="2"/>
  <c r="Y3376" i="2" s="1"/>
  <c r="T3377" i="2"/>
  <c r="Y3377" i="2" s="1"/>
  <c r="T3378" i="2"/>
  <c r="Y3378" i="2" s="1"/>
  <c r="T3379" i="2"/>
  <c r="Y3379" i="2" s="1"/>
  <c r="T3380" i="2"/>
  <c r="Y3380" i="2" s="1"/>
  <c r="T3381" i="2"/>
  <c r="Y3381" i="2" s="1"/>
  <c r="T3382" i="2"/>
  <c r="Y3382" i="2" s="1"/>
  <c r="T3383" i="2"/>
  <c r="Y3383" i="2" s="1"/>
  <c r="T3384" i="2"/>
  <c r="Y3384" i="2" s="1"/>
  <c r="T3385" i="2"/>
  <c r="Y3385" i="2" s="1"/>
  <c r="T3386" i="2"/>
  <c r="Y3386" i="2" s="1"/>
  <c r="T3387" i="2"/>
  <c r="Y3387" i="2" s="1"/>
  <c r="T3388" i="2"/>
  <c r="Y3388" i="2" s="1"/>
  <c r="T3389" i="2"/>
  <c r="Y3389" i="2" s="1"/>
  <c r="T3390" i="2"/>
  <c r="Y3390" i="2" s="1"/>
  <c r="T3391" i="2"/>
  <c r="Y3391" i="2" s="1"/>
  <c r="T3392" i="2"/>
  <c r="Y3392" i="2" s="1"/>
  <c r="T3393" i="2"/>
  <c r="Y3393" i="2" s="1"/>
  <c r="T3394" i="2"/>
  <c r="Y3394" i="2" s="1"/>
  <c r="T3395" i="2"/>
  <c r="Y3395" i="2" s="1"/>
  <c r="T3396" i="2"/>
  <c r="Y3396" i="2" s="1"/>
  <c r="T3397" i="2"/>
  <c r="Y3397" i="2" s="1"/>
  <c r="T3398" i="2"/>
  <c r="Y3398" i="2" s="1"/>
  <c r="T3399" i="2"/>
  <c r="Y3399" i="2" s="1"/>
  <c r="T3400" i="2"/>
  <c r="Y3400" i="2" s="1"/>
  <c r="T3401" i="2"/>
  <c r="Y3401" i="2" s="1"/>
  <c r="T3402" i="2"/>
  <c r="Y3402" i="2" s="1"/>
  <c r="T3403" i="2"/>
  <c r="Y3403" i="2" s="1"/>
  <c r="T3404" i="2"/>
  <c r="Y3404" i="2" s="1"/>
  <c r="T3405" i="2"/>
  <c r="Y3405" i="2" s="1"/>
  <c r="T3406" i="2"/>
  <c r="Y3406" i="2" s="1"/>
  <c r="T3407" i="2"/>
  <c r="Y3407" i="2" s="1"/>
  <c r="T3408" i="2"/>
  <c r="Y3408" i="2" s="1"/>
  <c r="T3409" i="2"/>
  <c r="Y3409" i="2" s="1"/>
  <c r="T3410" i="2"/>
  <c r="Y3410" i="2" s="1"/>
  <c r="T3411" i="2"/>
  <c r="Y3411" i="2" s="1"/>
  <c r="T3412" i="2"/>
  <c r="Y3412" i="2" s="1"/>
  <c r="T3413" i="2"/>
  <c r="Y3413" i="2" s="1"/>
  <c r="T3414" i="2"/>
  <c r="Y3414" i="2" s="1"/>
  <c r="T3415" i="2"/>
  <c r="Y3415" i="2" s="1"/>
  <c r="T3416" i="2"/>
  <c r="Y3416" i="2" s="1"/>
  <c r="T3417" i="2"/>
  <c r="Y3417" i="2" s="1"/>
  <c r="T3418" i="2"/>
  <c r="Y3418" i="2" s="1"/>
  <c r="T3419" i="2"/>
  <c r="Y3419" i="2" s="1"/>
  <c r="T3420" i="2"/>
  <c r="Y3420" i="2" s="1"/>
  <c r="T3421" i="2"/>
  <c r="Y3421" i="2" s="1"/>
  <c r="T3422" i="2"/>
  <c r="Y3422" i="2" s="1"/>
  <c r="T3423" i="2"/>
  <c r="Y3423" i="2" s="1"/>
  <c r="T3424" i="2"/>
  <c r="Y3424" i="2" s="1"/>
  <c r="T3425" i="2"/>
  <c r="Y3425" i="2" s="1"/>
  <c r="T3426" i="2"/>
  <c r="Y3426" i="2" s="1"/>
  <c r="T3427" i="2"/>
  <c r="Y3427" i="2" s="1"/>
  <c r="T3428" i="2"/>
  <c r="Y3428" i="2" s="1"/>
  <c r="T3429" i="2"/>
  <c r="Y3429" i="2" s="1"/>
  <c r="T3430" i="2"/>
  <c r="Y3430" i="2" s="1"/>
  <c r="T3431" i="2"/>
  <c r="Y3431" i="2" s="1"/>
  <c r="T3432" i="2"/>
  <c r="Y3432" i="2" s="1"/>
  <c r="T3433" i="2"/>
  <c r="Y3433" i="2" s="1"/>
  <c r="T3434" i="2"/>
  <c r="Y3434" i="2" s="1"/>
  <c r="T3435" i="2"/>
  <c r="Y3435" i="2" s="1"/>
  <c r="T3436" i="2"/>
  <c r="Y3436" i="2" s="1"/>
  <c r="T3437" i="2"/>
  <c r="Y3437" i="2" s="1"/>
  <c r="T3438" i="2"/>
  <c r="Y3438" i="2" s="1"/>
  <c r="T3439" i="2"/>
  <c r="Y3439" i="2" s="1"/>
  <c r="T3440" i="2"/>
  <c r="Y3440" i="2" s="1"/>
  <c r="T3441" i="2"/>
  <c r="Y3441" i="2" s="1"/>
  <c r="T3442" i="2"/>
  <c r="Y3442" i="2" s="1"/>
  <c r="T3443" i="2"/>
  <c r="Y3443" i="2" s="1"/>
  <c r="T3444" i="2"/>
  <c r="Y3444" i="2" s="1"/>
  <c r="T3445" i="2"/>
  <c r="Y3445" i="2" s="1"/>
  <c r="T3446" i="2"/>
  <c r="Y3446" i="2" s="1"/>
  <c r="T3447" i="2"/>
  <c r="Y3447" i="2" s="1"/>
  <c r="T3448" i="2"/>
  <c r="Y3448" i="2" s="1"/>
  <c r="T3449" i="2"/>
  <c r="Y3449" i="2" s="1"/>
  <c r="T3450" i="2"/>
  <c r="Y3450" i="2" s="1"/>
  <c r="T3451" i="2"/>
  <c r="Y3451" i="2" s="1"/>
  <c r="T3452" i="2"/>
  <c r="Y3452" i="2" s="1"/>
  <c r="T3453" i="2"/>
  <c r="Y3453" i="2" s="1"/>
  <c r="T3454" i="2"/>
  <c r="Y3454" i="2" s="1"/>
  <c r="T3455" i="2"/>
  <c r="Y3455" i="2" s="1"/>
  <c r="T3456" i="2"/>
  <c r="Y3456" i="2" s="1"/>
  <c r="T3457" i="2"/>
  <c r="Y3457" i="2" s="1"/>
  <c r="T3458" i="2"/>
  <c r="Y3458" i="2" s="1"/>
  <c r="T3459" i="2"/>
  <c r="Y3459" i="2" s="1"/>
  <c r="T3460" i="2"/>
  <c r="Y3460" i="2" s="1"/>
  <c r="T3461" i="2"/>
  <c r="Y3461" i="2" s="1"/>
  <c r="T3462" i="2"/>
  <c r="Y3462" i="2" s="1"/>
  <c r="T3463" i="2"/>
  <c r="Y3463" i="2" s="1"/>
  <c r="T3464" i="2"/>
  <c r="Y3464" i="2" s="1"/>
  <c r="T3465" i="2"/>
  <c r="Y3465" i="2" s="1"/>
  <c r="T3466" i="2"/>
  <c r="Y3466" i="2" s="1"/>
  <c r="T3467" i="2"/>
  <c r="Y3467" i="2" s="1"/>
  <c r="T3468" i="2"/>
  <c r="Y3468" i="2" s="1"/>
  <c r="T3469" i="2"/>
  <c r="Y3469" i="2" s="1"/>
  <c r="T3470" i="2"/>
  <c r="Y3470" i="2" s="1"/>
  <c r="T3471" i="2"/>
  <c r="Y3471" i="2" s="1"/>
  <c r="T3472" i="2"/>
  <c r="Y3472" i="2" s="1"/>
  <c r="T3473" i="2"/>
  <c r="Y3473" i="2" s="1"/>
  <c r="T3474" i="2"/>
  <c r="Y3474" i="2" s="1"/>
  <c r="T3475" i="2"/>
  <c r="Y3475" i="2" s="1"/>
  <c r="T3476" i="2"/>
  <c r="Y3476" i="2" s="1"/>
  <c r="T3477" i="2"/>
  <c r="Y3477" i="2" s="1"/>
  <c r="T3478" i="2"/>
  <c r="Y3478" i="2" s="1"/>
  <c r="T3479" i="2"/>
  <c r="Y3479" i="2" s="1"/>
  <c r="T3480" i="2"/>
  <c r="Y3480" i="2" s="1"/>
  <c r="T3481" i="2"/>
  <c r="Y3481" i="2" s="1"/>
  <c r="T3482" i="2"/>
  <c r="Y3482" i="2" s="1"/>
  <c r="T3483" i="2"/>
  <c r="Y3483" i="2" s="1"/>
  <c r="T3484" i="2"/>
  <c r="Y3484" i="2" s="1"/>
  <c r="T3485" i="2"/>
  <c r="Y3485" i="2" s="1"/>
  <c r="T3486" i="2"/>
  <c r="Y3486" i="2" s="1"/>
  <c r="T3487" i="2"/>
  <c r="Y3487" i="2" s="1"/>
  <c r="T3488" i="2"/>
  <c r="Y3488" i="2" s="1"/>
  <c r="T3489" i="2"/>
  <c r="Y3489" i="2" s="1"/>
  <c r="T3490" i="2"/>
  <c r="Y3490" i="2" s="1"/>
  <c r="T3491" i="2"/>
  <c r="Y3491" i="2" s="1"/>
  <c r="T3492" i="2"/>
  <c r="Y3492" i="2" s="1"/>
  <c r="T3493" i="2"/>
  <c r="Y3493" i="2" s="1"/>
  <c r="T3494" i="2"/>
  <c r="Y3494" i="2" s="1"/>
  <c r="T3495" i="2"/>
  <c r="Y3495" i="2" s="1"/>
  <c r="T3496" i="2"/>
  <c r="Y3496" i="2" s="1"/>
  <c r="T3497" i="2"/>
  <c r="Y3497" i="2" s="1"/>
  <c r="T3498" i="2"/>
  <c r="Y3498" i="2" s="1"/>
  <c r="T3499" i="2"/>
  <c r="Y3499" i="2" s="1"/>
  <c r="T3500" i="2"/>
  <c r="Y3500" i="2" s="1"/>
  <c r="T3501" i="2"/>
  <c r="Y3501" i="2" s="1"/>
  <c r="T3502" i="2"/>
  <c r="Y3502" i="2" s="1"/>
  <c r="T3503" i="2"/>
  <c r="Y3503" i="2" s="1"/>
  <c r="T3504" i="2"/>
  <c r="Y3504" i="2" s="1"/>
  <c r="T3505" i="2"/>
  <c r="Y3505" i="2" s="1"/>
  <c r="T3506" i="2"/>
  <c r="Y3506" i="2" s="1"/>
  <c r="T3507" i="2"/>
  <c r="Y3507" i="2" s="1"/>
  <c r="T3508" i="2"/>
  <c r="Y3508" i="2" s="1"/>
  <c r="T3509" i="2"/>
  <c r="Y3509" i="2" s="1"/>
  <c r="T3510" i="2"/>
  <c r="Y3510" i="2" s="1"/>
  <c r="T3511" i="2"/>
  <c r="Y3511" i="2" s="1"/>
  <c r="T3512" i="2"/>
  <c r="Y3512" i="2" s="1"/>
  <c r="T3513" i="2"/>
  <c r="Y3513" i="2" s="1"/>
  <c r="T3514" i="2"/>
  <c r="Y3514" i="2" s="1"/>
  <c r="T3515" i="2"/>
  <c r="Y3515" i="2" s="1"/>
  <c r="T3516" i="2"/>
  <c r="Y3516" i="2" s="1"/>
  <c r="T3517" i="2"/>
  <c r="Y3517" i="2" s="1"/>
  <c r="T3518" i="2"/>
  <c r="Y3518" i="2" s="1"/>
  <c r="T3519" i="2"/>
  <c r="Y3519" i="2" s="1"/>
  <c r="T3520" i="2"/>
  <c r="Y3520" i="2" s="1"/>
  <c r="T3521" i="2"/>
  <c r="Y3521" i="2" s="1"/>
  <c r="T3522" i="2"/>
  <c r="Y3522" i="2" s="1"/>
  <c r="T3523" i="2"/>
  <c r="Y3523" i="2" s="1"/>
  <c r="T3524" i="2"/>
  <c r="Y3524" i="2" s="1"/>
  <c r="T3525" i="2"/>
  <c r="Y3525" i="2" s="1"/>
  <c r="T3526" i="2"/>
  <c r="Y3526" i="2" s="1"/>
  <c r="T3527" i="2"/>
  <c r="Y3527" i="2" s="1"/>
  <c r="T3528" i="2"/>
  <c r="Y3528" i="2" s="1"/>
  <c r="T3529" i="2"/>
  <c r="Y3529" i="2" s="1"/>
  <c r="T3530" i="2"/>
  <c r="Y3530" i="2" s="1"/>
  <c r="T3531" i="2"/>
  <c r="Y3531" i="2" s="1"/>
  <c r="T3532" i="2"/>
  <c r="Y3532" i="2" s="1"/>
  <c r="T3533" i="2"/>
  <c r="Y3533" i="2" s="1"/>
  <c r="T3534" i="2"/>
  <c r="Y3534" i="2" s="1"/>
  <c r="T3535" i="2"/>
  <c r="Y3535" i="2" s="1"/>
  <c r="T3536" i="2"/>
  <c r="Y3536" i="2" s="1"/>
  <c r="T3537" i="2"/>
  <c r="Y3537" i="2" s="1"/>
  <c r="T3538" i="2"/>
  <c r="Y3538" i="2" s="1"/>
  <c r="T3539" i="2"/>
  <c r="Y3539" i="2" s="1"/>
  <c r="T3540" i="2"/>
  <c r="Y3540" i="2" s="1"/>
  <c r="T3541" i="2"/>
  <c r="Y3541" i="2" s="1"/>
  <c r="T3542" i="2"/>
  <c r="Y3542" i="2" s="1"/>
  <c r="T3543" i="2"/>
  <c r="Y3543" i="2" s="1"/>
  <c r="T3544" i="2"/>
  <c r="Y3544" i="2" s="1"/>
  <c r="T3545" i="2"/>
  <c r="Y3545" i="2" s="1"/>
  <c r="T3546" i="2"/>
  <c r="Y3546" i="2" s="1"/>
  <c r="T3547" i="2"/>
  <c r="Y3547" i="2" s="1"/>
  <c r="T3548" i="2"/>
  <c r="Y3548" i="2" s="1"/>
  <c r="T3549" i="2"/>
  <c r="Y3549" i="2" s="1"/>
  <c r="T3550" i="2"/>
  <c r="Y3550" i="2" s="1"/>
  <c r="T3551" i="2"/>
  <c r="Y3551" i="2" s="1"/>
  <c r="T3552" i="2"/>
  <c r="Y3552" i="2" s="1"/>
  <c r="T3553" i="2"/>
  <c r="Y3553" i="2" s="1"/>
  <c r="T3554" i="2"/>
  <c r="Y3554" i="2" s="1"/>
  <c r="T3555" i="2"/>
  <c r="Y3555" i="2" s="1"/>
  <c r="T3556" i="2"/>
  <c r="Y3556" i="2" s="1"/>
  <c r="T3557" i="2"/>
  <c r="Y3557" i="2" s="1"/>
  <c r="T3558" i="2"/>
  <c r="Y3558" i="2" s="1"/>
  <c r="T3559" i="2"/>
  <c r="Y3559" i="2" s="1"/>
  <c r="T3560" i="2"/>
  <c r="Y3560" i="2" s="1"/>
  <c r="T3561" i="2"/>
  <c r="Y3561" i="2" s="1"/>
  <c r="T3562" i="2"/>
  <c r="Y3562" i="2" s="1"/>
  <c r="T3563" i="2"/>
  <c r="Y3563" i="2" s="1"/>
  <c r="T3564" i="2"/>
  <c r="Y3564" i="2" s="1"/>
  <c r="T3565" i="2"/>
  <c r="Y3565" i="2" s="1"/>
  <c r="T3566" i="2"/>
  <c r="Y3566" i="2" s="1"/>
  <c r="T3567" i="2"/>
  <c r="Y3567" i="2" s="1"/>
  <c r="T3568" i="2"/>
  <c r="Y3568" i="2" s="1"/>
  <c r="T3569" i="2"/>
  <c r="Y3569" i="2" s="1"/>
  <c r="T3570" i="2"/>
  <c r="Y3570" i="2" s="1"/>
  <c r="T3571" i="2"/>
  <c r="Y3571" i="2" s="1"/>
  <c r="T3572" i="2"/>
  <c r="Y3572" i="2" s="1"/>
  <c r="T3573" i="2"/>
  <c r="Y3573" i="2" s="1"/>
  <c r="T3574" i="2"/>
  <c r="Y3574" i="2" s="1"/>
  <c r="T3575" i="2"/>
  <c r="Y3575" i="2" s="1"/>
  <c r="T3576" i="2"/>
  <c r="Y3576" i="2" s="1"/>
  <c r="T3577" i="2"/>
  <c r="Y3577" i="2" s="1"/>
  <c r="T3578" i="2"/>
  <c r="Y3578" i="2" s="1"/>
  <c r="T3579" i="2"/>
  <c r="Y3579" i="2" s="1"/>
  <c r="T3580" i="2"/>
  <c r="Y3580" i="2" s="1"/>
  <c r="T3581" i="2"/>
  <c r="Y3581" i="2" s="1"/>
  <c r="T3582" i="2"/>
  <c r="Y3582" i="2" s="1"/>
  <c r="T3583" i="2"/>
  <c r="Y3583" i="2" s="1"/>
  <c r="T3584" i="2"/>
  <c r="Y3584" i="2" s="1"/>
  <c r="T3585" i="2"/>
  <c r="Y3585" i="2" s="1"/>
  <c r="T3586" i="2"/>
  <c r="Y3586" i="2" s="1"/>
  <c r="T3587" i="2"/>
  <c r="Y3587" i="2" s="1"/>
  <c r="T3588" i="2"/>
  <c r="Y3588" i="2" s="1"/>
  <c r="T3589" i="2"/>
  <c r="Y3589" i="2" s="1"/>
  <c r="T3590" i="2"/>
  <c r="Y3590" i="2" s="1"/>
  <c r="T3591" i="2"/>
  <c r="Y3591" i="2" s="1"/>
  <c r="T3592" i="2"/>
  <c r="Y3592" i="2" s="1"/>
  <c r="T3593" i="2"/>
  <c r="Y3593" i="2" s="1"/>
  <c r="T3594" i="2"/>
  <c r="Y3594" i="2" s="1"/>
  <c r="T3595" i="2"/>
  <c r="Y3595" i="2" s="1"/>
  <c r="T3596" i="2"/>
  <c r="Y3596" i="2" s="1"/>
  <c r="T3597" i="2"/>
  <c r="Y3597" i="2" s="1"/>
  <c r="T3598" i="2"/>
  <c r="Y3598" i="2" s="1"/>
  <c r="T3599" i="2"/>
  <c r="Y3599" i="2" s="1"/>
  <c r="T3600" i="2"/>
  <c r="Y3600" i="2" s="1"/>
  <c r="T3601" i="2"/>
  <c r="Y3601" i="2" s="1"/>
  <c r="T3602" i="2"/>
  <c r="Y3602" i="2" s="1"/>
  <c r="T3603" i="2"/>
  <c r="Y3603" i="2" s="1"/>
  <c r="T3604" i="2"/>
  <c r="Y3604" i="2" s="1"/>
  <c r="T3605" i="2"/>
  <c r="Y3605" i="2" s="1"/>
  <c r="T3606" i="2"/>
  <c r="Y3606" i="2" s="1"/>
  <c r="T3607" i="2"/>
  <c r="Y3607" i="2" s="1"/>
  <c r="T3608" i="2"/>
  <c r="Y3608" i="2" s="1"/>
  <c r="T3609" i="2"/>
  <c r="Y3609" i="2" s="1"/>
  <c r="T3610" i="2"/>
  <c r="Y3610" i="2" s="1"/>
  <c r="T3611" i="2"/>
  <c r="Y3611" i="2" s="1"/>
  <c r="T3612" i="2"/>
  <c r="Y3612" i="2" s="1"/>
  <c r="T3613" i="2"/>
  <c r="Y3613" i="2" s="1"/>
  <c r="T3614" i="2"/>
  <c r="Y3614" i="2" s="1"/>
  <c r="T3615" i="2"/>
  <c r="Y3615" i="2" s="1"/>
  <c r="T3616" i="2"/>
  <c r="Y3616" i="2" s="1"/>
  <c r="T3617" i="2"/>
  <c r="Y3617" i="2" s="1"/>
  <c r="T3618" i="2"/>
  <c r="Y3618" i="2" s="1"/>
  <c r="T3619" i="2"/>
  <c r="Y3619" i="2" s="1"/>
  <c r="T3620" i="2"/>
  <c r="Y3620" i="2" s="1"/>
  <c r="T3621" i="2"/>
  <c r="Y3621" i="2" s="1"/>
  <c r="T3622" i="2"/>
  <c r="Y3622" i="2" s="1"/>
  <c r="T3623" i="2"/>
  <c r="Y3623" i="2" s="1"/>
  <c r="T3624" i="2"/>
  <c r="Y3624" i="2" s="1"/>
  <c r="T3625" i="2"/>
  <c r="Y3625" i="2" s="1"/>
  <c r="T3626" i="2"/>
  <c r="Y3626" i="2" s="1"/>
  <c r="T3627" i="2"/>
  <c r="Y3627" i="2" s="1"/>
  <c r="T3628" i="2"/>
  <c r="Y3628" i="2" s="1"/>
  <c r="T3629" i="2"/>
  <c r="Y3629" i="2" s="1"/>
  <c r="T3630" i="2"/>
  <c r="Y3630" i="2" s="1"/>
  <c r="T3631" i="2"/>
  <c r="Y3631" i="2" s="1"/>
  <c r="T3632" i="2"/>
  <c r="Y3632" i="2" s="1"/>
  <c r="T3633" i="2"/>
  <c r="Y3633" i="2" s="1"/>
  <c r="T3634" i="2"/>
  <c r="Y3634" i="2" s="1"/>
  <c r="T3635" i="2"/>
  <c r="Y3635" i="2" s="1"/>
  <c r="T3636" i="2"/>
  <c r="Y3636" i="2" s="1"/>
  <c r="T3637" i="2"/>
  <c r="Y3637" i="2" s="1"/>
  <c r="T3638" i="2"/>
  <c r="Y3638" i="2" s="1"/>
  <c r="T3639" i="2"/>
  <c r="Y3639" i="2" s="1"/>
  <c r="T3640" i="2"/>
  <c r="Y3640" i="2" s="1"/>
  <c r="T3641" i="2"/>
  <c r="Y3641" i="2" s="1"/>
  <c r="T3642" i="2"/>
  <c r="Y3642" i="2" s="1"/>
  <c r="T3643" i="2"/>
  <c r="Y3643" i="2" s="1"/>
  <c r="T3644" i="2"/>
  <c r="Y3644" i="2" s="1"/>
  <c r="T3645" i="2"/>
  <c r="Y3645" i="2" s="1"/>
  <c r="T3646" i="2"/>
  <c r="Y3646" i="2" s="1"/>
  <c r="T3647" i="2"/>
  <c r="Y3647" i="2" s="1"/>
  <c r="T3648" i="2"/>
  <c r="Y3648" i="2" s="1"/>
  <c r="T3649" i="2"/>
  <c r="Y3649" i="2" s="1"/>
  <c r="T3650" i="2"/>
  <c r="Y3650" i="2" s="1"/>
  <c r="T3651" i="2"/>
  <c r="Y3651" i="2" s="1"/>
  <c r="T3652" i="2"/>
  <c r="Y3652" i="2" s="1"/>
  <c r="T3653" i="2"/>
  <c r="Y3653" i="2" s="1"/>
  <c r="T3654" i="2"/>
  <c r="Y3654" i="2" s="1"/>
  <c r="T3655" i="2"/>
  <c r="Y3655" i="2" s="1"/>
  <c r="T3656" i="2"/>
  <c r="Y3656" i="2" s="1"/>
  <c r="T3657" i="2"/>
  <c r="Y3657" i="2" s="1"/>
  <c r="T3658" i="2"/>
  <c r="Y3658" i="2" s="1"/>
  <c r="T3659" i="2"/>
  <c r="Y3659" i="2" s="1"/>
  <c r="T3660" i="2"/>
  <c r="Y3660" i="2" s="1"/>
  <c r="T3661" i="2"/>
  <c r="Y3661" i="2" s="1"/>
  <c r="T3662" i="2"/>
  <c r="Y3662" i="2" s="1"/>
  <c r="T3663" i="2"/>
  <c r="Y3663" i="2" s="1"/>
  <c r="T3664" i="2"/>
  <c r="Y3664" i="2" s="1"/>
  <c r="T3665" i="2"/>
  <c r="Y3665" i="2" s="1"/>
  <c r="T3666" i="2"/>
  <c r="Y3666" i="2" s="1"/>
  <c r="T3667" i="2"/>
  <c r="Y3667" i="2" s="1"/>
  <c r="T3668" i="2"/>
  <c r="Y3668" i="2" s="1"/>
  <c r="T3669" i="2"/>
  <c r="Y3669" i="2" s="1"/>
  <c r="T3670" i="2"/>
  <c r="Y3670" i="2" s="1"/>
  <c r="T3671" i="2"/>
  <c r="Y3671" i="2" s="1"/>
  <c r="T3672" i="2"/>
  <c r="Y3672" i="2" s="1"/>
  <c r="T3673" i="2"/>
  <c r="Y3673" i="2" s="1"/>
  <c r="T3674" i="2"/>
  <c r="Y3674" i="2" s="1"/>
  <c r="T3675" i="2"/>
  <c r="Y3675" i="2" s="1"/>
  <c r="T3676" i="2"/>
  <c r="Y3676" i="2" s="1"/>
  <c r="T3677" i="2"/>
  <c r="Y3677" i="2" s="1"/>
  <c r="T3678" i="2"/>
  <c r="Y3678" i="2" s="1"/>
  <c r="T3679" i="2"/>
  <c r="Y3679" i="2" s="1"/>
  <c r="T3680" i="2"/>
  <c r="Y3680" i="2" s="1"/>
  <c r="T3681" i="2"/>
  <c r="Y3681" i="2" s="1"/>
  <c r="T3682" i="2"/>
  <c r="Y3682" i="2" s="1"/>
  <c r="T3683" i="2"/>
  <c r="Y3683" i="2" s="1"/>
  <c r="T3684" i="2"/>
  <c r="Y3684" i="2" s="1"/>
  <c r="T3685" i="2"/>
  <c r="Y3685" i="2" s="1"/>
  <c r="T3686" i="2"/>
  <c r="Y3686" i="2" s="1"/>
  <c r="T3687" i="2"/>
  <c r="Y3687" i="2" s="1"/>
  <c r="T3688" i="2"/>
  <c r="Y3688" i="2" s="1"/>
  <c r="T3689" i="2"/>
  <c r="Y3689" i="2" s="1"/>
  <c r="T3690" i="2"/>
  <c r="Y3690" i="2" s="1"/>
  <c r="T3691" i="2"/>
  <c r="Y3691" i="2" s="1"/>
  <c r="T3692" i="2"/>
  <c r="Y3692" i="2" s="1"/>
  <c r="T3693" i="2"/>
  <c r="Y3693" i="2" s="1"/>
  <c r="T3694" i="2"/>
  <c r="Y3694" i="2" s="1"/>
  <c r="T3695" i="2"/>
  <c r="Y3695" i="2" s="1"/>
  <c r="T3696" i="2"/>
  <c r="Y3696" i="2" s="1"/>
  <c r="T3697" i="2"/>
  <c r="Y3697" i="2" s="1"/>
  <c r="T3698" i="2"/>
  <c r="Y3698" i="2" s="1"/>
  <c r="T3699" i="2"/>
  <c r="Y3699" i="2" s="1"/>
  <c r="T3700" i="2"/>
  <c r="Y3700" i="2" s="1"/>
  <c r="T3701" i="2"/>
  <c r="Y3701" i="2" s="1"/>
  <c r="T3702" i="2"/>
  <c r="Y3702" i="2" s="1"/>
  <c r="T3703" i="2"/>
  <c r="Y3703" i="2" s="1"/>
  <c r="T3704" i="2"/>
  <c r="Y3704" i="2" s="1"/>
  <c r="T3705" i="2"/>
  <c r="Y3705" i="2" s="1"/>
  <c r="T3706" i="2"/>
  <c r="Y3706" i="2" s="1"/>
  <c r="T3707" i="2"/>
  <c r="Y3707" i="2" s="1"/>
  <c r="T3708" i="2"/>
  <c r="Y3708" i="2" s="1"/>
  <c r="T3709" i="2"/>
  <c r="Y3709" i="2" s="1"/>
  <c r="T3710" i="2"/>
  <c r="Y3710" i="2" s="1"/>
  <c r="T3711" i="2"/>
  <c r="Y3711" i="2" s="1"/>
  <c r="T3712" i="2"/>
  <c r="Y3712" i="2" s="1"/>
  <c r="T3713" i="2"/>
  <c r="Y3713" i="2" s="1"/>
  <c r="T3714" i="2"/>
  <c r="Y3714" i="2" s="1"/>
  <c r="T3715" i="2"/>
  <c r="Y3715" i="2" s="1"/>
  <c r="T3716" i="2"/>
  <c r="Y3716" i="2" s="1"/>
  <c r="T3717" i="2"/>
  <c r="Y3717" i="2" s="1"/>
  <c r="T3718" i="2"/>
  <c r="Y3718" i="2" s="1"/>
  <c r="T3719" i="2"/>
  <c r="Y3719" i="2" s="1"/>
  <c r="T3720" i="2"/>
  <c r="Y3720" i="2" s="1"/>
  <c r="T3721" i="2"/>
  <c r="Y3721" i="2" s="1"/>
  <c r="T3722" i="2"/>
  <c r="Y3722" i="2" s="1"/>
  <c r="T3723" i="2"/>
  <c r="Y3723" i="2" s="1"/>
  <c r="T3724" i="2"/>
  <c r="Y3724" i="2" s="1"/>
  <c r="T3725" i="2"/>
  <c r="Y3725" i="2" s="1"/>
  <c r="T3726" i="2"/>
  <c r="Y3726" i="2" s="1"/>
  <c r="T3727" i="2"/>
  <c r="Y3727" i="2" s="1"/>
  <c r="T3728" i="2"/>
  <c r="Y3728" i="2" s="1"/>
  <c r="T3729" i="2"/>
  <c r="Y3729" i="2" s="1"/>
  <c r="T3730" i="2"/>
  <c r="Y3730" i="2" s="1"/>
  <c r="T3731" i="2"/>
  <c r="Y3731" i="2" s="1"/>
  <c r="T3732" i="2"/>
  <c r="Y3732" i="2" s="1"/>
  <c r="T3733" i="2"/>
  <c r="Y3733" i="2" s="1"/>
  <c r="T3734" i="2"/>
  <c r="Y3734" i="2" s="1"/>
  <c r="T3735" i="2"/>
  <c r="Y3735" i="2" s="1"/>
  <c r="T3736" i="2"/>
  <c r="Y3736" i="2" s="1"/>
  <c r="T3737" i="2"/>
  <c r="Y3737" i="2" s="1"/>
  <c r="T3738" i="2"/>
  <c r="Y3738" i="2" s="1"/>
  <c r="T3739" i="2"/>
  <c r="Y3739" i="2" s="1"/>
  <c r="T3740" i="2"/>
  <c r="Y3740" i="2" s="1"/>
  <c r="T3741" i="2"/>
  <c r="Y3741" i="2" s="1"/>
  <c r="T3742" i="2"/>
  <c r="Y3742" i="2" s="1"/>
  <c r="T3743" i="2"/>
  <c r="Y3743" i="2" s="1"/>
  <c r="T3744" i="2"/>
  <c r="Y3744" i="2" s="1"/>
  <c r="T3745" i="2"/>
  <c r="Y3745" i="2" s="1"/>
  <c r="T3746" i="2"/>
  <c r="Y3746" i="2" s="1"/>
  <c r="T3747" i="2"/>
  <c r="Y3747" i="2" s="1"/>
  <c r="T3748" i="2"/>
  <c r="Y3748" i="2" s="1"/>
  <c r="T3749" i="2"/>
  <c r="Y3749" i="2" s="1"/>
  <c r="T3750" i="2"/>
  <c r="Y3750" i="2" s="1"/>
  <c r="T3751" i="2"/>
  <c r="Y3751" i="2" s="1"/>
  <c r="T3752" i="2"/>
  <c r="Y3752" i="2" s="1"/>
  <c r="T3753" i="2"/>
  <c r="Y3753" i="2" s="1"/>
  <c r="T3754" i="2"/>
  <c r="Y3754" i="2" s="1"/>
  <c r="T3755" i="2"/>
  <c r="Y3755" i="2" s="1"/>
  <c r="T3756" i="2"/>
  <c r="Y3756" i="2" s="1"/>
  <c r="T3757" i="2"/>
  <c r="Y3757" i="2" s="1"/>
  <c r="T3758" i="2"/>
  <c r="Y3758" i="2" s="1"/>
  <c r="T3759" i="2"/>
  <c r="Y3759" i="2" s="1"/>
  <c r="T3760" i="2"/>
  <c r="Y3760" i="2" s="1"/>
  <c r="T3761" i="2"/>
  <c r="Y3761" i="2" s="1"/>
  <c r="T3762" i="2"/>
  <c r="Y3762" i="2" s="1"/>
  <c r="T3763" i="2"/>
  <c r="Y3763" i="2" s="1"/>
  <c r="T3764" i="2"/>
  <c r="Y3764" i="2" s="1"/>
  <c r="T3765" i="2"/>
  <c r="Y3765" i="2" s="1"/>
  <c r="T3766" i="2"/>
  <c r="Y3766" i="2" s="1"/>
  <c r="T3767" i="2"/>
  <c r="Y3767" i="2" s="1"/>
  <c r="T3768" i="2"/>
  <c r="Y3768" i="2" s="1"/>
  <c r="T3769" i="2"/>
  <c r="Y3769" i="2" s="1"/>
  <c r="T3770" i="2"/>
  <c r="Y3770" i="2" s="1"/>
  <c r="T3771" i="2"/>
  <c r="Y3771" i="2" s="1"/>
  <c r="T3772" i="2"/>
  <c r="Y3772" i="2" s="1"/>
  <c r="T3773" i="2"/>
  <c r="Y3773" i="2" s="1"/>
  <c r="T3774" i="2"/>
  <c r="Y3774" i="2" s="1"/>
  <c r="T3775" i="2"/>
  <c r="Y3775" i="2" s="1"/>
  <c r="T3776" i="2"/>
  <c r="Y3776" i="2" s="1"/>
  <c r="T3777" i="2"/>
  <c r="Y3777" i="2" s="1"/>
  <c r="T3778" i="2"/>
  <c r="Y3778" i="2" s="1"/>
  <c r="T3779" i="2"/>
  <c r="Y3779" i="2" s="1"/>
  <c r="T3780" i="2"/>
  <c r="Y3780" i="2" s="1"/>
  <c r="T3781" i="2"/>
  <c r="Y3781" i="2" s="1"/>
  <c r="T3782" i="2"/>
  <c r="Y3782" i="2" s="1"/>
  <c r="T3783" i="2"/>
  <c r="Y3783" i="2" s="1"/>
  <c r="T3784" i="2"/>
  <c r="Y3784" i="2" s="1"/>
  <c r="T3785" i="2"/>
  <c r="Y3785" i="2" s="1"/>
  <c r="T3786" i="2"/>
  <c r="Y3786" i="2" s="1"/>
  <c r="T3787" i="2"/>
  <c r="Y3787" i="2" s="1"/>
  <c r="T3788" i="2"/>
  <c r="Y3788" i="2" s="1"/>
  <c r="T3789" i="2"/>
  <c r="Y3789" i="2" s="1"/>
  <c r="T3790" i="2"/>
  <c r="Y3790" i="2" s="1"/>
  <c r="T3791" i="2"/>
  <c r="Y3791" i="2" s="1"/>
  <c r="T3792" i="2"/>
  <c r="Y3792" i="2" s="1"/>
  <c r="T3793" i="2"/>
  <c r="Y3793" i="2" s="1"/>
  <c r="T3794" i="2"/>
  <c r="Y3794" i="2" s="1"/>
  <c r="T3795" i="2"/>
  <c r="Y3795" i="2" s="1"/>
  <c r="T3796" i="2"/>
  <c r="Y3796" i="2" s="1"/>
  <c r="T3797" i="2"/>
  <c r="Y3797" i="2" s="1"/>
  <c r="T3798" i="2"/>
  <c r="Y3798" i="2" s="1"/>
  <c r="T3799" i="2"/>
  <c r="Y3799" i="2" s="1"/>
  <c r="T3800" i="2"/>
  <c r="Y3800" i="2" s="1"/>
  <c r="T3801" i="2"/>
  <c r="Y3801" i="2" s="1"/>
  <c r="T3802" i="2"/>
  <c r="Y3802" i="2" s="1"/>
  <c r="T3803" i="2"/>
  <c r="Y3803" i="2" s="1"/>
  <c r="T3804" i="2"/>
  <c r="Y3804" i="2" s="1"/>
  <c r="T3805" i="2"/>
  <c r="Y3805" i="2" s="1"/>
  <c r="T3806" i="2"/>
  <c r="Y3806" i="2" s="1"/>
  <c r="T3807" i="2"/>
  <c r="Y3807" i="2" s="1"/>
  <c r="T3808" i="2"/>
  <c r="Y3808" i="2" s="1"/>
  <c r="T3809" i="2"/>
  <c r="Y3809" i="2" s="1"/>
  <c r="T3810" i="2"/>
  <c r="Y3810" i="2" s="1"/>
  <c r="T3811" i="2"/>
  <c r="Y3811" i="2" s="1"/>
  <c r="T3812" i="2"/>
  <c r="Y3812" i="2" s="1"/>
  <c r="T3813" i="2"/>
  <c r="Y3813" i="2" s="1"/>
  <c r="T3814" i="2"/>
  <c r="Y3814" i="2" s="1"/>
  <c r="T3815" i="2"/>
  <c r="Y3815" i="2" s="1"/>
  <c r="T3816" i="2"/>
  <c r="Y3816" i="2" s="1"/>
  <c r="T3817" i="2"/>
  <c r="Y3817" i="2" s="1"/>
  <c r="T3818" i="2"/>
  <c r="Y3818" i="2" s="1"/>
  <c r="T3819" i="2"/>
  <c r="Y3819" i="2" s="1"/>
  <c r="T3820" i="2"/>
  <c r="Y3820" i="2" s="1"/>
  <c r="T3821" i="2"/>
  <c r="Y3821" i="2" s="1"/>
  <c r="T3822" i="2"/>
  <c r="Y3822" i="2" s="1"/>
  <c r="T3823" i="2"/>
  <c r="Y3823" i="2" s="1"/>
  <c r="T3824" i="2"/>
  <c r="Y3824" i="2" s="1"/>
  <c r="T3825" i="2"/>
  <c r="Y3825" i="2" s="1"/>
  <c r="T3826" i="2"/>
  <c r="Y3826" i="2" s="1"/>
  <c r="T3827" i="2"/>
  <c r="Y3827" i="2" s="1"/>
  <c r="T3828" i="2"/>
  <c r="Y3828" i="2" s="1"/>
  <c r="T3829" i="2"/>
  <c r="Y3829" i="2" s="1"/>
  <c r="T3830" i="2"/>
  <c r="Y3830" i="2" s="1"/>
  <c r="T3831" i="2"/>
  <c r="Y3831" i="2" s="1"/>
  <c r="T3832" i="2"/>
  <c r="Y3832" i="2" s="1"/>
  <c r="T3833" i="2"/>
  <c r="Y3833" i="2" s="1"/>
  <c r="T3834" i="2"/>
  <c r="Y3834" i="2" s="1"/>
  <c r="T3835" i="2"/>
  <c r="Y3835" i="2" s="1"/>
  <c r="T3836" i="2"/>
  <c r="Y3836" i="2" s="1"/>
  <c r="T3837" i="2"/>
  <c r="Y3837" i="2" s="1"/>
  <c r="T3838" i="2"/>
  <c r="Y3838" i="2" s="1"/>
  <c r="T3839" i="2"/>
  <c r="Y3839" i="2" s="1"/>
  <c r="T3840" i="2"/>
  <c r="Y3840" i="2" s="1"/>
  <c r="T3841" i="2"/>
  <c r="Y3841" i="2" s="1"/>
  <c r="T3842" i="2"/>
  <c r="Y3842" i="2" s="1"/>
  <c r="T3843" i="2"/>
  <c r="Y3843" i="2" s="1"/>
  <c r="T3844" i="2"/>
  <c r="Y3844" i="2" s="1"/>
  <c r="T3845" i="2"/>
  <c r="Y3845" i="2" s="1"/>
  <c r="T3846" i="2"/>
  <c r="Y3846" i="2" s="1"/>
  <c r="T3847" i="2"/>
  <c r="Y3847" i="2" s="1"/>
  <c r="T3848" i="2"/>
  <c r="Y3848" i="2" s="1"/>
  <c r="T3849" i="2"/>
  <c r="Y3849" i="2" s="1"/>
  <c r="T3850" i="2"/>
  <c r="Y3850" i="2" s="1"/>
  <c r="T3851" i="2"/>
  <c r="Y3851" i="2" s="1"/>
  <c r="T3852" i="2"/>
  <c r="Y3852" i="2" s="1"/>
  <c r="T3853" i="2"/>
  <c r="Y3853" i="2" s="1"/>
  <c r="T3854" i="2"/>
  <c r="Y3854" i="2" s="1"/>
  <c r="T3855" i="2"/>
  <c r="Y3855" i="2" s="1"/>
  <c r="T3856" i="2"/>
  <c r="Y3856" i="2" s="1"/>
  <c r="T3857" i="2"/>
  <c r="Y3857" i="2" s="1"/>
  <c r="T3858" i="2"/>
  <c r="Y3858" i="2" s="1"/>
  <c r="T3859" i="2"/>
  <c r="Y3859" i="2" s="1"/>
  <c r="T3860" i="2"/>
  <c r="Y3860" i="2" s="1"/>
  <c r="T3861" i="2"/>
  <c r="Y3861" i="2" s="1"/>
  <c r="T3862" i="2"/>
  <c r="Y3862" i="2" s="1"/>
  <c r="T3863" i="2"/>
  <c r="Y3863" i="2" s="1"/>
  <c r="T3864" i="2"/>
  <c r="Y3864" i="2" s="1"/>
  <c r="T3865" i="2"/>
  <c r="Y3865" i="2" s="1"/>
  <c r="T3866" i="2"/>
  <c r="Y3866" i="2" s="1"/>
  <c r="T3867" i="2"/>
  <c r="Y3867" i="2" s="1"/>
  <c r="T3868" i="2"/>
  <c r="Y3868" i="2" s="1"/>
  <c r="T3869" i="2"/>
  <c r="Y3869" i="2" s="1"/>
  <c r="T3870" i="2"/>
  <c r="Y3870" i="2" s="1"/>
  <c r="T3871" i="2"/>
  <c r="Y3871" i="2" s="1"/>
  <c r="T3872" i="2"/>
  <c r="Y3872" i="2" s="1"/>
  <c r="T3873" i="2"/>
  <c r="Y3873" i="2" s="1"/>
  <c r="T3874" i="2"/>
  <c r="Y3874" i="2" s="1"/>
  <c r="T3875" i="2"/>
  <c r="Y3875" i="2" s="1"/>
  <c r="T3876" i="2"/>
  <c r="Y3876" i="2" s="1"/>
  <c r="T3877" i="2"/>
  <c r="Y3877" i="2" s="1"/>
  <c r="T3878" i="2"/>
  <c r="Y3878" i="2" s="1"/>
  <c r="T3879" i="2"/>
  <c r="Y3879" i="2" s="1"/>
  <c r="T3880" i="2"/>
  <c r="Y3880" i="2" s="1"/>
  <c r="T3881" i="2"/>
  <c r="Y3881" i="2" s="1"/>
  <c r="T3882" i="2"/>
  <c r="Y3882" i="2" s="1"/>
  <c r="T3883" i="2"/>
  <c r="Y3883" i="2" s="1"/>
  <c r="T3884" i="2"/>
  <c r="Y3884" i="2" s="1"/>
  <c r="T3885" i="2"/>
  <c r="Y3885" i="2" s="1"/>
  <c r="T3886" i="2"/>
  <c r="Y3886" i="2" s="1"/>
  <c r="T3887" i="2"/>
  <c r="Y3887" i="2" s="1"/>
  <c r="T3888" i="2"/>
  <c r="Y3888" i="2" s="1"/>
  <c r="T3889" i="2"/>
  <c r="Y3889" i="2" s="1"/>
  <c r="T3890" i="2"/>
  <c r="Y3890" i="2" s="1"/>
  <c r="T3891" i="2"/>
  <c r="Y3891" i="2" s="1"/>
  <c r="T3892" i="2"/>
  <c r="Y3892" i="2" s="1"/>
  <c r="T3893" i="2"/>
  <c r="Y3893" i="2" s="1"/>
  <c r="T3894" i="2"/>
  <c r="Y3894" i="2" s="1"/>
  <c r="T3895" i="2"/>
  <c r="Y3895" i="2" s="1"/>
  <c r="T3896" i="2"/>
  <c r="Y3896" i="2" s="1"/>
  <c r="T3897" i="2"/>
  <c r="Y3897" i="2" s="1"/>
  <c r="T3898" i="2"/>
  <c r="Y3898" i="2" s="1"/>
  <c r="T3899" i="2"/>
  <c r="Y3899" i="2" s="1"/>
  <c r="T3900" i="2"/>
  <c r="Y3900" i="2" s="1"/>
  <c r="T3901" i="2"/>
  <c r="Y3901" i="2" s="1"/>
  <c r="T3902" i="2"/>
  <c r="Y3902" i="2" s="1"/>
  <c r="T3903" i="2"/>
  <c r="Y3903" i="2" s="1"/>
  <c r="T3904" i="2"/>
  <c r="Y3904" i="2" s="1"/>
  <c r="T3905" i="2"/>
  <c r="Y3905" i="2" s="1"/>
  <c r="T3906" i="2"/>
  <c r="Y3906" i="2" s="1"/>
  <c r="T3907" i="2"/>
  <c r="Y3907" i="2" s="1"/>
  <c r="T3908" i="2"/>
  <c r="Y3908" i="2" s="1"/>
  <c r="T3909" i="2"/>
  <c r="Y3909" i="2" s="1"/>
  <c r="T3910" i="2"/>
  <c r="Y3910" i="2" s="1"/>
  <c r="T3911" i="2"/>
  <c r="Y3911" i="2" s="1"/>
  <c r="T3912" i="2"/>
  <c r="Y3912" i="2" s="1"/>
  <c r="T3913" i="2"/>
  <c r="Y3913" i="2" s="1"/>
  <c r="T3914" i="2"/>
  <c r="Y3914" i="2" s="1"/>
  <c r="T3915" i="2"/>
  <c r="Y3915" i="2" s="1"/>
  <c r="T3916" i="2"/>
  <c r="Y3916" i="2" s="1"/>
  <c r="T3917" i="2"/>
  <c r="Y3917" i="2" s="1"/>
  <c r="T3918" i="2"/>
  <c r="Y3918" i="2" s="1"/>
  <c r="T3919" i="2"/>
  <c r="Y3919" i="2" s="1"/>
  <c r="T3920" i="2"/>
  <c r="Y3920" i="2" s="1"/>
  <c r="T3921" i="2"/>
  <c r="Y3921" i="2" s="1"/>
  <c r="T3922" i="2"/>
  <c r="Y3922" i="2" s="1"/>
  <c r="T3923" i="2"/>
  <c r="Y3923" i="2" s="1"/>
  <c r="T3924" i="2"/>
  <c r="Y3924" i="2" s="1"/>
  <c r="T3925" i="2"/>
  <c r="Y3925" i="2" s="1"/>
  <c r="T3926" i="2"/>
  <c r="Y3926" i="2" s="1"/>
  <c r="T3927" i="2"/>
  <c r="Y3927" i="2" s="1"/>
  <c r="T3928" i="2"/>
  <c r="Y3928" i="2" s="1"/>
  <c r="T3929" i="2"/>
  <c r="Y3929" i="2" s="1"/>
  <c r="T3930" i="2"/>
  <c r="Y3930" i="2" s="1"/>
  <c r="T3931" i="2"/>
  <c r="Y3931" i="2" s="1"/>
  <c r="T3932" i="2"/>
  <c r="Y3932" i="2" s="1"/>
  <c r="T3933" i="2"/>
  <c r="Y3933" i="2" s="1"/>
  <c r="T3934" i="2"/>
  <c r="Y3934" i="2" s="1"/>
  <c r="T3935" i="2"/>
  <c r="Y3935" i="2" s="1"/>
  <c r="T3936" i="2"/>
  <c r="Y3936" i="2" s="1"/>
  <c r="T3937" i="2"/>
  <c r="Y3937" i="2" s="1"/>
  <c r="T3938" i="2"/>
  <c r="Y3938" i="2" s="1"/>
  <c r="T3939" i="2"/>
  <c r="Y3939" i="2" s="1"/>
  <c r="T3940" i="2"/>
  <c r="Y3940" i="2" s="1"/>
  <c r="T3941" i="2"/>
  <c r="Y3941" i="2" s="1"/>
  <c r="T3942" i="2"/>
  <c r="Y3942" i="2" s="1"/>
  <c r="T3943" i="2"/>
  <c r="Y3943" i="2" s="1"/>
  <c r="T3944" i="2"/>
  <c r="Y3944" i="2" s="1"/>
  <c r="T3945" i="2"/>
  <c r="Y3945" i="2" s="1"/>
  <c r="T3946" i="2"/>
  <c r="Y3946" i="2" s="1"/>
  <c r="T3947" i="2"/>
  <c r="Y3947" i="2" s="1"/>
  <c r="T3948" i="2"/>
  <c r="Y3948" i="2" s="1"/>
  <c r="T3949" i="2"/>
  <c r="Y3949" i="2" s="1"/>
  <c r="T3950" i="2"/>
  <c r="Y3950" i="2" s="1"/>
  <c r="T3951" i="2"/>
  <c r="Y3951" i="2" s="1"/>
  <c r="T3952" i="2"/>
  <c r="Y3952" i="2" s="1"/>
  <c r="T3953" i="2"/>
  <c r="Y3953" i="2" s="1"/>
  <c r="T3954" i="2"/>
  <c r="Y3954" i="2" s="1"/>
  <c r="T3955" i="2"/>
  <c r="Y3955" i="2" s="1"/>
  <c r="T3956" i="2"/>
  <c r="Y3956" i="2" s="1"/>
  <c r="T3957" i="2"/>
  <c r="Y3957" i="2" s="1"/>
  <c r="T3958" i="2"/>
  <c r="Y3958" i="2" s="1"/>
  <c r="T3959" i="2"/>
  <c r="Y3959" i="2" s="1"/>
  <c r="T3960" i="2"/>
  <c r="Y3960" i="2" s="1"/>
  <c r="T3961" i="2"/>
  <c r="Y3961" i="2" s="1"/>
  <c r="T3962" i="2"/>
  <c r="Y3962" i="2" s="1"/>
  <c r="T3963" i="2"/>
  <c r="Y3963" i="2" s="1"/>
  <c r="T3964" i="2"/>
  <c r="Y3964" i="2" s="1"/>
  <c r="T3965" i="2"/>
  <c r="Y3965" i="2" s="1"/>
  <c r="T3966" i="2"/>
  <c r="Y3966" i="2" s="1"/>
  <c r="T3967" i="2"/>
  <c r="Y3967" i="2" s="1"/>
  <c r="T3968" i="2"/>
  <c r="Y3968" i="2" s="1"/>
  <c r="T3969" i="2"/>
  <c r="Y3969" i="2" s="1"/>
  <c r="T3970" i="2"/>
  <c r="Y3970" i="2" s="1"/>
  <c r="T3971" i="2"/>
  <c r="Y3971" i="2" s="1"/>
  <c r="T3972" i="2"/>
  <c r="Y3972" i="2" s="1"/>
  <c r="T3973" i="2"/>
  <c r="Y3973" i="2" s="1"/>
  <c r="T3974" i="2"/>
  <c r="Y3974" i="2" s="1"/>
  <c r="T3975" i="2"/>
  <c r="Y3975" i="2" s="1"/>
  <c r="T3976" i="2"/>
  <c r="Y3976" i="2" s="1"/>
  <c r="T3977" i="2"/>
  <c r="Y3977" i="2" s="1"/>
  <c r="T3978" i="2"/>
  <c r="Y3978" i="2" s="1"/>
  <c r="T3979" i="2"/>
  <c r="Y3979" i="2" s="1"/>
  <c r="T3980" i="2"/>
  <c r="Y3980" i="2" s="1"/>
  <c r="T3981" i="2"/>
  <c r="Y3981" i="2" s="1"/>
  <c r="T3982" i="2"/>
  <c r="Y3982" i="2" s="1"/>
  <c r="T3983" i="2"/>
  <c r="Y3983" i="2" s="1"/>
  <c r="T3984" i="2"/>
  <c r="Y3984" i="2" s="1"/>
  <c r="T3985" i="2"/>
  <c r="Y3985" i="2" s="1"/>
  <c r="T3986" i="2"/>
  <c r="Y3986" i="2" s="1"/>
  <c r="T3987" i="2"/>
  <c r="Y3987" i="2" s="1"/>
  <c r="T3988" i="2"/>
  <c r="Y3988" i="2" s="1"/>
  <c r="T3989" i="2"/>
  <c r="Y3989" i="2" s="1"/>
  <c r="T3990" i="2"/>
  <c r="Y3990" i="2" s="1"/>
  <c r="T3991" i="2"/>
  <c r="Y3991" i="2" s="1"/>
  <c r="T3992" i="2"/>
  <c r="Y3992" i="2" s="1"/>
  <c r="T3993" i="2"/>
  <c r="Y3993" i="2" s="1"/>
  <c r="T3994" i="2"/>
  <c r="Y3994" i="2" s="1"/>
  <c r="T3995" i="2"/>
  <c r="Y3995" i="2" s="1"/>
  <c r="T3996" i="2"/>
  <c r="Y3996" i="2" s="1"/>
  <c r="T3997" i="2"/>
  <c r="Y3997" i="2" s="1"/>
  <c r="T3998" i="2"/>
  <c r="Y3998" i="2" s="1"/>
  <c r="T3999" i="2"/>
  <c r="Y3999" i="2" s="1"/>
  <c r="T4000" i="2"/>
  <c r="Y4000" i="2" s="1"/>
  <c r="T4001" i="2"/>
  <c r="Y4001" i="2" s="1"/>
  <c r="T4002" i="2"/>
  <c r="Y4002" i="2" s="1"/>
  <c r="T4003" i="2"/>
  <c r="Y4003" i="2" s="1"/>
  <c r="T4004" i="2"/>
  <c r="Y4004" i="2" s="1"/>
  <c r="T4005" i="2"/>
  <c r="Y4005" i="2" s="1"/>
  <c r="T4006" i="2"/>
  <c r="Y4006" i="2" s="1"/>
  <c r="T4007" i="2"/>
  <c r="Y4007" i="2" s="1"/>
  <c r="T4008" i="2"/>
  <c r="Y4008" i="2" s="1"/>
  <c r="T4009" i="2"/>
  <c r="Y4009" i="2" s="1"/>
  <c r="T4010" i="2"/>
  <c r="Y4010" i="2" s="1"/>
  <c r="T4011" i="2"/>
  <c r="Y4011" i="2" s="1"/>
  <c r="T4012" i="2"/>
  <c r="Y4012" i="2" s="1"/>
  <c r="T4013" i="2"/>
  <c r="Y4013" i="2" s="1"/>
  <c r="T4014" i="2"/>
  <c r="Y4014" i="2" s="1"/>
  <c r="T4015" i="2"/>
  <c r="Y4015" i="2" s="1"/>
  <c r="T4016" i="2"/>
  <c r="Y4016" i="2" s="1"/>
  <c r="T4017" i="2"/>
  <c r="Y4017" i="2" s="1"/>
  <c r="T4018" i="2"/>
  <c r="Y4018" i="2" s="1"/>
  <c r="T4019" i="2"/>
  <c r="Y4019" i="2" s="1"/>
  <c r="T4020" i="2"/>
  <c r="Y4020" i="2" s="1"/>
  <c r="T4021" i="2"/>
  <c r="Y4021" i="2" s="1"/>
  <c r="T4022" i="2"/>
  <c r="Y4022" i="2" s="1"/>
  <c r="T4023" i="2"/>
  <c r="Y4023" i="2" s="1"/>
  <c r="T4024" i="2"/>
  <c r="Y4024" i="2" s="1"/>
  <c r="T4025" i="2"/>
  <c r="Y4025" i="2" s="1"/>
  <c r="T4026" i="2"/>
  <c r="Y4026" i="2" s="1"/>
  <c r="T4027" i="2"/>
  <c r="Y4027" i="2" s="1"/>
  <c r="T4028" i="2"/>
  <c r="Y4028" i="2" s="1"/>
  <c r="T4029" i="2"/>
  <c r="Y4029" i="2" s="1"/>
  <c r="T4030" i="2"/>
  <c r="Y4030" i="2" s="1"/>
  <c r="T4031" i="2"/>
  <c r="Y4031" i="2" s="1"/>
  <c r="T4032" i="2"/>
  <c r="Y4032" i="2" s="1"/>
  <c r="T4033" i="2"/>
  <c r="Y4033" i="2" s="1"/>
  <c r="T4034" i="2"/>
  <c r="Y4034" i="2" s="1"/>
  <c r="T4035" i="2"/>
  <c r="Y4035" i="2" s="1"/>
  <c r="T4036" i="2"/>
  <c r="Y4036" i="2" s="1"/>
  <c r="T4037" i="2"/>
  <c r="Y4037" i="2" s="1"/>
  <c r="T4038" i="2"/>
  <c r="Y4038" i="2" s="1"/>
  <c r="T4039" i="2"/>
  <c r="Y4039" i="2" s="1"/>
  <c r="T4040" i="2"/>
  <c r="Y4040" i="2" s="1"/>
  <c r="T4041" i="2"/>
  <c r="Y4041" i="2" s="1"/>
  <c r="T4042" i="2"/>
  <c r="Y4042" i="2" s="1"/>
  <c r="T4043" i="2"/>
  <c r="Y4043" i="2" s="1"/>
  <c r="T4044" i="2"/>
  <c r="Y4044" i="2" s="1"/>
  <c r="T4045" i="2"/>
  <c r="Y4045" i="2" s="1"/>
  <c r="T4046" i="2"/>
  <c r="Y4046" i="2" s="1"/>
  <c r="T4047" i="2"/>
  <c r="Y4047" i="2" s="1"/>
  <c r="T4048" i="2"/>
  <c r="Y4048" i="2" s="1"/>
  <c r="T4049" i="2"/>
  <c r="Y4049" i="2" s="1"/>
  <c r="T4050" i="2"/>
  <c r="Y4050" i="2" s="1"/>
  <c r="T4051" i="2"/>
  <c r="Y4051" i="2" s="1"/>
  <c r="T4052" i="2"/>
  <c r="Y4052" i="2" s="1"/>
  <c r="T4053" i="2"/>
  <c r="Y4053" i="2" s="1"/>
  <c r="T4054" i="2"/>
  <c r="Y4054" i="2" s="1"/>
  <c r="T4055" i="2"/>
  <c r="Y4055" i="2" s="1"/>
  <c r="T4056" i="2"/>
  <c r="Y4056" i="2" s="1"/>
  <c r="T4057" i="2"/>
  <c r="Y4057" i="2" s="1"/>
  <c r="T4058" i="2"/>
  <c r="Y4058" i="2" s="1"/>
  <c r="T4059" i="2"/>
  <c r="Y4059" i="2" s="1"/>
  <c r="T4060" i="2"/>
  <c r="Y4060" i="2" s="1"/>
  <c r="T4061" i="2"/>
  <c r="Y4061" i="2" s="1"/>
  <c r="T4062" i="2"/>
  <c r="Y4062" i="2" s="1"/>
  <c r="T4063" i="2"/>
  <c r="Y4063" i="2" s="1"/>
  <c r="T4064" i="2"/>
  <c r="Y4064" i="2" s="1"/>
  <c r="T4065" i="2"/>
  <c r="Y4065" i="2" s="1"/>
  <c r="T4066" i="2"/>
  <c r="Y4066" i="2" s="1"/>
  <c r="T4067" i="2"/>
  <c r="Y4067" i="2" s="1"/>
  <c r="T4068" i="2"/>
  <c r="Y4068" i="2" s="1"/>
  <c r="T4069" i="2"/>
  <c r="Y4069" i="2" s="1"/>
  <c r="T4070" i="2"/>
  <c r="Y4070" i="2" s="1"/>
  <c r="T4071" i="2"/>
  <c r="Y4071" i="2" s="1"/>
  <c r="T4072" i="2"/>
  <c r="Y4072" i="2" s="1"/>
  <c r="T4073" i="2"/>
  <c r="Y4073" i="2" s="1"/>
  <c r="T4074" i="2"/>
  <c r="Y4074" i="2" s="1"/>
  <c r="T4075" i="2"/>
  <c r="Y4075" i="2" s="1"/>
  <c r="T4076" i="2"/>
  <c r="Y4076" i="2" s="1"/>
  <c r="T4077" i="2"/>
  <c r="Y4077" i="2" s="1"/>
  <c r="T4078" i="2"/>
  <c r="Y4078" i="2" s="1"/>
  <c r="T4079" i="2"/>
  <c r="Y4079" i="2" s="1"/>
  <c r="T4080" i="2"/>
  <c r="Y4080" i="2" s="1"/>
  <c r="T4081" i="2"/>
  <c r="Y4081" i="2" s="1"/>
  <c r="T4082" i="2"/>
  <c r="Y4082" i="2" s="1"/>
  <c r="T4083" i="2"/>
  <c r="Y4083" i="2" s="1"/>
  <c r="T4084" i="2"/>
  <c r="Y4084" i="2" s="1"/>
  <c r="T4085" i="2"/>
  <c r="Y4085" i="2" s="1"/>
  <c r="T4086" i="2"/>
  <c r="Y4086" i="2" s="1"/>
  <c r="T4087" i="2"/>
  <c r="Y4087" i="2" s="1"/>
  <c r="T4088" i="2"/>
  <c r="Y4088" i="2" s="1"/>
  <c r="T4089" i="2"/>
  <c r="Y4089" i="2" s="1"/>
  <c r="T4090" i="2"/>
  <c r="Y4090" i="2" s="1"/>
  <c r="T4091" i="2"/>
  <c r="Y4091" i="2" s="1"/>
  <c r="T4092" i="2"/>
  <c r="Y4092" i="2" s="1"/>
  <c r="T4093" i="2"/>
  <c r="Y4093" i="2" s="1"/>
  <c r="T4094" i="2"/>
  <c r="Y4094" i="2" s="1"/>
  <c r="T4095" i="2"/>
  <c r="Y4095" i="2" s="1"/>
  <c r="T4096" i="2"/>
  <c r="Y4096" i="2" s="1"/>
  <c r="T4097" i="2"/>
  <c r="Y4097" i="2" s="1"/>
  <c r="T4098" i="2"/>
  <c r="Y4098" i="2" s="1"/>
  <c r="T4099" i="2"/>
  <c r="Y4099" i="2" s="1"/>
  <c r="T4100" i="2"/>
  <c r="Y4100" i="2" s="1"/>
  <c r="T4101" i="2"/>
  <c r="Y4101" i="2" s="1"/>
  <c r="T4102" i="2"/>
  <c r="Y4102" i="2" s="1"/>
  <c r="T4103" i="2"/>
  <c r="Y4103" i="2" s="1"/>
  <c r="T4104" i="2"/>
  <c r="Y4104" i="2" s="1"/>
  <c r="T4105" i="2"/>
  <c r="Y4105" i="2" s="1"/>
  <c r="T4106" i="2"/>
  <c r="Y4106" i="2" s="1"/>
  <c r="T4107" i="2"/>
  <c r="Y4107" i="2" s="1"/>
  <c r="T4108" i="2"/>
  <c r="Y4108" i="2" s="1"/>
  <c r="T4109" i="2"/>
  <c r="Y4109" i="2" s="1"/>
  <c r="T4110" i="2"/>
  <c r="Y4110" i="2" s="1"/>
  <c r="T4111" i="2"/>
  <c r="Y4111" i="2" s="1"/>
  <c r="T4112" i="2"/>
  <c r="Y4112" i="2" s="1"/>
  <c r="T4113" i="2"/>
  <c r="Y4113" i="2" s="1"/>
  <c r="T4114" i="2"/>
  <c r="Y4114" i="2" s="1"/>
  <c r="T4115" i="2"/>
  <c r="Y4115" i="2" s="1"/>
  <c r="T4116" i="2"/>
  <c r="Y4116" i="2" s="1"/>
  <c r="T4117" i="2"/>
  <c r="Y4117" i="2" s="1"/>
  <c r="T4118" i="2"/>
  <c r="Y4118" i="2" s="1"/>
  <c r="T4119" i="2"/>
  <c r="Y4119" i="2" s="1"/>
  <c r="T4120" i="2"/>
  <c r="Y4120" i="2" s="1"/>
  <c r="T4121" i="2"/>
  <c r="Y4121" i="2" s="1"/>
  <c r="T4122" i="2"/>
  <c r="Y4122" i="2" s="1"/>
  <c r="T4123" i="2"/>
  <c r="Y4123" i="2" s="1"/>
  <c r="T4124" i="2"/>
  <c r="Y4124" i="2" s="1"/>
  <c r="T4125" i="2"/>
  <c r="Y4125" i="2" s="1"/>
  <c r="T4126" i="2"/>
  <c r="Y4126" i="2" s="1"/>
  <c r="T4127" i="2"/>
  <c r="Y4127" i="2" s="1"/>
  <c r="T4128" i="2"/>
  <c r="Y4128" i="2" s="1"/>
  <c r="T4129" i="2"/>
  <c r="Y4129" i="2" s="1"/>
  <c r="T4130" i="2"/>
  <c r="Y4130" i="2" s="1"/>
  <c r="T4131" i="2"/>
  <c r="Y4131" i="2" s="1"/>
  <c r="T4132" i="2"/>
  <c r="Y4132" i="2" s="1"/>
  <c r="T4133" i="2"/>
  <c r="Y4133" i="2" s="1"/>
  <c r="T4134" i="2"/>
  <c r="Y4134" i="2" s="1"/>
  <c r="T4135" i="2"/>
  <c r="Y4135" i="2" s="1"/>
  <c r="T4136" i="2"/>
  <c r="Y4136" i="2" s="1"/>
  <c r="T4137" i="2"/>
  <c r="Y4137" i="2" s="1"/>
  <c r="T4138" i="2"/>
  <c r="Y4138" i="2" s="1"/>
  <c r="T4139" i="2"/>
  <c r="Y4139" i="2" s="1"/>
  <c r="T4140" i="2"/>
  <c r="Y4140" i="2" s="1"/>
  <c r="T4141" i="2"/>
  <c r="Y4141" i="2" s="1"/>
  <c r="T4142" i="2"/>
  <c r="Y4142" i="2" s="1"/>
  <c r="T4143" i="2"/>
  <c r="Y4143" i="2" s="1"/>
  <c r="T4144" i="2"/>
  <c r="Y4144" i="2" s="1"/>
  <c r="T4145" i="2"/>
  <c r="Y4145" i="2" s="1"/>
  <c r="T4146" i="2"/>
  <c r="Y4146" i="2" s="1"/>
  <c r="T4147" i="2"/>
  <c r="Y4147" i="2" s="1"/>
  <c r="T4148" i="2"/>
  <c r="Y4148" i="2" s="1"/>
  <c r="T4149" i="2"/>
  <c r="Y4149" i="2" s="1"/>
  <c r="T4150" i="2"/>
  <c r="Y4150" i="2" s="1"/>
  <c r="T4151" i="2"/>
  <c r="Y4151" i="2" s="1"/>
  <c r="T4152" i="2"/>
  <c r="Y4152" i="2" s="1"/>
  <c r="T4153" i="2"/>
  <c r="Y4153" i="2" s="1"/>
  <c r="T4154" i="2"/>
  <c r="Y4154" i="2" s="1"/>
  <c r="T4155" i="2"/>
  <c r="Y4155" i="2" s="1"/>
  <c r="T4156" i="2"/>
  <c r="Y4156" i="2" s="1"/>
  <c r="T4157" i="2"/>
  <c r="Y4157" i="2" s="1"/>
  <c r="T4158" i="2"/>
  <c r="Y4158" i="2" s="1"/>
  <c r="T4159" i="2"/>
  <c r="Y4159" i="2" s="1"/>
  <c r="T4160" i="2"/>
  <c r="Y4160" i="2" s="1"/>
  <c r="T4161" i="2"/>
  <c r="Y4161" i="2" s="1"/>
  <c r="T4162" i="2"/>
  <c r="Y4162" i="2" s="1"/>
  <c r="T4163" i="2"/>
  <c r="Y4163" i="2" s="1"/>
  <c r="T4164" i="2"/>
  <c r="Y4164" i="2" s="1"/>
  <c r="T4165" i="2"/>
  <c r="Y4165" i="2" s="1"/>
  <c r="T4166" i="2"/>
  <c r="Y4166" i="2" s="1"/>
  <c r="T4167" i="2"/>
  <c r="Y4167" i="2" s="1"/>
  <c r="T4168" i="2"/>
  <c r="Y4168" i="2" s="1"/>
  <c r="T4169" i="2"/>
  <c r="Y4169" i="2" s="1"/>
  <c r="T4170" i="2"/>
  <c r="Y4170" i="2" s="1"/>
  <c r="T4171" i="2"/>
  <c r="Y4171" i="2" s="1"/>
  <c r="T4172" i="2"/>
  <c r="Y4172" i="2" s="1"/>
  <c r="T4173" i="2"/>
  <c r="Y4173" i="2" s="1"/>
  <c r="T4174" i="2"/>
  <c r="Y4174" i="2" s="1"/>
  <c r="T4175" i="2"/>
  <c r="Y4175" i="2" s="1"/>
  <c r="T4176" i="2"/>
  <c r="Y4176" i="2" s="1"/>
  <c r="T4177" i="2"/>
  <c r="Y4177" i="2" s="1"/>
  <c r="T4178" i="2"/>
  <c r="Y4178" i="2" s="1"/>
  <c r="T4179" i="2"/>
  <c r="Y4179" i="2" s="1"/>
  <c r="T4180" i="2"/>
  <c r="Y4180" i="2" s="1"/>
  <c r="T4181" i="2"/>
  <c r="Y4181" i="2" s="1"/>
  <c r="T4182" i="2"/>
  <c r="Y4182" i="2" s="1"/>
  <c r="T4183" i="2"/>
  <c r="Y4183" i="2" s="1"/>
  <c r="T4184" i="2"/>
  <c r="Y4184" i="2" s="1"/>
  <c r="T4185" i="2"/>
  <c r="Y4185" i="2" s="1"/>
  <c r="T4186" i="2"/>
  <c r="Y4186" i="2" s="1"/>
  <c r="T4187" i="2"/>
  <c r="Y4187" i="2" s="1"/>
  <c r="T4188" i="2"/>
  <c r="Y4188" i="2" s="1"/>
  <c r="T4189" i="2"/>
  <c r="Y4189" i="2" s="1"/>
  <c r="T4190" i="2"/>
  <c r="Y4190" i="2" s="1"/>
  <c r="T4191" i="2"/>
  <c r="Y4191" i="2" s="1"/>
  <c r="T4192" i="2"/>
  <c r="Y4192" i="2" s="1"/>
  <c r="T4193" i="2"/>
  <c r="Y4193" i="2" s="1"/>
  <c r="T4194" i="2"/>
  <c r="Y4194" i="2" s="1"/>
  <c r="T4195" i="2"/>
  <c r="Y4195" i="2" s="1"/>
  <c r="T4196" i="2"/>
  <c r="Y4196" i="2" s="1"/>
  <c r="T4197" i="2"/>
  <c r="Y4197" i="2" s="1"/>
  <c r="T4198" i="2"/>
  <c r="Y4198" i="2" s="1"/>
  <c r="T4199" i="2"/>
  <c r="Y4199" i="2" s="1"/>
  <c r="T4200" i="2"/>
  <c r="Y4200" i="2" s="1"/>
  <c r="T4201" i="2"/>
  <c r="Y4201" i="2" s="1"/>
  <c r="T4202" i="2"/>
  <c r="Y4202" i="2" s="1"/>
  <c r="T4203" i="2"/>
  <c r="Y4203" i="2" s="1"/>
  <c r="T4204" i="2"/>
  <c r="Y4204" i="2" s="1"/>
  <c r="T4205" i="2"/>
  <c r="Y4205" i="2" s="1"/>
  <c r="T4206" i="2"/>
  <c r="Y4206" i="2" s="1"/>
  <c r="T4207" i="2"/>
  <c r="Y4207" i="2" s="1"/>
  <c r="T4208" i="2"/>
  <c r="Y4208" i="2" s="1"/>
  <c r="T4209" i="2"/>
  <c r="Y4209" i="2" s="1"/>
  <c r="T4210" i="2"/>
  <c r="Y4210" i="2" s="1"/>
  <c r="T4211" i="2"/>
  <c r="Y4211" i="2" s="1"/>
  <c r="T4212" i="2"/>
  <c r="Y4212" i="2" s="1"/>
  <c r="T4213" i="2"/>
  <c r="Y4213" i="2" s="1"/>
  <c r="T4214" i="2"/>
  <c r="Y4214" i="2" s="1"/>
  <c r="T4215" i="2"/>
  <c r="Y4215" i="2" s="1"/>
  <c r="T4216" i="2"/>
  <c r="Y4216" i="2" s="1"/>
  <c r="T4217" i="2"/>
  <c r="Y4217" i="2" s="1"/>
  <c r="T4218" i="2"/>
  <c r="Y4218" i="2" s="1"/>
  <c r="T4219" i="2"/>
  <c r="Y4219" i="2" s="1"/>
  <c r="T4220" i="2"/>
  <c r="Y4220" i="2" s="1"/>
  <c r="T4221" i="2"/>
  <c r="Y4221" i="2" s="1"/>
  <c r="T4222" i="2"/>
  <c r="Y4222" i="2" s="1"/>
  <c r="T4223" i="2"/>
  <c r="Y4223" i="2" s="1"/>
  <c r="T4224" i="2"/>
  <c r="Y4224" i="2" s="1"/>
  <c r="T4225" i="2"/>
  <c r="Y4225" i="2" s="1"/>
  <c r="T4226" i="2"/>
  <c r="Y4226" i="2" s="1"/>
  <c r="T4227" i="2"/>
  <c r="Y4227" i="2" s="1"/>
  <c r="T4228" i="2"/>
  <c r="Y4228" i="2" s="1"/>
  <c r="T4229" i="2"/>
  <c r="Y4229" i="2" s="1"/>
  <c r="T4230" i="2"/>
  <c r="Y4230" i="2" s="1"/>
  <c r="T4231" i="2"/>
  <c r="Y4231" i="2" s="1"/>
  <c r="T4232" i="2"/>
  <c r="Y4232" i="2" s="1"/>
  <c r="T4233" i="2"/>
  <c r="Y4233" i="2" s="1"/>
  <c r="T4234" i="2"/>
  <c r="Y4234" i="2" s="1"/>
  <c r="T4235" i="2"/>
  <c r="Y4235" i="2" s="1"/>
  <c r="T4236" i="2"/>
  <c r="Y4236" i="2" s="1"/>
  <c r="T4237" i="2"/>
  <c r="Y4237" i="2" s="1"/>
  <c r="T4238" i="2"/>
  <c r="Y4238" i="2" s="1"/>
  <c r="T4239" i="2"/>
  <c r="Y4239" i="2" s="1"/>
  <c r="T4240" i="2"/>
  <c r="Y4240" i="2" s="1"/>
  <c r="T4241" i="2"/>
  <c r="Y4241" i="2" s="1"/>
  <c r="T4242" i="2"/>
  <c r="Y4242" i="2" s="1"/>
  <c r="T4243" i="2"/>
  <c r="Y4243" i="2" s="1"/>
  <c r="T4244" i="2"/>
  <c r="Y4244" i="2" s="1"/>
  <c r="T4245" i="2"/>
  <c r="Y4245" i="2" s="1"/>
  <c r="T4246" i="2"/>
  <c r="Y4246" i="2" s="1"/>
  <c r="T4247" i="2"/>
  <c r="Y4247" i="2" s="1"/>
  <c r="T4248" i="2"/>
  <c r="Y4248" i="2" s="1"/>
  <c r="T4249" i="2"/>
  <c r="Y4249" i="2" s="1"/>
  <c r="T4250" i="2"/>
  <c r="Y4250" i="2" s="1"/>
  <c r="T4251" i="2"/>
  <c r="Y4251" i="2" s="1"/>
  <c r="T4252" i="2"/>
  <c r="Y4252" i="2" s="1"/>
  <c r="T4253" i="2"/>
  <c r="Y4253" i="2" s="1"/>
  <c r="T4254" i="2"/>
  <c r="Y4254" i="2" s="1"/>
  <c r="T4255" i="2"/>
  <c r="Y4255" i="2" s="1"/>
  <c r="T4256" i="2"/>
  <c r="Y4256" i="2" s="1"/>
  <c r="T4257" i="2"/>
  <c r="Y4257" i="2" s="1"/>
  <c r="T4258" i="2"/>
  <c r="Y4258" i="2" s="1"/>
  <c r="T4259" i="2"/>
  <c r="Y4259" i="2" s="1"/>
  <c r="T4260" i="2"/>
  <c r="Y4260" i="2" s="1"/>
  <c r="T4261" i="2"/>
  <c r="Y4261" i="2" s="1"/>
  <c r="T4262" i="2"/>
  <c r="Y4262" i="2" s="1"/>
  <c r="T4263" i="2"/>
  <c r="Y4263" i="2" s="1"/>
  <c r="T4264" i="2"/>
  <c r="Y4264" i="2" s="1"/>
  <c r="T4265" i="2"/>
  <c r="Y4265" i="2" s="1"/>
  <c r="T4266" i="2"/>
  <c r="Y4266" i="2" s="1"/>
  <c r="T4267" i="2"/>
  <c r="Y4267" i="2" s="1"/>
  <c r="T4268" i="2"/>
  <c r="Y4268" i="2" s="1"/>
  <c r="T4269" i="2"/>
  <c r="Y4269" i="2" s="1"/>
  <c r="T4270" i="2"/>
  <c r="Y4270" i="2" s="1"/>
  <c r="T4271" i="2"/>
  <c r="Y4271" i="2" s="1"/>
  <c r="T4272" i="2"/>
  <c r="Y4272" i="2" s="1"/>
  <c r="T4273" i="2"/>
  <c r="Y4273" i="2" s="1"/>
  <c r="T4274" i="2"/>
  <c r="Y4274" i="2" s="1"/>
  <c r="T4275" i="2"/>
  <c r="Y4275" i="2" s="1"/>
  <c r="T4276" i="2"/>
  <c r="Y4276" i="2" s="1"/>
  <c r="T4277" i="2"/>
  <c r="Y4277" i="2" s="1"/>
  <c r="T4278" i="2"/>
  <c r="Y4278" i="2" s="1"/>
  <c r="T4279" i="2"/>
  <c r="Y4279" i="2" s="1"/>
  <c r="T4280" i="2"/>
  <c r="Y4280" i="2" s="1"/>
  <c r="T4281" i="2"/>
  <c r="Y4281" i="2" s="1"/>
  <c r="T4282" i="2"/>
  <c r="Y4282" i="2" s="1"/>
  <c r="T4283" i="2"/>
  <c r="Y4283" i="2" s="1"/>
  <c r="T4284" i="2"/>
  <c r="Y4284" i="2" s="1"/>
  <c r="T4285" i="2"/>
  <c r="Y4285" i="2" s="1"/>
  <c r="T4286" i="2"/>
  <c r="Y4286" i="2" s="1"/>
  <c r="T4287" i="2"/>
  <c r="Y4287" i="2" s="1"/>
  <c r="T4288" i="2"/>
  <c r="Y4288" i="2" s="1"/>
  <c r="T4289" i="2"/>
  <c r="Y4289" i="2" s="1"/>
  <c r="T4290" i="2"/>
  <c r="Y4290" i="2" s="1"/>
  <c r="T4291" i="2"/>
  <c r="Y4291" i="2" s="1"/>
  <c r="T4292" i="2"/>
  <c r="Y4292" i="2" s="1"/>
  <c r="T4293" i="2"/>
  <c r="Y4293" i="2" s="1"/>
  <c r="T4294" i="2"/>
  <c r="Y4294" i="2" s="1"/>
  <c r="T4295" i="2"/>
  <c r="Y4295" i="2" s="1"/>
  <c r="T4296" i="2"/>
  <c r="Y4296" i="2" s="1"/>
  <c r="T4297" i="2"/>
  <c r="Y4297" i="2" s="1"/>
  <c r="T4298" i="2"/>
  <c r="Y4298" i="2" s="1"/>
  <c r="T4299" i="2"/>
  <c r="Y4299" i="2" s="1"/>
  <c r="T4300" i="2"/>
  <c r="Y4300" i="2" s="1"/>
  <c r="T4301" i="2"/>
  <c r="Y4301" i="2" s="1"/>
  <c r="T4302" i="2"/>
  <c r="Y4302" i="2" s="1"/>
  <c r="T4303" i="2"/>
  <c r="Y4303" i="2" s="1"/>
  <c r="T4304" i="2"/>
  <c r="Y4304" i="2" s="1"/>
  <c r="T4305" i="2"/>
  <c r="Y4305" i="2" s="1"/>
  <c r="T4306" i="2"/>
  <c r="Y4306" i="2" s="1"/>
  <c r="T4307" i="2"/>
  <c r="Y4307" i="2" s="1"/>
  <c r="T4308" i="2"/>
  <c r="Y4308" i="2" s="1"/>
  <c r="T4309" i="2"/>
  <c r="Y4309" i="2" s="1"/>
  <c r="T4310" i="2"/>
  <c r="Y4310" i="2" s="1"/>
  <c r="T4311" i="2"/>
  <c r="Y4311" i="2" s="1"/>
  <c r="T4312" i="2"/>
  <c r="Y4312" i="2" s="1"/>
  <c r="T4313" i="2"/>
  <c r="Y4313" i="2" s="1"/>
  <c r="T4314" i="2"/>
  <c r="Y4314" i="2" s="1"/>
  <c r="T4315" i="2"/>
  <c r="Y4315" i="2" s="1"/>
  <c r="T4316" i="2"/>
  <c r="Y4316" i="2" s="1"/>
  <c r="T4317" i="2"/>
  <c r="Y4317" i="2" s="1"/>
  <c r="T4318" i="2"/>
  <c r="Y4318" i="2" s="1"/>
  <c r="T4319" i="2"/>
  <c r="Y4319" i="2" s="1"/>
  <c r="T4320" i="2"/>
  <c r="Y4320" i="2" s="1"/>
  <c r="T4321" i="2"/>
  <c r="Y4321" i="2" s="1"/>
  <c r="T4322" i="2"/>
  <c r="Y4322" i="2" s="1"/>
  <c r="T4323" i="2"/>
  <c r="Y4323" i="2" s="1"/>
  <c r="T4324" i="2"/>
  <c r="Y4324" i="2" s="1"/>
  <c r="T4325" i="2"/>
  <c r="Y4325" i="2" s="1"/>
  <c r="T4326" i="2"/>
  <c r="Y4326" i="2" s="1"/>
  <c r="T4327" i="2"/>
  <c r="Y4327" i="2" s="1"/>
  <c r="T4328" i="2"/>
  <c r="Y4328" i="2" s="1"/>
  <c r="T4329" i="2"/>
  <c r="Y4329" i="2" s="1"/>
  <c r="T4330" i="2"/>
  <c r="Y4330" i="2" s="1"/>
  <c r="T4331" i="2"/>
  <c r="Y4331" i="2" s="1"/>
  <c r="T4332" i="2"/>
  <c r="Y4332" i="2" s="1"/>
  <c r="T4333" i="2"/>
  <c r="Y4333" i="2" s="1"/>
  <c r="T4334" i="2"/>
  <c r="Y4334" i="2" s="1"/>
  <c r="T4335" i="2"/>
  <c r="Y4335" i="2" s="1"/>
  <c r="T4336" i="2"/>
  <c r="Y4336" i="2" s="1"/>
  <c r="T4337" i="2"/>
  <c r="Y4337" i="2" s="1"/>
  <c r="T4338" i="2"/>
  <c r="Y4338" i="2" s="1"/>
  <c r="T4339" i="2"/>
  <c r="Y4339" i="2" s="1"/>
  <c r="T4340" i="2"/>
  <c r="Y4340" i="2" s="1"/>
  <c r="T4341" i="2"/>
  <c r="Y4341" i="2" s="1"/>
  <c r="T4342" i="2"/>
  <c r="Y4342" i="2" s="1"/>
  <c r="T4343" i="2"/>
  <c r="Y4343" i="2" s="1"/>
  <c r="T4344" i="2"/>
  <c r="Y4344" i="2" s="1"/>
  <c r="T4345" i="2"/>
  <c r="Y4345" i="2" s="1"/>
  <c r="T4346" i="2"/>
  <c r="Y4346" i="2" s="1"/>
  <c r="T4347" i="2"/>
  <c r="Y4347" i="2" s="1"/>
  <c r="T4348" i="2"/>
  <c r="Y4348" i="2" s="1"/>
  <c r="T4349" i="2"/>
  <c r="Y4349" i="2" s="1"/>
  <c r="T4350" i="2"/>
  <c r="Y4350" i="2" s="1"/>
  <c r="T4351" i="2"/>
  <c r="Y4351" i="2" s="1"/>
  <c r="T4352" i="2"/>
  <c r="Y4352" i="2" s="1"/>
  <c r="T4353" i="2"/>
  <c r="Y4353" i="2" s="1"/>
  <c r="T4354" i="2"/>
  <c r="Y4354" i="2" s="1"/>
  <c r="T4355" i="2"/>
  <c r="Y4355" i="2" s="1"/>
  <c r="T4356" i="2"/>
  <c r="Y4356" i="2" s="1"/>
  <c r="T4357" i="2"/>
  <c r="Y4357" i="2" s="1"/>
  <c r="T4358" i="2"/>
  <c r="Y4358" i="2" s="1"/>
  <c r="T4359" i="2"/>
  <c r="Y4359" i="2" s="1"/>
  <c r="T4360" i="2"/>
  <c r="Y4360" i="2" s="1"/>
  <c r="T4361" i="2"/>
  <c r="Y4361" i="2" s="1"/>
  <c r="T4362" i="2"/>
  <c r="Y4362" i="2" s="1"/>
  <c r="T4363" i="2"/>
  <c r="Y4363" i="2" s="1"/>
  <c r="T4364" i="2"/>
  <c r="Y4364" i="2" s="1"/>
  <c r="T4365" i="2"/>
  <c r="Y4365" i="2" s="1"/>
  <c r="T4366" i="2"/>
  <c r="Y4366" i="2" s="1"/>
  <c r="T4367" i="2"/>
  <c r="Y4367" i="2" s="1"/>
  <c r="T4368" i="2"/>
  <c r="Y4368" i="2" s="1"/>
  <c r="T4369" i="2"/>
  <c r="Y4369" i="2" s="1"/>
  <c r="T4370" i="2"/>
  <c r="Y4370" i="2" s="1"/>
  <c r="T4371" i="2"/>
  <c r="Y4371" i="2" s="1"/>
  <c r="T4372" i="2"/>
  <c r="Y4372" i="2" s="1"/>
  <c r="T4373" i="2"/>
  <c r="Y4373" i="2" s="1"/>
  <c r="T4374" i="2"/>
  <c r="Y4374" i="2" s="1"/>
  <c r="T4375" i="2"/>
  <c r="Y4375" i="2" s="1"/>
  <c r="T4376" i="2"/>
  <c r="Y4376" i="2" s="1"/>
  <c r="T4377" i="2"/>
  <c r="Y4377" i="2" s="1"/>
  <c r="T4378" i="2"/>
  <c r="Y4378" i="2" s="1"/>
  <c r="T4379" i="2"/>
  <c r="Y4379" i="2" s="1"/>
  <c r="T4380" i="2"/>
  <c r="Y4380" i="2" s="1"/>
  <c r="T4381" i="2"/>
  <c r="Y4381" i="2" s="1"/>
  <c r="T4382" i="2"/>
  <c r="Y4382" i="2" s="1"/>
  <c r="T4383" i="2"/>
  <c r="Y4383" i="2" s="1"/>
  <c r="T4384" i="2"/>
  <c r="Y4384" i="2" s="1"/>
  <c r="T4385" i="2"/>
  <c r="Y4385" i="2" s="1"/>
  <c r="T4386" i="2"/>
  <c r="Y4386" i="2" s="1"/>
  <c r="T4387" i="2"/>
  <c r="Y4387" i="2" s="1"/>
  <c r="T4388" i="2"/>
  <c r="Y4388" i="2" s="1"/>
  <c r="T4389" i="2"/>
  <c r="Y4389" i="2" s="1"/>
  <c r="T4390" i="2"/>
  <c r="Y4390" i="2" s="1"/>
  <c r="T4391" i="2"/>
  <c r="Y4391" i="2" s="1"/>
  <c r="T4392" i="2"/>
  <c r="Y4392" i="2" s="1"/>
  <c r="T4393" i="2"/>
  <c r="Y4393" i="2" s="1"/>
  <c r="T4394" i="2"/>
  <c r="Y4394" i="2" s="1"/>
  <c r="T4395" i="2"/>
  <c r="Y4395" i="2" s="1"/>
  <c r="T4396" i="2"/>
  <c r="Y4396" i="2" s="1"/>
  <c r="T4397" i="2"/>
  <c r="Y4397" i="2" s="1"/>
  <c r="T4398" i="2"/>
  <c r="Y4398" i="2" s="1"/>
  <c r="T4399" i="2"/>
  <c r="Y4399" i="2" s="1"/>
  <c r="T4400" i="2"/>
  <c r="Y4400" i="2" s="1"/>
  <c r="T4401" i="2"/>
  <c r="Y4401" i="2" s="1"/>
  <c r="T4402" i="2"/>
  <c r="Y4402" i="2" s="1"/>
  <c r="T4403" i="2"/>
  <c r="Y4403" i="2" s="1"/>
  <c r="T4404" i="2"/>
  <c r="Y4404" i="2" s="1"/>
  <c r="T4405" i="2"/>
  <c r="Y4405" i="2" s="1"/>
  <c r="T4406" i="2"/>
  <c r="Y4406" i="2" s="1"/>
  <c r="T4407" i="2"/>
  <c r="Y4407" i="2" s="1"/>
  <c r="T4408" i="2"/>
  <c r="Y4408" i="2" s="1"/>
  <c r="T4409" i="2"/>
  <c r="Y4409" i="2" s="1"/>
  <c r="T4410" i="2"/>
  <c r="Y4410" i="2" s="1"/>
  <c r="T4411" i="2"/>
  <c r="Y4411" i="2" s="1"/>
  <c r="T4412" i="2"/>
  <c r="Y4412" i="2" s="1"/>
  <c r="T4413" i="2"/>
  <c r="Y4413" i="2" s="1"/>
  <c r="T4414" i="2"/>
  <c r="Y4414" i="2" s="1"/>
  <c r="T4415" i="2"/>
  <c r="Y4415" i="2" s="1"/>
  <c r="T4416" i="2"/>
  <c r="Y4416" i="2" s="1"/>
  <c r="T4417" i="2"/>
  <c r="Y4417" i="2" s="1"/>
  <c r="T4418" i="2"/>
  <c r="Y4418" i="2" s="1"/>
  <c r="T4419" i="2"/>
  <c r="Y4419" i="2" s="1"/>
  <c r="T4420" i="2"/>
  <c r="Y4420" i="2" s="1"/>
  <c r="T4421" i="2"/>
  <c r="Y4421" i="2" s="1"/>
  <c r="T4422" i="2"/>
  <c r="Y4422" i="2" s="1"/>
  <c r="T4423" i="2"/>
  <c r="Y4423" i="2" s="1"/>
  <c r="T4424" i="2"/>
  <c r="Y4424" i="2" s="1"/>
  <c r="T4425" i="2"/>
  <c r="Y4425" i="2" s="1"/>
  <c r="T4426" i="2"/>
  <c r="Y4426" i="2" s="1"/>
  <c r="T4427" i="2"/>
  <c r="Y4427" i="2" s="1"/>
  <c r="T4428" i="2"/>
  <c r="Y4428" i="2" s="1"/>
  <c r="T4429" i="2"/>
  <c r="Y4429" i="2" s="1"/>
  <c r="T4430" i="2"/>
  <c r="Y4430" i="2" s="1"/>
  <c r="T4431" i="2"/>
  <c r="Y4431" i="2" s="1"/>
  <c r="T4432" i="2"/>
  <c r="Y4432" i="2" s="1"/>
  <c r="T4433" i="2"/>
  <c r="Y4433" i="2" s="1"/>
  <c r="T4434" i="2"/>
  <c r="Y4434" i="2" s="1"/>
  <c r="T4435" i="2"/>
  <c r="Y4435" i="2" s="1"/>
  <c r="T4436" i="2"/>
  <c r="Y4436" i="2" s="1"/>
  <c r="T4437" i="2"/>
  <c r="Y4437" i="2" s="1"/>
  <c r="T4438" i="2"/>
  <c r="Y4438" i="2" s="1"/>
  <c r="T4439" i="2"/>
  <c r="Y4439" i="2" s="1"/>
  <c r="T4440" i="2"/>
  <c r="Y4440" i="2" s="1"/>
  <c r="T4441" i="2"/>
  <c r="Y4441" i="2" s="1"/>
  <c r="T4442" i="2"/>
  <c r="Y4442" i="2" s="1"/>
  <c r="T4443" i="2"/>
  <c r="Y4443" i="2" s="1"/>
  <c r="T4444" i="2"/>
  <c r="Y4444" i="2" s="1"/>
  <c r="T4445" i="2"/>
  <c r="Y4445" i="2" s="1"/>
  <c r="T4446" i="2"/>
  <c r="Y4446" i="2" s="1"/>
  <c r="T4447" i="2"/>
  <c r="Y4447" i="2" s="1"/>
  <c r="T4448" i="2"/>
  <c r="Y4448" i="2" s="1"/>
  <c r="T4449" i="2"/>
  <c r="Y4449" i="2" s="1"/>
  <c r="T4450" i="2"/>
  <c r="Y4450" i="2" s="1"/>
  <c r="T4451" i="2"/>
  <c r="Y4451" i="2" s="1"/>
  <c r="T4452" i="2"/>
  <c r="Y4452" i="2" s="1"/>
  <c r="T4453" i="2"/>
  <c r="Y4453" i="2" s="1"/>
  <c r="T4454" i="2"/>
  <c r="Y4454" i="2" s="1"/>
  <c r="T4455" i="2"/>
  <c r="Y4455" i="2" s="1"/>
  <c r="T4456" i="2"/>
  <c r="Y4456" i="2" s="1"/>
  <c r="T4457" i="2"/>
  <c r="Y4457" i="2" s="1"/>
  <c r="T4458" i="2"/>
  <c r="Y4458" i="2" s="1"/>
  <c r="T4459" i="2"/>
  <c r="Y4459" i="2" s="1"/>
  <c r="T4460" i="2"/>
  <c r="Y4460" i="2" s="1"/>
  <c r="T4461" i="2"/>
  <c r="Y4461" i="2" s="1"/>
  <c r="T4462" i="2"/>
  <c r="Y4462" i="2" s="1"/>
  <c r="T4463" i="2"/>
  <c r="Y4463" i="2" s="1"/>
  <c r="T4464" i="2"/>
  <c r="Y4464" i="2" s="1"/>
  <c r="T4465" i="2"/>
  <c r="Y4465" i="2" s="1"/>
  <c r="T4466" i="2"/>
  <c r="Y4466" i="2" s="1"/>
  <c r="T4467" i="2"/>
  <c r="Y4467" i="2" s="1"/>
  <c r="T4468" i="2"/>
  <c r="Y4468" i="2" s="1"/>
  <c r="T4469" i="2"/>
  <c r="Y4469" i="2" s="1"/>
  <c r="T4470" i="2"/>
  <c r="Y4470" i="2" s="1"/>
  <c r="T4471" i="2"/>
  <c r="Y4471" i="2" s="1"/>
  <c r="T4472" i="2"/>
  <c r="Y4472" i="2" s="1"/>
  <c r="T4473" i="2"/>
  <c r="Y4473" i="2" s="1"/>
  <c r="T4474" i="2"/>
  <c r="Y4474" i="2" s="1"/>
  <c r="T4475" i="2"/>
  <c r="Y4475" i="2" s="1"/>
  <c r="T4476" i="2"/>
  <c r="Y4476" i="2" s="1"/>
  <c r="T4477" i="2"/>
  <c r="Y4477" i="2" s="1"/>
  <c r="T4478" i="2"/>
  <c r="Y4478" i="2" s="1"/>
  <c r="T4479" i="2"/>
  <c r="Y4479" i="2" s="1"/>
  <c r="T4480" i="2"/>
  <c r="Y4480" i="2" s="1"/>
  <c r="T4481" i="2"/>
  <c r="Y4481" i="2" s="1"/>
  <c r="Y4482" i="2" l="1"/>
  <c r="R2" i="2"/>
  <c r="R12" i="2"/>
  <c r="R22" i="2"/>
  <c r="R32" i="2"/>
  <c r="R42" i="2"/>
  <c r="R52" i="2"/>
  <c r="R62" i="2"/>
  <c r="R72" i="2"/>
  <c r="R82" i="2"/>
  <c r="R92" i="2"/>
  <c r="R102" i="2"/>
  <c r="R112" i="2"/>
  <c r="R122" i="2"/>
  <c r="R132" i="2"/>
  <c r="R142" i="2"/>
  <c r="R152" i="2"/>
  <c r="R162" i="2"/>
  <c r="R172" i="2"/>
  <c r="R182" i="2"/>
  <c r="R192" i="2"/>
  <c r="R202" i="2"/>
  <c r="R212" i="2"/>
  <c r="R222" i="2"/>
  <c r="R232" i="2"/>
  <c r="R242" i="2"/>
  <c r="R252" i="2"/>
  <c r="R262" i="2"/>
  <c r="R272" i="2"/>
  <c r="R282" i="2"/>
  <c r="R292" i="2"/>
  <c r="R302" i="2"/>
  <c r="R312" i="2"/>
  <c r="R322" i="2"/>
  <c r="R332" i="2"/>
  <c r="R342" i="2"/>
  <c r="R352" i="2"/>
  <c r="R362" i="2"/>
  <c r="R372" i="2"/>
  <c r="R382" i="2"/>
  <c r="R392" i="2"/>
  <c r="R402" i="2"/>
  <c r="R412" i="2"/>
  <c r="R422" i="2"/>
  <c r="R432" i="2"/>
  <c r="R442" i="2"/>
  <c r="R452" i="2"/>
  <c r="R462" i="2"/>
  <c r="R472" i="2"/>
  <c r="R482" i="2"/>
  <c r="R492" i="2"/>
  <c r="R502" i="2"/>
  <c r="R512" i="2"/>
  <c r="R522" i="2"/>
  <c r="R532" i="2"/>
  <c r="R542" i="2"/>
  <c r="R552" i="2"/>
  <c r="R562" i="2"/>
  <c r="R572" i="2"/>
  <c r="R582" i="2"/>
  <c r="R592" i="2"/>
  <c r="R602" i="2"/>
  <c r="R612" i="2"/>
  <c r="R622" i="2"/>
  <c r="R632" i="2"/>
  <c r="R642" i="2"/>
  <c r="R652" i="2"/>
  <c r="R662" i="2"/>
  <c r="R672" i="2"/>
  <c r="R682" i="2"/>
  <c r="R692" i="2"/>
  <c r="R702" i="2"/>
  <c r="R712" i="2"/>
  <c r="R722" i="2"/>
  <c r="R732" i="2"/>
  <c r="R742" i="2"/>
  <c r="R752" i="2"/>
  <c r="R762" i="2"/>
  <c r="R772" i="2"/>
  <c r="R782" i="2"/>
  <c r="R792" i="2"/>
  <c r="R802" i="2"/>
  <c r="R812" i="2"/>
  <c r="R822" i="2"/>
  <c r="R832" i="2"/>
  <c r="R842" i="2"/>
  <c r="R852" i="2"/>
  <c r="R862" i="2"/>
  <c r="R872" i="2"/>
  <c r="R882" i="2"/>
  <c r="R892" i="2"/>
  <c r="R902" i="2"/>
  <c r="R912" i="2"/>
  <c r="R922" i="2"/>
  <c r="R932" i="2"/>
  <c r="R942" i="2"/>
  <c r="R952" i="2"/>
  <c r="R962" i="2"/>
  <c r="R972" i="2"/>
  <c r="R982" i="2"/>
  <c r="R992" i="2"/>
  <c r="R1002" i="2"/>
  <c r="R1012" i="2"/>
  <c r="R1022" i="2"/>
  <c r="R1032" i="2"/>
  <c r="R1042" i="2"/>
  <c r="R1052" i="2"/>
  <c r="R1062" i="2"/>
  <c r="R1072" i="2"/>
  <c r="R1082" i="2"/>
  <c r="R1092" i="2"/>
  <c r="R1102" i="2"/>
  <c r="R1112" i="2"/>
  <c r="R1122" i="2"/>
  <c r="R1132" i="2"/>
  <c r="R1142" i="2"/>
  <c r="R1152" i="2"/>
  <c r="R1162" i="2"/>
  <c r="R1172" i="2"/>
  <c r="R1182" i="2"/>
  <c r="R1192" i="2"/>
  <c r="R1202" i="2"/>
  <c r="R1212" i="2"/>
  <c r="R1222" i="2"/>
  <c r="R1232" i="2"/>
  <c r="R1242" i="2"/>
  <c r="R1252" i="2"/>
  <c r="R1262" i="2"/>
  <c r="R1272" i="2"/>
  <c r="R1282" i="2"/>
  <c r="R1292" i="2"/>
  <c r="R1302" i="2"/>
  <c r="R1312" i="2"/>
  <c r="R1322" i="2"/>
  <c r="R1332" i="2"/>
  <c r="R1342" i="2"/>
  <c r="R1352" i="2"/>
  <c r="R1362" i="2"/>
  <c r="R1372" i="2"/>
  <c r="R1382" i="2"/>
  <c r="R1392" i="2"/>
  <c r="R1402" i="2"/>
  <c r="R1412" i="2"/>
  <c r="R1422" i="2"/>
  <c r="R1432" i="2"/>
  <c r="R1442" i="2"/>
  <c r="R1452" i="2"/>
  <c r="R1462" i="2"/>
  <c r="R1472" i="2"/>
  <c r="R1482" i="2"/>
  <c r="R1492" i="2"/>
  <c r="R1502" i="2"/>
  <c r="R1512" i="2"/>
  <c r="R1522" i="2"/>
  <c r="R1532" i="2"/>
  <c r="R1542" i="2"/>
  <c r="R1552" i="2"/>
  <c r="R1562" i="2"/>
  <c r="R1572" i="2"/>
  <c r="R1582" i="2"/>
  <c r="R1592" i="2"/>
  <c r="R1602" i="2"/>
  <c r="R1612" i="2"/>
  <c r="R1622" i="2"/>
  <c r="R1632" i="2"/>
  <c r="R1642" i="2"/>
  <c r="R1652" i="2"/>
  <c r="R1662" i="2"/>
  <c r="R1672" i="2"/>
  <c r="R1682" i="2"/>
  <c r="R1692" i="2"/>
  <c r="R1702" i="2"/>
  <c r="R1712" i="2"/>
  <c r="R1722" i="2"/>
  <c r="R1732" i="2"/>
  <c r="R1742" i="2"/>
  <c r="R1752" i="2"/>
  <c r="R1762" i="2"/>
  <c r="R1772" i="2"/>
  <c r="R1782" i="2"/>
  <c r="R1792" i="2"/>
  <c r="R1802" i="2"/>
  <c r="R1812" i="2"/>
  <c r="R1822" i="2"/>
  <c r="R1832" i="2"/>
  <c r="R1842" i="2"/>
  <c r="R1852" i="2"/>
  <c r="R1862" i="2"/>
  <c r="R1872" i="2"/>
  <c r="R1882" i="2"/>
  <c r="R1892" i="2"/>
  <c r="R1902" i="2"/>
  <c r="R1912" i="2"/>
  <c r="R1922" i="2"/>
  <c r="R1932" i="2"/>
  <c r="R1942" i="2"/>
  <c r="R1952" i="2"/>
  <c r="R1962" i="2"/>
  <c r="R1972" i="2"/>
  <c r="R1982" i="2"/>
  <c r="R1992" i="2"/>
  <c r="R2002" i="2"/>
  <c r="R2012" i="2"/>
  <c r="R2022" i="2"/>
  <c r="R2032" i="2"/>
  <c r="R2042" i="2"/>
  <c r="R2052" i="2"/>
  <c r="R2062" i="2"/>
  <c r="R2072" i="2"/>
  <c r="R2082" i="2"/>
  <c r="R2092" i="2"/>
  <c r="R2102" i="2"/>
  <c r="R2112" i="2"/>
  <c r="R2122" i="2"/>
  <c r="R2132" i="2"/>
  <c r="R2142" i="2"/>
  <c r="R2152" i="2"/>
  <c r="R2162" i="2"/>
  <c r="R2172" i="2"/>
  <c r="R2182" i="2"/>
  <c r="R2192" i="2"/>
  <c r="R2202" i="2"/>
  <c r="R2212" i="2"/>
  <c r="R2222" i="2"/>
  <c r="R2232" i="2"/>
  <c r="R2242" i="2"/>
  <c r="R2252" i="2"/>
  <c r="R2262" i="2"/>
  <c r="R2272" i="2"/>
  <c r="R2282" i="2"/>
  <c r="R2292" i="2"/>
  <c r="R2302" i="2"/>
  <c r="R2312" i="2"/>
  <c r="R2322" i="2"/>
  <c r="R2332" i="2"/>
  <c r="R2342" i="2"/>
  <c r="R2352" i="2"/>
  <c r="R2362" i="2"/>
  <c r="R2372" i="2"/>
  <c r="R2382" i="2"/>
  <c r="R2392" i="2"/>
  <c r="R2402" i="2"/>
  <c r="R2412" i="2"/>
  <c r="R2422" i="2"/>
  <c r="R2432" i="2"/>
  <c r="R2442" i="2"/>
  <c r="R2452" i="2"/>
  <c r="R2462" i="2"/>
  <c r="R2472" i="2"/>
  <c r="R2482" i="2"/>
  <c r="R2492" i="2"/>
  <c r="R2502" i="2"/>
  <c r="R2512" i="2"/>
  <c r="R2522" i="2"/>
  <c r="R2532" i="2"/>
  <c r="R2542" i="2"/>
  <c r="R2552" i="2"/>
  <c r="R2562" i="2"/>
  <c r="R2572" i="2"/>
  <c r="R2582" i="2"/>
  <c r="R2592" i="2"/>
  <c r="R2602" i="2"/>
  <c r="R2612" i="2"/>
  <c r="R2622" i="2"/>
  <c r="R2632" i="2"/>
  <c r="R2642" i="2"/>
  <c r="R2652" i="2"/>
  <c r="R2662" i="2"/>
  <c r="R2672" i="2"/>
  <c r="R2682" i="2"/>
  <c r="R2692" i="2"/>
  <c r="R2702" i="2"/>
  <c r="R2712" i="2"/>
  <c r="R2722" i="2"/>
  <c r="R2732" i="2"/>
  <c r="R2742" i="2"/>
  <c r="R2752" i="2"/>
  <c r="R2762" i="2"/>
  <c r="R2772" i="2"/>
  <c r="R2782" i="2"/>
  <c r="R2792" i="2"/>
  <c r="R2802" i="2"/>
  <c r="R2812" i="2"/>
  <c r="R2822" i="2"/>
  <c r="R2832" i="2"/>
  <c r="R2842" i="2"/>
  <c r="R2852" i="2"/>
  <c r="R2862" i="2"/>
  <c r="R2872" i="2"/>
  <c r="R2882" i="2"/>
  <c r="R2892" i="2"/>
  <c r="R2902" i="2"/>
  <c r="R2912" i="2"/>
  <c r="R2922" i="2"/>
  <c r="R2932" i="2"/>
  <c r="R2942" i="2"/>
  <c r="R2952" i="2"/>
  <c r="R2962" i="2"/>
  <c r="R2972" i="2"/>
  <c r="R2982" i="2"/>
  <c r="R2992" i="2"/>
  <c r="R3002" i="2"/>
  <c r="R3012" i="2"/>
  <c r="R3022" i="2"/>
  <c r="R3032" i="2"/>
  <c r="R3042" i="2"/>
  <c r="R3052" i="2"/>
  <c r="R3062" i="2"/>
  <c r="R3072" i="2"/>
  <c r="R3082" i="2"/>
  <c r="R3092" i="2"/>
  <c r="R3102" i="2"/>
  <c r="R3112" i="2"/>
  <c r="R3122" i="2"/>
  <c r="R3132" i="2"/>
  <c r="R3142" i="2"/>
  <c r="R3152" i="2"/>
  <c r="R3162" i="2"/>
  <c r="R3172" i="2"/>
  <c r="R3182" i="2"/>
  <c r="R3192" i="2"/>
  <c r="R3202" i="2"/>
  <c r="R3212" i="2"/>
  <c r="R3222" i="2"/>
  <c r="R3232" i="2"/>
  <c r="R3242" i="2"/>
  <c r="R3252" i="2"/>
  <c r="R3262" i="2"/>
  <c r="R3272" i="2"/>
  <c r="R3282" i="2"/>
  <c r="R3292" i="2"/>
  <c r="R3302" i="2"/>
  <c r="R3312" i="2"/>
  <c r="R3322" i="2"/>
  <c r="R3332" i="2"/>
  <c r="R3342" i="2"/>
  <c r="R3352" i="2"/>
  <c r="R3362" i="2"/>
  <c r="R3372" i="2"/>
  <c r="R3382" i="2"/>
  <c r="R3392" i="2"/>
  <c r="R3402" i="2"/>
  <c r="R3412" i="2"/>
  <c r="R3422" i="2"/>
  <c r="R3432" i="2"/>
  <c r="R3442" i="2"/>
  <c r="R3452" i="2"/>
  <c r="R3462" i="2"/>
  <c r="R3472" i="2"/>
  <c r="R3482" i="2"/>
  <c r="R3492" i="2"/>
  <c r="R3502" i="2"/>
  <c r="R3512" i="2"/>
  <c r="R3522" i="2"/>
  <c r="R3532" i="2"/>
  <c r="R3542" i="2"/>
  <c r="R3552" i="2"/>
  <c r="R3562" i="2"/>
  <c r="R3572" i="2"/>
  <c r="R3582" i="2"/>
  <c r="R3592" i="2"/>
  <c r="R3602" i="2"/>
  <c r="R3612" i="2"/>
  <c r="R3622" i="2"/>
  <c r="R3632" i="2"/>
  <c r="R3642" i="2"/>
  <c r="R3652" i="2"/>
  <c r="R3662" i="2"/>
  <c r="R3672" i="2"/>
  <c r="R3682" i="2"/>
  <c r="R3692" i="2"/>
  <c r="R3702" i="2"/>
  <c r="R3712" i="2"/>
  <c r="R3722" i="2"/>
  <c r="R3732" i="2"/>
  <c r="R3742" i="2"/>
  <c r="R3752" i="2"/>
  <c r="R3762" i="2"/>
  <c r="R3772" i="2"/>
  <c r="R3782" i="2"/>
  <c r="R3792" i="2"/>
  <c r="R3802" i="2"/>
  <c r="R3812" i="2"/>
  <c r="R3822" i="2"/>
  <c r="R3832" i="2"/>
  <c r="R3842" i="2"/>
  <c r="R3852" i="2"/>
  <c r="R3862" i="2"/>
  <c r="R3872" i="2"/>
  <c r="R3882" i="2"/>
  <c r="R3892" i="2"/>
  <c r="R3902" i="2"/>
  <c r="R3912" i="2"/>
  <c r="R3922" i="2"/>
  <c r="R3932" i="2"/>
  <c r="R3942" i="2"/>
  <c r="R3952" i="2"/>
  <c r="R3962" i="2"/>
  <c r="R3972" i="2"/>
  <c r="R3982" i="2"/>
  <c r="R3992" i="2"/>
  <c r="R4002" i="2"/>
  <c r="R4012" i="2"/>
  <c r="R4022" i="2"/>
  <c r="R4032" i="2"/>
  <c r="R4042" i="2"/>
  <c r="R4052" i="2"/>
  <c r="R4062" i="2"/>
  <c r="R4072" i="2"/>
  <c r="R4082" i="2"/>
  <c r="R4092" i="2"/>
  <c r="R4102" i="2"/>
  <c r="R4112" i="2"/>
  <c r="R4122" i="2"/>
  <c r="R4132" i="2"/>
  <c r="R4142" i="2"/>
  <c r="R4152" i="2"/>
  <c r="R4162" i="2"/>
  <c r="R4172" i="2"/>
  <c r="R4182" i="2"/>
  <c r="R4192" i="2"/>
  <c r="R4202" i="2"/>
  <c r="R4212" i="2"/>
  <c r="R4222" i="2"/>
  <c r="R4232" i="2"/>
  <c r="R4242" i="2"/>
  <c r="R4252" i="2"/>
  <c r="R4262" i="2"/>
  <c r="R4272" i="2"/>
  <c r="R4282" i="2"/>
  <c r="R4292" i="2"/>
  <c r="R4302" i="2"/>
  <c r="R4312" i="2"/>
  <c r="R4322" i="2"/>
  <c r="R4332" i="2"/>
  <c r="R4342" i="2"/>
  <c r="R4352" i="2"/>
  <c r="R4362" i="2"/>
  <c r="R4372" i="2"/>
  <c r="R4382" i="2"/>
  <c r="R4392" i="2"/>
  <c r="R4402" i="2"/>
  <c r="R4412" i="2"/>
  <c r="R4422" i="2"/>
  <c r="R4432" i="2"/>
  <c r="R4442" i="2"/>
  <c r="R4452" i="2"/>
  <c r="R4462" i="2"/>
  <c r="R4472" i="2"/>
  <c r="R3" i="2"/>
  <c r="R13" i="2"/>
  <c r="R23" i="2"/>
  <c r="R33" i="2"/>
  <c r="R43" i="2"/>
  <c r="R53" i="2"/>
  <c r="R63" i="2"/>
  <c r="R73" i="2"/>
  <c r="R83" i="2"/>
  <c r="R93" i="2"/>
  <c r="R103" i="2"/>
  <c r="R113" i="2"/>
  <c r="R123" i="2"/>
  <c r="R133" i="2"/>
  <c r="R143" i="2"/>
  <c r="R153" i="2"/>
  <c r="R163" i="2"/>
  <c r="R173" i="2"/>
  <c r="R183" i="2"/>
  <c r="R193" i="2"/>
  <c r="R203" i="2"/>
  <c r="R213" i="2"/>
  <c r="R223" i="2"/>
  <c r="R233" i="2"/>
  <c r="R243" i="2"/>
  <c r="R253" i="2"/>
  <c r="R263" i="2"/>
  <c r="R273" i="2"/>
  <c r="R283" i="2"/>
  <c r="R293" i="2"/>
  <c r="R303" i="2"/>
  <c r="R313" i="2"/>
  <c r="R323" i="2"/>
  <c r="R333" i="2"/>
  <c r="R343" i="2"/>
  <c r="R353" i="2"/>
  <c r="R363" i="2"/>
  <c r="R373" i="2"/>
  <c r="R383" i="2"/>
  <c r="R393" i="2"/>
  <c r="R403" i="2"/>
  <c r="R413" i="2"/>
  <c r="R423" i="2"/>
  <c r="R433" i="2"/>
  <c r="R443" i="2"/>
  <c r="R453" i="2"/>
  <c r="R463" i="2"/>
  <c r="R473" i="2"/>
  <c r="R483" i="2"/>
  <c r="R493" i="2"/>
  <c r="R503" i="2"/>
  <c r="R513" i="2"/>
  <c r="R523" i="2"/>
  <c r="R533" i="2"/>
  <c r="R543" i="2"/>
  <c r="R553" i="2"/>
  <c r="R563" i="2"/>
  <c r="R573" i="2"/>
  <c r="R583" i="2"/>
  <c r="R593" i="2"/>
  <c r="R603" i="2"/>
  <c r="R613" i="2"/>
  <c r="R623" i="2"/>
  <c r="R633" i="2"/>
  <c r="R643" i="2"/>
  <c r="R653" i="2"/>
  <c r="R663" i="2"/>
  <c r="R673" i="2"/>
  <c r="R683" i="2"/>
  <c r="R693" i="2"/>
  <c r="R703" i="2"/>
  <c r="R713" i="2"/>
  <c r="R723" i="2"/>
  <c r="R733" i="2"/>
  <c r="R743" i="2"/>
  <c r="R753" i="2"/>
  <c r="R763" i="2"/>
  <c r="R773" i="2"/>
  <c r="R783" i="2"/>
  <c r="R793" i="2"/>
  <c r="R803" i="2"/>
  <c r="R813" i="2"/>
  <c r="R823" i="2"/>
  <c r="R833" i="2"/>
  <c r="R843" i="2"/>
  <c r="R853" i="2"/>
  <c r="R863" i="2"/>
  <c r="R873" i="2"/>
  <c r="R883" i="2"/>
  <c r="R893" i="2"/>
  <c r="R903" i="2"/>
  <c r="R913" i="2"/>
  <c r="R923" i="2"/>
  <c r="R933" i="2"/>
  <c r="R943" i="2"/>
  <c r="R953" i="2"/>
  <c r="R963" i="2"/>
  <c r="R973" i="2"/>
  <c r="R983" i="2"/>
  <c r="R993" i="2"/>
  <c r="R1003" i="2"/>
  <c r="R1013" i="2"/>
  <c r="R1023" i="2"/>
  <c r="R1033" i="2"/>
  <c r="R1043" i="2"/>
  <c r="R1053" i="2"/>
  <c r="R1063" i="2"/>
  <c r="R1073" i="2"/>
  <c r="R1083" i="2"/>
  <c r="R1093" i="2"/>
  <c r="R1103" i="2"/>
  <c r="R1113" i="2"/>
  <c r="R1123" i="2"/>
  <c r="R1133" i="2"/>
  <c r="R1143" i="2"/>
  <c r="R1153" i="2"/>
  <c r="R1163" i="2"/>
  <c r="R1173" i="2"/>
  <c r="R1183" i="2"/>
  <c r="R1193" i="2"/>
  <c r="R1203" i="2"/>
  <c r="R1213" i="2"/>
  <c r="R1223" i="2"/>
  <c r="R1233" i="2"/>
  <c r="R1243" i="2"/>
  <c r="R1253" i="2"/>
  <c r="R1263" i="2"/>
  <c r="R1273" i="2"/>
  <c r="R1283" i="2"/>
  <c r="R1293" i="2"/>
  <c r="R1303" i="2"/>
  <c r="R1313" i="2"/>
  <c r="R1323" i="2"/>
  <c r="R1333" i="2"/>
  <c r="R1343" i="2"/>
  <c r="R1353" i="2"/>
  <c r="R1363" i="2"/>
  <c r="R1373" i="2"/>
  <c r="R1383" i="2"/>
  <c r="R1393" i="2"/>
  <c r="R1403" i="2"/>
  <c r="R1413" i="2"/>
  <c r="R1423" i="2"/>
  <c r="R1433" i="2"/>
  <c r="R1443" i="2"/>
  <c r="R1453" i="2"/>
  <c r="R1463" i="2"/>
  <c r="R1473" i="2"/>
  <c r="R1483" i="2"/>
  <c r="R1493" i="2"/>
  <c r="R1503" i="2"/>
  <c r="R1513" i="2"/>
  <c r="R1523" i="2"/>
  <c r="R1533" i="2"/>
  <c r="R1543" i="2"/>
  <c r="R1553" i="2"/>
  <c r="R1563" i="2"/>
  <c r="R1573" i="2"/>
  <c r="R1583" i="2"/>
  <c r="R1593" i="2"/>
  <c r="R1603" i="2"/>
  <c r="R1613" i="2"/>
  <c r="R1623" i="2"/>
  <c r="R1633" i="2"/>
  <c r="R1643" i="2"/>
  <c r="R1653" i="2"/>
  <c r="R1663" i="2"/>
  <c r="R1673" i="2"/>
  <c r="R1683" i="2"/>
  <c r="R1693" i="2"/>
  <c r="R1703" i="2"/>
  <c r="R1713" i="2"/>
  <c r="R1723" i="2"/>
  <c r="R1733" i="2"/>
  <c r="R1743" i="2"/>
  <c r="R1753" i="2"/>
  <c r="R1763" i="2"/>
  <c r="R1773" i="2"/>
  <c r="R1783" i="2"/>
  <c r="R1793" i="2"/>
  <c r="R1803" i="2"/>
  <c r="R1813" i="2"/>
  <c r="R1823" i="2"/>
  <c r="R1833" i="2"/>
  <c r="R1843" i="2"/>
  <c r="R1853" i="2"/>
  <c r="R1863" i="2"/>
  <c r="R1873" i="2"/>
  <c r="R1883" i="2"/>
  <c r="R1893" i="2"/>
  <c r="R1903" i="2"/>
  <c r="R1913" i="2"/>
  <c r="R1923" i="2"/>
  <c r="R1933" i="2"/>
  <c r="R1943" i="2"/>
  <c r="R1953" i="2"/>
  <c r="R1963" i="2"/>
  <c r="R1973" i="2"/>
  <c r="R1983" i="2"/>
  <c r="R1993" i="2"/>
  <c r="R2003" i="2"/>
  <c r="R2013" i="2"/>
  <c r="R2023" i="2"/>
  <c r="R2033" i="2"/>
  <c r="R2043" i="2"/>
  <c r="R2053" i="2"/>
  <c r="R2063" i="2"/>
  <c r="R2073" i="2"/>
  <c r="R2083" i="2"/>
  <c r="R2093" i="2"/>
  <c r="R2103" i="2"/>
  <c r="R2113" i="2"/>
  <c r="R2123" i="2"/>
  <c r="R2133" i="2"/>
  <c r="R2143" i="2"/>
  <c r="R2153" i="2"/>
  <c r="R2163" i="2"/>
  <c r="R2173" i="2"/>
  <c r="R2183" i="2"/>
  <c r="R2193" i="2"/>
  <c r="R2203" i="2"/>
  <c r="R2213" i="2"/>
  <c r="R2223" i="2"/>
  <c r="R2233" i="2"/>
  <c r="R2243" i="2"/>
  <c r="R2253" i="2"/>
  <c r="R2263" i="2"/>
  <c r="R2273" i="2"/>
  <c r="R2283" i="2"/>
  <c r="R2293" i="2"/>
  <c r="R2303" i="2"/>
  <c r="R2313" i="2"/>
  <c r="R2323" i="2"/>
  <c r="R2333" i="2"/>
  <c r="R2343" i="2"/>
  <c r="R2353" i="2"/>
  <c r="R2363" i="2"/>
  <c r="R2373" i="2"/>
  <c r="R2383" i="2"/>
  <c r="R2393" i="2"/>
  <c r="R2403" i="2"/>
  <c r="R2413" i="2"/>
  <c r="R2423" i="2"/>
  <c r="R2433" i="2"/>
  <c r="R2443" i="2"/>
  <c r="R2453" i="2"/>
  <c r="R2463" i="2"/>
  <c r="R2473" i="2"/>
  <c r="R2483" i="2"/>
  <c r="R2493" i="2"/>
  <c r="R2503" i="2"/>
  <c r="R2513" i="2"/>
  <c r="R2523" i="2"/>
  <c r="R2533" i="2"/>
  <c r="R2543" i="2"/>
  <c r="R2553" i="2"/>
  <c r="R2563" i="2"/>
  <c r="R2573" i="2"/>
  <c r="R2583" i="2"/>
  <c r="R2593" i="2"/>
  <c r="R2603" i="2"/>
  <c r="R2613" i="2"/>
  <c r="R2623" i="2"/>
  <c r="R2633" i="2"/>
  <c r="R2643" i="2"/>
  <c r="R2653" i="2"/>
  <c r="R2663" i="2"/>
  <c r="R2673" i="2"/>
  <c r="R2683" i="2"/>
  <c r="R2693" i="2"/>
  <c r="R2703" i="2"/>
  <c r="R2713" i="2"/>
  <c r="R2723" i="2"/>
  <c r="R2733" i="2"/>
  <c r="R2743" i="2"/>
  <c r="R2753" i="2"/>
  <c r="R2763" i="2"/>
  <c r="R2773" i="2"/>
  <c r="R2783" i="2"/>
  <c r="R2793" i="2"/>
  <c r="R2803" i="2"/>
  <c r="R2813" i="2"/>
  <c r="R2823" i="2"/>
  <c r="R2833" i="2"/>
  <c r="R2843" i="2"/>
  <c r="R2853" i="2"/>
  <c r="R2863" i="2"/>
  <c r="R2873" i="2"/>
  <c r="R2883" i="2"/>
  <c r="R2893" i="2"/>
  <c r="R2903" i="2"/>
  <c r="R2913" i="2"/>
  <c r="R2923" i="2"/>
  <c r="R2933" i="2"/>
  <c r="R2943" i="2"/>
  <c r="R2953" i="2"/>
  <c r="R2963" i="2"/>
  <c r="R2973" i="2"/>
  <c r="R2983" i="2"/>
  <c r="R2993" i="2"/>
  <c r="R3003" i="2"/>
  <c r="R3013" i="2"/>
  <c r="R3023" i="2"/>
  <c r="R3033" i="2"/>
  <c r="R3043" i="2"/>
  <c r="R3053" i="2"/>
  <c r="R3063" i="2"/>
  <c r="R3073" i="2"/>
  <c r="R3083" i="2"/>
  <c r="R3093" i="2"/>
  <c r="R3103" i="2"/>
  <c r="R3113" i="2"/>
  <c r="R3123" i="2"/>
  <c r="R3133" i="2"/>
  <c r="R3143" i="2"/>
  <c r="R3153" i="2"/>
  <c r="R3163" i="2"/>
  <c r="R3173" i="2"/>
  <c r="R3183" i="2"/>
  <c r="R3193" i="2"/>
  <c r="R3203" i="2"/>
  <c r="R3213" i="2"/>
  <c r="R3223" i="2"/>
  <c r="R3233" i="2"/>
  <c r="R3243" i="2"/>
  <c r="R3253" i="2"/>
  <c r="R3263" i="2"/>
  <c r="R3273" i="2"/>
  <c r="R3283" i="2"/>
  <c r="R3293" i="2"/>
  <c r="R3303" i="2"/>
  <c r="R3313" i="2"/>
  <c r="R3323" i="2"/>
  <c r="R3333" i="2"/>
  <c r="R3343" i="2"/>
  <c r="R3353" i="2"/>
  <c r="R3363" i="2"/>
  <c r="R3373" i="2"/>
  <c r="R3383" i="2"/>
  <c r="R3393" i="2"/>
  <c r="R3403" i="2"/>
  <c r="R3413" i="2"/>
  <c r="R3423" i="2"/>
  <c r="R3433" i="2"/>
  <c r="R3443" i="2"/>
  <c r="R3453" i="2"/>
  <c r="R3463" i="2"/>
  <c r="R3473" i="2"/>
  <c r="R3483" i="2"/>
  <c r="R3493" i="2"/>
  <c r="R3503" i="2"/>
  <c r="R3513" i="2"/>
  <c r="R3523" i="2"/>
  <c r="R3533" i="2"/>
  <c r="R3543" i="2"/>
  <c r="R3553" i="2"/>
  <c r="R3563" i="2"/>
  <c r="R3573" i="2"/>
  <c r="R3583" i="2"/>
  <c r="R3593" i="2"/>
  <c r="R3603" i="2"/>
  <c r="R3613" i="2"/>
  <c r="R3623" i="2"/>
  <c r="R3633" i="2"/>
  <c r="R3643" i="2"/>
  <c r="R3653" i="2"/>
  <c r="R3663" i="2"/>
  <c r="R3673" i="2"/>
  <c r="R3683" i="2"/>
  <c r="R3693" i="2"/>
  <c r="R3703" i="2"/>
  <c r="R3713" i="2"/>
  <c r="R3723" i="2"/>
  <c r="R3733" i="2"/>
  <c r="R3743" i="2"/>
  <c r="R3753" i="2"/>
  <c r="R3763" i="2"/>
  <c r="R3773" i="2"/>
  <c r="R3783" i="2"/>
  <c r="R3793" i="2"/>
  <c r="R3803" i="2"/>
  <c r="R3813" i="2"/>
  <c r="R3823" i="2"/>
  <c r="R3833" i="2"/>
  <c r="R3843" i="2"/>
  <c r="R3853" i="2"/>
  <c r="R3863" i="2"/>
  <c r="R3873" i="2"/>
  <c r="R3883" i="2"/>
  <c r="R3893" i="2"/>
  <c r="R3903" i="2"/>
  <c r="R3913" i="2"/>
  <c r="R3923" i="2"/>
  <c r="R3933" i="2"/>
  <c r="R3943" i="2"/>
  <c r="R3953" i="2"/>
  <c r="R3963" i="2"/>
  <c r="R3973" i="2"/>
  <c r="R3983" i="2"/>
  <c r="R3993" i="2"/>
  <c r="R4003" i="2"/>
  <c r="R4013" i="2"/>
  <c r="R4023" i="2"/>
  <c r="R4033" i="2"/>
  <c r="R4043" i="2"/>
  <c r="R4053" i="2"/>
  <c r="R4063" i="2"/>
  <c r="R4073" i="2"/>
  <c r="R4083" i="2"/>
  <c r="R4093" i="2"/>
  <c r="R4103" i="2"/>
  <c r="R4113" i="2"/>
  <c r="R4123" i="2"/>
  <c r="R4133" i="2"/>
  <c r="R4143" i="2"/>
  <c r="R4153" i="2"/>
  <c r="R4163" i="2"/>
  <c r="R4173" i="2"/>
  <c r="R4183" i="2"/>
  <c r="R4193" i="2"/>
  <c r="R4203" i="2"/>
  <c r="R4213" i="2"/>
  <c r="R4223" i="2"/>
  <c r="R4233" i="2"/>
  <c r="R4243" i="2"/>
  <c r="R4253" i="2"/>
  <c r="R4263" i="2"/>
  <c r="R4273" i="2"/>
  <c r="R4283" i="2"/>
  <c r="R4293" i="2"/>
  <c r="R4303" i="2"/>
  <c r="R4313" i="2"/>
  <c r="R4323" i="2"/>
  <c r="R4333" i="2"/>
  <c r="R4343" i="2"/>
  <c r="R4353" i="2"/>
  <c r="R4363" i="2"/>
  <c r="R4373" i="2"/>
  <c r="R4383" i="2"/>
  <c r="R4393" i="2"/>
  <c r="R4403" i="2"/>
  <c r="R4413" i="2"/>
  <c r="R4423" i="2"/>
  <c r="R4433" i="2"/>
  <c r="R4443" i="2"/>
  <c r="R4453" i="2"/>
  <c r="R4463" i="2"/>
  <c r="R4473" i="2"/>
  <c r="R4" i="2"/>
  <c r="R14" i="2"/>
  <c r="R24" i="2"/>
  <c r="R34" i="2"/>
  <c r="R44" i="2"/>
  <c r="R54" i="2"/>
  <c r="R64" i="2"/>
  <c r="R74" i="2"/>
  <c r="R84" i="2"/>
  <c r="R94" i="2"/>
  <c r="R104" i="2"/>
  <c r="R114" i="2"/>
  <c r="R124" i="2"/>
  <c r="R134" i="2"/>
  <c r="R144" i="2"/>
  <c r="R154" i="2"/>
  <c r="R164" i="2"/>
  <c r="R174" i="2"/>
  <c r="R184" i="2"/>
  <c r="R194" i="2"/>
  <c r="R204" i="2"/>
  <c r="R214" i="2"/>
  <c r="R224" i="2"/>
  <c r="R234" i="2"/>
  <c r="R244" i="2"/>
  <c r="R254" i="2"/>
  <c r="R264" i="2"/>
  <c r="R274" i="2"/>
  <c r="R284" i="2"/>
  <c r="R294" i="2"/>
  <c r="R304" i="2"/>
  <c r="R314" i="2"/>
  <c r="R324" i="2"/>
  <c r="R334" i="2"/>
  <c r="R344" i="2"/>
  <c r="R354" i="2"/>
  <c r="R364" i="2"/>
  <c r="R374" i="2"/>
  <c r="R384" i="2"/>
  <c r="R394" i="2"/>
  <c r="R404" i="2"/>
  <c r="R414" i="2"/>
  <c r="R424" i="2"/>
  <c r="R434" i="2"/>
  <c r="R444" i="2"/>
  <c r="R454" i="2"/>
  <c r="R464" i="2"/>
  <c r="R474" i="2"/>
  <c r="R484" i="2"/>
  <c r="R494" i="2"/>
  <c r="R504" i="2"/>
  <c r="R514" i="2"/>
  <c r="R524" i="2"/>
  <c r="R534" i="2"/>
  <c r="R544" i="2"/>
  <c r="R554" i="2"/>
  <c r="R564" i="2"/>
  <c r="R574" i="2"/>
  <c r="R584" i="2"/>
  <c r="R594" i="2"/>
  <c r="R604" i="2"/>
  <c r="R614" i="2"/>
  <c r="R624" i="2"/>
  <c r="R634" i="2"/>
  <c r="R644" i="2"/>
  <c r="R654" i="2"/>
  <c r="R664" i="2"/>
  <c r="R674" i="2"/>
  <c r="R684" i="2"/>
  <c r="R694" i="2"/>
  <c r="R704" i="2"/>
  <c r="R714" i="2"/>
  <c r="R724" i="2"/>
  <c r="R734" i="2"/>
  <c r="R744" i="2"/>
  <c r="R754" i="2"/>
  <c r="R764" i="2"/>
  <c r="R774" i="2"/>
  <c r="R784" i="2"/>
  <c r="R794" i="2"/>
  <c r="R804" i="2"/>
  <c r="R814" i="2"/>
  <c r="R824" i="2"/>
  <c r="R834" i="2"/>
  <c r="R844" i="2"/>
  <c r="R854" i="2"/>
  <c r="R864" i="2"/>
  <c r="R874" i="2"/>
  <c r="R884" i="2"/>
  <c r="R894" i="2"/>
  <c r="R904" i="2"/>
  <c r="R914" i="2"/>
  <c r="R924" i="2"/>
  <c r="R934" i="2"/>
  <c r="R944" i="2"/>
  <c r="R954" i="2"/>
  <c r="R964" i="2"/>
  <c r="R974" i="2"/>
  <c r="R984" i="2"/>
  <c r="R994" i="2"/>
  <c r="R1004" i="2"/>
  <c r="R1014" i="2"/>
  <c r="R1024" i="2"/>
  <c r="R1034" i="2"/>
  <c r="R1044" i="2"/>
  <c r="R1054" i="2"/>
  <c r="R1064" i="2"/>
  <c r="R1074" i="2"/>
  <c r="R1084" i="2"/>
  <c r="R1094" i="2"/>
  <c r="R1104" i="2"/>
  <c r="R1114" i="2"/>
  <c r="R1124" i="2"/>
  <c r="R1134" i="2"/>
  <c r="R1144" i="2"/>
  <c r="R1154" i="2"/>
  <c r="R1164" i="2"/>
  <c r="R1174" i="2"/>
  <c r="R1184" i="2"/>
  <c r="R1194" i="2"/>
  <c r="R1204" i="2"/>
  <c r="R1214" i="2"/>
  <c r="R1224" i="2"/>
  <c r="R1234" i="2"/>
  <c r="R1244" i="2"/>
  <c r="R1254" i="2"/>
  <c r="R1264" i="2"/>
  <c r="R1274" i="2"/>
  <c r="R1284" i="2"/>
  <c r="R1294" i="2"/>
  <c r="R1304" i="2"/>
  <c r="R1314" i="2"/>
  <c r="R1324" i="2"/>
  <c r="R1334" i="2"/>
  <c r="R1344" i="2"/>
  <c r="R1354" i="2"/>
  <c r="R1364" i="2"/>
  <c r="R1374" i="2"/>
  <c r="R1384" i="2"/>
  <c r="R1394" i="2"/>
  <c r="R1404" i="2"/>
  <c r="R1414" i="2"/>
  <c r="R1424" i="2"/>
  <c r="R1434" i="2"/>
  <c r="R1444" i="2"/>
  <c r="R1454" i="2"/>
  <c r="R1464" i="2"/>
  <c r="R1474" i="2"/>
  <c r="R1484" i="2"/>
  <c r="R1494" i="2"/>
  <c r="R1504" i="2"/>
  <c r="R1514" i="2"/>
  <c r="R1524" i="2"/>
  <c r="R1534" i="2"/>
  <c r="R1544" i="2"/>
  <c r="R1554" i="2"/>
  <c r="R1564" i="2"/>
  <c r="R1574" i="2"/>
  <c r="R1584" i="2"/>
  <c r="R1594" i="2"/>
  <c r="R1604" i="2"/>
  <c r="R1614" i="2"/>
  <c r="R1624" i="2"/>
  <c r="R1634" i="2"/>
  <c r="R1644" i="2"/>
  <c r="R1654" i="2"/>
  <c r="R1664" i="2"/>
  <c r="R1674" i="2"/>
  <c r="R1684" i="2"/>
  <c r="R1694" i="2"/>
  <c r="R1704" i="2"/>
  <c r="R1714" i="2"/>
  <c r="R1724" i="2"/>
  <c r="R1734" i="2"/>
  <c r="R1744" i="2"/>
  <c r="R1754" i="2"/>
  <c r="R1764" i="2"/>
  <c r="R1774" i="2"/>
  <c r="R1784" i="2"/>
  <c r="R1794" i="2"/>
  <c r="R1804" i="2"/>
  <c r="R1814" i="2"/>
  <c r="R1824" i="2"/>
  <c r="R1834" i="2"/>
  <c r="R1844" i="2"/>
  <c r="R1854" i="2"/>
  <c r="R1864" i="2"/>
  <c r="R1874" i="2"/>
  <c r="R1884" i="2"/>
  <c r="R1894" i="2"/>
  <c r="R1904" i="2"/>
  <c r="R1914" i="2"/>
  <c r="R1924" i="2"/>
  <c r="R1934" i="2"/>
  <c r="R1944" i="2"/>
  <c r="R1954" i="2"/>
  <c r="R1964" i="2"/>
  <c r="R1974" i="2"/>
  <c r="R1984" i="2"/>
  <c r="R1994" i="2"/>
  <c r="R2004" i="2"/>
  <c r="R2014" i="2"/>
  <c r="R2024" i="2"/>
  <c r="R2034" i="2"/>
  <c r="R2044" i="2"/>
  <c r="R2054" i="2"/>
  <c r="R2064" i="2"/>
  <c r="R2074" i="2"/>
  <c r="R2084" i="2"/>
  <c r="R2094" i="2"/>
  <c r="R2104" i="2"/>
  <c r="R2114" i="2"/>
  <c r="R2124" i="2"/>
  <c r="R2134" i="2"/>
  <c r="R2144" i="2"/>
  <c r="R2154" i="2"/>
  <c r="R2164" i="2"/>
  <c r="R2174" i="2"/>
  <c r="R2184" i="2"/>
  <c r="R2194" i="2"/>
  <c r="R2204" i="2"/>
  <c r="R2214" i="2"/>
  <c r="R2224" i="2"/>
  <c r="R2234" i="2"/>
  <c r="R2244" i="2"/>
  <c r="R2254" i="2"/>
  <c r="R2264" i="2"/>
  <c r="R2274" i="2"/>
  <c r="R2284" i="2"/>
  <c r="R2294" i="2"/>
  <c r="R2304" i="2"/>
  <c r="R2314" i="2"/>
  <c r="R2324" i="2"/>
  <c r="R2334" i="2"/>
  <c r="R2344" i="2"/>
  <c r="R2354" i="2"/>
  <c r="R2364" i="2"/>
  <c r="R2374" i="2"/>
  <c r="R2384" i="2"/>
  <c r="R2394" i="2"/>
  <c r="R2404" i="2"/>
  <c r="R2414" i="2"/>
  <c r="R2424" i="2"/>
  <c r="R2434" i="2"/>
  <c r="R2444" i="2"/>
  <c r="R2454" i="2"/>
  <c r="R2464" i="2"/>
  <c r="R2474" i="2"/>
  <c r="R2484" i="2"/>
  <c r="R2494" i="2"/>
  <c r="R2504" i="2"/>
  <c r="R2514" i="2"/>
  <c r="R2524" i="2"/>
  <c r="R2534" i="2"/>
  <c r="R2544" i="2"/>
  <c r="R2554" i="2"/>
  <c r="R2564" i="2"/>
  <c r="R2574" i="2"/>
  <c r="R2584" i="2"/>
  <c r="R2594" i="2"/>
  <c r="R2604" i="2"/>
  <c r="R2614" i="2"/>
  <c r="R2624" i="2"/>
  <c r="R2634" i="2"/>
  <c r="R2644" i="2"/>
  <c r="R2654" i="2"/>
  <c r="R2664" i="2"/>
  <c r="R2674" i="2"/>
  <c r="R2684" i="2"/>
  <c r="R2694" i="2"/>
  <c r="R2704" i="2"/>
  <c r="R2714" i="2"/>
  <c r="R2724" i="2"/>
  <c r="R2734" i="2"/>
  <c r="R2744" i="2"/>
  <c r="R2754" i="2"/>
  <c r="R2764" i="2"/>
  <c r="R2774" i="2"/>
  <c r="R2784" i="2"/>
  <c r="R2794" i="2"/>
  <c r="R2804" i="2"/>
  <c r="R2814" i="2"/>
  <c r="R2824" i="2"/>
  <c r="R2834" i="2"/>
  <c r="R2844" i="2"/>
  <c r="R2854" i="2"/>
  <c r="R2864" i="2"/>
  <c r="R2874" i="2"/>
  <c r="R2884" i="2"/>
  <c r="R2894" i="2"/>
  <c r="R2904" i="2"/>
  <c r="R2914" i="2"/>
  <c r="R2924" i="2"/>
  <c r="R2934" i="2"/>
  <c r="R2944" i="2"/>
  <c r="R2954" i="2"/>
  <c r="R2964" i="2"/>
  <c r="R2974" i="2"/>
  <c r="R2984" i="2"/>
  <c r="R2994" i="2"/>
  <c r="R3004" i="2"/>
  <c r="R3014" i="2"/>
  <c r="R3024" i="2"/>
  <c r="R3034" i="2"/>
  <c r="R3044" i="2"/>
  <c r="R3054" i="2"/>
  <c r="R3064" i="2"/>
  <c r="R3074" i="2"/>
  <c r="R3084" i="2"/>
  <c r="R3094" i="2"/>
  <c r="R3104" i="2"/>
  <c r="R3114" i="2"/>
  <c r="R3124" i="2"/>
  <c r="R3134" i="2"/>
  <c r="R3144" i="2"/>
  <c r="R3154" i="2"/>
  <c r="R3164" i="2"/>
  <c r="R3174" i="2"/>
  <c r="R3184" i="2"/>
  <c r="R3194" i="2"/>
  <c r="R3204" i="2"/>
  <c r="R3214" i="2"/>
  <c r="R3224" i="2"/>
  <c r="R3234" i="2"/>
  <c r="R3244" i="2"/>
  <c r="R3254" i="2"/>
  <c r="R3264" i="2"/>
  <c r="R3274" i="2"/>
  <c r="R3284" i="2"/>
  <c r="R3294" i="2"/>
  <c r="R3304" i="2"/>
  <c r="R3314" i="2"/>
  <c r="R3324" i="2"/>
  <c r="R3334" i="2"/>
  <c r="R3344" i="2"/>
  <c r="R3354" i="2"/>
  <c r="R3364" i="2"/>
  <c r="R3374" i="2"/>
  <c r="R3384" i="2"/>
  <c r="R3394" i="2"/>
  <c r="R3404" i="2"/>
  <c r="R3414" i="2"/>
  <c r="R3424" i="2"/>
  <c r="R3434" i="2"/>
  <c r="R3444" i="2"/>
  <c r="R3454" i="2"/>
  <c r="R3464" i="2"/>
  <c r="R3474" i="2"/>
  <c r="R3484" i="2"/>
  <c r="R3494" i="2"/>
  <c r="R3504" i="2"/>
  <c r="R3514" i="2"/>
  <c r="R3524" i="2"/>
  <c r="R3534" i="2"/>
  <c r="R3544" i="2"/>
  <c r="R3554" i="2"/>
  <c r="R3564" i="2"/>
  <c r="R3574" i="2"/>
  <c r="R3584" i="2"/>
  <c r="R3594" i="2"/>
  <c r="R3604" i="2"/>
  <c r="R3614" i="2"/>
  <c r="R3624" i="2"/>
  <c r="R3634" i="2"/>
  <c r="R3644" i="2"/>
  <c r="R3654" i="2"/>
  <c r="R3664" i="2"/>
  <c r="R3674" i="2"/>
  <c r="R3684" i="2"/>
  <c r="R3694" i="2"/>
  <c r="R3704" i="2"/>
  <c r="R3714" i="2"/>
  <c r="R3724" i="2"/>
  <c r="R3734" i="2"/>
  <c r="R3744" i="2"/>
  <c r="R3754" i="2"/>
  <c r="R3764" i="2"/>
  <c r="R3774" i="2"/>
  <c r="R3784" i="2"/>
  <c r="R3794" i="2"/>
  <c r="R3804" i="2"/>
  <c r="R3814" i="2"/>
  <c r="R3824" i="2"/>
  <c r="R3834" i="2"/>
  <c r="R3844" i="2"/>
  <c r="R3854" i="2"/>
  <c r="R3864" i="2"/>
  <c r="R3874" i="2"/>
  <c r="R3884" i="2"/>
  <c r="R3894" i="2"/>
  <c r="R3904" i="2"/>
  <c r="R3914" i="2"/>
  <c r="R3924" i="2"/>
  <c r="R3934" i="2"/>
  <c r="R3944" i="2"/>
  <c r="R3954" i="2"/>
  <c r="R3964" i="2"/>
  <c r="R3974" i="2"/>
  <c r="R3984" i="2"/>
  <c r="R3994" i="2"/>
  <c r="R4004" i="2"/>
  <c r="R4014" i="2"/>
  <c r="R4024" i="2"/>
  <c r="R4034" i="2"/>
  <c r="R4044" i="2"/>
  <c r="R4054" i="2"/>
  <c r="R4064" i="2"/>
  <c r="R4074" i="2"/>
  <c r="R4084" i="2"/>
  <c r="R4094" i="2"/>
  <c r="R4104" i="2"/>
  <c r="R4114" i="2"/>
  <c r="R4124" i="2"/>
  <c r="R4134" i="2"/>
  <c r="R4144" i="2"/>
  <c r="R4154" i="2"/>
  <c r="R4164" i="2"/>
  <c r="R4174" i="2"/>
  <c r="R4184" i="2"/>
  <c r="R4194" i="2"/>
  <c r="R4204" i="2"/>
  <c r="R4214" i="2"/>
  <c r="R4224" i="2"/>
  <c r="R4234" i="2"/>
  <c r="R4244" i="2"/>
  <c r="R4254" i="2"/>
  <c r="R4264" i="2"/>
  <c r="R4274" i="2"/>
  <c r="R4284" i="2"/>
  <c r="R4294" i="2"/>
  <c r="R4304" i="2"/>
  <c r="R4314" i="2"/>
  <c r="R4324" i="2"/>
  <c r="R4334" i="2"/>
  <c r="R4344" i="2"/>
  <c r="R4354" i="2"/>
  <c r="R4364" i="2"/>
  <c r="R4374" i="2"/>
  <c r="R4384" i="2"/>
  <c r="R4394" i="2"/>
  <c r="R4404" i="2"/>
  <c r="R4414" i="2"/>
  <c r="R4424" i="2"/>
  <c r="R4434" i="2"/>
  <c r="R4444" i="2"/>
  <c r="R4454" i="2"/>
  <c r="R4464" i="2"/>
  <c r="R4474" i="2"/>
  <c r="R5" i="2"/>
  <c r="R15" i="2"/>
  <c r="R25" i="2"/>
  <c r="R35" i="2"/>
  <c r="R45" i="2"/>
  <c r="R55" i="2"/>
  <c r="R65" i="2"/>
  <c r="R75" i="2"/>
  <c r="R85" i="2"/>
  <c r="R95" i="2"/>
  <c r="R105" i="2"/>
  <c r="R115" i="2"/>
  <c r="R125" i="2"/>
  <c r="R135" i="2"/>
  <c r="R145" i="2"/>
  <c r="R155" i="2"/>
  <c r="R165" i="2"/>
  <c r="R175" i="2"/>
  <c r="R185" i="2"/>
  <c r="R195" i="2"/>
  <c r="R205" i="2"/>
  <c r="R215" i="2"/>
  <c r="R225" i="2"/>
  <c r="R235" i="2"/>
  <c r="R245" i="2"/>
  <c r="R255" i="2"/>
  <c r="R265" i="2"/>
  <c r="R275" i="2"/>
  <c r="R285" i="2"/>
  <c r="R295" i="2"/>
  <c r="R305" i="2"/>
  <c r="R315" i="2"/>
  <c r="R325" i="2"/>
  <c r="R335" i="2"/>
  <c r="R345" i="2"/>
  <c r="R355" i="2"/>
  <c r="R365" i="2"/>
  <c r="R375" i="2"/>
  <c r="R385" i="2"/>
  <c r="R395" i="2"/>
  <c r="R405" i="2"/>
  <c r="R415" i="2"/>
  <c r="R425" i="2"/>
  <c r="R435" i="2"/>
  <c r="R445" i="2"/>
  <c r="R455" i="2"/>
  <c r="R465" i="2"/>
  <c r="R475" i="2"/>
  <c r="R485" i="2"/>
  <c r="R495" i="2"/>
  <c r="R505" i="2"/>
  <c r="R515" i="2"/>
  <c r="R525" i="2"/>
  <c r="R535" i="2"/>
  <c r="R545" i="2"/>
  <c r="R555" i="2"/>
  <c r="R565" i="2"/>
  <c r="R575" i="2"/>
  <c r="R585" i="2"/>
  <c r="R595" i="2"/>
  <c r="R605" i="2"/>
  <c r="R615" i="2"/>
  <c r="R625" i="2"/>
  <c r="R635" i="2"/>
  <c r="R645" i="2"/>
  <c r="R655" i="2"/>
  <c r="R665" i="2"/>
  <c r="R675" i="2"/>
  <c r="R685" i="2"/>
  <c r="R695" i="2"/>
  <c r="R705" i="2"/>
  <c r="R715" i="2"/>
  <c r="R725" i="2"/>
  <c r="R735" i="2"/>
  <c r="R745" i="2"/>
  <c r="R755" i="2"/>
  <c r="R765" i="2"/>
  <c r="R775" i="2"/>
  <c r="R785" i="2"/>
  <c r="R795" i="2"/>
  <c r="R805" i="2"/>
  <c r="R815" i="2"/>
  <c r="R825" i="2"/>
  <c r="R835" i="2"/>
  <c r="R845" i="2"/>
  <c r="R855" i="2"/>
  <c r="R865" i="2"/>
  <c r="R875" i="2"/>
  <c r="R885" i="2"/>
  <c r="R895" i="2"/>
  <c r="R905" i="2"/>
  <c r="R915" i="2"/>
  <c r="R925" i="2"/>
  <c r="R935" i="2"/>
  <c r="R945" i="2"/>
  <c r="R955" i="2"/>
  <c r="R965" i="2"/>
  <c r="R975" i="2"/>
  <c r="R985" i="2"/>
  <c r="R995" i="2"/>
  <c r="R1005" i="2"/>
  <c r="R1015" i="2"/>
  <c r="R1025" i="2"/>
  <c r="R1035" i="2"/>
  <c r="R1045" i="2"/>
  <c r="R1055" i="2"/>
  <c r="R1065" i="2"/>
  <c r="R1075" i="2"/>
  <c r="R1085" i="2"/>
  <c r="R1095" i="2"/>
  <c r="R1105" i="2"/>
  <c r="R1115" i="2"/>
  <c r="R1125" i="2"/>
  <c r="R1135" i="2"/>
  <c r="R1145" i="2"/>
  <c r="R1155" i="2"/>
  <c r="R1165" i="2"/>
  <c r="R1175" i="2"/>
  <c r="R1185" i="2"/>
  <c r="R1195" i="2"/>
  <c r="R1205" i="2"/>
  <c r="R1215" i="2"/>
  <c r="R1225" i="2"/>
  <c r="R1235" i="2"/>
  <c r="R1245" i="2"/>
  <c r="R1255" i="2"/>
  <c r="R1265" i="2"/>
  <c r="R1275" i="2"/>
  <c r="R1285" i="2"/>
  <c r="R1295" i="2"/>
  <c r="R1305" i="2"/>
  <c r="R1315" i="2"/>
  <c r="R1325" i="2"/>
  <c r="R1335" i="2"/>
  <c r="R1345" i="2"/>
  <c r="R1355" i="2"/>
  <c r="R1365" i="2"/>
  <c r="R1375" i="2"/>
  <c r="R1385" i="2"/>
  <c r="R1395" i="2"/>
  <c r="R1405" i="2"/>
  <c r="R1415" i="2"/>
  <c r="R1425" i="2"/>
  <c r="R1435" i="2"/>
  <c r="R1445" i="2"/>
  <c r="R1455" i="2"/>
  <c r="R1465" i="2"/>
  <c r="R1475" i="2"/>
  <c r="R1485" i="2"/>
  <c r="R1495" i="2"/>
  <c r="R1505" i="2"/>
  <c r="R1515" i="2"/>
  <c r="R1525" i="2"/>
  <c r="R1535" i="2"/>
  <c r="R1545" i="2"/>
  <c r="R1555" i="2"/>
  <c r="R1565" i="2"/>
  <c r="R1575" i="2"/>
  <c r="R1585" i="2"/>
  <c r="R1595" i="2"/>
  <c r="R1605" i="2"/>
  <c r="R1615" i="2"/>
  <c r="R1625" i="2"/>
  <c r="R1635" i="2"/>
  <c r="R1645" i="2"/>
  <c r="R1655" i="2"/>
  <c r="R1665" i="2"/>
  <c r="R1675" i="2"/>
  <c r="R1685" i="2"/>
  <c r="R1695" i="2"/>
  <c r="R1705" i="2"/>
  <c r="R1715" i="2"/>
  <c r="R1725" i="2"/>
  <c r="R1735" i="2"/>
  <c r="R1745" i="2"/>
  <c r="R1755" i="2"/>
  <c r="R1765" i="2"/>
  <c r="R1775" i="2"/>
  <c r="R1785" i="2"/>
  <c r="R1795" i="2"/>
  <c r="R1805" i="2"/>
  <c r="R1815" i="2"/>
  <c r="R1825" i="2"/>
  <c r="R1835" i="2"/>
  <c r="R1845" i="2"/>
  <c r="R1855" i="2"/>
  <c r="R1865" i="2"/>
  <c r="R1875" i="2"/>
  <c r="R1885" i="2"/>
  <c r="R1895" i="2"/>
  <c r="R1905" i="2"/>
  <c r="R1915" i="2"/>
  <c r="R1925" i="2"/>
  <c r="R1935" i="2"/>
  <c r="R1945" i="2"/>
  <c r="R1955" i="2"/>
  <c r="R1965" i="2"/>
  <c r="R1975" i="2"/>
  <c r="R1985" i="2"/>
  <c r="R1995" i="2"/>
  <c r="R2005" i="2"/>
  <c r="R2015" i="2"/>
  <c r="R2025" i="2"/>
  <c r="R2035" i="2"/>
  <c r="R2045" i="2"/>
  <c r="R2055" i="2"/>
  <c r="R2065" i="2"/>
  <c r="R2075" i="2"/>
  <c r="R2085" i="2"/>
  <c r="R2095" i="2"/>
  <c r="R2105" i="2"/>
  <c r="R2115" i="2"/>
  <c r="R2125" i="2"/>
  <c r="R2135" i="2"/>
  <c r="R2145" i="2"/>
  <c r="R2155" i="2"/>
  <c r="R2165" i="2"/>
  <c r="R2175" i="2"/>
  <c r="R2185" i="2"/>
  <c r="R2195" i="2"/>
  <c r="R2205" i="2"/>
  <c r="R2215" i="2"/>
  <c r="R2225" i="2"/>
  <c r="R2235" i="2"/>
  <c r="R2245" i="2"/>
  <c r="R2255" i="2"/>
  <c r="R2265" i="2"/>
  <c r="R2275" i="2"/>
  <c r="R2285" i="2"/>
  <c r="R2295" i="2"/>
  <c r="R2305" i="2"/>
  <c r="R2315" i="2"/>
  <c r="R2325" i="2"/>
  <c r="R2335" i="2"/>
  <c r="R2345" i="2"/>
  <c r="R2355" i="2"/>
  <c r="R2365" i="2"/>
  <c r="R2375" i="2"/>
  <c r="R2385" i="2"/>
  <c r="R2395" i="2"/>
  <c r="R2405" i="2"/>
  <c r="R2415" i="2"/>
  <c r="R2425" i="2"/>
  <c r="R2435" i="2"/>
  <c r="R2445" i="2"/>
  <c r="R2455" i="2"/>
  <c r="R2465" i="2"/>
  <c r="R2475" i="2"/>
  <c r="R2485" i="2"/>
  <c r="R2495" i="2"/>
  <c r="R2505" i="2"/>
  <c r="R2515" i="2"/>
  <c r="R2525" i="2"/>
  <c r="R2535" i="2"/>
  <c r="R2545" i="2"/>
  <c r="R2555" i="2"/>
  <c r="R2565" i="2"/>
  <c r="R2575" i="2"/>
  <c r="R2585" i="2"/>
  <c r="R2595" i="2"/>
  <c r="R2605" i="2"/>
  <c r="R2615" i="2"/>
  <c r="R2625" i="2"/>
  <c r="R2635" i="2"/>
  <c r="R2645" i="2"/>
  <c r="R2655" i="2"/>
  <c r="R2665" i="2"/>
  <c r="R2675" i="2"/>
  <c r="R2685" i="2"/>
  <c r="R2695" i="2"/>
  <c r="R2705" i="2"/>
  <c r="R2715" i="2"/>
  <c r="R2725" i="2"/>
  <c r="R2735" i="2"/>
  <c r="R2745" i="2"/>
  <c r="R2755" i="2"/>
  <c r="R2765" i="2"/>
  <c r="R2775" i="2"/>
  <c r="R2785" i="2"/>
  <c r="R2795" i="2"/>
  <c r="R2805" i="2"/>
  <c r="R2815" i="2"/>
  <c r="R2825" i="2"/>
  <c r="R2835" i="2"/>
  <c r="R2845" i="2"/>
  <c r="R2855" i="2"/>
  <c r="R2865" i="2"/>
  <c r="R2875" i="2"/>
  <c r="R2885" i="2"/>
  <c r="R2895" i="2"/>
  <c r="R2905" i="2"/>
  <c r="R2915" i="2"/>
  <c r="R2925" i="2"/>
  <c r="R2935" i="2"/>
  <c r="R2945" i="2"/>
  <c r="R2955" i="2"/>
  <c r="R2965" i="2"/>
  <c r="R2975" i="2"/>
  <c r="R2985" i="2"/>
  <c r="R2995" i="2"/>
  <c r="R3005" i="2"/>
  <c r="R3015" i="2"/>
  <c r="R3025" i="2"/>
  <c r="R3035" i="2"/>
  <c r="R3045" i="2"/>
  <c r="R3055" i="2"/>
  <c r="R3065" i="2"/>
  <c r="R3075" i="2"/>
  <c r="R3085" i="2"/>
  <c r="R3095" i="2"/>
  <c r="R3105" i="2"/>
  <c r="R3115" i="2"/>
  <c r="R3125" i="2"/>
  <c r="R3135" i="2"/>
  <c r="R3145" i="2"/>
  <c r="R3155" i="2"/>
  <c r="R3165" i="2"/>
  <c r="R3175" i="2"/>
  <c r="R3185" i="2"/>
  <c r="R3195" i="2"/>
  <c r="R3205" i="2"/>
  <c r="R3215" i="2"/>
  <c r="R3225" i="2"/>
  <c r="R3235" i="2"/>
  <c r="R3245" i="2"/>
  <c r="R3255" i="2"/>
  <c r="R3265" i="2"/>
  <c r="R3275" i="2"/>
  <c r="R3285" i="2"/>
  <c r="R3295" i="2"/>
  <c r="R3305" i="2"/>
  <c r="R3315" i="2"/>
  <c r="R3325" i="2"/>
  <c r="R3335" i="2"/>
  <c r="R3345" i="2"/>
  <c r="R3355" i="2"/>
  <c r="R3365" i="2"/>
  <c r="R3375" i="2"/>
  <c r="R3385" i="2"/>
  <c r="R3395" i="2"/>
  <c r="R3405" i="2"/>
  <c r="R3415" i="2"/>
  <c r="R3425" i="2"/>
  <c r="R3435" i="2"/>
  <c r="R3445" i="2"/>
  <c r="R3455" i="2"/>
  <c r="R3465" i="2"/>
  <c r="R3475" i="2"/>
  <c r="R3485" i="2"/>
  <c r="R3495" i="2"/>
  <c r="R3505" i="2"/>
  <c r="R3515" i="2"/>
  <c r="R3525" i="2"/>
  <c r="R3535" i="2"/>
  <c r="R3545" i="2"/>
  <c r="R3555" i="2"/>
  <c r="R3565" i="2"/>
  <c r="R3575" i="2"/>
  <c r="R3585" i="2"/>
  <c r="R3595" i="2"/>
  <c r="R3605" i="2"/>
  <c r="R3615" i="2"/>
  <c r="R3625" i="2"/>
  <c r="R3635" i="2"/>
  <c r="R3645" i="2"/>
  <c r="R3655" i="2"/>
  <c r="R3665" i="2"/>
  <c r="R3675" i="2"/>
  <c r="R3685" i="2"/>
  <c r="R3695" i="2"/>
  <c r="R3705" i="2"/>
  <c r="R3715" i="2"/>
  <c r="R3725" i="2"/>
  <c r="R3735" i="2"/>
  <c r="R3745" i="2"/>
  <c r="R3755" i="2"/>
  <c r="R3765" i="2"/>
  <c r="R3775" i="2"/>
  <c r="R3785" i="2"/>
  <c r="R3795" i="2"/>
  <c r="R3805" i="2"/>
  <c r="R3815" i="2"/>
  <c r="R3825" i="2"/>
  <c r="R3835" i="2"/>
  <c r="R3845" i="2"/>
  <c r="R3855" i="2"/>
  <c r="R3865" i="2"/>
  <c r="R3875" i="2"/>
  <c r="R3885" i="2"/>
  <c r="R3895" i="2"/>
  <c r="R3905" i="2"/>
  <c r="R3915" i="2"/>
  <c r="R3925" i="2"/>
  <c r="R3935" i="2"/>
  <c r="R3945" i="2"/>
  <c r="R3955" i="2"/>
  <c r="R3965" i="2"/>
  <c r="R3975" i="2"/>
  <c r="R3985" i="2"/>
  <c r="R3995" i="2"/>
  <c r="R4005" i="2"/>
  <c r="R4015" i="2"/>
  <c r="R4025" i="2"/>
  <c r="R4035" i="2"/>
  <c r="R4045" i="2"/>
  <c r="R4055" i="2"/>
  <c r="R4065" i="2"/>
  <c r="R4075" i="2"/>
  <c r="R4085" i="2"/>
  <c r="R4095" i="2"/>
  <c r="R4105" i="2"/>
  <c r="R4115" i="2"/>
  <c r="R4125" i="2"/>
  <c r="R4135" i="2"/>
  <c r="R4145" i="2"/>
  <c r="R4155" i="2"/>
  <c r="R4165" i="2"/>
  <c r="R4175" i="2"/>
  <c r="R4185" i="2"/>
  <c r="R4195" i="2"/>
  <c r="R4205" i="2"/>
  <c r="R4215" i="2"/>
  <c r="R4225" i="2"/>
  <c r="R4235" i="2"/>
  <c r="R4245" i="2"/>
  <c r="R4255" i="2"/>
  <c r="R4265" i="2"/>
  <c r="R4275" i="2"/>
  <c r="R4285" i="2"/>
  <c r="R4295" i="2"/>
  <c r="R4305" i="2"/>
  <c r="R4315" i="2"/>
  <c r="R4325" i="2"/>
  <c r="R4335" i="2"/>
  <c r="R4345" i="2"/>
  <c r="R4355" i="2"/>
  <c r="R4365" i="2"/>
  <c r="R4375" i="2"/>
  <c r="R4385" i="2"/>
  <c r="R4395" i="2"/>
  <c r="R4405" i="2"/>
  <c r="R4415" i="2"/>
  <c r="R4425" i="2"/>
  <c r="R4435" i="2"/>
  <c r="R4445" i="2"/>
  <c r="R4455" i="2"/>
  <c r="R4465" i="2"/>
  <c r="R4475" i="2"/>
  <c r="R6" i="2"/>
  <c r="R16" i="2"/>
  <c r="R26" i="2"/>
  <c r="R36" i="2"/>
  <c r="R46" i="2"/>
  <c r="R56" i="2"/>
  <c r="R66" i="2"/>
  <c r="R76" i="2"/>
  <c r="R86" i="2"/>
  <c r="R96" i="2"/>
  <c r="R106" i="2"/>
  <c r="R116" i="2"/>
  <c r="R126" i="2"/>
  <c r="R136" i="2"/>
  <c r="R146" i="2"/>
  <c r="R156" i="2"/>
  <c r="R166" i="2"/>
  <c r="R176" i="2"/>
  <c r="R186" i="2"/>
  <c r="R196" i="2"/>
  <c r="R206" i="2"/>
  <c r="R216" i="2"/>
  <c r="R226" i="2"/>
  <c r="R236" i="2"/>
  <c r="R246" i="2"/>
  <c r="R256" i="2"/>
  <c r="R266" i="2"/>
  <c r="R276" i="2"/>
  <c r="R286" i="2"/>
  <c r="R296" i="2"/>
  <c r="R306" i="2"/>
  <c r="R316" i="2"/>
  <c r="R326" i="2"/>
  <c r="R336" i="2"/>
  <c r="R346" i="2"/>
  <c r="R356" i="2"/>
  <c r="R366" i="2"/>
  <c r="R376" i="2"/>
  <c r="R386" i="2"/>
  <c r="R396" i="2"/>
  <c r="R406" i="2"/>
  <c r="R416" i="2"/>
  <c r="R426" i="2"/>
  <c r="R436" i="2"/>
  <c r="R446" i="2"/>
  <c r="R456" i="2"/>
  <c r="R466" i="2"/>
  <c r="R476" i="2"/>
  <c r="R486" i="2"/>
  <c r="R496" i="2"/>
  <c r="R506" i="2"/>
  <c r="R516" i="2"/>
  <c r="R526" i="2"/>
  <c r="R536" i="2"/>
  <c r="R546" i="2"/>
  <c r="R556" i="2"/>
  <c r="R566" i="2"/>
  <c r="R576" i="2"/>
  <c r="R586" i="2"/>
  <c r="R596" i="2"/>
  <c r="R606" i="2"/>
  <c r="R616" i="2"/>
  <c r="R626" i="2"/>
  <c r="R636" i="2"/>
  <c r="R646" i="2"/>
  <c r="R656" i="2"/>
  <c r="R666" i="2"/>
  <c r="R676" i="2"/>
  <c r="R686" i="2"/>
  <c r="R696" i="2"/>
  <c r="R706" i="2"/>
  <c r="R716" i="2"/>
  <c r="R726" i="2"/>
  <c r="R736" i="2"/>
  <c r="R746" i="2"/>
  <c r="R756" i="2"/>
  <c r="R766" i="2"/>
  <c r="R776" i="2"/>
  <c r="R786" i="2"/>
  <c r="R796" i="2"/>
  <c r="R806" i="2"/>
  <c r="R816" i="2"/>
  <c r="R826" i="2"/>
  <c r="R836" i="2"/>
  <c r="R846" i="2"/>
  <c r="R856" i="2"/>
  <c r="R866" i="2"/>
  <c r="R876" i="2"/>
  <c r="R886" i="2"/>
  <c r="R896" i="2"/>
  <c r="R906" i="2"/>
  <c r="R916" i="2"/>
  <c r="R926" i="2"/>
  <c r="R936" i="2"/>
  <c r="R946" i="2"/>
  <c r="R956" i="2"/>
  <c r="R966" i="2"/>
  <c r="R976" i="2"/>
  <c r="R986" i="2"/>
  <c r="R996" i="2"/>
  <c r="R1006" i="2"/>
  <c r="R1016" i="2"/>
  <c r="R1026" i="2"/>
  <c r="R1036" i="2"/>
  <c r="R1046" i="2"/>
  <c r="R1056" i="2"/>
  <c r="R1066" i="2"/>
  <c r="R1076" i="2"/>
  <c r="R1086" i="2"/>
  <c r="R1096" i="2"/>
  <c r="R1106" i="2"/>
  <c r="R1116" i="2"/>
  <c r="R1126" i="2"/>
  <c r="R1136" i="2"/>
  <c r="R1146" i="2"/>
  <c r="R1156" i="2"/>
  <c r="R1166" i="2"/>
  <c r="R1176" i="2"/>
  <c r="R1186" i="2"/>
  <c r="R1196" i="2"/>
  <c r="R1206" i="2"/>
  <c r="R1216" i="2"/>
  <c r="R1226" i="2"/>
  <c r="R1236" i="2"/>
  <c r="R1246" i="2"/>
  <c r="R1256" i="2"/>
  <c r="R1266" i="2"/>
  <c r="R1276" i="2"/>
  <c r="R1286" i="2"/>
  <c r="R1296" i="2"/>
  <c r="R1306" i="2"/>
  <c r="R1316" i="2"/>
  <c r="R1326" i="2"/>
  <c r="R1336" i="2"/>
  <c r="R1346" i="2"/>
  <c r="R1356" i="2"/>
  <c r="R1366" i="2"/>
  <c r="R1376" i="2"/>
  <c r="R1386" i="2"/>
  <c r="R1396" i="2"/>
  <c r="R1406" i="2"/>
  <c r="R1416" i="2"/>
  <c r="R1426" i="2"/>
  <c r="R1436" i="2"/>
  <c r="R1446" i="2"/>
  <c r="R1456" i="2"/>
  <c r="R1466" i="2"/>
  <c r="R1476" i="2"/>
  <c r="R1486" i="2"/>
  <c r="R1496" i="2"/>
  <c r="R1506" i="2"/>
  <c r="R1516" i="2"/>
  <c r="R1526" i="2"/>
  <c r="R1536" i="2"/>
  <c r="R1546" i="2"/>
  <c r="R1556" i="2"/>
  <c r="R1566" i="2"/>
  <c r="R1576" i="2"/>
  <c r="R1586" i="2"/>
  <c r="R1596" i="2"/>
  <c r="R1606" i="2"/>
  <c r="R1616" i="2"/>
  <c r="R1626" i="2"/>
  <c r="R1636" i="2"/>
  <c r="R1646" i="2"/>
  <c r="R1656" i="2"/>
  <c r="R1666" i="2"/>
  <c r="R1676" i="2"/>
  <c r="R1686" i="2"/>
  <c r="R1696" i="2"/>
  <c r="R1706" i="2"/>
  <c r="R1716" i="2"/>
  <c r="R1726" i="2"/>
  <c r="R1736" i="2"/>
  <c r="R1746" i="2"/>
  <c r="R1756" i="2"/>
  <c r="R1766" i="2"/>
  <c r="R1776" i="2"/>
  <c r="R1786" i="2"/>
  <c r="R1796" i="2"/>
  <c r="R1806" i="2"/>
  <c r="R1816" i="2"/>
  <c r="R1826" i="2"/>
  <c r="R1836" i="2"/>
  <c r="R1846" i="2"/>
  <c r="R1856" i="2"/>
  <c r="R1866" i="2"/>
  <c r="R1876" i="2"/>
  <c r="R1886" i="2"/>
  <c r="R1896" i="2"/>
  <c r="R1906" i="2"/>
  <c r="R1916" i="2"/>
  <c r="R1926" i="2"/>
  <c r="R1936" i="2"/>
  <c r="R1946" i="2"/>
  <c r="R1956" i="2"/>
  <c r="R1966" i="2"/>
  <c r="R1976" i="2"/>
  <c r="R1986" i="2"/>
  <c r="R1996" i="2"/>
  <c r="R2006" i="2"/>
  <c r="R2016" i="2"/>
  <c r="R2026" i="2"/>
  <c r="R2036" i="2"/>
  <c r="R2046" i="2"/>
  <c r="R2056" i="2"/>
  <c r="R2066" i="2"/>
  <c r="R2076" i="2"/>
  <c r="R2086" i="2"/>
  <c r="R2096" i="2"/>
  <c r="R2106" i="2"/>
  <c r="R2116" i="2"/>
  <c r="R2126" i="2"/>
  <c r="R2136" i="2"/>
  <c r="R2146" i="2"/>
  <c r="R2156" i="2"/>
  <c r="R2166" i="2"/>
  <c r="R2176" i="2"/>
  <c r="R2186" i="2"/>
  <c r="R2196" i="2"/>
  <c r="R2206" i="2"/>
  <c r="R2216" i="2"/>
  <c r="R2226" i="2"/>
  <c r="R2236" i="2"/>
  <c r="R2246" i="2"/>
  <c r="R2256" i="2"/>
  <c r="R2266" i="2"/>
  <c r="R2276" i="2"/>
  <c r="R2286" i="2"/>
  <c r="R2296" i="2"/>
  <c r="R2306" i="2"/>
  <c r="R2316" i="2"/>
  <c r="R2326" i="2"/>
  <c r="R2336" i="2"/>
  <c r="R2346" i="2"/>
  <c r="R2356" i="2"/>
  <c r="R2366" i="2"/>
  <c r="R2376" i="2"/>
  <c r="R2386" i="2"/>
  <c r="R2396" i="2"/>
  <c r="R2406" i="2"/>
  <c r="R2416" i="2"/>
  <c r="R2426" i="2"/>
  <c r="R2436" i="2"/>
  <c r="R2446" i="2"/>
  <c r="R2456" i="2"/>
  <c r="R2466" i="2"/>
  <c r="R2476" i="2"/>
  <c r="R2486" i="2"/>
  <c r="R2496" i="2"/>
  <c r="R2506" i="2"/>
  <c r="R2516" i="2"/>
  <c r="R2526" i="2"/>
  <c r="R2536" i="2"/>
  <c r="R2546" i="2"/>
  <c r="R2556" i="2"/>
  <c r="R2566" i="2"/>
  <c r="R2576" i="2"/>
  <c r="R2586" i="2"/>
  <c r="R2596" i="2"/>
  <c r="R2606" i="2"/>
  <c r="R2616" i="2"/>
  <c r="R2626" i="2"/>
  <c r="R2636" i="2"/>
  <c r="R2646" i="2"/>
  <c r="R2656" i="2"/>
  <c r="R2666" i="2"/>
  <c r="R2676" i="2"/>
  <c r="R2686" i="2"/>
  <c r="R2696" i="2"/>
  <c r="R2706" i="2"/>
  <c r="R2716" i="2"/>
  <c r="R2726" i="2"/>
  <c r="R2736" i="2"/>
  <c r="R2746" i="2"/>
  <c r="R2756" i="2"/>
  <c r="R2766" i="2"/>
  <c r="R2776" i="2"/>
  <c r="R2786" i="2"/>
  <c r="R2796" i="2"/>
  <c r="R2806" i="2"/>
  <c r="R2816" i="2"/>
  <c r="R2826" i="2"/>
  <c r="R2836" i="2"/>
  <c r="R2846" i="2"/>
  <c r="R2856" i="2"/>
  <c r="R2866" i="2"/>
  <c r="R2876" i="2"/>
  <c r="R2886" i="2"/>
  <c r="R2896" i="2"/>
  <c r="R2906" i="2"/>
  <c r="R2916" i="2"/>
  <c r="R2926" i="2"/>
  <c r="R2936" i="2"/>
  <c r="R2946" i="2"/>
  <c r="R2956" i="2"/>
  <c r="R2966" i="2"/>
  <c r="R2976" i="2"/>
  <c r="R2986" i="2"/>
  <c r="R2996" i="2"/>
  <c r="R3006" i="2"/>
  <c r="R3016" i="2"/>
  <c r="R3026" i="2"/>
  <c r="R3036" i="2"/>
  <c r="R3046" i="2"/>
  <c r="R3056" i="2"/>
  <c r="R3066" i="2"/>
  <c r="R3076" i="2"/>
  <c r="R3086" i="2"/>
  <c r="R3096" i="2"/>
  <c r="R3106" i="2"/>
  <c r="R3116" i="2"/>
  <c r="R3126" i="2"/>
  <c r="R3136" i="2"/>
  <c r="R3146" i="2"/>
  <c r="R3156" i="2"/>
  <c r="R3166" i="2"/>
  <c r="R3176" i="2"/>
  <c r="R3186" i="2"/>
  <c r="R3196" i="2"/>
  <c r="R3206" i="2"/>
  <c r="R3216" i="2"/>
  <c r="R3226" i="2"/>
  <c r="R3236" i="2"/>
  <c r="R3246" i="2"/>
  <c r="R3256" i="2"/>
  <c r="R3266" i="2"/>
  <c r="R3276" i="2"/>
  <c r="R3286" i="2"/>
  <c r="R3296" i="2"/>
  <c r="R3306" i="2"/>
  <c r="R3316" i="2"/>
  <c r="R3326" i="2"/>
  <c r="R3336" i="2"/>
  <c r="R3346" i="2"/>
  <c r="R3356" i="2"/>
  <c r="R3366" i="2"/>
  <c r="R3376" i="2"/>
  <c r="R3386" i="2"/>
  <c r="R3396" i="2"/>
  <c r="R3406" i="2"/>
  <c r="R3416" i="2"/>
  <c r="R3426" i="2"/>
  <c r="R3436" i="2"/>
  <c r="R3446" i="2"/>
  <c r="R3456" i="2"/>
  <c r="R3466" i="2"/>
  <c r="R3476" i="2"/>
  <c r="R3486" i="2"/>
  <c r="R3496" i="2"/>
  <c r="R3506" i="2"/>
  <c r="R3516" i="2"/>
  <c r="R3526" i="2"/>
  <c r="R3536" i="2"/>
  <c r="R3546" i="2"/>
  <c r="R3556" i="2"/>
  <c r="R3566" i="2"/>
  <c r="R3576" i="2"/>
  <c r="R3586" i="2"/>
  <c r="R3596" i="2"/>
  <c r="R3606" i="2"/>
  <c r="R3616" i="2"/>
  <c r="R3626" i="2"/>
  <c r="R3636" i="2"/>
  <c r="R3646" i="2"/>
  <c r="R3656" i="2"/>
  <c r="R3666" i="2"/>
  <c r="R3676" i="2"/>
  <c r="R3686" i="2"/>
  <c r="R3696" i="2"/>
  <c r="R3706" i="2"/>
  <c r="R3716" i="2"/>
  <c r="R3726" i="2"/>
  <c r="R3736" i="2"/>
  <c r="R3746" i="2"/>
  <c r="R3756" i="2"/>
  <c r="R3766" i="2"/>
  <c r="R3776" i="2"/>
  <c r="R3786" i="2"/>
  <c r="R3796" i="2"/>
  <c r="R3806" i="2"/>
  <c r="R3816" i="2"/>
  <c r="R3826" i="2"/>
  <c r="R3836" i="2"/>
  <c r="R3846" i="2"/>
  <c r="R3856" i="2"/>
  <c r="R3866" i="2"/>
  <c r="R3876" i="2"/>
  <c r="R3886" i="2"/>
  <c r="R3896" i="2"/>
  <c r="R3906" i="2"/>
  <c r="R3916" i="2"/>
  <c r="R3926" i="2"/>
  <c r="R3936" i="2"/>
  <c r="R3946" i="2"/>
  <c r="R3956" i="2"/>
  <c r="R3966" i="2"/>
  <c r="R3976" i="2"/>
  <c r="R3986" i="2"/>
  <c r="R3996" i="2"/>
  <c r="R4006" i="2"/>
  <c r="R4016" i="2"/>
  <c r="R4026" i="2"/>
  <c r="R4036" i="2"/>
  <c r="R4046" i="2"/>
  <c r="R4056" i="2"/>
  <c r="R4066" i="2"/>
  <c r="R4076" i="2"/>
  <c r="R4086" i="2"/>
  <c r="R4096" i="2"/>
  <c r="R4106" i="2"/>
  <c r="R4116" i="2"/>
  <c r="R4126" i="2"/>
  <c r="R4136" i="2"/>
  <c r="R4146" i="2"/>
  <c r="R4156" i="2"/>
  <c r="R4166" i="2"/>
  <c r="R4176" i="2"/>
  <c r="R4186" i="2"/>
  <c r="R4196" i="2"/>
  <c r="R4206" i="2"/>
  <c r="R4216" i="2"/>
  <c r="R4226" i="2"/>
  <c r="R4236" i="2"/>
  <c r="R4246" i="2"/>
  <c r="R4256" i="2"/>
  <c r="R4266" i="2"/>
  <c r="R4276" i="2"/>
  <c r="R4286" i="2"/>
  <c r="R4296" i="2"/>
  <c r="R4306" i="2"/>
  <c r="R4316" i="2"/>
  <c r="R4326" i="2"/>
  <c r="R4336" i="2"/>
  <c r="R4346" i="2"/>
  <c r="R4356" i="2"/>
  <c r="R4366" i="2"/>
  <c r="R4376" i="2"/>
  <c r="R4386" i="2"/>
  <c r="R4396" i="2"/>
  <c r="R4406" i="2"/>
  <c r="R4416" i="2"/>
  <c r="R4426" i="2"/>
  <c r="R4436" i="2"/>
  <c r="R4446" i="2"/>
  <c r="R4456" i="2"/>
  <c r="R4466" i="2"/>
  <c r="R4476" i="2"/>
  <c r="R7" i="2"/>
  <c r="R17" i="2"/>
  <c r="R27" i="2"/>
  <c r="R37" i="2"/>
  <c r="R47" i="2"/>
  <c r="R57" i="2"/>
  <c r="R67" i="2"/>
  <c r="R77" i="2"/>
  <c r="R87" i="2"/>
  <c r="R97" i="2"/>
  <c r="R107" i="2"/>
  <c r="R117" i="2"/>
  <c r="R127" i="2"/>
  <c r="R137" i="2"/>
  <c r="R147" i="2"/>
  <c r="R157" i="2"/>
  <c r="R167" i="2"/>
  <c r="R177" i="2"/>
  <c r="R187" i="2"/>
  <c r="R197" i="2"/>
  <c r="R207" i="2"/>
  <c r="R217" i="2"/>
  <c r="R227" i="2"/>
  <c r="R237" i="2"/>
  <c r="R247" i="2"/>
  <c r="R257" i="2"/>
  <c r="R267" i="2"/>
  <c r="R277" i="2"/>
  <c r="R287" i="2"/>
  <c r="R297" i="2"/>
  <c r="R307" i="2"/>
  <c r="R317" i="2"/>
  <c r="R327" i="2"/>
  <c r="R337" i="2"/>
  <c r="R347" i="2"/>
  <c r="R357" i="2"/>
  <c r="R367" i="2"/>
  <c r="R377" i="2"/>
  <c r="R387" i="2"/>
  <c r="R397" i="2"/>
  <c r="R407" i="2"/>
  <c r="R417" i="2"/>
  <c r="R427" i="2"/>
  <c r="R437" i="2"/>
  <c r="R447" i="2"/>
  <c r="R457" i="2"/>
  <c r="R467" i="2"/>
  <c r="R477" i="2"/>
  <c r="R487" i="2"/>
  <c r="R497" i="2"/>
  <c r="R507" i="2"/>
  <c r="R517" i="2"/>
  <c r="R527" i="2"/>
  <c r="R537" i="2"/>
  <c r="R547" i="2"/>
  <c r="R557" i="2"/>
  <c r="R567" i="2"/>
  <c r="R577" i="2"/>
  <c r="R587" i="2"/>
  <c r="R597" i="2"/>
  <c r="R607" i="2"/>
  <c r="R617" i="2"/>
  <c r="R627" i="2"/>
  <c r="R637" i="2"/>
  <c r="R647" i="2"/>
  <c r="R657" i="2"/>
  <c r="R667" i="2"/>
  <c r="R677" i="2"/>
  <c r="R687" i="2"/>
  <c r="R697" i="2"/>
  <c r="R707" i="2"/>
  <c r="R717" i="2"/>
  <c r="R727" i="2"/>
  <c r="R737" i="2"/>
  <c r="R747" i="2"/>
  <c r="R757" i="2"/>
  <c r="R767" i="2"/>
  <c r="R777" i="2"/>
  <c r="R787" i="2"/>
  <c r="R797" i="2"/>
  <c r="R807" i="2"/>
  <c r="R817" i="2"/>
  <c r="R827" i="2"/>
  <c r="R837" i="2"/>
  <c r="R847" i="2"/>
  <c r="R857" i="2"/>
  <c r="R867" i="2"/>
  <c r="R877" i="2"/>
  <c r="R887" i="2"/>
  <c r="R897" i="2"/>
  <c r="R907" i="2"/>
  <c r="R917" i="2"/>
  <c r="R927" i="2"/>
  <c r="R937" i="2"/>
  <c r="R947" i="2"/>
  <c r="R957" i="2"/>
  <c r="R967" i="2"/>
  <c r="R977" i="2"/>
  <c r="R987" i="2"/>
  <c r="R997" i="2"/>
  <c r="R1007" i="2"/>
  <c r="R1017" i="2"/>
  <c r="R1027" i="2"/>
  <c r="R1037" i="2"/>
  <c r="R1047" i="2"/>
  <c r="R1057" i="2"/>
  <c r="R1067" i="2"/>
  <c r="R1077" i="2"/>
  <c r="R1087" i="2"/>
  <c r="R1097" i="2"/>
  <c r="R1107" i="2"/>
  <c r="R1117" i="2"/>
  <c r="R1127" i="2"/>
  <c r="R1137" i="2"/>
  <c r="R1147" i="2"/>
  <c r="R1157" i="2"/>
  <c r="R1167" i="2"/>
  <c r="R1177" i="2"/>
  <c r="R1187" i="2"/>
  <c r="R1197" i="2"/>
  <c r="R1207" i="2"/>
  <c r="R1217" i="2"/>
  <c r="R1227" i="2"/>
  <c r="R1237" i="2"/>
  <c r="R1247" i="2"/>
  <c r="R1257" i="2"/>
  <c r="R1267" i="2"/>
  <c r="R1277" i="2"/>
  <c r="R1287" i="2"/>
  <c r="R1297" i="2"/>
  <c r="R1307" i="2"/>
  <c r="R1317" i="2"/>
  <c r="R1327" i="2"/>
  <c r="R1337" i="2"/>
  <c r="R1347" i="2"/>
  <c r="R1357" i="2"/>
  <c r="R1367" i="2"/>
  <c r="R1377" i="2"/>
  <c r="R1387" i="2"/>
  <c r="R1397" i="2"/>
  <c r="R1407" i="2"/>
  <c r="R1417" i="2"/>
  <c r="R1427" i="2"/>
  <c r="R1437" i="2"/>
  <c r="R1447" i="2"/>
  <c r="R1457" i="2"/>
  <c r="R1467" i="2"/>
  <c r="R1477" i="2"/>
  <c r="R1487" i="2"/>
  <c r="R1497" i="2"/>
  <c r="R1507" i="2"/>
  <c r="R1517" i="2"/>
  <c r="R1527" i="2"/>
  <c r="R1537" i="2"/>
  <c r="R1547" i="2"/>
  <c r="R1557" i="2"/>
  <c r="R1567" i="2"/>
  <c r="R1577" i="2"/>
  <c r="R1587" i="2"/>
  <c r="R1597" i="2"/>
  <c r="R1607" i="2"/>
  <c r="R1617" i="2"/>
  <c r="R1627" i="2"/>
  <c r="R1637" i="2"/>
  <c r="R1647" i="2"/>
  <c r="R1657" i="2"/>
  <c r="R1667" i="2"/>
  <c r="R1677" i="2"/>
  <c r="R1687" i="2"/>
  <c r="R1697" i="2"/>
  <c r="R1707" i="2"/>
  <c r="R1717" i="2"/>
  <c r="R1727" i="2"/>
  <c r="R1737" i="2"/>
  <c r="R1747" i="2"/>
  <c r="R1757" i="2"/>
  <c r="R1767" i="2"/>
  <c r="R1777" i="2"/>
  <c r="R1787" i="2"/>
  <c r="R1797" i="2"/>
  <c r="R1807" i="2"/>
  <c r="R1817" i="2"/>
  <c r="R1827" i="2"/>
  <c r="R1837" i="2"/>
  <c r="R1847" i="2"/>
  <c r="R1857" i="2"/>
  <c r="R1867" i="2"/>
  <c r="R1877" i="2"/>
  <c r="R1887" i="2"/>
  <c r="R1897" i="2"/>
  <c r="R1907" i="2"/>
  <c r="R1917" i="2"/>
  <c r="R1927" i="2"/>
  <c r="R1937" i="2"/>
  <c r="R1947" i="2"/>
  <c r="R1957" i="2"/>
  <c r="R1967" i="2"/>
  <c r="R1977" i="2"/>
  <c r="R1987" i="2"/>
  <c r="R1997" i="2"/>
  <c r="R2007" i="2"/>
  <c r="R2017" i="2"/>
  <c r="R2027" i="2"/>
  <c r="R2037" i="2"/>
  <c r="R2047" i="2"/>
  <c r="R2057" i="2"/>
  <c r="R2067" i="2"/>
  <c r="R2077" i="2"/>
  <c r="R2087" i="2"/>
  <c r="R2097" i="2"/>
  <c r="R2107" i="2"/>
  <c r="R2117" i="2"/>
  <c r="R2127" i="2"/>
  <c r="R2137" i="2"/>
  <c r="R2147" i="2"/>
  <c r="R2157" i="2"/>
  <c r="R2167" i="2"/>
  <c r="R2177" i="2"/>
  <c r="R2187" i="2"/>
  <c r="R2197" i="2"/>
  <c r="R2207" i="2"/>
  <c r="R2217" i="2"/>
  <c r="R2227" i="2"/>
  <c r="R2237" i="2"/>
  <c r="R2247" i="2"/>
  <c r="R2257" i="2"/>
  <c r="R2267" i="2"/>
  <c r="R2277" i="2"/>
  <c r="R2287" i="2"/>
  <c r="R2297" i="2"/>
  <c r="R2307" i="2"/>
  <c r="R2317" i="2"/>
  <c r="R2327" i="2"/>
  <c r="R2337" i="2"/>
  <c r="R2347" i="2"/>
  <c r="R2357" i="2"/>
  <c r="R2367" i="2"/>
  <c r="R2377" i="2"/>
  <c r="R2387" i="2"/>
  <c r="R2397" i="2"/>
  <c r="R2407" i="2"/>
  <c r="R2417" i="2"/>
  <c r="R2427" i="2"/>
  <c r="R2437" i="2"/>
  <c r="R2447" i="2"/>
  <c r="R2457" i="2"/>
  <c r="R2467" i="2"/>
  <c r="R2477" i="2"/>
  <c r="R2487" i="2"/>
  <c r="R2497" i="2"/>
  <c r="R2507" i="2"/>
  <c r="R2517" i="2"/>
  <c r="R2527" i="2"/>
  <c r="R2537" i="2"/>
  <c r="R2547" i="2"/>
  <c r="R2557" i="2"/>
  <c r="R2567" i="2"/>
  <c r="R2577" i="2"/>
  <c r="R2587" i="2"/>
  <c r="R2597" i="2"/>
  <c r="R2607" i="2"/>
  <c r="R2617" i="2"/>
  <c r="R2627" i="2"/>
  <c r="R2637" i="2"/>
  <c r="R2647" i="2"/>
  <c r="R2657" i="2"/>
  <c r="R2667" i="2"/>
  <c r="R2677" i="2"/>
  <c r="R2687" i="2"/>
  <c r="R2697" i="2"/>
  <c r="R2707" i="2"/>
  <c r="R2717" i="2"/>
  <c r="R2727" i="2"/>
  <c r="R2737" i="2"/>
  <c r="R2747" i="2"/>
  <c r="R2757" i="2"/>
  <c r="R2767" i="2"/>
  <c r="R2777" i="2"/>
  <c r="R2787" i="2"/>
  <c r="R2797" i="2"/>
  <c r="R2807" i="2"/>
  <c r="R2817" i="2"/>
  <c r="R2827" i="2"/>
  <c r="R2837" i="2"/>
  <c r="R2847" i="2"/>
  <c r="R2857" i="2"/>
  <c r="R2867" i="2"/>
  <c r="R2877" i="2"/>
  <c r="R2887" i="2"/>
  <c r="R2897" i="2"/>
  <c r="R2907" i="2"/>
  <c r="R2917" i="2"/>
  <c r="R2927" i="2"/>
  <c r="R2937" i="2"/>
  <c r="R2947" i="2"/>
  <c r="R2957" i="2"/>
  <c r="R2967" i="2"/>
  <c r="R2977" i="2"/>
  <c r="R2987" i="2"/>
  <c r="R2997" i="2"/>
  <c r="R3007" i="2"/>
  <c r="R3017" i="2"/>
  <c r="R3027" i="2"/>
  <c r="R3037" i="2"/>
  <c r="R3047" i="2"/>
  <c r="R3057" i="2"/>
  <c r="R3067" i="2"/>
  <c r="R3077" i="2"/>
  <c r="R3087" i="2"/>
  <c r="R3097" i="2"/>
  <c r="R3107" i="2"/>
  <c r="R3117" i="2"/>
  <c r="R3127" i="2"/>
  <c r="R3137" i="2"/>
  <c r="R3147" i="2"/>
  <c r="R3157" i="2"/>
  <c r="R3167" i="2"/>
  <c r="R3177" i="2"/>
  <c r="R3187" i="2"/>
  <c r="R3197" i="2"/>
  <c r="R3207" i="2"/>
  <c r="R3217" i="2"/>
  <c r="R3227" i="2"/>
  <c r="R3237" i="2"/>
  <c r="R3247" i="2"/>
  <c r="R3257" i="2"/>
  <c r="R3267" i="2"/>
  <c r="R3277" i="2"/>
  <c r="R3287" i="2"/>
  <c r="R3297" i="2"/>
  <c r="R3307" i="2"/>
  <c r="R3317" i="2"/>
  <c r="R3327" i="2"/>
  <c r="R3337" i="2"/>
  <c r="R3347" i="2"/>
  <c r="R3357" i="2"/>
  <c r="R3367" i="2"/>
  <c r="R3377" i="2"/>
  <c r="R3387" i="2"/>
  <c r="R3397" i="2"/>
  <c r="R3407" i="2"/>
  <c r="R3417" i="2"/>
  <c r="R3427" i="2"/>
  <c r="R3437" i="2"/>
  <c r="R3447" i="2"/>
  <c r="R3457" i="2"/>
  <c r="R3467" i="2"/>
  <c r="R3477" i="2"/>
  <c r="R3487" i="2"/>
  <c r="R3497" i="2"/>
  <c r="R3507" i="2"/>
  <c r="R3517" i="2"/>
  <c r="R3527" i="2"/>
  <c r="R3537" i="2"/>
  <c r="R3547" i="2"/>
  <c r="R3557" i="2"/>
  <c r="R3567" i="2"/>
  <c r="R3577" i="2"/>
  <c r="R3587" i="2"/>
  <c r="R3597" i="2"/>
  <c r="R3607" i="2"/>
  <c r="R3617" i="2"/>
  <c r="R3627" i="2"/>
  <c r="R3637" i="2"/>
  <c r="R3647" i="2"/>
  <c r="R3657" i="2"/>
  <c r="R3667" i="2"/>
  <c r="R3677" i="2"/>
  <c r="R3687" i="2"/>
  <c r="R3697" i="2"/>
  <c r="R3707" i="2"/>
  <c r="R3717" i="2"/>
  <c r="R3727" i="2"/>
  <c r="R3737" i="2"/>
  <c r="R3747" i="2"/>
  <c r="R3757" i="2"/>
  <c r="R3767" i="2"/>
  <c r="R3777" i="2"/>
  <c r="R3787" i="2"/>
  <c r="R3797" i="2"/>
  <c r="R3807" i="2"/>
  <c r="R3817" i="2"/>
  <c r="R3827" i="2"/>
  <c r="R3837" i="2"/>
  <c r="R3847" i="2"/>
  <c r="R3857" i="2"/>
  <c r="R3867" i="2"/>
  <c r="R3877" i="2"/>
  <c r="R3887" i="2"/>
  <c r="R3897" i="2"/>
  <c r="R3907" i="2"/>
  <c r="R3917" i="2"/>
  <c r="R3927" i="2"/>
  <c r="R3937" i="2"/>
  <c r="R3947" i="2"/>
  <c r="R3957" i="2"/>
  <c r="R3967" i="2"/>
  <c r="R3977" i="2"/>
  <c r="R3987" i="2"/>
  <c r="R3997" i="2"/>
  <c r="R4007" i="2"/>
  <c r="R4017" i="2"/>
  <c r="R4027" i="2"/>
  <c r="R4037" i="2"/>
  <c r="R4047" i="2"/>
  <c r="R4057" i="2"/>
  <c r="R4067" i="2"/>
  <c r="R4077" i="2"/>
  <c r="R4087" i="2"/>
  <c r="R4097" i="2"/>
  <c r="R4107" i="2"/>
  <c r="R4117" i="2"/>
  <c r="R4127" i="2"/>
  <c r="R4137" i="2"/>
  <c r="R4147" i="2"/>
  <c r="R4157" i="2"/>
  <c r="R4167" i="2"/>
  <c r="R4177" i="2"/>
  <c r="R4187" i="2"/>
  <c r="R4197" i="2"/>
  <c r="R4207" i="2"/>
  <c r="R4217" i="2"/>
  <c r="R4227" i="2"/>
  <c r="R4237" i="2"/>
  <c r="R4247" i="2"/>
  <c r="R4257" i="2"/>
  <c r="R4267" i="2"/>
  <c r="R4277" i="2"/>
  <c r="R4287" i="2"/>
  <c r="R4297" i="2"/>
  <c r="R4307" i="2"/>
  <c r="R4317" i="2"/>
  <c r="R4327" i="2"/>
  <c r="R4337" i="2"/>
  <c r="R4347" i="2"/>
  <c r="R4357" i="2"/>
  <c r="R4367" i="2"/>
  <c r="R4377" i="2"/>
  <c r="R4387" i="2"/>
  <c r="R4397" i="2"/>
  <c r="R4407" i="2"/>
  <c r="R4417" i="2"/>
  <c r="R4427" i="2"/>
  <c r="R4437" i="2"/>
  <c r="R4447" i="2"/>
  <c r="R4457" i="2"/>
  <c r="R4467" i="2"/>
  <c r="R4477" i="2"/>
  <c r="R8" i="2"/>
  <c r="R18" i="2"/>
  <c r="R28" i="2"/>
  <c r="R38" i="2"/>
  <c r="R48" i="2"/>
  <c r="R58" i="2"/>
  <c r="R68" i="2"/>
  <c r="R78" i="2"/>
  <c r="R88" i="2"/>
  <c r="R98" i="2"/>
  <c r="R108" i="2"/>
  <c r="R118" i="2"/>
  <c r="R128" i="2"/>
  <c r="R138" i="2"/>
  <c r="R148" i="2"/>
  <c r="R158" i="2"/>
  <c r="R168" i="2"/>
  <c r="R178" i="2"/>
  <c r="R188" i="2"/>
  <c r="R198" i="2"/>
  <c r="R208" i="2"/>
  <c r="R218" i="2"/>
  <c r="R228" i="2"/>
  <c r="R238" i="2"/>
  <c r="R248" i="2"/>
  <c r="R258" i="2"/>
  <c r="R268" i="2"/>
  <c r="R278" i="2"/>
  <c r="R288" i="2"/>
  <c r="R298" i="2"/>
  <c r="R308" i="2"/>
  <c r="R318" i="2"/>
  <c r="R328" i="2"/>
  <c r="R338" i="2"/>
  <c r="R348" i="2"/>
  <c r="R358" i="2"/>
  <c r="R368" i="2"/>
  <c r="R378" i="2"/>
  <c r="R388" i="2"/>
  <c r="R398" i="2"/>
  <c r="R408" i="2"/>
  <c r="R418" i="2"/>
  <c r="R428" i="2"/>
  <c r="R438" i="2"/>
  <c r="R448" i="2"/>
  <c r="R458" i="2"/>
  <c r="R468" i="2"/>
  <c r="R478" i="2"/>
  <c r="R488" i="2"/>
  <c r="R498" i="2"/>
  <c r="R508" i="2"/>
  <c r="R518" i="2"/>
  <c r="R528" i="2"/>
  <c r="R538" i="2"/>
  <c r="R548" i="2"/>
  <c r="R558" i="2"/>
  <c r="R568" i="2"/>
  <c r="R578" i="2"/>
  <c r="R588" i="2"/>
  <c r="R598" i="2"/>
  <c r="R608" i="2"/>
  <c r="R618" i="2"/>
  <c r="R628" i="2"/>
  <c r="R638" i="2"/>
  <c r="R648" i="2"/>
  <c r="R658" i="2"/>
  <c r="R668" i="2"/>
  <c r="R678" i="2"/>
  <c r="R688" i="2"/>
  <c r="R698" i="2"/>
  <c r="R708" i="2"/>
  <c r="R718" i="2"/>
  <c r="R728" i="2"/>
  <c r="R738" i="2"/>
  <c r="R748" i="2"/>
  <c r="R758" i="2"/>
  <c r="R768" i="2"/>
  <c r="R778" i="2"/>
  <c r="R788" i="2"/>
  <c r="R798" i="2"/>
  <c r="R808" i="2"/>
  <c r="R818" i="2"/>
  <c r="R828" i="2"/>
  <c r="R838" i="2"/>
  <c r="R848" i="2"/>
  <c r="R858" i="2"/>
  <c r="R868" i="2"/>
  <c r="R878" i="2"/>
  <c r="R888" i="2"/>
  <c r="R898" i="2"/>
  <c r="R908" i="2"/>
  <c r="R918" i="2"/>
  <c r="R928" i="2"/>
  <c r="R938" i="2"/>
  <c r="R948" i="2"/>
  <c r="R958" i="2"/>
  <c r="R968" i="2"/>
  <c r="R978" i="2"/>
  <c r="R988" i="2"/>
  <c r="R998" i="2"/>
  <c r="R1008" i="2"/>
  <c r="R1018" i="2"/>
  <c r="R1028" i="2"/>
  <c r="R1038" i="2"/>
  <c r="R1048" i="2"/>
  <c r="R1058" i="2"/>
  <c r="R1068" i="2"/>
  <c r="R1078" i="2"/>
  <c r="R1088" i="2"/>
  <c r="R1098" i="2"/>
  <c r="R1108" i="2"/>
  <c r="R1118" i="2"/>
  <c r="R1128" i="2"/>
  <c r="R1138" i="2"/>
  <c r="R1148" i="2"/>
  <c r="R1158" i="2"/>
  <c r="R1168" i="2"/>
  <c r="R1178" i="2"/>
  <c r="R1188" i="2"/>
  <c r="R1198" i="2"/>
  <c r="R1208" i="2"/>
  <c r="R1218" i="2"/>
  <c r="R1228" i="2"/>
  <c r="R1238" i="2"/>
  <c r="R1248" i="2"/>
  <c r="R1258" i="2"/>
  <c r="R1268" i="2"/>
  <c r="R1278" i="2"/>
  <c r="R1288" i="2"/>
  <c r="R1298" i="2"/>
  <c r="R1308" i="2"/>
  <c r="R1318" i="2"/>
  <c r="R1328" i="2"/>
  <c r="R1338" i="2"/>
  <c r="R1348" i="2"/>
  <c r="R1358" i="2"/>
  <c r="R1368" i="2"/>
  <c r="R1378" i="2"/>
  <c r="R1388" i="2"/>
  <c r="R1398" i="2"/>
  <c r="R1408" i="2"/>
  <c r="R1418" i="2"/>
  <c r="R1428" i="2"/>
  <c r="R1438" i="2"/>
  <c r="R1448" i="2"/>
  <c r="R1458" i="2"/>
  <c r="R1468" i="2"/>
  <c r="R1478" i="2"/>
  <c r="R1488" i="2"/>
  <c r="R1498" i="2"/>
  <c r="R1508" i="2"/>
  <c r="R1518" i="2"/>
  <c r="R1528" i="2"/>
  <c r="R1538" i="2"/>
  <c r="R1548" i="2"/>
  <c r="R1558" i="2"/>
  <c r="R1568" i="2"/>
  <c r="R1578" i="2"/>
  <c r="R1588" i="2"/>
  <c r="R1598" i="2"/>
  <c r="R1608" i="2"/>
  <c r="R1618" i="2"/>
  <c r="R1628" i="2"/>
  <c r="R1638" i="2"/>
  <c r="R1648" i="2"/>
  <c r="R1658" i="2"/>
  <c r="R1668" i="2"/>
  <c r="R1678" i="2"/>
  <c r="R1688" i="2"/>
  <c r="R1698" i="2"/>
  <c r="R1708" i="2"/>
  <c r="R1718" i="2"/>
  <c r="R1728" i="2"/>
  <c r="R1738" i="2"/>
  <c r="R1748" i="2"/>
  <c r="R1758" i="2"/>
  <c r="R1768" i="2"/>
  <c r="R1778" i="2"/>
  <c r="R1788" i="2"/>
  <c r="R1798" i="2"/>
  <c r="R1808" i="2"/>
  <c r="R1818" i="2"/>
  <c r="R1828" i="2"/>
  <c r="R1838" i="2"/>
  <c r="R1848" i="2"/>
  <c r="R1858" i="2"/>
  <c r="R1868" i="2"/>
  <c r="R1878" i="2"/>
  <c r="R1888" i="2"/>
  <c r="R1898" i="2"/>
  <c r="R1908" i="2"/>
  <c r="R1918" i="2"/>
  <c r="R1928" i="2"/>
  <c r="R1938" i="2"/>
  <c r="R1948" i="2"/>
  <c r="R1958" i="2"/>
  <c r="R1968" i="2"/>
  <c r="R1978" i="2"/>
  <c r="R1988" i="2"/>
  <c r="R1998" i="2"/>
  <c r="R2008" i="2"/>
  <c r="R2018" i="2"/>
  <c r="R2028" i="2"/>
  <c r="R2038" i="2"/>
  <c r="R2048" i="2"/>
  <c r="R2058" i="2"/>
  <c r="R2068" i="2"/>
  <c r="R2078" i="2"/>
  <c r="R2088" i="2"/>
  <c r="R2098" i="2"/>
  <c r="R2108" i="2"/>
  <c r="R2118" i="2"/>
  <c r="R2128" i="2"/>
  <c r="R2138" i="2"/>
  <c r="R2148" i="2"/>
  <c r="R2158" i="2"/>
  <c r="R2168" i="2"/>
  <c r="R2178" i="2"/>
  <c r="R2188" i="2"/>
  <c r="R2198" i="2"/>
  <c r="R2208" i="2"/>
  <c r="R2218" i="2"/>
  <c r="R2228" i="2"/>
  <c r="R2238" i="2"/>
  <c r="R2248" i="2"/>
  <c r="R2258" i="2"/>
  <c r="R2268" i="2"/>
  <c r="R2278" i="2"/>
  <c r="R2288" i="2"/>
  <c r="R2298" i="2"/>
  <c r="R2308" i="2"/>
  <c r="R2318" i="2"/>
  <c r="R2328" i="2"/>
  <c r="R2338" i="2"/>
  <c r="R2348" i="2"/>
  <c r="R2358" i="2"/>
  <c r="R2368" i="2"/>
  <c r="R2378" i="2"/>
  <c r="R2388" i="2"/>
  <c r="R2398" i="2"/>
  <c r="R2408" i="2"/>
  <c r="R2418" i="2"/>
  <c r="R2428" i="2"/>
  <c r="R2438" i="2"/>
  <c r="R2448" i="2"/>
  <c r="R2458" i="2"/>
  <c r="R2468" i="2"/>
  <c r="R2478" i="2"/>
  <c r="R2488" i="2"/>
  <c r="R2498" i="2"/>
  <c r="R2508" i="2"/>
  <c r="R2518" i="2"/>
  <c r="R2528" i="2"/>
  <c r="R2538" i="2"/>
  <c r="R2548" i="2"/>
  <c r="R2558" i="2"/>
  <c r="R2568" i="2"/>
  <c r="R2578" i="2"/>
  <c r="R2588" i="2"/>
  <c r="R2598" i="2"/>
  <c r="R2608" i="2"/>
  <c r="R2618" i="2"/>
  <c r="R2628" i="2"/>
  <c r="R2638" i="2"/>
  <c r="R2648" i="2"/>
  <c r="R2658" i="2"/>
  <c r="R2668" i="2"/>
  <c r="R2678" i="2"/>
  <c r="R2688" i="2"/>
  <c r="R2698" i="2"/>
  <c r="R2708" i="2"/>
  <c r="R2718" i="2"/>
  <c r="R2728" i="2"/>
  <c r="R2738" i="2"/>
  <c r="R2748" i="2"/>
  <c r="R2758" i="2"/>
  <c r="R2768" i="2"/>
  <c r="R2778" i="2"/>
  <c r="R2788" i="2"/>
  <c r="R2798" i="2"/>
  <c r="R2808" i="2"/>
  <c r="R2818" i="2"/>
  <c r="R2828" i="2"/>
  <c r="R2838" i="2"/>
  <c r="R2848" i="2"/>
  <c r="R2858" i="2"/>
  <c r="R2868" i="2"/>
  <c r="R2878" i="2"/>
  <c r="R2888" i="2"/>
  <c r="R2898" i="2"/>
  <c r="R2908" i="2"/>
  <c r="R2918" i="2"/>
  <c r="R2928" i="2"/>
  <c r="R2938" i="2"/>
  <c r="R2948" i="2"/>
  <c r="R2958" i="2"/>
  <c r="R2968" i="2"/>
  <c r="R2978" i="2"/>
  <c r="R2988" i="2"/>
  <c r="R2998" i="2"/>
  <c r="R3008" i="2"/>
  <c r="R3018" i="2"/>
  <c r="R3028" i="2"/>
  <c r="R3038" i="2"/>
  <c r="R3048" i="2"/>
  <c r="R3058" i="2"/>
  <c r="R3068" i="2"/>
  <c r="R3078" i="2"/>
  <c r="R3088" i="2"/>
  <c r="R3098" i="2"/>
  <c r="R3108" i="2"/>
  <c r="R3118" i="2"/>
  <c r="R3128" i="2"/>
  <c r="R3138" i="2"/>
  <c r="R3148" i="2"/>
  <c r="R3158" i="2"/>
  <c r="R3168" i="2"/>
  <c r="R3178" i="2"/>
  <c r="R3188" i="2"/>
  <c r="R3198" i="2"/>
  <c r="R3208" i="2"/>
  <c r="R3218" i="2"/>
  <c r="R3228" i="2"/>
  <c r="R3238" i="2"/>
  <c r="R3248" i="2"/>
  <c r="R3258" i="2"/>
  <c r="R3268" i="2"/>
  <c r="R3278" i="2"/>
  <c r="R3288" i="2"/>
  <c r="R3298" i="2"/>
  <c r="R3308" i="2"/>
  <c r="R3318" i="2"/>
  <c r="R3328" i="2"/>
  <c r="R3338" i="2"/>
  <c r="R3348" i="2"/>
  <c r="R3358" i="2"/>
  <c r="R3368" i="2"/>
  <c r="R3378" i="2"/>
  <c r="R3388" i="2"/>
  <c r="R3398" i="2"/>
  <c r="R3408" i="2"/>
  <c r="R3418" i="2"/>
  <c r="R3428" i="2"/>
  <c r="R3438" i="2"/>
  <c r="R3448" i="2"/>
  <c r="R3458" i="2"/>
  <c r="R3468" i="2"/>
  <c r="R3478" i="2"/>
  <c r="R3488" i="2"/>
  <c r="R3498" i="2"/>
  <c r="R3508" i="2"/>
  <c r="R3518" i="2"/>
  <c r="R3528" i="2"/>
  <c r="R3538" i="2"/>
  <c r="R3548" i="2"/>
  <c r="R3558" i="2"/>
  <c r="R3568" i="2"/>
  <c r="R3578" i="2"/>
  <c r="R3588" i="2"/>
  <c r="R3598" i="2"/>
  <c r="R3608" i="2"/>
  <c r="R3618" i="2"/>
  <c r="R3628" i="2"/>
  <c r="R3638" i="2"/>
  <c r="R3648" i="2"/>
  <c r="R3658" i="2"/>
  <c r="R3668" i="2"/>
  <c r="R3678" i="2"/>
  <c r="R3688" i="2"/>
  <c r="R3698" i="2"/>
  <c r="R3708" i="2"/>
  <c r="R3718" i="2"/>
  <c r="R3728" i="2"/>
  <c r="R3738" i="2"/>
  <c r="R3748" i="2"/>
  <c r="R3758" i="2"/>
  <c r="R3768" i="2"/>
  <c r="R3778" i="2"/>
  <c r="R3788" i="2"/>
  <c r="R3798" i="2"/>
  <c r="R3808" i="2"/>
  <c r="R3818" i="2"/>
  <c r="R3828" i="2"/>
  <c r="R3838" i="2"/>
  <c r="R3848" i="2"/>
  <c r="R3858" i="2"/>
  <c r="R3868" i="2"/>
  <c r="R3878" i="2"/>
  <c r="R3888" i="2"/>
  <c r="R3898" i="2"/>
  <c r="R3908" i="2"/>
  <c r="R3918" i="2"/>
  <c r="R3928" i="2"/>
  <c r="R3938" i="2"/>
  <c r="R3948" i="2"/>
  <c r="R3958" i="2"/>
  <c r="R3968" i="2"/>
  <c r="R3978" i="2"/>
  <c r="R3988" i="2"/>
  <c r="R3998" i="2"/>
  <c r="R4008" i="2"/>
  <c r="R4018" i="2"/>
  <c r="R4028" i="2"/>
  <c r="R4038" i="2"/>
  <c r="R4048" i="2"/>
  <c r="R4058" i="2"/>
  <c r="R4068" i="2"/>
  <c r="R4078" i="2"/>
  <c r="R4088" i="2"/>
  <c r="R4098" i="2"/>
  <c r="R4108" i="2"/>
  <c r="R4118" i="2"/>
  <c r="R4128" i="2"/>
  <c r="R4138" i="2"/>
  <c r="R4148" i="2"/>
  <c r="R4158" i="2"/>
  <c r="R4168" i="2"/>
  <c r="R4178" i="2"/>
  <c r="R4188" i="2"/>
  <c r="R4198" i="2"/>
  <c r="R4208" i="2"/>
  <c r="R4218" i="2"/>
  <c r="R4228" i="2"/>
  <c r="R4238" i="2"/>
  <c r="R4248" i="2"/>
  <c r="R4258" i="2"/>
  <c r="R4268" i="2"/>
  <c r="R4278" i="2"/>
  <c r="R4288" i="2"/>
  <c r="R4298" i="2"/>
  <c r="R4308" i="2"/>
  <c r="R4318" i="2"/>
  <c r="R4328" i="2"/>
  <c r="R4338" i="2"/>
  <c r="R4348" i="2"/>
  <c r="R4358" i="2"/>
  <c r="R4368" i="2"/>
  <c r="R4378" i="2"/>
  <c r="R4388" i="2"/>
  <c r="R4398" i="2"/>
  <c r="R4408" i="2"/>
  <c r="R4418" i="2"/>
  <c r="R4428" i="2"/>
  <c r="R4438" i="2"/>
  <c r="R4448" i="2"/>
  <c r="R4458" i="2"/>
  <c r="R4468" i="2"/>
  <c r="R4478" i="2"/>
  <c r="R9" i="2"/>
  <c r="R19" i="2"/>
  <c r="R29" i="2"/>
  <c r="R39" i="2"/>
  <c r="R49" i="2"/>
  <c r="R59" i="2"/>
  <c r="R69" i="2"/>
  <c r="R79" i="2"/>
  <c r="R89" i="2"/>
  <c r="R99" i="2"/>
  <c r="R109" i="2"/>
  <c r="R119" i="2"/>
  <c r="R129" i="2"/>
  <c r="R139" i="2"/>
  <c r="R149" i="2"/>
  <c r="R159" i="2"/>
  <c r="R169" i="2"/>
  <c r="R179" i="2"/>
  <c r="R189" i="2"/>
  <c r="R199" i="2"/>
  <c r="R209" i="2"/>
  <c r="R219" i="2"/>
  <c r="R229" i="2"/>
  <c r="R239" i="2"/>
  <c r="R249" i="2"/>
  <c r="R259" i="2"/>
  <c r="R269" i="2"/>
  <c r="R279" i="2"/>
  <c r="R289" i="2"/>
  <c r="R299" i="2"/>
  <c r="R309" i="2"/>
  <c r="R319" i="2"/>
  <c r="R329" i="2"/>
  <c r="R339" i="2"/>
  <c r="R349" i="2"/>
  <c r="R359" i="2"/>
  <c r="R369" i="2"/>
  <c r="R379" i="2"/>
  <c r="R389" i="2"/>
  <c r="R399" i="2"/>
  <c r="R409" i="2"/>
  <c r="R419" i="2"/>
  <c r="R429" i="2"/>
  <c r="R439" i="2"/>
  <c r="R449" i="2"/>
  <c r="R459" i="2"/>
  <c r="R469" i="2"/>
  <c r="R479" i="2"/>
  <c r="R489" i="2"/>
  <c r="R499" i="2"/>
  <c r="R509" i="2"/>
  <c r="R519" i="2"/>
  <c r="R529" i="2"/>
  <c r="R539" i="2"/>
  <c r="R549" i="2"/>
  <c r="R559" i="2"/>
  <c r="R569" i="2"/>
  <c r="R579" i="2"/>
  <c r="R589" i="2"/>
  <c r="R599" i="2"/>
  <c r="R609" i="2"/>
  <c r="R619" i="2"/>
  <c r="R629" i="2"/>
  <c r="R639" i="2"/>
  <c r="R649" i="2"/>
  <c r="R659" i="2"/>
  <c r="R669" i="2"/>
  <c r="R679" i="2"/>
  <c r="R689" i="2"/>
  <c r="R699" i="2"/>
  <c r="R709" i="2"/>
  <c r="R719" i="2"/>
  <c r="R729" i="2"/>
  <c r="R739" i="2"/>
  <c r="R749" i="2"/>
  <c r="R759" i="2"/>
  <c r="R769" i="2"/>
  <c r="R779" i="2"/>
  <c r="R789" i="2"/>
  <c r="R799" i="2"/>
  <c r="R809" i="2"/>
  <c r="R819" i="2"/>
  <c r="R829" i="2"/>
  <c r="R839" i="2"/>
  <c r="R849" i="2"/>
  <c r="R859" i="2"/>
  <c r="R869" i="2"/>
  <c r="R879" i="2"/>
  <c r="R889" i="2"/>
  <c r="R899" i="2"/>
  <c r="R909" i="2"/>
  <c r="R919" i="2"/>
  <c r="R929" i="2"/>
  <c r="R939" i="2"/>
  <c r="R949" i="2"/>
  <c r="R959" i="2"/>
  <c r="R969" i="2"/>
  <c r="R979" i="2"/>
  <c r="R989" i="2"/>
  <c r="R999" i="2"/>
  <c r="R1009" i="2"/>
  <c r="R1019" i="2"/>
  <c r="R1029" i="2"/>
  <c r="R1039" i="2"/>
  <c r="R1049" i="2"/>
  <c r="R1059" i="2"/>
  <c r="R1069" i="2"/>
  <c r="R1079" i="2"/>
  <c r="R1089" i="2"/>
  <c r="R1099" i="2"/>
  <c r="R1109" i="2"/>
  <c r="R1119" i="2"/>
  <c r="R1129" i="2"/>
  <c r="R1139" i="2"/>
  <c r="R1149" i="2"/>
  <c r="R1159" i="2"/>
  <c r="R1169" i="2"/>
  <c r="R1179" i="2"/>
  <c r="R1189" i="2"/>
  <c r="R1199" i="2"/>
  <c r="R1209" i="2"/>
  <c r="R1219" i="2"/>
  <c r="R1229" i="2"/>
  <c r="R1239" i="2"/>
  <c r="R1249" i="2"/>
  <c r="R1259" i="2"/>
  <c r="R1269" i="2"/>
  <c r="R1279" i="2"/>
  <c r="R1289" i="2"/>
  <c r="R1299" i="2"/>
  <c r="R1309" i="2"/>
  <c r="R1319" i="2"/>
  <c r="R1329" i="2"/>
  <c r="R1339" i="2"/>
  <c r="R1349" i="2"/>
  <c r="R1359" i="2"/>
  <c r="R1369" i="2"/>
  <c r="R1379" i="2"/>
  <c r="R1389" i="2"/>
  <c r="R1399" i="2"/>
  <c r="R1409" i="2"/>
  <c r="R1419" i="2"/>
  <c r="R1429" i="2"/>
  <c r="R1439" i="2"/>
  <c r="R1449" i="2"/>
  <c r="R1459" i="2"/>
  <c r="R1469" i="2"/>
  <c r="R1479" i="2"/>
  <c r="R1489" i="2"/>
  <c r="R1499" i="2"/>
  <c r="R1509" i="2"/>
  <c r="R1519" i="2"/>
  <c r="R1529" i="2"/>
  <c r="R1539" i="2"/>
  <c r="R1549" i="2"/>
  <c r="R1559" i="2"/>
  <c r="R1569" i="2"/>
  <c r="R1579" i="2"/>
  <c r="R1589" i="2"/>
  <c r="R1599" i="2"/>
  <c r="R1609" i="2"/>
  <c r="R1619" i="2"/>
  <c r="R1629" i="2"/>
  <c r="R1639" i="2"/>
  <c r="R1649" i="2"/>
  <c r="R1659" i="2"/>
  <c r="R1669" i="2"/>
  <c r="R1679" i="2"/>
  <c r="R1689" i="2"/>
  <c r="R1699" i="2"/>
  <c r="R1709" i="2"/>
  <c r="R1719" i="2"/>
  <c r="R1729" i="2"/>
  <c r="R1739" i="2"/>
  <c r="R1749" i="2"/>
  <c r="R1759" i="2"/>
  <c r="R1769" i="2"/>
  <c r="R1779" i="2"/>
  <c r="R1789" i="2"/>
  <c r="R1799" i="2"/>
  <c r="R1809" i="2"/>
  <c r="R1819" i="2"/>
  <c r="R1829" i="2"/>
  <c r="R1839" i="2"/>
  <c r="R1849" i="2"/>
  <c r="R1859" i="2"/>
  <c r="R1869" i="2"/>
  <c r="R1879" i="2"/>
  <c r="R1889" i="2"/>
  <c r="R1899" i="2"/>
  <c r="R1909" i="2"/>
  <c r="R1919" i="2"/>
  <c r="R1929" i="2"/>
  <c r="R1939" i="2"/>
  <c r="R1949" i="2"/>
  <c r="R1959" i="2"/>
  <c r="R1969" i="2"/>
  <c r="R1979" i="2"/>
  <c r="R1989" i="2"/>
  <c r="R1999" i="2"/>
  <c r="R2009" i="2"/>
  <c r="R2019" i="2"/>
  <c r="R2029" i="2"/>
  <c r="R2039" i="2"/>
  <c r="R2049" i="2"/>
  <c r="R2059" i="2"/>
  <c r="R2069" i="2"/>
  <c r="R2079" i="2"/>
  <c r="R2089" i="2"/>
  <c r="R2099" i="2"/>
  <c r="R2109" i="2"/>
  <c r="R2119" i="2"/>
  <c r="R2129" i="2"/>
  <c r="R2139" i="2"/>
  <c r="R2149" i="2"/>
  <c r="R2159" i="2"/>
  <c r="R2169" i="2"/>
  <c r="R2179" i="2"/>
  <c r="R2189" i="2"/>
  <c r="R2199" i="2"/>
  <c r="R2209" i="2"/>
  <c r="R2219" i="2"/>
  <c r="R2229" i="2"/>
  <c r="R2239" i="2"/>
  <c r="R2249" i="2"/>
  <c r="R2259" i="2"/>
  <c r="R2269" i="2"/>
  <c r="R2279" i="2"/>
  <c r="R2289" i="2"/>
  <c r="R2299" i="2"/>
  <c r="R2309" i="2"/>
  <c r="R2319" i="2"/>
  <c r="R2329" i="2"/>
  <c r="R2339" i="2"/>
  <c r="R2349" i="2"/>
  <c r="R2359" i="2"/>
  <c r="R2369" i="2"/>
  <c r="R2379" i="2"/>
  <c r="R2389" i="2"/>
  <c r="R2399" i="2"/>
  <c r="R2409" i="2"/>
  <c r="R2419" i="2"/>
  <c r="R2429" i="2"/>
  <c r="R2439" i="2"/>
  <c r="R2449" i="2"/>
  <c r="R2459" i="2"/>
  <c r="R2469" i="2"/>
  <c r="R2479" i="2"/>
  <c r="R2489" i="2"/>
  <c r="R2499" i="2"/>
  <c r="R2509" i="2"/>
  <c r="R2519" i="2"/>
  <c r="R2529" i="2"/>
  <c r="R2539" i="2"/>
  <c r="R2549" i="2"/>
  <c r="R2559" i="2"/>
  <c r="R2569" i="2"/>
  <c r="R2579" i="2"/>
  <c r="R2589" i="2"/>
  <c r="R2599" i="2"/>
  <c r="R2609" i="2"/>
  <c r="R2619" i="2"/>
  <c r="R2629" i="2"/>
  <c r="R2639" i="2"/>
  <c r="R2649" i="2"/>
  <c r="R2659" i="2"/>
  <c r="R2669" i="2"/>
  <c r="R2679" i="2"/>
  <c r="R2689" i="2"/>
  <c r="R2699" i="2"/>
  <c r="R2709" i="2"/>
  <c r="R2719" i="2"/>
  <c r="R2729" i="2"/>
  <c r="R2739" i="2"/>
  <c r="R2749" i="2"/>
  <c r="R2759" i="2"/>
  <c r="R2769" i="2"/>
  <c r="R2779" i="2"/>
  <c r="R2789" i="2"/>
  <c r="R2799" i="2"/>
  <c r="R2809" i="2"/>
  <c r="R2819" i="2"/>
  <c r="R2829" i="2"/>
  <c r="R2839" i="2"/>
  <c r="R2849" i="2"/>
  <c r="R2859" i="2"/>
  <c r="R2869" i="2"/>
  <c r="R2879" i="2"/>
  <c r="R2889" i="2"/>
  <c r="R2899" i="2"/>
  <c r="R2909" i="2"/>
  <c r="R2919" i="2"/>
  <c r="R2929" i="2"/>
  <c r="R2939" i="2"/>
  <c r="R2949" i="2"/>
  <c r="R2959" i="2"/>
  <c r="R2969" i="2"/>
  <c r="R2979" i="2"/>
  <c r="R2989" i="2"/>
  <c r="R2999" i="2"/>
  <c r="R3009" i="2"/>
  <c r="R3019" i="2"/>
  <c r="R3029" i="2"/>
  <c r="R3039" i="2"/>
  <c r="R3049" i="2"/>
  <c r="R3059" i="2"/>
  <c r="R3069" i="2"/>
  <c r="R3079" i="2"/>
  <c r="R3089" i="2"/>
  <c r="R3099" i="2"/>
  <c r="R3109" i="2"/>
  <c r="R3119" i="2"/>
  <c r="R3129" i="2"/>
  <c r="R3139" i="2"/>
  <c r="R3149" i="2"/>
  <c r="R3159" i="2"/>
  <c r="R3169" i="2"/>
  <c r="R3179" i="2"/>
  <c r="R3189" i="2"/>
  <c r="R3199" i="2"/>
  <c r="R3209" i="2"/>
  <c r="R3219" i="2"/>
  <c r="R3229" i="2"/>
  <c r="R3239" i="2"/>
  <c r="R3249" i="2"/>
  <c r="R3259" i="2"/>
  <c r="R3269" i="2"/>
  <c r="R3279" i="2"/>
  <c r="R3289" i="2"/>
  <c r="R3299" i="2"/>
  <c r="R3309" i="2"/>
  <c r="R3319" i="2"/>
  <c r="R3329" i="2"/>
  <c r="R3339" i="2"/>
  <c r="R3349" i="2"/>
  <c r="R3359" i="2"/>
  <c r="R3369" i="2"/>
  <c r="R3379" i="2"/>
  <c r="R3389" i="2"/>
  <c r="R3399" i="2"/>
  <c r="R3409" i="2"/>
  <c r="R3419" i="2"/>
  <c r="R3429" i="2"/>
  <c r="R3439" i="2"/>
  <c r="R3449" i="2"/>
  <c r="R3459" i="2"/>
  <c r="R3469" i="2"/>
  <c r="R3479" i="2"/>
  <c r="R3489" i="2"/>
  <c r="R3499" i="2"/>
  <c r="R3509" i="2"/>
  <c r="R3519" i="2"/>
  <c r="R3529" i="2"/>
  <c r="R3539" i="2"/>
  <c r="R3549" i="2"/>
  <c r="R3559" i="2"/>
  <c r="R3569" i="2"/>
  <c r="R3579" i="2"/>
  <c r="R3589" i="2"/>
  <c r="R3599" i="2"/>
  <c r="R3609" i="2"/>
  <c r="R3619" i="2"/>
  <c r="R3629" i="2"/>
  <c r="R3639" i="2"/>
  <c r="R3649" i="2"/>
  <c r="R3659" i="2"/>
  <c r="R3669" i="2"/>
  <c r="R3679" i="2"/>
  <c r="R3689" i="2"/>
  <c r="R3699" i="2"/>
  <c r="R3709" i="2"/>
  <c r="R3719" i="2"/>
  <c r="R3729" i="2"/>
  <c r="R3739" i="2"/>
  <c r="R3749" i="2"/>
  <c r="R3759" i="2"/>
  <c r="R3769" i="2"/>
  <c r="R3779" i="2"/>
  <c r="R3789" i="2"/>
  <c r="R3799" i="2"/>
  <c r="R3809" i="2"/>
  <c r="R3819" i="2"/>
  <c r="R3829" i="2"/>
  <c r="R3839" i="2"/>
  <c r="R3849" i="2"/>
  <c r="R3859" i="2"/>
  <c r="R3869" i="2"/>
  <c r="R3879" i="2"/>
  <c r="R3889" i="2"/>
  <c r="R3899" i="2"/>
  <c r="R3909" i="2"/>
  <c r="R3919" i="2"/>
  <c r="R3929" i="2"/>
  <c r="R3939" i="2"/>
  <c r="R3949" i="2"/>
  <c r="R3959" i="2"/>
  <c r="R3969" i="2"/>
  <c r="R3979" i="2"/>
  <c r="R3989" i="2"/>
  <c r="R3999" i="2"/>
  <c r="R4009" i="2"/>
  <c r="R4019" i="2"/>
  <c r="R4029" i="2"/>
  <c r="R4039" i="2"/>
  <c r="R4049" i="2"/>
  <c r="R4059" i="2"/>
  <c r="R4069" i="2"/>
  <c r="R4079" i="2"/>
  <c r="R4089" i="2"/>
  <c r="R4099" i="2"/>
  <c r="R4109" i="2"/>
  <c r="R4119" i="2"/>
  <c r="R4129" i="2"/>
  <c r="R4139" i="2"/>
  <c r="R4149" i="2"/>
  <c r="R4159" i="2"/>
  <c r="R4169" i="2"/>
  <c r="R4179" i="2"/>
  <c r="R4189" i="2"/>
  <c r="R4199" i="2"/>
  <c r="R4209" i="2"/>
  <c r="R4219" i="2"/>
  <c r="R4229" i="2"/>
  <c r="R4239" i="2"/>
  <c r="R4249" i="2"/>
  <c r="R4259" i="2"/>
  <c r="R4269" i="2"/>
  <c r="R4279" i="2"/>
  <c r="R4289" i="2"/>
  <c r="R4299" i="2"/>
  <c r="R4309" i="2"/>
  <c r="R4319" i="2"/>
  <c r="R4329" i="2"/>
  <c r="R4339" i="2"/>
  <c r="R4349" i="2"/>
  <c r="R4359" i="2"/>
  <c r="R4369" i="2"/>
  <c r="R4379" i="2"/>
  <c r="R4389" i="2"/>
  <c r="R4399" i="2"/>
  <c r="R4409" i="2"/>
  <c r="R4419" i="2"/>
  <c r="R4429" i="2"/>
  <c r="R4439" i="2"/>
  <c r="R4449" i="2"/>
  <c r="R4459" i="2"/>
  <c r="R4469" i="2"/>
  <c r="R4479" i="2"/>
  <c r="R10" i="2"/>
  <c r="R20" i="2"/>
  <c r="R30" i="2"/>
  <c r="R40" i="2"/>
  <c r="R50" i="2"/>
  <c r="R60" i="2"/>
  <c r="R70" i="2"/>
  <c r="R80" i="2"/>
  <c r="R90" i="2"/>
  <c r="R100" i="2"/>
  <c r="R110" i="2"/>
  <c r="R120" i="2"/>
  <c r="R130" i="2"/>
  <c r="R140" i="2"/>
  <c r="R150" i="2"/>
  <c r="R160" i="2"/>
  <c r="R170" i="2"/>
  <c r="R180" i="2"/>
  <c r="R190" i="2"/>
  <c r="R200" i="2"/>
  <c r="R210" i="2"/>
  <c r="R220" i="2"/>
  <c r="R230" i="2"/>
  <c r="R240" i="2"/>
  <c r="R250" i="2"/>
  <c r="R260" i="2"/>
  <c r="R270" i="2"/>
  <c r="R280" i="2"/>
  <c r="R290" i="2"/>
  <c r="R300" i="2"/>
  <c r="R310" i="2"/>
  <c r="R320" i="2"/>
  <c r="R330" i="2"/>
  <c r="R340" i="2"/>
  <c r="R350" i="2"/>
  <c r="R360" i="2"/>
  <c r="R370" i="2"/>
  <c r="R380" i="2"/>
  <c r="R390" i="2"/>
  <c r="R400" i="2"/>
  <c r="R410" i="2"/>
  <c r="R420" i="2"/>
  <c r="R430" i="2"/>
  <c r="R440" i="2"/>
  <c r="R450" i="2"/>
  <c r="R460" i="2"/>
  <c r="R470" i="2"/>
  <c r="R480" i="2"/>
  <c r="R490" i="2"/>
  <c r="R500" i="2"/>
  <c r="R510" i="2"/>
  <c r="R520" i="2"/>
  <c r="R530" i="2"/>
  <c r="R540" i="2"/>
  <c r="R550" i="2"/>
  <c r="R560" i="2"/>
  <c r="R570" i="2"/>
  <c r="R580" i="2"/>
  <c r="R590" i="2"/>
  <c r="R600" i="2"/>
  <c r="R610" i="2"/>
  <c r="R620" i="2"/>
  <c r="R630" i="2"/>
  <c r="R640" i="2"/>
  <c r="R650" i="2"/>
  <c r="R660" i="2"/>
  <c r="R670" i="2"/>
  <c r="R680" i="2"/>
  <c r="R690" i="2"/>
  <c r="R700" i="2"/>
  <c r="R710" i="2"/>
  <c r="R720" i="2"/>
  <c r="R730" i="2"/>
  <c r="R740" i="2"/>
  <c r="R750" i="2"/>
  <c r="R760" i="2"/>
  <c r="R770" i="2"/>
  <c r="R780" i="2"/>
  <c r="R790" i="2"/>
  <c r="R800" i="2"/>
  <c r="R810" i="2"/>
  <c r="R820" i="2"/>
  <c r="R830" i="2"/>
  <c r="R840" i="2"/>
  <c r="R850" i="2"/>
  <c r="R860" i="2"/>
  <c r="R870" i="2"/>
  <c r="R880" i="2"/>
  <c r="R890" i="2"/>
  <c r="R900" i="2"/>
  <c r="R910" i="2"/>
  <c r="R920" i="2"/>
  <c r="R930" i="2"/>
  <c r="R940" i="2"/>
  <c r="R950" i="2"/>
  <c r="R960" i="2"/>
  <c r="R970" i="2"/>
  <c r="R980" i="2"/>
  <c r="R990" i="2"/>
  <c r="R1000" i="2"/>
  <c r="R1010" i="2"/>
  <c r="R1020" i="2"/>
  <c r="R1030" i="2"/>
  <c r="R1040" i="2"/>
  <c r="R1050" i="2"/>
  <c r="R1060" i="2"/>
  <c r="R1070" i="2"/>
  <c r="R1080" i="2"/>
  <c r="R1090" i="2"/>
  <c r="R1100" i="2"/>
  <c r="R1110" i="2"/>
  <c r="R1120" i="2"/>
  <c r="R1130" i="2"/>
  <c r="R1140" i="2"/>
  <c r="R1150" i="2"/>
  <c r="R1160" i="2"/>
  <c r="R1170" i="2"/>
  <c r="R1180" i="2"/>
  <c r="R1190" i="2"/>
  <c r="R1200" i="2"/>
  <c r="R1210" i="2"/>
  <c r="R1220" i="2"/>
  <c r="R1230" i="2"/>
  <c r="R1240" i="2"/>
  <c r="R1250" i="2"/>
  <c r="R1260" i="2"/>
  <c r="R1270" i="2"/>
  <c r="R1280" i="2"/>
  <c r="R1290" i="2"/>
  <c r="R1300" i="2"/>
  <c r="R1310" i="2"/>
  <c r="R1320" i="2"/>
  <c r="R1330" i="2"/>
  <c r="R1340" i="2"/>
  <c r="R1350" i="2"/>
  <c r="R1360" i="2"/>
  <c r="R1370" i="2"/>
  <c r="R1380" i="2"/>
  <c r="R1390" i="2"/>
  <c r="R1400" i="2"/>
  <c r="R1410" i="2"/>
  <c r="R1420" i="2"/>
  <c r="R1430" i="2"/>
  <c r="R1440" i="2"/>
  <c r="R1450" i="2"/>
  <c r="R1460" i="2"/>
  <c r="R1470" i="2"/>
  <c r="R1480" i="2"/>
  <c r="R1490" i="2"/>
  <c r="R1500" i="2"/>
  <c r="R1510" i="2"/>
  <c r="R1520" i="2"/>
  <c r="R1530" i="2"/>
  <c r="R1540" i="2"/>
  <c r="R1550" i="2"/>
  <c r="R1560" i="2"/>
  <c r="R1570" i="2"/>
  <c r="R1580" i="2"/>
  <c r="R1590" i="2"/>
  <c r="R1600" i="2"/>
  <c r="R1610" i="2"/>
  <c r="R1620" i="2"/>
  <c r="R1630" i="2"/>
  <c r="R1640" i="2"/>
  <c r="R1650" i="2"/>
  <c r="R1660" i="2"/>
  <c r="R1670" i="2"/>
  <c r="R1680" i="2"/>
  <c r="R1690" i="2"/>
  <c r="R1700" i="2"/>
  <c r="R1710" i="2"/>
  <c r="R1720" i="2"/>
  <c r="R1730" i="2"/>
  <c r="R1740" i="2"/>
  <c r="R1750" i="2"/>
  <c r="R1760" i="2"/>
  <c r="R1770" i="2"/>
  <c r="R1780" i="2"/>
  <c r="R1790" i="2"/>
  <c r="R1800" i="2"/>
  <c r="R1810" i="2"/>
  <c r="R1820" i="2"/>
  <c r="R1830" i="2"/>
  <c r="R1840" i="2"/>
  <c r="R1850" i="2"/>
  <c r="R1860" i="2"/>
  <c r="R1870" i="2"/>
  <c r="R1880" i="2"/>
  <c r="R1890" i="2"/>
  <c r="R1900" i="2"/>
  <c r="R1910" i="2"/>
  <c r="R1920" i="2"/>
  <c r="R1930" i="2"/>
  <c r="R1940" i="2"/>
  <c r="R1950" i="2"/>
  <c r="R1960" i="2"/>
  <c r="R1970" i="2"/>
  <c r="R1980" i="2"/>
  <c r="R1990" i="2"/>
  <c r="R2000" i="2"/>
  <c r="R2010" i="2"/>
  <c r="R2020" i="2"/>
  <c r="R2030" i="2"/>
  <c r="R2040" i="2"/>
  <c r="R2050" i="2"/>
  <c r="R2060" i="2"/>
  <c r="R2070" i="2"/>
  <c r="R2080" i="2"/>
  <c r="R2090" i="2"/>
  <c r="R2100" i="2"/>
  <c r="R2110" i="2"/>
  <c r="R2120" i="2"/>
  <c r="R2130" i="2"/>
  <c r="R2140" i="2"/>
  <c r="R2150" i="2"/>
  <c r="R2160" i="2"/>
  <c r="R2170" i="2"/>
  <c r="R2180" i="2"/>
  <c r="R2190" i="2"/>
  <c r="R2200" i="2"/>
  <c r="R2210" i="2"/>
  <c r="R2220" i="2"/>
  <c r="R2230" i="2"/>
  <c r="R2240" i="2"/>
  <c r="R2250" i="2"/>
  <c r="R2260" i="2"/>
  <c r="R2270" i="2"/>
  <c r="R2280" i="2"/>
  <c r="R2290" i="2"/>
  <c r="R2300" i="2"/>
  <c r="R2310" i="2"/>
  <c r="R2320" i="2"/>
  <c r="R2330" i="2"/>
  <c r="R2340" i="2"/>
  <c r="R2350" i="2"/>
  <c r="R2360" i="2"/>
  <c r="R2370" i="2"/>
  <c r="R2380" i="2"/>
  <c r="R2390" i="2"/>
  <c r="R2400" i="2"/>
  <c r="R2410" i="2"/>
  <c r="R2420" i="2"/>
  <c r="R2430" i="2"/>
  <c r="R2440" i="2"/>
  <c r="R2450" i="2"/>
  <c r="R2460" i="2"/>
  <c r="R2470" i="2"/>
  <c r="R2480" i="2"/>
  <c r="R2490" i="2"/>
  <c r="R2500" i="2"/>
  <c r="R2510" i="2"/>
  <c r="R2520" i="2"/>
  <c r="R2530" i="2"/>
  <c r="R2540" i="2"/>
  <c r="R2550" i="2"/>
  <c r="R2560" i="2"/>
  <c r="R2570" i="2"/>
  <c r="R2580" i="2"/>
  <c r="R2590" i="2"/>
  <c r="R2600" i="2"/>
  <c r="R2610" i="2"/>
  <c r="R2620" i="2"/>
  <c r="R2630" i="2"/>
  <c r="R2640" i="2"/>
  <c r="R2650" i="2"/>
  <c r="R2660" i="2"/>
  <c r="R2670" i="2"/>
  <c r="R2680" i="2"/>
  <c r="R2690" i="2"/>
  <c r="R2700" i="2"/>
  <c r="R2710" i="2"/>
  <c r="R2720" i="2"/>
  <c r="R2730" i="2"/>
  <c r="R2740" i="2"/>
  <c r="R2750" i="2"/>
  <c r="R2760" i="2"/>
  <c r="R2770" i="2"/>
  <c r="R2780" i="2"/>
  <c r="R2790" i="2"/>
  <c r="R2800" i="2"/>
  <c r="R2810" i="2"/>
  <c r="R2820" i="2"/>
  <c r="R2830" i="2"/>
  <c r="R2840" i="2"/>
  <c r="R2850" i="2"/>
  <c r="R2860" i="2"/>
  <c r="R2870" i="2"/>
  <c r="R2880" i="2"/>
  <c r="R2890" i="2"/>
  <c r="R2900" i="2"/>
  <c r="R2910" i="2"/>
  <c r="R2920" i="2"/>
  <c r="R2930" i="2"/>
  <c r="R2940" i="2"/>
  <c r="R2950" i="2"/>
  <c r="R2960" i="2"/>
  <c r="R2970" i="2"/>
  <c r="R2980" i="2"/>
  <c r="R2990" i="2"/>
  <c r="R3000" i="2"/>
  <c r="R3010" i="2"/>
  <c r="R3020" i="2"/>
  <c r="R3030" i="2"/>
  <c r="R3040" i="2"/>
  <c r="R3050" i="2"/>
  <c r="R3060" i="2"/>
  <c r="R3070" i="2"/>
  <c r="R3080" i="2"/>
  <c r="R3090" i="2"/>
  <c r="R3100" i="2"/>
  <c r="R3110" i="2"/>
  <c r="R3120" i="2"/>
  <c r="R3130" i="2"/>
  <c r="R3140" i="2"/>
  <c r="R3150" i="2"/>
  <c r="R3160" i="2"/>
  <c r="R3170" i="2"/>
  <c r="R3180" i="2"/>
  <c r="R3190" i="2"/>
  <c r="R3200" i="2"/>
  <c r="R3210" i="2"/>
  <c r="R3220" i="2"/>
  <c r="R3230" i="2"/>
  <c r="R3240" i="2"/>
  <c r="R3250" i="2"/>
  <c r="R3260" i="2"/>
  <c r="R3270" i="2"/>
  <c r="R3280" i="2"/>
  <c r="R3290" i="2"/>
  <c r="R3300" i="2"/>
  <c r="R3310" i="2"/>
  <c r="R3320" i="2"/>
  <c r="R3330" i="2"/>
  <c r="R3340" i="2"/>
  <c r="R3350" i="2"/>
  <c r="R3360" i="2"/>
  <c r="R3370" i="2"/>
  <c r="R3380" i="2"/>
  <c r="R3390" i="2"/>
  <c r="R3400" i="2"/>
  <c r="R3410" i="2"/>
  <c r="R3420" i="2"/>
  <c r="R3430" i="2"/>
  <c r="R3440" i="2"/>
  <c r="R3450" i="2"/>
  <c r="R3460" i="2"/>
  <c r="R3470" i="2"/>
  <c r="R3480" i="2"/>
  <c r="R3490" i="2"/>
  <c r="R3500" i="2"/>
  <c r="R3510" i="2"/>
  <c r="R3520" i="2"/>
  <c r="R3530" i="2"/>
  <c r="R3540" i="2"/>
  <c r="R3550" i="2"/>
  <c r="R3560" i="2"/>
  <c r="R3570" i="2"/>
  <c r="R3580" i="2"/>
  <c r="R3590" i="2"/>
  <c r="R3600" i="2"/>
  <c r="R3610" i="2"/>
  <c r="R3620" i="2"/>
  <c r="R3630" i="2"/>
  <c r="R3640" i="2"/>
  <c r="R3650" i="2"/>
  <c r="R3660" i="2"/>
  <c r="R3670" i="2"/>
  <c r="R3680" i="2"/>
  <c r="R3690" i="2"/>
  <c r="R3700" i="2"/>
  <c r="R3710" i="2"/>
  <c r="R3720" i="2"/>
  <c r="R3730" i="2"/>
  <c r="R3740" i="2"/>
  <c r="R3750" i="2"/>
  <c r="R3760" i="2"/>
  <c r="R3770" i="2"/>
  <c r="R3780" i="2"/>
  <c r="R3790" i="2"/>
  <c r="R3800" i="2"/>
  <c r="R3810" i="2"/>
  <c r="R3820" i="2"/>
  <c r="R3830" i="2"/>
  <c r="R3840" i="2"/>
  <c r="R3850" i="2"/>
  <c r="R3860" i="2"/>
  <c r="R3870" i="2"/>
  <c r="R3880" i="2"/>
  <c r="R3890" i="2"/>
  <c r="R3900" i="2"/>
  <c r="R3910" i="2"/>
  <c r="R3920" i="2"/>
  <c r="R3930" i="2"/>
  <c r="R3940" i="2"/>
  <c r="R3950" i="2"/>
  <c r="R3960" i="2"/>
  <c r="R3970" i="2"/>
  <c r="R3980" i="2"/>
  <c r="R3990" i="2"/>
  <c r="R4000" i="2"/>
  <c r="R4010" i="2"/>
  <c r="R4020" i="2"/>
  <c r="R4030" i="2"/>
  <c r="R4040" i="2"/>
  <c r="R4050" i="2"/>
  <c r="R4060" i="2"/>
  <c r="R4070" i="2"/>
  <c r="R4080" i="2"/>
  <c r="R4090" i="2"/>
  <c r="R4100" i="2"/>
  <c r="R4110" i="2"/>
  <c r="R4120" i="2"/>
  <c r="R4130" i="2"/>
  <c r="R4140" i="2"/>
  <c r="R4150" i="2"/>
  <c r="R4160" i="2"/>
  <c r="R4170" i="2"/>
  <c r="R4180" i="2"/>
  <c r="R4190" i="2"/>
  <c r="R4200" i="2"/>
  <c r="R4210" i="2"/>
  <c r="R4220" i="2"/>
  <c r="R4230" i="2"/>
  <c r="R4240" i="2"/>
  <c r="R4250" i="2"/>
  <c r="R4260" i="2"/>
  <c r="R4270" i="2"/>
  <c r="R4280" i="2"/>
  <c r="R4290" i="2"/>
  <c r="R4300" i="2"/>
  <c r="R4310" i="2"/>
  <c r="R4320" i="2"/>
  <c r="R4330" i="2"/>
  <c r="R4340" i="2"/>
  <c r="R4350" i="2"/>
  <c r="R4360" i="2"/>
  <c r="R4370" i="2"/>
  <c r="R4380" i="2"/>
  <c r="R4390" i="2"/>
  <c r="R4400" i="2"/>
  <c r="R4410" i="2"/>
  <c r="R4420" i="2"/>
  <c r="R4430" i="2"/>
  <c r="R4440" i="2"/>
  <c r="R4450" i="2"/>
  <c r="R4460" i="2"/>
  <c r="R4470" i="2"/>
  <c r="R4480" i="2"/>
  <c r="R11" i="2"/>
  <c r="R21" i="2"/>
  <c r="R31" i="2"/>
  <c r="R41" i="2"/>
  <c r="R51" i="2"/>
  <c r="R61" i="2"/>
  <c r="R71" i="2"/>
  <c r="R81" i="2"/>
  <c r="R91" i="2"/>
  <c r="R101" i="2"/>
  <c r="R111" i="2"/>
  <c r="R121" i="2"/>
  <c r="R131" i="2"/>
  <c r="R141" i="2"/>
  <c r="R151" i="2"/>
  <c r="R161" i="2"/>
  <c r="R171" i="2"/>
  <c r="R181" i="2"/>
  <c r="R191" i="2"/>
  <c r="R201" i="2"/>
  <c r="R211" i="2"/>
  <c r="R221" i="2"/>
  <c r="R231" i="2"/>
  <c r="R241" i="2"/>
  <c r="R251" i="2"/>
  <c r="R261" i="2"/>
  <c r="R271" i="2"/>
  <c r="R281" i="2"/>
  <c r="R291" i="2"/>
  <c r="R301" i="2"/>
  <c r="R311" i="2"/>
  <c r="R321" i="2"/>
  <c r="R331" i="2"/>
  <c r="R341" i="2"/>
  <c r="R351" i="2"/>
  <c r="R361" i="2"/>
  <c r="R371" i="2"/>
  <c r="R381" i="2"/>
  <c r="R391" i="2"/>
  <c r="R401" i="2"/>
  <c r="R411" i="2"/>
  <c r="R421" i="2"/>
  <c r="R431" i="2"/>
  <c r="R441" i="2"/>
  <c r="R451" i="2"/>
  <c r="R461" i="2"/>
  <c r="R471" i="2"/>
  <c r="R481" i="2"/>
  <c r="R491" i="2"/>
  <c r="R501" i="2"/>
  <c r="R511" i="2"/>
  <c r="R521" i="2"/>
  <c r="R531" i="2"/>
  <c r="R541" i="2"/>
  <c r="R551" i="2"/>
  <c r="R561" i="2"/>
  <c r="R571" i="2"/>
  <c r="R581" i="2"/>
  <c r="R591" i="2"/>
  <c r="R601" i="2"/>
  <c r="R611" i="2"/>
  <c r="R621" i="2"/>
  <c r="R631" i="2"/>
  <c r="R641" i="2"/>
  <c r="R651" i="2"/>
  <c r="R661" i="2"/>
  <c r="R671" i="2"/>
  <c r="R681" i="2"/>
  <c r="R691" i="2"/>
  <c r="R701" i="2"/>
  <c r="R711" i="2"/>
  <c r="R721" i="2"/>
  <c r="R731" i="2"/>
  <c r="R741" i="2"/>
  <c r="R751" i="2"/>
  <c r="R761" i="2"/>
  <c r="R771" i="2"/>
  <c r="R781" i="2"/>
  <c r="R791" i="2"/>
  <c r="R801" i="2"/>
  <c r="R811" i="2"/>
  <c r="R821" i="2"/>
  <c r="R831" i="2"/>
  <c r="R841" i="2"/>
  <c r="R851" i="2"/>
  <c r="R861" i="2"/>
  <c r="R871" i="2"/>
  <c r="R881" i="2"/>
  <c r="R891" i="2"/>
  <c r="R901" i="2"/>
  <c r="R911" i="2"/>
  <c r="R921" i="2"/>
  <c r="R931" i="2"/>
  <c r="R941" i="2"/>
  <c r="R951" i="2"/>
  <c r="R961" i="2"/>
  <c r="R971" i="2"/>
  <c r="R981" i="2"/>
  <c r="R991" i="2"/>
  <c r="R1001" i="2"/>
  <c r="R1011" i="2"/>
  <c r="R1021" i="2"/>
  <c r="R1031" i="2"/>
  <c r="R1041" i="2"/>
  <c r="R1051" i="2"/>
  <c r="R1061" i="2"/>
  <c r="R1071" i="2"/>
  <c r="R1081" i="2"/>
  <c r="R1091" i="2"/>
  <c r="R1101" i="2"/>
  <c r="R1111" i="2"/>
  <c r="R1121" i="2"/>
  <c r="R1131" i="2"/>
  <c r="R1141" i="2"/>
  <c r="R1151" i="2"/>
  <c r="R1161" i="2"/>
  <c r="R1171" i="2"/>
  <c r="R1181" i="2"/>
  <c r="R1191" i="2"/>
  <c r="R1201" i="2"/>
  <c r="R1211" i="2"/>
  <c r="R1221" i="2"/>
  <c r="R1231" i="2"/>
  <c r="R1241" i="2"/>
  <c r="R1251" i="2"/>
  <c r="R1261" i="2"/>
  <c r="R1271" i="2"/>
  <c r="R1281" i="2"/>
  <c r="R1291" i="2"/>
  <c r="R1301" i="2"/>
  <c r="R1311" i="2"/>
  <c r="R1321" i="2"/>
  <c r="R1331" i="2"/>
  <c r="R1341" i="2"/>
  <c r="R1351" i="2"/>
  <c r="R1361" i="2"/>
  <c r="R1371" i="2"/>
  <c r="R1381" i="2"/>
  <c r="R1391" i="2"/>
  <c r="R1401" i="2"/>
  <c r="R1411" i="2"/>
  <c r="R1421" i="2"/>
  <c r="R1431" i="2"/>
  <c r="R1441" i="2"/>
  <c r="R1451" i="2"/>
  <c r="R1461" i="2"/>
  <c r="R1471" i="2"/>
  <c r="R1481" i="2"/>
  <c r="R1491" i="2"/>
  <c r="R1501" i="2"/>
  <c r="R1511" i="2"/>
  <c r="R1521" i="2"/>
  <c r="R1531" i="2"/>
  <c r="R1541" i="2"/>
  <c r="R1551" i="2"/>
  <c r="R1561" i="2"/>
  <c r="R1571" i="2"/>
  <c r="R1581" i="2"/>
  <c r="R1591" i="2"/>
  <c r="R1601" i="2"/>
  <c r="R1611" i="2"/>
  <c r="R1621" i="2"/>
  <c r="R1631" i="2"/>
  <c r="R1641" i="2"/>
  <c r="R1651" i="2"/>
  <c r="R1661" i="2"/>
  <c r="R1671" i="2"/>
  <c r="R1681" i="2"/>
  <c r="R1691" i="2"/>
  <c r="R1701" i="2"/>
  <c r="R1711" i="2"/>
  <c r="R1721" i="2"/>
  <c r="R1731" i="2"/>
  <c r="R1741" i="2"/>
  <c r="R1751" i="2"/>
  <c r="R1761" i="2"/>
  <c r="R1771" i="2"/>
  <c r="R1781" i="2"/>
  <c r="R1791" i="2"/>
  <c r="R1801" i="2"/>
  <c r="R1811" i="2"/>
  <c r="R1821" i="2"/>
  <c r="R1831" i="2"/>
  <c r="R1841" i="2"/>
  <c r="R1851" i="2"/>
  <c r="R1861" i="2"/>
  <c r="R1871" i="2"/>
  <c r="R1881" i="2"/>
  <c r="R1891" i="2"/>
  <c r="R1901" i="2"/>
  <c r="R1911" i="2"/>
  <c r="R1921" i="2"/>
  <c r="R1931" i="2"/>
  <c r="R1941" i="2"/>
  <c r="R1951" i="2"/>
  <c r="R1961" i="2"/>
  <c r="R1971" i="2"/>
  <c r="R1981" i="2"/>
  <c r="R1991" i="2"/>
  <c r="R2001" i="2"/>
  <c r="R2011" i="2"/>
  <c r="R2021" i="2"/>
  <c r="R2031" i="2"/>
  <c r="R2041" i="2"/>
  <c r="R2051" i="2"/>
  <c r="R2061" i="2"/>
  <c r="R2071" i="2"/>
  <c r="R2081" i="2"/>
  <c r="R2091" i="2"/>
  <c r="R2101" i="2"/>
  <c r="R2111" i="2"/>
  <c r="R2121" i="2"/>
  <c r="R2131" i="2"/>
  <c r="R2141" i="2"/>
  <c r="R2151" i="2"/>
  <c r="R2161" i="2"/>
  <c r="R2171" i="2"/>
  <c r="R2181" i="2"/>
  <c r="R2191" i="2"/>
  <c r="R2201" i="2"/>
  <c r="R2211" i="2"/>
  <c r="R2221" i="2"/>
  <c r="R2231" i="2"/>
  <c r="R2241" i="2"/>
  <c r="R2251" i="2"/>
  <c r="R2261" i="2"/>
  <c r="R2271" i="2"/>
  <c r="R2281" i="2"/>
  <c r="R2291" i="2"/>
  <c r="R2301" i="2"/>
  <c r="R2311" i="2"/>
  <c r="R2321" i="2"/>
  <c r="R2331" i="2"/>
  <c r="R2341" i="2"/>
  <c r="R2351" i="2"/>
  <c r="R2361" i="2"/>
  <c r="R2371" i="2"/>
  <c r="R2381" i="2"/>
  <c r="R2391" i="2"/>
  <c r="R2401" i="2"/>
  <c r="R2411" i="2"/>
  <c r="R2421" i="2"/>
  <c r="R2431" i="2"/>
  <c r="R2441" i="2"/>
  <c r="R2451" i="2"/>
  <c r="R2461" i="2"/>
  <c r="R2471" i="2"/>
  <c r="R2481" i="2"/>
  <c r="R2491" i="2"/>
  <c r="R2501" i="2"/>
  <c r="R2511" i="2"/>
  <c r="R2521" i="2"/>
  <c r="R2531" i="2"/>
  <c r="R2541" i="2"/>
  <c r="R2551" i="2"/>
  <c r="R2561" i="2"/>
  <c r="R2571" i="2"/>
  <c r="R2581" i="2"/>
  <c r="R2591" i="2"/>
  <c r="R2601" i="2"/>
  <c r="R2611" i="2"/>
  <c r="R2621" i="2"/>
  <c r="R2631" i="2"/>
  <c r="R2641" i="2"/>
  <c r="R2651" i="2"/>
  <c r="R2661" i="2"/>
  <c r="R2671" i="2"/>
  <c r="R2681" i="2"/>
  <c r="R2691" i="2"/>
  <c r="R2701" i="2"/>
  <c r="R2711" i="2"/>
  <c r="R2721" i="2"/>
  <c r="R2731" i="2"/>
  <c r="R2741" i="2"/>
  <c r="R2751" i="2"/>
  <c r="R2761" i="2"/>
  <c r="R2771" i="2"/>
  <c r="R2781" i="2"/>
  <c r="R2791" i="2"/>
  <c r="R2801" i="2"/>
  <c r="R2811" i="2"/>
  <c r="R2821" i="2"/>
  <c r="R2831" i="2"/>
  <c r="R2841" i="2"/>
  <c r="R2851" i="2"/>
  <c r="R2861" i="2"/>
  <c r="R2871" i="2"/>
  <c r="R2881" i="2"/>
  <c r="R2891" i="2"/>
  <c r="R2901" i="2"/>
  <c r="R2911" i="2"/>
  <c r="R2921" i="2"/>
  <c r="R2931" i="2"/>
  <c r="R2941" i="2"/>
  <c r="R2951" i="2"/>
  <c r="R2961" i="2"/>
  <c r="R2971" i="2"/>
  <c r="R2981" i="2"/>
  <c r="R2991" i="2"/>
  <c r="R3001" i="2"/>
  <c r="R3011" i="2"/>
  <c r="R3021" i="2"/>
  <c r="R3031" i="2"/>
  <c r="R3041" i="2"/>
  <c r="R3051" i="2"/>
  <c r="R3061" i="2"/>
  <c r="R3071" i="2"/>
  <c r="R3081" i="2"/>
  <c r="R3091" i="2"/>
  <c r="R3101" i="2"/>
  <c r="R3111" i="2"/>
  <c r="R3121" i="2"/>
  <c r="R3131" i="2"/>
  <c r="R3141" i="2"/>
  <c r="R3151" i="2"/>
  <c r="R3161" i="2"/>
  <c r="R3171" i="2"/>
  <c r="R3181" i="2"/>
  <c r="R3191" i="2"/>
  <c r="R3201" i="2"/>
  <c r="R3211" i="2"/>
  <c r="R3221" i="2"/>
  <c r="R3231" i="2"/>
  <c r="R3241" i="2"/>
  <c r="R3251" i="2"/>
  <c r="R3261" i="2"/>
  <c r="R3271" i="2"/>
  <c r="R3281" i="2"/>
  <c r="R3291" i="2"/>
  <c r="R3301" i="2"/>
  <c r="R3311" i="2"/>
  <c r="R3321" i="2"/>
  <c r="R3331" i="2"/>
  <c r="R3341" i="2"/>
  <c r="R3351" i="2"/>
  <c r="R3361" i="2"/>
  <c r="R3371" i="2"/>
  <c r="R3381" i="2"/>
  <c r="R3391" i="2"/>
  <c r="R3401" i="2"/>
  <c r="R3411" i="2"/>
  <c r="R3421" i="2"/>
  <c r="R3431" i="2"/>
  <c r="R3441" i="2"/>
  <c r="R3451" i="2"/>
  <c r="R3461" i="2"/>
  <c r="R3471" i="2"/>
  <c r="R3481" i="2"/>
  <c r="R3491" i="2"/>
  <c r="R3501" i="2"/>
  <c r="R3511" i="2"/>
  <c r="R3521" i="2"/>
  <c r="R3531" i="2"/>
  <c r="R3541" i="2"/>
  <c r="R3551" i="2"/>
  <c r="R3561" i="2"/>
  <c r="R3571" i="2"/>
  <c r="R3581" i="2"/>
  <c r="R3591" i="2"/>
  <c r="R3601" i="2"/>
  <c r="R3611" i="2"/>
  <c r="R3621" i="2"/>
  <c r="R3631" i="2"/>
  <c r="R3641" i="2"/>
  <c r="R3651" i="2"/>
  <c r="R3661" i="2"/>
  <c r="R3671" i="2"/>
  <c r="R3681" i="2"/>
  <c r="R3691" i="2"/>
  <c r="R3701" i="2"/>
  <c r="R3711" i="2"/>
  <c r="R3721" i="2"/>
  <c r="R3731" i="2"/>
  <c r="R3741" i="2"/>
  <c r="R3751" i="2"/>
  <c r="R3761" i="2"/>
  <c r="R3771" i="2"/>
  <c r="R3781" i="2"/>
  <c r="R3791" i="2"/>
  <c r="R3801" i="2"/>
  <c r="R3811" i="2"/>
  <c r="R3821" i="2"/>
  <c r="R3831" i="2"/>
  <c r="R3841" i="2"/>
  <c r="R3851" i="2"/>
  <c r="R3861" i="2"/>
  <c r="R3871" i="2"/>
  <c r="R3881" i="2"/>
  <c r="R3891" i="2"/>
  <c r="R3901" i="2"/>
  <c r="R3911" i="2"/>
  <c r="R3921" i="2"/>
  <c r="R3931" i="2"/>
  <c r="R3941" i="2"/>
  <c r="R3951" i="2"/>
  <c r="R3961" i="2"/>
  <c r="R3971" i="2"/>
  <c r="R3981" i="2"/>
  <c r="R3991" i="2"/>
  <c r="R4001" i="2"/>
  <c r="R4011" i="2"/>
  <c r="R4021" i="2"/>
  <c r="R4031" i="2"/>
  <c r="R4041" i="2"/>
  <c r="R4051" i="2"/>
  <c r="R4061" i="2"/>
  <c r="R4071" i="2"/>
  <c r="R4081" i="2"/>
  <c r="R4091" i="2"/>
  <c r="R4101" i="2"/>
  <c r="R4111" i="2"/>
  <c r="R4121" i="2"/>
  <c r="R4131" i="2"/>
  <c r="R4141" i="2"/>
  <c r="R4151" i="2"/>
  <c r="R4161" i="2"/>
  <c r="R4171" i="2"/>
  <c r="R4181" i="2"/>
  <c r="R4191" i="2"/>
  <c r="R4201" i="2"/>
  <c r="R4211" i="2"/>
  <c r="R4221" i="2"/>
  <c r="R4231" i="2"/>
  <c r="R4241" i="2"/>
  <c r="R4251" i="2"/>
  <c r="R4261" i="2"/>
  <c r="R4271" i="2"/>
  <c r="R4281" i="2"/>
  <c r="R4291" i="2"/>
  <c r="R4301" i="2"/>
  <c r="R4311" i="2"/>
  <c r="R4321" i="2"/>
  <c r="R4331" i="2"/>
  <c r="R4341" i="2"/>
  <c r="R4351" i="2"/>
  <c r="R4361" i="2"/>
  <c r="R4371" i="2"/>
  <c r="R4381" i="2"/>
  <c r="R4391" i="2"/>
  <c r="R4401" i="2"/>
  <c r="R4411" i="2"/>
  <c r="R4421" i="2"/>
  <c r="R4431" i="2"/>
  <c r="R4441" i="2"/>
  <c r="R4451" i="2"/>
  <c r="R4461" i="2"/>
  <c r="R4471" i="2"/>
  <c r="R4481" i="2"/>
  <c r="Q2" i="2"/>
  <c r="X2" i="2" s="1"/>
  <c r="P2" i="5" l="1"/>
  <c r="V2" i="5" s="1"/>
  <c r="P10" i="5"/>
  <c r="V10" i="5" s="1"/>
  <c r="P18" i="5"/>
  <c r="V18" i="5" s="1"/>
  <c r="P26" i="5"/>
  <c r="V26" i="5" s="1"/>
  <c r="P34" i="5"/>
  <c r="V34" i="5" s="1"/>
  <c r="P42" i="5"/>
  <c r="V42" i="5" s="1"/>
  <c r="P50" i="5"/>
  <c r="V50" i="5" s="1"/>
  <c r="P58" i="5"/>
  <c r="V58" i="5" s="1"/>
  <c r="P3" i="5"/>
  <c r="V3" i="5" s="1"/>
  <c r="P11" i="5"/>
  <c r="V11" i="5" s="1"/>
  <c r="P19" i="5"/>
  <c r="V19" i="5" s="1"/>
  <c r="P27" i="5"/>
  <c r="V27" i="5" s="1"/>
  <c r="P35" i="5"/>
  <c r="V35" i="5" s="1"/>
  <c r="P43" i="5"/>
  <c r="V43" i="5" s="1"/>
  <c r="P51" i="5"/>
  <c r="V51" i="5" s="1"/>
  <c r="P59" i="5"/>
  <c r="V59" i="5" s="1"/>
  <c r="P4" i="5"/>
  <c r="V4" i="5" s="1"/>
  <c r="P12" i="5"/>
  <c r="V12" i="5" s="1"/>
  <c r="P20" i="5"/>
  <c r="V20" i="5" s="1"/>
  <c r="P28" i="5"/>
  <c r="V28" i="5" s="1"/>
  <c r="P36" i="5"/>
  <c r="V36" i="5" s="1"/>
  <c r="P44" i="5"/>
  <c r="V44" i="5" s="1"/>
  <c r="P52" i="5"/>
  <c r="V52" i="5" s="1"/>
  <c r="P60" i="5"/>
  <c r="V60" i="5" s="1"/>
  <c r="P5" i="5"/>
  <c r="V5" i="5" s="1"/>
  <c r="P13" i="5"/>
  <c r="V13" i="5" s="1"/>
  <c r="P21" i="5"/>
  <c r="V21" i="5" s="1"/>
  <c r="P29" i="5"/>
  <c r="V29" i="5" s="1"/>
  <c r="P37" i="5"/>
  <c r="V37" i="5" s="1"/>
  <c r="P45" i="5"/>
  <c r="V45" i="5" s="1"/>
  <c r="P53" i="5"/>
  <c r="V53" i="5" s="1"/>
  <c r="P61" i="5"/>
  <c r="V61" i="5" s="1"/>
  <c r="P6" i="5"/>
  <c r="V6" i="5" s="1"/>
  <c r="P14" i="5"/>
  <c r="V14" i="5" s="1"/>
  <c r="P22" i="5"/>
  <c r="V22" i="5" s="1"/>
  <c r="P30" i="5"/>
  <c r="V30" i="5" s="1"/>
  <c r="P38" i="5"/>
  <c r="V38" i="5" s="1"/>
  <c r="P46" i="5"/>
  <c r="V46" i="5" s="1"/>
  <c r="P54" i="5"/>
  <c r="V54" i="5" s="1"/>
  <c r="P62" i="5"/>
  <c r="V62" i="5" s="1"/>
  <c r="P7" i="5"/>
  <c r="V7" i="5" s="1"/>
  <c r="P15" i="5"/>
  <c r="V15" i="5" s="1"/>
  <c r="P23" i="5"/>
  <c r="V23" i="5" s="1"/>
  <c r="P31" i="5"/>
  <c r="V31" i="5" s="1"/>
  <c r="P39" i="5"/>
  <c r="V39" i="5" s="1"/>
  <c r="P47" i="5"/>
  <c r="V47" i="5" s="1"/>
  <c r="P55" i="5"/>
  <c r="V55" i="5" s="1"/>
  <c r="P63" i="5"/>
  <c r="V63" i="5" s="1"/>
  <c r="P8" i="5"/>
  <c r="V8" i="5" s="1"/>
  <c r="P16" i="5"/>
  <c r="V16" i="5" s="1"/>
  <c r="P24" i="5"/>
  <c r="V24" i="5" s="1"/>
  <c r="P32" i="5"/>
  <c r="V32" i="5" s="1"/>
  <c r="P40" i="5"/>
  <c r="V40" i="5" s="1"/>
  <c r="P48" i="5"/>
  <c r="V48" i="5" s="1"/>
  <c r="P56" i="5"/>
  <c r="V56" i="5" s="1"/>
  <c r="P64" i="5"/>
  <c r="V64" i="5" s="1"/>
  <c r="P9" i="5"/>
  <c r="V9" i="5" s="1"/>
  <c r="P17" i="5"/>
  <c r="V17" i="5" s="1"/>
  <c r="P25" i="5"/>
  <c r="V25" i="5" s="1"/>
  <c r="P33" i="5"/>
  <c r="V33" i="5" s="1"/>
  <c r="P41" i="5"/>
  <c r="V41" i="5" s="1"/>
  <c r="P49" i="5"/>
  <c r="V49" i="5" s="1"/>
  <c r="P57" i="5"/>
  <c r="V57" i="5" s="1"/>
  <c r="P65" i="5"/>
  <c r="V65" i="5" s="1"/>
  <c r="P66" i="5"/>
  <c r="V66" i="5" s="1"/>
  <c r="P74" i="5"/>
  <c r="V74" i="5" s="1"/>
  <c r="P82" i="5"/>
  <c r="V82" i="5" s="1"/>
  <c r="P90" i="5"/>
  <c r="V90" i="5" s="1"/>
  <c r="P98" i="5"/>
  <c r="V98" i="5" s="1"/>
  <c r="P106" i="5"/>
  <c r="V106" i="5" s="1"/>
  <c r="P114" i="5"/>
  <c r="V114" i="5" s="1"/>
  <c r="P122" i="5"/>
  <c r="V122" i="5" s="1"/>
  <c r="P67" i="5"/>
  <c r="V67" i="5" s="1"/>
  <c r="P75" i="5"/>
  <c r="V75" i="5" s="1"/>
  <c r="P83" i="5"/>
  <c r="V83" i="5" s="1"/>
  <c r="P91" i="5"/>
  <c r="V91" i="5" s="1"/>
  <c r="P99" i="5"/>
  <c r="V99" i="5" s="1"/>
  <c r="P107" i="5"/>
  <c r="V107" i="5" s="1"/>
  <c r="P115" i="5"/>
  <c r="V115" i="5" s="1"/>
  <c r="P123" i="5"/>
  <c r="V123" i="5" s="1"/>
  <c r="P68" i="5"/>
  <c r="V68" i="5" s="1"/>
  <c r="P76" i="5"/>
  <c r="V76" i="5" s="1"/>
  <c r="P84" i="5"/>
  <c r="V84" i="5" s="1"/>
  <c r="P92" i="5"/>
  <c r="V92" i="5" s="1"/>
  <c r="P100" i="5"/>
  <c r="V100" i="5" s="1"/>
  <c r="P108" i="5"/>
  <c r="V108" i="5" s="1"/>
  <c r="P116" i="5"/>
  <c r="V116" i="5" s="1"/>
  <c r="P124" i="5"/>
  <c r="V124" i="5" s="1"/>
  <c r="P69" i="5"/>
  <c r="V69" i="5" s="1"/>
  <c r="P77" i="5"/>
  <c r="V77" i="5" s="1"/>
  <c r="P85" i="5"/>
  <c r="V85" i="5" s="1"/>
  <c r="P93" i="5"/>
  <c r="V93" i="5" s="1"/>
  <c r="P101" i="5"/>
  <c r="V101" i="5" s="1"/>
  <c r="P109" i="5"/>
  <c r="V109" i="5" s="1"/>
  <c r="P117" i="5"/>
  <c r="V117" i="5" s="1"/>
  <c r="P125" i="5"/>
  <c r="V125" i="5" s="1"/>
  <c r="P70" i="5"/>
  <c r="V70" i="5" s="1"/>
  <c r="P78" i="5"/>
  <c r="V78" i="5" s="1"/>
  <c r="P86" i="5"/>
  <c r="V86" i="5" s="1"/>
  <c r="P94" i="5"/>
  <c r="V94" i="5" s="1"/>
  <c r="P102" i="5"/>
  <c r="V102" i="5" s="1"/>
  <c r="P110" i="5"/>
  <c r="V110" i="5" s="1"/>
  <c r="P118" i="5"/>
  <c r="V118" i="5" s="1"/>
  <c r="P126" i="5"/>
  <c r="V126" i="5" s="1"/>
  <c r="P71" i="5"/>
  <c r="V71" i="5" s="1"/>
  <c r="P79" i="5"/>
  <c r="V79" i="5" s="1"/>
  <c r="P87" i="5"/>
  <c r="V87" i="5" s="1"/>
  <c r="P95" i="5"/>
  <c r="V95" i="5" s="1"/>
  <c r="P103" i="5"/>
  <c r="V103" i="5" s="1"/>
  <c r="P111" i="5"/>
  <c r="V111" i="5" s="1"/>
  <c r="P119" i="5"/>
  <c r="V119" i="5" s="1"/>
  <c r="P127" i="5"/>
  <c r="V127" i="5" s="1"/>
  <c r="P72" i="5"/>
  <c r="V72" i="5" s="1"/>
  <c r="P80" i="5"/>
  <c r="V80" i="5" s="1"/>
  <c r="P88" i="5"/>
  <c r="V88" i="5" s="1"/>
  <c r="P96" i="5"/>
  <c r="V96" i="5" s="1"/>
  <c r="P104" i="5"/>
  <c r="V104" i="5" s="1"/>
  <c r="P112" i="5"/>
  <c r="V112" i="5" s="1"/>
  <c r="P120" i="5"/>
  <c r="V120" i="5" s="1"/>
  <c r="P128" i="5"/>
  <c r="V128" i="5" s="1"/>
  <c r="P73" i="5"/>
  <c r="V73" i="5" s="1"/>
  <c r="P81" i="5"/>
  <c r="V81" i="5" s="1"/>
  <c r="P89" i="5"/>
  <c r="V89" i="5" s="1"/>
  <c r="P97" i="5"/>
  <c r="V97" i="5" s="1"/>
  <c r="P105" i="5"/>
  <c r="V105" i="5" s="1"/>
  <c r="P113" i="5"/>
  <c r="V113" i="5" s="1"/>
  <c r="P121" i="5"/>
  <c r="V121" i="5" s="1"/>
  <c r="P129" i="5"/>
  <c r="V129" i="5" s="1"/>
  <c r="P130" i="5"/>
  <c r="V130" i="5" s="1"/>
  <c r="P138" i="5"/>
  <c r="V138" i="5" s="1"/>
  <c r="P146" i="5"/>
  <c r="V146" i="5" s="1"/>
  <c r="P154" i="5"/>
  <c r="V154" i="5" s="1"/>
  <c r="P162" i="5"/>
  <c r="V162" i="5" s="1"/>
  <c r="P170" i="5"/>
  <c r="V170" i="5" s="1"/>
  <c r="P178" i="5"/>
  <c r="V178" i="5" s="1"/>
  <c r="P186" i="5"/>
  <c r="V186" i="5" s="1"/>
  <c r="P131" i="5"/>
  <c r="V131" i="5" s="1"/>
  <c r="P139" i="5"/>
  <c r="V139" i="5" s="1"/>
  <c r="P147" i="5"/>
  <c r="V147" i="5" s="1"/>
  <c r="P155" i="5"/>
  <c r="V155" i="5" s="1"/>
  <c r="P163" i="5"/>
  <c r="V163" i="5" s="1"/>
  <c r="P171" i="5"/>
  <c r="V171" i="5" s="1"/>
  <c r="P179" i="5"/>
  <c r="V179" i="5" s="1"/>
  <c r="P187" i="5"/>
  <c r="V187" i="5" s="1"/>
  <c r="P132" i="5"/>
  <c r="V132" i="5" s="1"/>
  <c r="P140" i="5"/>
  <c r="V140" i="5" s="1"/>
  <c r="P148" i="5"/>
  <c r="V148" i="5" s="1"/>
  <c r="P156" i="5"/>
  <c r="V156" i="5" s="1"/>
  <c r="P164" i="5"/>
  <c r="V164" i="5" s="1"/>
  <c r="P172" i="5"/>
  <c r="V172" i="5" s="1"/>
  <c r="P180" i="5"/>
  <c r="V180" i="5" s="1"/>
  <c r="P188" i="5"/>
  <c r="V188" i="5" s="1"/>
  <c r="P133" i="5"/>
  <c r="V133" i="5" s="1"/>
  <c r="P141" i="5"/>
  <c r="V141" i="5" s="1"/>
  <c r="P149" i="5"/>
  <c r="V149" i="5" s="1"/>
  <c r="P157" i="5"/>
  <c r="V157" i="5" s="1"/>
  <c r="P165" i="5"/>
  <c r="V165" i="5" s="1"/>
  <c r="P173" i="5"/>
  <c r="V173" i="5" s="1"/>
  <c r="P181" i="5"/>
  <c r="V181" i="5" s="1"/>
  <c r="P189" i="5"/>
  <c r="V189" i="5" s="1"/>
  <c r="P134" i="5"/>
  <c r="V134" i="5" s="1"/>
  <c r="P142" i="5"/>
  <c r="V142" i="5" s="1"/>
  <c r="P150" i="5"/>
  <c r="V150" i="5" s="1"/>
  <c r="P158" i="5"/>
  <c r="V158" i="5" s="1"/>
  <c r="P166" i="5"/>
  <c r="V166" i="5" s="1"/>
  <c r="P174" i="5"/>
  <c r="V174" i="5" s="1"/>
  <c r="P182" i="5"/>
  <c r="V182" i="5" s="1"/>
  <c r="P190" i="5"/>
  <c r="V190" i="5" s="1"/>
  <c r="P135" i="5"/>
  <c r="V135" i="5" s="1"/>
  <c r="P143" i="5"/>
  <c r="V143" i="5" s="1"/>
  <c r="P151" i="5"/>
  <c r="V151" i="5" s="1"/>
  <c r="P159" i="5"/>
  <c r="V159" i="5" s="1"/>
  <c r="P167" i="5"/>
  <c r="V167" i="5" s="1"/>
  <c r="P175" i="5"/>
  <c r="V175" i="5" s="1"/>
  <c r="P183" i="5"/>
  <c r="V183" i="5" s="1"/>
  <c r="P191" i="5"/>
  <c r="V191" i="5" s="1"/>
  <c r="P136" i="5"/>
  <c r="V136" i="5" s="1"/>
  <c r="P144" i="5"/>
  <c r="V144" i="5" s="1"/>
  <c r="P152" i="5"/>
  <c r="V152" i="5" s="1"/>
  <c r="P160" i="5"/>
  <c r="V160" i="5" s="1"/>
  <c r="P168" i="5"/>
  <c r="V168" i="5" s="1"/>
  <c r="P176" i="5"/>
  <c r="V176" i="5" s="1"/>
  <c r="P184" i="5"/>
  <c r="V184" i="5" s="1"/>
  <c r="P192" i="5"/>
  <c r="V192" i="5" s="1"/>
  <c r="P137" i="5"/>
  <c r="V137" i="5" s="1"/>
  <c r="P145" i="5"/>
  <c r="V145" i="5" s="1"/>
  <c r="P153" i="5"/>
  <c r="V153" i="5" s="1"/>
  <c r="P161" i="5"/>
  <c r="V161" i="5" s="1"/>
  <c r="P169" i="5"/>
  <c r="V169" i="5" s="1"/>
  <c r="P177" i="5"/>
  <c r="V177" i="5" s="1"/>
  <c r="P185" i="5"/>
  <c r="V185" i="5" s="1"/>
  <c r="P193" i="5"/>
  <c r="V193" i="5" s="1"/>
  <c r="P194" i="5"/>
  <c r="V194" i="5" s="1"/>
  <c r="P202" i="5"/>
  <c r="V202" i="5" s="1"/>
  <c r="P210" i="5"/>
  <c r="V210" i="5" s="1"/>
  <c r="P218" i="5"/>
  <c r="V218" i="5" s="1"/>
  <c r="P226" i="5"/>
  <c r="V226" i="5" s="1"/>
  <c r="P234" i="5"/>
  <c r="V234" i="5" s="1"/>
  <c r="P242" i="5"/>
  <c r="V242" i="5" s="1"/>
  <c r="P250" i="5"/>
  <c r="V250" i="5" s="1"/>
  <c r="P195" i="5"/>
  <c r="V195" i="5" s="1"/>
  <c r="P203" i="5"/>
  <c r="V203" i="5" s="1"/>
  <c r="P211" i="5"/>
  <c r="V211" i="5" s="1"/>
  <c r="P219" i="5"/>
  <c r="V219" i="5" s="1"/>
  <c r="P227" i="5"/>
  <c r="V227" i="5" s="1"/>
  <c r="P235" i="5"/>
  <c r="V235" i="5" s="1"/>
  <c r="P243" i="5"/>
  <c r="V243" i="5" s="1"/>
  <c r="P251" i="5"/>
  <c r="V251" i="5" s="1"/>
  <c r="P196" i="5"/>
  <c r="V196" i="5" s="1"/>
  <c r="P204" i="5"/>
  <c r="V204" i="5" s="1"/>
  <c r="P212" i="5"/>
  <c r="V212" i="5" s="1"/>
  <c r="P220" i="5"/>
  <c r="V220" i="5" s="1"/>
  <c r="P228" i="5"/>
  <c r="V228" i="5" s="1"/>
  <c r="P236" i="5"/>
  <c r="V236" i="5" s="1"/>
  <c r="P244" i="5"/>
  <c r="V244" i="5" s="1"/>
  <c r="P252" i="5"/>
  <c r="V252" i="5" s="1"/>
  <c r="P197" i="5"/>
  <c r="V197" i="5" s="1"/>
  <c r="P205" i="5"/>
  <c r="V205" i="5" s="1"/>
  <c r="P213" i="5"/>
  <c r="V213" i="5" s="1"/>
  <c r="P221" i="5"/>
  <c r="V221" i="5" s="1"/>
  <c r="P229" i="5"/>
  <c r="V229" i="5" s="1"/>
  <c r="P237" i="5"/>
  <c r="V237" i="5" s="1"/>
  <c r="P245" i="5"/>
  <c r="V245" i="5" s="1"/>
  <c r="P253" i="5"/>
  <c r="V253" i="5" s="1"/>
  <c r="P198" i="5"/>
  <c r="V198" i="5" s="1"/>
  <c r="P206" i="5"/>
  <c r="V206" i="5" s="1"/>
  <c r="P214" i="5"/>
  <c r="V214" i="5" s="1"/>
  <c r="P222" i="5"/>
  <c r="V222" i="5" s="1"/>
  <c r="P230" i="5"/>
  <c r="V230" i="5" s="1"/>
  <c r="P238" i="5"/>
  <c r="V238" i="5" s="1"/>
  <c r="P246" i="5"/>
  <c r="V246" i="5" s="1"/>
  <c r="P254" i="5"/>
  <c r="V254" i="5" s="1"/>
  <c r="P199" i="5"/>
  <c r="V199" i="5" s="1"/>
  <c r="P207" i="5"/>
  <c r="V207" i="5" s="1"/>
  <c r="P215" i="5"/>
  <c r="V215" i="5" s="1"/>
  <c r="P223" i="5"/>
  <c r="V223" i="5" s="1"/>
  <c r="P231" i="5"/>
  <c r="V231" i="5" s="1"/>
  <c r="P239" i="5"/>
  <c r="V239" i="5" s="1"/>
  <c r="P247" i="5"/>
  <c r="V247" i="5" s="1"/>
  <c r="P255" i="5"/>
  <c r="V255" i="5" s="1"/>
  <c r="P200" i="5"/>
  <c r="V200" i="5" s="1"/>
  <c r="P208" i="5"/>
  <c r="V208" i="5" s="1"/>
  <c r="P216" i="5"/>
  <c r="V216" i="5" s="1"/>
  <c r="P224" i="5"/>
  <c r="V224" i="5" s="1"/>
  <c r="P232" i="5"/>
  <c r="V232" i="5" s="1"/>
  <c r="P240" i="5"/>
  <c r="V240" i="5" s="1"/>
  <c r="P248" i="5"/>
  <c r="V248" i="5" s="1"/>
  <c r="P256" i="5"/>
  <c r="V256" i="5" s="1"/>
  <c r="P201" i="5"/>
  <c r="V201" i="5" s="1"/>
  <c r="P209" i="5"/>
  <c r="V209" i="5" s="1"/>
  <c r="P217" i="5"/>
  <c r="V217" i="5" s="1"/>
  <c r="P225" i="5"/>
  <c r="V225" i="5" s="1"/>
  <c r="P233" i="5"/>
  <c r="V233" i="5" s="1"/>
  <c r="P241" i="5"/>
  <c r="V241" i="5" s="1"/>
  <c r="P249" i="5"/>
  <c r="V249" i="5" s="1"/>
  <c r="P257" i="5"/>
  <c r="V257" i="5" s="1"/>
  <c r="P258" i="5"/>
  <c r="V258" i="5" s="1"/>
  <c r="P266" i="5"/>
  <c r="V266" i="5" s="1"/>
  <c r="P274" i="5"/>
  <c r="V274" i="5" s="1"/>
  <c r="P282" i="5"/>
  <c r="V282" i="5" s="1"/>
  <c r="P290" i="5"/>
  <c r="V290" i="5" s="1"/>
  <c r="P298" i="5"/>
  <c r="V298" i="5" s="1"/>
  <c r="P306" i="5"/>
  <c r="V306" i="5" s="1"/>
  <c r="P314" i="5"/>
  <c r="V314" i="5" s="1"/>
  <c r="P259" i="5"/>
  <c r="V259" i="5" s="1"/>
  <c r="P267" i="5"/>
  <c r="V267" i="5" s="1"/>
  <c r="P275" i="5"/>
  <c r="V275" i="5" s="1"/>
  <c r="P283" i="5"/>
  <c r="V283" i="5" s="1"/>
  <c r="P291" i="5"/>
  <c r="V291" i="5" s="1"/>
  <c r="P299" i="5"/>
  <c r="V299" i="5" s="1"/>
  <c r="P307" i="5"/>
  <c r="V307" i="5" s="1"/>
  <c r="P315" i="5"/>
  <c r="V315" i="5" s="1"/>
  <c r="P260" i="5"/>
  <c r="V260" i="5" s="1"/>
  <c r="P268" i="5"/>
  <c r="V268" i="5" s="1"/>
  <c r="P276" i="5"/>
  <c r="V276" i="5" s="1"/>
  <c r="P284" i="5"/>
  <c r="V284" i="5" s="1"/>
  <c r="P292" i="5"/>
  <c r="V292" i="5" s="1"/>
  <c r="P300" i="5"/>
  <c r="V300" i="5" s="1"/>
  <c r="P308" i="5"/>
  <c r="V308" i="5" s="1"/>
  <c r="P316" i="5"/>
  <c r="V316" i="5" s="1"/>
  <c r="P261" i="5"/>
  <c r="V261" i="5" s="1"/>
  <c r="P269" i="5"/>
  <c r="V269" i="5" s="1"/>
  <c r="P277" i="5"/>
  <c r="V277" i="5" s="1"/>
  <c r="P285" i="5"/>
  <c r="V285" i="5" s="1"/>
  <c r="P293" i="5"/>
  <c r="V293" i="5" s="1"/>
  <c r="P301" i="5"/>
  <c r="V301" i="5" s="1"/>
  <c r="P309" i="5"/>
  <c r="V309" i="5" s="1"/>
  <c r="P317" i="5"/>
  <c r="V317" i="5" s="1"/>
  <c r="P262" i="5"/>
  <c r="V262" i="5" s="1"/>
  <c r="P270" i="5"/>
  <c r="V270" i="5" s="1"/>
  <c r="P278" i="5"/>
  <c r="V278" i="5" s="1"/>
  <c r="P286" i="5"/>
  <c r="V286" i="5" s="1"/>
  <c r="P294" i="5"/>
  <c r="V294" i="5" s="1"/>
  <c r="P302" i="5"/>
  <c r="V302" i="5" s="1"/>
  <c r="P310" i="5"/>
  <c r="V310" i="5" s="1"/>
  <c r="P318" i="5"/>
  <c r="V318" i="5" s="1"/>
  <c r="P263" i="5"/>
  <c r="V263" i="5" s="1"/>
  <c r="P271" i="5"/>
  <c r="V271" i="5" s="1"/>
  <c r="P279" i="5"/>
  <c r="V279" i="5" s="1"/>
  <c r="P287" i="5"/>
  <c r="V287" i="5" s="1"/>
  <c r="P295" i="5"/>
  <c r="V295" i="5" s="1"/>
  <c r="P303" i="5"/>
  <c r="V303" i="5" s="1"/>
  <c r="P311" i="5"/>
  <c r="V311" i="5" s="1"/>
  <c r="P319" i="5"/>
  <c r="V319" i="5" s="1"/>
  <c r="P264" i="5"/>
  <c r="V264" i="5" s="1"/>
  <c r="P272" i="5"/>
  <c r="V272" i="5" s="1"/>
  <c r="P280" i="5"/>
  <c r="V280" i="5" s="1"/>
  <c r="P288" i="5"/>
  <c r="V288" i="5" s="1"/>
  <c r="P296" i="5"/>
  <c r="V296" i="5" s="1"/>
  <c r="P304" i="5"/>
  <c r="V304" i="5" s="1"/>
  <c r="P312" i="5"/>
  <c r="V312" i="5" s="1"/>
  <c r="P320" i="5"/>
  <c r="V320" i="5" s="1"/>
  <c r="P265" i="5"/>
  <c r="V265" i="5" s="1"/>
  <c r="P273" i="5"/>
  <c r="V273" i="5" s="1"/>
  <c r="P281" i="5"/>
  <c r="V281" i="5" s="1"/>
  <c r="P289" i="5"/>
  <c r="V289" i="5" s="1"/>
  <c r="P297" i="5"/>
  <c r="V297" i="5" s="1"/>
  <c r="P305" i="5"/>
  <c r="V305" i="5" s="1"/>
  <c r="P313" i="5"/>
  <c r="V313" i="5" s="1"/>
  <c r="P321" i="5"/>
  <c r="V321" i="5" s="1"/>
  <c r="P322" i="5"/>
  <c r="V322" i="5" s="1"/>
  <c r="P330" i="5"/>
  <c r="V330" i="5" s="1"/>
  <c r="P338" i="5"/>
  <c r="V338" i="5" s="1"/>
  <c r="P346" i="5"/>
  <c r="V346" i="5" s="1"/>
  <c r="P354" i="5"/>
  <c r="V354" i="5" s="1"/>
  <c r="P362" i="5"/>
  <c r="V362" i="5" s="1"/>
  <c r="P370" i="5"/>
  <c r="V370" i="5" s="1"/>
  <c r="P378" i="5"/>
  <c r="V378" i="5" s="1"/>
  <c r="P323" i="5"/>
  <c r="V323" i="5" s="1"/>
  <c r="P331" i="5"/>
  <c r="V331" i="5" s="1"/>
  <c r="P339" i="5"/>
  <c r="V339" i="5" s="1"/>
  <c r="P347" i="5"/>
  <c r="V347" i="5" s="1"/>
  <c r="P355" i="5"/>
  <c r="V355" i="5" s="1"/>
  <c r="P363" i="5"/>
  <c r="V363" i="5" s="1"/>
  <c r="P371" i="5"/>
  <c r="V371" i="5" s="1"/>
  <c r="P379" i="5"/>
  <c r="V379" i="5" s="1"/>
  <c r="P324" i="5"/>
  <c r="V324" i="5" s="1"/>
  <c r="P332" i="5"/>
  <c r="V332" i="5" s="1"/>
  <c r="P340" i="5"/>
  <c r="V340" i="5" s="1"/>
  <c r="P348" i="5"/>
  <c r="V348" i="5" s="1"/>
  <c r="P356" i="5"/>
  <c r="V356" i="5" s="1"/>
  <c r="P364" i="5"/>
  <c r="V364" i="5" s="1"/>
  <c r="P372" i="5"/>
  <c r="V372" i="5" s="1"/>
  <c r="P380" i="5"/>
  <c r="V380" i="5" s="1"/>
  <c r="P325" i="5"/>
  <c r="V325" i="5" s="1"/>
  <c r="P333" i="5"/>
  <c r="V333" i="5" s="1"/>
  <c r="P341" i="5"/>
  <c r="V341" i="5" s="1"/>
  <c r="P349" i="5"/>
  <c r="V349" i="5" s="1"/>
  <c r="P357" i="5"/>
  <c r="V357" i="5" s="1"/>
  <c r="P365" i="5"/>
  <c r="V365" i="5" s="1"/>
  <c r="P373" i="5"/>
  <c r="V373" i="5" s="1"/>
  <c r="P381" i="5"/>
  <c r="V381" i="5" s="1"/>
  <c r="P326" i="5"/>
  <c r="V326" i="5" s="1"/>
  <c r="P334" i="5"/>
  <c r="V334" i="5" s="1"/>
  <c r="P342" i="5"/>
  <c r="V342" i="5" s="1"/>
  <c r="P350" i="5"/>
  <c r="V350" i="5" s="1"/>
  <c r="P358" i="5"/>
  <c r="V358" i="5" s="1"/>
  <c r="P366" i="5"/>
  <c r="V366" i="5" s="1"/>
  <c r="P374" i="5"/>
  <c r="V374" i="5" s="1"/>
  <c r="P382" i="5"/>
  <c r="V382" i="5" s="1"/>
  <c r="P327" i="5"/>
  <c r="V327" i="5" s="1"/>
  <c r="P335" i="5"/>
  <c r="V335" i="5" s="1"/>
  <c r="P343" i="5"/>
  <c r="V343" i="5" s="1"/>
  <c r="P351" i="5"/>
  <c r="V351" i="5" s="1"/>
  <c r="P359" i="5"/>
  <c r="V359" i="5" s="1"/>
  <c r="P367" i="5"/>
  <c r="V367" i="5" s="1"/>
  <c r="P375" i="5"/>
  <c r="V375" i="5" s="1"/>
  <c r="P383" i="5"/>
  <c r="V383" i="5" s="1"/>
  <c r="P328" i="5"/>
  <c r="V328" i="5" s="1"/>
  <c r="P336" i="5"/>
  <c r="V336" i="5" s="1"/>
  <c r="P344" i="5"/>
  <c r="V344" i="5" s="1"/>
  <c r="P352" i="5"/>
  <c r="V352" i="5" s="1"/>
  <c r="P360" i="5"/>
  <c r="V360" i="5" s="1"/>
  <c r="P368" i="5"/>
  <c r="V368" i="5" s="1"/>
  <c r="P376" i="5"/>
  <c r="V376" i="5" s="1"/>
  <c r="P384" i="5"/>
  <c r="V384" i="5" s="1"/>
  <c r="P329" i="5"/>
  <c r="V329" i="5" s="1"/>
  <c r="P337" i="5"/>
  <c r="V337" i="5" s="1"/>
  <c r="P345" i="5"/>
  <c r="V345" i="5" s="1"/>
  <c r="P353" i="5"/>
  <c r="V353" i="5" s="1"/>
  <c r="P361" i="5"/>
  <c r="V361" i="5" s="1"/>
  <c r="P369" i="5"/>
  <c r="V369" i="5" s="1"/>
  <c r="P377" i="5"/>
  <c r="V377" i="5" s="1"/>
  <c r="P385" i="5"/>
  <c r="V385" i="5" s="1"/>
  <c r="P386" i="5"/>
  <c r="V386" i="5" s="1"/>
  <c r="P394" i="5"/>
  <c r="V394" i="5" s="1"/>
  <c r="P402" i="5"/>
  <c r="V402" i="5" s="1"/>
  <c r="P410" i="5"/>
  <c r="V410" i="5" s="1"/>
  <c r="P418" i="5"/>
  <c r="V418" i="5" s="1"/>
  <c r="P426" i="5"/>
  <c r="V426" i="5" s="1"/>
  <c r="P434" i="5"/>
  <c r="V434" i="5" s="1"/>
  <c r="P442" i="5"/>
  <c r="V442" i="5" s="1"/>
  <c r="P387" i="5"/>
  <c r="V387" i="5" s="1"/>
  <c r="P395" i="5"/>
  <c r="V395" i="5" s="1"/>
  <c r="P403" i="5"/>
  <c r="V403" i="5" s="1"/>
  <c r="P411" i="5"/>
  <c r="V411" i="5" s="1"/>
  <c r="P419" i="5"/>
  <c r="V419" i="5" s="1"/>
  <c r="P427" i="5"/>
  <c r="V427" i="5" s="1"/>
  <c r="P435" i="5"/>
  <c r="V435" i="5" s="1"/>
  <c r="P443" i="5"/>
  <c r="V443" i="5" s="1"/>
  <c r="P388" i="5"/>
  <c r="V388" i="5" s="1"/>
  <c r="P396" i="5"/>
  <c r="V396" i="5" s="1"/>
  <c r="P404" i="5"/>
  <c r="V404" i="5" s="1"/>
  <c r="P412" i="5"/>
  <c r="V412" i="5" s="1"/>
  <c r="P420" i="5"/>
  <c r="V420" i="5" s="1"/>
  <c r="P428" i="5"/>
  <c r="V428" i="5" s="1"/>
  <c r="P436" i="5"/>
  <c r="V436" i="5" s="1"/>
  <c r="P444" i="5"/>
  <c r="V444" i="5" s="1"/>
  <c r="P389" i="5"/>
  <c r="V389" i="5" s="1"/>
  <c r="P397" i="5"/>
  <c r="V397" i="5" s="1"/>
  <c r="P405" i="5"/>
  <c r="V405" i="5" s="1"/>
  <c r="P413" i="5"/>
  <c r="V413" i="5" s="1"/>
  <c r="P421" i="5"/>
  <c r="V421" i="5" s="1"/>
  <c r="P429" i="5"/>
  <c r="V429" i="5" s="1"/>
  <c r="P437" i="5"/>
  <c r="V437" i="5" s="1"/>
  <c r="P445" i="5"/>
  <c r="V445" i="5" s="1"/>
  <c r="P390" i="5"/>
  <c r="V390" i="5" s="1"/>
  <c r="P398" i="5"/>
  <c r="V398" i="5" s="1"/>
  <c r="P406" i="5"/>
  <c r="V406" i="5" s="1"/>
  <c r="P414" i="5"/>
  <c r="V414" i="5" s="1"/>
  <c r="P422" i="5"/>
  <c r="V422" i="5" s="1"/>
  <c r="P430" i="5"/>
  <c r="V430" i="5" s="1"/>
  <c r="P438" i="5"/>
  <c r="V438" i="5" s="1"/>
  <c r="P446" i="5"/>
  <c r="V446" i="5" s="1"/>
  <c r="P391" i="5"/>
  <c r="V391" i="5" s="1"/>
  <c r="P399" i="5"/>
  <c r="V399" i="5" s="1"/>
  <c r="P407" i="5"/>
  <c r="V407" i="5" s="1"/>
  <c r="P415" i="5"/>
  <c r="V415" i="5" s="1"/>
  <c r="P423" i="5"/>
  <c r="V423" i="5" s="1"/>
  <c r="P431" i="5"/>
  <c r="V431" i="5" s="1"/>
  <c r="P439" i="5"/>
  <c r="V439" i="5" s="1"/>
  <c r="P447" i="5"/>
  <c r="V447" i="5" s="1"/>
  <c r="P392" i="5"/>
  <c r="V392" i="5" s="1"/>
  <c r="P400" i="5"/>
  <c r="V400" i="5" s="1"/>
  <c r="P408" i="5"/>
  <c r="V408" i="5" s="1"/>
  <c r="P416" i="5"/>
  <c r="V416" i="5" s="1"/>
  <c r="P424" i="5"/>
  <c r="V424" i="5" s="1"/>
  <c r="P432" i="5"/>
  <c r="V432" i="5" s="1"/>
  <c r="P440" i="5"/>
  <c r="V440" i="5" s="1"/>
  <c r="P448" i="5"/>
  <c r="V448" i="5" s="1"/>
  <c r="P393" i="5"/>
  <c r="V393" i="5" s="1"/>
  <c r="P401" i="5"/>
  <c r="V401" i="5" s="1"/>
  <c r="P409" i="5"/>
  <c r="V409" i="5" s="1"/>
  <c r="P417" i="5"/>
  <c r="V417" i="5" s="1"/>
  <c r="P425" i="5"/>
  <c r="V425" i="5" s="1"/>
  <c r="P433" i="5"/>
  <c r="V433" i="5" s="1"/>
  <c r="P441" i="5"/>
  <c r="V441" i="5" s="1"/>
  <c r="P449" i="5"/>
  <c r="V449" i="5" s="1"/>
  <c r="O2" i="5"/>
  <c r="O10" i="5"/>
  <c r="O18" i="5"/>
  <c r="O26" i="5"/>
  <c r="O34" i="5"/>
  <c r="O42" i="5"/>
  <c r="O50" i="5"/>
  <c r="O58" i="5"/>
  <c r="O3" i="5"/>
  <c r="O11" i="5"/>
  <c r="O19" i="5"/>
  <c r="O27" i="5"/>
  <c r="O35" i="5"/>
  <c r="O43" i="5"/>
  <c r="O51" i="5"/>
  <c r="O59" i="5"/>
  <c r="O4" i="5"/>
  <c r="O12" i="5"/>
  <c r="O20" i="5"/>
  <c r="O28" i="5"/>
  <c r="O36" i="5"/>
  <c r="O44" i="5"/>
  <c r="O52" i="5"/>
  <c r="O60" i="5"/>
  <c r="O5" i="5"/>
  <c r="O13" i="5"/>
  <c r="O21" i="5"/>
  <c r="O29" i="5"/>
  <c r="O37" i="5"/>
  <c r="O45" i="5"/>
  <c r="O53" i="5"/>
  <c r="O61" i="5"/>
  <c r="O6" i="5"/>
  <c r="O14" i="5"/>
  <c r="O22" i="5"/>
  <c r="O30" i="5"/>
  <c r="O38" i="5"/>
  <c r="O46" i="5"/>
  <c r="O54" i="5"/>
  <c r="O62" i="5"/>
  <c r="O7" i="5"/>
  <c r="O15" i="5"/>
  <c r="O23" i="5"/>
  <c r="O31" i="5"/>
  <c r="O39" i="5"/>
  <c r="O47" i="5"/>
  <c r="O55" i="5"/>
  <c r="O63" i="5"/>
  <c r="O8" i="5"/>
  <c r="O16" i="5"/>
  <c r="O24" i="5"/>
  <c r="O32" i="5"/>
  <c r="O40" i="5"/>
  <c r="O48" i="5"/>
  <c r="O56" i="5"/>
  <c r="O64" i="5"/>
  <c r="O9" i="5"/>
  <c r="O17" i="5"/>
  <c r="O25" i="5"/>
  <c r="O33" i="5"/>
  <c r="O41" i="5"/>
  <c r="O49" i="5"/>
  <c r="O57" i="5"/>
  <c r="O65" i="5"/>
  <c r="O66" i="5"/>
  <c r="O74" i="5"/>
  <c r="O82" i="5"/>
  <c r="O90" i="5"/>
  <c r="O98" i="5"/>
  <c r="O106" i="5"/>
  <c r="O114" i="5"/>
  <c r="O122" i="5"/>
  <c r="O67" i="5"/>
  <c r="O75" i="5"/>
  <c r="O83" i="5"/>
  <c r="O91" i="5"/>
  <c r="O99" i="5"/>
  <c r="O107" i="5"/>
  <c r="O115" i="5"/>
  <c r="O123" i="5"/>
  <c r="O68" i="5"/>
  <c r="O76" i="5"/>
  <c r="O84" i="5"/>
  <c r="O92" i="5"/>
  <c r="O100" i="5"/>
  <c r="O108" i="5"/>
  <c r="O116" i="5"/>
  <c r="O124" i="5"/>
  <c r="O69" i="5"/>
  <c r="O77" i="5"/>
  <c r="O85" i="5"/>
  <c r="O93" i="5"/>
  <c r="O101" i="5"/>
  <c r="O109" i="5"/>
  <c r="O117" i="5"/>
  <c r="O125" i="5"/>
  <c r="O70" i="5"/>
  <c r="O78" i="5"/>
  <c r="O86" i="5"/>
  <c r="O94" i="5"/>
  <c r="O102" i="5"/>
  <c r="O110" i="5"/>
  <c r="O118" i="5"/>
  <c r="O126" i="5"/>
  <c r="O71" i="5"/>
  <c r="O79" i="5"/>
  <c r="O87" i="5"/>
  <c r="O95" i="5"/>
  <c r="O103" i="5"/>
  <c r="O111" i="5"/>
  <c r="O119" i="5"/>
  <c r="O127" i="5"/>
  <c r="O72" i="5"/>
  <c r="O80" i="5"/>
  <c r="O88" i="5"/>
  <c r="O96" i="5"/>
  <c r="O104" i="5"/>
  <c r="O112" i="5"/>
  <c r="O120" i="5"/>
  <c r="O128" i="5"/>
  <c r="O73" i="5"/>
  <c r="O81" i="5"/>
  <c r="O89" i="5"/>
  <c r="O97" i="5"/>
  <c r="O105" i="5"/>
  <c r="O113" i="5"/>
  <c r="O121" i="5"/>
  <c r="O129" i="5"/>
  <c r="O130" i="5"/>
  <c r="O138" i="5"/>
  <c r="O146" i="5"/>
  <c r="O154" i="5"/>
  <c r="O162" i="5"/>
  <c r="O170" i="5"/>
  <c r="O178" i="5"/>
  <c r="O186" i="5"/>
  <c r="O131" i="5"/>
  <c r="O139" i="5"/>
  <c r="O147" i="5"/>
  <c r="O155" i="5"/>
  <c r="O163" i="5"/>
  <c r="O171" i="5"/>
  <c r="O179" i="5"/>
  <c r="O187" i="5"/>
  <c r="O132" i="5"/>
  <c r="O140" i="5"/>
  <c r="O148" i="5"/>
  <c r="O156" i="5"/>
  <c r="O164" i="5"/>
  <c r="O172" i="5"/>
  <c r="O180" i="5"/>
  <c r="O188" i="5"/>
  <c r="O133" i="5"/>
  <c r="O141" i="5"/>
  <c r="O149" i="5"/>
  <c r="O157" i="5"/>
  <c r="O165" i="5"/>
  <c r="O173" i="5"/>
  <c r="O181" i="5"/>
  <c r="O189" i="5"/>
  <c r="O134" i="5"/>
  <c r="O142" i="5"/>
  <c r="O150" i="5"/>
  <c r="O158" i="5"/>
  <c r="O166" i="5"/>
  <c r="O174" i="5"/>
  <c r="O182" i="5"/>
  <c r="O190" i="5"/>
  <c r="O135" i="5"/>
  <c r="O143" i="5"/>
  <c r="O151" i="5"/>
  <c r="O159" i="5"/>
  <c r="O167" i="5"/>
  <c r="O175" i="5"/>
  <c r="O183" i="5"/>
  <c r="O191" i="5"/>
  <c r="O136" i="5"/>
  <c r="O144" i="5"/>
  <c r="O152" i="5"/>
  <c r="O160" i="5"/>
  <c r="O168" i="5"/>
  <c r="O176" i="5"/>
  <c r="O184" i="5"/>
  <c r="O192" i="5"/>
  <c r="O137" i="5"/>
  <c r="O145" i="5"/>
  <c r="O153" i="5"/>
  <c r="O161" i="5"/>
  <c r="O169" i="5"/>
  <c r="O177" i="5"/>
  <c r="O185" i="5"/>
  <c r="O193" i="5"/>
  <c r="O194" i="5"/>
  <c r="O202" i="5"/>
  <c r="O210" i="5"/>
  <c r="O218" i="5"/>
  <c r="O226" i="5"/>
  <c r="O234" i="5"/>
  <c r="O242" i="5"/>
  <c r="O250" i="5"/>
  <c r="O195" i="5"/>
  <c r="O203" i="5"/>
  <c r="O211" i="5"/>
  <c r="O219" i="5"/>
  <c r="O227" i="5"/>
  <c r="O235" i="5"/>
  <c r="O243" i="5"/>
  <c r="O251" i="5"/>
  <c r="O196" i="5"/>
  <c r="O204" i="5"/>
  <c r="O212" i="5"/>
  <c r="O220" i="5"/>
  <c r="O228" i="5"/>
  <c r="O236" i="5"/>
  <c r="O244" i="5"/>
  <c r="O252" i="5"/>
  <c r="O197" i="5"/>
  <c r="O205" i="5"/>
  <c r="O213" i="5"/>
  <c r="O221" i="5"/>
  <c r="O229" i="5"/>
  <c r="O237" i="5"/>
  <c r="O245" i="5"/>
  <c r="O253" i="5"/>
  <c r="O198" i="5"/>
  <c r="O206" i="5"/>
  <c r="O214" i="5"/>
  <c r="O222" i="5"/>
  <c r="O230" i="5"/>
  <c r="O238" i="5"/>
  <c r="O246" i="5"/>
  <c r="O254" i="5"/>
  <c r="O199" i="5"/>
  <c r="O207" i="5"/>
  <c r="O215" i="5"/>
  <c r="O223" i="5"/>
  <c r="O231" i="5"/>
  <c r="O239" i="5"/>
  <c r="O247" i="5"/>
  <c r="O255" i="5"/>
  <c r="O200" i="5"/>
  <c r="O208" i="5"/>
  <c r="O216" i="5"/>
  <c r="O224" i="5"/>
  <c r="O232" i="5"/>
  <c r="O240" i="5"/>
  <c r="O248" i="5"/>
  <c r="O256" i="5"/>
  <c r="O201" i="5"/>
  <c r="O209" i="5"/>
  <c r="O217" i="5"/>
  <c r="O225" i="5"/>
  <c r="O233" i="5"/>
  <c r="O241" i="5"/>
  <c r="O249" i="5"/>
  <c r="O257" i="5"/>
  <c r="O258" i="5"/>
  <c r="O266" i="5"/>
  <c r="O274" i="5"/>
  <c r="O282" i="5"/>
  <c r="O290" i="5"/>
  <c r="O298" i="5"/>
  <c r="O306" i="5"/>
  <c r="O314" i="5"/>
  <c r="O259" i="5"/>
  <c r="O267" i="5"/>
  <c r="O275" i="5"/>
  <c r="O283" i="5"/>
  <c r="O291" i="5"/>
  <c r="O299" i="5"/>
  <c r="O307" i="5"/>
  <c r="O315" i="5"/>
  <c r="O260" i="5"/>
  <c r="O268" i="5"/>
  <c r="O276" i="5"/>
  <c r="O284" i="5"/>
  <c r="O292" i="5"/>
  <c r="O300" i="5"/>
  <c r="O308" i="5"/>
  <c r="O316" i="5"/>
  <c r="O261" i="5"/>
  <c r="O269" i="5"/>
  <c r="O277" i="5"/>
  <c r="O285" i="5"/>
  <c r="O293" i="5"/>
  <c r="O301" i="5"/>
  <c r="O309" i="5"/>
  <c r="O317" i="5"/>
  <c r="O262" i="5"/>
  <c r="O270" i="5"/>
  <c r="O278" i="5"/>
  <c r="O286" i="5"/>
  <c r="O294" i="5"/>
  <c r="O302" i="5"/>
  <c r="O310" i="5"/>
  <c r="O318" i="5"/>
  <c r="O263" i="5"/>
  <c r="O271" i="5"/>
  <c r="O279" i="5"/>
  <c r="O287" i="5"/>
  <c r="O295" i="5"/>
  <c r="O303" i="5"/>
  <c r="O311" i="5"/>
  <c r="O319" i="5"/>
  <c r="O264" i="5"/>
  <c r="O272" i="5"/>
  <c r="O280" i="5"/>
  <c r="O288" i="5"/>
  <c r="O296" i="5"/>
  <c r="O304" i="5"/>
  <c r="O312" i="5"/>
  <c r="O320" i="5"/>
  <c r="O265" i="5"/>
  <c r="O273" i="5"/>
  <c r="O281" i="5"/>
  <c r="O289" i="5"/>
  <c r="O297" i="5"/>
  <c r="O305" i="5"/>
  <c r="O313" i="5"/>
  <c r="O321" i="5"/>
  <c r="O322" i="5"/>
  <c r="O330" i="5"/>
  <c r="O338" i="5"/>
  <c r="O346" i="5"/>
  <c r="O354" i="5"/>
  <c r="O362" i="5"/>
  <c r="O370" i="5"/>
  <c r="O378" i="5"/>
  <c r="O323" i="5"/>
  <c r="O331" i="5"/>
  <c r="O339" i="5"/>
  <c r="O347" i="5"/>
  <c r="O355" i="5"/>
  <c r="O363" i="5"/>
  <c r="O371" i="5"/>
  <c r="O379" i="5"/>
  <c r="O324" i="5"/>
  <c r="O332" i="5"/>
  <c r="O340" i="5"/>
  <c r="O348" i="5"/>
  <c r="O356" i="5"/>
  <c r="O364" i="5"/>
  <c r="O372" i="5"/>
  <c r="O380" i="5"/>
  <c r="O325" i="5"/>
  <c r="O333" i="5"/>
  <c r="O341" i="5"/>
  <c r="O349" i="5"/>
  <c r="O357" i="5"/>
  <c r="O365" i="5"/>
  <c r="O373" i="5"/>
  <c r="O381" i="5"/>
  <c r="O326" i="5"/>
  <c r="O334" i="5"/>
  <c r="O342" i="5"/>
  <c r="O350" i="5"/>
  <c r="O358" i="5"/>
  <c r="O366" i="5"/>
  <c r="O374" i="5"/>
  <c r="O382" i="5"/>
  <c r="O327" i="5"/>
  <c r="O335" i="5"/>
  <c r="O343" i="5"/>
  <c r="O351" i="5"/>
  <c r="O359" i="5"/>
  <c r="O367" i="5"/>
  <c r="O375" i="5"/>
  <c r="O383" i="5"/>
  <c r="O328" i="5"/>
  <c r="O336" i="5"/>
  <c r="O344" i="5"/>
  <c r="O352" i="5"/>
  <c r="O360" i="5"/>
  <c r="O368" i="5"/>
  <c r="O376" i="5"/>
  <c r="O384" i="5"/>
  <c r="O329" i="5"/>
  <c r="O337" i="5"/>
  <c r="O345" i="5"/>
  <c r="O353" i="5"/>
  <c r="O361" i="5"/>
  <c r="O369" i="5"/>
  <c r="O377" i="5"/>
  <c r="O385" i="5"/>
  <c r="O386" i="5"/>
  <c r="O394" i="5"/>
  <c r="O402" i="5"/>
  <c r="O410" i="5"/>
  <c r="O418" i="5"/>
  <c r="O426" i="5"/>
  <c r="O434" i="5"/>
  <c r="O442" i="5"/>
  <c r="O387" i="5"/>
  <c r="O395" i="5"/>
  <c r="O403" i="5"/>
  <c r="O411" i="5"/>
  <c r="O419" i="5"/>
  <c r="O427" i="5"/>
  <c r="O435" i="5"/>
  <c r="O443" i="5"/>
  <c r="O388" i="5"/>
  <c r="O396" i="5"/>
  <c r="O404" i="5"/>
  <c r="O412" i="5"/>
  <c r="O420" i="5"/>
  <c r="O428" i="5"/>
  <c r="O436" i="5"/>
  <c r="O444" i="5"/>
  <c r="O389" i="5"/>
  <c r="O397" i="5"/>
  <c r="O405" i="5"/>
  <c r="O413" i="5"/>
  <c r="O421" i="5"/>
  <c r="O429" i="5"/>
  <c r="O437" i="5"/>
  <c r="O445" i="5"/>
  <c r="O390" i="5"/>
  <c r="O398" i="5"/>
  <c r="O406" i="5"/>
  <c r="O414" i="5"/>
  <c r="O422" i="5"/>
  <c r="O430" i="5"/>
  <c r="O438" i="5"/>
  <c r="O446" i="5"/>
  <c r="O391" i="5"/>
  <c r="O399" i="5"/>
  <c r="O407" i="5"/>
  <c r="O415" i="5"/>
  <c r="O423" i="5"/>
  <c r="O431" i="5"/>
  <c r="O439" i="5"/>
  <c r="O447" i="5"/>
  <c r="O392" i="5"/>
  <c r="O400" i="5"/>
  <c r="O408" i="5"/>
  <c r="O416" i="5"/>
  <c r="O424" i="5"/>
  <c r="O432" i="5"/>
  <c r="O440" i="5"/>
  <c r="O448" i="5"/>
  <c r="O393" i="5"/>
  <c r="O401" i="5"/>
  <c r="O409" i="5"/>
  <c r="O417" i="5"/>
  <c r="O425" i="5"/>
  <c r="O433" i="5"/>
  <c r="O441" i="5"/>
  <c r="O449" i="5"/>
  <c r="M2" i="5"/>
  <c r="M10" i="5"/>
  <c r="M18" i="5"/>
  <c r="M26" i="5"/>
  <c r="M34" i="5"/>
  <c r="M42" i="5"/>
  <c r="M50" i="5"/>
  <c r="M58" i="5"/>
  <c r="M3" i="5"/>
  <c r="M11" i="5"/>
  <c r="M19" i="5"/>
  <c r="M27" i="5"/>
  <c r="M35" i="5"/>
  <c r="M43" i="5"/>
  <c r="M51" i="5"/>
  <c r="M59" i="5"/>
  <c r="M4" i="5"/>
  <c r="M12" i="5"/>
  <c r="M20" i="5"/>
  <c r="M28" i="5"/>
  <c r="M36" i="5"/>
  <c r="M44" i="5"/>
  <c r="M52" i="5"/>
  <c r="M60" i="5"/>
  <c r="M5" i="5"/>
  <c r="M13" i="5"/>
  <c r="M21" i="5"/>
  <c r="M29" i="5"/>
  <c r="M37" i="5"/>
  <c r="M45" i="5"/>
  <c r="M53" i="5"/>
  <c r="M61" i="5"/>
  <c r="M6" i="5"/>
  <c r="M14" i="5"/>
  <c r="M22" i="5"/>
  <c r="M30" i="5"/>
  <c r="M38" i="5"/>
  <c r="M46" i="5"/>
  <c r="M54" i="5"/>
  <c r="M62" i="5"/>
  <c r="M7" i="5"/>
  <c r="M15" i="5"/>
  <c r="M23" i="5"/>
  <c r="M31" i="5"/>
  <c r="M39" i="5"/>
  <c r="M47" i="5"/>
  <c r="M55" i="5"/>
  <c r="M63" i="5"/>
  <c r="M8" i="5"/>
  <c r="M16" i="5"/>
  <c r="M24" i="5"/>
  <c r="M32" i="5"/>
  <c r="M40" i="5"/>
  <c r="M48" i="5"/>
  <c r="M56" i="5"/>
  <c r="M64" i="5"/>
  <c r="M9" i="5"/>
  <c r="M17" i="5"/>
  <c r="M25" i="5"/>
  <c r="M33" i="5"/>
  <c r="M41" i="5"/>
  <c r="M49" i="5"/>
  <c r="M57" i="5"/>
  <c r="M65" i="5"/>
  <c r="M66" i="5"/>
  <c r="M74" i="5"/>
  <c r="M82" i="5"/>
  <c r="M90" i="5"/>
  <c r="M98" i="5"/>
  <c r="M106" i="5"/>
  <c r="M114" i="5"/>
  <c r="M122" i="5"/>
  <c r="M67" i="5"/>
  <c r="M75" i="5"/>
  <c r="M83" i="5"/>
  <c r="M91" i="5"/>
  <c r="M99" i="5"/>
  <c r="M107" i="5"/>
  <c r="M115" i="5"/>
  <c r="M123" i="5"/>
  <c r="M68" i="5"/>
  <c r="M76" i="5"/>
  <c r="M84" i="5"/>
  <c r="M92" i="5"/>
  <c r="M100" i="5"/>
  <c r="M108" i="5"/>
  <c r="M116" i="5"/>
  <c r="M124" i="5"/>
  <c r="M69" i="5"/>
  <c r="M77" i="5"/>
  <c r="M85" i="5"/>
  <c r="M93" i="5"/>
  <c r="M101" i="5"/>
  <c r="M109" i="5"/>
  <c r="M117" i="5"/>
  <c r="M125" i="5"/>
  <c r="M70" i="5"/>
  <c r="M78" i="5"/>
  <c r="M86" i="5"/>
  <c r="M94" i="5"/>
  <c r="M102" i="5"/>
  <c r="M110" i="5"/>
  <c r="M118" i="5"/>
  <c r="M126" i="5"/>
  <c r="M71" i="5"/>
  <c r="M79" i="5"/>
  <c r="M87" i="5"/>
  <c r="M95" i="5"/>
  <c r="M103" i="5"/>
  <c r="M111" i="5"/>
  <c r="M119" i="5"/>
  <c r="M127" i="5"/>
  <c r="M72" i="5"/>
  <c r="M80" i="5"/>
  <c r="M88" i="5"/>
  <c r="M96" i="5"/>
  <c r="M104" i="5"/>
  <c r="M112" i="5"/>
  <c r="M120" i="5"/>
  <c r="M128" i="5"/>
  <c r="M73" i="5"/>
  <c r="M81" i="5"/>
  <c r="M89" i="5"/>
  <c r="M97" i="5"/>
  <c r="M105" i="5"/>
  <c r="M113" i="5"/>
  <c r="M121" i="5"/>
  <c r="M129" i="5"/>
  <c r="M130" i="5"/>
  <c r="M138" i="5"/>
  <c r="M146" i="5"/>
  <c r="M154" i="5"/>
  <c r="M162" i="5"/>
  <c r="M170" i="5"/>
  <c r="M178" i="5"/>
  <c r="M186" i="5"/>
  <c r="M131" i="5"/>
  <c r="M139" i="5"/>
  <c r="M147" i="5"/>
  <c r="M155" i="5"/>
  <c r="M163" i="5"/>
  <c r="M171" i="5"/>
  <c r="M179" i="5"/>
  <c r="M187" i="5"/>
  <c r="M132" i="5"/>
  <c r="M140" i="5"/>
  <c r="M148" i="5"/>
  <c r="M156" i="5"/>
  <c r="M164" i="5"/>
  <c r="M172" i="5"/>
  <c r="M180" i="5"/>
  <c r="M188" i="5"/>
  <c r="M133" i="5"/>
  <c r="M141" i="5"/>
  <c r="M149" i="5"/>
  <c r="M157" i="5"/>
  <c r="M165" i="5"/>
  <c r="M173" i="5"/>
  <c r="M181" i="5"/>
  <c r="M189" i="5"/>
  <c r="M134" i="5"/>
  <c r="M142" i="5"/>
  <c r="M150" i="5"/>
  <c r="M158" i="5"/>
  <c r="M166" i="5"/>
  <c r="M174" i="5"/>
  <c r="M182" i="5"/>
  <c r="M190" i="5"/>
  <c r="M135" i="5"/>
  <c r="M143" i="5"/>
  <c r="M151" i="5"/>
  <c r="M159" i="5"/>
  <c r="M167" i="5"/>
  <c r="M175" i="5"/>
  <c r="M183" i="5"/>
  <c r="M191" i="5"/>
  <c r="M136" i="5"/>
  <c r="M144" i="5"/>
  <c r="M152" i="5"/>
  <c r="M160" i="5"/>
  <c r="M168" i="5"/>
  <c r="M176" i="5"/>
  <c r="M184" i="5"/>
  <c r="M192" i="5"/>
  <c r="M137" i="5"/>
  <c r="M145" i="5"/>
  <c r="M153" i="5"/>
  <c r="M161" i="5"/>
  <c r="M169" i="5"/>
  <c r="M177" i="5"/>
  <c r="M185" i="5"/>
  <c r="M193" i="5"/>
  <c r="M194" i="5"/>
  <c r="M202" i="5"/>
  <c r="M210" i="5"/>
  <c r="M218" i="5"/>
  <c r="M226" i="5"/>
  <c r="M234" i="5"/>
  <c r="M242" i="5"/>
  <c r="M250" i="5"/>
  <c r="M195" i="5"/>
  <c r="M203" i="5"/>
  <c r="M211" i="5"/>
  <c r="M219" i="5"/>
  <c r="M227" i="5"/>
  <c r="M235" i="5"/>
  <c r="M243" i="5"/>
  <c r="M251" i="5"/>
  <c r="M196" i="5"/>
  <c r="M204" i="5"/>
  <c r="M212" i="5"/>
  <c r="M220" i="5"/>
  <c r="M228" i="5"/>
  <c r="M236" i="5"/>
  <c r="M244" i="5"/>
  <c r="M252" i="5"/>
  <c r="M197" i="5"/>
  <c r="M205" i="5"/>
  <c r="M213" i="5"/>
  <c r="M221" i="5"/>
  <c r="M229" i="5"/>
  <c r="M237" i="5"/>
  <c r="M245" i="5"/>
  <c r="M253" i="5"/>
  <c r="M198" i="5"/>
  <c r="M206" i="5"/>
  <c r="M214" i="5"/>
  <c r="M222" i="5"/>
  <c r="M230" i="5"/>
  <c r="M238" i="5"/>
  <c r="M246" i="5"/>
  <c r="M254" i="5"/>
  <c r="M199" i="5"/>
  <c r="M207" i="5"/>
  <c r="M215" i="5"/>
  <c r="M223" i="5"/>
  <c r="M231" i="5"/>
  <c r="M239" i="5"/>
  <c r="M247" i="5"/>
  <c r="M255" i="5"/>
  <c r="M200" i="5"/>
  <c r="M208" i="5"/>
  <c r="M216" i="5"/>
  <c r="M224" i="5"/>
  <c r="M232" i="5"/>
  <c r="M240" i="5"/>
  <c r="M248" i="5"/>
  <c r="M256" i="5"/>
  <c r="M201" i="5"/>
  <c r="M209" i="5"/>
  <c r="M217" i="5"/>
  <c r="M225" i="5"/>
  <c r="M233" i="5"/>
  <c r="M241" i="5"/>
  <c r="M249" i="5"/>
  <c r="M257" i="5"/>
  <c r="M258" i="5"/>
  <c r="M266" i="5"/>
  <c r="M274" i="5"/>
  <c r="M282" i="5"/>
  <c r="M290" i="5"/>
  <c r="M298" i="5"/>
  <c r="M306" i="5"/>
  <c r="M314" i="5"/>
  <c r="M259" i="5"/>
  <c r="M267" i="5"/>
  <c r="M275" i="5"/>
  <c r="M283" i="5"/>
  <c r="M291" i="5"/>
  <c r="M299" i="5"/>
  <c r="M307" i="5"/>
  <c r="M315" i="5"/>
  <c r="M260" i="5"/>
  <c r="M268" i="5"/>
  <c r="M276" i="5"/>
  <c r="M284" i="5"/>
  <c r="M292" i="5"/>
  <c r="M300" i="5"/>
  <c r="M308" i="5"/>
  <c r="M316" i="5"/>
  <c r="M261" i="5"/>
  <c r="M269" i="5"/>
  <c r="M277" i="5"/>
  <c r="M285" i="5"/>
  <c r="M293" i="5"/>
  <c r="M301" i="5"/>
  <c r="M309" i="5"/>
  <c r="M317" i="5"/>
  <c r="M262" i="5"/>
  <c r="M270" i="5"/>
  <c r="M278" i="5"/>
  <c r="M286" i="5"/>
  <c r="M294" i="5"/>
  <c r="M302" i="5"/>
  <c r="M310" i="5"/>
  <c r="M318" i="5"/>
  <c r="M263" i="5"/>
  <c r="M271" i="5"/>
  <c r="M279" i="5"/>
  <c r="M287" i="5"/>
  <c r="M295" i="5"/>
  <c r="M303" i="5"/>
  <c r="M311" i="5"/>
  <c r="M319" i="5"/>
  <c r="M264" i="5"/>
  <c r="M272" i="5"/>
  <c r="M280" i="5"/>
  <c r="M288" i="5"/>
  <c r="M296" i="5"/>
  <c r="M304" i="5"/>
  <c r="M312" i="5"/>
  <c r="M320" i="5"/>
  <c r="M265" i="5"/>
  <c r="M273" i="5"/>
  <c r="M281" i="5"/>
  <c r="M289" i="5"/>
  <c r="M297" i="5"/>
  <c r="M305" i="5"/>
  <c r="M313" i="5"/>
  <c r="M321" i="5"/>
  <c r="M322" i="5"/>
  <c r="M330" i="5"/>
  <c r="M338" i="5"/>
  <c r="M346" i="5"/>
  <c r="M354" i="5"/>
  <c r="M362" i="5"/>
  <c r="M370" i="5"/>
  <c r="M378" i="5"/>
  <c r="M323" i="5"/>
  <c r="M331" i="5"/>
  <c r="M339" i="5"/>
  <c r="M347" i="5"/>
  <c r="M355" i="5"/>
  <c r="M363" i="5"/>
  <c r="M371" i="5"/>
  <c r="M379" i="5"/>
  <c r="M324" i="5"/>
  <c r="M332" i="5"/>
  <c r="M340" i="5"/>
  <c r="M348" i="5"/>
  <c r="M356" i="5"/>
  <c r="M364" i="5"/>
  <c r="M372" i="5"/>
  <c r="M380" i="5"/>
  <c r="M325" i="5"/>
  <c r="M333" i="5"/>
  <c r="M341" i="5"/>
  <c r="M349" i="5"/>
  <c r="M357" i="5"/>
  <c r="M365" i="5"/>
  <c r="M373" i="5"/>
  <c r="M381" i="5"/>
  <c r="M326" i="5"/>
  <c r="M334" i="5"/>
  <c r="M342" i="5"/>
  <c r="M350" i="5"/>
  <c r="M358" i="5"/>
  <c r="M366" i="5"/>
  <c r="M374" i="5"/>
  <c r="M382" i="5"/>
  <c r="M327" i="5"/>
  <c r="M335" i="5"/>
  <c r="M343" i="5"/>
  <c r="M351" i="5"/>
  <c r="M359" i="5"/>
  <c r="M367" i="5"/>
  <c r="M375" i="5"/>
  <c r="M383" i="5"/>
  <c r="M328" i="5"/>
  <c r="M336" i="5"/>
  <c r="M344" i="5"/>
  <c r="M352" i="5"/>
  <c r="M360" i="5"/>
  <c r="M368" i="5"/>
  <c r="M376" i="5"/>
  <c r="M384" i="5"/>
  <c r="M329" i="5"/>
  <c r="M337" i="5"/>
  <c r="M345" i="5"/>
  <c r="M353" i="5"/>
  <c r="M361" i="5"/>
  <c r="M369" i="5"/>
  <c r="M377" i="5"/>
  <c r="M385" i="5"/>
  <c r="M386" i="5"/>
  <c r="M394" i="5"/>
  <c r="M402" i="5"/>
  <c r="M410" i="5"/>
  <c r="M418" i="5"/>
  <c r="M426" i="5"/>
  <c r="M434" i="5"/>
  <c r="M442" i="5"/>
  <c r="M387" i="5"/>
  <c r="M395" i="5"/>
  <c r="M403" i="5"/>
  <c r="M411" i="5"/>
  <c r="M419" i="5"/>
  <c r="M427" i="5"/>
  <c r="M435" i="5"/>
  <c r="M443" i="5"/>
  <c r="M388" i="5"/>
  <c r="M396" i="5"/>
  <c r="M404" i="5"/>
  <c r="M412" i="5"/>
  <c r="M420" i="5"/>
  <c r="M428" i="5"/>
  <c r="M436" i="5"/>
  <c r="M444" i="5"/>
  <c r="M389" i="5"/>
  <c r="M397" i="5"/>
  <c r="M405" i="5"/>
  <c r="M413" i="5"/>
  <c r="M421" i="5"/>
  <c r="M429" i="5"/>
  <c r="M437" i="5"/>
  <c r="M445" i="5"/>
  <c r="M390" i="5"/>
  <c r="M398" i="5"/>
  <c r="M406" i="5"/>
  <c r="M414" i="5"/>
  <c r="M422" i="5"/>
  <c r="M430" i="5"/>
  <c r="M438" i="5"/>
  <c r="M446" i="5"/>
  <c r="M391" i="5"/>
  <c r="M399" i="5"/>
  <c r="M407" i="5"/>
  <c r="M415" i="5"/>
  <c r="M423" i="5"/>
  <c r="M431" i="5"/>
  <c r="M439" i="5"/>
  <c r="M447" i="5"/>
  <c r="M392" i="5"/>
  <c r="M400" i="5"/>
  <c r="M408" i="5"/>
  <c r="M416" i="5"/>
  <c r="M424" i="5"/>
  <c r="M432" i="5"/>
  <c r="M440" i="5"/>
  <c r="M448" i="5"/>
  <c r="M393" i="5"/>
  <c r="M401" i="5"/>
  <c r="M409" i="5"/>
  <c r="M417" i="5"/>
  <c r="M425" i="5"/>
  <c r="M433" i="5"/>
  <c r="M441" i="5"/>
  <c r="M449" i="5"/>
  <c r="N2" i="2"/>
  <c r="W2" i="2" s="1"/>
  <c r="L2" i="5"/>
  <c r="L10" i="5"/>
  <c r="L18" i="5"/>
  <c r="L26" i="5"/>
  <c r="L34" i="5"/>
  <c r="L42" i="5"/>
  <c r="L50" i="5"/>
  <c r="L58" i="5"/>
  <c r="L3" i="5"/>
  <c r="L11" i="5"/>
  <c r="L19" i="5"/>
  <c r="L27" i="5"/>
  <c r="L35" i="5"/>
  <c r="L43" i="5"/>
  <c r="L51" i="5"/>
  <c r="L59" i="5"/>
  <c r="L4" i="5"/>
  <c r="L12" i="5"/>
  <c r="L20" i="5"/>
  <c r="L28" i="5"/>
  <c r="L36" i="5"/>
  <c r="L44" i="5"/>
  <c r="L52" i="5"/>
  <c r="L60" i="5"/>
  <c r="L5" i="5"/>
  <c r="L13" i="5"/>
  <c r="L21" i="5"/>
  <c r="L29" i="5"/>
  <c r="L37" i="5"/>
  <c r="L45" i="5"/>
  <c r="L53" i="5"/>
  <c r="L61" i="5"/>
  <c r="L6" i="5"/>
  <c r="L14" i="5"/>
  <c r="L22" i="5"/>
  <c r="L30" i="5"/>
  <c r="L38" i="5"/>
  <c r="L46" i="5"/>
  <c r="L54" i="5"/>
  <c r="L62" i="5"/>
  <c r="L7" i="5"/>
  <c r="L15" i="5"/>
  <c r="L23" i="5"/>
  <c r="L31" i="5"/>
  <c r="L39" i="5"/>
  <c r="L47" i="5"/>
  <c r="L55" i="5"/>
  <c r="L63" i="5"/>
  <c r="L8" i="5"/>
  <c r="L16" i="5"/>
  <c r="L24" i="5"/>
  <c r="L32" i="5"/>
  <c r="L40" i="5"/>
  <c r="L48" i="5"/>
  <c r="L56" i="5"/>
  <c r="L64" i="5"/>
  <c r="L9" i="5"/>
  <c r="L17" i="5"/>
  <c r="L25" i="5"/>
  <c r="L33" i="5"/>
  <c r="L41" i="5"/>
  <c r="L49" i="5"/>
  <c r="L57" i="5"/>
  <c r="L65" i="5"/>
  <c r="L66" i="5"/>
  <c r="L74" i="5"/>
  <c r="L82" i="5"/>
  <c r="L90" i="5"/>
  <c r="L98" i="5"/>
  <c r="L106" i="5"/>
  <c r="L114" i="5"/>
  <c r="L122" i="5"/>
  <c r="L67" i="5"/>
  <c r="L75" i="5"/>
  <c r="L83" i="5"/>
  <c r="L91" i="5"/>
  <c r="L99" i="5"/>
  <c r="L107" i="5"/>
  <c r="L115" i="5"/>
  <c r="L123" i="5"/>
  <c r="L68" i="5"/>
  <c r="L76" i="5"/>
  <c r="L84" i="5"/>
  <c r="L92" i="5"/>
  <c r="L100" i="5"/>
  <c r="L108" i="5"/>
  <c r="L116" i="5"/>
  <c r="L124" i="5"/>
  <c r="L69" i="5"/>
  <c r="L77" i="5"/>
  <c r="L85" i="5"/>
  <c r="L93" i="5"/>
  <c r="L101" i="5"/>
  <c r="L109" i="5"/>
  <c r="L117" i="5"/>
  <c r="N117" i="5" s="1"/>
  <c r="L125" i="5"/>
  <c r="L70" i="5"/>
  <c r="L78" i="5"/>
  <c r="L86" i="5"/>
  <c r="L94" i="5"/>
  <c r="L102" i="5"/>
  <c r="L110" i="5"/>
  <c r="L118" i="5"/>
  <c r="L126" i="5"/>
  <c r="L71" i="5"/>
  <c r="L79" i="5"/>
  <c r="L87" i="5"/>
  <c r="L95" i="5"/>
  <c r="L103" i="5"/>
  <c r="L111" i="5"/>
  <c r="L119" i="5"/>
  <c r="L127" i="5"/>
  <c r="L72" i="5"/>
  <c r="L80" i="5"/>
  <c r="L88" i="5"/>
  <c r="L96" i="5"/>
  <c r="L104" i="5"/>
  <c r="L112" i="5"/>
  <c r="L120" i="5"/>
  <c r="L128" i="5"/>
  <c r="L73" i="5"/>
  <c r="L81" i="5"/>
  <c r="L89" i="5"/>
  <c r="L97" i="5"/>
  <c r="L105" i="5"/>
  <c r="L113" i="5"/>
  <c r="L121" i="5"/>
  <c r="N121" i="5" s="1"/>
  <c r="L129" i="5"/>
  <c r="L130" i="5"/>
  <c r="L138" i="5"/>
  <c r="L146" i="5"/>
  <c r="L154" i="5"/>
  <c r="L162" i="5"/>
  <c r="L170" i="5"/>
  <c r="L178" i="5"/>
  <c r="N178" i="5" s="1"/>
  <c r="L186" i="5"/>
  <c r="L131" i="5"/>
  <c r="L139" i="5"/>
  <c r="L147" i="5"/>
  <c r="L155" i="5"/>
  <c r="L163" i="5"/>
  <c r="L171" i="5"/>
  <c r="L179" i="5"/>
  <c r="N179" i="5" s="1"/>
  <c r="L187" i="5"/>
  <c r="L132" i="5"/>
  <c r="L140" i="5"/>
  <c r="L148" i="5"/>
  <c r="L156" i="5"/>
  <c r="L164" i="5"/>
  <c r="L172" i="5"/>
  <c r="L180" i="5"/>
  <c r="L188" i="5"/>
  <c r="L133" i="5"/>
  <c r="L141" i="5"/>
  <c r="L149" i="5"/>
  <c r="L157" i="5"/>
  <c r="L165" i="5"/>
  <c r="L173" i="5"/>
  <c r="L181" i="5"/>
  <c r="L189" i="5"/>
  <c r="L134" i="5"/>
  <c r="L142" i="5"/>
  <c r="L150" i="5"/>
  <c r="L158" i="5"/>
  <c r="L166" i="5"/>
  <c r="L174" i="5"/>
  <c r="L182" i="5"/>
  <c r="L190" i="5"/>
  <c r="L135" i="5"/>
  <c r="L143" i="5"/>
  <c r="L151" i="5"/>
  <c r="L159" i="5"/>
  <c r="L167" i="5"/>
  <c r="L175" i="5"/>
  <c r="L183" i="5"/>
  <c r="L191" i="5"/>
  <c r="L136" i="5"/>
  <c r="L144" i="5"/>
  <c r="L152" i="5"/>
  <c r="L160" i="5"/>
  <c r="L168" i="5"/>
  <c r="L176" i="5"/>
  <c r="L184" i="5"/>
  <c r="L192" i="5"/>
  <c r="L137" i="5"/>
  <c r="L145" i="5"/>
  <c r="L153" i="5"/>
  <c r="L161" i="5"/>
  <c r="L169" i="5"/>
  <c r="L177" i="5"/>
  <c r="L185" i="5"/>
  <c r="L193" i="5"/>
  <c r="L194" i="5"/>
  <c r="L202" i="5"/>
  <c r="L210" i="5"/>
  <c r="L218" i="5"/>
  <c r="L226" i="5"/>
  <c r="L234" i="5"/>
  <c r="L242" i="5"/>
  <c r="L250" i="5"/>
  <c r="L195" i="5"/>
  <c r="L203" i="5"/>
  <c r="L211" i="5"/>
  <c r="L219" i="5"/>
  <c r="L227" i="5"/>
  <c r="L235" i="5"/>
  <c r="L243" i="5"/>
  <c r="L251" i="5"/>
  <c r="L196" i="5"/>
  <c r="L204" i="5"/>
  <c r="L212" i="5"/>
  <c r="L220" i="5"/>
  <c r="L228" i="5"/>
  <c r="L236" i="5"/>
  <c r="L244" i="5"/>
  <c r="L252" i="5"/>
  <c r="L197" i="5"/>
  <c r="L205" i="5"/>
  <c r="L213" i="5"/>
  <c r="L221" i="5"/>
  <c r="L229" i="5"/>
  <c r="L237" i="5"/>
  <c r="L245" i="5"/>
  <c r="L253" i="5"/>
  <c r="L198" i="5"/>
  <c r="L206" i="5"/>
  <c r="L214" i="5"/>
  <c r="L222" i="5"/>
  <c r="L230" i="5"/>
  <c r="L238" i="5"/>
  <c r="L246" i="5"/>
  <c r="L254" i="5"/>
  <c r="L199" i="5"/>
  <c r="L207" i="5"/>
  <c r="L215" i="5"/>
  <c r="L223" i="5"/>
  <c r="L231" i="5"/>
  <c r="L239" i="5"/>
  <c r="L247" i="5"/>
  <c r="L255" i="5"/>
  <c r="L200" i="5"/>
  <c r="L208" i="5"/>
  <c r="L216" i="5"/>
  <c r="L224" i="5"/>
  <c r="L232" i="5"/>
  <c r="L240" i="5"/>
  <c r="L248" i="5"/>
  <c r="L256" i="5"/>
  <c r="L201" i="5"/>
  <c r="L209" i="5"/>
  <c r="L217" i="5"/>
  <c r="L225" i="5"/>
  <c r="L233" i="5"/>
  <c r="L241" i="5"/>
  <c r="L249" i="5"/>
  <c r="L257" i="5"/>
  <c r="L258" i="5"/>
  <c r="L266" i="5"/>
  <c r="L274" i="5"/>
  <c r="L282" i="5"/>
  <c r="L290" i="5"/>
  <c r="L298" i="5"/>
  <c r="L306" i="5"/>
  <c r="L314" i="5"/>
  <c r="L259" i="5"/>
  <c r="L267" i="5"/>
  <c r="L275" i="5"/>
  <c r="L283" i="5"/>
  <c r="L291" i="5"/>
  <c r="L299" i="5"/>
  <c r="L307" i="5"/>
  <c r="L315" i="5"/>
  <c r="L260" i="5"/>
  <c r="L268" i="5"/>
  <c r="L276" i="5"/>
  <c r="L284" i="5"/>
  <c r="L292" i="5"/>
  <c r="L300" i="5"/>
  <c r="L308" i="5"/>
  <c r="L316" i="5"/>
  <c r="L261" i="5"/>
  <c r="L269" i="5"/>
  <c r="L277" i="5"/>
  <c r="L285" i="5"/>
  <c r="L293" i="5"/>
  <c r="L301" i="5"/>
  <c r="L309" i="5"/>
  <c r="L317" i="5"/>
  <c r="L262" i="5"/>
  <c r="L270" i="5"/>
  <c r="L278" i="5"/>
  <c r="L286" i="5"/>
  <c r="L294" i="5"/>
  <c r="L302" i="5"/>
  <c r="L310" i="5"/>
  <c r="L318" i="5"/>
  <c r="L263" i="5"/>
  <c r="L271" i="5"/>
  <c r="L279" i="5"/>
  <c r="L287" i="5"/>
  <c r="L295" i="5"/>
  <c r="L303" i="5"/>
  <c r="L311" i="5"/>
  <c r="L319" i="5"/>
  <c r="L264" i="5"/>
  <c r="L272" i="5"/>
  <c r="L280" i="5"/>
  <c r="L288" i="5"/>
  <c r="L296" i="5"/>
  <c r="L304" i="5"/>
  <c r="L312" i="5"/>
  <c r="L320" i="5"/>
  <c r="L265" i="5"/>
  <c r="L273" i="5"/>
  <c r="L281" i="5"/>
  <c r="L289" i="5"/>
  <c r="L297" i="5"/>
  <c r="L305" i="5"/>
  <c r="L313" i="5"/>
  <c r="L321" i="5"/>
  <c r="L322" i="5"/>
  <c r="L330" i="5"/>
  <c r="L338" i="5"/>
  <c r="L346" i="5"/>
  <c r="L354" i="5"/>
  <c r="L362" i="5"/>
  <c r="L370" i="5"/>
  <c r="L378" i="5"/>
  <c r="L323" i="5"/>
  <c r="L331" i="5"/>
  <c r="L339" i="5"/>
  <c r="L347" i="5"/>
  <c r="L355" i="5"/>
  <c r="L363" i="5"/>
  <c r="L371" i="5"/>
  <c r="L379" i="5"/>
  <c r="L324" i="5"/>
  <c r="L332" i="5"/>
  <c r="L340" i="5"/>
  <c r="L348" i="5"/>
  <c r="L356" i="5"/>
  <c r="L364" i="5"/>
  <c r="L372" i="5"/>
  <c r="L380" i="5"/>
  <c r="L325" i="5"/>
  <c r="L333" i="5"/>
  <c r="L341" i="5"/>
  <c r="L349" i="5"/>
  <c r="L357" i="5"/>
  <c r="L365" i="5"/>
  <c r="L373" i="5"/>
  <c r="L381" i="5"/>
  <c r="L326" i="5"/>
  <c r="L334" i="5"/>
  <c r="L342" i="5"/>
  <c r="L350" i="5"/>
  <c r="L358" i="5"/>
  <c r="L366" i="5"/>
  <c r="L374" i="5"/>
  <c r="L382" i="5"/>
  <c r="L327" i="5"/>
  <c r="L335" i="5"/>
  <c r="L343" i="5"/>
  <c r="L351" i="5"/>
  <c r="L359" i="5"/>
  <c r="L367" i="5"/>
  <c r="L375" i="5"/>
  <c r="L383" i="5"/>
  <c r="L328" i="5"/>
  <c r="L336" i="5"/>
  <c r="L344" i="5"/>
  <c r="L352" i="5"/>
  <c r="L360" i="5"/>
  <c r="L368" i="5"/>
  <c r="L376" i="5"/>
  <c r="L384" i="5"/>
  <c r="L329" i="5"/>
  <c r="L337" i="5"/>
  <c r="L345" i="5"/>
  <c r="L353" i="5"/>
  <c r="L361" i="5"/>
  <c r="L369" i="5"/>
  <c r="L377" i="5"/>
  <c r="L385" i="5"/>
  <c r="L386" i="5"/>
  <c r="L394" i="5"/>
  <c r="L402" i="5"/>
  <c r="L410" i="5"/>
  <c r="L418" i="5"/>
  <c r="L426" i="5"/>
  <c r="L434" i="5"/>
  <c r="L442" i="5"/>
  <c r="L387" i="5"/>
  <c r="L395" i="5"/>
  <c r="L403" i="5"/>
  <c r="L411" i="5"/>
  <c r="L419" i="5"/>
  <c r="L427" i="5"/>
  <c r="L435" i="5"/>
  <c r="L443" i="5"/>
  <c r="L388" i="5"/>
  <c r="L396" i="5"/>
  <c r="L404" i="5"/>
  <c r="L412" i="5"/>
  <c r="L420" i="5"/>
  <c r="L428" i="5"/>
  <c r="L436" i="5"/>
  <c r="L444" i="5"/>
  <c r="L389" i="5"/>
  <c r="L397" i="5"/>
  <c r="L405" i="5"/>
  <c r="L413" i="5"/>
  <c r="L421" i="5"/>
  <c r="L429" i="5"/>
  <c r="L437" i="5"/>
  <c r="L445" i="5"/>
  <c r="L390" i="5"/>
  <c r="L398" i="5"/>
  <c r="L406" i="5"/>
  <c r="L414" i="5"/>
  <c r="L422" i="5"/>
  <c r="L430" i="5"/>
  <c r="L438" i="5"/>
  <c r="L446" i="5"/>
  <c r="L391" i="5"/>
  <c r="L399" i="5"/>
  <c r="L407" i="5"/>
  <c r="L415" i="5"/>
  <c r="L423" i="5"/>
  <c r="L431" i="5"/>
  <c r="L439" i="5"/>
  <c r="L447" i="5"/>
  <c r="L392" i="5"/>
  <c r="L400" i="5"/>
  <c r="L408" i="5"/>
  <c r="L416" i="5"/>
  <c r="L424" i="5"/>
  <c r="L432" i="5"/>
  <c r="L440" i="5"/>
  <c r="L448" i="5"/>
  <c r="L393" i="5"/>
  <c r="L401" i="5"/>
  <c r="L409" i="5"/>
  <c r="L417" i="5"/>
  <c r="L425" i="5"/>
  <c r="L433" i="5"/>
  <c r="L441" i="5"/>
  <c r="L449" i="5"/>
  <c r="M2" i="2"/>
  <c r="Q12" i="2"/>
  <c r="X12" i="2" s="1"/>
  <c r="Q22" i="2"/>
  <c r="X22" i="2" s="1"/>
  <c r="Q32" i="2"/>
  <c r="X32" i="2" s="1"/>
  <c r="Q42" i="2"/>
  <c r="X42" i="2" s="1"/>
  <c r="Q52" i="2"/>
  <c r="X52" i="2" s="1"/>
  <c r="Q62" i="2"/>
  <c r="X62" i="2" s="1"/>
  <c r="Q72" i="2"/>
  <c r="X72" i="2" s="1"/>
  <c r="Q82" i="2"/>
  <c r="X82" i="2" s="1"/>
  <c r="Q92" i="2"/>
  <c r="X92" i="2" s="1"/>
  <c r="Q102" i="2"/>
  <c r="X102" i="2" s="1"/>
  <c r="Q112" i="2"/>
  <c r="X112" i="2" s="1"/>
  <c r="Q122" i="2"/>
  <c r="X122" i="2" s="1"/>
  <c r="Q132" i="2"/>
  <c r="X132" i="2" s="1"/>
  <c r="Q142" i="2"/>
  <c r="X142" i="2" s="1"/>
  <c r="Q152" i="2"/>
  <c r="X152" i="2" s="1"/>
  <c r="Q162" i="2"/>
  <c r="X162" i="2" s="1"/>
  <c r="Q172" i="2"/>
  <c r="X172" i="2" s="1"/>
  <c r="Q182" i="2"/>
  <c r="X182" i="2" s="1"/>
  <c r="Q192" i="2"/>
  <c r="X192" i="2" s="1"/>
  <c r="Q202" i="2"/>
  <c r="X202" i="2" s="1"/>
  <c r="Q212" i="2"/>
  <c r="X212" i="2" s="1"/>
  <c r="Q222" i="2"/>
  <c r="X222" i="2" s="1"/>
  <c r="Q232" i="2"/>
  <c r="X232" i="2" s="1"/>
  <c r="Q242" i="2"/>
  <c r="X242" i="2" s="1"/>
  <c r="Q252" i="2"/>
  <c r="X252" i="2" s="1"/>
  <c r="Q262" i="2"/>
  <c r="X262" i="2" s="1"/>
  <c r="Q272" i="2"/>
  <c r="X272" i="2" s="1"/>
  <c r="Q282" i="2"/>
  <c r="X282" i="2" s="1"/>
  <c r="Q292" i="2"/>
  <c r="X292" i="2" s="1"/>
  <c r="Q302" i="2"/>
  <c r="X302" i="2" s="1"/>
  <c r="Q312" i="2"/>
  <c r="X312" i="2" s="1"/>
  <c r="Q322" i="2"/>
  <c r="X322" i="2" s="1"/>
  <c r="Q332" i="2"/>
  <c r="X332" i="2" s="1"/>
  <c r="Q342" i="2"/>
  <c r="X342" i="2" s="1"/>
  <c r="Q352" i="2"/>
  <c r="X352" i="2" s="1"/>
  <c r="Q362" i="2"/>
  <c r="X362" i="2" s="1"/>
  <c r="Q372" i="2"/>
  <c r="X372" i="2" s="1"/>
  <c r="Q382" i="2"/>
  <c r="X382" i="2" s="1"/>
  <c r="Q392" i="2"/>
  <c r="X392" i="2" s="1"/>
  <c r="Q402" i="2"/>
  <c r="X402" i="2" s="1"/>
  <c r="Q412" i="2"/>
  <c r="X412" i="2" s="1"/>
  <c r="Q422" i="2"/>
  <c r="X422" i="2" s="1"/>
  <c r="Q432" i="2"/>
  <c r="X432" i="2" s="1"/>
  <c r="Q442" i="2"/>
  <c r="X442" i="2" s="1"/>
  <c r="Q452" i="2"/>
  <c r="X452" i="2" s="1"/>
  <c r="Q462" i="2"/>
  <c r="X462" i="2" s="1"/>
  <c r="Q472" i="2"/>
  <c r="X472" i="2" s="1"/>
  <c r="Q482" i="2"/>
  <c r="X482" i="2" s="1"/>
  <c r="Q492" i="2"/>
  <c r="X492" i="2" s="1"/>
  <c r="Q502" i="2"/>
  <c r="X502" i="2" s="1"/>
  <c r="Q512" i="2"/>
  <c r="X512" i="2" s="1"/>
  <c r="Q522" i="2"/>
  <c r="X522" i="2" s="1"/>
  <c r="Q532" i="2"/>
  <c r="X532" i="2" s="1"/>
  <c r="Q542" i="2"/>
  <c r="X542" i="2" s="1"/>
  <c r="Q552" i="2"/>
  <c r="X552" i="2" s="1"/>
  <c r="Q562" i="2"/>
  <c r="X562" i="2" s="1"/>
  <c r="Q572" i="2"/>
  <c r="X572" i="2" s="1"/>
  <c r="Q582" i="2"/>
  <c r="X582" i="2" s="1"/>
  <c r="Q592" i="2"/>
  <c r="X592" i="2" s="1"/>
  <c r="Q602" i="2"/>
  <c r="X602" i="2" s="1"/>
  <c r="Q612" i="2"/>
  <c r="X612" i="2" s="1"/>
  <c r="Q622" i="2"/>
  <c r="X622" i="2" s="1"/>
  <c r="Q632" i="2"/>
  <c r="X632" i="2" s="1"/>
  <c r="Q642" i="2"/>
  <c r="X642" i="2" s="1"/>
  <c r="Q652" i="2"/>
  <c r="X652" i="2" s="1"/>
  <c r="Q662" i="2"/>
  <c r="X662" i="2" s="1"/>
  <c r="Q672" i="2"/>
  <c r="X672" i="2" s="1"/>
  <c r="Q682" i="2"/>
  <c r="X682" i="2" s="1"/>
  <c r="Q692" i="2"/>
  <c r="X692" i="2" s="1"/>
  <c r="Q702" i="2"/>
  <c r="X702" i="2" s="1"/>
  <c r="Q712" i="2"/>
  <c r="X712" i="2" s="1"/>
  <c r="Q722" i="2"/>
  <c r="X722" i="2" s="1"/>
  <c r="Q732" i="2"/>
  <c r="X732" i="2" s="1"/>
  <c r="Q742" i="2"/>
  <c r="X742" i="2" s="1"/>
  <c r="Q752" i="2"/>
  <c r="X752" i="2" s="1"/>
  <c r="Q762" i="2"/>
  <c r="X762" i="2" s="1"/>
  <c r="Q772" i="2"/>
  <c r="X772" i="2" s="1"/>
  <c r="Q782" i="2"/>
  <c r="X782" i="2" s="1"/>
  <c r="Q792" i="2"/>
  <c r="X792" i="2" s="1"/>
  <c r="Q802" i="2"/>
  <c r="X802" i="2" s="1"/>
  <c r="Q812" i="2"/>
  <c r="X812" i="2" s="1"/>
  <c r="Q822" i="2"/>
  <c r="X822" i="2" s="1"/>
  <c r="Q832" i="2"/>
  <c r="X832" i="2" s="1"/>
  <c r="Q842" i="2"/>
  <c r="X842" i="2" s="1"/>
  <c r="Q852" i="2"/>
  <c r="X852" i="2" s="1"/>
  <c r="Q862" i="2"/>
  <c r="X862" i="2" s="1"/>
  <c r="Q872" i="2"/>
  <c r="X872" i="2" s="1"/>
  <c r="Q882" i="2"/>
  <c r="X882" i="2" s="1"/>
  <c r="Q892" i="2"/>
  <c r="X892" i="2" s="1"/>
  <c r="Q902" i="2"/>
  <c r="X902" i="2" s="1"/>
  <c r="Q912" i="2"/>
  <c r="X912" i="2" s="1"/>
  <c r="Q922" i="2"/>
  <c r="X922" i="2" s="1"/>
  <c r="Q932" i="2"/>
  <c r="X932" i="2" s="1"/>
  <c r="Q942" i="2"/>
  <c r="X942" i="2" s="1"/>
  <c r="Q952" i="2"/>
  <c r="X952" i="2" s="1"/>
  <c r="Q962" i="2"/>
  <c r="X962" i="2" s="1"/>
  <c r="Q972" i="2"/>
  <c r="X972" i="2" s="1"/>
  <c r="Q982" i="2"/>
  <c r="X982" i="2" s="1"/>
  <c r="Q992" i="2"/>
  <c r="X992" i="2" s="1"/>
  <c r="Q1002" i="2"/>
  <c r="X1002" i="2" s="1"/>
  <c r="Q1012" i="2"/>
  <c r="X1012" i="2" s="1"/>
  <c r="Q1022" i="2"/>
  <c r="X1022" i="2" s="1"/>
  <c r="Q1032" i="2"/>
  <c r="X1032" i="2" s="1"/>
  <c r="Q1042" i="2"/>
  <c r="X1042" i="2" s="1"/>
  <c r="Q1052" i="2"/>
  <c r="X1052" i="2" s="1"/>
  <c r="Q1062" i="2"/>
  <c r="X1062" i="2" s="1"/>
  <c r="Q1072" i="2"/>
  <c r="X1072" i="2" s="1"/>
  <c r="Q1082" i="2"/>
  <c r="X1082" i="2" s="1"/>
  <c r="Q1092" i="2"/>
  <c r="X1092" i="2" s="1"/>
  <c r="Q1102" i="2"/>
  <c r="X1102" i="2" s="1"/>
  <c r="Q1112" i="2"/>
  <c r="X1112" i="2" s="1"/>
  <c r="Q1122" i="2"/>
  <c r="X1122" i="2" s="1"/>
  <c r="Q1132" i="2"/>
  <c r="X1132" i="2" s="1"/>
  <c r="Q1142" i="2"/>
  <c r="X1142" i="2" s="1"/>
  <c r="Q1152" i="2"/>
  <c r="X1152" i="2" s="1"/>
  <c r="Q1162" i="2"/>
  <c r="X1162" i="2" s="1"/>
  <c r="Q1172" i="2"/>
  <c r="X1172" i="2" s="1"/>
  <c r="Q1182" i="2"/>
  <c r="X1182" i="2" s="1"/>
  <c r="Q1192" i="2"/>
  <c r="X1192" i="2" s="1"/>
  <c r="Q1202" i="2"/>
  <c r="X1202" i="2" s="1"/>
  <c r="Q1212" i="2"/>
  <c r="X1212" i="2" s="1"/>
  <c r="Q1222" i="2"/>
  <c r="X1222" i="2" s="1"/>
  <c r="Q1232" i="2"/>
  <c r="X1232" i="2" s="1"/>
  <c r="Q1242" i="2"/>
  <c r="X1242" i="2" s="1"/>
  <c r="Q1252" i="2"/>
  <c r="X1252" i="2" s="1"/>
  <c r="Q1262" i="2"/>
  <c r="X1262" i="2" s="1"/>
  <c r="Q1272" i="2"/>
  <c r="X1272" i="2" s="1"/>
  <c r="Q1282" i="2"/>
  <c r="X1282" i="2" s="1"/>
  <c r="Q1292" i="2"/>
  <c r="X1292" i="2" s="1"/>
  <c r="Q1302" i="2"/>
  <c r="X1302" i="2" s="1"/>
  <c r="Q1312" i="2"/>
  <c r="X1312" i="2" s="1"/>
  <c r="Q1322" i="2"/>
  <c r="X1322" i="2" s="1"/>
  <c r="Q1332" i="2"/>
  <c r="X1332" i="2" s="1"/>
  <c r="Q1342" i="2"/>
  <c r="X1342" i="2" s="1"/>
  <c r="Q1352" i="2"/>
  <c r="X1352" i="2" s="1"/>
  <c r="Q1362" i="2"/>
  <c r="X1362" i="2" s="1"/>
  <c r="Q1372" i="2"/>
  <c r="X1372" i="2" s="1"/>
  <c r="Q1382" i="2"/>
  <c r="X1382" i="2" s="1"/>
  <c r="Q1392" i="2"/>
  <c r="X1392" i="2" s="1"/>
  <c r="Q1402" i="2"/>
  <c r="X1402" i="2" s="1"/>
  <c r="Q1412" i="2"/>
  <c r="X1412" i="2" s="1"/>
  <c r="Q1422" i="2"/>
  <c r="X1422" i="2" s="1"/>
  <c r="Q1432" i="2"/>
  <c r="X1432" i="2" s="1"/>
  <c r="Q1442" i="2"/>
  <c r="X1442" i="2" s="1"/>
  <c r="Q1452" i="2"/>
  <c r="X1452" i="2" s="1"/>
  <c r="Q1462" i="2"/>
  <c r="X1462" i="2" s="1"/>
  <c r="Q1472" i="2"/>
  <c r="X1472" i="2" s="1"/>
  <c r="Q1482" i="2"/>
  <c r="X1482" i="2" s="1"/>
  <c r="Q1492" i="2"/>
  <c r="X1492" i="2" s="1"/>
  <c r="Q1502" i="2"/>
  <c r="X1502" i="2" s="1"/>
  <c r="Q1512" i="2"/>
  <c r="X1512" i="2" s="1"/>
  <c r="Q1522" i="2"/>
  <c r="X1522" i="2" s="1"/>
  <c r="Q1532" i="2"/>
  <c r="X1532" i="2" s="1"/>
  <c r="Q1542" i="2"/>
  <c r="X1542" i="2" s="1"/>
  <c r="Q1552" i="2"/>
  <c r="X1552" i="2" s="1"/>
  <c r="Q1562" i="2"/>
  <c r="X1562" i="2" s="1"/>
  <c r="Q1572" i="2"/>
  <c r="X1572" i="2" s="1"/>
  <c r="Q1582" i="2"/>
  <c r="X1582" i="2" s="1"/>
  <c r="Q1592" i="2"/>
  <c r="X1592" i="2" s="1"/>
  <c r="Q1602" i="2"/>
  <c r="X1602" i="2" s="1"/>
  <c r="Q1612" i="2"/>
  <c r="X1612" i="2" s="1"/>
  <c r="Q1622" i="2"/>
  <c r="X1622" i="2" s="1"/>
  <c r="Q1632" i="2"/>
  <c r="X1632" i="2" s="1"/>
  <c r="Q1642" i="2"/>
  <c r="X1642" i="2" s="1"/>
  <c r="Q1652" i="2"/>
  <c r="X1652" i="2" s="1"/>
  <c r="Q1662" i="2"/>
  <c r="X1662" i="2" s="1"/>
  <c r="Q1672" i="2"/>
  <c r="X1672" i="2" s="1"/>
  <c r="Q1682" i="2"/>
  <c r="X1682" i="2" s="1"/>
  <c r="Q1692" i="2"/>
  <c r="X1692" i="2" s="1"/>
  <c r="Q1702" i="2"/>
  <c r="X1702" i="2" s="1"/>
  <c r="Q1712" i="2"/>
  <c r="X1712" i="2" s="1"/>
  <c r="Q1722" i="2"/>
  <c r="X1722" i="2" s="1"/>
  <c r="Q1732" i="2"/>
  <c r="X1732" i="2" s="1"/>
  <c r="Q1742" i="2"/>
  <c r="X1742" i="2" s="1"/>
  <c r="Q1752" i="2"/>
  <c r="X1752" i="2" s="1"/>
  <c r="Q1762" i="2"/>
  <c r="X1762" i="2" s="1"/>
  <c r="Q1772" i="2"/>
  <c r="X1772" i="2" s="1"/>
  <c r="Q1782" i="2"/>
  <c r="X1782" i="2" s="1"/>
  <c r="Q1792" i="2"/>
  <c r="X1792" i="2" s="1"/>
  <c r="Q1802" i="2"/>
  <c r="X1802" i="2" s="1"/>
  <c r="Q1812" i="2"/>
  <c r="X1812" i="2" s="1"/>
  <c r="Q1822" i="2"/>
  <c r="X1822" i="2" s="1"/>
  <c r="Q1832" i="2"/>
  <c r="X1832" i="2" s="1"/>
  <c r="Q1842" i="2"/>
  <c r="X1842" i="2" s="1"/>
  <c r="Q1852" i="2"/>
  <c r="X1852" i="2" s="1"/>
  <c r="Q1862" i="2"/>
  <c r="X1862" i="2" s="1"/>
  <c r="Q1872" i="2"/>
  <c r="X1872" i="2" s="1"/>
  <c r="Q1882" i="2"/>
  <c r="X1882" i="2" s="1"/>
  <c r="Q1892" i="2"/>
  <c r="X1892" i="2" s="1"/>
  <c r="Q1902" i="2"/>
  <c r="X1902" i="2" s="1"/>
  <c r="Q1912" i="2"/>
  <c r="X1912" i="2" s="1"/>
  <c r="Q1922" i="2"/>
  <c r="X1922" i="2" s="1"/>
  <c r="Q1932" i="2"/>
  <c r="X1932" i="2" s="1"/>
  <c r="Q1942" i="2"/>
  <c r="X1942" i="2" s="1"/>
  <c r="Q1952" i="2"/>
  <c r="X1952" i="2" s="1"/>
  <c r="Q1962" i="2"/>
  <c r="X1962" i="2" s="1"/>
  <c r="Q1972" i="2"/>
  <c r="X1972" i="2" s="1"/>
  <c r="Q1982" i="2"/>
  <c r="X1982" i="2" s="1"/>
  <c r="Q1992" i="2"/>
  <c r="X1992" i="2" s="1"/>
  <c r="Q2002" i="2"/>
  <c r="X2002" i="2" s="1"/>
  <c r="Q2012" i="2"/>
  <c r="X2012" i="2" s="1"/>
  <c r="Q2022" i="2"/>
  <c r="X2022" i="2" s="1"/>
  <c r="Q2032" i="2"/>
  <c r="X2032" i="2" s="1"/>
  <c r="Q2042" i="2"/>
  <c r="X2042" i="2" s="1"/>
  <c r="Q2052" i="2"/>
  <c r="X2052" i="2" s="1"/>
  <c r="Q2062" i="2"/>
  <c r="X2062" i="2" s="1"/>
  <c r="Q2072" i="2"/>
  <c r="X2072" i="2" s="1"/>
  <c r="Q2082" i="2"/>
  <c r="X2082" i="2" s="1"/>
  <c r="Q2092" i="2"/>
  <c r="X2092" i="2" s="1"/>
  <c r="Q2102" i="2"/>
  <c r="X2102" i="2" s="1"/>
  <c r="Q2112" i="2"/>
  <c r="X2112" i="2" s="1"/>
  <c r="Q2122" i="2"/>
  <c r="X2122" i="2" s="1"/>
  <c r="Q2132" i="2"/>
  <c r="X2132" i="2" s="1"/>
  <c r="Q2142" i="2"/>
  <c r="X2142" i="2" s="1"/>
  <c r="Q2152" i="2"/>
  <c r="X2152" i="2" s="1"/>
  <c r="Q2162" i="2"/>
  <c r="X2162" i="2" s="1"/>
  <c r="Q2172" i="2"/>
  <c r="X2172" i="2" s="1"/>
  <c r="Q2182" i="2"/>
  <c r="X2182" i="2" s="1"/>
  <c r="Q2192" i="2"/>
  <c r="X2192" i="2" s="1"/>
  <c r="Q2202" i="2"/>
  <c r="X2202" i="2" s="1"/>
  <c r="Q2212" i="2"/>
  <c r="X2212" i="2" s="1"/>
  <c r="Q2222" i="2"/>
  <c r="X2222" i="2" s="1"/>
  <c r="Q2232" i="2"/>
  <c r="X2232" i="2" s="1"/>
  <c r="Q2242" i="2"/>
  <c r="X2242" i="2" s="1"/>
  <c r="Q2252" i="2"/>
  <c r="X2252" i="2" s="1"/>
  <c r="Q2262" i="2"/>
  <c r="X2262" i="2" s="1"/>
  <c r="Q2272" i="2"/>
  <c r="X2272" i="2" s="1"/>
  <c r="Q2282" i="2"/>
  <c r="X2282" i="2" s="1"/>
  <c r="Q2292" i="2"/>
  <c r="X2292" i="2" s="1"/>
  <c r="Q2302" i="2"/>
  <c r="X2302" i="2" s="1"/>
  <c r="Q2312" i="2"/>
  <c r="X2312" i="2" s="1"/>
  <c r="Q2322" i="2"/>
  <c r="X2322" i="2" s="1"/>
  <c r="Q2332" i="2"/>
  <c r="X2332" i="2" s="1"/>
  <c r="Q2342" i="2"/>
  <c r="X2342" i="2" s="1"/>
  <c r="Q2352" i="2"/>
  <c r="X2352" i="2" s="1"/>
  <c r="Q2362" i="2"/>
  <c r="X2362" i="2" s="1"/>
  <c r="Q2372" i="2"/>
  <c r="X2372" i="2" s="1"/>
  <c r="Q2382" i="2"/>
  <c r="X2382" i="2" s="1"/>
  <c r="Q2392" i="2"/>
  <c r="X2392" i="2" s="1"/>
  <c r="Q2402" i="2"/>
  <c r="X2402" i="2" s="1"/>
  <c r="Q2412" i="2"/>
  <c r="X2412" i="2" s="1"/>
  <c r="Q2422" i="2"/>
  <c r="X2422" i="2" s="1"/>
  <c r="Q2432" i="2"/>
  <c r="X2432" i="2" s="1"/>
  <c r="Q2442" i="2"/>
  <c r="X2442" i="2" s="1"/>
  <c r="Q2452" i="2"/>
  <c r="X2452" i="2" s="1"/>
  <c r="Q2462" i="2"/>
  <c r="X2462" i="2" s="1"/>
  <c r="Q2472" i="2"/>
  <c r="X2472" i="2" s="1"/>
  <c r="Q2482" i="2"/>
  <c r="X2482" i="2" s="1"/>
  <c r="Q2492" i="2"/>
  <c r="X2492" i="2" s="1"/>
  <c r="Q2502" i="2"/>
  <c r="X2502" i="2" s="1"/>
  <c r="Q2512" i="2"/>
  <c r="X2512" i="2" s="1"/>
  <c r="Q2522" i="2"/>
  <c r="X2522" i="2" s="1"/>
  <c r="Q2532" i="2"/>
  <c r="X2532" i="2" s="1"/>
  <c r="Q2542" i="2"/>
  <c r="X2542" i="2" s="1"/>
  <c r="Q2552" i="2"/>
  <c r="X2552" i="2" s="1"/>
  <c r="Q2562" i="2"/>
  <c r="X2562" i="2" s="1"/>
  <c r="Q2572" i="2"/>
  <c r="X2572" i="2" s="1"/>
  <c r="Q2582" i="2"/>
  <c r="X2582" i="2" s="1"/>
  <c r="Q2592" i="2"/>
  <c r="X2592" i="2" s="1"/>
  <c r="Q2602" i="2"/>
  <c r="X2602" i="2" s="1"/>
  <c r="Q2612" i="2"/>
  <c r="X2612" i="2" s="1"/>
  <c r="Q2622" i="2"/>
  <c r="X2622" i="2" s="1"/>
  <c r="Q2632" i="2"/>
  <c r="X2632" i="2" s="1"/>
  <c r="Q2642" i="2"/>
  <c r="X2642" i="2" s="1"/>
  <c r="Q2652" i="2"/>
  <c r="X2652" i="2" s="1"/>
  <c r="Q2662" i="2"/>
  <c r="X2662" i="2" s="1"/>
  <c r="Q2672" i="2"/>
  <c r="X2672" i="2" s="1"/>
  <c r="Q2682" i="2"/>
  <c r="X2682" i="2" s="1"/>
  <c r="Q2692" i="2"/>
  <c r="X2692" i="2" s="1"/>
  <c r="Q2702" i="2"/>
  <c r="X2702" i="2" s="1"/>
  <c r="Q2712" i="2"/>
  <c r="X2712" i="2" s="1"/>
  <c r="Q2722" i="2"/>
  <c r="X2722" i="2" s="1"/>
  <c r="Q2732" i="2"/>
  <c r="X2732" i="2" s="1"/>
  <c r="Q2742" i="2"/>
  <c r="X2742" i="2" s="1"/>
  <c r="Q2752" i="2"/>
  <c r="X2752" i="2" s="1"/>
  <c r="Q2762" i="2"/>
  <c r="X2762" i="2" s="1"/>
  <c r="Q2772" i="2"/>
  <c r="X2772" i="2" s="1"/>
  <c r="Q2782" i="2"/>
  <c r="X2782" i="2" s="1"/>
  <c r="Q2792" i="2"/>
  <c r="X2792" i="2" s="1"/>
  <c r="Q2802" i="2"/>
  <c r="X2802" i="2" s="1"/>
  <c r="Q2812" i="2"/>
  <c r="X2812" i="2" s="1"/>
  <c r="Q2822" i="2"/>
  <c r="X2822" i="2" s="1"/>
  <c r="Q2832" i="2"/>
  <c r="X2832" i="2" s="1"/>
  <c r="Q2842" i="2"/>
  <c r="X2842" i="2" s="1"/>
  <c r="Q2852" i="2"/>
  <c r="X2852" i="2" s="1"/>
  <c r="Q2862" i="2"/>
  <c r="X2862" i="2" s="1"/>
  <c r="Q2872" i="2"/>
  <c r="X2872" i="2" s="1"/>
  <c r="Q2882" i="2"/>
  <c r="X2882" i="2" s="1"/>
  <c r="Q2892" i="2"/>
  <c r="X2892" i="2" s="1"/>
  <c r="Q2902" i="2"/>
  <c r="X2902" i="2" s="1"/>
  <c r="Q2912" i="2"/>
  <c r="X2912" i="2" s="1"/>
  <c r="Q2922" i="2"/>
  <c r="X2922" i="2" s="1"/>
  <c r="Q2932" i="2"/>
  <c r="X2932" i="2" s="1"/>
  <c r="Q2942" i="2"/>
  <c r="X2942" i="2" s="1"/>
  <c r="Q2952" i="2"/>
  <c r="X2952" i="2" s="1"/>
  <c r="Q2962" i="2"/>
  <c r="X2962" i="2" s="1"/>
  <c r="Q2972" i="2"/>
  <c r="X2972" i="2" s="1"/>
  <c r="Q2982" i="2"/>
  <c r="X2982" i="2" s="1"/>
  <c r="Q2992" i="2"/>
  <c r="X2992" i="2" s="1"/>
  <c r="Q3002" i="2"/>
  <c r="X3002" i="2" s="1"/>
  <c r="Q3012" i="2"/>
  <c r="X3012" i="2" s="1"/>
  <c r="Q3022" i="2"/>
  <c r="X3022" i="2" s="1"/>
  <c r="Q3032" i="2"/>
  <c r="X3032" i="2" s="1"/>
  <c r="Q3042" i="2"/>
  <c r="X3042" i="2" s="1"/>
  <c r="Q3052" i="2"/>
  <c r="X3052" i="2" s="1"/>
  <c r="Q3062" i="2"/>
  <c r="X3062" i="2" s="1"/>
  <c r="Q3072" i="2"/>
  <c r="X3072" i="2" s="1"/>
  <c r="Q3082" i="2"/>
  <c r="X3082" i="2" s="1"/>
  <c r="Q3092" i="2"/>
  <c r="X3092" i="2" s="1"/>
  <c r="Q3102" i="2"/>
  <c r="X3102" i="2" s="1"/>
  <c r="Q3112" i="2"/>
  <c r="X3112" i="2" s="1"/>
  <c r="Q3122" i="2"/>
  <c r="X3122" i="2" s="1"/>
  <c r="Q3132" i="2"/>
  <c r="X3132" i="2" s="1"/>
  <c r="Q3142" i="2"/>
  <c r="X3142" i="2" s="1"/>
  <c r="Q3152" i="2"/>
  <c r="X3152" i="2" s="1"/>
  <c r="Q3162" i="2"/>
  <c r="X3162" i="2" s="1"/>
  <c r="Q3172" i="2"/>
  <c r="X3172" i="2" s="1"/>
  <c r="Q3182" i="2"/>
  <c r="X3182" i="2" s="1"/>
  <c r="Q3192" i="2"/>
  <c r="X3192" i="2" s="1"/>
  <c r="Q3202" i="2"/>
  <c r="X3202" i="2" s="1"/>
  <c r="Q3212" i="2"/>
  <c r="X3212" i="2" s="1"/>
  <c r="Q3222" i="2"/>
  <c r="X3222" i="2" s="1"/>
  <c r="Q3232" i="2"/>
  <c r="X3232" i="2" s="1"/>
  <c r="Q3242" i="2"/>
  <c r="X3242" i="2" s="1"/>
  <c r="Q3252" i="2"/>
  <c r="X3252" i="2" s="1"/>
  <c r="Q3262" i="2"/>
  <c r="X3262" i="2" s="1"/>
  <c r="Q3272" i="2"/>
  <c r="X3272" i="2" s="1"/>
  <c r="Q3282" i="2"/>
  <c r="X3282" i="2" s="1"/>
  <c r="Q3292" i="2"/>
  <c r="X3292" i="2" s="1"/>
  <c r="Q3302" i="2"/>
  <c r="X3302" i="2" s="1"/>
  <c r="Q3312" i="2"/>
  <c r="X3312" i="2" s="1"/>
  <c r="Q3322" i="2"/>
  <c r="X3322" i="2" s="1"/>
  <c r="Q3332" i="2"/>
  <c r="X3332" i="2" s="1"/>
  <c r="Q3342" i="2"/>
  <c r="X3342" i="2" s="1"/>
  <c r="Q3352" i="2"/>
  <c r="X3352" i="2" s="1"/>
  <c r="Q3362" i="2"/>
  <c r="X3362" i="2" s="1"/>
  <c r="Q3372" i="2"/>
  <c r="X3372" i="2" s="1"/>
  <c r="Q3382" i="2"/>
  <c r="X3382" i="2" s="1"/>
  <c r="Q3392" i="2"/>
  <c r="X3392" i="2" s="1"/>
  <c r="Q3402" i="2"/>
  <c r="X3402" i="2" s="1"/>
  <c r="Q3412" i="2"/>
  <c r="X3412" i="2" s="1"/>
  <c r="Q3422" i="2"/>
  <c r="X3422" i="2" s="1"/>
  <c r="Q3432" i="2"/>
  <c r="X3432" i="2" s="1"/>
  <c r="Q3442" i="2"/>
  <c r="X3442" i="2" s="1"/>
  <c r="Q3452" i="2"/>
  <c r="X3452" i="2" s="1"/>
  <c r="Q3462" i="2"/>
  <c r="X3462" i="2" s="1"/>
  <c r="Q3472" i="2"/>
  <c r="X3472" i="2" s="1"/>
  <c r="Q3482" i="2"/>
  <c r="X3482" i="2" s="1"/>
  <c r="Q3492" i="2"/>
  <c r="X3492" i="2" s="1"/>
  <c r="Q3502" i="2"/>
  <c r="X3502" i="2" s="1"/>
  <c r="Q3512" i="2"/>
  <c r="X3512" i="2" s="1"/>
  <c r="Q3522" i="2"/>
  <c r="X3522" i="2" s="1"/>
  <c r="Q3532" i="2"/>
  <c r="X3532" i="2" s="1"/>
  <c r="Q3542" i="2"/>
  <c r="X3542" i="2" s="1"/>
  <c r="Q3552" i="2"/>
  <c r="X3552" i="2" s="1"/>
  <c r="Q3562" i="2"/>
  <c r="X3562" i="2" s="1"/>
  <c r="Q3572" i="2"/>
  <c r="X3572" i="2" s="1"/>
  <c r="Q3582" i="2"/>
  <c r="X3582" i="2" s="1"/>
  <c r="Q3592" i="2"/>
  <c r="X3592" i="2" s="1"/>
  <c r="Q3602" i="2"/>
  <c r="X3602" i="2" s="1"/>
  <c r="Q3612" i="2"/>
  <c r="X3612" i="2" s="1"/>
  <c r="Q3622" i="2"/>
  <c r="X3622" i="2" s="1"/>
  <c r="Q3632" i="2"/>
  <c r="X3632" i="2" s="1"/>
  <c r="Q3642" i="2"/>
  <c r="X3642" i="2" s="1"/>
  <c r="Q3652" i="2"/>
  <c r="X3652" i="2" s="1"/>
  <c r="Q3662" i="2"/>
  <c r="X3662" i="2" s="1"/>
  <c r="Q3672" i="2"/>
  <c r="X3672" i="2" s="1"/>
  <c r="Q3682" i="2"/>
  <c r="X3682" i="2" s="1"/>
  <c r="Q3692" i="2"/>
  <c r="X3692" i="2" s="1"/>
  <c r="Q3702" i="2"/>
  <c r="X3702" i="2" s="1"/>
  <c r="Q3712" i="2"/>
  <c r="X3712" i="2" s="1"/>
  <c r="Q3722" i="2"/>
  <c r="X3722" i="2" s="1"/>
  <c r="Q3732" i="2"/>
  <c r="X3732" i="2" s="1"/>
  <c r="Q3742" i="2"/>
  <c r="X3742" i="2" s="1"/>
  <c r="Q3752" i="2"/>
  <c r="X3752" i="2" s="1"/>
  <c r="Q3762" i="2"/>
  <c r="X3762" i="2" s="1"/>
  <c r="Q3772" i="2"/>
  <c r="X3772" i="2" s="1"/>
  <c r="Q3782" i="2"/>
  <c r="X3782" i="2" s="1"/>
  <c r="Q3792" i="2"/>
  <c r="X3792" i="2" s="1"/>
  <c r="Q3802" i="2"/>
  <c r="X3802" i="2" s="1"/>
  <c r="Q3812" i="2"/>
  <c r="X3812" i="2" s="1"/>
  <c r="Q3822" i="2"/>
  <c r="X3822" i="2" s="1"/>
  <c r="Q3832" i="2"/>
  <c r="X3832" i="2" s="1"/>
  <c r="Q3842" i="2"/>
  <c r="X3842" i="2" s="1"/>
  <c r="Q3852" i="2"/>
  <c r="X3852" i="2" s="1"/>
  <c r="Q3862" i="2"/>
  <c r="X3862" i="2" s="1"/>
  <c r="Q3872" i="2"/>
  <c r="X3872" i="2" s="1"/>
  <c r="Q3882" i="2"/>
  <c r="X3882" i="2" s="1"/>
  <c r="Q3892" i="2"/>
  <c r="X3892" i="2" s="1"/>
  <c r="Q3902" i="2"/>
  <c r="X3902" i="2" s="1"/>
  <c r="Q3912" i="2"/>
  <c r="X3912" i="2" s="1"/>
  <c r="Q3922" i="2"/>
  <c r="X3922" i="2" s="1"/>
  <c r="Q3932" i="2"/>
  <c r="X3932" i="2" s="1"/>
  <c r="Q3942" i="2"/>
  <c r="X3942" i="2" s="1"/>
  <c r="Q3952" i="2"/>
  <c r="X3952" i="2" s="1"/>
  <c r="Q3962" i="2"/>
  <c r="X3962" i="2" s="1"/>
  <c r="Q3972" i="2"/>
  <c r="X3972" i="2" s="1"/>
  <c r="Q3982" i="2"/>
  <c r="X3982" i="2" s="1"/>
  <c r="Q3992" i="2"/>
  <c r="X3992" i="2" s="1"/>
  <c r="Q4002" i="2"/>
  <c r="X4002" i="2" s="1"/>
  <c r="Q4012" i="2"/>
  <c r="X4012" i="2" s="1"/>
  <c r="Q4022" i="2"/>
  <c r="X4022" i="2" s="1"/>
  <c r="Q4032" i="2"/>
  <c r="X4032" i="2" s="1"/>
  <c r="Q4042" i="2"/>
  <c r="X4042" i="2" s="1"/>
  <c r="Q4052" i="2"/>
  <c r="X4052" i="2" s="1"/>
  <c r="Q4062" i="2"/>
  <c r="X4062" i="2" s="1"/>
  <c r="Q4072" i="2"/>
  <c r="X4072" i="2" s="1"/>
  <c r="Q4082" i="2"/>
  <c r="X4082" i="2" s="1"/>
  <c r="Q4092" i="2"/>
  <c r="X4092" i="2" s="1"/>
  <c r="Q4102" i="2"/>
  <c r="X4102" i="2" s="1"/>
  <c r="Q4112" i="2"/>
  <c r="X4112" i="2" s="1"/>
  <c r="Q4122" i="2"/>
  <c r="X4122" i="2" s="1"/>
  <c r="Q4132" i="2"/>
  <c r="X4132" i="2" s="1"/>
  <c r="Q4142" i="2"/>
  <c r="X4142" i="2" s="1"/>
  <c r="Q4152" i="2"/>
  <c r="X4152" i="2" s="1"/>
  <c r="Q4162" i="2"/>
  <c r="X4162" i="2" s="1"/>
  <c r="Q4172" i="2"/>
  <c r="X4172" i="2" s="1"/>
  <c r="Q4182" i="2"/>
  <c r="X4182" i="2" s="1"/>
  <c r="Q4192" i="2"/>
  <c r="X4192" i="2" s="1"/>
  <c r="Q4202" i="2"/>
  <c r="X4202" i="2" s="1"/>
  <c r="Q4212" i="2"/>
  <c r="X4212" i="2" s="1"/>
  <c r="Q4222" i="2"/>
  <c r="X4222" i="2" s="1"/>
  <c r="Q4232" i="2"/>
  <c r="X4232" i="2" s="1"/>
  <c r="Q4242" i="2"/>
  <c r="X4242" i="2" s="1"/>
  <c r="Q4252" i="2"/>
  <c r="X4252" i="2" s="1"/>
  <c r="Q4262" i="2"/>
  <c r="X4262" i="2" s="1"/>
  <c r="Q4272" i="2"/>
  <c r="X4272" i="2" s="1"/>
  <c r="Q4282" i="2"/>
  <c r="X4282" i="2" s="1"/>
  <c r="Q4292" i="2"/>
  <c r="X4292" i="2" s="1"/>
  <c r="Q4302" i="2"/>
  <c r="X4302" i="2" s="1"/>
  <c r="Q4312" i="2"/>
  <c r="X4312" i="2" s="1"/>
  <c r="Q4322" i="2"/>
  <c r="X4322" i="2" s="1"/>
  <c r="Q4332" i="2"/>
  <c r="X4332" i="2" s="1"/>
  <c r="Q4342" i="2"/>
  <c r="X4342" i="2" s="1"/>
  <c r="Q4352" i="2"/>
  <c r="X4352" i="2" s="1"/>
  <c r="Q4362" i="2"/>
  <c r="X4362" i="2" s="1"/>
  <c r="Q4372" i="2"/>
  <c r="X4372" i="2" s="1"/>
  <c r="Q4382" i="2"/>
  <c r="X4382" i="2" s="1"/>
  <c r="Q4392" i="2"/>
  <c r="X4392" i="2" s="1"/>
  <c r="Q4402" i="2"/>
  <c r="X4402" i="2" s="1"/>
  <c r="Q4412" i="2"/>
  <c r="X4412" i="2" s="1"/>
  <c r="Q4422" i="2"/>
  <c r="X4422" i="2" s="1"/>
  <c r="Q4432" i="2"/>
  <c r="X4432" i="2" s="1"/>
  <c r="Q4442" i="2"/>
  <c r="X4442" i="2" s="1"/>
  <c r="Q4452" i="2"/>
  <c r="X4452" i="2" s="1"/>
  <c r="Q4462" i="2"/>
  <c r="X4462" i="2" s="1"/>
  <c r="Q4472" i="2"/>
  <c r="X4472" i="2" s="1"/>
  <c r="Q3" i="2"/>
  <c r="X3" i="2" s="1"/>
  <c r="Q13" i="2"/>
  <c r="X13" i="2" s="1"/>
  <c r="Q23" i="2"/>
  <c r="X23" i="2" s="1"/>
  <c r="Q33" i="2"/>
  <c r="X33" i="2" s="1"/>
  <c r="Q43" i="2"/>
  <c r="X43" i="2" s="1"/>
  <c r="Q53" i="2"/>
  <c r="X53" i="2" s="1"/>
  <c r="Q63" i="2"/>
  <c r="X63" i="2" s="1"/>
  <c r="Q73" i="2"/>
  <c r="X73" i="2" s="1"/>
  <c r="Q83" i="2"/>
  <c r="X83" i="2" s="1"/>
  <c r="Q93" i="2"/>
  <c r="X93" i="2" s="1"/>
  <c r="Q103" i="2"/>
  <c r="X103" i="2" s="1"/>
  <c r="Q113" i="2"/>
  <c r="X113" i="2" s="1"/>
  <c r="Q123" i="2"/>
  <c r="X123" i="2" s="1"/>
  <c r="Q133" i="2"/>
  <c r="X133" i="2" s="1"/>
  <c r="Q143" i="2"/>
  <c r="X143" i="2" s="1"/>
  <c r="Q153" i="2"/>
  <c r="X153" i="2" s="1"/>
  <c r="Q163" i="2"/>
  <c r="X163" i="2" s="1"/>
  <c r="Q173" i="2"/>
  <c r="X173" i="2" s="1"/>
  <c r="Q183" i="2"/>
  <c r="X183" i="2" s="1"/>
  <c r="Q193" i="2"/>
  <c r="X193" i="2" s="1"/>
  <c r="Q203" i="2"/>
  <c r="X203" i="2" s="1"/>
  <c r="Q213" i="2"/>
  <c r="X213" i="2" s="1"/>
  <c r="Q223" i="2"/>
  <c r="X223" i="2" s="1"/>
  <c r="Q233" i="2"/>
  <c r="X233" i="2" s="1"/>
  <c r="Q243" i="2"/>
  <c r="X243" i="2" s="1"/>
  <c r="Q253" i="2"/>
  <c r="X253" i="2" s="1"/>
  <c r="Q263" i="2"/>
  <c r="X263" i="2" s="1"/>
  <c r="Q273" i="2"/>
  <c r="X273" i="2" s="1"/>
  <c r="Q283" i="2"/>
  <c r="X283" i="2" s="1"/>
  <c r="Q293" i="2"/>
  <c r="X293" i="2" s="1"/>
  <c r="Q303" i="2"/>
  <c r="X303" i="2" s="1"/>
  <c r="Q313" i="2"/>
  <c r="X313" i="2" s="1"/>
  <c r="Q323" i="2"/>
  <c r="X323" i="2" s="1"/>
  <c r="Q333" i="2"/>
  <c r="X333" i="2" s="1"/>
  <c r="Q343" i="2"/>
  <c r="X343" i="2" s="1"/>
  <c r="Q353" i="2"/>
  <c r="X353" i="2" s="1"/>
  <c r="Q363" i="2"/>
  <c r="X363" i="2" s="1"/>
  <c r="Q373" i="2"/>
  <c r="X373" i="2" s="1"/>
  <c r="Q383" i="2"/>
  <c r="X383" i="2" s="1"/>
  <c r="Q393" i="2"/>
  <c r="X393" i="2" s="1"/>
  <c r="Q403" i="2"/>
  <c r="X403" i="2" s="1"/>
  <c r="Q413" i="2"/>
  <c r="X413" i="2" s="1"/>
  <c r="Q423" i="2"/>
  <c r="X423" i="2" s="1"/>
  <c r="Q433" i="2"/>
  <c r="X433" i="2" s="1"/>
  <c r="Q443" i="2"/>
  <c r="X443" i="2" s="1"/>
  <c r="Q453" i="2"/>
  <c r="X453" i="2" s="1"/>
  <c r="Q463" i="2"/>
  <c r="X463" i="2" s="1"/>
  <c r="Q473" i="2"/>
  <c r="X473" i="2" s="1"/>
  <c r="Q483" i="2"/>
  <c r="X483" i="2" s="1"/>
  <c r="Q493" i="2"/>
  <c r="X493" i="2" s="1"/>
  <c r="Q503" i="2"/>
  <c r="X503" i="2" s="1"/>
  <c r="Q513" i="2"/>
  <c r="X513" i="2" s="1"/>
  <c r="Q523" i="2"/>
  <c r="X523" i="2" s="1"/>
  <c r="Q533" i="2"/>
  <c r="X533" i="2" s="1"/>
  <c r="Q543" i="2"/>
  <c r="X543" i="2" s="1"/>
  <c r="Q553" i="2"/>
  <c r="X553" i="2" s="1"/>
  <c r="Q563" i="2"/>
  <c r="X563" i="2" s="1"/>
  <c r="Q573" i="2"/>
  <c r="X573" i="2" s="1"/>
  <c r="Q583" i="2"/>
  <c r="X583" i="2" s="1"/>
  <c r="Q593" i="2"/>
  <c r="X593" i="2" s="1"/>
  <c r="Q603" i="2"/>
  <c r="X603" i="2" s="1"/>
  <c r="Q613" i="2"/>
  <c r="X613" i="2" s="1"/>
  <c r="Q623" i="2"/>
  <c r="X623" i="2" s="1"/>
  <c r="Q633" i="2"/>
  <c r="X633" i="2" s="1"/>
  <c r="Q643" i="2"/>
  <c r="X643" i="2" s="1"/>
  <c r="Q653" i="2"/>
  <c r="X653" i="2" s="1"/>
  <c r="Q663" i="2"/>
  <c r="X663" i="2" s="1"/>
  <c r="Q673" i="2"/>
  <c r="X673" i="2" s="1"/>
  <c r="Q683" i="2"/>
  <c r="X683" i="2" s="1"/>
  <c r="Q693" i="2"/>
  <c r="X693" i="2" s="1"/>
  <c r="Q703" i="2"/>
  <c r="X703" i="2" s="1"/>
  <c r="Q713" i="2"/>
  <c r="X713" i="2" s="1"/>
  <c r="Q723" i="2"/>
  <c r="X723" i="2" s="1"/>
  <c r="Q733" i="2"/>
  <c r="X733" i="2" s="1"/>
  <c r="Q743" i="2"/>
  <c r="X743" i="2" s="1"/>
  <c r="Q753" i="2"/>
  <c r="X753" i="2" s="1"/>
  <c r="Q763" i="2"/>
  <c r="X763" i="2" s="1"/>
  <c r="Q773" i="2"/>
  <c r="X773" i="2" s="1"/>
  <c r="Q783" i="2"/>
  <c r="X783" i="2" s="1"/>
  <c r="Q793" i="2"/>
  <c r="X793" i="2" s="1"/>
  <c r="Q803" i="2"/>
  <c r="X803" i="2" s="1"/>
  <c r="Q813" i="2"/>
  <c r="X813" i="2" s="1"/>
  <c r="Q823" i="2"/>
  <c r="X823" i="2" s="1"/>
  <c r="Q833" i="2"/>
  <c r="X833" i="2" s="1"/>
  <c r="Q843" i="2"/>
  <c r="X843" i="2" s="1"/>
  <c r="Q853" i="2"/>
  <c r="X853" i="2" s="1"/>
  <c r="Q863" i="2"/>
  <c r="X863" i="2" s="1"/>
  <c r="Q873" i="2"/>
  <c r="X873" i="2" s="1"/>
  <c r="Q883" i="2"/>
  <c r="X883" i="2" s="1"/>
  <c r="Q893" i="2"/>
  <c r="X893" i="2" s="1"/>
  <c r="Q903" i="2"/>
  <c r="X903" i="2" s="1"/>
  <c r="Q913" i="2"/>
  <c r="X913" i="2" s="1"/>
  <c r="Q923" i="2"/>
  <c r="X923" i="2" s="1"/>
  <c r="Q933" i="2"/>
  <c r="X933" i="2" s="1"/>
  <c r="Q943" i="2"/>
  <c r="X943" i="2" s="1"/>
  <c r="Q953" i="2"/>
  <c r="X953" i="2" s="1"/>
  <c r="Q963" i="2"/>
  <c r="X963" i="2" s="1"/>
  <c r="Q973" i="2"/>
  <c r="X973" i="2" s="1"/>
  <c r="Q983" i="2"/>
  <c r="X983" i="2" s="1"/>
  <c r="Q993" i="2"/>
  <c r="X993" i="2" s="1"/>
  <c r="Q1003" i="2"/>
  <c r="X1003" i="2" s="1"/>
  <c r="Q1013" i="2"/>
  <c r="X1013" i="2" s="1"/>
  <c r="Q1023" i="2"/>
  <c r="X1023" i="2" s="1"/>
  <c r="Q1033" i="2"/>
  <c r="X1033" i="2" s="1"/>
  <c r="Q1043" i="2"/>
  <c r="X1043" i="2" s="1"/>
  <c r="Q1053" i="2"/>
  <c r="X1053" i="2" s="1"/>
  <c r="Q1063" i="2"/>
  <c r="X1063" i="2" s="1"/>
  <c r="Q1073" i="2"/>
  <c r="X1073" i="2" s="1"/>
  <c r="Q1083" i="2"/>
  <c r="X1083" i="2" s="1"/>
  <c r="Q1093" i="2"/>
  <c r="X1093" i="2" s="1"/>
  <c r="Q1103" i="2"/>
  <c r="X1103" i="2" s="1"/>
  <c r="Q1113" i="2"/>
  <c r="X1113" i="2" s="1"/>
  <c r="Q1123" i="2"/>
  <c r="X1123" i="2" s="1"/>
  <c r="Q1133" i="2"/>
  <c r="X1133" i="2" s="1"/>
  <c r="Q1143" i="2"/>
  <c r="X1143" i="2" s="1"/>
  <c r="Q1153" i="2"/>
  <c r="X1153" i="2" s="1"/>
  <c r="Q1163" i="2"/>
  <c r="X1163" i="2" s="1"/>
  <c r="Q1173" i="2"/>
  <c r="X1173" i="2" s="1"/>
  <c r="Q1183" i="2"/>
  <c r="X1183" i="2" s="1"/>
  <c r="Q1193" i="2"/>
  <c r="X1193" i="2" s="1"/>
  <c r="Q1203" i="2"/>
  <c r="X1203" i="2" s="1"/>
  <c r="Q1213" i="2"/>
  <c r="X1213" i="2" s="1"/>
  <c r="Q1223" i="2"/>
  <c r="X1223" i="2" s="1"/>
  <c r="Q1233" i="2"/>
  <c r="X1233" i="2" s="1"/>
  <c r="Q1243" i="2"/>
  <c r="X1243" i="2" s="1"/>
  <c r="Q1253" i="2"/>
  <c r="X1253" i="2" s="1"/>
  <c r="Q1263" i="2"/>
  <c r="X1263" i="2" s="1"/>
  <c r="Q1273" i="2"/>
  <c r="X1273" i="2" s="1"/>
  <c r="Q1283" i="2"/>
  <c r="X1283" i="2" s="1"/>
  <c r="Q1293" i="2"/>
  <c r="X1293" i="2" s="1"/>
  <c r="Q1303" i="2"/>
  <c r="X1303" i="2" s="1"/>
  <c r="Q1313" i="2"/>
  <c r="X1313" i="2" s="1"/>
  <c r="Q1323" i="2"/>
  <c r="X1323" i="2" s="1"/>
  <c r="Q1333" i="2"/>
  <c r="X1333" i="2" s="1"/>
  <c r="Q1343" i="2"/>
  <c r="X1343" i="2" s="1"/>
  <c r="Q1353" i="2"/>
  <c r="X1353" i="2" s="1"/>
  <c r="Q1363" i="2"/>
  <c r="X1363" i="2" s="1"/>
  <c r="Q1373" i="2"/>
  <c r="X1373" i="2" s="1"/>
  <c r="Q1383" i="2"/>
  <c r="X1383" i="2" s="1"/>
  <c r="Q1393" i="2"/>
  <c r="X1393" i="2" s="1"/>
  <c r="Q1403" i="2"/>
  <c r="X1403" i="2" s="1"/>
  <c r="Q1413" i="2"/>
  <c r="X1413" i="2" s="1"/>
  <c r="Q1423" i="2"/>
  <c r="X1423" i="2" s="1"/>
  <c r="Q1433" i="2"/>
  <c r="X1433" i="2" s="1"/>
  <c r="Q1443" i="2"/>
  <c r="X1443" i="2" s="1"/>
  <c r="Q1453" i="2"/>
  <c r="X1453" i="2" s="1"/>
  <c r="Q1463" i="2"/>
  <c r="X1463" i="2" s="1"/>
  <c r="Q1473" i="2"/>
  <c r="X1473" i="2" s="1"/>
  <c r="Q1483" i="2"/>
  <c r="X1483" i="2" s="1"/>
  <c r="Q1493" i="2"/>
  <c r="X1493" i="2" s="1"/>
  <c r="Q1503" i="2"/>
  <c r="X1503" i="2" s="1"/>
  <c r="Q1513" i="2"/>
  <c r="X1513" i="2" s="1"/>
  <c r="Q1523" i="2"/>
  <c r="X1523" i="2" s="1"/>
  <c r="Q1533" i="2"/>
  <c r="X1533" i="2" s="1"/>
  <c r="Q1543" i="2"/>
  <c r="X1543" i="2" s="1"/>
  <c r="Q1553" i="2"/>
  <c r="X1553" i="2" s="1"/>
  <c r="Q1563" i="2"/>
  <c r="X1563" i="2" s="1"/>
  <c r="Q1573" i="2"/>
  <c r="X1573" i="2" s="1"/>
  <c r="Q1583" i="2"/>
  <c r="X1583" i="2" s="1"/>
  <c r="Q1593" i="2"/>
  <c r="X1593" i="2" s="1"/>
  <c r="Q1603" i="2"/>
  <c r="X1603" i="2" s="1"/>
  <c r="Q1613" i="2"/>
  <c r="X1613" i="2" s="1"/>
  <c r="Q1623" i="2"/>
  <c r="X1623" i="2" s="1"/>
  <c r="Q1633" i="2"/>
  <c r="X1633" i="2" s="1"/>
  <c r="Q1643" i="2"/>
  <c r="X1643" i="2" s="1"/>
  <c r="Q1653" i="2"/>
  <c r="X1653" i="2" s="1"/>
  <c r="Q1663" i="2"/>
  <c r="X1663" i="2" s="1"/>
  <c r="Q1673" i="2"/>
  <c r="X1673" i="2" s="1"/>
  <c r="Q1683" i="2"/>
  <c r="X1683" i="2" s="1"/>
  <c r="Q1693" i="2"/>
  <c r="X1693" i="2" s="1"/>
  <c r="Q1703" i="2"/>
  <c r="X1703" i="2" s="1"/>
  <c r="Q1713" i="2"/>
  <c r="X1713" i="2" s="1"/>
  <c r="Q1723" i="2"/>
  <c r="X1723" i="2" s="1"/>
  <c r="Q1733" i="2"/>
  <c r="X1733" i="2" s="1"/>
  <c r="Q1743" i="2"/>
  <c r="X1743" i="2" s="1"/>
  <c r="Q1753" i="2"/>
  <c r="X1753" i="2" s="1"/>
  <c r="Q1763" i="2"/>
  <c r="X1763" i="2" s="1"/>
  <c r="Q1773" i="2"/>
  <c r="X1773" i="2" s="1"/>
  <c r="Q1783" i="2"/>
  <c r="X1783" i="2" s="1"/>
  <c r="Q1793" i="2"/>
  <c r="X1793" i="2" s="1"/>
  <c r="Q1803" i="2"/>
  <c r="X1803" i="2" s="1"/>
  <c r="Q1813" i="2"/>
  <c r="X1813" i="2" s="1"/>
  <c r="Q1823" i="2"/>
  <c r="X1823" i="2" s="1"/>
  <c r="Q1833" i="2"/>
  <c r="X1833" i="2" s="1"/>
  <c r="Q1843" i="2"/>
  <c r="X1843" i="2" s="1"/>
  <c r="Q1853" i="2"/>
  <c r="X1853" i="2" s="1"/>
  <c r="Q1863" i="2"/>
  <c r="X1863" i="2" s="1"/>
  <c r="Q1873" i="2"/>
  <c r="X1873" i="2" s="1"/>
  <c r="Q1883" i="2"/>
  <c r="X1883" i="2" s="1"/>
  <c r="Q1893" i="2"/>
  <c r="X1893" i="2" s="1"/>
  <c r="Q1903" i="2"/>
  <c r="X1903" i="2" s="1"/>
  <c r="Q1913" i="2"/>
  <c r="X1913" i="2" s="1"/>
  <c r="Q1923" i="2"/>
  <c r="X1923" i="2" s="1"/>
  <c r="Q1933" i="2"/>
  <c r="X1933" i="2" s="1"/>
  <c r="Q1943" i="2"/>
  <c r="X1943" i="2" s="1"/>
  <c r="Q1953" i="2"/>
  <c r="X1953" i="2" s="1"/>
  <c r="Q1963" i="2"/>
  <c r="X1963" i="2" s="1"/>
  <c r="Q1973" i="2"/>
  <c r="X1973" i="2" s="1"/>
  <c r="Q1983" i="2"/>
  <c r="X1983" i="2" s="1"/>
  <c r="Q1993" i="2"/>
  <c r="X1993" i="2" s="1"/>
  <c r="Q2003" i="2"/>
  <c r="X2003" i="2" s="1"/>
  <c r="Q2013" i="2"/>
  <c r="X2013" i="2" s="1"/>
  <c r="Q2023" i="2"/>
  <c r="X2023" i="2" s="1"/>
  <c r="Q2033" i="2"/>
  <c r="X2033" i="2" s="1"/>
  <c r="Q2043" i="2"/>
  <c r="X2043" i="2" s="1"/>
  <c r="Q2053" i="2"/>
  <c r="X2053" i="2" s="1"/>
  <c r="Q2063" i="2"/>
  <c r="X2063" i="2" s="1"/>
  <c r="Q2073" i="2"/>
  <c r="X2073" i="2" s="1"/>
  <c r="Q2083" i="2"/>
  <c r="X2083" i="2" s="1"/>
  <c r="Q2093" i="2"/>
  <c r="X2093" i="2" s="1"/>
  <c r="Q2103" i="2"/>
  <c r="X2103" i="2" s="1"/>
  <c r="Q2113" i="2"/>
  <c r="X2113" i="2" s="1"/>
  <c r="Q2123" i="2"/>
  <c r="X2123" i="2" s="1"/>
  <c r="Q2133" i="2"/>
  <c r="X2133" i="2" s="1"/>
  <c r="Q2143" i="2"/>
  <c r="X2143" i="2" s="1"/>
  <c r="Q2153" i="2"/>
  <c r="X2153" i="2" s="1"/>
  <c r="Q2163" i="2"/>
  <c r="X2163" i="2" s="1"/>
  <c r="Q2173" i="2"/>
  <c r="X2173" i="2" s="1"/>
  <c r="Q2183" i="2"/>
  <c r="X2183" i="2" s="1"/>
  <c r="Q2193" i="2"/>
  <c r="X2193" i="2" s="1"/>
  <c r="Q2203" i="2"/>
  <c r="X2203" i="2" s="1"/>
  <c r="Q2213" i="2"/>
  <c r="X2213" i="2" s="1"/>
  <c r="Q2223" i="2"/>
  <c r="X2223" i="2" s="1"/>
  <c r="Q2233" i="2"/>
  <c r="X2233" i="2" s="1"/>
  <c r="Q2243" i="2"/>
  <c r="X2243" i="2" s="1"/>
  <c r="Q2253" i="2"/>
  <c r="X2253" i="2" s="1"/>
  <c r="Q2263" i="2"/>
  <c r="X2263" i="2" s="1"/>
  <c r="Q2273" i="2"/>
  <c r="X2273" i="2" s="1"/>
  <c r="Q2283" i="2"/>
  <c r="X2283" i="2" s="1"/>
  <c r="Q2293" i="2"/>
  <c r="X2293" i="2" s="1"/>
  <c r="Q2303" i="2"/>
  <c r="X2303" i="2" s="1"/>
  <c r="Q2313" i="2"/>
  <c r="X2313" i="2" s="1"/>
  <c r="Q2323" i="2"/>
  <c r="X2323" i="2" s="1"/>
  <c r="Q2333" i="2"/>
  <c r="X2333" i="2" s="1"/>
  <c r="Q2343" i="2"/>
  <c r="X2343" i="2" s="1"/>
  <c r="Q2353" i="2"/>
  <c r="X2353" i="2" s="1"/>
  <c r="Q2363" i="2"/>
  <c r="X2363" i="2" s="1"/>
  <c r="Q2373" i="2"/>
  <c r="X2373" i="2" s="1"/>
  <c r="Q2383" i="2"/>
  <c r="X2383" i="2" s="1"/>
  <c r="Q2393" i="2"/>
  <c r="X2393" i="2" s="1"/>
  <c r="Q2403" i="2"/>
  <c r="X2403" i="2" s="1"/>
  <c r="Q2413" i="2"/>
  <c r="X2413" i="2" s="1"/>
  <c r="Q2423" i="2"/>
  <c r="X2423" i="2" s="1"/>
  <c r="Q2433" i="2"/>
  <c r="X2433" i="2" s="1"/>
  <c r="Q2443" i="2"/>
  <c r="X2443" i="2" s="1"/>
  <c r="Q2453" i="2"/>
  <c r="X2453" i="2" s="1"/>
  <c r="Q2463" i="2"/>
  <c r="X2463" i="2" s="1"/>
  <c r="Q2473" i="2"/>
  <c r="X2473" i="2" s="1"/>
  <c r="Q2483" i="2"/>
  <c r="X2483" i="2" s="1"/>
  <c r="Q2493" i="2"/>
  <c r="X2493" i="2" s="1"/>
  <c r="Q2503" i="2"/>
  <c r="X2503" i="2" s="1"/>
  <c r="Q2513" i="2"/>
  <c r="X2513" i="2" s="1"/>
  <c r="Q2523" i="2"/>
  <c r="X2523" i="2" s="1"/>
  <c r="Q2533" i="2"/>
  <c r="X2533" i="2" s="1"/>
  <c r="Q2543" i="2"/>
  <c r="X2543" i="2" s="1"/>
  <c r="Q2553" i="2"/>
  <c r="X2553" i="2" s="1"/>
  <c r="Q2563" i="2"/>
  <c r="X2563" i="2" s="1"/>
  <c r="Q2573" i="2"/>
  <c r="X2573" i="2" s="1"/>
  <c r="Q2583" i="2"/>
  <c r="X2583" i="2" s="1"/>
  <c r="Q2593" i="2"/>
  <c r="X2593" i="2" s="1"/>
  <c r="Q2603" i="2"/>
  <c r="X2603" i="2" s="1"/>
  <c r="Q2613" i="2"/>
  <c r="X2613" i="2" s="1"/>
  <c r="Q2623" i="2"/>
  <c r="X2623" i="2" s="1"/>
  <c r="Q2633" i="2"/>
  <c r="X2633" i="2" s="1"/>
  <c r="Q2643" i="2"/>
  <c r="X2643" i="2" s="1"/>
  <c r="Q2653" i="2"/>
  <c r="X2653" i="2" s="1"/>
  <c r="Q2663" i="2"/>
  <c r="X2663" i="2" s="1"/>
  <c r="Q2673" i="2"/>
  <c r="X2673" i="2" s="1"/>
  <c r="Q2683" i="2"/>
  <c r="X2683" i="2" s="1"/>
  <c r="Q2693" i="2"/>
  <c r="X2693" i="2" s="1"/>
  <c r="Q2703" i="2"/>
  <c r="X2703" i="2" s="1"/>
  <c r="Q2713" i="2"/>
  <c r="X2713" i="2" s="1"/>
  <c r="Q2723" i="2"/>
  <c r="X2723" i="2" s="1"/>
  <c r="Q2733" i="2"/>
  <c r="X2733" i="2" s="1"/>
  <c r="Q2743" i="2"/>
  <c r="X2743" i="2" s="1"/>
  <c r="Q2753" i="2"/>
  <c r="X2753" i="2" s="1"/>
  <c r="Q2763" i="2"/>
  <c r="X2763" i="2" s="1"/>
  <c r="Q2773" i="2"/>
  <c r="X2773" i="2" s="1"/>
  <c r="Q2783" i="2"/>
  <c r="X2783" i="2" s="1"/>
  <c r="Q2793" i="2"/>
  <c r="X2793" i="2" s="1"/>
  <c r="Q2803" i="2"/>
  <c r="X2803" i="2" s="1"/>
  <c r="Q2813" i="2"/>
  <c r="X2813" i="2" s="1"/>
  <c r="Q2823" i="2"/>
  <c r="X2823" i="2" s="1"/>
  <c r="Q2833" i="2"/>
  <c r="X2833" i="2" s="1"/>
  <c r="Q2843" i="2"/>
  <c r="X2843" i="2" s="1"/>
  <c r="Q2853" i="2"/>
  <c r="X2853" i="2" s="1"/>
  <c r="Q2863" i="2"/>
  <c r="X2863" i="2" s="1"/>
  <c r="Q2873" i="2"/>
  <c r="X2873" i="2" s="1"/>
  <c r="Q2883" i="2"/>
  <c r="X2883" i="2" s="1"/>
  <c r="Q2893" i="2"/>
  <c r="X2893" i="2" s="1"/>
  <c r="Q2903" i="2"/>
  <c r="X2903" i="2" s="1"/>
  <c r="Q2913" i="2"/>
  <c r="X2913" i="2" s="1"/>
  <c r="Q2923" i="2"/>
  <c r="X2923" i="2" s="1"/>
  <c r="Q2933" i="2"/>
  <c r="X2933" i="2" s="1"/>
  <c r="Q2943" i="2"/>
  <c r="X2943" i="2" s="1"/>
  <c r="Q2953" i="2"/>
  <c r="X2953" i="2" s="1"/>
  <c r="Q2963" i="2"/>
  <c r="X2963" i="2" s="1"/>
  <c r="Q2973" i="2"/>
  <c r="X2973" i="2" s="1"/>
  <c r="Q2983" i="2"/>
  <c r="X2983" i="2" s="1"/>
  <c r="Q2993" i="2"/>
  <c r="X2993" i="2" s="1"/>
  <c r="Q3003" i="2"/>
  <c r="X3003" i="2" s="1"/>
  <c r="Q3013" i="2"/>
  <c r="X3013" i="2" s="1"/>
  <c r="Q3023" i="2"/>
  <c r="X3023" i="2" s="1"/>
  <c r="Q3033" i="2"/>
  <c r="X3033" i="2" s="1"/>
  <c r="Q3043" i="2"/>
  <c r="X3043" i="2" s="1"/>
  <c r="Q3053" i="2"/>
  <c r="X3053" i="2" s="1"/>
  <c r="Q3063" i="2"/>
  <c r="X3063" i="2" s="1"/>
  <c r="Q3073" i="2"/>
  <c r="X3073" i="2" s="1"/>
  <c r="Q3083" i="2"/>
  <c r="X3083" i="2" s="1"/>
  <c r="Q3093" i="2"/>
  <c r="X3093" i="2" s="1"/>
  <c r="Q3103" i="2"/>
  <c r="X3103" i="2" s="1"/>
  <c r="Q3113" i="2"/>
  <c r="X3113" i="2" s="1"/>
  <c r="Q3123" i="2"/>
  <c r="X3123" i="2" s="1"/>
  <c r="Q3133" i="2"/>
  <c r="X3133" i="2" s="1"/>
  <c r="Q3143" i="2"/>
  <c r="X3143" i="2" s="1"/>
  <c r="Q3153" i="2"/>
  <c r="X3153" i="2" s="1"/>
  <c r="Q3163" i="2"/>
  <c r="X3163" i="2" s="1"/>
  <c r="Q3173" i="2"/>
  <c r="X3173" i="2" s="1"/>
  <c r="Q3183" i="2"/>
  <c r="X3183" i="2" s="1"/>
  <c r="Q3193" i="2"/>
  <c r="X3193" i="2" s="1"/>
  <c r="Q3203" i="2"/>
  <c r="X3203" i="2" s="1"/>
  <c r="Q3213" i="2"/>
  <c r="X3213" i="2" s="1"/>
  <c r="Q3223" i="2"/>
  <c r="X3223" i="2" s="1"/>
  <c r="Q3233" i="2"/>
  <c r="X3233" i="2" s="1"/>
  <c r="Q3243" i="2"/>
  <c r="X3243" i="2" s="1"/>
  <c r="Q3253" i="2"/>
  <c r="X3253" i="2" s="1"/>
  <c r="Q3263" i="2"/>
  <c r="X3263" i="2" s="1"/>
  <c r="Q3273" i="2"/>
  <c r="X3273" i="2" s="1"/>
  <c r="Q3283" i="2"/>
  <c r="X3283" i="2" s="1"/>
  <c r="Q3293" i="2"/>
  <c r="X3293" i="2" s="1"/>
  <c r="Q3303" i="2"/>
  <c r="X3303" i="2" s="1"/>
  <c r="Q3313" i="2"/>
  <c r="X3313" i="2" s="1"/>
  <c r="Q3323" i="2"/>
  <c r="X3323" i="2" s="1"/>
  <c r="Q3333" i="2"/>
  <c r="X3333" i="2" s="1"/>
  <c r="Q3343" i="2"/>
  <c r="X3343" i="2" s="1"/>
  <c r="Q3353" i="2"/>
  <c r="X3353" i="2" s="1"/>
  <c r="Q3363" i="2"/>
  <c r="X3363" i="2" s="1"/>
  <c r="Q3373" i="2"/>
  <c r="X3373" i="2" s="1"/>
  <c r="Q3383" i="2"/>
  <c r="X3383" i="2" s="1"/>
  <c r="Q3393" i="2"/>
  <c r="X3393" i="2" s="1"/>
  <c r="Q3403" i="2"/>
  <c r="X3403" i="2" s="1"/>
  <c r="Q3413" i="2"/>
  <c r="X3413" i="2" s="1"/>
  <c r="Q3423" i="2"/>
  <c r="X3423" i="2" s="1"/>
  <c r="Q3433" i="2"/>
  <c r="X3433" i="2" s="1"/>
  <c r="Q3443" i="2"/>
  <c r="X3443" i="2" s="1"/>
  <c r="Q3453" i="2"/>
  <c r="X3453" i="2" s="1"/>
  <c r="Q3463" i="2"/>
  <c r="X3463" i="2" s="1"/>
  <c r="Q3473" i="2"/>
  <c r="X3473" i="2" s="1"/>
  <c r="Q3483" i="2"/>
  <c r="X3483" i="2" s="1"/>
  <c r="Q3493" i="2"/>
  <c r="X3493" i="2" s="1"/>
  <c r="Q3503" i="2"/>
  <c r="X3503" i="2" s="1"/>
  <c r="Q3513" i="2"/>
  <c r="X3513" i="2" s="1"/>
  <c r="Q3523" i="2"/>
  <c r="X3523" i="2" s="1"/>
  <c r="Q3533" i="2"/>
  <c r="X3533" i="2" s="1"/>
  <c r="Q3543" i="2"/>
  <c r="X3543" i="2" s="1"/>
  <c r="Q3553" i="2"/>
  <c r="X3553" i="2" s="1"/>
  <c r="Q3563" i="2"/>
  <c r="X3563" i="2" s="1"/>
  <c r="Q3573" i="2"/>
  <c r="X3573" i="2" s="1"/>
  <c r="Q3583" i="2"/>
  <c r="X3583" i="2" s="1"/>
  <c r="Q3593" i="2"/>
  <c r="X3593" i="2" s="1"/>
  <c r="Q3603" i="2"/>
  <c r="X3603" i="2" s="1"/>
  <c r="Q3613" i="2"/>
  <c r="X3613" i="2" s="1"/>
  <c r="Q3623" i="2"/>
  <c r="X3623" i="2" s="1"/>
  <c r="Q3633" i="2"/>
  <c r="X3633" i="2" s="1"/>
  <c r="Q3643" i="2"/>
  <c r="X3643" i="2" s="1"/>
  <c r="Q3653" i="2"/>
  <c r="X3653" i="2" s="1"/>
  <c r="Q3663" i="2"/>
  <c r="X3663" i="2" s="1"/>
  <c r="Q3673" i="2"/>
  <c r="X3673" i="2" s="1"/>
  <c r="Q3683" i="2"/>
  <c r="X3683" i="2" s="1"/>
  <c r="Q3693" i="2"/>
  <c r="X3693" i="2" s="1"/>
  <c r="Q3703" i="2"/>
  <c r="X3703" i="2" s="1"/>
  <c r="Q3713" i="2"/>
  <c r="X3713" i="2" s="1"/>
  <c r="Q3723" i="2"/>
  <c r="X3723" i="2" s="1"/>
  <c r="Q3733" i="2"/>
  <c r="X3733" i="2" s="1"/>
  <c r="Q3743" i="2"/>
  <c r="X3743" i="2" s="1"/>
  <c r="Q3753" i="2"/>
  <c r="X3753" i="2" s="1"/>
  <c r="Q3763" i="2"/>
  <c r="X3763" i="2" s="1"/>
  <c r="Q3773" i="2"/>
  <c r="X3773" i="2" s="1"/>
  <c r="Q3783" i="2"/>
  <c r="X3783" i="2" s="1"/>
  <c r="Q3793" i="2"/>
  <c r="X3793" i="2" s="1"/>
  <c r="Q3803" i="2"/>
  <c r="X3803" i="2" s="1"/>
  <c r="Q3813" i="2"/>
  <c r="X3813" i="2" s="1"/>
  <c r="Q3823" i="2"/>
  <c r="X3823" i="2" s="1"/>
  <c r="Q3833" i="2"/>
  <c r="X3833" i="2" s="1"/>
  <c r="Q3843" i="2"/>
  <c r="X3843" i="2" s="1"/>
  <c r="Q3853" i="2"/>
  <c r="X3853" i="2" s="1"/>
  <c r="Q3863" i="2"/>
  <c r="X3863" i="2" s="1"/>
  <c r="Q3873" i="2"/>
  <c r="X3873" i="2" s="1"/>
  <c r="Q3883" i="2"/>
  <c r="X3883" i="2" s="1"/>
  <c r="Q3893" i="2"/>
  <c r="X3893" i="2" s="1"/>
  <c r="Q3903" i="2"/>
  <c r="X3903" i="2" s="1"/>
  <c r="Q3913" i="2"/>
  <c r="X3913" i="2" s="1"/>
  <c r="Q3923" i="2"/>
  <c r="X3923" i="2" s="1"/>
  <c r="Q3933" i="2"/>
  <c r="X3933" i="2" s="1"/>
  <c r="Q3943" i="2"/>
  <c r="X3943" i="2" s="1"/>
  <c r="Q3953" i="2"/>
  <c r="X3953" i="2" s="1"/>
  <c r="Q3963" i="2"/>
  <c r="X3963" i="2" s="1"/>
  <c r="Q3973" i="2"/>
  <c r="X3973" i="2" s="1"/>
  <c r="Q3983" i="2"/>
  <c r="X3983" i="2" s="1"/>
  <c r="Q3993" i="2"/>
  <c r="X3993" i="2" s="1"/>
  <c r="Q4003" i="2"/>
  <c r="X4003" i="2" s="1"/>
  <c r="Q4013" i="2"/>
  <c r="X4013" i="2" s="1"/>
  <c r="Q4023" i="2"/>
  <c r="X4023" i="2" s="1"/>
  <c r="Q4033" i="2"/>
  <c r="X4033" i="2" s="1"/>
  <c r="Q4043" i="2"/>
  <c r="X4043" i="2" s="1"/>
  <c r="Q4053" i="2"/>
  <c r="X4053" i="2" s="1"/>
  <c r="Q4063" i="2"/>
  <c r="X4063" i="2" s="1"/>
  <c r="Q4073" i="2"/>
  <c r="X4073" i="2" s="1"/>
  <c r="Q4083" i="2"/>
  <c r="X4083" i="2" s="1"/>
  <c r="Q4093" i="2"/>
  <c r="X4093" i="2" s="1"/>
  <c r="Q4103" i="2"/>
  <c r="X4103" i="2" s="1"/>
  <c r="Q4113" i="2"/>
  <c r="X4113" i="2" s="1"/>
  <c r="Q4123" i="2"/>
  <c r="X4123" i="2" s="1"/>
  <c r="Q4133" i="2"/>
  <c r="X4133" i="2" s="1"/>
  <c r="Q4143" i="2"/>
  <c r="X4143" i="2" s="1"/>
  <c r="Q4153" i="2"/>
  <c r="X4153" i="2" s="1"/>
  <c r="Q4163" i="2"/>
  <c r="X4163" i="2" s="1"/>
  <c r="Q4173" i="2"/>
  <c r="X4173" i="2" s="1"/>
  <c r="Q4183" i="2"/>
  <c r="X4183" i="2" s="1"/>
  <c r="Q4193" i="2"/>
  <c r="X4193" i="2" s="1"/>
  <c r="Q4203" i="2"/>
  <c r="X4203" i="2" s="1"/>
  <c r="Q4213" i="2"/>
  <c r="X4213" i="2" s="1"/>
  <c r="Q4223" i="2"/>
  <c r="X4223" i="2" s="1"/>
  <c r="Q4233" i="2"/>
  <c r="X4233" i="2" s="1"/>
  <c r="Q4243" i="2"/>
  <c r="X4243" i="2" s="1"/>
  <c r="Q4253" i="2"/>
  <c r="X4253" i="2" s="1"/>
  <c r="Q4263" i="2"/>
  <c r="X4263" i="2" s="1"/>
  <c r="Q4273" i="2"/>
  <c r="X4273" i="2" s="1"/>
  <c r="Q4283" i="2"/>
  <c r="X4283" i="2" s="1"/>
  <c r="Q4293" i="2"/>
  <c r="X4293" i="2" s="1"/>
  <c r="Q4303" i="2"/>
  <c r="X4303" i="2" s="1"/>
  <c r="Q4313" i="2"/>
  <c r="X4313" i="2" s="1"/>
  <c r="Q4323" i="2"/>
  <c r="X4323" i="2" s="1"/>
  <c r="Q4333" i="2"/>
  <c r="X4333" i="2" s="1"/>
  <c r="Q4343" i="2"/>
  <c r="X4343" i="2" s="1"/>
  <c r="Q4353" i="2"/>
  <c r="X4353" i="2" s="1"/>
  <c r="Q4363" i="2"/>
  <c r="X4363" i="2" s="1"/>
  <c r="Q4373" i="2"/>
  <c r="X4373" i="2" s="1"/>
  <c r="Q4383" i="2"/>
  <c r="X4383" i="2" s="1"/>
  <c r="Q4393" i="2"/>
  <c r="X4393" i="2" s="1"/>
  <c r="Q4403" i="2"/>
  <c r="X4403" i="2" s="1"/>
  <c r="Q4413" i="2"/>
  <c r="X4413" i="2" s="1"/>
  <c r="Q4423" i="2"/>
  <c r="X4423" i="2" s="1"/>
  <c r="Q4433" i="2"/>
  <c r="X4433" i="2" s="1"/>
  <c r="Q4443" i="2"/>
  <c r="X4443" i="2" s="1"/>
  <c r="Q4453" i="2"/>
  <c r="X4453" i="2" s="1"/>
  <c r="Q4463" i="2"/>
  <c r="X4463" i="2" s="1"/>
  <c r="Q4473" i="2"/>
  <c r="X4473" i="2" s="1"/>
  <c r="Q4" i="2"/>
  <c r="X4" i="2" s="1"/>
  <c r="Q14" i="2"/>
  <c r="X14" i="2" s="1"/>
  <c r="Q24" i="2"/>
  <c r="X24" i="2" s="1"/>
  <c r="Q34" i="2"/>
  <c r="X34" i="2" s="1"/>
  <c r="Q44" i="2"/>
  <c r="X44" i="2" s="1"/>
  <c r="Q54" i="2"/>
  <c r="X54" i="2" s="1"/>
  <c r="Q64" i="2"/>
  <c r="X64" i="2" s="1"/>
  <c r="Q74" i="2"/>
  <c r="X74" i="2" s="1"/>
  <c r="Q84" i="2"/>
  <c r="X84" i="2" s="1"/>
  <c r="Q94" i="2"/>
  <c r="X94" i="2" s="1"/>
  <c r="Q104" i="2"/>
  <c r="X104" i="2" s="1"/>
  <c r="Q114" i="2"/>
  <c r="X114" i="2" s="1"/>
  <c r="Q124" i="2"/>
  <c r="X124" i="2" s="1"/>
  <c r="Q134" i="2"/>
  <c r="X134" i="2" s="1"/>
  <c r="Q144" i="2"/>
  <c r="X144" i="2" s="1"/>
  <c r="Q154" i="2"/>
  <c r="X154" i="2" s="1"/>
  <c r="Q164" i="2"/>
  <c r="X164" i="2" s="1"/>
  <c r="Q174" i="2"/>
  <c r="X174" i="2" s="1"/>
  <c r="Q184" i="2"/>
  <c r="X184" i="2" s="1"/>
  <c r="Q194" i="2"/>
  <c r="X194" i="2" s="1"/>
  <c r="Q204" i="2"/>
  <c r="X204" i="2" s="1"/>
  <c r="Q214" i="2"/>
  <c r="X214" i="2" s="1"/>
  <c r="Q224" i="2"/>
  <c r="X224" i="2" s="1"/>
  <c r="Q234" i="2"/>
  <c r="X234" i="2" s="1"/>
  <c r="Q244" i="2"/>
  <c r="X244" i="2" s="1"/>
  <c r="Q254" i="2"/>
  <c r="X254" i="2" s="1"/>
  <c r="Q264" i="2"/>
  <c r="X264" i="2" s="1"/>
  <c r="Q274" i="2"/>
  <c r="X274" i="2" s="1"/>
  <c r="Q284" i="2"/>
  <c r="X284" i="2" s="1"/>
  <c r="Q294" i="2"/>
  <c r="X294" i="2" s="1"/>
  <c r="Q304" i="2"/>
  <c r="X304" i="2" s="1"/>
  <c r="Q314" i="2"/>
  <c r="X314" i="2" s="1"/>
  <c r="Q324" i="2"/>
  <c r="X324" i="2" s="1"/>
  <c r="Q334" i="2"/>
  <c r="X334" i="2" s="1"/>
  <c r="Q344" i="2"/>
  <c r="X344" i="2" s="1"/>
  <c r="Q354" i="2"/>
  <c r="X354" i="2" s="1"/>
  <c r="Q364" i="2"/>
  <c r="X364" i="2" s="1"/>
  <c r="Q374" i="2"/>
  <c r="X374" i="2" s="1"/>
  <c r="Q384" i="2"/>
  <c r="X384" i="2" s="1"/>
  <c r="Q394" i="2"/>
  <c r="X394" i="2" s="1"/>
  <c r="Q404" i="2"/>
  <c r="X404" i="2" s="1"/>
  <c r="Q414" i="2"/>
  <c r="X414" i="2" s="1"/>
  <c r="Q424" i="2"/>
  <c r="X424" i="2" s="1"/>
  <c r="Q434" i="2"/>
  <c r="X434" i="2" s="1"/>
  <c r="Q444" i="2"/>
  <c r="X444" i="2" s="1"/>
  <c r="Q454" i="2"/>
  <c r="X454" i="2" s="1"/>
  <c r="Q464" i="2"/>
  <c r="X464" i="2" s="1"/>
  <c r="Q474" i="2"/>
  <c r="X474" i="2" s="1"/>
  <c r="Q484" i="2"/>
  <c r="X484" i="2" s="1"/>
  <c r="Q494" i="2"/>
  <c r="X494" i="2" s="1"/>
  <c r="Q504" i="2"/>
  <c r="X504" i="2" s="1"/>
  <c r="Q514" i="2"/>
  <c r="X514" i="2" s="1"/>
  <c r="Q524" i="2"/>
  <c r="X524" i="2" s="1"/>
  <c r="Q534" i="2"/>
  <c r="X534" i="2" s="1"/>
  <c r="Q544" i="2"/>
  <c r="X544" i="2" s="1"/>
  <c r="Q554" i="2"/>
  <c r="X554" i="2" s="1"/>
  <c r="Q564" i="2"/>
  <c r="X564" i="2" s="1"/>
  <c r="Q574" i="2"/>
  <c r="X574" i="2" s="1"/>
  <c r="Q584" i="2"/>
  <c r="X584" i="2" s="1"/>
  <c r="Q594" i="2"/>
  <c r="X594" i="2" s="1"/>
  <c r="Q604" i="2"/>
  <c r="X604" i="2" s="1"/>
  <c r="Q614" i="2"/>
  <c r="X614" i="2" s="1"/>
  <c r="Q624" i="2"/>
  <c r="X624" i="2" s="1"/>
  <c r="Q634" i="2"/>
  <c r="X634" i="2" s="1"/>
  <c r="Q644" i="2"/>
  <c r="X644" i="2" s="1"/>
  <c r="Q654" i="2"/>
  <c r="X654" i="2" s="1"/>
  <c r="Q664" i="2"/>
  <c r="X664" i="2" s="1"/>
  <c r="Q674" i="2"/>
  <c r="X674" i="2" s="1"/>
  <c r="Q684" i="2"/>
  <c r="X684" i="2" s="1"/>
  <c r="Q694" i="2"/>
  <c r="X694" i="2" s="1"/>
  <c r="Q704" i="2"/>
  <c r="X704" i="2" s="1"/>
  <c r="Q714" i="2"/>
  <c r="X714" i="2" s="1"/>
  <c r="Q724" i="2"/>
  <c r="X724" i="2" s="1"/>
  <c r="Q734" i="2"/>
  <c r="X734" i="2" s="1"/>
  <c r="Q744" i="2"/>
  <c r="X744" i="2" s="1"/>
  <c r="Q754" i="2"/>
  <c r="X754" i="2" s="1"/>
  <c r="Q764" i="2"/>
  <c r="X764" i="2" s="1"/>
  <c r="Q774" i="2"/>
  <c r="X774" i="2" s="1"/>
  <c r="Q784" i="2"/>
  <c r="X784" i="2" s="1"/>
  <c r="Q794" i="2"/>
  <c r="X794" i="2" s="1"/>
  <c r="Q804" i="2"/>
  <c r="X804" i="2" s="1"/>
  <c r="Q814" i="2"/>
  <c r="X814" i="2" s="1"/>
  <c r="Q824" i="2"/>
  <c r="X824" i="2" s="1"/>
  <c r="Q834" i="2"/>
  <c r="X834" i="2" s="1"/>
  <c r="Q844" i="2"/>
  <c r="X844" i="2" s="1"/>
  <c r="Q854" i="2"/>
  <c r="X854" i="2" s="1"/>
  <c r="Q864" i="2"/>
  <c r="X864" i="2" s="1"/>
  <c r="Q874" i="2"/>
  <c r="X874" i="2" s="1"/>
  <c r="Q884" i="2"/>
  <c r="X884" i="2" s="1"/>
  <c r="Q894" i="2"/>
  <c r="X894" i="2" s="1"/>
  <c r="Q904" i="2"/>
  <c r="X904" i="2" s="1"/>
  <c r="Q914" i="2"/>
  <c r="X914" i="2" s="1"/>
  <c r="Q924" i="2"/>
  <c r="X924" i="2" s="1"/>
  <c r="Q934" i="2"/>
  <c r="X934" i="2" s="1"/>
  <c r="Q944" i="2"/>
  <c r="X944" i="2" s="1"/>
  <c r="Q954" i="2"/>
  <c r="X954" i="2" s="1"/>
  <c r="Q964" i="2"/>
  <c r="X964" i="2" s="1"/>
  <c r="Q974" i="2"/>
  <c r="X974" i="2" s="1"/>
  <c r="Q984" i="2"/>
  <c r="X984" i="2" s="1"/>
  <c r="Q994" i="2"/>
  <c r="X994" i="2" s="1"/>
  <c r="Q1004" i="2"/>
  <c r="X1004" i="2" s="1"/>
  <c r="Q1014" i="2"/>
  <c r="X1014" i="2" s="1"/>
  <c r="Q1024" i="2"/>
  <c r="X1024" i="2" s="1"/>
  <c r="Q1034" i="2"/>
  <c r="X1034" i="2" s="1"/>
  <c r="Q1044" i="2"/>
  <c r="X1044" i="2" s="1"/>
  <c r="Q1054" i="2"/>
  <c r="X1054" i="2" s="1"/>
  <c r="Q1064" i="2"/>
  <c r="X1064" i="2" s="1"/>
  <c r="Q1074" i="2"/>
  <c r="X1074" i="2" s="1"/>
  <c r="Q1084" i="2"/>
  <c r="X1084" i="2" s="1"/>
  <c r="Q1094" i="2"/>
  <c r="X1094" i="2" s="1"/>
  <c r="Q1104" i="2"/>
  <c r="X1104" i="2" s="1"/>
  <c r="Q1114" i="2"/>
  <c r="X1114" i="2" s="1"/>
  <c r="Q1124" i="2"/>
  <c r="X1124" i="2" s="1"/>
  <c r="Q1134" i="2"/>
  <c r="X1134" i="2" s="1"/>
  <c r="Q1144" i="2"/>
  <c r="X1144" i="2" s="1"/>
  <c r="Q1154" i="2"/>
  <c r="X1154" i="2" s="1"/>
  <c r="Q1164" i="2"/>
  <c r="X1164" i="2" s="1"/>
  <c r="Q1174" i="2"/>
  <c r="X1174" i="2" s="1"/>
  <c r="Q1184" i="2"/>
  <c r="X1184" i="2" s="1"/>
  <c r="Q1194" i="2"/>
  <c r="X1194" i="2" s="1"/>
  <c r="Q1204" i="2"/>
  <c r="X1204" i="2" s="1"/>
  <c r="Q1214" i="2"/>
  <c r="X1214" i="2" s="1"/>
  <c r="Q1224" i="2"/>
  <c r="X1224" i="2" s="1"/>
  <c r="Q1234" i="2"/>
  <c r="X1234" i="2" s="1"/>
  <c r="Q1244" i="2"/>
  <c r="X1244" i="2" s="1"/>
  <c r="Q1254" i="2"/>
  <c r="X1254" i="2" s="1"/>
  <c r="Q1264" i="2"/>
  <c r="X1264" i="2" s="1"/>
  <c r="Q1274" i="2"/>
  <c r="X1274" i="2" s="1"/>
  <c r="Q1284" i="2"/>
  <c r="X1284" i="2" s="1"/>
  <c r="Q1294" i="2"/>
  <c r="X1294" i="2" s="1"/>
  <c r="Q1304" i="2"/>
  <c r="X1304" i="2" s="1"/>
  <c r="Q1314" i="2"/>
  <c r="X1314" i="2" s="1"/>
  <c r="Q1324" i="2"/>
  <c r="X1324" i="2" s="1"/>
  <c r="Q1334" i="2"/>
  <c r="X1334" i="2" s="1"/>
  <c r="Q1344" i="2"/>
  <c r="X1344" i="2" s="1"/>
  <c r="Q1354" i="2"/>
  <c r="X1354" i="2" s="1"/>
  <c r="Q1364" i="2"/>
  <c r="X1364" i="2" s="1"/>
  <c r="Q1374" i="2"/>
  <c r="X1374" i="2" s="1"/>
  <c r="Q1384" i="2"/>
  <c r="X1384" i="2" s="1"/>
  <c r="Q1394" i="2"/>
  <c r="X1394" i="2" s="1"/>
  <c r="Q1404" i="2"/>
  <c r="X1404" i="2" s="1"/>
  <c r="Q1414" i="2"/>
  <c r="X1414" i="2" s="1"/>
  <c r="Q1424" i="2"/>
  <c r="X1424" i="2" s="1"/>
  <c r="Q1434" i="2"/>
  <c r="X1434" i="2" s="1"/>
  <c r="Q1444" i="2"/>
  <c r="X1444" i="2" s="1"/>
  <c r="Q1454" i="2"/>
  <c r="X1454" i="2" s="1"/>
  <c r="Q1464" i="2"/>
  <c r="X1464" i="2" s="1"/>
  <c r="Q1474" i="2"/>
  <c r="X1474" i="2" s="1"/>
  <c r="Q1484" i="2"/>
  <c r="X1484" i="2" s="1"/>
  <c r="Q1494" i="2"/>
  <c r="X1494" i="2" s="1"/>
  <c r="Q1504" i="2"/>
  <c r="X1504" i="2" s="1"/>
  <c r="Q1514" i="2"/>
  <c r="X1514" i="2" s="1"/>
  <c r="Q1524" i="2"/>
  <c r="X1524" i="2" s="1"/>
  <c r="Q1534" i="2"/>
  <c r="X1534" i="2" s="1"/>
  <c r="Q1544" i="2"/>
  <c r="X1544" i="2" s="1"/>
  <c r="Q1554" i="2"/>
  <c r="X1554" i="2" s="1"/>
  <c r="Q1564" i="2"/>
  <c r="X1564" i="2" s="1"/>
  <c r="Q1574" i="2"/>
  <c r="X1574" i="2" s="1"/>
  <c r="Q1584" i="2"/>
  <c r="X1584" i="2" s="1"/>
  <c r="Q1594" i="2"/>
  <c r="X1594" i="2" s="1"/>
  <c r="Q1604" i="2"/>
  <c r="X1604" i="2" s="1"/>
  <c r="Q1614" i="2"/>
  <c r="X1614" i="2" s="1"/>
  <c r="Q1624" i="2"/>
  <c r="X1624" i="2" s="1"/>
  <c r="Q1634" i="2"/>
  <c r="X1634" i="2" s="1"/>
  <c r="Q1644" i="2"/>
  <c r="X1644" i="2" s="1"/>
  <c r="Q1654" i="2"/>
  <c r="X1654" i="2" s="1"/>
  <c r="Q1664" i="2"/>
  <c r="X1664" i="2" s="1"/>
  <c r="Q1674" i="2"/>
  <c r="X1674" i="2" s="1"/>
  <c r="Q1684" i="2"/>
  <c r="X1684" i="2" s="1"/>
  <c r="Q1694" i="2"/>
  <c r="X1694" i="2" s="1"/>
  <c r="Q1704" i="2"/>
  <c r="X1704" i="2" s="1"/>
  <c r="Q1714" i="2"/>
  <c r="X1714" i="2" s="1"/>
  <c r="Q1724" i="2"/>
  <c r="X1724" i="2" s="1"/>
  <c r="Q1734" i="2"/>
  <c r="X1734" i="2" s="1"/>
  <c r="Q1744" i="2"/>
  <c r="X1744" i="2" s="1"/>
  <c r="Q1754" i="2"/>
  <c r="X1754" i="2" s="1"/>
  <c r="Q1764" i="2"/>
  <c r="X1764" i="2" s="1"/>
  <c r="Q1774" i="2"/>
  <c r="X1774" i="2" s="1"/>
  <c r="Q1784" i="2"/>
  <c r="X1784" i="2" s="1"/>
  <c r="Q1794" i="2"/>
  <c r="X1794" i="2" s="1"/>
  <c r="Q1804" i="2"/>
  <c r="X1804" i="2" s="1"/>
  <c r="Q1814" i="2"/>
  <c r="X1814" i="2" s="1"/>
  <c r="Q1824" i="2"/>
  <c r="X1824" i="2" s="1"/>
  <c r="Q1834" i="2"/>
  <c r="X1834" i="2" s="1"/>
  <c r="Q1844" i="2"/>
  <c r="X1844" i="2" s="1"/>
  <c r="Q1854" i="2"/>
  <c r="X1854" i="2" s="1"/>
  <c r="Q1864" i="2"/>
  <c r="X1864" i="2" s="1"/>
  <c r="Q1874" i="2"/>
  <c r="X1874" i="2" s="1"/>
  <c r="Q1884" i="2"/>
  <c r="X1884" i="2" s="1"/>
  <c r="Q1894" i="2"/>
  <c r="X1894" i="2" s="1"/>
  <c r="Q1904" i="2"/>
  <c r="X1904" i="2" s="1"/>
  <c r="Q1914" i="2"/>
  <c r="X1914" i="2" s="1"/>
  <c r="Q1924" i="2"/>
  <c r="X1924" i="2" s="1"/>
  <c r="Q1934" i="2"/>
  <c r="X1934" i="2" s="1"/>
  <c r="Q1944" i="2"/>
  <c r="X1944" i="2" s="1"/>
  <c r="Q1954" i="2"/>
  <c r="X1954" i="2" s="1"/>
  <c r="Q1964" i="2"/>
  <c r="X1964" i="2" s="1"/>
  <c r="Q1974" i="2"/>
  <c r="X1974" i="2" s="1"/>
  <c r="Q1984" i="2"/>
  <c r="X1984" i="2" s="1"/>
  <c r="Q1994" i="2"/>
  <c r="X1994" i="2" s="1"/>
  <c r="Q2004" i="2"/>
  <c r="X2004" i="2" s="1"/>
  <c r="Q2014" i="2"/>
  <c r="X2014" i="2" s="1"/>
  <c r="Q2024" i="2"/>
  <c r="X2024" i="2" s="1"/>
  <c r="Q2034" i="2"/>
  <c r="X2034" i="2" s="1"/>
  <c r="Q2044" i="2"/>
  <c r="X2044" i="2" s="1"/>
  <c r="Q2054" i="2"/>
  <c r="X2054" i="2" s="1"/>
  <c r="Q2064" i="2"/>
  <c r="X2064" i="2" s="1"/>
  <c r="Q2074" i="2"/>
  <c r="X2074" i="2" s="1"/>
  <c r="Q2084" i="2"/>
  <c r="X2084" i="2" s="1"/>
  <c r="Q2094" i="2"/>
  <c r="X2094" i="2" s="1"/>
  <c r="Q2104" i="2"/>
  <c r="X2104" i="2" s="1"/>
  <c r="Q2114" i="2"/>
  <c r="X2114" i="2" s="1"/>
  <c r="Q2124" i="2"/>
  <c r="X2124" i="2" s="1"/>
  <c r="Q2134" i="2"/>
  <c r="X2134" i="2" s="1"/>
  <c r="Q2144" i="2"/>
  <c r="X2144" i="2" s="1"/>
  <c r="Q2154" i="2"/>
  <c r="X2154" i="2" s="1"/>
  <c r="Q2164" i="2"/>
  <c r="X2164" i="2" s="1"/>
  <c r="Q2174" i="2"/>
  <c r="X2174" i="2" s="1"/>
  <c r="Q2184" i="2"/>
  <c r="X2184" i="2" s="1"/>
  <c r="Q2194" i="2"/>
  <c r="X2194" i="2" s="1"/>
  <c r="Q2204" i="2"/>
  <c r="X2204" i="2" s="1"/>
  <c r="Q2214" i="2"/>
  <c r="X2214" i="2" s="1"/>
  <c r="Q2224" i="2"/>
  <c r="X2224" i="2" s="1"/>
  <c r="Q2234" i="2"/>
  <c r="X2234" i="2" s="1"/>
  <c r="Q2244" i="2"/>
  <c r="X2244" i="2" s="1"/>
  <c r="Q2254" i="2"/>
  <c r="X2254" i="2" s="1"/>
  <c r="Q2264" i="2"/>
  <c r="X2264" i="2" s="1"/>
  <c r="Q2274" i="2"/>
  <c r="X2274" i="2" s="1"/>
  <c r="Q2284" i="2"/>
  <c r="X2284" i="2" s="1"/>
  <c r="Q2294" i="2"/>
  <c r="X2294" i="2" s="1"/>
  <c r="Q2304" i="2"/>
  <c r="X2304" i="2" s="1"/>
  <c r="Q2314" i="2"/>
  <c r="X2314" i="2" s="1"/>
  <c r="Q2324" i="2"/>
  <c r="X2324" i="2" s="1"/>
  <c r="Q2334" i="2"/>
  <c r="X2334" i="2" s="1"/>
  <c r="Q2344" i="2"/>
  <c r="X2344" i="2" s="1"/>
  <c r="Q2354" i="2"/>
  <c r="X2354" i="2" s="1"/>
  <c r="Q2364" i="2"/>
  <c r="X2364" i="2" s="1"/>
  <c r="Q2374" i="2"/>
  <c r="X2374" i="2" s="1"/>
  <c r="Q2384" i="2"/>
  <c r="X2384" i="2" s="1"/>
  <c r="Q2394" i="2"/>
  <c r="X2394" i="2" s="1"/>
  <c r="Q2404" i="2"/>
  <c r="X2404" i="2" s="1"/>
  <c r="Q2414" i="2"/>
  <c r="X2414" i="2" s="1"/>
  <c r="Q2424" i="2"/>
  <c r="X2424" i="2" s="1"/>
  <c r="Q2434" i="2"/>
  <c r="X2434" i="2" s="1"/>
  <c r="Q2444" i="2"/>
  <c r="X2444" i="2" s="1"/>
  <c r="Q2454" i="2"/>
  <c r="X2454" i="2" s="1"/>
  <c r="Q2464" i="2"/>
  <c r="X2464" i="2" s="1"/>
  <c r="Q2474" i="2"/>
  <c r="X2474" i="2" s="1"/>
  <c r="Q2484" i="2"/>
  <c r="X2484" i="2" s="1"/>
  <c r="Q2494" i="2"/>
  <c r="X2494" i="2" s="1"/>
  <c r="Q2504" i="2"/>
  <c r="X2504" i="2" s="1"/>
  <c r="Q2514" i="2"/>
  <c r="X2514" i="2" s="1"/>
  <c r="Q2524" i="2"/>
  <c r="X2524" i="2" s="1"/>
  <c r="Q2534" i="2"/>
  <c r="X2534" i="2" s="1"/>
  <c r="Q2544" i="2"/>
  <c r="X2544" i="2" s="1"/>
  <c r="Q2554" i="2"/>
  <c r="X2554" i="2" s="1"/>
  <c r="Q2564" i="2"/>
  <c r="X2564" i="2" s="1"/>
  <c r="Q2574" i="2"/>
  <c r="X2574" i="2" s="1"/>
  <c r="Q2584" i="2"/>
  <c r="X2584" i="2" s="1"/>
  <c r="Q2594" i="2"/>
  <c r="X2594" i="2" s="1"/>
  <c r="Q2604" i="2"/>
  <c r="X2604" i="2" s="1"/>
  <c r="Q2614" i="2"/>
  <c r="X2614" i="2" s="1"/>
  <c r="Q2624" i="2"/>
  <c r="X2624" i="2" s="1"/>
  <c r="Q2634" i="2"/>
  <c r="X2634" i="2" s="1"/>
  <c r="Q2644" i="2"/>
  <c r="X2644" i="2" s="1"/>
  <c r="Q2654" i="2"/>
  <c r="X2654" i="2" s="1"/>
  <c r="Q2664" i="2"/>
  <c r="X2664" i="2" s="1"/>
  <c r="Q2674" i="2"/>
  <c r="X2674" i="2" s="1"/>
  <c r="Q2684" i="2"/>
  <c r="X2684" i="2" s="1"/>
  <c r="Q2694" i="2"/>
  <c r="X2694" i="2" s="1"/>
  <c r="Q2704" i="2"/>
  <c r="X2704" i="2" s="1"/>
  <c r="Q2714" i="2"/>
  <c r="X2714" i="2" s="1"/>
  <c r="Q2724" i="2"/>
  <c r="X2724" i="2" s="1"/>
  <c r="Q2734" i="2"/>
  <c r="X2734" i="2" s="1"/>
  <c r="Q2744" i="2"/>
  <c r="X2744" i="2" s="1"/>
  <c r="Q2754" i="2"/>
  <c r="X2754" i="2" s="1"/>
  <c r="Q2764" i="2"/>
  <c r="X2764" i="2" s="1"/>
  <c r="Q2774" i="2"/>
  <c r="X2774" i="2" s="1"/>
  <c r="Q2784" i="2"/>
  <c r="X2784" i="2" s="1"/>
  <c r="Q2794" i="2"/>
  <c r="X2794" i="2" s="1"/>
  <c r="Q2804" i="2"/>
  <c r="X2804" i="2" s="1"/>
  <c r="Q2814" i="2"/>
  <c r="X2814" i="2" s="1"/>
  <c r="Q2824" i="2"/>
  <c r="X2824" i="2" s="1"/>
  <c r="Q2834" i="2"/>
  <c r="X2834" i="2" s="1"/>
  <c r="Q2844" i="2"/>
  <c r="X2844" i="2" s="1"/>
  <c r="Q2854" i="2"/>
  <c r="X2854" i="2" s="1"/>
  <c r="Q2864" i="2"/>
  <c r="X2864" i="2" s="1"/>
  <c r="Q2874" i="2"/>
  <c r="X2874" i="2" s="1"/>
  <c r="Q2884" i="2"/>
  <c r="X2884" i="2" s="1"/>
  <c r="Q2894" i="2"/>
  <c r="X2894" i="2" s="1"/>
  <c r="Q2904" i="2"/>
  <c r="X2904" i="2" s="1"/>
  <c r="Q2914" i="2"/>
  <c r="X2914" i="2" s="1"/>
  <c r="Q2924" i="2"/>
  <c r="X2924" i="2" s="1"/>
  <c r="Q2934" i="2"/>
  <c r="X2934" i="2" s="1"/>
  <c r="Q2944" i="2"/>
  <c r="X2944" i="2" s="1"/>
  <c r="Q2954" i="2"/>
  <c r="X2954" i="2" s="1"/>
  <c r="Q2964" i="2"/>
  <c r="X2964" i="2" s="1"/>
  <c r="Q2974" i="2"/>
  <c r="X2974" i="2" s="1"/>
  <c r="Q2984" i="2"/>
  <c r="X2984" i="2" s="1"/>
  <c r="Q2994" i="2"/>
  <c r="X2994" i="2" s="1"/>
  <c r="Q3004" i="2"/>
  <c r="X3004" i="2" s="1"/>
  <c r="Q3014" i="2"/>
  <c r="X3014" i="2" s="1"/>
  <c r="Q3024" i="2"/>
  <c r="X3024" i="2" s="1"/>
  <c r="Q3034" i="2"/>
  <c r="X3034" i="2" s="1"/>
  <c r="Q3044" i="2"/>
  <c r="X3044" i="2" s="1"/>
  <c r="Q3054" i="2"/>
  <c r="X3054" i="2" s="1"/>
  <c r="Q3064" i="2"/>
  <c r="X3064" i="2" s="1"/>
  <c r="Q3074" i="2"/>
  <c r="X3074" i="2" s="1"/>
  <c r="Q3084" i="2"/>
  <c r="X3084" i="2" s="1"/>
  <c r="Q3094" i="2"/>
  <c r="X3094" i="2" s="1"/>
  <c r="Q3104" i="2"/>
  <c r="X3104" i="2" s="1"/>
  <c r="Q3114" i="2"/>
  <c r="X3114" i="2" s="1"/>
  <c r="Q3124" i="2"/>
  <c r="X3124" i="2" s="1"/>
  <c r="Q3134" i="2"/>
  <c r="X3134" i="2" s="1"/>
  <c r="Q3144" i="2"/>
  <c r="X3144" i="2" s="1"/>
  <c r="Q3154" i="2"/>
  <c r="X3154" i="2" s="1"/>
  <c r="Q3164" i="2"/>
  <c r="X3164" i="2" s="1"/>
  <c r="Q3174" i="2"/>
  <c r="X3174" i="2" s="1"/>
  <c r="Q3184" i="2"/>
  <c r="X3184" i="2" s="1"/>
  <c r="Q3194" i="2"/>
  <c r="X3194" i="2" s="1"/>
  <c r="Q3204" i="2"/>
  <c r="X3204" i="2" s="1"/>
  <c r="Q3214" i="2"/>
  <c r="X3214" i="2" s="1"/>
  <c r="Q3224" i="2"/>
  <c r="X3224" i="2" s="1"/>
  <c r="Q3234" i="2"/>
  <c r="X3234" i="2" s="1"/>
  <c r="Q3244" i="2"/>
  <c r="X3244" i="2" s="1"/>
  <c r="Q3254" i="2"/>
  <c r="X3254" i="2" s="1"/>
  <c r="Q3264" i="2"/>
  <c r="X3264" i="2" s="1"/>
  <c r="Q3274" i="2"/>
  <c r="X3274" i="2" s="1"/>
  <c r="Q3284" i="2"/>
  <c r="X3284" i="2" s="1"/>
  <c r="Q3294" i="2"/>
  <c r="X3294" i="2" s="1"/>
  <c r="Q3304" i="2"/>
  <c r="X3304" i="2" s="1"/>
  <c r="Q3314" i="2"/>
  <c r="X3314" i="2" s="1"/>
  <c r="Q3324" i="2"/>
  <c r="X3324" i="2" s="1"/>
  <c r="Q3334" i="2"/>
  <c r="X3334" i="2" s="1"/>
  <c r="Q3344" i="2"/>
  <c r="X3344" i="2" s="1"/>
  <c r="Q3354" i="2"/>
  <c r="X3354" i="2" s="1"/>
  <c r="Q3364" i="2"/>
  <c r="X3364" i="2" s="1"/>
  <c r="Q3374" i="2"/>
  <c r="X3374" i="2" s="1"/>
  <c r="Q3384" i="2"/>
  <c r="X3384" i="2" s="1"/>
  <c r="Q3394" i="2"/>
  <c r="X3394" i="2" s="1"/>
  <c r="Q3404" i="2"/>
  <c r="X3404" i="2" s="1"/>
  <c r="Q3414" i="2"/>
  <c r="X3414" i="2" s="1"/>
  <c r="Q3424" i="2"/>
  <c r="X3424" i="2" s="1"/>
  <c r="Q3434" i="2"/>
  <c r="X3434" i="2" s="1"/>
  <c r="Q3444" i="2"/>
  <c r="X3444" i="2" s="1"/>
  <c r="Q3454" i="2"/>
  <c r="X3454" i="2" s="1"/>
  <c r="Q3464" i="2"/>
  <c r="X3464" i="2" s="1"/>
  <c r="Q3474" i="2"/>
  <c r="X3474" i="2" s="1"/>
  <c r="Q3484" i="2"/>
  <c r="X3484" i="2" s="1"/>
  <c r="Q3494" i="2"/>
  <c r="X3494" i="2" s="1"/>
  <c r="Q3504" i="2"/>
  <c r="X3504" i="2" s="1"/>
  <c r="Q3514" i="2"/>
  <c r="X3514" i="2" s="1"/>
  <c r="Q3524" i="2"/>
  <c r="X3524" i="2" s="1"/>
  <c r="Q3534" i="2"/>
  <c r="X3534" i="2" s="1"/>
  <c r="Q3544" i="2"/>
  <c r="X3544" i="2" s="1"/>
  <c r="Q3554" i="2"/>
  <c r="X3554" i="2" s="1"/>
  <c r="Q3564" i="2"/>
  <c r="X3564" i="2" s="1"/>
  <c r="Q3574" i="2"/>
  <c r="X3574" i="2" s="1"/>
  <c r="Q3584" i="2"/>
  <c r="X3584" i="2" s="1"/>
  <c r="Q3594" i="2"/>
  <c r="X3594" i="2" s="1"/>
  <c r="Q3604" i="2"/>
  <c r="X3604" i="2" s="1"/>
  <c r="Q3614" i="2"/>
  <c r="X3614" i="2" s="1"/>
  <c r="Q3624" i="2"/>
  <c r="X3624" i="2" s="1"/>
  <c r="Q3634" i="2"/>
  <c r="X3634" i="2" s="1"/>
  <c r="Q3644" i="2"/>
  <c r="X3644" i="2" s="1"/>
  <c r="Q3654" i="2"/>
  <c r="X3654" i="2" s="1"/>
  <c r="Q3664" i="2"/>
  <c r="X3664" i="2" s="1"/>
  <c r="Q3674" i="2"/>
  <c r="X3674" i="2" s="1"/>
  <c r="Q3684" i="2"/>
  <c r="X3684" i="2" s="1"/>
  <c r="Q3694" i="2"/>
  <c r="X3694" i="2" s="1"/>
  <c r="Q3704" i="2"/>
  <c r="X3704" i="2" s="1"/>
  <c r="Q3714" i="2"/>
  <c r="X3714" i="2" s="1"/>
  <c r="Q3724" i="2"/>
  <c r="X3724" i="2" s="1"/>
  <c r="Q3734" i="2"/>
  <c r="X3734" i="2" s="1"/>
  <c r="Q3744" i="2"/>
  <c r="X3744" i="2" s="1"/>
  <c r="Q3754" i="2"/>
  <c r="X3754" i="2" s="1"/>
  <c r="Q3764" i="2"/>
  <c r="X3764" i="2" s="1"/>
  <c r="Q3774" i="2"/>
  <c r="X3774" i="2" s="1"/>
  <c r="Q3784" i="2"/>
  <c r="X3784" i="2" s="1"/>
  <c r="Q3794" i="2"/>
  <c r="X3794" i="2" s="1"/>
  <c r="Q3804" i="2"/>
  <c r="X3804" i="2" s="1"/>
  <c r="Q3814" i="2"/>
  <c r="X3814" i="2" s="1"/>
  <c r="Q3824" i="2"/>
  <c r="X3824" i="2" s="1"/>
  <c r="Q3834" i="2"/>
  <c r="X3834" i="2" s="1"/>
  <c r="Q3844" i="2"/>
  <c r="X3844" i="2" s="1"/>
  <c r="Q3854" i="2"/>
  <c r="X3854" i="2" s="1"/>
  <c r="Q3864" i="2"/>
  <c r="X3864" i="2" s="1"/>
  <c r="Q3874" i="2"/>
  <c r="X3874" i="2" s="1"/>
  <c r="Q3884" i="2"/>
  <c r="X3884" i="2" s="1"/>
  <c r="Q3894" i="2"/>
  <c r="X3894" i="2" s="1"/>
  <c r="Q3904" i="2"/>
  <c r="X3904" i="2" s="1"/>
  <c r="Q3914" i="2"/>
  <c r="X3914" i="2" s="1"/>
  <c r="Q3924" i="2"/>
  <c r="X3924" i="2" s="1"/>
  <c r="Q3934" i="2"/>
  <c r="X3934" i="2" s="1"/>
  <c r="Q3944" i="2"/>
  <c r="X3944" i="2" s="1"/>
  <c r="Q3954" i="2"/>
  <c r="X3954" i="2" s="1"/>
  <c r="Q3964" i="2"/>
  <c r="X3964" i="2" s="1"/>
  <c r="Q3974" i="2"/>
  <c r="X3974" i="2" s="1"/>
  <c r="Q3984" i="2"/>
  <c r="X3984" i="2" s="1"/>
  <c r="Q3994" i="2"/>
  <c r="X3994" i="2" s="1"/>
  <c r="Q4004" i="2"/>
  <c r="X4004" i="2" s="1"/>
  <c r="Q4014" i="2"/>
  <c r="X4014" i="2" s="1"/>
  <c r="Q4024" i="2"/>
  <c r="X4024" i="2" s="1"/>
  <c r="Q4034" i="2"/>
  <c r="X4034" i="2" s="1"/>
  <c r="Q4044" i="2"/>
  <c r="X4044" i="2" s="1"/>
  <c r="Q4054" i="2"/>
  <c r="X4054" i="2" s="1"/>
  <c r="Q4064" i="2"/>
  <c r="X4064" i="2" s="1"/>
  <c r="Q4074" i="2"/>
  <c r="X4074" i="2" s="1"/>
  <c r="Q4084" i="2"/>
  <c r="X4084" i="2" s="1"/>
  <c r="Q4094" i="2"/>
  <c r="X4094" i="2" s="1"/>
  <c r="Q4104" i="2"/>
  <c r="X4104" i="2" s="1"/>
  <c r="Q4114" i="2"/>
  <c r="X4114" i="2" s="1"/>
  <c r="Q4124" i="2"/>
  <c r="X4124" i="2" s="1"/>
  <c r="Q4134" i="2"/>
  <c r="X4134" i="2" s="1"/>
  <c r="Q4144" i="2"/>
  <c r="X4144" i="2" s="1"/>
  <c r="Q4154" i="2"/>
  <c r="X4154" i="2" s="1"/>
  <c r="Q4164" i="2"/>
  <c r="X4164" i="2" s="1"/>
  <c r="Q4174" i="2"/>
  <c r="X4174" i="2" s="1"/>
  <c r="Q4184" i="2"/>
  <c r="X4184" i="2" s="1"/>
  <c r="Q4194" i="2"/>
  <c r="X4194" i="2" s="1"/>
  <c r="Q4204" i="2"/>
  <c r="X4204" i="2" s="1"/>
  <c r="Q4214" i="2"/>
  <c r="X4214" i="2" s="1"/>
  <c r="Q4224" i="2"/>
  <c r="X4224" i="2" s="1"/>
  <c r="Q4234" i="2"/>
  <c r="X4234" i="2" s="1"/>
  <c r="Q4244" i="2"/>
  <c r="X4244" i="2" s="1"/>
  <c r="Q4254" i="2"/>
  <c r="X4254" i="2" s="1"/>
  <c r="Q4264" i="2"/>
  <c r="X4264" i="2" s="1"/>
  <c r="Q4274" i="2"/>
  <c r="X4274" i="2" s="1"/>
  <c r="Q4284" i="2"/>
  <c r="X4284" i="2" s="1"/>
  <c r="Q4294" i="2"/>
  <c r="X4294" i="2" s="1"/>
  <c r="Q4304" i="2"/>
  <c r="X4304" i="2" s="1"/>
  <c r="Q4314" i="2"/>
  <c r="X4314" i="2" s="1"/>
  <c r="Q4324" i="2"/>
  <c r="X4324" i="2" s="1"/>
  <c r="Q4334" i="2"/>
  <c r="X4334" i="2" s="1"/>
  <c r="Q4344" i="2"/>
  <c r="X4344" i="2" s="1"/>
  <c r="Q4354" i="2"/>
  <c r="X4354" i="2" s="1"/>
  <c r="Q4364" i="2"/>
  <c r="X4364" i="2" s="1"/>
  <c r="Q4374" i="2"/>
  <c r="X4374" i="2" s="1"/>
  <c r="Q4384" i="2"/>
  <c r="X4384" i="2" s="1"/>
  <c r="Q4394" i="2"/>
  <c r="X4394" i="2" s="1"/>
  <c r="Q4404" i="2"/>
  <c r="X4404" i="2" s="1"/>
  <c r="Q4414" i="2"/>
  <c r="X4414" i="2" s="1"/>
  <c r="Q4424" i="2"/>
  <c r="X4424" i="2" s="1"/>
  <c r="Q4434" i="2"/>
  <c r="X4434" i="2" s="1"/>
  <c r="Q4444" i="2"/>
  <c r="X4444" i="2" s="1"/>
  <c r="Q4454" i="2"/>
  <c r="X4454" i="2" s="1"/>
  <c r="Q4464" i="2"/>
  <c r="X4464" i="2" s="1"/>
  <c r="Q4474" i="2"/>
  <c r="X4474" i="2" s="1"/>
  <c r="Q5" i="2"/>
  <c r="X5" i="2" s="1"/>
  <c r="Q15" i="2"/>
  <c r="X15" i="2" s="1"/>
  <c r="Q25" i="2"/>
  <c r="X25" i="2" s="1"/>
  <c r="Q35" i="2"/>
  <c r="X35" i="2" s="1"/>
  <c r="Q45" i="2"/>
  <c r="X45" i="2" s="1"/>
  <c r="Q55" i="2"/>
  <c r="X55" i="2" s="1"/>
  <c r="Q65" i="2"/>
  <c r="X65" i="2" s="1"/>
  <c r="Q75" i="2"/>
  <c r="X75" i="2" s="1"/>
  <c r="Q85" i="2"/>
  <c r="X85" i="2" s="1"/>
  <c r="Q95" i="2"/>
  <c r="X95" i="2" s="1"/>
  <c r="Q105" i="2"/>
  <c r="X105" i="2" s="1"/>
  <c r="Q115" i="2"/>
  <c r="X115" i="2" s="1"/>
  <c r="Q125" i="2"/>
  <c r="X125" i="2" s="1"/>
  <c r="Q135" i="2"/>
  <c r="X135" i="2" s="1"/>
  <c r="Q145" i="2"/>
  <c r="X145" i="2" s="1"/>
  <c r="Q155" i="2"/>
  <c r="X155" i="2" s="1"/>
  <c r="Q165" i="2"/>
  <c r="X165" i="2" s="1"/>
  <c r="Q175" i="2"/>
  <c r="X175" i="2" s="1"/>
  <c r="Q185" i="2"/>
  <c r="X185" i="2" s="1"/>
  <c r="Q195" i="2"/>
  <c r="X195" i="2" s="1"/>
  <c r="Q205" i="2"/>
  <c r="X205" i="2" s="1"/>
  <c r="Q215" i="2"/>
  <c r="X215" i="2" s="1"/>
  <c r="Q225" i="2"/>
  <c r="X225" i="2" s="1"/>
  <c r="Q235" i="2"/>
  <c r="X235" i="2" s="1"/>
  <c r="Q245" i="2"/>
  <c r="X245" i="2" s="1"/>
  <c r="Q255" i="2"/>
  <c r="X255" i="2" s="1"/>
  <c r="Q265" i="2"/>
  <c r="X265" i="2" s="1"/>
  <c r="Q275" i="2"/>
  <c r="X275" i="2" s="1"/>
  <c r="Q285" i="2"/>
  <c r="X285" i="2" s="1"/>
  <c r="Q295" i="2"/>
  <c r="X295" i="2" s="1"/>
  <c r="Q305" i="2"/>
  <c r="X305" i="2" s="1"/>
  <c r="Q315" i="2"/>
  <c r="X315" i="2" s="1"/>
  <c r="Q325" i="2"/>
  <c r="X325" i="2" s="1"/>
  <c r="Q335" i="2"/>
  <c r="X335" i="2" s="1"/>
  <c r="Q345" i="2"/>
  <c r="X345" i="2" s="1"/>
  <c r="Q355" i="2"/>
  <c r="X355" i="2" s="1"/>
  <c r="Q365" i="2"/>
  <c r="X365" i="2" s="1"/>
  <c r="Q375" i="2"/>
  <c r="X375" i="2" s="1"/>
  <c r="Q385" i="2"/>
  <c r="X385" i="2" s="1"/>
  <c r="Q395" i="2"/>
  <c r="X395" i="2" s="1"/>
  <c r="Q405" i="2"/>
  <c r="X405" i="2" s="1"/>
  <c r="Q415" i="2"/>
  <c r="X415" i="2" s="1"/>
  <c r="Q425" i="2"/>
  <c r="X425" i="2" s="1"/>
  <c r="Q435" i="2"/>
  <c r="X435" i="2" s="1"/>
  <c r="Q445" i="2"/>
  <c r="X445" i="2" s="1"/>
  <c r="Q455" i="2"/>
  <c r="X455" i="2" s="1"/>
  <c r="Q465" i="2"/>
  <c r="X465" i="2" s="1"/>
  <c r="Q475" i="2"/>
  <c r="X475" i="2" s="1"/>
  <c r="Q485" i="2"/>
  <c r="X485" i="2" s="1"/>
  <c r="Q495" i="2"/>
  <c r="X495" i="2" s="1"/>
  <c r="Q505" i="2"/>
  <c r="X505" i="2" s="1"/>
  <c r="Q515" i="2"/>
  <c r="X515" i="2" s="1"/>
  <c r="Q525" i="2"/>
  <c r="X525" i="2" s="1"/>
  <c r="Q535" i="2"/>
  <c r="X535" i="2" s="1"/>
  <c r="Q545" i="2"/>
  <c r="X545" i="2" s="1"/>
  <c r="Q555" i="2"/>
  <c r="X555" i="2" s="1"/>
  <c r="Q565" i="2"/>
  <c r="X565" i="2" s="1"/>
  <c r="Q575" i="2"/>
  <c r="X575" i="2" s="1"/>
  <c r="Q585" i="2"/>
  <c r="X585" i="2" s="1"/>
  <c r="Q595" i="2"/>
  <c r="X595" i="2" s="1"/>
  <c r="Q605" i="2"/>
  <c r="X605" i="2" s="1"/>
  <c r="Q615" i="2"/>
  <c r="X615" i="2" s="1"/>
  <c r="Q625" i="2"/>
  <c r="X625" i="2" s="1"/>
  <c r="Q635" i="2"/>
  <c r="X635" i="2" s="1"/>
  <c r="Q645" i="2"/>
  <c r="X645" i="2" s="1"/>
  <c r="Q655" i="2"/>
  <c r="X655" i="2" s="1"/>
  <c r="Q665" i="2"/>
  <c r="X665" i="2" s="1"/>
  <c r="Q675" i="2"/>
  <c r="X675" i="2" s="1"/>
  <c r="Q685" i="2"/>
  <c r="X685" i="2" s="1"/>
  <c r="Q695" i="2"/>
  <c r="X695" i="2" s="1"/>
  <c r="Q705" i="2"/>
  <c r="X705" i="2" s="1"/>
  <c r="Q715" i="2"/>
  <c r="X715" i="2" s="1"/>
  <c r="Q725" i="2"/>
  <c r="X725" i="2" s="1"/>
  <c r="Q735" i="2"/>
  <c r="X735" i="2" s="1"/>
  <c r="Q745" i="2"/>
  <c r="X745" i="2" s="1"/>
  <c r="Q755" i="2"/>
  <c r="X755" i="2" s="1"/>
  <c r="Q765" i="2"/>
  <c r="X765" i="2" s="1"/>
  <c r="Q775" i="2"/>
  <c r="X775" i="2" s="1"/>
  <c r="Q785" i="2"/>
  <c r="X785" i="2" s="1"/>
  <c r="Q795" i="2"/>
  <c r="X795" i="2" s="1"/>
  <c r="Q805" i="2"/>
  <c r="X805" i="2" s="1"/>
  <c r="Q815" i="2"/>
  <c r="X815" i="2" s="1"/>
  <c r="Q825" i="2"/>
  <c r="X825" i="2" s="1"/>
  <c r="Q835" i="2"/>
  <c r="X835" i="2" s="1"/>
  <c r="Q845" i="2"/>
  <c r="X845" i="2" s="1"/>
  <c r="Q855" i="2"/>
  <c r="X855" i="2" s="1"/>
  <c r="Q865" i="2"/>
  <c r="X865" i="2" s="1"/>
  <c r="Q875" i="2"/>
  <c r="X875" i="2" s="1"/>
  <c r="Q885" i="2"/>
  <c r="X885" i="2" s="1"/>
  <c r="Q895" i="2"/>
  <c r="X895" i="2" s="1"/>
  <c r="Q905" i="2"/>
  <c r="X905" i="2" s="1"/>
  <c r="Q915" i="2"/>
  <c r="X915" i="2" s="1"/>
  <c r="Q925" i="2"/>
  <c r="X925" i="2" s="1"/>
  <c r="Q935" i="2"/>
  <c r="X935" i="2" s="1"/>
  <c r="Q945" i="2"/>
  <c r="X945" i="2" s="1"/>
  <c r="Q955" i="2"/>
  <c r="X955" i="2" s="1"/>
  <c r="Q965" i="2"/>
  <c r="X965" i="2" s="1"/>
  <c r="Q975" i="2"/>
  <c r="X975" i="2" s="1"/>
  <c r="Q985" i="2"/>
  <c r="X985" i="2" s="1"/>
  <c r="Q995" i="2"/>
  <c r="X995" i="2" s="1"/>
  <c r="Q1005" i="2"/>
  <c r="X1005" i="2" s="1"/>
  <c r="Q1015" i="2"/>
  <c r="X1015" i="2" s="1"/>
  <c r="Q1025" i="2"/>
  <c r="X1025" i="2" s="1"/>
  <c r="Q1035" i="2"/>
  <c r="X1035" i="2" s="1"/>
  <c r="Q1045" i="2"/>
  <c r="X1045" i="2" s="1"/>
  <c r="Q1055" i="2"/>
  <c r="X1055" i="2" s="1"/>
  <c r="Q1065" i="2"/>
  <c r="X1065" i="2" s="1"/>
  <c r="Q1075" i="2"/>
  <c r="X1075" i="2" s="1"/>
  <c r="Q1085" i="2"/>
  <c r="X1085" i="2" s="1"/>
  <c r="Q1095" i="2"/>
  <c r="X1095" i="2" s="1"/>
  <c r="Q1105" i="2"/>
  <c r="X1105" i="2" s="1"/>
  <c r="Q1115" i="2"/>
  <c r="X1115" i="2" s="1"/>
  <c r="Q1125" i="2"/>
  <c r="X1125" i="2" s="1"/>
  <c r="Q1135" i="2"/>
  <c r="X1135" i="2" s="1"/>
  <c r="Q1145" i="2"/>
  <c r="X1145" i="2" s="1"/>
  <c r="Q1155" i="2"/>
  <c r="X1155" i="2" s="1"/>
  <c r="Q1165" i="2"/>
  <c r="X1165" i="2" s="1"/>
  <c r="Q1175" i="2"/>
  <c r="X1175" i="2" s="1"/>
  <c r="Q1185" i="2"/>
  <c r="X1185" i="2" s="1"/>
  <c r="Q1195" i="2"/>
  <c r="X1195" i="2" s="1"/>
  <c r="Q1205" i="2"/>
  <c r="X1205" i="2" s="1"/>
  <c r="Q1215" i="2"/>
  <c r="X1215" i="2" s="1"/>
  <c r="Q1225" i="2"/>
  <c r="X1225" i="2" s="1"/>
  <c r="Q1235" i="2"/>
  <c r="X1235" i="2" s="1"/>
  <c r="Q1245" i="2"/>
  <c r="X1245" i="2" s="1"/>
  <c r="Q1255" i="2"/>
  <c r="X1255" i="2" s="1"/>
  <c r="Q1265" i="2"/>
  <c r="X1265" i="2" s="1"/>
  <c r="Q1275" i="2"/>
  <c r="X1275" i="2" s="1"/>
  <c r="Q1285" i="2"/>
  <c r="X1285" i="2" s="1"/>
  <c r="Q1295" i="2"/>
  <c r="X1295" i="2" s="1"/>
  <c r="Q1305" i="2"/>
  <c r="X1305" i="2" s="1"/>
  <c r="Q1315" i="2"/>
  <c r="X1315" i="2" s="1"/>
  <c r="Q1325" i="2"/>
  <c r="X1325" i="2" s="1"/>
  <c r="Q1335" i="2"/>
  <c r="X1335" i="2" s="1"/>
  <c r="Q1345" i="2"/>
  <c r="X1345" i="2" s="1"/>
  <c r="Q1355" i="2"/>
  <c r="X1355" i="2" s="1"/>
  <c r="Q1365" i="2"/>
  <c r="X1365" i="2" s="1"/>
  <c r="Q1375" i="2"/>
  <c r="X1375" i="2" s="1"/>
  <c r="Q1385" i="2"/>
  <c r="X1385" i="2" s="1"/>
  <c r="Q1395" i="2"/>
  <c r="X1395" i="2" s="1"/>
  <c r="Q1405" i="2"/>
  <c r="X1405" i="2" s="1"/>
  <c r="Q1415" i="2"/>
  <c r="X1415" i="2" s="1"/>
  <c r="Q1425" i="2"/>
  <c r="X1425" i="2" s="1"/>
  <c r="Q1435" i="2"/>
  <c r="X1435" i="2" s="1"/>
  <c r="Q1445" i="2"/>
  <c r="X1445" i="2" s="1"/>
  <c r="Q1455" i="2"/>
  <c r="X1455" i="2" s="1"/>
  <c r="Q1465" i="2"/>
  <c r="X1465" i="2" s="1"/>
  <c r="Q1475" i="2"/>
  <c r="X1475" i="2" s="1"/>
  <c r="Q1485" i="2"/>
  <c r="X1485" i="2" s="1"/>
  <c r="Q1495" i="2"/>
  <c r="X1495" i="2" s="1"/>
  <c r="Q1505" i="2"/>
  <c r="X1505" i="2" s="1"/>
  <c r="Q1515" i="2"/>
  <c r="X1515" i="2" s="1"/>
  <c r="Q1525" i="2"/>
  <c r="X1525" i="2" s="1"/>
  <c r="Q1535" i="2"/>
  <c r="X1535" i="2" s="1"/>
  <c r="Q1545" i="2"/>
  <c r="X1545" i="2" s="1"/>
  <c r="Q1555" i="2"/>
  <c r="X1555" i="2" s="1"/>
  <c r="Q1565" i="2"/>
  <c r="X1565" i="2" s="1"/>
  <c r="Q1575" i="2"/>
  <c r="X1575" i="2" s="1"/>
  <c r="Q1585" i="2"/>
  <c r="X1585" i="2" s="1"/>
  <c r="Q1595" i="2"/>
  <c r="X1595" i="2" s="1"/>
  <c r="Q1605" i="2"/>
  <c r="X1605" i="2" s="1"/>
  <c r="Q1615" i="2"/>
  <c r="X1615" i="2" s="1"/>
  <c r="Q1625" i="2"/>
  <c r="X1625" i="2" s="1"/>
  <c r="Q1635" i="2"/>
  <c r="X1635" i="2" s="1"/>
  <c r="Q1645" i="2"/>
  <c r="X1645" i="2" s="1"/>
  <c r="Q1655" i="2"/>
  <c r="X1655" i="2" s="1"/>
  <c r="Q1665" i="2"/>
  <c r="X1665" i="2" s="1"/>
  <c r="Q1675" i="2"/>
  <c r="X1675" i="2" s="1"/>
  <c r="Q1685" i="2"/>
  <c r="X1685" i="2" s="1"/>
  <c r="Q1695" i="2"/>
  <c r="X1695" i="2" s="1"/>
  <c r="Q1705" i="2"/>
  <c r="X1705" i="2" s="1"/>
  <c r="Q1715" i="2"/>
  <c r="X1715" i="2" s="1"/>
  <c r="Q1725" i="2"/>
  <c r="X1725" i="2" s="1"/>
  <c r="Q1735" i="2"/>
  <c r="X1735" i="2" s="1"/>
  <c r="Q1745" i="2"/>
  <c r="X1745" i="2" s="1"/>
  <c r="Q1755" i="2"/>
  <c r="X1755" i="2" s="1"/>
  <c r="Q1765" i="2"/>
  <c r="X1765" i="2" s="1"/>
  <c r="Q1775" i="2"/>
  <c r="X1775" i="2" s="1"/>
  <c r="Q1785" i="2"/>
  <c r="X1785" i="2" s="1"/>
  <c r="Q1795" i="2"/>
  <c r="X1795" i="2" s="1"/>
  <c r="Q1805" i="2"/>
  <c r="X1805" i="2" s="1"/>
  <c r="Q1815" i="2"/>
  <c r="X1815" i="2" s="1"/>
  <c r="Q1825" i="2"/>
  <c r="X1825" i="2" s="1"/>
  <c r="Q1835" i="2"/>
  <c r="X1835" i="2" s="1"/>
  <c r="Q1845" i="2"/>
  <c r="X1845" i="2" s="1"/>
  <c r="Q1855" i="2"/>
  <c r="X1855" i="2" s="1"/>
  <c r="Q1865" i="2"/>
  <c r="X1865" i="2" s="1"/>
  <c r="Q1875" i="2"/>
  <c r="X1875" i="2" s="1"/>
  <c r="Q1885" i="2"/>
  <c r="X1885" i="2" s="1"/>
  <c r="Q1895" i="2"/>
  <c r="X1895" i="2" s="1"/>
  <c r="Q1905" i="2"/>
  <c r="X1905" i="2" s="1"/>
  <c r="Q1915" i="2"/>
  <c r="X1915" i="2" s="1"/>
  <c r="Q1925" i="2"/>
  <c r="X1925" i="2" s="1"/>
  <c r="Q1935" i="2"/>
  <c r="X1935" i="2" s="1"/>
  <c r="Q1945" i="2"/>
  <c r="X1945" i="2" s="1"/>
  <c r="Q1955" i="2"/>
  <c r="X1955" i="2" s="1"/>
  <c r="Q1965" i="2"/>
  <c r="X1965" i="2" s="1"/>
  <c r="Q1975" i="2"/>
  <c r="X1975" i="2" s="1"/>
  <c r="Q1985" i="2"/>
  <c r="X1985" i="2" s="1"/>
  <c r="Q1995" i="2"/>
  <c r="X1995" i="2" s="1"/>
  <c r="Q2005" i="2"/>
  <c r="X2005" i="2" s="1"/>
  <c r="Q2015" i="2"/>
  <c r="X2015" i="2" s="1"/>
  <c r="Q2025" i="2"/>
  <c r="X2025" i="2" s="1"/>
  <c r="Q2035" i="2"/>
  <c r="X2035" i="2" s="1"/>
  <c r="Q2045" i="2"/>
  <c r="X2045" i="2" s="1"/>
  <c r="Q2055" i="2"/>
  <c r="X2055" i="2" s="1"/>
  <c r="Q2065" i="2"/>
  <c r="X2065" i="2" s="1"/>
  <c r="Q2075" i="2"/>
  <c r="X2075" i="2" s="1"/>
  <c r="Q2085" i="2"/>
  <c r="X2085" i="2" s="1"/>
  <c r="Q2095" i="2"/>
  <c r="X2095" i="2" s="1"/>
  <c r="Q2105" i="2"/>
  <c r="X2105" i="2" s="1"/>
  <c r="Q2115" i="2"/>
  <c r="X2115" i="2" s="1"/>
  <c r="Q2125" i="2"/>
  <c r="X2125" i="2" s="1"/>
  <c r="Q2135" i="2"/>
  <c r="X2135" i="2" s="1"/>
  <c r="Q2145" i="2"/>
  <c r="X2145" i="2" s="1"/>
  <c r="Q2155" i="2"/>
  <c r="X2155" i="2" s="1"/>
  <c r="Q2165" i="2"/>
  <c r="X2165" i="2" s="1"/>
  <c r="Q2175" i="2"/>
  <c r="X2175" i="2" s="1"/>
  <c r="Q2185" i="2"/>
  <c r="X2185" i="2" s="1"/>
  <c r="Q2195" i="2"/>
  <c r="X2195" i="2" s="1"/>
  <c r="Q2205" i="2"/>
  <c r="X2205" i="2" s="1"/>
  <c r="Q2215" i="2"/>
  <c r="X2215" i="2" s="1"/>
  <c r="Q2225" i="2"/>
  <c r="X2225" i="2" s="1"/>
  <c r="Q2235" i="2"/>
  <c r="X2235" i="2" s="1"/>
  <c r="Q2245" i="2"/>
  <c r="X2245" i="2" s="1"/>
  <c r="Q2255" i="2"/>
  <c r="X2255" i="2" s="1"/>
  <c r="Q2265" i="2"/>
  <c r="X2265" i="2" s="1"/>
  <c r="Q2275" i="2"/>
  <c r="X2275" i="2" s="1"/>
  <c r="Q2285" i="2"/>
  <c r="X2285" i="2" s="1"/>
  <c r="Q2295" i="2"/>
  <c r="X2295" i="2" s="1"/>
  <c r="Q2305" i="2"/>
  <c r="X2305" i="2" s="1"/>
  <c r="Q2315" i="2"/>
  <c r="X2315" i="2" s="1"/>
  <c r="Q2325" i="2"/>
  <c r="X2325" i="2" s="1"/>
  <c r="Q2335" i="2"/>
  <c r="X2335" i="2" s="1"/>
  <c r="Q2345" i="2"/>
  <c r="X2345" i="2" s="1"/>
  <c r="Q2355" i="2"/>
  <c r="X2355" i="2" s="1"/>
  <c r="Q2365" i="2"/>
  <c r="X2365" i="2" s="1"/>
  <c r="Q2375" i="2"/>
  <c r="X2375" i="2" s="1"/>
  <c r="Q2385" i="2"/>
  <c r="X2385" i="2" s="1"/>
  <c r="Q2395" i="2"/>
  <c r="X2395" i="2" s="1"/>
  <c r="Q2405" i="2"/>
  <c r="X2405" i="2" s="1"/>
  <c r="Q2415" i="2"/>
  <c r="X2415" i="2" s="1"/>
  <c r="Q2425" i="2"/>
  <c r="X2425" i="2" s="1"/>
  <c r="Q2435" i="2"/>
  <c r="X2435" i="2" s="1"/>
  <c r="Q2445" i="2"/>
  <c r="X2445" i="2" s="1"/>
  <c r="Q2455" i="2"/>
  <c r="X2455" i="2" s="1"/>
  <c r="Q2465" i="2"/>
  <c r="X2465" i="2" s="1"/>
  <c r="Q2475" i="2"/>
  <c r="X2475" i="2" s="1"/>
  <c r="Q2485" i="2"/>
  <c r="X2485" i="2" s="1"/>
  <c r="Q2495" i="2"/>
  <c r="X2495" i="2" s="1"/>
  <c r="Q2505" i="2"/>
  <c r="X2505" i="2" s="1"/>
  <c r="Q2515" i="2"/>
  <c r="X2515" i="2" s="1"/>
  <c r="Q2525" i="2"/>
  <c r="X2525" i="2" s="1"/>
  <c r="Q2535" i="2"/>
  <c r="X2535" i="2" s="1"/>
  <c r="Q2545" i="2"/>
  <c r="X2545" i="2" s="1"/>
  <c r="Q2555" i="2"/>
  <c r="X2555" i="2" s="1"/>
  <c r="Q2565" i="2"/>
  <c r="X2565" i="2" s="1"/>
  <c r="Q2575" i="2"/>
  <c r="X2575" i="2" s="1"/>
  <c r="Q2585" i="2"/>
  <c r="X2585" i="2" s="1"/>
  <c r="Q2595" i="2"/>
  <c r="X2595" i="2" s="1"/>
  <c r="Q2605" i="2"/>
  <c r="X2605" i="2" s="1"/>
  <c r="Q2615" i="2"/>
  <c r="X2615" i="2" s="1"/>
  <c r="Q2625" i="2"/>
  <c r="X2625" i="2" s="1"/>
  <c r="Q2635" i="2"/>
  <c r="X2635" i="2" s="1"/>
  <c r="Q2645" i="2"/>
  <c r="X2645" i="2" s="1"/>
  <c r="Q2655" i="2"/>
  <c r="X2655" i="2" s="1"/>
  <c r="Q2665" i="2"/>
  <c r="X2665" i="2" s="1"/>
  <c r="Q2675" i="2"/>
  <c r="X2675" i="2" s="1"/>
  <c r="Q2685" i="2"/>
  <c r="X2685" i="2" s="1"/>
  <c r="Q2695" i="2"/>
  <c r="X2695" i="2" s="1"/>
  <c r="Q2705" i="2"/>
  <c r="X2705" i="2" s="1"/>
  <c r="Q2715" i="2"/>
  <c r="X2715" i="2" s="1"/>
  <c r="Q2725" i="2"/>
  <c r="X2725" i="2" s="1"/>
  <c r="Q2735" i="2"/>
  <c r="X2735" i="2" s="1"/>
  <c r="Q2745" i="2"/>
  <c r="X2745" i="2" s="1"/>
  <c r="Q2755" i="2"/>
  <c r="X2755" i="2" s="1"/>
  <c r="Q2765" i="2"/>
  <c r="X2765" i="2" s="1"/>
  <c r="Q2775" i="2"/>
  <c r="X2775" i="2" s="1"/>
  <c r="Q2785" i="2"/>
  <c r="X2785" i="2" s="1"/>
  <c r="Q2795" i="2"/>
  <c r="X2795" i="2" s="1"/>
  <c r="Q2805" i="2"/>
  <c r="X2805" i="2" s="1"/>
  <c r="Q2815" i="2"/>
  <c r="X2815" i="2" s="1"/>
  <c r="Q2825" i="2"/>
  <c r="X2825" i="2" s="1"/>
  <c r="Q2835" i="2"/>
  <c r="X2835" i="2" s="1"/>
  <c r="Q2845" i="2"/>
  <c r="X2845" i="2" s="1"/>
  <c r="Q2855" i="2"/>
  <c r="X2855" i="2" s="1"/>
  <c r="Q2865" i="2"/>
  <c r="X2865" i="2" s="1"/>
  <c r="Q2875" i="2"/>
  <c r="X2875" i="2" s="1"/>
  <c r="Q2885" i="2"/>
  <c r="X2885" i="2" s="1"/>
  <c r="Q2895" i="2"/>
  <c r="X2895" i="2" s="1"/>
  <c r="Q2905" i="2"/>
  <c r="X2905" i="2" s="1"/>
  <c r="Q2915" i="2"/>
  <c r="X2915" i="2" s="1"/>
  <c r="Q2925" i="2"/>
  <c r="X2925" i="2" s="1"/>
  <c r="Q2935" i="2"/>
  <c r="X2935" i="2" s="1"/>
  <c r="Q2945" i="2"/>
  <c r="X2945" i="2" s="1"/>
  <c r="Q2955" i="2"/>
  <c r="X2955" i="2" s="1"/>
  <c r="Q2965" i="2"/>
  <c r="X2965" i="2" s="1"/>
  <c r="Q2975" i="2"/>
  <c r="X2975" i="2" s="1"/>
  <c r="Q2985" i="2"/>
  <c r="X2985" i="2" s="1"/>
  <c r="Q2995" i="2"/>
  <c r="X2995" i="2" s="1"/>
  <c r="Q3005" i="2"/>
  <c r="X3005" i="2" s="1"/>
  <c r="Q3015" i="2"/>
  <c r="X3015" i="2" s="1"/>
  <c r="Q3025" i="2"/>
  <c r="X3025" i="2" s="1"/>
  <c r="Q3035" i="2"/>
  <c r="X3035" i="2" s="1"/>
  <c r="Q3045" i="2"/>
  <c r="X3045" i="2" s="1"/>
  <c r="Q3055" i="2"/>
  <c r="X3055" i="2" s="1"/>
  <c r="Q3065" i="2"/>
  <c r="X3065" i="2" s="1"/>
  <c r="Q3075" i="2"/>
  <c r="X3075" i="2" s="1"/>
  <c r="Q3085" i="2"/>
  <c r="X3085" i="2" s="1"/>
  <c r="Q3095" i="2"/>
  <c r="X3095" i="2" s="1"/>
  <c r="Q3105" i="2"/>
  <c r="X3105" i="2" s="1"/>
  <c r="Q3115" i="2"/>
  <c r="X3115" i="2" s="1"/>
  <c r="Q3125" i="2"/>
  <c r="X3125" i="2" s="1"/>
  <c r="Q3135" i="2"/>
  <c r="X3135" i="2" s="1"/>
  <c r="Q3145" i="2"/>
  <c r="X3145" i="2" s="1"/>
  <c r="Q3155" i="2"/>
  <c r="X3155" i="2" s="1"/>
  <c r="Q3165" i="2"/>
  <c r="X3165" i="2" s="1"/>
  <c r="Q3175" i="2"/>
  <c r="X3175" i="2" s="1"/>
  <c r="Q3185" i="2"/>
  <c r="X3185" i="2" s="1"/>
  <c r="Q3195" i="2"/>
  <c r="X3195" i="2" s="1"/>
  <c r="Q3205" i="2"/>
  <c r="X3205" i="2" s="1"/>
  <c r="Q3215" i="2"/>
  <c r="X3215" i="2" s="1"/>
  <c r="Q3225" i="2"/>
  <c r="X3225" i="2" s="1"/>
  <c r="Q3235" i="2"/>
  <c r="X3235" i="2" s="1"/>
  <c r="Q3245" i="2"/>
  <c r="X3245" i="2" s="1"/>
  <c r="Q3255" i="2"/>
  <c r="X3255" i="2" s="1"/>
  <c r="Q3265" i="2"/>
  <c r="X3265" i="2" s="1"/>
  <c r="Q3275" i="2"/>
  <c r="X3275" i="2" s="1"/>
  <c r="Q3285" i="2"/>
  <c r="X3285" i="2" s="1"/>
  <c r="Q3295" i="2"/>
  <c r="X3295" i="2" s="1"/>
  <c r="Q3305" i="2"/>
  <c r="X3305" i="2" s="1"/>
  <c r="Q3315" i="2"/>
  <c r="X3315" i="2" s="1"/>
  <c r="Q3325" i="2"/>
  <c r="X3325" i="2" s="1"/>
  <c r="Q3335" i="2"/>
  <c r="X3335" i="2" s="1"/>
  <c r="Q3345" i="2"/>
  <c r="X3345" i="2" s="1"/>
  <c r="Q3355" i="2"/>
  <c r="X3355" i="2" s="1"/>
  <c r="Q3365" i="2"/>
  <c r="X3365" i="2" s="1"/>
  <c r="Q3375" i="2"/>
  <c r="X3375" i="2" s="1"/>
  <c r="Q3385" i="2"/>
  <c r="X3385" i="2" s="1"/>
  <c r="Q3395" i="2"/>
  <c r="X3395" i="2" s="1"/>
  <c r="Q3405" i="2"/>
  <c r="X3405" i="2" s="1"/>
  <c r="Q3415" i="2"/>
  <c r="X3415" i="2" s="1"/>
  <c r="Q3425" i="2"/>
  <c r="X3425" i="2" s="1"/>
  <c r="Q3435" i="2"/>
  <c r="X3435" i="2" s="1"/>
  <c r="Q3445" i="2"/>
  <c r="X3445" i="2" s="1"/>
  <c r="Q3455" i="2"/>
  <c r="X3455" i="2" s="1"/>
  <c r="Q3465" i="2"/>
  <c r="X3465" i="2" s="1"/>
  <c r="Q3475" i="2"/>
  <c r="X3475" i="2" s="1"/>
  <c r="Q3485" i="2"/>
  <c r="X3485" i="2" s="1"/>
  <c r="Q3495" i="2"/>
  <c r="X3495" i="2" s="1"/>
  <c r="Q3505" i="2"/>
  <c r="X3505" i="2" s="1"/>
  <c r="Q3515" i="2"/>
  <c r="X3515" i="2" s="1"/>
  <c r="Q3525" i="2"/>
  <c r="X3525" i="2" s="1"/>
  <c r="Q3535" i="2"/>
  <c r="X3535" i="2" s="1"/>
  <c r="Q3545" i="2"/>
  <c r="X3545" i="2" s="1"/>
  <c r="Q3555" i="2"/>
  <c r="X3555" i="2" s="1"/>
  <c r="Q3565" i="2"/>
  <c r="X3565" i="2" s="1"/>
  <c r="Q3575" i="2"/>
  <c r="X3575" i="2" s="1"/>
  <c r="Q3585" i="2"/>
  <c r="X3585" i="2" s="1"/>
  <c r="Q3595" i="2"/>
  <c r="X3595" i="2" s="1"/>
  <c r="Q3605" i="2"/>
  <c r="X3605" i="2" s="1"/>
  <c r="Q3615" i="2"/>
  <c r="X3615" i="2" s="1"/>
  <c r="Q3625" i="2"/>
  <c r="X3625" i="2" s="1"/>
  <c r="Q3635" i="2"/>
  <c r="X3635" i="2" s="1"/>
  <c r="Q3645" i="2"/>
  <c r="X3645" i="2" s="1"/>
  <c r="Q3655" i="2"/>
  <c r="X3655" i="2" s="1"/>
  <c r="Q3665" i="2"/>
  <c r="X3665" i="2" s="1"/>
  <c r="Q3675" i="2"/>
  <c r="X3675" i="2" s="1"/>
  <c r="Q3685" i="2"/>
  <c r="X3685" i="2" s="1"/>
  <c r="Q3695" i="2"/>
  <c r="X3695" i="2" s="1"/>
  <c r="Q3705" i="2"/>
  <c r="X3705" i="2" s="1"/>
  <c r="Q3715" i="2"/>
  <c r="X3715" i="2" s="1"/>
  <c r="Q3725" i="2"/>
  <c r="X3725" i="2" s="1"/>
  <c r="Q3735" i="2"/>
  <c r="X3735" i="2" s="1"/>
  <c r="Q3745" i="2"/>
  <c r="X3745" i="2" s="1"/>
  <c r="Q3755" i="2"/>
  <c r="X3755" i="2" s="1"/>
  <c r="Q3765" i="2"/>
  <c r="X3765" i="2" s="1"/>
  <c r="Q3775" i="2"/>
  <c r="X3775" i="2" s="1"/>
  <c r="Q3785" i="2"/>
  <c r="X3785" i="2" s="1"/>
  <c r="Q3795" i="2"/>
  <c r="X3795" i="2" s="1"/>
  <c r="Q3805" i="2"/>
  <c r="X3805" i="2" s="1"/>
  <c r="Q3815" i="2"/>
  <c r="X3815" i="2" s="1"/>
  <c r="Q3825" i="2"/>
  <c r="X3825" i="2" s="1"/>
  <c r="Q3835" i="2"/>
  <c r="X3835" i="2" s="1"/>
  <c r="Q3845" i="2"/>
  <c r="X3845" i="2" s="1"/>
  <c r="Q3855" i="2"/>
  <c r="X3855" i="2" s="1"/>
  <c r="Q3865" i="2"/>
  <c r="X3865" i="2" s="1"/>
  <c r="Q3875" i="2"/>
  <c r="X3875" i="2" s="1"/>
  <c r="Q3885" i="2"/>
  <c r="X3885" i="2" s="1"/>
  <c r="Q3895" i="2"/>
  <c r="X3895" i="2" s="1"/>
  <c r="Q3905" i="2"/>
  <c r="X3905" i="2" s="1"/>
  <c r="Q3915" i="2"/>
  <c r="X3915" i="2" s="1"/>
  <c r="Q3925" i="2"/>
  <c r="X3925" i="2" s="1"/>
  <c r="Q3935" i="2"/>
  <c r="X3935" i="2" s="1"/>
  <c r="Q3945" i="2"/>
  <c r="X3945" i="2" s="1"/>
  <c r="Q3955" i="2"/>
  <c r="X3955" i="2" s="1"/>
  <c r="Q3965" i="2"/>
  <c r="X3965" i="2" s="1"/>
  <c r="Q3975" i="2"/>
  <c r="X3975" i="2" s="1"/>
  <c r="Q3985" i="2"/>
  <c r="X3985" i="2" s="1"/>
  <c r="Q3995" i="2"/>
  <c r="X3995" i="2" s="1"/>
  <c r="Q4005" i="2"/>
  <c r="X4005" i="2" s="1"/>
  <c r="Q4015" i="2"/>
  <c r="X4015" i="2" s="1"/>
  <c r="Q4025" i="2"/>
  <c r="X4025" i="2" s="1"/>
  <c r="Q4035" i="2"/>
  <c r="X4035" i="2" s="1"/>
  <c r="Q4045" i="2"/>
  <c r="X4045" i="2" s="1"/>
  <c r="Q4055" i="2"/>
  <c r="X4055" i="2" s="1"/>
  <c r="Q4065" i="2"/>
  <c r="X4065" i="2" s="1"/>
  <c r="Q4075" i="2"/>
  <c r="X4075" i="2" s="1"/>
  <c r="Q4085" i="2"/>
  <c r="X4085" i="2" s="1"/>
  <c r="Q4095" i="2"/>
  <c r="X4095" i="2" s="1"/>
  <c r="Q4105" i="2"/>
  <c r="X4105" i="2" s="1"/>
  <c r="Q4115" i="2"/>
  <c r="X4115" i="2" s="1"/>
  <c r="Q4125" i="2"/>
  <c r="X4125" i="2" s="1"/>
  <c r="Q4135" i="2"/>
  <c r="X4135" i="2" s="1"/>
  <c r="Q4145" i="2"/>
  <c r="X4145" i="2" s="1"/>
  <c r="Q4155" i="2"/>
  <c r="X4155" i="2" s="1"/>
  <c r="Q4165" i="2"/>
  <c r="X4165" i="2" s="1"/>
  <c r="Q4175" i="2"/>
  <c r="X4175" i="2" s="1"/>
  <c r="Q4185" i="2"/>
  <c r="X4185" i="2" s="1"/>
  <c r="Q4195" i="2"/>
  <c r="X4195" i="2" s="1"/>
  <c r="Q4205" i="2"/>
  <c r="X4205" i="2" s="1"/>
  <c r="Q4215" i="2"/>
  <c r="X4215" i="2" s="1"/>
  <c r="Q4225" i="2"/>
  <c r="X4225" i="2" s="1"/>
  <c r="Q4235" i="2"/>
  <c r="X4235" i="2" s="1"/>
  <c r="Q4245" i="2"/>
  <c r="X4245" i="2" s="1"/>
  <c r="Q4255" i="2"/>
  <c r="X4255" i="2" s="1"/>
  <c r="Q4265" i="2"/>
  <c r="X4265" i="2" s="1"/>
  <c r="Q4275" i="2"/>
  <c r="X4275" i="2" s="1"/>
  <c r="Q4285" i="2"/>
  <c r="X4285" i="2" s="1"/>
  <c r="Q4295" i="2"/>
  <c r="X4295" i="2" s="1"/>
  <c r="Q4305" i="2"/>
  <c r="X4305" i="2" s="1"/>
  <c r="Q4315" i="2"/>
  <c r="X4315" i="2" s="1"/>
  <c r="Q4325" i="2"/>
  <c r="X4325" i="2" s="1"/>
  <c r="Q4335" i="2"/>
  <c r="X4335" i="2" s="1"/>
  <c r="Q4345" i="2"/>
  <c r="X4345" i="2" s="1"/>
  <c r="Q4355" i="2"/>
  <c r="X4355" i="2" s="1"/>
  <c r="Q4365" i="2"/>
  <c r="X4365" i="2" s="1"/>
  <c r="Q4375" i="2"/>
  <c r="X4375" i="2" s="1"/>
  <c r="Q4385" i="2"/>
  <c r="X4385" i="2" s="1"/>
  <c r="Q4395" i="2"/>
  <c r="X4395" i="2" s="1"/>
  <c r="Q4405" i="2"/>
  <c r="X4405" i="2" s="1"/>
  <c r="Q4415" i="2"/>
  <c r="X4415" i="2" s="1"/>
  <c r="Q4425" i="2"/>
  <c r="X4425" i="2" s="1"/>
  <c r="Q4435" i="2"/>
  <c r="X4435" i="2" s="1"/>
  <c r="Q4445" i="2"/>
  <c r="X4445" i="2" s="1"/>
  <c r="Q4455" i="2"/>
  <c r="X4455" i="2" s="1"/>
  <c r="Q4465" i="2"/>
  <c r="X4465" i="2" s="1"/>
  <c r="Q4475" i="2"/>
  <c r="X4475" i="2" s="1"/>
  <c r="Q6" i="2"/>
  <c r="X6" i="2" s="1"/>
  <c r="Q16" i="2"/>
  <c r="X16" i="2" s="1"/>
  <c r="Q26" i="2"/>
  <c r="X26" i="2" s="1"/>
  <c r="Q36" i="2"/>
  <c r="X36" i="2" s="1"/>
  <c r="Q46" i="2"/>
  <c r="X46" i="2" s="1"/>
  <c r="Q56" i="2"/>
  <c r="X56" i="2" s="1"/>
  <c r="Q66" i="2"/>
  <c r="X66" i="2" s="1"/>
  <c r="Q76" i="2"/>
  <c r="X76" i="2" s="1"/>
  <c r="Q86" i="2"/>
  <c r="X86" i="2" s="1"/>
  <c r="Q96" i="2"/>
  <c r="X96" i="2" s="1"/>
  <c r="Q106" i="2"/>
  <c r="X106" i="2" s="1"/>
  <c r="Q116" i="2"/>
  <c r="X116" i="2" s="1"/>
  <c r="Q126" i="2"/>
  <c r="X126" i="2" s="1"/>
  <c r="Q136" i="2"/>
  <c r="X136" i="2" s="1"/>
  <c r="Q146" i="2"/>
  <c r="X146" i="2" s="1"/>
  <c r="Q156" i="2"/>
  <c r="X156" i="2" s="1"/>
  <c r="Q166" i="2"/>
  <c r="X166" i="2" s="1"/>
  <c r="Q176" i="2"/>
  <c r="X176" i="2" s="1"/>
  <c r="Q186" i="2"/>
  <c r="X186" i="2" s="1"/>
  <c r="Q196" i="2"/>
  <c r="X196" i="2" s="1"/>
  <c r="Q206" i="2"/>
  <c r="X206" i="2" s="1"/>
  <c r="Q216" i="2"/>
  <c r="X216" i="2" s="1"/>
  <c r="Q226" i="2"/>
  <c r="X226" i="2" s="1"/>
  <c r="Q236" i="2"/>
  <c r="X236" i="2" s="1"/>
  <c r="Q246" i="2"/>
  <c r="X246" i="2" s="1"/>
  <c r="Q256" i="2"/>
  <c r="X256" i="2" s="1"/>
  <c r="Q266" i="2"/>
  <c r="X266" i="2" s="1"/>
  <c r="Q276" i="2"/>
  <c r="X276" i="2" s="1"/>
  <c r="Q286" i="2"/>
  <c r="X286" i="2" s="1"/>
  <c r="Q296" i="2"/>
  <c r="X296" i="2" s="1"/>
  <c r="Q306" i="2"/>
  <c r="X306" i="2" s="1"/>
  <c r="Q316" i="2"/>
  <c r="X316" i="2" s="1"/>
  <c r="Q326" i="2"/>
  <c r="X326" i="2" s="1"/>
  <c r="Q336" i="2"/>
  <c r="X336" i="2" s="1"/>
  <c r="Q346" i="2"/>
  <c r="X346" i="2" s="1"/>
  <c r="Q356" i="2"/>
  <c r="X356" i="2" s="1"/>
  <c r="Q366" i="2"/>
  <c r="X366" i="2" s="1"/>
  <c r="Q376" i="2"/>
  <c r="X376" i="2" s="1"/>
  <c r="Q386" i="2"/>
  <c r="X386" i="2" s="1"/>
  <c r="Q396" i="2"/>
  <c r="X396" i="2" s="1"/>
  <c r="Q406" i="2"/>
  <c r="X406" i="2" s="1"/>
  <c r="Q416" i="2"/>
  <c r="X416" i="2" s="1"/>
  <c r="Q426" i="2"/>
  <c r="X426" i="2" s="1"/>
  <c r="Q436" i="2"/>
  <c r="X436" i="2" s="1"/>
  <c r="Q446" i="2"/>
  <c r="X446" i="2" s="1"/>
  <c r="Q456" i="2"/>
  <c r="X456" i="2" s="1"/>
  <c r="Q466" i="2"/>
  <c r="X466" i="2" s="1"/>
  <c r="Q476" i="2"/>
  <c r="X476" i="2" s="1"/>
  <c r="Q486" i="2"/>
  <c r="X486" i="2" s="1"/>
  <c r="Q496" i="2"/>
  <c r="X496" i="2" s="1"/>
  <c r="Q506" i="2"/>
  <c r="X506" i="2" s="1"/>
  <c r="Q516" i="2"/>
  <c r="X516" i="2" s="1"/>
  <c r="Q526" i="2"/>
  <c r="X526" i="2" s="1"/>
  <c r="Q536" i="2"/>
  <c r="X536" i="2" s="1"/>
  <c r="Q546" i="2"/>
  <c r="X546" i="2" s="1"/>
  <c r="Q556" i="2"/>
  <c r="X556" i="2" s="1"/>
  <c r="Q566" i="2"/>
  <c r="X566" i="2" s="1"/>
  <c r="Q576" i="2"/>
  <c r="X576" i="2" s="1"/>
  <c r="Q586" i="2"/>
  <c r="X586" i="2" s="1"/>
  <c r="Q596" i="2"/>
  <c r="X596" i="2" s="1"/>
  <c r="Q606" i="2"/>
  <c r="X606" i="2" s="1"/>
  <c r="Q616" i="2"/>
  <c r="X616" i="2" s="1"/>
  <c r="Q626" i="2"/>
  <c r="X626" i="2" s="1"/>
  <c r="Q636" i="2"/>
  <c r="X636" i="2" s="1"/>
  <c r="Q646" i="2"/>
  <c r="X646" i="2" s="1"/>
  <c r="Q656" i="2"/>
  <c r="X656" i="2" s="1"/>
  <c r="Q666" i="2"/>
  <c r="X666" i="2" s="1"/>
  <c r="Q676" i="2"/>
  <c r="X676" i="2" s="1"/>
  <c r="Q686" i="2"/>
  <c r="X686" i="2" s="1"/>
  <c r="Q696" i="2"/>
  <c r="X696" i="2" s="1"/>
  <c r="Q706" i="2"/>
  <c r="X706" i="2" s="1"/>
  <c r="Q716" i="2"/>
  <c r="X716" i="2" s="1"/>
  <c r="Q726" i="2"/>
  <c r="X726" i="2" s="1"/>
  <c r="Q736" i="2"/>
  <c r="X736" i="2" s="1"/>
  <c r="Q746" i="2"/>
  <c r="X746" i="2" s="1"/>
  <c r="Q756" i="2"/>
  <c r="X756" i="2" s="1"/>
  <c r="Q766" i="2"/>
  <c r="X766" i="2" s="1"/>
  <c r="Q776" i="2"/>
  <c r="X776" i="2" s="1"/>
  <c r="Q786" i="2"/>
  <c r="X786" i="2" s="1"/>
  <c r="Q796" i="2"/>
  <c r="X796" i="2" s="1"/>
  <c r="Q806" i="2"/>
  <c r="X806" i="2" s="1"/>
  <c r="Q816" i="2"/>
  <c r="X816" i="2" s="1"/>
  <c r="Q826" i="2"/>
  <c r="X826" i="2" s="1"/>
  <c r="Q836" i="2"/>
  <c r="X836" i="2" s="1"/>
  <c r="Q846" i="2"/>
  <c r="X846" i="2" s="1"/>
  <c r="Q856" i="2"/>
  <c r="X856" i="2" s="1"/>
  <c r="Q866" i="2"/>
  <c r="X866" i="2" s="1"/>
  <c r="Q876" i="2"/>
  <c r="X876" i="2" s="1"/>
  <c r="Q886" i="2"/>
  <c r="X886" i="2" s="1"/>
  <c r="Q896" i="2"/>
  <c r="X896" i="2" s="1"/>
  <c r="Q906" i="2"/>
  <c r="X906" i="2" s="1"/>
  <c r="Q916" i="2"/>
  <c r="X916" i="2" s="1"/>
  <c r="Q926" i="2"/>
  <c r="X926" i="2" s="1"/>
  <c r="Q936" i="2"/>
  <c r="X936" i="2" s="1"/>
  <c r="Q946" i="2"/>
  <c r="X946" i="2" s="1"/>
  <c r="Q956" i="2"/>
  <c r="X956" i="2" s="1"/>
  <c r="Q966" i="2"/>
  <c r="X966" i="2" s="1"/>
  <c r="Q976" i="2"/>
  <c r="X976" i="2" s="1"/>
  <c r="Q986" i="2"/>
  <c r="X986" i="2" s="1"/>
  <c r="Q996" i="2"/>
  <c r="X996" i="2" s="1"/>
  <c r="Q1006" i="2"/>
  <c r="X1006" i="2" s="1"/>
  <c r="Q1016" i="2"/>
  <c r="X1016" i="2" s="1"/>
  <c r="Q1026" i="2"/>
  <c r="X1026" i="2" s="1"/>
  <c r="Q1036" i="2"/>
  <c r="X1036" i="2" s="1"/>
  <c r="Q1046" i="2"/>
  <c r="X1046" i="2" s="1"/>
  <c r="Q1056" i="2"/>
  <c r="X1056" i="2" s="1"/>
  <c r="Q1066" i="2"/>
  <c r="X1066" i="2" s="1"/>
  <c r="Q1076" i="2"/>
  <c r="X1076" i="2" s="1"/>
  <c r="Q1086" i="2"/>
  <c r="X1086" i="2" s="1"/>
  <c r="Q1096" i="2"/>
  <c r="X1096" i="2" s="1"/>
  <c r="Q1106" i="2"/>
  <c r="X1106" i="2" s="1"/>
  <c r="Q1116" i="2"/>
  <c r="X1116" i="2" s="1"/>
  <c r="Q1126" i="2"/>
  <c r="X1126" i="2" s="1"/>
  <c r="Q1136" i="2"/>
  <c r="X1136" i="2" s="1"/>
  <c r="Q1146" i="2"/>
  <c r="X1146" i="2" s="1"/>
  <c r="Q1156" i="2"/>
  <c r="X1156" i="2" s="1"/>
  <c r="Q1166" i="2"/>
  <c r="X1166" i="2" s="1"/>
  <c r="Q1176" i="2"/>
  <c r="X1176" i="2" s="1"/>
  <c r="Q1186" i="2"/>
  <c r="X1186" i="2" s="1"/>
  <c r="Q1196" i="2"/>
  <c r="X1196" i="2" s="1"/>
  <c r="Q1206" i="2"/>
  <c r="X1206" i="2" s="1"/>
  <c r="Q1216" i="2"/>
  <c r="X1216" i="2" s="1"/>
  <c r="Q1226" i="2"/>
  <c r="X1226" i="2" s="1"/>
  <c r="Q1236" i="2"/>
  <c r="X1236" i="2" s="1"/>
  <c r="Q1246" i="2"/>
  <c r="X1246" i="2" s="1"/>
  <c r="Q1256" i="2"/>
  <c r="X1256" i="2" s="1"/>
  <c r="Q1266" i="2"/>
  <c r="X1266" i="2" s="1"/>
  <c r="Q1276" i="2"/>
  <c r="X1276" i="2" s="1"/>
  <c r="Q1286" i="2"/>
  <c r="X1286" i="2" s="1"/>
  <c r="Q1296" i="2"/>
  <c r="X1296" i="2" s="1"/>
  <c r="Q1306" i="2"/>
  <c r="X1306" i="2" s="1"/>
  <c r="Q1316" i="2"/>
  <c r="X1316" i="2" s="1"/>
  <c r="Q1326" i="2"/>
  <c r="X1326" i="2" s="1"/>
  <c r="Q1336" i="2"/>
  <c r="X1336" i="2" s="1"/>
  <c r="Q1346" i="2"/>
  <c r="X1346" i="2" s="1"/>
  <c r="Q1356" i="2"/>
  <c r="X1356" i="2" s="1"/>
  <c r="Q1366" i="2"/>
  <c r="X1366" i="2" s="1"/>
  <c r="Q1376" i="2"/>
  <c r="X1376" i="2" s="1"/>
  <c r="Q1386" i="2"/>
  <c r="X1386" i="2" s="1"/>
  <c r="Q1396" i="2"/>
  <c r="X1396" i="2" s="1"/>
  <c r="Q1406" i="2"/>
  <c r="X1406" i="2" s="1"/>
  <c r="Q1416" i="2"/>
  <c r="X1416" i="2" s="1"/>
  <c r="Q1426" i="2"/>
  <c r="X1426" i="2" s="1"/>
  <c r="Q1436" i="2"/>
  <c r="X1436" i="2" s="1"/>
  <c r="Q1446" i="2"/>
  <c r="X1446" i="2" s="1"/>
  <c r="Q1456" i="2"/>
  <c r="X1456" i="2" s="1"/>
  <c r="Q1466" i="2"/>
  <c r="X1466" i="2" s="1"/>
  <c r="Q1476" i="2"/>
  <c r="X1476" i="2" s="1"/>
  <c r="Q1486" i="2"/>
  <c r="X1486" i="2" s="1"/>
  <c r="Q1496" i="2"/>
  <c r="X1496" i="2" s="1"/>
  <c r="Q1506" i="2"/>
  <c r="X1506" i="2" s="1"/>
  <c r="Q1516" i="2"/>
  <c r="X1516" i="2" s="1"/>
  <c r="Q1526" i="2"/>
  <c r="X1526" i="2" s="1"/>
  <c r="Q1536" i="2"/>
  <c r="X1536" i="2" s="1"/>
  <c r="Q1546" i="2"/>
  <c r="X1546" i="2" s="1"/>
  <c r="Q1556" i="2"/>
  <c r="X1556" i="2" s="1"/>
  <c r="Q1566" i="2"/>
  <c r="X1566" i="2" s="1"/>
  <c r="Q1576" i="2"/>
  <c r="X1576" i="2" s="1"/>
  <c r="Q1586" i="2"/>
  <c r="X1586" i="2" s="1"/>
  <c r="Q1596" i="2"/>
  <c r="X1596" i="2" s="1"/>
  <c r="Q1606" i="2"/>
  <c r="X1606" i="2" s="1"/>
  <c r="Q1616" i="2"/>
  <c r="X1616" i="2" s="1"/>
  <c r="Q1626" i="2"/>
  <c r="X1626" i="2" s="1"/>
  <c r="Q1636" i="2"/>
  <c r="X1636" i="2" s="1"/>
  <c r="Q1646" i="2"/>
  <c r="X1646" i="2" s="1"/>
  <c r="Q1656" i="2"/>
  <c r="X1656" i="2" s="1"/>
  <c r="Q1666" i="2"/>
  <c r="X1666" i="2" s="1"/>
  <c r="Q1676" i="2"/>
  <c r="X1676" i="2" s="1"/>
  <c r="Q1686" i="2"/>
  <c r="X1686" i="2" s="1"/>
  <c r="Q1696" i="2"/>
  <c r="X1696" i="2" s="1"/>
  <c r="Q1706" i="2"/>
  <c r="X1706" i="2" s="1"/>
  <c r="Q1716" i="2"/>
  <c r="X1716" i="2" s="1"/>
  <c r="Q1726" i="2"/>
  <c r="X1726" i="2" s="1"/>
  <c r="Q1736" i="2"/>
  <c r="X1736" i="2" s="1"/>
  <c r="Q1746" i="2"/>
  <c r="X1746" i="2" s="1"/>
  <c r="Q1756" i="2"/>
  <c r="X1756" i="2" s="1"/>
  <c r="Q1766" i="2"/>
  <c r="X1766" i="2" s="1"/>
  <c r="Q1776" i="2"/>
  <c r="X1776" i="2" s="1"/>
  <c r="Q1786" i="2"/>
  <c r="X1786" i="2" s="1"/>
  <c r="Q1796" i="2"/>
  <c r="X1796" i="2" s="1"/>
  <c r="Q1806" i="2"/>
  <c r="X1806" i="2" s="1"/>
  <c r="Q1816" i="2"/>
  <c r="X1816" i="2" s="1"/>
  <c r="Q1826" i="2"/>
  <c r="X1826" i="2" s="1"/>
  <c r="Q1836" i="2"/>
  <c r="X1836" i="2" s="1"/>
  <c r="Q1846" i="2"/>
  <c r="X1846" i="2" s="1"/>
  <c r="Q1856" i="2"/>
  <c r="X1856" i="2" s="1"/>
  <c r="Q1866" i="2"/>
  <c r="X1866" i="2" s="1"/>
  <c r="Q1876" i="2"/>
  <c r="X1876" i="2" s="1"/>
  <c r="Q1886" i="2"/>
  <c r="X1886" i="2" s="1"/>
  <c r="Q1896" i="2"/>
  <c r="X1896" i="2" s="1"/>
  <c r="Q1906" i="2"/>
  <c r="X1906" i="2" s="1"/>
  <c r="Q1916" i="2"/>
  <c r="X1916" i="2" s="1"/>
  <c r="Q1926" i="2"/>
  <c r="X1926" i="2" s="1"/>
  <c r="Q1936" i="2"/>
  <c r="X1936" i="2" s="1"/>
  <c r="Q1946" i="2"/>
  <c r="X1946" i="2" s="1"/>
  <c r="Q1956" i="2"/>
  <c r="X1956" i="2" s="1"/>
  <c r="Q1966" i="2"/>
  <c r="X1966" i="2" s="1"/>
  <c r="Q1976" i="2"/>
  <c r="X1976" i="2" s="1"/>
  <c r="Q1986" i="2"/>
  <c r="X1986" i="2" s="1"/>
  <c r="Q1996" i="2"/>
  <c r="X1996" i="2" s="1"/>
  <c r="Q2006" i="2"/>
  <c r="X2006" i="2" s="1"/>
  <c r="Q2016" i="2"/>
  <c r="X2016" i="2" s="1"/>
  <c r="Q2026" i="2"/>
  <c r="X2026" i="2" s="1"/>
  <c r="Q2036" i="2"/>
  <c r="X2036" i="2" s="1"/>
  <c r="Q2046" i="2"/>
  <c r="X2046" i="2" s="1"/>
  <c r="Q2056" i="2"/>
  <c r="X2056" i="2" s="1"/>
  <c r="Q2066" i="2"/>
  <c r="X2066" i="2" s="1"/>
  <c r="Q2076" i="2"/>
  <c r="X2076" i="2" s="1"/>
  <c r="Q2086" i="2"/>
  <c r="X2086" i="2" s="1"/>
  <c r="Q2096" i="2"/>
  <c r="X2096" i="2" s="1"/>
  <c r="Q2106" i="2"/>
  <c r="X2106" i="2" s="1"/>
  <c r="Q2116" i="2"/>
  <c r="X2116" i="2" s="1"/>
  <c r="Q2126" i="2"/>
  <c r="X2126" i="2" s="1"/>
  <c r="Q2136" i="2"/>
  <c r="X2136" i="2" s="1"/>
  <c r="Q2146" i="2"/>
  <c r="X2146" i="2" s="1"/>
  <c r="Q2156" i="2"/>
  <c r="X2156" i="2" s="1"/>
  <c r="Q2166" i="2"/>
  <c r="X2166" i="2" s="1"/>
  <c r="Q2176" i="2"/>
  <c r="X2176" i="2" s="1"/>
  <c r="Q2186" i="2"/>
  <c r="X2186" i="2" s="1"/>
  <c r="Q2196" i="2"/>
  <c r="X2196" i="2" s="1"/>
  <c r="Q2206" i="2"/>
  <c r="X2206" i="2" s="1"/>
  <c r="Q2216" i="2"/>
  <c r="X2216" i="2" s="1"/>
  <c r="Q2226" i="2"/>
  <c r="X2226" i="2" s="1"/>
  <c r="Q2236" i="2"/>
  <c r="X2236" i="2" s="1"/>
  <c r="Q2246" i="2"/>
  <c r="X2246" i="2" s="1"/>
  <c r="Q2256" i="2"/>
  <c r="X2256" i="2" s="1"/>
  <c r="Q2266" i="2"/>
  <c r="X2266" i="2" s="1"/>
  <c r="Q2276" i="2"/>
  <c r="X2276" i="2" s="1"/>
  <c r="Q2286" i="2"/>
  <c r="X2286" i="2" s="1"/>
  <c r="Q2296" i="2"/>
  <c r="X2296" i="2" s="1"/>
  <c r="Q2306" i="2"/>
  <c r="X2306" i="2" s="1"/>
  <c r="Q2316" i="2"/>
  <c r="X2316" i="2" s="1"/>
  <c r="Q2326" i="2"/>
  <c r="X2326" i="2" s="1"/>
  <c r="Q2336" i="2"/>
  <c r="X2336" i="2" s="1"/>
  <c r="Q2346" i="2"/>
  <c r="X2346" i="2" s="1"/>
  <c r="Q2356" i="2"/>
  <c r="X2356" i="2" s="1"/>
  <c r="Q2366" i="2"/>
  <c r="X2366" i="2" s="1"/>
  <c r="Q2376" i="2"/>
  <c r="X2376" i="2" s="1"/>
  <c r="Q2386" i="2"/>
  <c r="X2386" i="2" s="1"/>
  <c r="Q2396" i="2"/>
  <c r="X2396" i="2" s="1"/>
  <c r="Q2406" i="2"/>
  <c r="X2406" i="2" s="1"/>
  <c r="Q2416" i="2"/>
  <c r="X2416" i="2" s="1"/>
  <c r="Q2426" i="2"/>
  <c r="X2426" i="2" s="1"/>
  <c r="Q2436" i="2"/>
  <c r="X2436" i="2" s="1"/>
  <c r="Q2446" i="2"/>
  <c r="X2446" i="2" s="1"/>
  <c r="Q2456" i="2"/>
  <c r="X2456" i="2" s="1"/>
  <c r="Q2466" i="2"/>
  <c r="X2466" i="2" s="1"/>
  <c r="Q2476" i="2"/>
  <c r="X2476" i="2" s="1"/>
  <c r="Q2486" i="2"/>
  <c r="X2486" i="2" s="1"/>
  <c r="Q2496" i="2"/>
  <c r="X2496" i="2" s="1"/>
  <c r="Q2506" i="2"/>
  <c r="X2506" i="2" s="1"/>
  <c r="Q2516" i="2"/>
  <c r="X2516" i="2" s="1"/>
  <c r="Q2526" i="2"/>
  <c r="X2526" i="2" s="1"/>
  <c r="Q2536" i="2"/>
  <c r="X2536" i="2" s="1"/>
  <c r="Q2546" i="2"/>
  <c r="X2546" i="2" s="1"/>
  <c r="Q2556" i="2"/>
  <c r="X2556" i="2" s="1"/>
  <c r="Q2566" i="2"/>
  <c r="X2566" i="2" s="1"/>
  <c r="Q2576" i="2"/>
  <c r="X2576" i="2" s="1"/>
  <c r="Q2586" i="2"/>
  <c r="X2586" i="2" s="1"/>
  <c r="Q2596" i="2"/>
  <c r="X2596" i="2" s="1"/>
  <c r="Q2606" i="2"/>
  <c r="X2606" i="2" s="1"/>
  <c r="Q2616" i="2"/>
  <c r="X2616" i="2" s="1"/>
  <c r="Q2626" i="2"/>
  <c r="X2626" i="2" s="1"/>
  <c r="Q2636" i="2"/>
  <c r="X2636" i="2" s="1"/>
  <c r="Q2646" i="2"/>
  <c r="X2646" i="2" s="1"/>
  <c r="Q2656" i="2"/>
  <c r="X2656" i="2" s="1"/>
  <c r="Q2666" i="2"/>
  <c r="X2666" i="2" s="1"/>
  <c r="Q2676" i="2"/>
  <c r="X2676" i="2" s="1"/>
  <c r="Q2686" i="2"/>
  <c r="X2686" i="2" s="1"/>
  <c r="Q2696" i="2"/>
  <c r="X2696" i="2" s="1"/>
  <c r="Q2706" i="2"/>
  <c r="X2706" i="2" s="1"/>
  <c r="Q2716" i="2"/>
  <c r="X2716" i="2" s="1"/>
  <c r="Q2726" i="2"/>
  <c r="X2726" i="2" s="1"/>
  <c r="Q2736" i="2"/>
  <c r="X2736" i="2" s="1"/>
  <c r="Q2746" i="2"/>
  <c r="X2746" i="2" s="1"/>
  <c r="Q2756" i="2"/>
  <c r="X2756" i="2" s="1"/>
  <c r="Q2766" i="2"/>
  <c r="X2766" i="2" s="1"/>
  <c r="Q2776" i="2"/>
  <c r="X2776" i="2" s="1"/>
  <c r="Q2786" i="2"/>
  <c r="X2786" i="2" s="1"/>
  <c r="Q2796" i="2"/>
  <c r="X2796" i="2" s="1"/>
  <c r="Q2806" i="2"/>
  <c r="X2806" i="2" s="1"/>
  <c r="Q2816" i="2"/>
  <c r="X2816" i="2" s="1"/>
  <c r="Q2826" i="2"/>
  <c r="X2826" i="2" s="1"/>
  <c r="Q2836" i="2"/>
  <c r="X2836" i="2" s="1"/>
  <c r="Q2846" i="2"/>
  <c r="X2846" i="2" s="1"/>
  <c r="Q2856" i="2"/>
  <c r="X2856" i="2" s="1"/>
  <c r="Q2866" i="2"/>
  <c r="X2866" i="2" s="1"/>
  <c r="Q2876" i="2"/>
  <c r="X2876" i="2" s="1"/>
  <c r="Q2886" i="2"/>
  <c r="X2886" i="2" s="1"/>
  <c r="Q2896" i="2"/>
  <c r="X2896" i="2" s="1"/>
  <c r="Q2906" i="2"/>
  <c r="X2906" i="2" s="1"/>
  <c r="Q2916" i="2"/>
  <c r="X2916" i="2" s="1"/>
  <c r="Q2926" i="2"/>
  <c r="X2926" i="2" s="1"/>
  <c r="Q2936" i="2"/>
  <c r="X2936" i="2" s="1"/>
  <c r="Q2946" i="2"/>
  <c r="X2946" i="2" s="1"/>
  <c r="Q2956" i="2"/>
  <c r="X2956" i="2" s="1"/>
  <c r="Q2966" i="2"/>
  <c r="X2966" i="2" s="1"/>
  <c r="Q2976" i="2"/>
  <c r="X2976" i="2" s="1"/>
  <c r="Q2986" i="2"/>
  <c r="X2986" i="2" s="1"/>
  <c r="Q2996" i="2"/>
  <c r="X2996" i="2" s="1"/>
  <c r="Q3006" i="2"/>
  <c r="X3006" i="2" s="1"/>
  <c r="Q3016" i="2"/>
  <c r="X3016" i="2" s="1"/>
  <c r="Q3026" i="2"/>
  <c r="X3026" i="2" s="1"/>
  <c r="Q3036" i="2"/>
  <c r="X3036" i="2" s="1"/>
  <c r="Q3046" i="2"/>
  <c r="X3046" i="2" s="1"/>
  <c r="Q3056" i="2"/>
  <c r="X3056" i="2" s="1"/>
  <c r="Q3066" i="2"/>
  <c r="X3066" i="2" s="1"/>
  <c r="Q3076" i="2"/>
  <c r="X3076" i="2" s="1"/>
  <c r="Q3086" i="2"/>
  <c r="X3086" i="2" s="1"/>
  <c r="Q3096" i="2"/>
  <c r="X3096" i="2" s="1"/>
  <c r="Q3106" i="2"/>
  <c r="X3106" i="2" s="1"/>
  <c r="Q3116" i="2"/>
  <c r="X3116" i="2" s="1"/>
  <c r="Q3126" i="2"/>
  <c r="X3126" i="2" s="1"/>
  <c r="Q3136" i="2"/>
  <c r="X3136" i="2" s="1"/>
  <c r="Q3146" i="2"/>
  <c r="X3146" i="2" s="1"/>
  <c r="Q3156" i="2"/>
  <c r="X3156" i="2" s="1"/>
  <c r="Q3166" i="2"/>
  <c r="X3166" i="2" s="1"/>
  <c r="Q3176" i="2"/>
  <c r="X3176" i="2" s="1"/>
  <c r="Q3186" i="2"/>
  <c r="X3186" i="2" s="1"/>
  <c r="Q3196" i="2"/>
  <c r="X3196" i="2" s="1"/>
  <c r="Q3206" i="2"/>
  <c r="X3206" i="2" s="1"/>
  <c r="Q3216" i="2"/>
  <c r="X3216" i="2" s="1"/>
  <c r="Q3226" i="2"/>
  <c r="X3226" i="2" s="1"/>
  <c r="Q3236" i="2"/>
  <c r="X3236" i="2" s="1"/>
  <c r="Q3246" i="2"/>
  <c r="X3246" i="2" s="1"/>
  <c r="Q3256" i="2"/>
  <c r="X3256" i="2" s="1"/>
  <c r="Q3266" i="2"/>
  <c r="X3266" i="2" s="1"/>
  <c r="Q3276" i="2"/>
  <c r="X3276" i="2" s="1"/>
  <c r="Q3286" i="2"/>
  <c r="X3286" i="2" s="1"/>
  <c r="Q3296" i="2"/>
  <c r="X3296" i="2" s="1"/>
  <c r="Q3306" i="2"/>
  <c r="X3306" i="2" s="1"/>
  <c r="Q3316" i="2"/>
  <c r="X3316" i="2" s="1"/>
  <c r="Q3326" i="2"/>
  <c r="X3326" i="2" s="1"/>
  <c r="Q3336" i="2"/>
  <c r="X3336" i="2" s="1"/>
  <c r="Q3346" i="2"/>
  <c r="X3346" i="2" s="1"/>
  <c r="Q3356" i="2"/>
  <c r="X3356" i="2" s="1"/>
  <c r="Q3366" i="2"/>
  <c r="X3366" i="2" s="1"/>
  <c r="Q3376" i="2"/>
  <c r="X3376" i="2" s="1"/>
  <c r="Q3386" i="2"/>
  <c r="X3386" i="2" s="1"/>
  <c r="Q3396" i="2"/>
  <c r="X3396" i="2" s="1"/>
  <c r="Q3406" i="2"/>
  <c r="X3406" i="2" s="1"/>
  <c r="Q3416" i="2"/>
  <c r="X3416" i="2" s="1"/>
  <c r="Q3426" i="2"/>
  <c r="X3426" i="2" s="1"/>
  <c r="Q3436" i="2"/>
  <c r="X3436" i="2" s="1"/>
  <c r="Q3446" i="2"/>
  <c r="X3446" i="2" s="1"/>
  <c r="Q3456" i="2"/>
  <c r="X3456" i="2" s="1"/>
  <c r="Q3466" i="2"/>
  <c r="X3466" i="2" s="1"/>
  <c r="Q3476" i="2"/>
  <c r="X3476" i="2" s="1"/>
  <c r="Q3486" i="2"/>
  <c r="X3486" i="2" s="1"/>
  <c r="Q3496" i="2"/>
  <c r="X3496" i="2" s="1"/>
  <c r="Q3506" i="2"/>
  <c r="X3506" i="2" s="1"/>
  <c r="Q3516" i="2"/>
  <c r="X3516" i="2" s="1"/>
  <c r="Q3526" i="2"/>
  <c r="X3526" i="2" s="1"/>
  <c r="Q3536" i="2"/>
  <c r="X3536" i="2" s="1"/>
  <c r="Q3546" i="2"/>
  <c r="X3546" i="2" s="1"/>
  <c r="Q3556" i="2"/>
  <c r="X3556" i="2" s="1"/>
  <c r="Q3566" i="2"/>
  <c r="X3566" i="2" s="1"/>
  <c r="Q3576" i="2"/>
  <c r="X3576" i="2" s="1"/>
  <c r="Q3586" i="2"/>
  <c r="X3586" i="2" s="1"/>
  <c r="Q3596" i="2"/>
  <c r="X3596" i="2" s="1"/>
  <c r="Q3606" i="2"/>
  <c r="X3606" i="2" s="1"/>
  <c r="Q3616" i="2"/>
  <c r="X3616" i="2" s="1"/>
  <c r="Q3626" i="2"/>
  <c r="X3626" i="2" s="1"/>
  <c r="Q3636" i="2"/>
  <c r="X3636" i="2" s="1"/>
  <c r="Q3646" i="2"/>
  <c r="X3646" i="2" s="1"/>
  <c r="Q3656" i="2"/>
  <c r="X3656" i="2" s="1"/>
  <c r="Q3666" i="2"/>
  <c r="X3666" i="2" s="1"/>
  <c r="Q3676" i="2"/>
  <c r="X3676" i="2" s="1"/>
  <c r="Q3686" i="2"/>
  <c r="X3686" i="2" s="1"/>
  <c r="Q3696" i="2"/>
  <c r="X3696" i="2" s="1"/>
  <c r="Q3706" i="2"/>
  <c r="X3706" i="2" s="1"/>
  <c r="Q3716" i="2"/>
  <c r="X3716" i="2" s="1"/>
  <c r="Q3726" i="2"/>
  <c r="X3726" i="2" s="1"/>
  <c r="Q3736" i="2"/>
  <c r="X3736" i="2" s="1"/>
  <c r="Q3746" i="2"/>
  <c r="X3746" i="2" s="1"/>
  <c r="Q3756" i="2"/>
  <c r="X3756" i="2" s="1"/>
  <c r="Q3766" i="2"/>
  <c r="X3766" i="2" s="1"/>
  <c r="Q3776" i="2"/>
  <c r="X3776" i="2" s="1"/>
  <c r="Q3786" i="2"/>
  <c r="X3786" i="2" s="1"/>
  <c r="Q3796" i="2"/>
  <c r="X3796" i="2" s="1"/>
  <c r="Q3806" i="2"/>
  <c r="X3806" i="2" s="1"/>
  <c r="Q3816" i="2"/>
  <c r="X3816" i="2" s="1"/>
  <c r="Q3826" i="2"/>
  <c r="X3826" i="2" s="1"/>
  <c r="Q3836" i="2"/>
  <c r="X3836" i="2" s="1"/>
  <c r="Q3846" i="2"/>
  <c r="X3846" i="2" s="1"/>
  <c r="Q3856" i="2"/>
  <c r="X3856" i="2" s="1"/>
  <c r="Q3866" i="2"/>
  <c r="X3866" i="2" s="1"/>
  <c r="Q3876" i="2"/>
  <c r="X3876" i="2" s="1"/>
  <c r="Q3886" i="2"/>
  <c r="X3886" i="2" s="1"/>
  <c r="Q3896" i="2"/>
  <c r="X3896" i="2" s="1"/>
  <c r="Q3906" i="2"/>
  <c r="X3906" i="2" s="1"/>
  <c r="Q3916" i="2"/>
  <c r="X3916" i="2" s="1"/>
  <c r="Q3926" i="2"/>
  <c r="X3926" i="2" s="1"/>
  <c r="Q3936" i="2"/>
  <c r="X3936" i="2" s="1"/>
  <c r="Q3946" i="2"/>
  <c r="X3946" i="2" s="1"/>
  <c r="Q3956" i="2"/>
  <c r="X3956" i="2" s="1"/>
  <c r="Q3966" i="2"/>
  <c r="X3966" i="2" s="1"/>
  <c r="Q3976" i="2"/>
  <c r="X3976" i="2" s="1"/>
  <c r="Q3986" i="2"/>
  <c r="X3986" i="2" s="1"/>
  <c r="Q3996" i="2"/>
  <c r="X3996" i="2" s="1"/>
  <c r="Q4006" i="2"/>
  <c r="X4006" i="2" s="1"/>
  <c r="Q4016" i="2"/>
  <c r="X4016" i="2" s="1"/>
  <c r="Q4026" i="2"/>
  <c r="X4026" i="2" s="1"/>
  <c r="Q4036" i="2"/>
  <c r="X4036" i="2" s="1"/>
  <c r="Q4046" i="2"/>
  <c r="X4046" i="2" s="1"/>
  <c r="Q4056" i="2"/>
  <c r="X4056" i="2" s="1"/>
  <c r="Q4066" i="2"/>
  <c r="X4066" i="2" s="1"/>
  <c r="Q4076" i="2"/>
  <c r="X4076" i="2" s="1"/>
  <c r="Q4086" i="2"/>
  <c r="X4086" i="2" s="1"/>
  <c r="Q4096" i="2"/>
  <c r="X4096" i="2" s="1"/>
  <c r="Q4106" i="2"/>
  <c r="X4106" i="2" s="1"/>
  <c r="Q4116" i="2"/>
  <c r="X4116" i="2" s="1"/>
  <c r="Q4126" i="2"/>
  <c r="X4126" i="2" s="1"/>
  <c r="Q4136" i="2"/>
  <c r="X4136" i="2" s="1"/>
  <c r="Q4146" i="2"/>
  <c r="X4146" i="2" s="1"/>
  <c r="Q4156" i="2"/>
  <c r="X4156" i="2" s="1"/>
  <c r="Q4166" i="2"/>
  <c r="X4166" i="2" s="1"/>
  <c r="Q4176" i="2"/>
  <c r="X4176" i="2" s="1"/>
  <c r="Q4186" i="2"/>
  <c r="X4186" i="2" s="1"/>
  <c r="Q4196" i="2"/>
  <c r="X4196" i="2" s="1"/>
  <c r="Q4206" i="2"/>
  <c r="X4206" i="2" s="1"/>
  <c r="Q4216" i="2"/>
  <c r="X4216" i="2" s="1"/>
  <c r="Q4226" i="2"/>
  <c r="X4226" i="2" s="1"/>
  <c r="Q4236" i="2"/>
  <c r="X4236" i="2" s="1"/>
  <c r="Q4246" i="2"/>
  <c r="X4246" i="2" s="1"/>
  <c r="Q4256" i="2"/>
  <c r="X4256" i="2" s="1"/>
  <c r="Q4266" i="2"/>
  <c r="X4266" i="2" s="1"/>
  <c r="Q4276" i="2"/>
  <c r="X4276" i="2" s="1"/>
  <c r="Q4286" i="2"/>
  <c r="X4286" i="2" s="1"/>
  <c r="Q4296" i="2"/>
  <c r="X4296" i="2" s="1"/>
  <c r="Q4306" i="2"/>
  <c r="X4306" i="2" s="1"/>
  <c r="Q4316" i="2"/>
  <c r="X4316" i="2" s="1"/>
  <c r="Q4326" i="2"/>
  <c r="X4326" i="2" s="1"/>
  <c r="Q4336" i="2"/>
  <c r="X4336" i="2" s="1"/>
  <c r="Q4346" i="2"/>
  <c r="X4346" i="2" s="1"/>
  <c r="Q4356" i="2"/>
  <c r="X4356" i="2" s="1"/>
  <c r="Q4366" i="2"/>
  <c r="X4366" i="2" s="1"/>
  <c r="Q4376" i="2"/>
  <c r="X4376" i="2" s="1"/>
  <c r="Q4386" i="2"/>
  <c r="X4386" i="2" s="1"/>
  <c r="Q4396" i="2"/>
  <c r="X4396" i="2" s="1"/>
  <c r="Q4406" i="2"/>
  <c r="X4406" i="2" s="1"/>
  <c r="Q4416" i="2"/>
  <c r="X4416" i="2" s="1"/>
  <c r="Q4426" i="2"/>
  <c r="X4426" i="2" s="1"/>
  <c r="Q4436" i="2"/>
  <c r="X4436" i="2" s="1"/>
  <c r="Q4446" i="2"/>
  <c r="X4446" i="2" s="1"/>
  <c r="Q4456" i="2"/>
  <c r="X4456" i="2" s="1"/>
  <c r="Q4466" i="2"/>
  <c r="X4466" i="2" s="1"/>
  <c r="Q4476" i="2"/>
  <c r="X4476" i="2" s="1"/>
  <c r="Q7" i="2"/>
  <c r="X7" i="2" s="1"/>
  <c r="Q17" i="2"/>
  <c r="X17" i="2" s="1"/>
  <c r="Q27" i="2"/>
  <c r="X27" i="2" s="1"/>
  <c r="Q37" i="2"/>
  <c r="X37" i="2" s="1"/>
  <c r="Q47" i="2"/>
  <c r="X47" i="2" s="1"/>
  <c r="Q57" i="2"/>
  <c r="X57" i="2" s="1"/>
  <c r="Q67" i="2"/>
  <c r="X67" i="2" s="1"/>
  <c r="Q77" i="2"/>
  <c r="X77" i="2" s="1"/>
  <c r="Q87" i="2"/>
  <c r="X87" i="2" s="1"/>
  <c r="Q97" i="2"/>
  <c r="X97" i="2" s="1"/>
  <c r="Q107" i="2"/>
  <c r="X107" i="2" s="1"/>
  <c r="Q117" i="2"/>
  <c r="X117" i="2" s="1"/>
  <c r="Q127" i="2"/>
  <c r="X127" i="2" s="1"/>
  <c r="Q137" i="2"/>
  <c r="X137" i="2" s="1"/>
  <c r="Q147" i="2"/>
  <c r="X147" i="2" s="1"/>
  <c r="Q157" i="2"/>
  <c r="X157" i="2" s="1"/>
  <c r="Q167" i="2"/>
  <c r="X167" i="2" s="1"/>
  <c r="Q177" i="2"/>
  <c r="X177" i="2" s="1"/>
  <c r="Q187" i="2"/>
  <c r="X187" i="2" s="1"/>
  <c r="Q197" i="2"/>
  <c r="X197" i="2" s="1"/>
  <c r="Q207" i="2"/>
  <c r="X207" i="2" s="1"/>
  <c r="Q217" i="2"/>
  <c r="X217" i="2" s="1"/>
  <c r="Q227" i="2"/>
  <c r="X227" i="2" s="1"/>
  <c r="Q237" i="2"/>
  <c r="X237" i="2" s="1"/>
  <c r="Q247" i="2"/>
  <c r="X247" i="2" s="1"/>
  <c r="Q257" i="2"/>
  <c r="X257" i="2" s="1"/>
  <c r="Q267" i="2"/>
  <c r="X267" i="2" s="1"/>
  <c r="Q277" i="2"/>
  <c r="X277" i="2" s="1"/>
  <c r="Q287" i="2"/>
  <c r="X287" i="2" s="1"/>
  <c r="Q297" i="2"/>
  <c r="X297" i="2" s="1"/>
  <c r="Q307" i="2"/>
  <c r="X307" i="2" s="1"/>
  <c r="Q317" i="2"/>
  <c r="X317" i="2" s="1"/>
  <c r="Q327" i="2"/>
  <c r="X327" i="2" s="1"/>
  <c r="Q337" i="2"/>
  <c r="X337" i="2" s="1"/>
  <c r="Q347" i="2"/>
  <c r="X347" i="2" s="1"/>
  <c r="Q357" i="2"/>
  <c r="X357" i="2" s="1"/>
  <c r="Q367" i="2"/>
  <c r="X367" i="2" s="1"/>
  <c r="Q377" i="2"/>
  <c r="X377" i="2" s="1"/>
  <c r="Q387" i="2"/>
  <c r="X387" i="2" s="1"/>
  <c r="Q397" i="2"/>
  <c r="X397" i="2" s="1"/>
  <c r="Q407" i="2"/>
  <c r="X407" i="2" s="1"/>
  <c r="Q417" i="2"/>
  <c r="X417" i="2" s="1"/>
  <c r="Q427" i="2"/>
  <c r="X427" i="2" s="1"/>
  <c r="Q437" i="2"/>
  <c r="X437" i="2" s="1"/>
  <c r="Q447" i="2"/>
  <c r="X447" i="2" s="1"/>
  <c r="Q457" i="2"/>
  <c r="X457" i="2" s="1"/>
  <c r="Q467" i="2"/>
  <c r="X467" i="2" s="1"/>
  <c r="Q477" i="2"/>
  <c r="X477" i="2" s="1"/>
  <c r="Q487" i="2"/>
  <c r="X487" i="2" s="1"/>
  <c r="Q497" i="2"/>
  <c r="X497" i="2" s="1"/>
  <c r="Q507" i="2"/>
  <c r="X507" i="2" s="1"/>
  <c r="Q517" i="2"/>
  <c r="X517" i="2" s="1"/>
  <c r="Q527" i="2"/>
  <c r="X527" i="2" s="1"/>
  <c r="Q537" i="2"/>
  <c r="X537" i="2" s="1"/>
  <c r="Q547" i="2"/>
  <c r="X547" i="2" s="1"/>
  <c r="Q557" i="2"/>
  <c r="X557" i="2" s="1"/>
  <c r="Q567" i="2"/>
  <c r="X567" i="2" s="1"/>
  <c r="Q577" i="2"/>
  <c r="X577" i="2" s="1"/>
  <c r="Q587" i="2"/>
  <c r="X587" i="2" s="1"/>
  <c r="Q597" i="2"/>
  <c r="X597" i="2" s="1"/>
  <c r="Q607" i="2"/>
  <c r="X607" i="2" s="1"/>
  <c r="Q617" i="2"/>
  <c r="X617" i="2" s="1"/>
  <c r="Q627" i="2"/>
  <c r="X627" i="2" s="1"/>
  <c r="Q637" i="2"/>
  <c r="X637" i="2" s="1"/>
  <c r="Q647" i="2"/>
  <c r="X647" i="2" s="1"/>
  <c r="Q657" i="2"/>
  <c r="X657" i="2" s="1"/>
  <c r="Q667" i="2"/>
  <c r="X667" i="2" s="1"/>
  <c r="Q677" i="2"/>
  <c r="X677" i="2" s="1"/>
  <c r="Q687" i="2"/>
  <c r="X687" i="2" s="1"/>
  <c r="Q697" i="2"/>
  <c r="X697" i="2" s="1"/>
  <c r="Q707" i="2"/>
  <c r="X707" i="2" s="1"/>
  <c r="Q717" i="2"/>
  <c r="X717" i="2" s="1"/>
  <c r="Q727" i="2"/>
  <c r="X727" i="2" s="1"/>
  <c r="Q737" i="2"/>
  <c r="X737" i="2" s="1"/>
  <c r="Q747" i="2"/>
  <c r="X747" i="2" s="1"/>
  <c r="Q757" i="2"/>
  <c r="X757" i="2" s="1"/>
  <c r="Q767" i="2"/>
  <c r="X767" i="2" s="1"/>
  <c r="Q777" i="2"/>
  <c r="X777" i="2" s="1"/>
  <c r="Q787" i="2"/>
  <c r="X787" i="2" s="1"/>
  <c r="Q797" i="2"/>
  <c r="X797" i="2" s="1"/>
  <c r="Q807" i="2"/>
  <c r="X807" i="2" s="1"/>
  <c r="Q817" i="2"/>
  <c r="X817" i="2" s="1"/>
  <c r="Q827" i="2"/>
  <c r="X827" i="2" s="1"/>
  <c r="Q837" i="2"/>
  <c r="X837" i="2" s="1"/>
  <c r="Q847" i="2"/>
  <c r="X847" i="2" s="1"/>
  <c r="Q857" i="2"/>
  <c r="X857" i="2" s="1"/>
  <c r="Q867" i="2"/>
  <c r="X867" i="2" s="1"/>
  <c r="Q877" i="2"/>
  <c r="X877" i="2" s="1"/>
  <c r="Q887" i="2"/>
  <c r="X887" i="2" s="1"/>
  <c r="Q897" i="2"/>
  <c r="X897" i="2" s="1"/>
  <c r="Q907" i="2"/>
  <c r="X907" i="2" s="1"/>
  <c r="Q917" i="2"/>
  <c r="X917" i="2" s="1"/>
  <c r="Q927" i="2"/>
  <c r="X927" i="2" s="1"/>
  <c r="Q937" i="2"/>
  <c r="X937" i="2" s="1"/>
  <c r="Q947" i="2"/>
  <c r="X947" i="2" s="1"/>
  <c r="Q957" i="2"/>
  <c r="X957" i="2" s="1"/>
  <c r="Q967" i="2"/>
  <c r="X967" i="2" s="1"/>
  <c r="Q977" i="2"/>
  <c r="X977" i="2" s="1"/>
  <c r="Q987" i="2"/>
  <c r="X987" i="2" s="1"/>
  <c r="Q997" i="2"/>
  <c r="X997" i="2" s="1"/>
  <c r="Q1007" i="2"/>
  <c r="X1007" i="2" s="1"/>
  <c r="Q1017" i="2"/>
  <c r="X1017" i="2" s="1"/>
  <c r="Q1027" i="2"/>
  <c r="X1027" i="2" s="1"/>
  <c r="Q1037" i="2"/>
  <c r="X1037" i="2" s="1"/>
  <c r="Q1047" i="2"/>
  <c r="X1047" i="2" s="1"/>
  <c r="Q1057" i="2"/>
  <c r="X1057" i="2" s="1"/>
  <c r="Q1067" i="2"/>
  <c r="X1067" i="2" s="1"/>
  <c r="Q1077" i="2"/>
  <c r="X1077" i="2" s="1"/>
  <c r="Q1087" i="2"/>
  <c r="X1087" i="2" s="1"/>
  <c r="Q1097" i="2"/>
  <c r="X1097" i="2" s="1"/>
  <c r="Q1107" i="2"/>
  <c r="X1107" i="2" s="1"/>
  <c r="Q1117" i="2"/>
  <c r="X1117" i="2" s="1"/>
  <c r="Q1127" i="2"/>
  <c r="X1127" i="2" s="1"/>
  <c r="Q1137" i="2"/>
  <c r="X1137" i="2" s="1"/>
  <c r="Q1147" i="2"/>
  <c r="X1147" i="2" s="1"/>
  <c r="Q1157" i="2"/>
  <c r="X1157" i="2" s="1"/>
  <c r="Q1167" i="2"/>
  <c r="X1167" i="2" s="1"/>
  <c r="Q1177" i="2"/>
  <c r="X1177" i="2" s="1"/>
  <c r="Q1187" i="2"/>
  <c r="X1187" i="2" s="1"/>
  <c r="Q1197" i="2"/>
  <c r="X1197" i="2" s="1"/>
  <c r="Q1207" i="2"/>
  <c r="X1207" i="2" s="1"/>
  <c r="Q1217" i="2"/>
  <c r="X1217" i="2" s="1"/>
  <c r="Q1227" i="2"/>
  <c r="X1227" i="2" s="1"/>
  <c r="Q1237" i="2"/>
  <c r="X1237" i="2" s="1"/>
  <c r="Q1247" i="2"/>
  <c r="X1247" i="2" s="1"/>
  <c r="Q1257" i="2"/>
  <c r="X1257" i="2" s="1"/>
  <c r="Q1267" i="2"/>
  <c r="X1267" i="2" s="1"/>
  <c r="Q1277" i="2"/>
  <c r="X1277" i="2" s="1"/>
  <c r="Q1287" i="2"/>
  <c r="X1287" i="2" s="1"/>
  <c r="Q1297" i="2"/>
  <c r="X1297" i="2" s="1"/>
  <c r="Q1307" i="2"/>
  <c r="X1307" i="2" s="1"/>
  <c r="Q1317" i="2"/>
  <c r="X1317" i="2" s="1"/>
  <c r="Q1327" i="2"/>
  <c r="X1327" i="2" s="1"/>
  <c r="Q1337" i="2"/>
  <c r="X1337" i="2" s="1"/>
  <c r="Q1347" i="2"/>
  <c r="X1347" i="2" s="1"/>
  <c r="Q1357" i="2"/>
  <c r="X1357" i="2" s="1"/>
  <c r="Q1367" i="2"/>
  <c r="X1367" i="2" s="1"/>
  <c r="Q1377" i="2"/>
  <c r="X1377" i="2" s="1"/>
  <c r="Q1387" i="2"/>
  <c r="X1387" i="2" s="1"/>
  <c r="Q1397" i="2"/>
  <c r="X1397" i="2" s="1"/>
  <c r="Q1407" i="2"/>
  <c r="X1407" i="2" s="1"/>
  <c r="Q1417" i="2"/>
  <c r="X1417" i="2" s="1"/>
  <c r="Q1427" i="2"/>
  <c r="X1427" i="2" s="1"/>
  <c r="Q1437" i="2"/>
  <c r="X1437" i="2" s="1"/>
  <c r="Q1447" i="2"/>
  <c r="X1447" i="2" s="1"/>
  <c r="Q1457" i="2"/>
  <c r="X1457" i="2" s="1"/>
  <c r="Q1467" i="2"/>
  <c r="X1467" i="2" s="1"/>
  <c r="Q1477" i="2"/>
  <c r="X1477" i="2" s="1"/>
  <c r="Q1487" i="2"/>
  <c r="X1487" i="2" s="1"/>
  <c r="Q1497" i="2"/>
  <c r="X1497" i="2" s="1"/>
  <c r="Q1507" i="2"/>
  <c r="X1507" i="2" s="1"/>
  <c r="Q1517" i="2"/>
  <c r="X1517" i="2" s="1"/>
  <c r="Q1527" i="2"/>
  <c r="X1527" i="2" s="1"/>
  <c r="Q1537" i="2"/>
  <c r="X1537" i="2" s="1"/>
  <c r="Q1547" i="2"/>
  <c r="X1547" i="2" s="1"/>
  <c r="Q1557" i="2"/>
  <c r="X1557" i="2" s="1"/>
  <c r="Q1567" i="2"/>
  <c r="X1567" i="2" s="1"/>
  <c r="Q1577" i="2"/>
  <c r="X1577" i="2" s="1"/>
  <c r="Q1587" i="2"/>
  <c r="X1587" i="2" s="1"/>
  <c r="Q1597" i="2"/>
  <c r="X1597" i="2" s="1"/>
  <c r="Q1607" i="2"/>
  <c r="X1607" i="2" s="1"/>
  <c r="Q1617" i="2"/>
  <c r="X1617" i="2" s="1"/>
  <c r="Q1627" i="2"/>
  <c r="X1627" i="2" s="1"/>
  <c r="Q1637" i="2"/>
  <c r="X1637" i="2" s="1"/>
  <c r="Q1647" i="2"/>
  <c r="X1647" i="2" s="1"/>
  <c r="Q1657" i="2"/>
  <c r="X1657" i="2" s="1"/>
  <c r="Q1667" i="2"/>
  <c r="X1667" i="2" s="1"/>
  <c r="Q1677" i="2"/>
  <c r="X1677" i="2" s="1"/>
  <c r="Q1687" i="2"/>
  <c r="X1687" i="2" s="1"/>
  <c r="Q1697" i="2"/>
  <c r="X1697" i="2" s="1"/>
  <c r="Q1707" i="2"/>
  <c r="X1707" i="2" s="1"/>
  <c r="Q1717" i="2"/>
  <c r="X1717" i="2" s="1"/>
  <c r="Q1727" i="2"/>
  <c r="X1727" i="2" s="1"/>
  <c r="Q1737" i="2"/>
  <c r="X1737" i="2" s="1"/>
  <c r="Q1747" i="2"/>
  <c r="X1747" i="2" s="1"/>
  <c r="Q1757" i="2"/>
  <c r="X1757" i="2" s="1"/>
  <c r="Q1767" i="2"/>
  <c r="X1767" i="2" s="1"/>
  <c r="Q1777" i="2"/>
  <c r="X1777" i="2" s="1"/>
  <c r="Q1787" i="2"/>
  <c r="X1787" i="2" s="1"/>
  <c r="Q1797" i="2"/>
  <c r="X1797" i="2" s="1"/>
  <c r="Q1807" i="2"/>
  <c r="X1807" i="2" s="1"/>
  <c r="Q1817" i="2"/>
  <c r="X1817" i="2" s="1"/>
  <c r="Q1827" i="2"/>
  <c r="X1827" i="2" s="1"/>
  <c r="Q1837" i="2"/>
  <c r="X1837" i="2" s="1"/>
  <c r="Q1847" i="2"/>
  <c r="X1847" i="2" s="1"/>
  <c r="Q1857" i="2"/>
  <c r="X1857" i="2" s="1"/>
  <c r="Q1867" i="2"/>
  <c r="X1867" i="2" s="1"/>
  <c r="Q1877" i="2"/>
  <c r="X1877" i="2" s="1"/>
  <c r="Q1887" i="2"/>
  <c r="X1887" i="2" s="1"/>
  <c r="Q1897" i="2"/>
  <c r="X1897" i="2" s="1"/>
  <c r="Q1907" i="2"/>
  <c r="X1907" i="2" s="1"/>
  <c r="Q1917" i="2"/>
  <c r="X1917" i="2" s="1"/>
  <c r="Q1927" i="2"/>
  <c r="X1927" i="2" s="1"/>
  <c r="Q1937" i="2"/>
  <c r="X1937" i="2" s="1"/>
  <c r="Q1947" i="2"/>
  <c r="X1947" i="2" s="1"/>
  <c r="Q1957" i="2"/>
  <c r="X1957" i="2" s="1"/>
  <c r="Q1967" i="2"/>
  <c r="X1967" i="2" s="1"/>
  <c r="Q1977" i="2"/>
  <c r="X1977" i="2" s="1"/>
  <c r="Q1987" i="2"/>
  <c r="X1987" i="2" s="1"/>
  <c r="Q1997" i="2"/>
  <c r="X1997" i="2" s="1"/>
  <c r="Q2007" i="2"/>
  <c r="X2007" i="2" s="1"/>
  <c r="Q2017" i="2"/>
  <c r="X2017" i="2" s="1"/>
  <c r="Q2027" i="2"/>
  <c r="X2027" i="2" s="1"/>
  <c r="Q2037" i="2"/>
  <c r="X2037" i="2" s="1"/>
  <c r="Q2047" i="2"/>
  <c r="X2047" i="2" s="1"/>
  <c r="Q2057" i="2"/>
  <c r="X2057" i="2" s="1"/>
  <c r="Q2067" i="2"/>
  <c r="X2067" i="2" s="1"/>
  <c r="Q2077" i="2"/>
  <c r="X2077" i="2" s="1"/>
  <c r="Q2087" i="2"/>
  <c r="X2087" i="2" s="1"/>
  <c r="Q2097" i="2"/>
  <c r="X2097" i="2" s="1"/>
  <c r="Q2107" i="2"/>
  <c r="X2107" i="2" s="1"/>
  <c r="Q2117" i="2"/>
  <c r="X2117" i="2" s="1"/>
  <c r="Q2127" i="2"/>
  <c r="X2127" i="2" s="1"/>
  <c r="Q2137" i="2"/>
  <c r="X2137" i="2" s="1"/>
  <c r="Q2147" i="2"/>
  <c r="X2147" i="2" s="1"/>
  <c r="Q2157" i="2"/>
  <c r="X2157" i="2" s="1"/>
  <c r="Q2167" i="2"/>
  <c r="X2167" i="2" s="1"/>
  <c r="Q2177" i="2"/>
  <c r="X2177" i="2" s="1"/>
  <c r="Q2187" i="2"/>
  <c r="X2187" i="2" s="1"/>
  <c r="Q2197" i="2"/>
  <c r="X2197" i="2" s="1"/>
  <c r="Q2207" i="2"/>
  <c r="X2207" i="2" s="1"/>
  <c r="Q2217" i="2"/>
  <c r="X2217" i="2" s="1"/>
  <c r="Q2227" i="2"/>
  <c r="X2227" i="2" s="1"/>
  <c r="Q2237" i="2"/>
  <c r="X2237" i="2" s="1"/>
  <c r="Q2247" i="2"/>
  <c r="X2247" i="2" s="1"/>
  <c r="Q2257" i="2"/>
  <c r="X2257" i="2" s="1"/>
  <c r="Q2267" i="2"/>
  <c r="X2267" i="2" s="1"/>
  <c r="Q2277" i="2"/>
  <c r="X2277" i="2" s="1"/>
  <c r="Q2287" i="2"/>
  <c r="X2287" i="2" s="1"/>
  <c r="Q2297" i="2"/>
  <c r="X2297" i="2" s="1"/>
  <c r="Q2307" i="2"/>
  <c r="X2307" i="2" s="1"/>
  <c r="Q2317" i="2"/>
  <c r="X2317" i="2" s="1"/>
  <c r="Q2327" i="2"/>
  <c r="X2327" i="2" s="1"/>
  <c r="Q2337" i="2"/>
  <c r="X2337" i="2" s="1"/>
  <c r="Q2347" i="2"/>
  <c r="X2347" i="2" s="1"/>
  <c r="Q2357" i="2"/>
  <c r="X2357" i="2" s="1"/>
  <c r="Q2367" i="2"/>
  <c r="X2367" i="2" s="1"/>
  <c r="Q2377" i="2"/>
  <c r="X2377" i="2" s="1"/>
  <c r="Q2387" i="2"/>
  <c r="X2387" i="2" s="1"/>
  <c r="Q2397" i="2"/>
  <c r="X2397" i="2" s="1"/>
  <c r="Q2407" i="2"/>
  <c r="X2407" i="2" s="1"/>
  <c r="Q2417" i="2"/>
  <c r="X2417" i="2" s="1"/>
  <c r="Q2427" i="2"/>
  <c r="X2427" i="2" s="1"/>
  <c r="Q2437" i="2"/>
  <c r="X2437" i="2" s="1"/>
  <c r="Q2447" i="2"/>
  <c r="X2447" i="2" s="1"/>
  <c r="Q2457" i="2"/>
  <c r="X2457" i="2" s="1"/>
  <c r="Q2467" i="2"/>
  <c r="X2467" i="2" s="1"/>
  <c r="Q2477" i="2"/>
  <c r="X2477" i="2" s="1"/>
  <c r="Q2487" i="2"/>
  <c r="X2487" i="2" s="1"/>
  <c r="Q2497" i="2"/>
  <c r="X2497" i="2" s="1"/>
  <c r="Q2507" i="2"/>
  <c r="X2507" i="2" s="1"/>
  <c r="Q2517" i="2"/>
  <c r="X2517" i="2" s="1"/>
  <c r="Q2527" i="2"/>
  <c r="X2527" i="2" s="1"/>
  <c r="Q2537" i="2"/>
  <c r="X2537" i="2" s="1"/>
  <c r="Q2547" i="2"/>
  <c r="X2547" i="2" s="1"/>
  <c r="Q2557" i="2"/>
  <c r="X2557" i="2" s="1"/>
  <c r="Q2567" i="2"/>
  <c r="X2567" i="2" s="1"/>
  <c r="Q2577" i="2"/>
  <c r="X2577" i="2" s="1"/>
  <c r="Q2587" i="2"/>
  <c r="X2587" i="2" s="1"/>
  <c r="Q2597" i="2"/>
  <c r="X2597" i="2" s="1"/>
  <c r="Q2607" i="2"/>
  <c r="X2607" i="2" s="1"/>
  <c r="Q2617" i="2"/>
  <c r="X2617" i="2" s="1"/>
  <c r="Q2627" i="2"/>
  <c r="X2627" i="2" s="1"/>
  <c r="Q2637" i="2"/>
  <c r="X2637" i="2" s="1"/>
  <c r="Q2647" i="2"/>
  <c r="X2647" i="2" s="1"/>
  <c r="Q2657" i="2"/>
  <c r="X2657" i="2" s="1"/>
  <c r="Q2667" i="2"/>
  <c r="X2667" i="2" s="1"/>
  <c r="Q2677" i="2"/>
  <c r="X2677" i="2" s="1"/>
  <c r="Q2687" i="2"/>
  <c r="X2687" i="2" s="1"/>
  <c r="Q2697" i="2"/>
  <c r="X2697" i="2" s="1"/>
  <c r="Q2707" i="2"/>
  <c r="X2707" i="2" s="1"/>
  <c r="Q2717" i="2"/>
  <c r="X2717" i="2" s="1"/>
  <c r="Q2727" i="2"/>
  <c r="X2727" i="2" s="1"/>
  <c r="Q2737" i="2"/>
  <c r="X2737" i="2" s="1"/>
  <c r="Q2747" i="2"/>
  <c r="X2747" i="2" s="1"/>
  <c r="Q2757" i="2"/>
  <c r="X2757" i="2" s="1"/>
  <c r="Q2767" i="2"/>
  <c r="X2767" i="2" s="1"/>
  <c r="Q2777" i="2"/>
  <c r="X2777" i="2" s="1"/>
  <c r="Q2787" i="2"/>
  <c r="X2787" i="2" s="1"/>
  <c r="Q2797" i="2"/>
  <c r="X2797" i="2" s="1"/>
  <c r="Q2807" i="2"/>
  <c r="X2807" i="2" s="1"/>
  <c r="Q2817" i="2"/>
  <c r="X2817" i="2" s="1"/>
  <c r="Q2827" i="2"/>
  <c r="X2827" i="2" s="1"/>
  <c r="Q2837" i="2"/>
  <c r="X2837" i="2" s="1"/>
  <c r="Q2847" i="2"/>
  <c r="X2847" i="2" s="1"/>
  <c r="Q2857" i="2"/>
  <c r="X2857" i="2" s="1"/>
  <c r="Q2867" i="2"/>
  <c r="X2867" i="2" s="1"/>
  <c r="Q2877" i="2"/>
  <c r="X2877" i="2" s="1"/>
  <c r="Q2887" i="2"/>
  <c r="X2887" i="2" s="1"/>
  <c r="Q2897" i="2"/>
  <c r="X2897" i="2" s="1"/>
  <c r="Q2907" i="2"/>
  <c r="X2907" i="2" s="1"/>
  <c r="Q2917" i="2"/>
  <c r="X2917" i="2" s="1"/>
  <c r="Q2927" i="2"/>
  <c r="X2927" i="2" s="1"/>
  <c r="Q2937" i="2"/>
  <c r="X2937" i="2" s="1"/>
  <c r="Q2947" i="2"/>
  <c r="X2947" i="2" s="1"/>
  <c r="Q2957" i="2"/>
  <c r="X2957" i="2" s="1"/>
  <c r="Q2967" i="2"/>
  <c r="X2967" i="2" s="1"/>
  <c r="Q2977" i="2"/>
  <c r="X2977" i="2" s="1"/>
  <c r="Q2987" i="2"/>
  <c r="X2987" i="2" s="1"/>
  <c r="Q2997" i="2"/>
  <c r="X2997" i="2" s="1"/>
  <c r="Q3007" i="2"/>
  <c r="X3007" i="2" s="1"/>
  <c r="Q3017" i="2"/>
  <c r="X3017" i="2" s="1"/>
  <c r="Q3027" i="2"/>
  <c r="X3027" i="2" s="1"/>
  <c r="Q3037" i="2"/>
  <c r="X3037" i="2" s="1"/>
  <c r="Q3047" i="2"/>
  <c r="X3047" i="2" s="1"/>
  <c r="Q3057" i="2"/>
  <c r="X3057" i="2" s="1"/>
  <c r="Q3067" i="2"/>
  <c r="X3067" i="2" s="1"/>
  <c r="Q3077" i="2"/>
  <c r="X3077" i="2" s="1"/>
  <c r="Q3087" i="2"/>
  <c r="X3087" i="2" s="1"/>
  <c r="Q3097" i="2"/>
  <c r="X3097" i="2" s="1"/>
  <c r="Q3107" i="2"/>
  <c r="X3107" i="2" s="1"/>
  <c r="Q3117" i="2"/>
  <c r="X3117" i="2" s="1"/>
  <c r="Q3127" i="2"/>
  <c r="X3127" i="2" s="1"/>
  <c r="Q3137" i="2"/>
  <c r="X3137" i="2" s="1"/>
  <c r="Q3147" i="2"/>
  <c r="X3147" i="2" s="1"/>
  <c r="Q3157" i="2"/>
  <c r="X3157" i="2" s="1"/>
  <c r="Q3167" i="2"/>
  <c r="X3167" i="2" s="1"/>
  <c r="Q3177" i="2"/>
  <c r="X3177" i="2" s="1"/>
  <c r="Q3187" i="2"/>
  <c r="X3187" i="2" s="1"/>
  <c r="Q3197" i="2"/>
  <c r="X3197" i="2" s="1"/>
  <c r="Q3207" i="2"/>
  <c r="X3207" i="2" s="1"/>
  <c r="Q3217" i="2"/>
  <c r="X3217" i="2" s="1"/>
  <c r="Q3227" i="2"/>
  <c r="X3227" i="2" s="1"/>
  <c r="Q3237" i="2"/>
  <c r="X3237" i="2" s="1"/>
  <c r="Q3247" i="2"/>
  <c r="X3247" i="2" s="1"/>
  <c r="Q3257" i="2"/>
  <c r="X3257" i="2" s="1"/>
  <c r="Q3267" i="2"/>
  <c r="X3267" i="2" s="1"/>
  <c r="Q3277" i="2"/>
  <c r="X3277" i="2" s="1"/>
  <c r="Q3287" i="2"/>
  <c r="X3287" i="2" s="1"/>
  <c r="Q3297" i="2"/>
  <c r="X3297" i="2" s="1"/>
  <c r="Q3307" i="2"/>
  <c r="X3307" i="2" s="1"/>
  <c r="Q3317" i="2"/>
  <c r="X3317" i="2" s="1"/>
  <c r="Q3327" i="2"/>
  <c r="X3327" i="2" s="1"/>
  <c r="Q3337" i="2"/>
  <c r="X3337" i="2" s="1"/>
  <c r="Q3347" i="2"/>
  <c r="X3347" i="2" s="1"/>
  <c r="Q3357" i="2"/>
  <c r="X3357" i="2" s="1"/>
  <c r="Q3367" i="2"/>
  <c r="X3367" i="2" s="1"/>
  <c r="Q3377" i="2"/>
  <c r="X3377" i="2" s="1"/>
  <c r="Q3387" i="2"/>
  <c r="X3387" i="2" s="1"/>
  <c r="Q3397" i="2"/>
  <c r="X3397" i="2" s="1"/>
  <c r="Q3407" i="2"/>
  <c r="X3407" i="2" s="1"/>
  <c r="Q3417" i="2"/>
  <c r="X3417" i="2" s="1"/>
  <c r="Q3427" i="2"/>
  <c r="X3427" i="2" s="1"/>
  <c r="Q3437" i="2"/>
  <c r="X3437" i="2" s="1"/>
  <c r="Q3447" i="2"/>
  <c r="X3447" i="2" s="1"/>
  <c r="Q3457" i="2"/>
  <c r="X3457" i="2" s="1"/>
  <c r="Q3467" i="2"/>
  <c r="X3467" i="2" s="1"/>
  <c r="Q3477" i="2"/>
  <c r="X3477" i="2" s="1"/>
  <c r="Q3487" i="2"/>
  <c r="X3487" i="2" s="1"/>
  <c r="Q3497" i="2"/>
  <c r="X3497" i="2" s="1"/>
  <c r="Q3507" i="2"/>
  <c r="X3507" i="2" s="1"/>
  <c r="Q3517" i="2"/>
  <c r="X3517" i="2" s="1"/>
  <c r="Q3527" i="2"/>
  <c r="X3527" i="2" s="1"/>
  <c r="Q3537" i="2"/>
  <c r="X3537" i="2" s="1"/>
  <c r="Q3547" i="2"/>
  <c r="X3547" i="2" s="1"/>
  <c r="Q3557" i="2"/>
  <c r="X3557" i="2" s="1"/>
  <c r="Q3567" i="2"/>
  <c r="X3567" i="2" s="1"/>
  <c r="Q3577" i="2"/>
  <c r="X3577" i="2" s="1"/>
  <c r="Q3587" i="2"/>
  <c r="X3587" i="2" s="1"/>
  <c r="Q3597" i="2"/>
  <c r="X3597" i="2" s="1"/>
  <c r="Q3607" i="2"/>
  <c r="X3607" i="2" s="1"/>
  <c r="Q3617" i="2"/>
  <c r="X3617" i="2" s="1"/>
  <c r="Q3627" i="2"/>
  <c r="X3627" i="2" s="1"/>
  <c r="Q3637" i="2"/>
  <c r="X3637" i="2" s="1"/>
  <c r="Q3647" i="2"/>
  <c r="X3647" i="2" s="1"/>
  <c r="Q3657" i="2"/>
  <c r="X3657" i="2" s="1"/>
  <c r="Q3667" i="2"/>
  <c r="X3667" i="2" s="1"/>
  <c r="Q3677" i="2"/>
  <c r="X3677" i="2" s="1"/>
  <c r="Q3687" i="2"/>
  <c r="X3687" i="2" s="1"/>
  <c r="Q3697" i="2"/>
  <c r="X3697" i="2" s="1"/>
  <c r="Q3707" i="2"/>
  <c r="X3707" i="2" s="1"/>
  <c r="Q3717" i="2"/>
  <c r="X3717" i="2" s="1"/>
  <c r="Q3727" i="2"/>
  <c r="X3727" i="2" s="1"/>
  <c r="Q3737" i="2"/>
  <c r="X3737" i="2" s="1"/>
  <c r="Q3747" i="2"/>
  <c r="X3747" i="2" s="1"/>
  <c r="Q3757" i="2"/>
  <c r="X3757" i="2" s="1"/>
  <c r="Q3767" i="2"/>
  <c r="X3767" i="2" s="1"/>
  <c r="Q3777" i="2"/>
  <c r="X3777" i="2" s="1"/>
  <c r="Q3787" i="2"/>
  <c r="X3787" i="2" s="1"/>
  <c r="Q3797" i="2"/>
  <c r="X3797" i="2" s="1"/>
  <c r="Q3807" i="2"/>
  <c r="X3807" i="2" s="1"/>
  <c r="Q3817" i="2"/>
  <c r="X3817" i="2" s="1"/>
  <c r="Q3827" i="2"/>
  <c r="X3827" i="2" s="1"/>
  <c r="Q3837" i="2"/>
  <c r="X3837" i="2" s="1"/>
  <c r="Q3847" i="2"/>
  <c r="X3847" i="2" s="1"/>
  <c r="Q3857" i="2"/>
  <c r="X3857" i="2" s="1"/>
  <c r="Q3867" i="2"/>
  <c r="X3867" i="2" s="1"/>
  <c r="Q3877" i="2"/>
  <c r="X3877" i="2" s="1"/>
  <c r="Q3887" i="2"/>
  <c r="X3887" i="2" s="1"/>
  <c r="Q3897" i="2"/>
  <c r="X3897" i="2" s="1"/>
  <c r="Q3907" i="2"/>
  <c r="X3907" i="2" s="1"/>
  <c r="Q3917" i="2"/>
  <c r="X3917" i="2" s="1"/>
  <c r="Q3927" i="2"/>
  <c r="X3927" i="2" s="1"/>
  <c r="Q3937" i="2"/>
  <c r="X3937" i="2" s="1"/>
  <c r="Q3947" i="2"/>
  <c r="X3947" i="2" s="1"/>
  <c r="Q3957" i="2"/>
  <c r="X3957" i="2" s="1"/>
  <c r="Q3967" i="2"/>
  <c r="X3967" i="2" s="1"/>
  <c r="Q3977" i="2"/>
  <c r="X3977" i="2" s="1"/>
  <c r="Q3987" i="2"/>
  <c r="X3987" i="2" s="1"/>
  <c r="Q3997" i="2"/>
  <c r="X3997" i="2" s="1"/>
  <c r="Q4007" i="2"/>
  <c r="X4007" i="2" s="1"/>
  <c r="Q4017" i="2"/>
  <c r="X4017" i="2" s="1"/>
  <c r="Q4027" i="2"/>
  <c r="X4027" i="2" s="1"/>
  <c r="Q4037" i="2"/>
  <c r="X4037" i="2" s="1"/>
  <c r="Q4047" i="2"/>
  <c r="X4047" i="2" s="1"/>
  <c r="Q4057" i="2"/>
  <c r="X4057" i="2" s="1"/>
  <c r="Q4067" i="2"/>
  <c r="X4067" i="2" s="1"/>
  <c r="Q4077" i="2"/>
  <c r="X4077" i="2" s="1"/>
  <c r="Q4087" i="2"/>
  <c r="X4087" i="2" s="1"/>
  <c r="Q4097" i="2"/>
  <c r="X4097" i="2" s="1"/>
  <c r="Q4107" i="2"/>
  <c r="X4107" i="2" s="1"/>
  <c r="Q4117" i="2"/>
  <c r="X4117" i="2" s="1"/>
  <c r="Q4127" i="2"/>
  <c r="X4127" i="2" s="1"/>
  <c r="Q4137" i="2"/>
  <c r="X4137" i="2" s="1"/>
  <c r="Q4147" i="2"/>
  <c r="X4147" i="2" s="1"/>
  <c r="Q4157" i="2"/>
  <c r="X4157" i="2" s="1"/>
  <c r="Q4167" i="2"/>
  <c r="X4167" i="2" s="1"/>
  <c r="Q4177" i="2"/>
  <c r="X4177" i="2" s="1"/>
  <c r="Q4187" i="2"/>
  <c r="X4187" i="2" s="1"/>
  <c r="Q4197" i="2"/>
  <c r="X4197" i="2" s="1"/>
  <c r="Q4207" i="2"/>
  <c r="X4207" i="2" s="1"/>
  <c r="Q4217" i="2"/>
  <c r="X4217" i="2" s="1"/>
  <c r="Q4227" i="2"/>
  <c r="X4227" i="2" s="1"/>
  <c r="Q4237" i="2"/>
  <c r="X4237" i="2" s="1"/>
  <c r="Q4247" i="2"/>
  <c r="X4247" i="2" s="1"/>
  <c r="Q4257" i="2"/>
  <c r="X4257" i="2" s="1"/>
  <c r="Q4267" i="2"/>
  <c r="X4267" i="2" s="1"/>
  <c r="Q4277" i="2"/>
  <c r="X4277" i="2" s="1"/>
  <c r="Q4287" i="2"/>
  <c r="X4287" i="2" s="1"/>
  <c r="Q4297" i="2"/>
  <c r="X4297" i="2" s="1"/>
  <c r="Q4307" i="2"/>
  <c r="X4307" i="2" s="1"/>
  <c r="Q4317" i="2"/>
  <c r="X4317" i="2" s="1"/>
  <c r="Q4327" i="2"/>
  <c r="X4327" i="2" s="1"/>
  <c r="Q4337" i="2"/>
  <c r="X4337" i="2" s="1"/>
  <c r="Q4347" i="2"/>
  <c r="X4347" i="2" s="1"/>
  <c r="Q4357" i="2"/>
  <c r="X4357" i="2" s="1"/>
  <c r="Q4367" i="2"/>
  <c r="X4367" i="2" s="1"/>
  <c r="Q4377" i="2"/>
  <c r="X4377" i="2" s="1"/>
  <c r="Q4387" i="2"/>
  <c r="X4387" i="2" s="1"/>
  <c r="Q4397" i="2"/>
  <c r="X4397" i="2" s="1"/>
  <c r="Q4407" i="2"/>
  <c r="X4407" i="2" s="1"/>
  <c r="Q4417" i="2"/>
  <c r="X4417" i="2" s="1"/>
  <c r="Q4427" i="2"/>
  <c r="X4427" i="2" s="1"/>
  <c r="Q4437" i="2"/>
  <c r="X4437" i="2" s="1"/>
  <c r="Q4447" i="2"/>
  <c r="X4447" i="2" s="1"/>
  <c r="Q4457" i="2"/>
  <c r="X4457" i="2" s="1"/>
  <c r="Q4467" i="2"/>
  <c r="X4467" i="2" s="1"/>
  <c r="Q4477" i="2"/>
  <c r="X4477" i="2" s="1"/>
  <c r="Q8" i="2"/>
  <c r="X8" i="2" s="1"/>
  <c r="Q18" i="2"/>
  <c r="X18" i="2" s="1"/>
  <c r="Q28" i="2"/>
  <c r="X28" i="2" s="1"/>
  <c r="Q38" i="2"/>
  <c r="X38" i="2" s="1"/>
  <c r="Q48" i="2"/>
  <c r="X48" i="2" s="1"/>
  <c r="Q58" i="2"/>
  <c r="X58" i="2" s="1"/>
  <c r="Q68" i="2"/>
  <c r="X68" i="2" s="1"/>
  <c r="Q78" i="2"/>
  <c r="X78" i="2" s="1"/>
  <c r="Q88" i="2"/>
  <c r="X88" i="2" s="1"/>
  <c r="Q98" i="2"/>
  <c r="X98" i="2" s="1"/>
  <c r="Q108" i="2"/>
  <c r="X108" i="2" s="1"/>
  <c r="Q118" i="2"/>
  <c r="X118" i="2" s="1"/>
  <c r="Q128" i="2"/>
  <c r="X128" i="2" s="1"/>
  <c r="Q138" i="2"/>
  <c r="X138" i="2" s="1"/>
  <c r="Q148" i="2"/>
  <c r="X148" i="2" s="1"/>
  <c r="Q158" i="2"/>
  <c r="X158" i="2" s="1"/>
  <c r="Q168" i="2"/>
  <c r="X168" i="2" s="1"/>
  <c r="Q178" i="2"/>
  <c r="X178" i="2" s="1"/>
  <c r="Q188" i="2"/>
  <c r="X188" i="2" s="1"/>
  <c r="Q198" i="2"/>
  <c r="X198" i="2" s="1"/>
  <c r="Q208" i="2"/>
  <c r="X208" i="2" s="1"/>
  <c r="Q218" i="2"/>
  <c r="X218" i="2" s="1"/>
  <c r="Q228" i="2"/>
  <c r="X228" i="2" s="1"/>
  <c r="Q238" i="2"/>
  <c r="X238" i="2" s="1"/>
  <c r="Q248" i="2"/>
  <c r="X248" i="2" s="1"/>
  <c r="Q258" i="2"/>
  <c r="X258" i="2" s="1"/>
  <c r="Q268" i="2"/>
  <c r="X268" i="2" s="1"/>
  <c r="Q278" i="2"/>
  <c r="X278" i="2" s="1"/>
  <c r="Q288" i="2"/>
  <c r="X288" i="2" s="1"/>
  <c r="Q298" i="2"/>
  <c r="X298" i="2" s="1"/>
  <c r="Q308" i="2"/>
  <c r="X308" i="2" s="1"/>
  <c r="Q318" i="2"/>
  <c r="X318" i="2" s="1"/>
  <c r="Q328" i="2"/>
  <c r="X328" i="2" s="1"/>
  <c r="Q338" i="2"/>
  <c r="X338" i="2" s="1"/>
  <c r="Q348" i="2"/>
  <c r="X348" i="2" s="1"/>
  <c r="Q358" i="2"/>
  <c r="X358" i="2" s="1"/>
  <c r="Q368" i="2"/>
  <c r="X368" i="2" s="1"/>
  <c r="Q378" i="2"/>
  <c r="X378" i="2" s="1"/>
  <c r="Q388" i="2"/>
  <c r="X388" i="2" s="1"/>
  <c r="Q398" i="2"/>
  <c r="X398" i="2" s="1"/>
  <c r="Q408" i="2"/>
  <c r="X408" i="2" s="1"/>
  <c r="Q418" i="2"/>
  <c r="X418" i="2" s="1"/>
  <c r="Q428" i="2"/>
  <c r="X428" i="2" s="1"/>
  <c r="Q438" i="2"/>
  <c r="X438" i="2" s="1"/>
  <c r="Q448" i="2"/>
  <c r="X448" i="2" s="1"/>
  <c r="Q458" i="2"/>
  <c r="X458" i="2" s="1"/>
  <c r="Q468" i="2"/>
  <c r="X468" i="2" s="1"/>
  <c r="Q478" i="2"/>
  <c r="X478" i="2" s="1"/>
  <c r="Q488" i="2"/>
  <c r="X488" i="2" s="1"/>
  <c r="Q498" i="2"/>
  <c r="X498" i="2" s="1"/>
  <c r="Q508" i="2"/>
  <c r="X508" i="2" s="1"/>
  <c r="Q518" i="2"/>
  <c r="X518" i="2" s="1"/>
  <c r="Q528" i="2"/>
  <c r="X528" i="2" s="1"/>
  <c r="Q538" i="2"/>
  <c r="X538" i="2" s="1"/>
  <c r="Q548" i="2"/>
  <c r="X548" i="2" s="1"/>
  <c r="Q558" i="2"/>
  <c r="X558" i="2" s="1"/>
  <c r="Q568" i="2"/>
  <c r="X568" i="2" s="1"/>
  <c r="Q578" i="2"/>
  <c r="X578" i="2" s="1"/>
  <c r="Q588" i="2"/>
  <c r="X588" i="2" s="1"/>
  <c r="Q598" i="2"/>
  <c r="X598" i="2" s="1"/>
  <c r="Q608" i="2"/>
  <c r="X608" i="2" s="1"/>
  <c r="Q618" i="2"/>
  <c r="X618" i="2" s="1"/>
  <c r="Q628" i="2"/>
  <c r="X628" i="2" s="1"/>
  <c r="Q638" i="2"/>
  <c r="X638" i="2" s="1"/>
  <c r="Q648" i="2"/>
  <c r="X648" i="2" s="1"/>
  <c r="Q658" i="2"/>
  <c r="X658" i="2" s="1"/>
  <c r="Q668" i="2"/>
  <c r="X668" i="2" s="1"/>
  <c r="Q678" i="2"/>
  <c r="X678" i="2" s="1"/>
  <c r="Q688" i="2"/>
  <c r="X688" i="2" s="1"/>
  <c r="Q698" i="2"/>
  <c r="X698" i="2" s="1"/>
  <c r="Q708" i="2"/>
  <c r="X708" i="2" s="1"/>
  <c r="Q718" i="2"/>
  <c r="X718" i="2" s="1"/>
  <c r="Q728" i="2"/>
  <c r="X728" i="2" s="1"/>
  <c r="Q738" i="2"/>
  <c r="X738" i="2" s="1"/>
  <c r="Q748" i="2"/>
  <c r="X748" i="2" s="1"/>
  <c r="Q758" i="2"/>
  <c r="X758" i="2" s="1"/>
  <c r="Q768" i="2"/>
  <c r="X768" i="2" s="1"/>
  <c r="Q778" i="2"/>
  <c r="X778" i="2" s="1"/>
  <c r="Q788" i="2"/>
  <c r="X788" i="2" s="1"/>
  <c r="Q798" i="2"/>
  <c r="X798" i="2" s="1"/>
  <c r="Q808" i="2"/>
  <c r="X808" i="2" s="1"/>
  <c r="Q818" i="2"/>
  <c r="X818" i="2" s="1"/>
  <c r="Q828" i="2"/>
  <c r="X828" i="2" s="1"/>
  <c r="Q838" i="2"/>
  <c r="X838" i="2" s="1"/>
  <c r="Q848" i="2"/>
  <c r="X848" i="2" s="1"/>
  <c r="Q858" i="2"/>
  <c r="X858" i="2" s="1"/>
  <c r="Q868" i="2"/>
  <c r="X868" i="2" s="1"/>
  <c r="Q878" i="2"/>
  <c r="X878" i="2" s="1"/>
  <c r="Q888" i="2"/>
  <c r="X888" i="2" s="1"/>
  <c r="Q898" i="2"/>
  <c r="X898" i="2" s="1"/>
  <c r="Q908" i="2"/>
  <c r="X908" i="2" s="1"/>
  <c r="Q918" i="2"/>
  <c r="X918" i="2" s="1"/>
  <c r="Q928" i="2"/>
  <c r="X928" i="2" s="1"/>
  <c r="Q938" i="2"/>
  <c r="X938" i="2" s="1"/>
  <c r="Q948" i="2"/>
  <c r="X948" i="2" s="1"/>
  <c r="Q958" i="2"/>
  <c r="X958" i="2" s="1"/>
  <c r="Q968" i="2"/>
  <c r="X968" i="2" s="1"/>
  <c r="Q978" i="2"/>
  <c r="X978" i="2" s="1"/>
  <c r="Q988" i="2"/>
  <c r="X988" i="2" s="1"/>
  <c r="Q998" i="2"/>
  <c r="X998" i="2" s="1"/>
  <c r="Q1008" i="2"/>
  <c r="X1008" i="2" s="1"/>
  <c r="Q1018" i="2"/>
  <c r="X1018" i="2" s="1"/>
  <c r="Q1028" i="2"/>
  <c r="X1028" i="2" s="1"/>
  <c r="Q1038" i="2"/>
  <c r="X1038" i="2" s="1"/>
  <c r="Q1048" i="2"/>
  <c r="X1048" i="2" s="1"/>
  <c r="Q1058" i="2"/>
  <c r="X1058" i="2" s="1"/>
  <c r="Q1068" i="2"/>
  <c r="X1068" i="2" s="1"/>
  <c r="Q1078" i="2"/>
  <c r="X1078" i="2" s="1"/>
  <c r="Q1088" i="2"/>
  <c r="X1088" i="2" s="1"/>
  <c r="Q1098" i="2"/>
  <c r="X1098" i="2" s="1"/>
  <c r="Q1108" i="2"/>
  <c r="X1108" i="2" s="1"/>
  <c r="Q1118" i="2"/>
  <c r="X1118" i="2" s="1"/>
  <c r="Q1128" i="2"/>
  <c r="X1128" i="2" s="1"/>
  <c r="Q1138" i="2"/>
  <c r="X1138" i="2" s="1"/>
  <c r="Q1148" i="2"/>
  <c r="X1148" i="2" s="1"/>
  <c r="Q1158" i="2"/>
  <c r="X1158" i="2" s="1"/>
  <c r="Q1168" i="2"/>
  <c r="X1168" i="2" s="1"/>
  <c r="Q1178" i="2"/>
  <c r="X1178" i="2" s="1"/>
  <c r="Q1188" i="2"/>
  <c r="X1188" i="2" s="1"/>
  <c r="Q1198" i="2"/>
  <c r="X1198" i="2" s="1"/>
  <c r="Q1208" i="2"/>
  <c r="X1208" i="2" s="1"/>
  <c r="Q1218" i="2"/>
  <c r="X1218" i="2" s="1"/>
  <c r="Q1228" i="2"/>
  <c r="X1228" i="2" s="1"/>
  <c r="Q1238" i="2"/>
  <c r="X1238" i="2" s="1"/>
  <c r="Q1248" i="2"/>
  <c r="X1248" i="2" s="1"/>
  <c r="Q1258" i="2"/>
  <c r="X1258" i="2" s="1"/>
  <c r="Q1268" i="2"/>
  <c r="X1268" i="2" s="1"/>
  <c r="Q1278" i="2"/>
  <c r="X1278" i="2" s="1"/>
  <c r="Q1288" i="2"/>
  <c r="X1288" i="2" s="1"/>
  <c r="Q1298" i="2"/>
  <c r="X1298" i="2" s="1"/>
  <c r="Q1308" i="2"/>
  <c r="X1308" i="2" s="1"/>
  <c r="Q1318" i="2"/>
  <c r="X1318" i="2" s="1"/>
  <c r="Q1328" i="2"/>
  <c r="X1328" i="2" s="1"/>
  <c r="Q1338" i="2"/>
  <c r="X1338" i="2" s="1"/>
  <c r="Q1348" i="2"/>
  <c r="X1348" i="2" s="1"/>
  <c r="Q1358" i="2"/>
  <c r="X1358" i="2" s="1"/>
  <c r="Q1368" i="2"/>
  <c r="X1368" i="2" s="1"/>
  <c r="Q1378" i="2"/>
  <c r="X1378" i="2" s="1"/>
  <c r="Q1388" i="2"/>
  <c r="X1388" i="2" s="1"/>
  <c r="Q1398" i="2"/>
  <c r="X1398" i="2" s="1"/>
  <c r="Q1408" i="2"/>
  <c r="X1408" i="2" s="1"/>
  <c r="Q1418" i="2"/>
  <c r="X1418" i="2" s="1"/>
  <c r="Q1428" i="2"/>
  <c r="X1428" i="2" s="1"/>
  <c r="Q1438" i="2"/>
  <c r="X1438" i="2" s="1"/>
  <c r="Q1448" i="2"/>
  <c r="X1448" i="2" s="1"/>
  <c r="Q1458" i="2"/>
  <c r="X1458" i="2" s="1"/>
  <c r="Q1468" i="2"/>
  <c r="X1468" i="2" s="1"/>
  <c r="Q1478" i="2"/>
  <c r="X1478" i="2" s="1"/>
  <c r="Q1488" i="2"/>
  <c r="X1488" i="2" s="1"/>
  <c r="Q1498" i="2"/>
  <c r="X1498" i="2" s="1"/>
  <c r="Q1508" i="2"/>
  <c r="X1508" i="2" s="1"/>
  <c r="Q1518" i="2"/>
  <c r="X1518" i="2" s="1"/>
  <c r="Q1528" i="2"/>
  <c r="X1528" i="2" s="1"/>
  <c r="Q1538" i="2"/>
  <c r="X1538" i="2" s="1"/>
  <c r="Q1548" i="2"/>
  <c r="X1548" i="2" s="1"/>
  <c r="Q1558" i="2"/>
  <c r="X1558" i="2" s="1"/>
  <c r="Q1568" i="2"/>
  <c r="X1568" i="2" s="1"/>
  <c r="Q1578" i="2"/>
  <c r="X1578" i="2" s="1"/>
  <c r="Q1588" i="2"/>
  <c r="X1588" i="2" s="1"/>
  <c r="Q1598" i="2"/>
  <c r="X1598" i="2" s="1"/>
  <c r="Q1608" i="2"/>
  <c r="X1608" i="2" s="1"/>
  <c r="Q1618" i="2"/>
  <c r="X1618" i="2" s="1"/>
  <c r="Q1628" i="2"/>
  <c r="X1628" i="2" s="1"/>
  <c r="Q1638" i="2"/>
  <c r="X1638" i="2" s="1"/>
  <c r="Q1648" i="2"/>
  <c r="X1648" i="2" s="1"/>
  <c r="Q1658" i="2"/>
  <c r="X1658" i="2" s="1"/>
  <c r="Q1668" i="2"/>
  <c r="X1668" i="2" s="1"/>
  <c r="Q1678" i="2"/>
  <c r="X1678" i="2" s="1"/>
  <c r="Q1688" i="2"/>
  <c r="X1688" i="2" s="1"/>
  <c r="Q1698" i="2"/>
  <c r="X1698" i="2" s="1"/>
  <c r="Q1708" i="2"/>
  <c r="X1708" i="2" s="1"/>
  <c r="Q1718" i="2"/>
  <c r="X1718" i="2" s="1"/>
  <c r="Q1728" i="2"/>
  <c r="X1728" i="2" s="1"/>
  <c r="Q1738" i="2"/>
  <c r="X1738" i="2" s="1"/>
  <c r="Q1748" i="2"/>
  <c r="X1748" i="2" s="1"/>
  <c r="Q1758" i="2"/>
  <c r="X1758" i="2" s="1"/>
  <c r="Q1768" i="2"/>
  <c r="X1768" i="2" s="1"/>
  <c r="Q1778" i="2"/>
  <c r="X1778" i="2" s="1"/>
  <c r="Q1788" i="2"/>
  <c r="X1788" i="2" s="1"/>
  <c r="Q1798" i="2"/>
  <c r="X1798" i="2" s="1"/>
  <c r="Q1808" i="2"/>
  <c r="X1808" i="2" s="1"/>
  <c r="Q1818" i="2"/>
  <c r="X1818" i="2" s="1"/>
  <c r="Q1828" i="2"/>
  <c r="X1828" i="2" s="1"/>
  <c r="Q1838" i="2"/>
  <c r="X1838" i="2" s="1"/>
  <c r="Q1848" i="2"/>
  <c r="X1848" i="2" s="1"/>
  <c r="Q1858" i="2"/>
  <c r="X1858" i="2" s="1"/>
  <c r="Q1868" i="2"/>
  <c r="X1868" i="2" s="1"/>
  <c r="Q1878" i="2"/>
  <c r="X1878" i="2" s="1"/>
  <c r="Q1888" i="2"/>
  <c r="X1888" i="2" s="1"/>
  <c r="Q1898" i="2"/>
  <c r="X1898" i="2" s="1"/>
  <c r="Q1908" i="2"/>
  <c r="X1908" i="2" s="1"/>
  <c r="Q1918" i="2"/>
  <c r="X1918" i="2" s="1"/>
  <c r="Q1928" i="2"/>
  <c r="X1928" i="2" s="1"/>
  <c r="Q1938" i="2"/>
  <c r="X1938" i="2" s="1"/>
  <c r="Q1948" i="2"/>
  <c r="X1948" i="2" s="1"/>
  <c r="Q1958" i="2"/>
  <c r="X1958" i="2" s="1"/>
  <c r="Q1968" i="2"/>
  <c r="X1968" i="2" s="1"/>
  <c r="Q1978" i="2"/>
  <c r="X1978" i="2" s="1"/>
  <c r="Q1988" i="2"/>
  <c r="X1988" i="2" s="1"/>
  <c r="Q1998" i="2"/>
  <c r="X1998" i="2" s="1"/>
  <c r="Q2008" i="2"/>
  <c r="X2008" i="2" s="1"/>
  <c r="Q2018" i="2"/>
  <c r="X2018" i="2" s="1"/>
  <c r="Q2028" i="2"/>
  <c r="X2028" i="2" s="1"/>
  <c r="Q2038" i="2"/>
  <c r="X2038" i="2" s="1"/>
  <c r="Q2048" i="2"/>
  <c r="X2048" i="2" s="1"/>
  <c r="Q2058" i="2"/>
  <c r="X2058" i="2" s="1"/>
  <c r="Q2068" i="2"/>
  <c r="X2068" i="2" s="1"/>
  <c r="Q2078" i="2"/>
  <c r="X2078" i="2" s="1"/>
  <c r="Q2088" i="2"/>
  <c r="X2088" i="2" s="1"/>
  <c r="Q2098" i="2"/>
  <c r="X2098" i="2" s="1"/>
  <c r="Q2108" i="2"/>
  <c r="X2108" i="2" s="1"/>
  <c r="Q2118" i="2"/>
  <c r="X2118" i="2" s="1"/>
  <c r="Q2128" i="2"/>
  <c r="X2128" i="2" s="1"/>
  <c r="Q2138" i="2"/>
  <c r="X2138" i="2" s="1"/>
  <c r="Q2148" i="2"/>
  <c r="X2148" i="2" s="1"/>
  <c r="Q2158" i="2"/>
  <c r="X2158" i="2" s="1"/>
  <c r="Q2168" i="2"/>
  <c r="X2168" i="2" s="1"/>
  <c r="Q2178" i="2"/>
  <c r="X2178" i="2" s="1"/>
  <c r="Q2188" i="2"/>
  <c r="X2188" i="2" s="1"/>
  <c r="Q2198" i="2"/>
  <c r="X2198" i="2" s="1"/>
  <c r="Q2208" i="2"/>
  <c r="X2208" i="2" s="1"/>
  <c r="Q2218" i="2"/>
  <c r="X2218" i="2" s="1"/>
  <c r="Q2228" i="2"/>
  <c r="X2228" i="2" s="1"/>
  <c r="Q2238" i="2"/>
  <c r="X2238" i="2" s="1"/>
  <c r="Q2248" i="2"/>
  <c r="X2248" i="2" s="1"/>
  <c r="Q2258" i="2"/>
  <c r="X2258" i="2" s="1"/>
  <c r="Q2268" i="2"/>
  <c r="X2268" i="2" s="1"/>
  <c r="Q2278" i="2"/>
  <c r="X2278" i="2" s="1"/>
  <c r="Q2288" i="2"/>
  <c r="X2288" i="2" s="1"/>
  <c r="Q2298" i="2"/>
  <c r="X2298" i="2" s="1"/>
  <c r="Q2308" i="2"/>
  <c r="X2308" i="2" s="1"/>
  <c r="Q2318" i="2"/>
  <c r="X2318" i="2" s="1"/>
  <c r="Q2328" i="2"/>
  <c r="X2328" i="2" s="1"/>
  <c r="Q2338" i="2"/>
  <c r="X2338" i="2" s="1"/>
  <c r="Q2348" i="2"/>
  <c r="X2348" i="2" s="1"/>
  <c r="Q2358" i="2"/>
  <c r="X2358" i="2" s="1"/>
  <c r="Q2368" i="2"/>
  <c r="X2368" i="2" s="1"/>
  <c r="Q2378" i="2"/>
  <c r="X2378" i="2" s="1"/>
  <c r="Q2388" i="2"/>
  <c r="X2388" i="2" s="1"/>
  <c r="Q2398" i="2"/>
  <c r="X2398" i="2" s="1"/>
  <c r="Q2408" i="2"/>
  <c r="X2408" i="2" s="1"/>
  <c r="Q2418" i="2"/>
  <c r="X2418" i="2" s="1"/>
  <c r="Q2428" i="2"/>
  <c r="X2428" i="2" s="1"/>
  <c r="Q2438" i="2"/>
  <c r="X2438" i="2" s="1"/>
  <c r="Q2448" i="2"/>
  <c r="X2448" i="2" s="1"/>
  <c r="Q2458" i="2"/>
  <c r="X2458" i="2" s="1"/>
  <c r="Q2468" i="2"/>
  <c r="X2468" i="2" s="1"/>
  <c r="Q2478" i="2"/>
  <c r="X2478" i="2" s="1"/>
  <c r="Q2488" i="2"/>
  <c r="X2488" i="2" s="1"/>
  <c r="Q2498" i="2"/>
  <c r="X2498" i="2" s="1"/>
  <c r="Q2508" i="2"/>
  <c r="X2508" i="2" s="1"/>
  <c r="Q2518" i="2"/>
  <c r="X2518" i="2" s="1"/>
  <c r="Q2528" i="2"/>
  <c r="X2528" i="2" s="1"/>
  <c r="Q2538" i="2"/>
  <c r="X2538" i="2" s="1"/>
  <c r="Q2548" i="2"/>
  <c r="X2548" i="2" s="1"/>
  <c r="Q2558" i="2"/>
  <c r="X2558" i="2" s="1"/>
  <c r="Q2568" i="2"/>
  <c r="X2568" i="2" s="1"/>
  <c r="Q2578" i="2"/>
  <c r="X2578" i="2" s="1"/>
  <c r="Q2588" i="2"/>
  <c r="X2588" i="2" s="1"/>
  <c r="Q2598" i="2"/>
  <c r="X2598" i="2" s="1"/>
  <c r="Q2608" i="2"/>
  <c r="X2608" i="2" s="1"/>
  <c r="Q2618" i="2"/>
  <c r="X2618" i="2" s="1"/>
  <c r="Q2628" i="2"/>
  <c r="X2628" i="2" s="1"/>
  <c r="Q2638" i="2"/>
  <c r="X2638" i="2" s="1"/>
  <c r="Q2648" i="2"/>
  <c r="X2648" i="2" s="1"/>
  <c r="Q2658" i="2"/>
  <c r="X2658" i="2" s="1"/>
  <c r="Q2668" i="2"/>
  <c r="X2668" i="2" s="1"/>
  <c r="Q2678" i="2"/>
  <c r="X2678" i="2" s="1"/>
  <c r="Q2688" i="2"/>
  <c r="X2688" i="2" s="1"/>
  <c r="Q2698" i="2"/>
  <c r="X2698" i="2" s="1"/>
  <c r="Q2708" i="2"/>
  <c r="X2708" i="2" s="1"/>
  <c r="Q2718" i="2"/>
  <c r="X2718" i="2" s="1"/>
  <c r="Q2728" i="2"/>
  <c r="X2728" i="2" s="1"/>
  <c r="Q2738" i="2"/>
  <c r="X2738" i="2" s="1"/>
  <c r="Q2748" i="2"/>
  <c r="X2748" i="2" s="1"/>
  <c r="Q2758" i="2"/>
  <c r="X2758" i="2" s="1"/>
  <c r="Q2768" i="2"/>
  <c r="X2768" i="2" s="1"/>
  <c r="Q2778" i="2"/>
  <c r="X2778" i="2" s="1"/>
  <c r="Q2788" i="2"/>
  <c r="X2788" i="2" s="1"/>
  <c r="Q2798" i="2"/>
  <c r="X2798" i="2" s="1"/>
  <c r="Q2808" i="2"/>
  <c r="X2808" i="2" s="1"/>
  <c r="Q2818" i="2"/>
  <c r="X2818" i="2" s="1"/>
  <c r="Q2828" i="2"/>
  <c r="X2828" i="2" s="1"/>
  <c r="Q2838" i="2"/>
  <c r="X2838" i="2" s="1"/>
  <c r="Q2848" i="2"/>
  <c r="X2848" i="2" s="1"/>
  <c r="Q2858" i="2"/>
  <c r="X2858" i="2" s="1"/>
  <c r="Q2868" i="2"/>
  <c r="X2868" i="2" s="1"/>
  <c r="Q2878" i="2"/>
  <c r="X2878" i="2" s="1"/>
  <c r="Q2888" i="2"/>
  <c r="X2888" i="2" s="1"/>
  <c r="Q2898" i="2"/>
  <c r="X2898" i="2" s="1"/>
  <c r="Q2908" i="2"/>
  <c r="X2908" i="2" s="1"/>
  <c r="Q2918" i="2"/>
  <c r="X2918" i="2" s="1"/>
  <c r="Q2928" i="2"/>
  <c r="X2928" i="2" s="1"/>
  <c r="Q2938" i="2"/>
  <c r="X2938" i="2" s="1"/>
  <c r="Q2948" i="2"/>
  <c r="X2948" i="2" s="1"/>
  <c r="Q2958" i="2"/>
  <c r="X2958" i="2" s="1"/>
  <c r="Q2968" i="2"/>
  <c r="X2968" i="2" s="1"/>
  <c r="Q2978" i="2"/>
  <c r="X2978" i="2" s="1"/>
  <c r="Q2988" i="2"/>
  <c r="X2988" i="2" s="1"/>
  <c r="Q2998" i="2"/>
  <c r="X2998" i="2" s="1"/>
  <c r="Q3008" i="2"/>
  <c r="X3008" i="2" s="1"/>
  <c r="Q3018" i="2"/>
  <c r="X3018" i="2" s="1"/>
  <c r="Q3028" i="2"/>
  <c r="X3028" i="2" s="1"/>
  <c r="Q3038" i="2"/>
  <c r="X3038" i="2" s="1"/>
  <c r="Q3048" i="2"/>
  <c r="X3048" i="2" s="1"/>
  <c r="Q3058" i="2"/>
  <c r="X3058" i="2" s="1"/>
  <c r="Q3068" i="2"/>
  <c r="X3068" i="2" s="1"/>
  <c r="Q3078" i="2"/>
  <c r="X3078" i="2" s="1"/>
  <c r="Q3088" i="2"/>
  <c r="X3088" i="2" s="1"/>
  <c r="Q3098" i="2"/>
  <c r="X3098" i="2" s="1"/>
  <c r="Q3108" i="2"/>
  <c r="X3108" i="2" s="1"/>
  <c r="Q3118" i="2"/>
  <c r="X3118" i="2" s="1"/>
  <c r="Q3128" i="2"/>
  <c r="X3128" i="2" s="1"/>
  <c r="Q3138" i="2"/>
  <c r="X3138" i="2" s="1"/>
  <c r="Q3148" i="2"/>
  <c r="X3148" i="2" s="1"/>
  <c r="Q3158" i="2"/>
  <c r="X3158" i="2" s="1"/>
  <c r="Q3168" i="2"/>
  <c r="X3168" i="2" s="1"/>
  <c r="Q3178" i="2"/>
  <c r="X3178" i="2" s="1"/>
  <c r="Q3188" i="2"/>
  <c r="X3188" i="2" s="1"/>
  <c r="Q3198" i="2"/>
  <c r="X3198" i="2" s="1"/>
  <c r="Q3208" i="2"/>
  <c r="X3208" i="2" s="1"/>
  <c r="Q3218" i="2"/>
  <c r="X3218" i="2" s="1"/>
  <c r="Q3228" i="2"/>
  <c r="X3228" i="2" s="1"/>
  <c r="Q3238" i="2"/>
  <c r="X3238" i="2" s="1"/>
  <c r="Q3248" i="2"/>
  <c r="X3248" i="2" s="1"/>
  <c r="Q3258" i="2"/>
  <c r="X3258" i="2" s="1"/>
  <c r="Q3268" i="2"/>
  <c r="X3268" i="2" s="1"/>
  <c r="Q3278" i="2"/>
  <c r="X3278" i="2" s="1"/>
  <c r="Q3288" i="2"/>
  <c r="X3288" i="2" s="1"/>
  <c r="Q3298" i="2"/>
  <c r="X3298" i="2" s="1"/>
  <c r="Q3308" i="2"/>
  <c r="X3308" i="2" s="1"/>
  <c r="Q3318" i="2"/>
  <c r="X3318" i="2" s="1"/>
  <c r="Q3328" i="2"/>
  <c r="X3328" i="2" s="1"/>
  <c r="Q3338" i="2"/>
  <c r="X3338" i="2" s="1"/>
  <c r="Q3348" i="2"/>
  <c r="X3348" i="2" s="1"/>
  <c r="Q3358" i="2"/>
  <c r="X3358" i="2" s="1"/>
  <c r="Q3368" i="2"/>
  <c r="X3368" i="2" s="1"/>
  <c r="Q3378" i="2"/>
  <c r="X3378" i="2" s="1"/>
  <c r="Q3388" i="2"/>
  <c r="X3388" i="2" s="1"/>
  <c r="Q3398" i="2"/>
  <c r="X3398" i="2" s="1"/>
  <c r="Q3408" i="2"/>
  <c r="X3408" i="2" s="1"/>
  <c r="Q3418" i="2"/>
  <c r="X3418" i="2" s="1"/>
  <c r="Q3428" i="2"/>
  <c r="X3428" i="2" s="1"/>
  <c r="Q3438" i="2"/>
  <c r="X3438" i="2" s="1"/>
  <c r="Q3448" i="2"/>
  <c r="X3448" i="2" s="1"/>
  <c r="Q3458" i="2"/>
  <c r="X3458" i="2" s="1"/>
  <c r="Q3468" i="2"/>
  <c r="X3468" i="2" s="1"/>
  <c r="Q3478" i="2"/>
  <c r="X3478" i="2" s="1"/>
  <c r="Q3488" i="2"/>
  <c r="X3488" i="2" s="1"/>
  <c r="Q3498" i="2"/>
  <c r="X3498" i="2" s="1"/>
  <c r="Q3508" i="2"/>
  <c r="X3508" i="2" s="1"/>
  <c r="Q3518" i="2"/>
  <c r="X3518" i="2" s="1"/>
  <c r="Q3528" i="2"/>
  <c r="X3528" i="2" s="1"/>
  <c r="Q3538" i="2"/>
  <c r="X3538" i="2" s="1"/>
  <c r="Q3548" i="2"/>
  <c r="X3548" i="2" s="1"/>
  <c r="Q3558" i="2"/>
  <c r="X3558" i="2" s="1"/>
  <c r="Q3568" i="2"/>
  <c r="X3568" i="2" s="1"/>
  <c r="Q3578" i="2"/>
  <c r="X3578" i="2" s="1"/>
  <c r="Q3588" i="2"/>
  <c r="X3588" i="2" s="1"/>
  <c r="Q3598" i="2"/>
  <c r="X3598" i="2" s="1"/>
  <c r="Q3608" i="2"/>
  <c r="X3608" i="2" s="1"/>
  <c r="Q3618" i="2"/>
  <c r="X3618" i="2" s="1"/>
  <c r="Q3628" i="2"/>
  <c r="X3628" i="2" s="1"/>
  <c r="Q3638" i="2"/>
  <c r="X3638" i="2" s="1"/>
  <c r="Q3648" i="2"/>
  <c r="X3648" i="2" s="1"/>
  <c r="Q3658" i="2"/>
  <c r="X3658" i="2" s="1"/>
  <c r="Q3668" i="2"/>
  <c r="X3668" i="2" s="1"/>
  <c r="Q3678" i="2"/>
  <c r="X3678" i="2" s="1"/>
  <c r="Q3688" i="2"/>
  <c r="X3688" i="2" s="1"/>
  <c r="Q3698" i="2"/>
  <c r="X3698" i="2" s="1"/>
  <c r="Q3708" i="2"/>
  <c r="X3708" i="2" s="1"/>
  <c r="Q3718" i="2"/>
  <c r="X3718" i="2" s="1"/>
  <c r="Q3728" i="2"/>
  <c r="X3728" i="2" s="1"/>
  <c r="Q3738" i="2"/>
  <c r="X3738" i="2" s="1"/>
  <c r="Q3748" i="2"/>
  <c r="X3748" i="2" s="1"/>
  <c r="Q3758" i="2"/>
  <c r="X3758" i="2" s="1"/>
  <c r="Q3768" i="2"/>
  <c r="X3768" i="2" s="1"/>
  <c r="Q3778" i="2"/>
  <c r="X3778" i="2" s="1"/>
  <c r="Q3788" i="2"/>
  <c r="X3788" i="2" s="1"/>
  <c r="Q3798" i="2"/>
  <c r="X3798" i="2" s="1"/>
  <c r="Q3808" i="2"/>
  <c r="X3808" i="2" s="1"/>
  <c r="Q3818" i="2"/>
  <c r="X3818" i="2" s="1"/>
  <c r="Q3828" i="2"/>
  <c r="X3828" i="2" s="1"/>
  <c r="Q3838" i="2"/>
  <c r="X3838" i="2" s="1"/>
  <c r="Q3848" i="2"/>
  <c r="X3848" i="2" s="1"/>
  <c r="Q3858" i="2"/>
  <c r="X3858" i="2" s="1"/>
  <c r="Q3868" i="2"/>
  <c r="X3868" i="2" s="1"/>
  <c r="Q3878" i="2"/>
  <c r="X3878" i="2" s="1"/>
  <c r="Q3888" i="2"/>
  <c r="X3888" i="2" s="1"/>
  <c r="Q3898" i="2"/>
  <c r="X3898" i="2" s="1"/>
  <c r="Q3908" i="2"/>
  <c r="X3908" i="2" s="1"/>
  <c r="Q3918" i="2"/>
  <c r="X3918" i="2" s="1"/>
  <c r="Q3928" i="2"/>
  <c r="X3928" i="2" s="1"/>
  <c r="Q3938" i="2"/>
  <c r="X3938" i="2" s="1"/>
  <c r="Q3948" i="2"/>
  <c r="X3948" i="2" s="1"/>
  <c r="Q3958" i="2"/>
  <c r="X3958" i="2" s="1"/>
  <c r="Q3968" i="2"/>
  <c r="X3968" i="2" s="1"/>
  <c r="Q3978" i="2"/>
  <c r="X3978" i="2" s="1"/>
  <c r="Q3988" i="2"/>
  <c r="X3988" i="2" s="1"/>
  <c r="Q3998" i="2"/>
  <c r="X3998" i="2" s="1"/>
  <c r="Q4008" i="2"/>
  <c r="X4008" i="2" s="1"/>
  <c r="Q4018" i="2"/>
  <c r="X4018" i="2" s="1"/>
  <c r="Q4028" i="2"/>
  <c r="X4028" i="2" s="1"/>
  <c r="Q4038" i="2"/>
  <c r="X4038" i="2" s="1"/>
  <c r="Q4048" i="2"/>
  <c r="X4048" i="2" s="1"/>
  <c r="Q4058" i="2"/>
  <c r="X4058" i="2" s="1"/>
  <c r="Q4068" i="2"/>
  <c r="X4068" i="2" s="1"/>
  <c r="Q4078" i="2"/>
  <c r="X4078" i="2" s="1"/>
  <c r="Q4088" i="2"/>
  <c r="X4088" i="2" s="1"/>
  <c r="Q4098" i="2"/>
  <c r="X4098" i="2" s="1"/>
  <c r="Q4108" i="2"/>
  <c r="X4108" i="2" s="1"/>
  <c r="Q4118" i="2"/>
  <c r="X4118" i="2" s="1"/>
  <c r="Q4128" i="2"/>
  <c r="X4128" i="2" s="1"/>
  <c r="Q4138" i="2"/>
  <c r="X4138" i="2" s="1"/>
  <c r="Q4148" i="2"/>
  <c r="X4148" i="2" s="1"/>
  <c r="Q4158" i="2"/>
  <c r="X4158" i="2" s="1"/>
  <c r="Q4168" i="2"/>
  <c r="X4168" i="2" s="1"/>
  <c r="Q4178" i="2"/>
  <c r="X4178" i="2" s="1"/>
  <c r="Q4188" i="2"/>
  <c r="X4188" i="2" s="1"/>
  <c r="Q4198" i="2"/>
  <c r="X4198" i="2" s="1"/>
  <c r="Q4208" i="2"/>
  <c r="X4208" i="2" s="1"/>
  <c r="Q4218" i="2"/>
  <c r="X4218" i="2" s="1"/>
  <c r="Q4228" i="2"/>
  <c r="X4228" i="2" s="1"/>
  <c r="Q4238" i="2"/>
  <c r="X4238" i="2" s="1"/>
  <c r="Q4248" i="2"/>
  <c r="X4248" i="2" s="1"/>
  <c r="Q4258" i="2"/>
  <c r="X4258" i="2" s="1"/>
  <c r="Q4268" i="2"/>
  <c r="X4268" i="2" s="1"/>
  <c r="Q4278" i="2"/>
  <c r="X4278" i="2" s="1"/>
  <c r="Q4288" i="2"/>
  <c r="X4288" i="2" s="1"/>
  <c r="Q4298" i="2"/>
  <c r="X4298" i="2" s="1"/>
  <c r="Q4308" i="2"/>
  <c r="X4308" i="2" s="1"/>
  <c r="Q4318" i="2"/>
  <c r="X4318" i="2" s="1"/>
  <c r="Q4328" i="2"/>
  <c r="X4328" i="2" s="1"/>
  <c r="Q4338" i="2"/>
  <c r="X4338" i="2" s="1"/>
  <c r="Q4348" i="2"/>
  <c r="X4348" i="2" s="1"/>
  <c r="Q4358" i="2"/>
  <c r="X4358" i="2" s="1"/>
  <c r="Q4368" i="2"/>
  <c r="X4368" i="2" s="1"/>
  <c r="Q4378" i="2"/>
  <c r="X4378" i="2" s="1"/>
  <c r="Q4388" i="2"/>
  <c r="X4388" i="2" s="1"/>
  <c r="Q4398" i="2"/>
  <c r="X4398" i="2" s="1"/>
  <c r="Q4408" i="2"/>
  <c r="X4408" i="2" s="1"/>
  <c r="Q4418" i="2"/>
  <c r="X4418" i="2" s="1"/>
  <c r="Q4428" i="2"/>
  <c r="X4428" i="2" s="1"/>
  <c r="Q4438" i="2"/>
  <c r="X4438" i="2" s="1"/>
  <c r="Q4448" i="2"/>
  <c r="X4448" i="2" s="1"/>
  <c r="Q4458" i="2"/>
  <c r="X4458" i="2" s="1"/>
  <c r="Q4468" i="2"/>
  <c r="X4468" i="2" s="1"/>
  <c r="Q4478" i="2"/>
  <c r="X4478" i="2" s="1"/>
  <c r="Q9" i="2"/>
  <c r="X9" i="2" s="1"/>
  <c r="Q19" i="2"/>
  <c r="X19" i="2" s="1"/>
  <c r="Q29" i="2"/>
  <c r="X29" i="2" s="1"/>
  <c r="Q39" i="2"/>
  <c r="X39" i="2" s="1"/>
  <c r="Q49" i="2"/>
  <c r="X49" i="2" s="1"/>
  <c r="Q59" i="2"/>
  <c r="X59" i="2" s="1"/>
  <c r="Q69" i="2"/>
  <c r="X69" i="2" s="1"/>
  <c r="Q79" i="2"/>
  <c r="X79" i="2" s="1"/>
  <c r="Q89" i="2"/>
  <c r="X89" i="2" s="1"/>
  <c r="Q99" i="2"/>
  <c r="X99" i="2" s="1"/>
  <c r="Q109" i="2"/>
  <c r="X109" i="2" s="1"/>
  <c r="Q119" i="2"/>
  <c r="X119" i="2" s="1"/>
  <c r="Q129" i="2"/>
  <c r="X129" i="2" s="1"/>
  <c r="Q139" i="2"/>
  <c r="X139" i="2" s="1"/>
  <c r="Q149" i="2"/>
  <c r="X149" i="2" s="1"/>
  <c r="Q159" i="2"/>
  <c r="X159" i="2" s="1"/>
  <c r="Q169" i="2"/>
  <c r="X169" i="2" s="1"/>
  <c r="Q179" i="2"/>
  <c r="X179" i="2" s="1"/>
  <c r="Q189" i="2"/>
  <c r="X189" i="2" s="1"/>
  <c r="Q199" i="2"/>
  <c r="X199" i="2" s="1"/>
  <c r="Q209" i="2"/>
  <c r="X209" i="2" s="1"/>
  <c r="Q219" i="2"/>
  <c r="X219" i="2" s="1"/>
  <c r="Q229" i="2"/>
  <c r="X229" i="2" s="1"/>
  <c r="Q239" i="2"/>
  <c r="X239" i="2" s="1"/>
  <c r="Q249" i="2"/>
  <c r="X249" i="2" s="1"/>
  <c r="Q259" i="2"/>
  <c r="X259" i="2" s="1"/>
  <c r="Q269" i="2"/>
  <c r="X269" i="2" s="1"/>
  <c r="Q279" i="2"/>
  <c r="X279" i="2" s="1"/>
  <c r="Q289" i="2"/>
  <c r="X289" i="2" s="1"/>
  <c r="Q299" i="2"/>
  <c r="X299" i="2" s="1"/>
  <c r="Q309" i="2"/>
  <c r="X309" i="2" s="1"/>
  <c r="Q319" i="2"/>
  <c r="X319" i="2" s="1"/>
  <c r="Q329" i="2"/>
  <c r="X329" i="2" s="1"/>
  <c r="Q339" i="2"/>
  <c r="X339" i="2" s="1"/>
  <c r="Q349" i="2"/>
  <c r="X349" i="2" s="1"/>
  <c r="Q359" i="2"/>
  <c r="X359" i="2" s="1"/>
  <c r="Q369" i="2"/>
  <c r="X369" i="2" s="1"/>
  <c r="Q379" i="2"/>
  <c r="X379" i="2" s="1"/>
  <c r="Q389" i="2"/>
  <c r="X389" i="2" s="1"/>
  <c r="Q399" i="2"/>
  <c r="X399" i="2" s="1"/>
  <c r="Q409" i="2"/>
  <c r="X409" i="2" s="1"/>
  <c r="Q419" i="2"/>
  <c r="X419" i="2" s="1"/>
  <c r="Q429" i="2"/>
  <c r="X429" i="2" s="1"/>
  <c r="Q439" i="2"/>
  <c r="X439" i="2" s="1"/>
  <c r="Q449" i="2"/>
  <c r="X449" i="2" s="1"/>
  <c r="Q459" i="2"/>
  <c r="X459" i="2" s="1"/>
  <c r="Q469" i="2"/>
  <c r="X469" i="2" s="1"/>
  <c r="Q479" i="2"/>
  <c r="X479" i="2" s="1"/>
  <c r="Q489" i="2"/>
  <c r="X489" i="2" s="1"/>
  <c r="Q499" i="2"/>
  <c r="X499" i="2" s="1"/>
  <c r="Q509" i="2"/>
  <c r="X509" i="2" s="1"/>
  <c r="Q519" i="2"/>
  <c r="X519" i="2" s="1"/>
  <c r="Q529" i="2"/>
  <c r="X529" i="2" s="1"/>
  <c r="Q539" i="2"/>
  <c r="X539" i="2" s="1"/>
  <c r="Q549" i="2"/>
  <c r="X549" i="2" s="1"/>
  <c r="Q559" i="2"/>
  <c r="X559" i="2" s="1"/>
  <c r="Q569" i="2"/>
  <c r="X569" i="2" s="1"/>
  <c r="Q579" i="2"/>
  <c r="X579" i="2" s="1"/>
  <c r="Q589" i="2"/>
  <c r="X589" i="2" s="1"/>
  <c r="Q599" i="2"/>
  <c r="X599" i="2" s="1"/>
  <c r="Q609" i="2"/>
  <c r="X609" i="2" s="1"/>
  <c r="Q619" i="2"/>
  <c r="X619" i="2" s="1"/>
  <c r="Q629" i="2"/>
  <c r="X629" i="2" s="1"/>
  <c r="Q639" i="2"/>
  <c r="X639" i="2" s="1"/>
  <c r="Q649" i="2"/>
  <c r="X649" i="2" s="1"/>
  <c r="Q659" i="2"/>
  <c r="X659" i="2" s="1"/>
  <c r="Q669" i="2"/>
  <c r="X669" i="2" s="1"/>
  <c r="Q679" i="2"/>
  <c r="X679" i="2" s="1"/>
  <c r="Q689" i="2"/>
  <c r="X689" i="2" s="1"/>
  <c r="Q699" i="2"/>
  <c r="X699" i="2" s="1"/>
  <c r="Q709" i="2"/>
  <c r="X709" i="2" s="1"/>
  <c r="Q719" i="2"/>
  <c r="X719" i="2" s="1"/>
  <c r="Q729" i="2"/>
  <c r="X729" i="2" s="1"/>
  <c r="Q739" i="2"/>
  <c r="X739" i="2" s="1"/>
  <c r="Q749" i="2"/>
  <c r="X749" i="2" s="1"/>
  <c r="Q759" i="2"/>
  <c r="X759" i="2" s="1"/>
  <c r="Q769" i="2"/>
  <c r="X769" i="2" s="1"/>
  <c r="Q779" i="2"/>
  <c r="X779" i="2" s="1"/>
  <c r="Q789" i="2"/>
  <c r="X789" i="2" s="1"/>
  <c r="Q799" i="2"/>
  <c r="X799" i="2" s="1"/>
  <c r="Q809" i="2"/>
  <c r="X809" i="2" s="1"/>
  <c r="Q819" i="2"/>
  <c r="X819" i="2" s="1"/>
  <c r="Q829" i="2"/>
  <c r="X829" i="2" s="1"/>
  <c r="Q839" i="2"/>
  <c r="X839" i="2" s="1"/>
  <c r="Q849" i="2"/>
  <c r="X849" i="2" s="1"/>
  <c r="Q859" i="2"/>
  <c r="X859" i="2" s="1"/>
  <c r="Q869" i="2"/>
  <c r="X869" i="2" s="1"/>
  <c r="Q879" i="2"/>
  <c r="X879" i="2" s="1"/>
  <c r="Q889" i="2"/>
  <c r="X889" i="2" s="1"/>
  <c r="Q899" i="2"/>
  <c r="X899" i="2" s="1"/>
  <c r="Q909" i="2"/>
  <c r="X909" i="2" s="1"/>
  <c r="Q919" i="2"/>
  <c r="X919" i="2" s="1"/>
  <c r="Q929" i="2"/>
  <c r="X929" i="2" s="1"/>
  <c r="Q939" i="2"/>
  <c r="X939" i="2" s="1"/>
  <c r="Q949" i="2"/>
  <c r="X949" i="2" s="1"/>
  <c r="Q959" i="2"/>
  <c r="X959" i="2" s="1"/>
  <c r="Q969" i="2"/>
  <c r="X969" i="2" s="1"/>
  <c r="Q979" i="2"/>
  <c r="X979" i="2" s="1"/>
  <c r="Q989" i="2"/>
  <c r="X989" i="2" s="1"/>
  <c r="Q999" i="2"/>
  <c r="X999" i="2" s="1"/>
  <c r="Q1009" i="2"/>
  <c r="X1009" i="2" s="1"/>
  <c r="Q1019" i="2"/>
  <c r="X1019" i="2" s="1"/>
  <c r="Q1029" i="2"/>
  <c r="X1029" i="2" s="1"/>
  <c r="Q1039" i="2"/>
  <c r="X1039" i="2" s="1"/>
  <c r="Q1049" i="2"/>
  <c r="X1049" i="2" s="1"/>
  <c r="Q1059" i="2"/>
  <c r="X1059" i="2" s="1"/>
  <c r="Q1069" i="2"/>
  <c r="X1069" i="2" s="1"/>
  <c r="Q1079" i="2"/>
  <c r="X1079" i="2" s="1"/>
  <c r="Q1089" i="2"/>
  <c r="X1089" i="2" s="1"/>
  <c r="Q1099" i="2"/>
  <c r="X1099" i="2" s="1"/>
  <c r="Q1109" i="2"/>
  <c r="X1109" i="2" s="1"/>
  <c r="Q1119" i="2"/>
  <c r="X1119" i="2" s="1"/>
  <c r="Q1129" i="2"/>
  <c r="X1129" i="2" s="1"/>
  <c r="Q1139" i="2"/>
  <c r="X1139" i="2" s="1"/>
  <c r="Q1149" i="2"/>
  <c r="X1149" i="2" s="1"/>
  <c r="Q1159" i="2"/>
  <c r="X1159" i="2" s="1"/>
  <c r="Q1169" i="2"/>
  <c r="X1169" i="2" s="1"/>
  <c r="Q1179" i="2"/>
  <c r="X1179" i="2" s="1"/>
  <c r="Q1189" i="2"/>
  <c r="X1189" i="2" s="1"/>
  <c r="Q1199" i="2"/>
  <c r="X1199" i="2" s="1"/>
  <c r="Q1209" i="2"/>
  <c r="X1209" i="2" s="1"/>
  <c r="Q1219" i="2"/>
  <c r="X1219" i="2" s="1"/>
  <c r="Q1229" i="2"/>
  <c r="X1229" i="2" s="1"/>
  <c r="Q1239" i="2"/>
  <c r="X1239" i="2" s="1"/>
  <c r="Q1249" i="2"/>
  <c r="X1249" i="2" s="1"/>
  <c r="Q1259" i="2"/>
  <c r="X1259" i="2" s="1"/>
  <c r="Q1269" i="2"/>
  <c r="X1269" i="2" s="1"/>
  <c r="Q1279" i="2"/>
  <c r="X1279" i="2" s="1"/>
  <c r="Q1289" i="2"/>
  <c r="X1289" i="2" s="1"/>
  <c r="Q1299" i="2"/>
  <c r="X1299" i="2" s="1"/>
  <c r="Q1309" i="2"/>
  <c r="X1309" i="2" s="1"/>
  <c r="Q1319" i="2"/>
  <c r="X1319" i="2" s="1"/>
  <c r="Q1329" i="2"/>
  <c r="X1329" i="2" s="1"/>
  <c r="Q1339" i="2"/>
  <c r="X1339" i="2" s="1"/>
  <c r="Q1349" i="2"/>
  <c r="X1349" i="2" s="1"/>
  <c r="Q1359" i="2"/>
  <c r="X1359" i="2" s="1"/>
  <c r="Q1369" i="2"/>
  <c r="X1369" i="2" s="1"/>
  <c r="Q1379" i="2"/>
  <c r="X1379" i="2" s="1"/>
  <c r="Q1389" i="2"/>
  <c r="X1389" i="2" s="1"/>
  <c r="Q1399" i="2"/>
  <c r="X1399" i="2" s="1"/>
  <c r="Q1409" i="2"/>
  <c r="X1409" i="2" s="1"/>
  <c r="Q1419" i="2"/>
  <c r="X1419" i="2" s="1"/>
  <c r="Q1429" i="2"/>
  <c r="X1429" i="2" s="1"/>
  <c r="Q1439" i="2"/>
  <c r="X1439" i="2" s="1"/>
  <c r="Q1449" i="2"/>
  <c r="X1449" i="2" s="1"/>
  <c r="Q1459" i="2"/>
  <c r="X1459" i="2" s="1"/>
  <c r="Q1469" i="2"/>
  <c r="X1469" i="2" s="1"/>
  <c r="Q1479" i="2"/>
  <c r="X1479" i="2" s="1"/>
  <c r="Q1489" i="2"/>
  <c r="X1489" i="2" s="1"/>
  <c r="Q1499" i="2"/>
  <c r="X1499" i="2" s="1"/>
  <c r="Q1509" i="2"/>
  <c r="X1509" i="2" s="1"/>
  <c r="Q1519" i="2"/>
  <c r="X1519" i="2" s="1"/>
  <c r="Q1529" i="2"/>
  <c r="X1529" i="2" s="1"/>
  <c r="Q1539" i="2"/>
  <c r="X1539" i="2" s="1"/>
  <c r="Q1549" i="2"/>
  <c r="X1549" i="2" s="1"/>
  <c r="Q1559" i="2"/>
  <c r="X1559" i="2" s="1"/>
  <c r="Q1569" i="2"/>
  <c r="X1569" i="2" s="1"/>
  <c r="Q1579" i="2"/>
  <c r="X1579" i="2" s="1"/>
  <c r="Q1589" i="2"/>
  <c r="X1589" i="2" s="1"/>
  <c r="Q1599" i="2"/>
  <c r="X1599" i="2" s="1"/>
  <c r="Q1609" i="2"/>
  <c r="X1609" i="2" s="1"/>
  <c r="Q1619" i="2"/>
  <c r="X1619" i="2" s="1"/>
  <c r="Q1629" i="2"/>
  <c r="X1629" i="2" s="1"/>
  <c r="Q1639" i="2"/>
  <c r="X1639" i="2" s="1"/>
  <c r="Q1649" i="2"/>
  <c r="X1649" i="2" s="1"/>
  <c r="Q1659" i="2"/>
  <c r="X1659" i="2" s="1"/>
  <c r="Q1669" i="2"/>
  <c r="X1669" i="2" s="1"/>
  <c r="Q1679" i="2"/>
  <c r="X1679" i="2" s="1"/>
  <c r="Q1689" i="2"/>
  <c r="X1689" i="2" s="1"/>
  <c r="Q1699" i="2"/>
  <c r="X1699" i="2" s="1"/>
  <c r="Q1709" i="2"/>
  <c r="X1709" i="2" s="1"/>
  <c r="Q1719" i="2"/>
  <c r="X1719" i="2" s="1"/>
  <c r="Q1729" i="2"/>
  <c r="X1729" i="2" s="1"/>
  <c r="Q1739" i="2"/>
  <c r="X1739" i="2" s="1"/>
  <c r="Q1749" i="2"/>
  <c r="X1749" i="2" s="1"/>
  <c r="Q1759" i="2"/>
  <c r="X1759" i="2" s="1"/>
  <c r="Q1769" i="2"/>
  <c r="X1769" i="2" s="1"/>
  <c r="Q1779" i="2"/>
  <c r="X1779" i="2" s="1"/>
  <c r="Q1789" i="2"/>
  <c r="X1789" i="2" s="1"/>
  <c r="Q1799" i="2"/>
  <c r="X1799" i="2" s="1"/>
  <c r="Q1809" i="2"/>
  <c r="X1809" i="2" s="1"/>
  <c r="Q1819" i="2"/>
  <c r="X1819" i="2" s="1"/>
  <c r="Q1829" i="2"/>
  <c r="X1829" i="2" s="1"/>
  <c r="Q1839" i="2"/>
  <c r="X1839" i="2" s="1"/>
  <c r="Q1849" i="2"/>
  <c r="X1849" i="2" s="1"/>
  <c r="Q1859" i="2"/>
  <c r="X1859" i="2" s="1"/>
  <c r="Q1869" i="2"/>
  <c r="X1869" i="2" s="1"/>
  <c r="Q1879" i="2"/>
  <c r="X1879" i="2" s="1"/>
  <c r="Q1889" i="2"/>
  <c r="X1889" i="2" s="1"/>
  <c r="Q1899" i="2"/>
  <c r="X1899" i="2" s="1"/>
  <c r="Q1909" i="2"/>
  <c r="X1909" i="2" s="1"/>
  <c r="Q1919" i="2"/>
  <c r="X1919" i="2" s="1"/>
  <c r="Q1929" i="2"/>
  <c r="X1929" i="2" s="1"/>
  <c r="Q1939" i="2"/>
  <c r="X1939" i="2" s="1"/>
  <c r="Q1949" i="2"/>
  <c r="X1949" i="2" s="1"/>
  <c r="Q1959" i="2"/>
  <c r="X1959" i="2" s="1"/>
  <c r="Q1969" i="2"/>
  <c r="X1969" i="2" s="1"/>
  <c r="Q1979" i="2"/>
  <c r="X1979" i="2" s="1"/>
  <c r="Q1989" i="2"/>
  <c r="X1989" i="2" s="1"/>
  <c r="Q1999" i="2"/>
  <c r="X1999" i="2" s="1"/>
  <c r="Q2009" i="2"/>
  <c r="X2009" i="2" s="1"/>
  <c r="Q2019" i="2"/>
  <c r="X2019" i="2" s="1"/>
  <c r="Q2029" i="2"/>
  <c r="X2029" i="2" s="1"/>
  <c r="Q2039" i="2"/>
  <c r="X2039" i="2" s="1"/>
  <c r="Q2049" i="2"/>
  <c r="X2049" i="2" s="1"/>
  <c r="Q2059" i="2"/>
  <c r="X2059" i="2" s="1"/>
  <c r="Q2069" i="2"/>
  <c r="X2069" i="2" s="1"/>
  <c r="Q2079" i="2"/>
  <c r="X2079" i="2" s="1"/>
  <c r="Q2089" i="2"/>
  <c r="X2089" i="2" s="1"/>
  <c r="Q2099" i="2"/>
  <c r="X2099" i="2" s="1"/>
  <c r="Q2109" i="2"/>
  <c r="X2109" i="2" s="1"/>
  <c r="Q2119" i="2"/>
  <c r="X2119" i="2" s="1"/>
  <c r="Q2129" i="2"/>
  <c r="X2129" i="2" s="1"/>
  <c r="Q2139" i="2"/>
  <c r="X2139" i="2" s="1"/>
  <c r="Q2149" i="2"/>
  <c r="X2149" i="2" s="1"/>
  <c r="Q2159" i="2"/>
  <c r="X2159" i="2" s="1"/>
  <c r="Q2169" i="2"/>
  <c r="X2169" i="2" s="1"/>
  <c r="Q2179" i="2"/>
  <c r="X2179" i="2" s="1"/>
  <c r="Q2189" i="2"/>
  <c r="X2189" i="2" s="1"/>
  <c r="Q2199" i="2"/>
  <c r="X2199" i="2" s="1"/>
  <c r="Q2209" i="2"/>
  <c r="X2209" i="2" s="1"/>
  <c r="Q2219" i="2"/>
  <c r="X2219" i="2" s="1"/>
  <c r="Q2229" i="2"/>
  <c r="X2229" i="2" s="1"/>
  <c r="Q2239" i="2"/>
  <c r="X2239" i="2" s="1"/>
  <c r="Q2249" i="2"/>
  <c r="X2249" i="2" s="1"/>
  <c r="Q2259" i="2"/>
  <c r="X2259" i="2" s="1"/>
  <c r="Q2269" i="2"/>
  <c r="X2269" i="2" s="1"/>
  <c r="Q2279" i="2"/>
  <c r="X2279" i="2" s="1"/>
  <c r="Q2289" i="2"/>
  <c r="X2289" i="2" s="1"/>
  <c r="Q2299" i="2"/>
  <c r="X2299" i="2" s="1"/>
  <c r="Q2309" i="2"/>
  <c r="X2309" i="2" s="1"/>
  <c r="Q2319" i="2"/>
  <c r="X2319" i="2" s="1"/>
  <c r="Q2329" i="2"/>
  <c r="X2329" i="2" s="1"/>
  <c r="Q2339" i="2"/>
  <c r="X2339" i="2" s="1"/>
  <c r="Q2349" i="2"/>
  <c r="X2349" i="2" s="1"/>
  <c r="Q2359" i="2"/>
  <c r="X2359" i="2" s="1"/>
  <c r="Q2369" i="2"/>
  <c r="X2369" i="2" s="1"/>
  <c r="Q2379" i="2"/>
  <c r="X2379" i="2" s="1"/>
  <c r="Q2389" i="2"/>
  <c r="X2389" i="2" s="1"/>
  <c r="Q2399" i="2"/>
  <c r="X2399" i="2" s="1"/>
  <c r="Q2409" i="2"/>
  <c r="X2409" i="2" s="1"/>
  <c r="Q2419" i="2"/>
  <c r="X2419" i="2" s="1"/>
  <c r="Q2429" i="2"/>
  <c r="X2429" i="2" s="1"/>
  <c r="Q2439" i="2"/>
  <c r="X2439" i="2" s="1"/>
  <c r="Q2449" i="2"/>
  <c r="X2449" i="2" s="1"/>
  <c r="Q2459" i="2"/>
  <c r="X2459" i="2" s="1"/>
  <c r="Q2469" i="2"/>
  <c r="X2469" i="2" s="1"/>
  <c r="Q2479" i="2"/>
  <c r="X2479" i="2" s="1"/>
  <c r="Q2489" i="2"/>
  <c r="X2489" i="2" s="1"/>
  <c r="Q2499" i="2"/>
  <c r="X2499" i="2" s="1"/>
  <c r="Q2509" i="2"/>
  <c r="X2509" i="2" s="1"/>
  <c r="Q2519" i="2"/>
  <c r="X2519" i="2" s="1"/>
  <c r="Q2529" i="2"/>
  <c r="X2529" i="2" s="1"/>
  <c r="Q2539" i="2"/>
  <c r="X2539" i="2" s="1"/>
  <c r="Q2549" i="2"/>
  <c r="X2549" i="2" s="1"/>
  <c r="Q2559" i="2"/>
  <c r="X2559" i="2" s="1"/>
  <c r="Q2569" i="2"/>
  <c r="X2569" i="2" s="1"/>
  <c r="Q2579" i="2"/>
  <c r="X2579" i="2" s="1"/>
  <c r="Q2589" i="2"/>
  <c r="X2589" i="2" s="1"/>
  <c r="Q2599" i="2"/>
  <c r="X2599" i="2" s="1"/>
  <c r="Q2609" i="2"/>
  <c r="X2609" i="2" s="1"/>
  <c r="Q2619" i="2"/>
  <c r="X2619" i="2" s="1"/>
  <c r="Q2629" i="2"/>
  <c r="X2629" i="2" s="1"/>
  <c r="Q2639" i="2"/>
  <c r="X2639" i="2" s="1"/>
  <c r="Q2649" i="2"/>
  <c r="X2649" i="2" s="1"/>
  <c r="Q2659" i="2"/>
  <c r="X2659" i="2" s="1"/>
  <c r="Q2669" i="2"/>
  <c r="X2669" i="2" s="1"/>
  <c r="Q2679" i="2"/>
  <c r="X2679" i="2" s="1"/>
  <c r="Q2689" i="2"/>
  <c r="X2689" i="2" s="1"/>
  <c r="Q2699" i="2"/>
  <c r="X2699" i="2" s="1"/>
  <c r="Q2709" i="2"/>
  <c r="X2709" i="2" s="1"/>
  <c r="Q2719" i="2"/>
  <c r="X2719" i="2" s="1"/>
  <c r="Q2729" i="2"/>
  <c r="X2729" i="2" s="1"/>
  <c r="Q2739" i="2"/>
  <c r="X2739" i="2" s="1"/>
  <c r="Q2749" i="2"/>
  <c r="X2749" i="2" s="1"/>
  <c r="Q2759" i="2"/>
  <c r="X2759" i="2" s="1"/>
  <c r="Q2769" i="2"/>
  <c r="X2769" i="2" s="1"/>
  <c r="Q2779" i="2"/>
  <c r="X2779" i="2" s="1"/>
  <c r="Q2789" i="2"/>
  <c r="X2789" i="2" s="1"/>
  <c r="Q2799" i="2"/>
  <c r="X2799" i="2" s="1"/>
  <c r="Q2809" i="2"/>
  <c r="X2809" i="2" s="1"/>
  <c r="Q2819" i="2"/>
  <c r="X2819" i="2" s="1"/>
  <c r="Q2829" i="2"/>
  <c r="X2829" i="2" s="1"/>
  <c r="Q2839" i="2"/>
  <c r="X2839" i="2" s="1"/>
  <c r="Q2849" i="2"/>
  <c r="X2849" i="2" s="1"/>
  <c r="Q2859" i="2"/>
  <c r="X2859" i="2" s="1"/>
  <c r="Q2869" i="2"/>
  <c r="X2869" i="2" s="1"/>
  <c r="Q2879" i="2"/>
  <c r="X2879" i="2" s="1"/>
  <c r="Q2889" i="2"/>
  <c r="X2889" i="2" s="1"/>
  <c r="Q2899" i="2"/>
  <c r="X2899" i="2" s="1"/>
  <c r="Q2909" i="2"/>
  <c r="X2909" i="2" s="1"/>
  <c r="Q2919" i="2"/>
  <c r="X2919" i="2" s="1"/>
  <c r="Q2929" i="2"/>
  <c r="X2929" i="2" s="1"/>
  <c r="Q2939" i="2"/>
  <c r="X2939" i="2" s="1"/>
  <c r="Q2949" i="2"/>
  <c r="X2949" i="2" s="1"/>
  <c r="Q2959" i="2"/>
  <c r="X2959" i="2" s="1"/>
  <c r="Q2969" i="2"/>
  <c r="X2969" i="2" s="1"/>
  <c r="Q2979" i="2"/>
  <c r="X2979" i="2" s="1"/>
  <c r="Q2989" i="2"/>
  <c r="X2989" i="2" s="1"/>
  <c r="Q2999" i="2"/>
  <c r="X2999" i="2" s="1"/>
  <c r="Q3009" i="2"/>
  <c r="X3009" i="2" s="1"/>
  <c r="Q3019" i="2"/>
  <c r="X3019" i="2" s="1"/>
  <c r="Q3029" i="2"/>
  <c r="X3029" i="2" s="1"/>
  <c r="Q3039" i="2"/>
  <c r="X3039" i="2" s="1"/>
  <c r="Q3049" i="2"/>
  <c r="X3049" i="2" s="1"/>
  <c r="Q3059" i="2"/>
  <c r="X3059" i="2" s="1"/>
  <c r="Q3069" i="2"/>
  <c r="X3069" i="2" s="1"/>
  <c r="Q3079" i="2"/>
  <c r="X3079" i="2" s="1"/>
  <c r="Q3089" i="2"/>
  <c r="X3089" i="2" s="1"/>
  <c r="Q3099" i="2"/>
  <c r="X3099" i="2" s="1"/>
  <c r="Q3109" i="2"/>
  <c r="X3109" i="2" s="1"/>
  <c r="Q3119" i="2"/>
  <c r="X3119" i="2" s="1"/>
  <c r="Q3129" i="2"/>
  <c r="X3129" i="2" s="1"/>
  <c r="Q3139" i="2"/>
  <c r="X3139" i="2" s="1"/>
  <c r="Q3149" i="2"/>
  <c r="X3149" i="2" s="1"/>
  <c r="Q3159" i="2"/>
  <c r="X3159" i="2" s="1"/>
  <c r="Q3169" i="2"/>
  <c r="X3169" i="2" s="1"/>
  <c r="Q3179" i="2"/>
  <c r="X3179" i="2" s="1"/>
  <c r="Q3189" i="2"/>
  <c r="X3189" i="2" s="1"/>
  <c r="Q3199" i="2"/>
  <c r="X3199" i="2" s="1"/>
  <c r="Q3209" i="2"/>
  <c r="X3209" i="2" s="1"/>
  <c r="Q3219" i="2"/>
  <c r="X3219" i="2" s="1"/>
  <c r="Q3229" i="2"/>
  <c r="X3229" i="2" s="1"/>
  <c r="Q3239" i="2"/>
  <c r="X3239" i="2" s="1"/>
  <c r="Q3249" i="2"/>
  <c r="X3249" i="2" s="1"/>
  <c r="Q3259" i="2"/>
  <c r="X3259" i="2" s="1"/>
  <c r="Q3269" i="2"/>
  <c r="X3269" i="2" s="1"/>
  <c r="Q3279" i="2"/>
  <c r="X3279" i="2" s="1"/>
  <c r="Q3289" i="2"/>
  <c r="X3289" i="2" s="1"/>
  <c r="Q3299" i="2"/>
  <c r="X3299" i="2" s="1"/>
  <c r="Q3309" i="2"/>
  <c r="X3309" i="2" s="1"/>
  <c r="Q3319" i="2"/>
  <c r="X3319" i="2" s="1"/>
  <c r="Q3329" i="2"/>
  <c r="X3329" i="2" s="1"/>
  <c r="Q3339" i="2"/>
  <c r="X3339" i="2" s="1"/>
  <c r="Q3349" i="2"/>
  <c r="X3349" i="2" s="1"/>
  <c r="Q3359" i="2"/>
  <c r="X3359" i="2" s="1"/>
  <c r="Q3369" i="2"/>
  <c r="X3369" i="2" s="1"/>
  <c r="Q3379" i="2"/>
  <c r="X3379" i="2" s="1"/>
  <c r="Q3389" i="2"/>
  <c r="X3389" i="2" s="1"/>
  <c r="Q3399" i="2"/>
  <c r="X3399" i="2" s="1"/>
  <c r="Q3409" i="2"/>
  <c r="X3409" i="2" s="1"/>
  <c r="Q3419" i="2"/>
  <c r="X3419" i="2" s="1"/>
  <c r="Q3429" i="2"/>
  <c r="X3429" i="2" s="1"/>
  <c r="Q3439" i="2"/>
  <c r="X3439" i="2" s="1"/>
  <c r="Q3449" i="2"/>
  <c r="X3449" i="2" s="1"/>
  <c r="Q3459" i="2"/>
  <c r="X3459" i="2" s="1"/>
  <c r="Q3469" i="2"/>
  <c r="X3469" i="2" s="1"/>
  <c r="Q3479" i="2"/>
  <c r="X3479" i="2" s="1"/>
  <c r="Q3489" i="2"/>
  <c r="X3489" i="2" s="1"/>
  <c r="Q3499" i="2"/>
  <c r="X3499" i="2" s="1"/>
  <c r="Q3509" i="2"/>
  <c r="X3509" i="2" s="1"/>
  <c r="Q3519" i="2"/>
  <c r="X3519" i="2" s="1"/>
  <c r="Q3529" i="2"/>
  <c r="X3529" i="2" s="1"/>
  <c r="Q3539" i="2"/>
  <c r="X3539" i="2" s="1"/>
  <c r="Q3549" i="2"/>
  <c r="X3549" i="2" s="1"/>
  <c r="Q3559" i="2"/>
  <c r="X3559" i="2" s="1"/>
  <c r="Q3569" i="2"/>
  <c r="X3569" i="2" s="1"/>
  <c r="Q3579" i="2"/>
  <c r="X3579" i="2" s="1"/>
  <c r="Q3589" i="2"/>
  <c r="X3589" i="2" s="1"/>
  <c r="Q3599" i="2"/>
  <c r="X3599" i="2" s="1"/>
  <c r="Q3609" i="2"/>
  <c r="X3609" i="2" s="1"/>
  <c r="Q3619" i="2"/>
  <c r="X3619" i="2" s="1"/>
  <c r="Q3629" i="2"/>
  <c r="X3629" i="2" s="1"/>
  <c r="Q3639" i="2"/>
  <c r="X3639" i="2" s="1"/>
  <c r="Q3649" i="2"/>
  <c r="X3649" i="2" s="1"/>
  <c r="Q3659" i="2"/>
  <c r="X3659" i="2" s="1"/>
  <c r="Q3669" i="2"/>
  <c r="X3669" i="2" s="1"/>
  <c r="Q3679" i="2"/>
  <c r="X3679" i="2" s="1"/>
  <c r="Q3689" i="2"/>
  <c r="X3689" i="2" s="1"/>
  <c r="Q3699" i="2"/>
  <c r="X3699" i="2" s="1"/>
  <c r="Q3709" i="2"/>
  <c r="X3709" i="2" s="1"/>
  <c r="Q3719" i="2"/>
  <c r="X3719" i="2" s="1"/>
  <c r="Q3729" i="2"/>
  <c r="X3729" i="2" s="1"/>
  <c r="Q3739" i="2"/>
  <c r="X3739" i="2" s="1"/>
  <c r="Q3749" i="2"/>
  <c r="X3749" i="2" s="1"/>
  <c r="Q3759" i="2"/>
  <c r="X3759" i="2" s="1"/>
  <c r="Q3769" i="2"/>
  <c r="X3769" i="2" s="1"/>
  <c r="Q3779" i="2"/>
  <c r="X3779" i="2" s="1"/>
  <c r="Q3789" i="2"/>
  <c r="X3789" i="2" s="1"/>
  <c r="Q3799" i="2"/>
  <c r="X3799" i="2" s="1"/>
  <c r="Q3809" i="2"/>
  <c r="X3809" i="2" s="1"/>
  <c r="Q3819" i="2"/>
  <c r="X3819" i="2" s="1"/>
  <c r="Q3829" i="2"/>
  <c r="X3829" i="2" s="1"/>
  <c r="Q3839" i="2"/>
  <c r="X3839" i="2" s="1"/>
  <c r="Q3849" i="2"/>
  <c r="X3849" i="2" s="1"/>
  <c r="Q3859" i="2"/>
  <c r="X3859" i="2" s="1"/>
  <c r="Q3869" i="2"/>
  <c r="X3869" i="2" s="1"/>
  <c r="Q3879" i="2"/>
  <c r="X3879" i="2" s="1"/>
  <c r="Q3889" i="2"/>
  <c r="X3889" i="2" s="1"/>
  <c r="Q3899" i="2"/>
  <c r="X3899" i="2" s="1"/>
  <c r="Q3909" i="2"/>
  <c r="X3909" i="2" s="1"/>
  <c r="Q3919" i="2"/>
  <c r="X3919" i="2" s="1"/>
  <c r="Q3929" i="2"/>
  <c r="X3929" i="2" s="1"/>
  <c r="Q3939" i="2"/>
  <c r="X3939" i="2" s="1"/>
  <c r="Q3949" i="2"/>
  <c r="X3949" i="2" s="1"/>
  <c r="Q3959" i="2"/>
  <c r="X3959" i="2" s="1"/>
  <c r="Q3969" i="2"/>
  <c r="X3969" i="2" s="1"/>
  <c r="Q3979" i="2"/>
  <c r="X3979" i="2" s="1"/>
  <c r="Q3989" i="2"/>
  <c r="X3989" i="2" s="1"/>
  <c r="Q3999" i="2"/>
  <c r="X3999" i="2" s="1"/>
  <c r="Q4009" i="2"/>
  <c r="X4009" i="2" s="1"/>
  <c r="Q4019" i="2"/>
  <c r="X4019" i="2" s="1"/>
  <c r="Q4029" i="2"/>
  <c r="X4029" i="2" s="1"/>
  <c r="Q4039" i="2"/>
  <c r="X4039" i="2" s="1"/>
  <c r="Q4049" i="2"/>
  <c r="X4049" i="2" s="1"/>
  <c r="Q4059" i="2"/>
  <c r="X4059" i="2" s="1"/>
  <c r="Q4069" i="2"/>
  <c r="X4069" i="2" s="1"/>
  <c r="Q4079" i="2"/>
  <c r="X4079" i="2" s="1"/>
  <c r="Q4089" i="2"/>
  <c r="X4089" i="2" s="1"/>
  <c r="Q4099" i="2"/>
  <c r="X4099" i="2" s="1"/>
  <c r="Q4109" i="2"/>
  <c r="X4109" i="2" s="1"/>
  <c r="Q4119" i="2"/>
  <c r="X4119" i="2" s="1"/>
  <c r="Q4129" i="2"/>
  <c r="X4129" i="2" s="1"/>
  <c r="Q4139" i="2"/>
  <c r="X4139" i="2" s="1"/>
  <c r="Q4149" i="2"/>
  <c r="X4149" i="2" s="1"/>
  <c r="Q4159" i="2"/>
  <c r="X4159" i="2" s="1"/>
  <c r="Q4169" i="2"/>
  <c r="X4169" i="2" s="1"/>
  <c r="Q4179" i="2"/>
  <c r="X4179" i="2" s="1"/>
  <c r="Q4189" i="2"/>
  <c r="X4189" i="2" s="1"/>
  <c r="Q4199" i="2"/>
  <c r="X4199" i="2" s="1"/>
  <c r="Q4209" i="2"/>
  <c r="X4209" i="2" s="1"/>
  <c r="Q4219" i="2"/>
  <c r="X4219" i="2" s="1"/>
  <c r="Q4229" i="2"/>
  <c r="X4229" i="2" s="1"/>
  <c r="Q4239" i="2"/>
  <c r="X4239" i="2" s="1"/>
  <c r="Q4249" i="2"/>
  <c r="X4249" i="2" s="1"/>
  <c r="Q4259" i="2"/>
  <c r="X4259" i="2" s="1"/>
  <c r="Q4269" i="2"/>
  <c r="X4269" i="2" s="1"/>
  <c r="Q4279" i="2"/>
  <c r="X4279" i="2" s="1"/>
  <c r="Q4289" i="2"/>
  <c r="X4289" i="2" s="1"/>
  <c r="Q4299" i="2"/>
  <c r="X4299" i="2" s="1"/>
  <c r="Q4309" i="2"/>
  <c r="X4309" i="2" s="1"/>
  <c r="Q4319" i="2"/>
  <c r="X4319" i="2" s="1"/>
  <c r="Q4329" i="2"/>
  <c r="X4329" i="2" s="1"/>
  <c r="Q4339" i="2"/>
  <c r="X4339" i="2" s="1"/>
  <c r="Q4349" i="2"/>
  <c r="X4349" i="2" s="1"/>
  <c r="Q4359" i="2"/>
  <c r="X4359" i="2" s="1"/>
  <c r="Q4369" i="2"/>
  <c r="X4369" i="2" s="1"/>
  <c r="Q4379" i="2"/>
  <c r="X4379" i="2" s="1"/>
  <c r="Q4389" i="2"/>
  <c r="X4389" i="2" s="1"/>
  <c r="Q4399" i="2"/>
  <c r="X4399" i="2" s="1"/>
  <c r="Q4409" i="2"/>
  <c r="X4409" i="2" s="1"/>
  <c r="Q4419" i="2"/>
  <c r="X4419" i="2" s="1"/>
  <c r="Q4429" i="2"/>
  <c r="X4429" i="2" s="1"/>
  <c r="Q4439" i="2"/>
  <c r="X4439" i="2" s="1"/>
  <c r="Q4449" i="2"/>
  <c r="X4449" i="2" s="1"/>
  <c r="Q4459" i="2"/>
  <c r="X4459" i="2" s="1"/>
  <c r="Q4469" i="2"/>
  <c r="X4469" i="2" s="1"/>
  <c r="Q4479" i="2"/>
  <c r="X4479" i="2" s="1"/>
  <c r="Q10" i="2"/>
  <c r="X10" i="2" s="1"/>
  <c r="Q20" i="2"/>
  <c r="X20" i="2" s="1"/>
  <c r="Q30" i="2"/>
  <c r="X30" i="2" s="1"/>
  <c r="Q40" i="2"/>
  <c r="X40" i="2" s="1"/>
  <c r="Q50" i="2"/>
  <c r="X50" i="2" s="1"/>
  <c r="Q60" i="2"/>
  <c r="X60" i="2" s="1"/>
  <c r="Q70" i="2"/>
  <c r="X70" i="2" s="1"/>
  <c r="Q80" i="2"/>
  <c r="X80" i="2" s="1"/>
  <c r="Q90" i="2"/>
  <c r="X90" i="2" s="1"/>
  <c r="Q100" i="2"/>
  <c r="X100" i="2" s="1"/>
  <c r="Q110" i="2"/>
  <c r="X110" i="2" s="1"/>
  <c r="Q120" i="2"/>
  <c r="X120" i="2" s="1"/>
  <c r="Q130" i="2"/>
  <c r="X130" i="2" s="1"/>
  <c r="Q140" i="2"/>
  <c r="X140" i="2" s="1"/>
  <c r="Q150" i="2"/>
  <c r="X150" i="2" s="1"/>
  <c r="Q160" i="2"/>
  <c r="X160" i="2" s="1"/>
  <c r="Q170" i="2"/>
  <c r="X170" i="2" s="1"/>
  <c r="Q180" i="2"/>
  <c r="X180" i="2" s="1"/>
  <c r="Q190" i="2"/>
  <c r="X190" i="2" s="1"/>
  <c r="Q200" i="2"/>
  <c r="X200" i="2" s="1"/>
  <c r="Q210" i="2"/>
  <c r="X210" i="2" s="1"/>
  <c r="Q220" i="2"/>
  <c r="X220" i="2" s="1"/>
  <c r="Q230" i="2"/>
  <c r="X230" i="2" s="1"/>
  <c r="Q240" i="2"/>
  <c r="X240" i="2" s="1"/>
  <c r="Q250" i="2"/>
  <c r="X250" i="2" s="1"/>
  <c r="Q260" i="2"/>
  <c r="X260" i="2" s="1"/>
  <c r="Q270" i="2"/>
  <c r="X270" i="2" s="1"/>
  <c r="Q280" i="2"/>
  <c r="X280" i="2" s="1"/>
  <c r="Q290" i="2"/>
  <c r="X290" i="2" s="1"/>
  <c r="Q300" i="2"/>
  <c r="X300" i="2" s="1"/>
  <c r="Q310" i="2"/>
  <c r="X310" i="2" s="1"/>
  <c r="Q320" i="2"/>
  <c r="X320" i="2" s="1"/>
  <c r="Q330" i="2"/>
  <c r="X330" i="2" s="1"/>
  <c r="Q340" i="2"/>
  <c r="X340" i="2" s="1"/>
  <c r="Q350" i="2"/>
  <c r="X350" i="2" s="1"/>
  <c r="Q360" i="2"/>
  <c r="X360" i="2" s="1"/>
  <c r="Q370" i="2"/>
  <c r="X370" i="2" s="1"/>
  <c r="Q380" i="2"/>
  <c r="X380" i="2" s="1"/>
  <c r="Q390" i="2"/>
  <c r="X390" i="2" s="1"/>
  <c r="Q400" i="2"/>
  <c r="X400" i="2" s="1"/>
  <c r="Q410" i="2"/>
  <c r="X410" i="2" s="1"/>
  <c r="Q420" i="2"/>
  <c r="X420" i="2" s="1"/>
  <c r="Q430" i="2"/>
  <c r="X430" i="2" s="1"/>
  <c r="Q440" i="2"/>
  <c r="X440" i="2" s="1"/>
  <c r="Q450" i="2"/>
  <c r="X450" i="2" s="1"/>
  <c r="Q460" i="2"/>
  <c r="X460" i="2" s="1"/>
  <c r="Q470" i="2"/>
  <c r="X470" i="2" s="1"/>
  <c r="Q480" i="2"/>
  <c r="X480" i="2" s="1"/>
  <c r="Q490" i="2"/>
  <c r="X490" i="2" s="1"/>
  <c r="Q500" i="2"/>
  <c r="X500" i="2" s="1"/>
  <c r="Q510" i="2"/>
  <c r="X510" i="2" s="1"/>
  <c r="Q520" i="2"/>
  <c r="X520" i="2" s="1"/>
  <c r="Q530" i="2"/>
  <c r="X530" i="2" s="1"/>
  <c r="Q540" i="2"/>
  <c r="X540" i="2" s="1"/>
  <c r="Q550" i="2"/>
  <c r="X550" i="2" s="1"/>
  <c r="Q560" i="2"/>
  <c r="X560" i="2" s="1"/>
  <c r="Q570" i="2"/>
  <c r="X570" i="2" s="1"/>
  <c r="Q580" i="2"/>
  <c r="X580" i="2" s="1"/>
  <c r="Q590" i="2"/>
  <c r="X590" i="2" s="1"/>
  <c r="Q600" i="2"/>
  <c r="X600" i="2" s="1"/>
  <c r="Q610" i="2"/>
  <c r="X610" i="2" s="1"/>
  <c r="Q620" i="2"/>
  <c r="X620" i="2" s="1"/>
  <c r="Q630" i="2"/>
  <c r="X630" i="2" s="1"/>
  <c r="Q640" i="2"/>
  <c r="X640" i="2" s="1"/>
  <c r="Q650" i="2"/>
  <c r="X650" i="2" s="1"/>
  <c r="Q660" i="2"/>
  <c r="X660" i="2" s="1"/>
  <c r="Q670" i="2"/>
  <c r="X670" i="2" s="1"/>
  <c r="Q680" i="2"/>
  <c r="X680" i="2" s="1"/>
  <c r="Q690" i="2"/>
  <c r="X690" i="2" s="1"/>
  <c r="Q700" i="2"/>
  <c r="X700" i="2" s="1"/>
  <c r="Q710" i="2"/>
  <c r="X710" i="2" s="1"/>
  <c r="Q720" i="2"/>
  <c r="X720" i="2" s="1"/>
  <c r="Q730" i="2"/>
  <c r="X730" i="2" s="1"/>
  <c r="Q740" i="2"/>
  <c r="X740" i="2" s="1"/>
  <c r="Q750" i="2"/>
  <c r="X750" i="2" s="1"/>
  <c r="Q760" i="2"/>
  <c r="X760" i="2" s="1"/>
  <c r="Q770" i="2"/>
  <c r="X770" i="2" s="1"/>
  <c r="Q780" i="2"/>
  <c r="X780" i="2" s="1"/>
  <c r="Q790" i="2"/>
  <c r="X790" i="2" s="1"/>
  <c r="Q800" i="2"/>
  <c r="X800" i="2" s="1"/>
  <c r="Q810" i="2"/>
  <c r="X810" i="2" s="1"/>
  <c r="Q820" i="2"/>
  <c r="X820" i="2" s="1"/>
  <c r="Q830" i="2"/>
  <c r="X830" i="2" s="1"/>
  <c r="Q840" i="2"/>
  <c r="X840" i="2" s="1"/>
  <c r="Q850" i="2"/>
  <c r="X850" i="2" s="1"/>
  <c r="Q860" i="2"/>
  <c r="X860" i="2" s="1"/>
  <c r="Q870" i="2"/>
  <c r="X870" i="2" s="1"/>
  <c r="Q880" i="2"/>
  <c r="X880" i="2" s="1"/>
  <c r="Q890" i="2"/>
  <c r="X890" i="2" s="1"/>
  <c r="Q900" i="2"/>
  <c r="X900" i="2" s="1"/>
  <c r="Q910" i="2"/>
  <c r="X910" i="2" s="1"/>
  <c r="Q920" i="2"/>
  <c r="X920" i="2" s="1"/>
  <c r="Q930" i="2"/>
  <c r="X930" i="2" s="1"/>
  <c r="Q940" i="2"/>
  <c r="X940" i="2" s="1"/>
  <c r="Q950" i="2"/>
  <c r="X950" i="2" s="1"/>
  <c r="Q960" i="2"/>
  <c r="X960" i="2" s="1"/>
  <c r="Q970" i="2"/>
  <c r="X970" i="2" s="1"/>
  <c r="Q980" i="2"/>
  <c r="X980" i="2" s="1"/>
  <c r="Q990" i="2"/>
  <c r="X990" i="2" s="1"/>
  <c r="Q1000" i="2"/>
  <c r="X1000" i="2" s="1"/>
  <c r="Q1010" i="2"/>
  <c r="X1010" i="2" s="1"/>
  <c r="Q1020" i="2"/>
  <c r="X1020" i="2" s="1"/>
  <c r="Q1030" i="2"/>
  <c r="X1030" i="2" s="1"/>
  <c r="Q1040" i="2"/>
  <c r="X1040" i="2" s="1"/>
  <c r="Q1050" i="2"/>
  <c r="X1050" i="2" s="1"/>
  <c r="Q1060" i="2"/>
  <c r="X1060" i="2" s="1"/>
  <c r="Q1070" i="2"/>
  <c r="X1070" i="2" s="1"/>
  <c r="Q1080" i="2"/>
  <c r="X1080" i="2" s="1"/>
  <c r="Q1090" i="2"/>
  <c r="X1090" i="2" s="1"/>
  <c r="Q1100" i="2"/>
  <c r="X1100" i="2" s="1"/>
  <c r="Q1110" i="2"/>
  <c r="X1110" i="2" s="1"/>
  <c r="Q1120" i="2"/>
  <c r="X1120" i="2" s="1"/>
  <c r="Q1130" i="2"/>
  <c r="X1130" i="2" s="1"/>
  <c r="Q1140" i="2"/>
  <c r="X1140" i="2" s="1"/>
  <c r="Q1150" i="2"/>
  <c r="X1150" i="2" s="1"/>
  <c r="Q1160" i="2"/>
  <c r="X1160" i="2" s="1"/>
  <c r="Q1170" i="2"/>
  <c r="X1170" i="2" s="1"/>
  <c r="Q1180" i="2"/>
  <c r="X1180" i="2" s="1"/>
  <c r="Q1190" i="2"/>
  <c r="X1190" i="2" s="1"/>
  <c r="Q1200" i="2"/>
  <c r="X1200" i="2" s="1"/>
  <c r="Q1210" i="2"/>
  <c r="X1210" i="2" s="1"/>
  <c r="Q1220" i="2"/>
  <c r="X1220" i="2" s="1"/>
  <c r="Q1230" i="2"/>
  <c r="X1230" i="2" s="1"/>
  <c r="Q1240" i="2"/>
  <c r="X1240" i="2" s="1"/>
  <c r="Q1250" i="2"/>
  <c r="X1250" i="2" s="1"/>
  <c r="Q1260" i="2"/>
  <c r="X1260" i="2" s="1"/>
  <c r="Q1270" i="2"/>
  <c r="X1270" i="2" s="1"/>
  <c r="Q1280" i="2"/>
  <c r="X1280" i="2" s="1"/>
  <c r="Q1290" i="2"/>
  <c r="X1290" i="2" s="1"/>
  <c r="Q1300" i="2"/>
  <c r="X1300" i="2" s="1"/>
  <c r="Q1310" i="2"/>
  <c r="X1310" i="2" s="1"/>
  <c r="Q1320" i="2"/>
  <c r="X1320" i="2" s="1"/>
  <c r="Q1330" i="2"/>
  <c r="X1330" i="2" s="1"/>
  <c r="Q1340" i="2"/>
  <c r="X1340" i="2" s="1"/>
  <c r="Q1350" i="2"/>
  <c r="X1350" i="2" s="1"/>
  <c r="Q1360" i="2"/>
  <c r="X1360" i="2" s="1"/>
  <c r="Q1370" i="2"/>
  <c r="X1370" i="2" s="1"/>
  <c r="Q1380" i="2"/>
  <c r="X1380" i="2" s="1"/>
  <c r="Q1390" i="2"/>
  <c r="X1390" i="2" s="1"/>
  <c r="Q1400" i="2"/>
  <c r="X1400" i="2" s="1"/>
  <c r="Q1410" i="2"/>
  <c r="X1410" i="2" s="1"/>
  <c r="Q1420" i="2"/>
  <c r="X1420" i="2" s="1"/>
  <c r="Q1430" i="2"/>
  <c r="X1430" i="2" s="1"/>
  <c r="Q1440" i="2"/>
  <c r="X1440" i="2" s="1"/>
  <c r="Q1450" i="2"/>
  <c r="X1450" i="2" s="1"/>
  <c r="Q1460" i="2"/>
  <c r="X1460" i="2" s="1"/>
  <c r="Q1470" i="2"/>
  <c r="X1470" i="2" s="1"/>
  <c r="Q1480" i="2"/>
  <c r="X1480" i="2" s="1"/>
  <c r="Q1490" i="2"/>
  <c r="X1490" i="2" s="1"/>
  <c r="Q1500" i="2"/>
  <c r="X1500" i="2" s="1"/>
  <c r="Q1510" i="2"/>
  <c r="X1510" i="2" s="1"/>
  <c r="Q1520" i="2"/>
  <c r="X1520" i="2" s="1"/>
  <c r="Q1530" i="2"/>
  <c r="X1530" i="2" s="1"/>
  <c r="Q1540" i="2"/>
  <c r="X1540" i="2" s="1"/>
  <c r="Q1550" i="2"/>
  <c r="X1550" i="2" s="1"/>
  <c r="Q1560" i="2"/>
  <c r="X1560" i="2" s="1"/>
  <c r="Q1570" i="2"/>
  <c r="X1570" i="2" s="1"/>
  <c r="Q1580" i="2"/>
  <c r="X1580" i="2" s="1"/>
  <c r="Q1590" i="2"/>
  <c r="X1590" i="2" s="1"/>
  <c r="Q1600" i="2"/>
  <c r="X1600" i="2" s="1"/>
  <c r="Q1610" i="2"/>
  <c r="X1610" i="2" s="1"/>
  <c r="Q1620" i="2"/>
  <c r="X1620" i="2" s="1"/>
  <c r="Q1630" i="2"/>
  <c r="X1630" i="2" s="1"/>
  <c r="Q1640" i="2"/>
  <c r="X1640" i="2" s="1"/>
  <c r="Q1650" i="2"/>
  <c r="X1650" i="2" s="1"/>
  <c r="Q1660" i="2"/>
  <c r="X1660" i="2" s="1"/>
  <c r="Q1670" i="2"/>
  <c r="X1670" i="2" s="1"/>
  <c r="Q1680" i="2"/>
  <c r="X1680" i="2" s="1"/>
  <c r="Q1690" i="2"/>
  <c r="X1690" i="2" s="1"/>
  <c r="Q1700" i="2"/>
  <c r="X1700" i="2" s="1"/>
  <c r="Q1710" i="2"/>
  <c r="X1710" i="2" s="1"/>
  <c r="Q1720" i="2"/>
  <c r="X1720" i="2" s="1"/>
  <c r="Q1730" i="2"/>
  <c r="X1730" i="2" s="1"/>
  <c r="Q1740" i="2"/>
  <c r="X1740" i="2" s="1"/>
  <c r="Q1750" i="2"/>
  <c r="X1750" i="2" s="1"/>
  <c r="Q1760" i="2"/>
  <c r="X1760" i="2" s="1"/>
  <c r="Q1770" i="2"/>
  <c r="X1770" i="2" s="1"/>
  <c r="Q1780" i="2"/>
  <c r="X1780" i="2" s="1"/>
  <c r="Q1790" i="2"/>
  <c r="X1790" i="2" s="1"/>
  <c r="Q1800" i="2"/>
  <c r="X1800" i="2" s="1"/>
  <c r="Q1810" i="2"/>
  <c r="X1810" i="2" s="1"/>
  <c r="Q1820" i="2"/>
  <c r="X1820" i="2" s="1"/>
  <c r="Q1830" i="2"/>
  <c r="X1830" i="2" s="1"/>
  <c r="Q1840" i="2"/>
  <c r="X1840" i="2" s="1"/>
  <c r="Q1850" i="2"/>
  <c r="X1850" i="2" s="1"/>
  <c r="Q1860" i="2"/>
  <c r="X1860" i="2" s="1"/>
  <c r="Q1870" i="2"/>
  <c r="X1870" i="2" s="1"/>
  <c r="Q1880" i="2"/>
  <c r="X1880" i="2" s="1"/>
  <c r="Q1890" i="2"/>
  <c r="X1890" i="2" s="1"/>
  <c r="Q1900" i="2"/>
  <c r="X1900" i="2" s="1"/>
  <c r="Q1910" i="2"/>
  <c r="X1910" i="2" s="1"/>
  <c r="Q1920" i="2"/>
  <c r="X1920" i="2" s="1"/>
  <c r="Q1930" i="2"/>
  <c r="X1930" i="2" s="1"/>
  <c r="Q1940" i="2"/>
  <c r="X1940" i="2" s="1"/>
  <c r="Q1950" i="2"/>
  <c r="X1950" i="2" s="1"/>
  <c r="Q1960" i="2"/>
  <c r="X1960" i="2" s="1"/>
  <c r="Q1970" i="2"/>
  <c r="X1970" i="2" s="1"/>
  <c r="Q1980" i="2"/>
  <c r="X1980" i="2" s="1"/>
  <c r="Q1990" i="2"/>
  <c r="X1990" i="2" s="1"/>
  <c r="Q2000" i="2"/>
  <c r="X2000" i="2" s="1"/>
  <c r="Q2010" i="2"/>
  <c r="X2010" i="2" s="1"/>
  <c r="Q2020" i="2"/>
  <c r="X2020" i="2" s="1"/>
  <c r="Q2030" i="2"/>
  <c r="X2030" i="2" s="1"/>
  <c r="Q2040" i="2"/>
  <c r="X2040" i="2" s="1"/>
  <c r="Q2050" i="2"/>
  <c r="X2050" i="2" s="1"/>
  <c r="Q2060" i="2"/>
  <c r="X2060" i="2" s="1"/>
  <c r="Q2070" i="2"/>
  <c r="X2070" i="2" s="1"/>
  <c r="Q2080" i="2"/>
  <c r="X2080" i="2" s="1"/>
  <c r="Q2090" i="2"/>
  <c r="X2090" i="2" s="1"/>
  <c r="Q2100" i="2"/>
  <c r="X2100" i="2" s="1"/>
  <c r="Q2110" i="2"/>
  <c r="X2110" i="2" s="1"/>
  <c r="Q2120" i="2"/>
  <c r="X2120" i="2" s="1"/>
  <c r="Q2130" i="2"/>
  <c r="X2130" i="2" s="1"/>
  <c r="Q2140" i="2"/>
  <c r="X2140" i="2" s="1"/>
  <c r="Q2150" i="2"/>
  <c r="X2150" i="2" s="1"/>
  <c r="Q2160" i="2"/>
  <c r="X2160" i="2" s="1"/>
  <c r="Q2170" i="2"/>
  <c r="X2170" i="2" s="1"/>
  <c r="Q2180" i="2"/>
  <c r="X2180" i="2" s="1"/>
  <c r="Q2190" i="2"/>
  <c r="X2190" i="2" s="1"/>
  <c r="Q2200" i="2"/>
  <c r="X2200" i="2" s="1"/>
  <c r="Q2210" i="2"/>
  <c r="X2210" i="2" s="1"/>
  <c r="Q2220" i="2"/>
  <c r="X2220" i="2" s="1"/>
  <c r="Q2230" i="2"/>
  <c r="X2230" i="2" s="1"/>
  <c r="Q2240" i="2"/>
  <c r="X2240" i="2" s="1"/>
  <c r="Q2250" i="2"/>
  <c r="X2250" i="2" s="1"/>
  <c r="Q2260" i="2"/>
  <c r="X2260" i="2" s="1"/>
  <c r="Q2270" i="2"/>
  <c r="X2270" i="2" s="1"/>
  <c r="Q2280" i="2"/>
  <c r="X2280" i="2" s="1"/>
  <c r="Q2290" i="2"/>
  <c r="X2290" i="2" s="1"/>
  <c r="Q2300" i="2"/>
  <c r="X2300" i="2" s="1"/>
  <c r="Q2310" i="2"/>
  <c r="X2310" i="2" s="1"/>
  <c r="Q2320" i="2"/>
  <c r="X2320" i="2" s="1"/>
  <c r="Q2330" i="2"/>
  <c r="X2330" i="2" s="1"/>
  <c r="Q2340" i="2"/>
  <c r="X2340" i="2" s="1"/>
  <c r="Q2350" i="2"/>
  <c r="X2350" i="2" s="1"/>
  <c r="Q2360" i="2"/>
  <c r="X2360" i="2" s="1"/>
  <c r="Q2370" i="2"/>
  <c r="X2370" i="2" s="1"/>
  <c r="Q2380" i="2"/>
  <c r="X2380" i="2" s="1"/>
  <c r="Q2390" i="2"/>
  <c r="X2390" i="2" s="1"/>
  <c r="Q2400" i="2"/>
  <c r="X2400" i="2" s="1"/>
  <c r="Q2410" i="2"/>
  <c r="X2410" i="2" s="1"/>
  <c r="Q2420" i="2"/>
  <c r="X2420" i="2" s="1"/>
  <c r="Q2430" i="2"/>
  <c r="X2430" i="2" s="1"/>
  <c r="Q2440" i="2"/>
  <c r="X2440" i="2" s="1"/>
  <c r="Q2450" i="2"/>
  <c r="X2450" i="2" s="1"/>
  <c r="Q2460" i="2"/>
  <c r="X2460" i="2" s="1"/>
  <c r="Q2470" i="2"/>
  <c r="X2470" i="2" s="1"/>
  <c r="Q2480" i="2"/>
  <c r="X2480" i="2" s="1"/>
  <c r="Q2490" i="2"/>
  <c r="X2490" i="2" s="1"/>
  <c r="Q2500" i="2"/>
  <c r="X2500" i="2" s="1"/>
  <c r="Q2510" i="2"/>
  <c r="X2510" i="2" s="1"/>
  <c r="Q2520" i="2"/>
  <c r="X2520" i="2" s="1"/>
  <c r="Q2530" i="2"/>
  <c r="X2530" i="2" s="1"/>
  <c r="Q2540" i="2"/>
  <c r="X2540" i="2" s="1"/>
  <c r="Q2550" i="2"/>
  <c r="X2550" i="2" s="1"/>
  <c r="Q2560" i="2"/>
  <c r="X2560" i="2" s="1"/>
  <c r="Q2570" i="2"/>
  <c r="X2570" i="2" s="1"/>
  <c r="Q2580" i="2"/>
  <c r="X2580" i="2" s="1"/>
  <c r="Q2590" i="2"/>
  <c r="X2590" i="2" s="1"/>
  <c r="Q2600" i="2"/>
  <c r="X2600" i="2" s="1"/>
  <c r="Q2610" i="2"/>
  <c r="X2610" i="2" s="1"/>
  <c r="Q2620" i="2"/>
  <c r="X2620" i="2" s="1"/>
  <c r="Q2630" i="2"/>
  <c r="X2630" i="2" s="1"/>
  <c r="Q2640" i="2"/>
  <c r="X2640" i="2" s="1"/>
  <c r="Q2650" i="2"/>
  <c r="X2650" i="2" s="1"/>
  <c r="Q2660" i="2"/>
  <c r="X2660" i="2" s="1"/>
  <c r="Q2670" i="2"/>
  <c r="X2670" i="2" s="1"/>
  <c r="Q2680" i="2"/>
  <c r="X2680" i="2" s="1"/>
  <c r="Q2690" i="2"/>
  <c r="X2690" i="2" s="1"/>
  <c r="Q2700" i="2"/>
  <c r="X2700" i="2" s="1"/>
  <c r="Q2710" i="2"/>
  <c r="X2710" i="2" s="1"/>
  <c r="Q2720" i="2"/>
  <c r="X2720" i="2" s="1"/>
  <c r="Q2730" i="2"/>
  <c r="X2730" i="2" s="1"/>
  <c r="Q2740" i="2"/>
  <c r="X2740" i="2" s="1"/>
  <c r="Q2750" i="2"/>
  <c r="X2750" i="2" s="1"/>
  <c r="Q2760" i="2"/>
  <c r="X2760" i="2" s="1"/>
  <c r="Q2770" i="2"/>
  <c r="X2770" i="2" s="1"/>
  <c r="Q2780" i="2"/>
  <c r="X2780" i="2" s="1"/>
  <c r="Q2790" i="2"/>
  <c r="X2790" i="2" s="1"/>
  <c r="Q2800" i="2"/>
  <c r="X2800" i="2" s="1"/>
  <c r="Q2810" i="2"/>
  <c r="X2810" i="2" s="1"/>
  <c r="Q2820" i="2"/>
  <c r="X2820" i="2" s="1"/>
  <c r="Q2830" i="2"/>
  <c r="X2830" i="2" s="1"/>
  <c r="Q2840" i="2"/>
  <c r="X2840" i="2" s="1"/>
  <c r="Q2850" i="2"/>
  <c r="X2850" i="2" s="1"/>
  <c r="Q2860" i="2"/>
  <c r="X2860" i="2" s="1"/>
  <c r="Q2870" i="2"/>
  <c r="X2870" i="2" s="1"/>
  <c r="Q2880" i="2"/>
  <c r="X2880" i="2" s="1"/>
  <c r="Q2890" i="2"/>
  <c r="X2890" i="2" s="1"/>
  <c r="Q2900" i="2"/>
  <c r="X2900" i="2" s="1"/>
  <c r="Q2910" i="2"/>
  <c r="X2910" i="2" s="1"/>
  <c r="Q2920" i="2"/>
  <c r="X2920" i="2" s="1"/>
  <c r="Q2930" i="2"/>
  <c r="X2930" i="2" s="1"/>
  <c r="Q2940" i="2"/>
  <c r="X2940" i="2" s="1"/>
  <c r="Q2950" i="2"/>
  <c r="X2950" i="2" s="1"/>
  <c r="Q2960" i="2"/>
  <c r="X2960" i="2" s="1"/>
  <c r="Q2970" i="2"/>
  <c r="X2970" i="2" s="1"/>
  <c r="Q2980" i="2"/>
  <c r="X2980" i="2" s="1"/>
  <c r="Q2990" i="2"/>
  <c r="X2990" i="2" s="1"/>
  <c r="Q3000" i="2"/>
  <c r="X3000" i="2" s="1"/>
  <c r="Q3010" i="2"/>
  <c r="X3010" i="2" s="1"/>
  <c r="Q3020" i="2"/>
  <c r="X3020" i="2" s="1"/>
  <c r="Q3030" i="2"/>
  <c r="X3030" i="2" s="1"/>
  <c r="Q3040" i="2"/>
  <c r="X3040" i="2" s="1"/>
  <c r="Q3050" i="2"/>
  <c r="X3050" i="2" s="1"/>
  <c r="Q3060" i="2"/>
  <c r="X3060" i="2" s="1"/>
  <c r="Q3070" i="2"/>
  <c r="X3070" i="2" s="1"/>
  <c r="Q3080" i="2"/>
  <c r="X3080" i="2" s="1"/>
  <c r="Q3090" i="2"/>
  <c r="X3090" i="2" s="1"/>
  <c r="Q3100" i="2"/>
  <c r="X3100" i="2" s="1"/>
  <c r="Q3110" i="2"/>
  <c r="X3110" i="2" s="1"/>
  <c r="Q3120" i="2"/>
  <c r="X3120" i="2" s="1"/>
  <c r="Q3130" i="2"/>
  <c r="X3130" i="2" s="1"/>
  <c r="Q3140" i="2"/>
  <c r="X3140" i="2" s="1"/>
  <c r="Q3150" i="2"/>
  <c r="X3150" i="2" s="1"/>
  <c r="Q3160" i="2"/>
  <c r="X3160" i="2" s="1"/>
  <c r="Q3170" i="2"/>
  <c r="X3170" i="2" s="1"/>
  <c r="Q3180" i="2"/>
  <c r="X3180" i="2" s="1"/>
  <c r="Q3190" i="2"/>
  <c r="X3190" i="2" s="1"/>
  <c r="Q3200" i="2"/>
  <c r="X3200" i="2" s="1"/>
  <c r="Q3210" i="2"/>
  <c r="X3210" i="2" s="1"/>
  <c r="Q3220" i="2"/>
  <c r="X3220" i="2" s="1"/>
  <c r="Q3230" i="2"/>
  <c r="X3230" i="2" s="1"/>
  <c r="Q3240" i="2"/>
  <c r="X3240" i="2" s="1"/>
  <c r="Q3250" i="2"/>
  <c r="X3250" i="2" s="1"/>
  <c r="Q3260" i="2"/>
  <c r="X3260" i="2" s="1"/>
  <c r="Q3270" i="2"/>
  <c r="X3270" i="2" s="1"/>
  <c r="Q3280" i="2"/>
  <c r="X3280" i="2" s="1"/>
  <c r="Q3290" i="2"/>
  <c r="X3290" i="2" s="1"/>
  <c r="Q3300" i="2"/>
  <c r="X3300" i="2" s="1"/>
  <c r="Q3310" i="2"/>
  <c r="X3310" i="2" s="1"/>
  <c r="Q3320" i="2"/>
  <c r="X3320" i="2" s="1"/>
  <c r="Q3330" i="2"/>
  <c r="X3330" i="2" s="1"/>
  <c r="Q3340" i="2"/>
  <c r="X3340" i="2" s="1"/>
  <c r="Q3350" i="2"/>
  <c r="X3350" i="2" s="1"/>
  <c r="Q3360" i="2"/>
  <c r="X3360" i="2" s="1"/>
  <c r="Q3370" i="2"/>
  <c r="X3370" i="2" s="1"/>
  <c r="Q3380" i="2"/>
  <c r="X3380" i="2" s="1"/>
  <c r="Q3390" i="2"/>
  <c r="X3390" i="2" s="1"/>
  <c r="Q3400" i="2"/>
  <c r="X3400" i="2" s="1"/>
  <c r="Q3410" i="2"/>
  <c r="X3410" i="2" s="1"/>
  <c r="Q3420" i="2"/>
  <c r="X3420" i="2" s="1"/>
  <c r="Q3430" i="2"/>
  <c r="X3430" i="2" s="1"/>
  <c r="Q3440" i="2"/>
  <c r="X3440" i="2" s="1"/>
  <c r="Q3450" i="2"/>
  <c r="X3450" i="2" s="1"/>
  <c r="Q3460" i="2"/>
  <c r="X3460" i="2" s="1"/>
  <c r="Q3470" i="2"/>
  <c r="X3470" i="2" s="1"/>
  <c r="Q3480" i="2"/>
  <c r="X3480" i="2" s="1"/>
  <c r="Q3490" i="2"/>
  <c r="X3490" i="2" s="1"/>
  <c r="Q3500" i="2"/>
  <c r="X3500" i="2" s="1"/>
  <c r="Q3510" i="2"/>
  <c r="X3510" i="2" s="1"/>
  <c r="Q3520" i="2"/>
  <c r="X3520" i="2" s="1"/>
  <c r="Q3530" i="2"/>
  <c r="X3530" i="2" s="1"/>
  <c r="Q3540" i="2"/>
  <c r="X3540" i="2" s="1"/>
  <c r="Q3550" i="2"/>
  <c r="X3550" i="2" s="1"/>
  <c r="Q3560" i="2"/>
  <c r="X3560" i="2" s="1"/>
  <c r="Q3570" i="2"/>
  <c r="X3570" i="2" s="1"/>
  <c r="Q3580" i="2"/>
  <c r="X3580" i="2" s="1"/>
  <c r="Q3590" i="2"/>
  <c r="X3590" i="2" s="1"/>
  <c r="Q3600" i="2"/>
  <c r="X3600" i="2" s="1"/>
  <c r="Q3610" i="2"/>
  <c r="X3610" i="2" s="1"/>
  <c r="Q3620" i="2"/>
  <c r="X3620" i="2" s="1"/>
  <c r="Q3630" i="2"/>
  <c r="X3630" i="2" s="1"/>
  <c r="Q3640" i="2"/>
  <c r="X3640" i="2" s="1"/>
  <c r="Q3650" i="2"/>
  <c r="X3650" i="2" s="1"/>
  <c r="Q3660" i="2"/>
  <c r="X3660" i="2" s="1"/>
  <c r="Q3670" i="2"/>
  <c r="X3670" i="2" s="1"/>
  <c r="Q3680" i="2"/>
  <c r="X3680" i="2" s="1"/>
  <c r="Q3690" i="2"/>
  <c r="X3690" i="2" s="1"/>
  <c r="Q3700" i="2"/>
  <c r="X3700" i="2" s="1"/>
  <c r="Q3710" i="2"/>
  <c r="X3710" i="2" s="1"/>
  <c r="Q3720" i="2"/>
  <c r="X3720" i="2" s="1"/>
  <c r="Q3730" i="2"/>
  <c r="X3730" i="2" s="1"/>
  <c r="Q3740" i="2"/>
  <c r="X3740" i="2" s="1"/>
  <c r="Q3750" i="2"/>
  <c r="X3750" i="2" s="1"/>
  <c r="Q3760" i="2"/>
  <c r="X3760" i="2" s="1"/>
  <c r="Q3770" i="2"/>
  <c r="X3770" i="2" s="1"/>
  <c r="Q3780" i="2"/>
  <c r="X3780" i="2" s="1"/>
  <c r="Q3790" i="2"/>
  <c r="X3790" i="2" s="1"/>
  <c r="Q3800" i="2"/>
  <c r="X3800" i="2" s="1"/>
  <c r="Q3810" i="2"/>
  <c r="X3810" i="2" s="1"/>
  <c r="Q3820" i="2"/>
  <c r="X3820" i="2" s="1"/>
  <c r="Q3830" i="2"/>
  <c r="X3830" i="2" s="1"/>
  <c r="Q3840" i="2"/>
  <c r="X3840" i="2" s="1"/>
  <c r="Q3850" i="2"/>
  <c r="X3850" i="2" s="1"/>
  <c r="Q3860" i="2"/>
  <c r="X3860" i="2" s="1"/>
  <c r="Q3870" i="2"/>
  <c r="X3870" i="2" s="1"/>
  <c r="Q3880" i="2"/>
  <c r="X3880" i="2" s="1"/>
  <c r="Q3890" i="2"/>
  <c r="X3890" i="2" s="1"/>
  <c r="Q3900" i="2"/>
  <c r="X3900" i="2" s="1"/>
  <c r="Q3910" i="2"/>
  <c r="X3910" i="2" s="1"/>
  <c r="Q3920" i="2"/>
  <c r="X3920" i="2" s="1"/>
  <c r="Q3930" i="2"/>
  <c r="X3930" i="2" s="1"/>
  <c r="Q3940" i="2"/>
  <c r="X3940" i="2" s="1"/>
  <c r="Q3950" i="2"/>
  <c r="X3950" i="2" s="1"/>
  <c r="Q3960" i="2"/>
  <c r="X3960" i="2" s="1"/>
  <c r="Q3970" i="2"/>
  <c r="X3970" i="2" s="1"/>
  <c r="Q3980" i="2"/>
  <c r="X3980" i="2" s="1"/>
  <c r="Q3990" i="2"/>
  <c r="X3990" i="2" s="1"/>
  <c r="Q4000" i="2"/>
  <c r="X4000" i="2" s="1"/>
  <c r="Q4010" i="2"/>
  <c r="X4010" i="2" s="1"/>
  <c r="Q4020" i="2"/>
  <c r="X4020" i="2" s="1"/>
  <c r="Q4030" i="2"/>
  <c r="X4030" i="2" s="1"/>
  <c r="Q4040" i="2"/>
  <c r="X4040" i="2" s="1"/>
  <c r="Q4050" i="2"/>
  <c r="X4050" i="2" s="1"/>
  <c r="Q4060" i="2"/>
  <c r="X4060" i="2" s="1"/>
  <c r="Q4070" i="2"/>
  <c r="X4070" i="2" s="1"/>
  <c r="Q4080" i="2"/>
  <c r="X4080" i="2" s="1"/>
  <c r="Q4090" i="2"/>
  <c r="X4090" i="2" s="1"/>
  <c r="Q4100" i="2"/>
  <c r="X4100" i="2" s="1"/>
  <c r="Q4110" i="2"/>
  <c r="X4110" i="2" s="1"/>
  <c r="Q4120" i="2"/>
  <c r="X4120" i="2" s="1"/>
  <c r="Q4130" i="2"/>
  <c r="X4130" i="2" s="1"/>
  <c r="Q4140" i="2"/>
  <c r="X4140" i="2" s="1"/>
  <c r="Q4150" i="2"/>
  <c r="X4150" i="2" s="1"/>
  <c r="Q4160" i="2"/>
  <c r="X4160" i="2" s="1"/>
  <c r="Q4170" i="2"/>
  <c r="X4170" i="2" s="1"/>
  <c r="Q4180" i="2"/>
  <c r="X4180" i="2" s="1"/>
  <c r="Q4190" i="2"/>
  <c r="X4190" i="2" s="1"/>
  <c r="Q4200" i="2"/>
  <c r="X4200" i="2" s="1"/>
  <c r="Q4210" i="2"/>
  <c r="X4210" i="2" s="1"/>
  <c r="Q4220" i="2"/>
  <c r="X4220" i="2" s="1"/>
  <c r="Q4230" i="2"/>
  <c r="X4230" i="2" s="1"/>
  <c r="Q4240" i="2"/>
  <c r="X4240" i="2" s="1"/>
  <c r="Q4250" i="2"/>
  <c r="X4250" i="2" s="1"/>
  <c r="Q4260" i="2"/>
  <c r="X4260" i="2" s="1"/>
  <c r="Q4270" i="2"/>
  <c r="X4270" i="2" s="1"/>
  <c r="Q4280" i="2"/>
  <c r="X4280" i="2" s="1"/>
  <c r="Q4290" i="2"/>
  <c r="X4290" i="2" s="1"/>
  <c r="Q4300" i="2"/>
  <c r="X4300" i="2" s="1"/>
  <c r="Q4310" i="2"/>
  <c r="X4310" i="2" s="1"/>
  <c r="Q4320" i="2"/>
  <c r="X4320" i="2" s="1"/>
  <c r="Q4330" i="2"/>
  <c r="X4330" i="2" s="1"/>
  <c r="Q4340" i="2"/>
  <c r="X4340" i="2" s="1"/>
  <c r="Q4350" i="2"/>
  <c r="X4350" i="2" s="1"/>
  <c r="Q4360" i="2"/>
  <c r="X4360" i="2" s="1"/>
  <c r="Q4370" i="2"/>
  <c r="X4370" i="2" s="1"/>
  <c r="Q4380" i="2"/>
  <c r="X4380" i="2" s="1"/>
  <c r="Q4390" i="2"/>
  <c r="X4390" i="2" s="1"/>
  <c r="Q4400" i="2"/>
  <c r="X4400" i="2" s="1"/>
  <c r="Q4410" i="2"/>
  <c r="X4410" i="2" s="1"/>
  <c r="Q4420" i="2"/>
  <c r="X4420" i="2" s="1"/>
  <c r="Q4430" i="2"/>
  <c r="X4430" i="2" s="1"/>
  <c r="Q4440" i="2"/>
  <c r="X4440" i="2" s="1"/>
  <c r="Q4450" i="2"/>
  <c r="X4450" i="2" s="1"/>
  <c r="Q4460" i="2"/>
  <c r="X4460" i="2" s="1"/>
  <c r="Q4470" i="2"/>
  <c r="X4470" i="2" s="1"/>
  <c r="Q4480" i="2"/>
  <c r="X4480" i="2" s="1"/>
  <c r="Q11" i="2"/>
  <c r="X11" i="2" s="1"/>
  <c r="Q21" i="2"/>
  <c r="X21" i="2" s="1"/>
  <c r="Q31" i="2"/>
  <c r="X31" i="2" s="1"/>
  <c r="Q41" i="2"/>
  <c r="X41" i="2" s="1"/>
  <c r="Q51" i="2"/>
  <c r="X51" i="2" s="1"/>
  <c r="Q61" i="2"/>
  <c r="X61" i="2" s="1"/>
  <c r="Q71" i="2"/>
  <c r="X71" i="2" s="1"/>
  <c r="Q81" i="2"/>
  <c r="X81" i="2" s="1"/>
  <c r="Q91" i="2"/>
  <c r="X91" i="2" s="1"/>
  <c r="Q101" i="2"/>
  <c r="X101" i="2" s="1"/>
  <c r="Q111" i="2"/>
  <c r="X111" i="2" s="1"/>
  <c r="Q121" i="2"/>
  <c r="X121" i="2" s="1"/>
  <c r="Q131" i="2"/>
  <c r="X131" i="2" s="1"/>
  <c r="Q141" i="2"/>
  <c r="X141" i="2" s="1"/>
  <c r="Q151" i="2"/>
  <c r="X151" i="2" s="1"/>
  <c r="Q161" i="2"/>
  <c r="X161" i="2" s="1"/>
  <c r="Q171" i="2"/>
  <c r="X171" i="2" s="1"/>
  <c r="Q181" i="2"/>
  <c r="X181" i="2" s="1"/>
  <c r="Q191" i="2"/>
  <c r="X191" i="2" s="1"/>
  <c r="Q201" i="2"/>
  <c r="X201" i="2" s="1"/>
  <c r="Q211" i="2"/>
  <c r="X211" i="2" s="1"/>
  <c r="Q221" i="2"/>
  <c r="X221" i="2" s="1"/>
  <c r="Q231" i="2"/>
  <c r="X231" i="2" s="1"/>
  <c r="Q241" i="2"/>
  <c r="X241" i="2" s="1"/>
  <c r="Q251" i="2"/>
  <c r="X251" i="2" s="1"/>
  <c r="Q261" i="2"/>
  <c r="X261" i="2" s="1"/>
  <c r="Q271" i="2"/>
  <c r="X271" i="2" s="1"/>
  <c r="Q281" i="2"/>
  <c r="X281" i="2" s="1"/>
  <c r="Q291" i="2"/>
  <c r="X291" i="2" s="1"/>
  <c r="Q301" i="2"/>
  <c r="X301" i="2" s="1"/>
  <c r="Q311" i="2"/>
  <c r="X311" i="2" s="1"/>
  <c r="Q321" i="2"/>
  <c r="X321" i="2" s="1"/>
  <c r="Q331" i="2"/>
  <c r="X331" i="2" s="1"/>
  <c r="Q341" i="2"/>
  <c r="X341" i="2" s="1"/>
  <c r="Q351" i="2"/>
  <c r="X351" i="2" s="1"/>
  <c r="Q361" i="2"/>
  <c r="X361" i="2" s="1"/>
  <c r="Q371" i="2"/>
  <c r="X371" i="2" s="1"/>
  <c r="Q381" i="2"/>
  <c r="X381" i="2" s="1"/>
  <c r="Q391" i="2"/>
  <c r="X391" i="2" s="1"/>
  <c r="Q401" i="2"/>
  <c r="X401" i="2" s="1"/>
  <c r="Q411" i="2"/>
  <c r="X411" i="2" s="1"/>
  <c r="Q421" i="2"/>
  <c r="X421" i="2" s="1"/>
  <c r="Q431" i="2"/>
  <c r="X431" i="2" s="1"/>
  <c r="Q441" i="2"/>
  <c r="X441" i="2" s="1"/>
  <c r="Q451" i="2"/>
  <c r="X451" i="2" s="1"/>
  <c r="Q461" i="2"/>
  <c r="X461" i="2" s="1"/>
  <c r="Q471" i="2"/>
  <c r="X471" i="2" s="1"/>
  <c r="Q481" i="2"/>
  <c r="X481" i="2" s="1"/>
  <c r="Q491" i="2"/>
  <c r="X491" i="2" s="1"/>
  <c r="Q501" i="2"/>
  <c r="X501" i="2" s="1"/>
  <c r="Q511" i="2"/>
  <c r="X511" i="2" s="1"/>
  <c r="Q521" i="2"/>
  <c r="X521" i="2" s="1"/>
  <c r="Q531" i="2"/>
  <c r="X531" i="2" s="1"/>
  <c r="Q541" i="2"/>
  <c r="X541" i="2" s="1"/>
  <c r="Q551" i="2"/>
  <c r="X551" i="2" s="1"/>
  <c r="Q561" i="2"/>
  <c r="X561" i="2" s="1"/>
  <c r="Q571" i="2"/>
  <c r="X571" i="2" s="1"/>
  <c r="Q581" i="2"/>
  <c r="X581" i="2" s="1"/>
  <c r="Q591" i="2"/>
  <c r="X591" i="2" s="1"/>
  <c r="Q601" i="2"/>
  <c r="X601" i="2" s="1"/>
  <c r="Q611" i="2"/>
  <c r="X611" i="2" s="1"/>
  <c r="Q621" i="2"/>
  <c r="X621" i="2" s="1"/>
  <c r="Q631" i="2"/>
  <c r="X631" i="2" s="1"/>
  <c r="Q641" i="2"/>
  <c r="X641" i="2" s="1"/>
  <c r="Q651" i="2"/>
  <c r="X651" i="2" s="1"/>
  <c r="Q661" i="2"/>
  <c r="X661" i="2" s="1"/>
  <c r="Q671" i="2"/>
  <c r="X671" i="2" s="1"/>
  <c r="Q681" i="2"/>
  <c r="X681" i="2" s="1"/>
  <c r="Q691" i="2"/>
  <c r="X691" i="2" s="1"/>
  <c r="Q701" i="2"/>
  <c r="X701" i="2" s="1"/>
  <c r="Q711" i="2"/>
  <c r="X711" i="2" s="1"/>
  <c r="Q721" i="2"/>
  <c r="X721" i="2" s="1"/>
  <c r="Q731" i="2"/>
  <c r="X731" i="2" s="1"/>
  <c r="Q741" i="2"/>
  <c r="X741" i="2" s="1"/>
  <c r="Q751" i="2"/>
  <c r="X751" i="2" s="1"/>
  <c r="Q761" i="2"/>
  <c r="X761" i="2" s="1"/>
  <c r="Q771" i="2"/>
  <c r="X771" i="2" s="1"/>
  <c r="Q781" i="2"/>
  <c r="X781" i="2" s="1"/>
  <c r="Q791" i="2"/>
  <c r="X791" i="2" s="1"/>
  <c r="Q801" i="2"/>
  <c r="X801" i="2" s="1"/>
  <c r="Q811" i="2"/>
  <c r="X811" i="2" s="1"/>
  <c r="Q821" i="2"/>
  <c r="X821" i="2" s="1"/>
  <c r="Q831" i="2"/>
  <c r="X831" i="2" s="1"/>
  <c r="Q841" i="2"/>
  <c r="X841" i="2" s="1"/>
  <c r="Q851" i="2"/>
  <c r="X851" i="2" s="1"/>
  <c r="Q861" i="2"/>
  <c r="X861" i="2" s="1"/>
  <c r="Q871" i="2"/>
  <c r="X871" i="2" s="1"/>
  <c r="Q881" i="2"/>
  <c r="X881" i="2" s="1"/>
  <c r="Q891" i="2"/>
  <c r="X891" i="2" s="1"/>
  <c r="Q901" i="2"/>
  <c r="X901" i="2" s="1"/>
  <c r="Q911" i="2"/>
  <c r="X911" i="2" s="1"/>
  <c r="Q921" i="2"/>
  <c r="X921" i="2" s="1"/>
  <c r="Q931" i="2"/>
  <c r="X931" i="2" s="1"/>
  <c r="Q941" i="2"/>
  <c r="X941" i="2" s="1"/>
  <c r="Q951" i="2"/>
  <c r="X951" i="2" s="1"/>
  <c r="Q961" i="2"/>
  <c r="X961" i="2" s="1"/>
  <c r="Q971" i="2"/>
  <c r="X971" i="2" s="1"/>
  <c r="Q981" i="2"/>
  <c r="X981" i="2" s="1"/>
  <c r="Q991" i="2"/>
  <c r="X991" i="2" s="1"/>
  <c r="Q1001" i="2"/>
  <c r="X1001" i="2" s="1"/>
  <c r="Q1011" i="2"/>
  <c r="X1011" i="2" s="1"/>
  <c r="Q1021" i="2"/>
  <c r="X1021" i="2" s="1"/>
  <c r="Q1031" i="2"/>
  <c r="X1031" i="2" s="1"/>
  <c r="Q1041" i="2"/>
  <c r="X1041" i="2" s="1"/>
  <c r="Q1051" i="2"/>
  <c r="X1051" i="2" s="1"/>
  <c r="Q1061" i="2"/>
  <c r="X1061" i="2" s="1"/>
  <c r="Q1071" i="2"/>
  <c r="X1071" i="2" s="1"/>
  <c r="Q1081" i="2"/>
  <c r="X1081" i="2" s="1"/>
  <c r="Q1091" i="2"/>
  <c r="X1091" i="2" s="1"/>
  <c r="Q1101" i="2"/>
  <c r="X1101" i="2" s="1"/>
  <c r="Q1111" i="2"/>
  <c r="X1111" i="2" s="1"/>
  <c r="Q1121" i="2"/>
  <c r="X1121" i="2" s="1"/>
  <c r="Q1131" i="2"/>
  <c r="X1131" i="2" s="1"/>
  <c r="Q1141" i="2"/>
  <c r="X1141" i="2" s="1"/>
  <c r="Q1151" i="2"/>
  <c r="X1151" i="2" s="1"/>
  <c r="Q1161" i="2"/>
  <c r="X1161" i="2" s="1"/>
  <c r="Q1171" i="2"/>
  <c r="X1171" i="2" s="1"/>
  <c r="Q1181" i="2"/>
  <c r="X1181" i="2" s="1"/>
  <c r="Q1191" i="2"/>
  <c r="X1191" i="2" s="1"/>
  <c r="Q1201" i="2"/>
  <c r="X1201" i="2" s="1"/>
  <c r="Q1211" i="2"/>
  <c r="X1211" i="2" s="1"/>
  <c r="Q1221" i="2"/>
  <c r="X1221" i="2" s="1"/>
  <c r="Q1231" i="2"/>
  <c r="X1231" i="2" s="1"/>
  <c r="Q1241" i="2"/>
  <c r="X1241" i="2" s="1"/>
  <c r="Q1251" i="2"/>
  <c r="X1251" i="2" s="1"/>
  <c r="Q1261" i="2"/>
  <c r="X1261" i="2" s="1"/>
  <c r="Q1271" i="2"/>
  <c r="X1271" i="2" s="1"/>
  <c r="Q1281" i="2"/>
  <c r="X1281" i="2" s="1"/>
  <c r="Q1291" i="2"/>
  <c r="X1291" i="2" s="1"/>
  <c r="Q1301" i="2"/>
  <c r="X1301" i="2" s="1"/>
  <c r="Q1311" i="2"/>
  <c r="X1311" i="2" s="1"/>
  <c r="Q1321" i="2"/>
  <c r="X1321" i="2" s="1"/>
  <c r="Q1331" i="2"/>
  <c r="X1331" i="2" s="1"/>
  <c r="Q1341" i="2"/>
  <c r="X1341" i="2" s="1"/>
  <c r="Q1351" i="2"/>
  <c r="X1351" i="2" s="1"/>
  <c r="Q1361" i="2"/>
  <c r="X1361" i="2" s="1"/>
  <c r="Q1371" i="2"/>
  <c r="X1371" i="2" s="1"/>
  <c r="Q1381" i="2"/>
  <c r="X1381" i="2" s="1"/>
  <c r="Q1391" i="2"/>
  <c r="X1391" i="2" s="1"/>
  <c r="Q1401" i="2"/>
  <c r="X1401" i="2" s="1"/>
  <c r="Q1411" i="2"/>
  <c r="X1411" i="2" s="1"/>
  <c r="Q1421" i="2"/>
  <c r="X1421" i="2" s="1"/>
  <c r="Q1431" i="2"/>
  <c r="X1431" i="2" s="1"/>
  <c r="Q1441" i="2"/>
  <c r="X1441" i="2" s="1"/>
  <c r="Q1451" i="2"/>
  <c r="X1451" i="2" s="1"/>
  <c r="Q1461" i="2"/>
  <c r="X1461" i="2" s="1"/>
  <c r="Q1471" i="2"/>
  <c r="X1471" i="2" s="1"/>
  <c r="Q1481" i="2"/>
  <c r="X1481" i="2" s="1"/>
  <c r="Q1491" i="2"/>
  <c r="X1491" i="2" s="1"/>
  <c r="Q1501" i="2"/>
  <c r="X1501" i="2" s="1"/>
  <c r="Q1511" i="2"/>
  <c r="X1511" i="2" s="1"/>
  <c r="Q1521" i="2"/>
  <c r="X1521" i="2" s="1"/>
  <c r="Q1531" i="2"/>
  <c r="X1531" i="2" s="1"/>
  <c r="Q1541" i="2"/>
  <c r="X1541" i="2" s="1"/>
  <c r="Q1551" i="2"/>
  <c r="X1551" i="2" s="1"/>
  <c r="Q1561" i="2"/>
  <c r="X1561" i="2" s="1"/>
  <c r="Q1571" i="2"/>
  <c r="X1571" i="2" s="1"/>
  <c r="Q1581" i="2"/>
  <c r="X1581" i="2" s="1"/>
  <c r="Q1591" i="2"/>
  <c r="X1591" i="2" s="1"/>
  <c r="Q1601" i="2"/>
  <c r="X1601" i="2" s="1"/>
  <c r="Q1611" i="2"/>
  <c r="X1611" i="2" s="1"/>
  <c r="Q1621" i="2"/>
  <c r="X1621" i="2" s="1"/>
  <c r="Q1631" i="2"/>
  <c r="X1631" i="2" s="1"/>
  <c r="Q1641" i="2"/>
  <c r="X1641" i="2" s="1"/>
  <c r="Q1651" i="2"/>
  <c r="X1651" i="2" s="1"/>
  <c r="Q1661" i="2"/>
  <c r="X1661" i="2" s="1"/>
  <c r="Q1671" i="2"/>
  <c r="X1671" i="2" s="1"/>
  <c r="Q1681" i="2"/>
  <c r="X1681" i="2" s="1"/>
  <c r="Q1691" i="2"/>
  <c r="X1691" i="2" s="1"/>
  <c r="Q1701" i="2"/>
  <c r="X1701" i="2" s="1"/>
  <c r="Q1711" i="2"/>
  <c r="X1711" i="2" s="1"/>
  <c r="Q1721" i="2"/>
  <c r="X1721" i="2" s="1"/>
  <c r="Q1731" i="2"/>
  <c r="X1731" i="2" s="1"/>
  <c r="Q1741" i="2"/>
  <c r="X1741" i="2" s="1"/>
  <c r="Q1751" i="2"/>
  <c r="X1751" i="2" s="1"/>
  <c r="Q1761" i="2"/>
  <c r="X1761" i="2" s="1"/>
  <c r="Q1771" i="2"/>
  <c r="X1771" i="2" s="1"/>
  <c r="Q1781" i="2"/>
  <c r="X1781" i="2" s="1"/>
  <c r="Q1791" i="2"/>
  <c r="X1791" i="2" s="1"/>
  <c r="Q1801" i="2"/>
  <c r="X1801" i="2" s="1"/>
  <c r="Q1811" i="2"/>
  <c r="X1811" i="2" s="1"/>
  <c r="Q1821" i="2"/>
  <c r="X1821" i="2" s="1"/>
  <c r="Q1831" i="2"/>
  <c r="X1831" i="2" s="1"/>
  <c r="Q1841" i="2"/>
  <c r="X1841" i="2" s="1"/>
  <c r="Q1851" i="2"/>
  <c r="X1851" i="2" s="1"/>
  <c r="Q1861" i="2"/>
  <c r="X1861" i="2" s="1"/>
  <c r="Q1871" i="2"/>
  <c r="X1871" i="2" s="1"/>
  <c r="Q1881" i="2"/>
  <c r="X1881" i="2" s="1"/>
  <c r="Q1891" i="2"/>
  <c r="X1891" i="2" s="1"/>
  <c r="Q1901" i="2"/>
  <c r="X1901" i="2" s="1"/>
  <c r="Q1911" i="2"/>
  <c r="X1911" i="2" s="1"/>
  <c r="Q1921" i="2"/>
  <c r="X1921" i="2" s="1"/>
  <c r="Q1931" i="2"/>
  <c r="X1931" i="2" s="1"/>
  <c r="Q1941" i="2"/>
  <c r="X1941" i="2" s="1"/>
  <c r="Q1951" i="2"/>
  <c r="X1951" i="2" s="1"/>
  <c r="Q1961" i="2"/>
  <c r="X1961" i="2" s="1"/>
  <c r="Q1971" i="2"/>
  <c r="X1971" i="2" s="1"/>
  <c r="Q1981" i="2"/>
  <c r="X1981" i="2" s="1"/>
  <c r="Q1991" i="2"/>
  <c r="X1991" i="2" s="1"/>
  <c r="Q2001" i="2"/>
  <c r="X2001" i="2" s="1"/>
  <c r="Q2011" i="2"/>
  <c r="X2011" i="2" s="1"/>
  <c r="Q2021" i="2"/>
  <c r="X2021" i="2" s="1"/>
  <c r="Q2031" i="2"/>
  <c r="X2031" i="2" s="1"/>
  <c r="Q2041" i="2"/>
  <c r="X2041" i="2" s="1"/>
  <c r="Q2051" i="2"/>
  <c r="X2051" i="2" s="1"/>
  <c r="Q2061" i="2"/>
  <c r="X2061" i="2" s="1"/>
  <c r="Q2071" i="2"/>
  <c r="X2071" i="2" s="1"/>
  <c r="Q2081" i="2"/>
  <c r="X2081" i="2" s="1"/>
  <c r="Q2091" i="2"/>
  <c r="X2091" i="2" s="1"/>
  <c r="Q2101" i="2"/>
  <c r="X2101" i="2" s="1"/>
  <c r="Q2111" i="2"/>
  <c r="X2111" i="2" s="1"/>
  <c r="Q2121" i="2"/>
  <c r="X2121" i="2" s="1"/>
  <c r="Q2131" i="2"/>
  <c r="X2131" i="2" s="1"/>
  <c r="Q2141" i="2"/>
  <c r="X2141" i="2" s="1"/>
  <c r="Q2151" i="2"/>
  <c r="X2151" i="2" s="1"/>
  <c r="Q2161" i="2"/>
  <c r="X2161" i="2" s="1"/>
  <c r="Q2171" i="2"/>
  <c r="X2171" i="2" s="1"/>
  <c r="Q2181" i="2"/>
  <c r="X2181" i="2" s="1"/>
  <c r="Q2191" i="2"/>
  <c r="X2191" i="2" s="1"/>
  <c r="Q2201" i="2"/>
  <c r="X2201" i="2" s="1"/>
  <c r="Q2211" i="2"/>
  <c r="X2211" i="2" s="1"/>
  <c r="Q2221" i="2"/>
  <c r="X2221" i="2" s="1"/>
  <c r="Q2231" i="2"/>
  <c r="X2231" i="2" s="1"/>
  <c r="Q2241" i="2"/>
  <c r="X2241" i="2" s="1"/>
  <c r="Q2251" i="2"/>
  <c r="X2251" i="2" s="1"/>
  <c r="Q2261" i="2"/>
  <c r="X2261" i="2" s="1"/>
  <c r="Q2271" i="2"/>
  <c r="X2271" i="2" s="1"/>
  <c r="Q2281" i="2"/>
  <c r="X2281" i="2" s="1"/>
  <c r="Q2291" i="2"/>
  <c r="X2291" i="2" s="1"/>
  <c r="Q2301" i="2"/>
  <c r="X2301" i="2" s="1"/>
  <c r="Q2311" i="2"/>
  <c r="X2311" i="2" s="1"/>
  <c r="Q2321" i="2"/>
  <c r="X2321" i="2" s="1"/>
  <c r="Q2331" i="2"/>
  <c r="X2331" i="2" s="1"/>
  <c r="Q2341" i="2"/>
  <c r="X2341" i="2" s="1"/>
  <c r="Q2351" i="2"/>
  <c r="X2351" i="2" s="1"/>
  <c r="Q2361" i="2"/>
  <c r="X2361" i="2" s="1"/>
  <c r="Q2371" i="2"/>
  <c r="X2371" i="2" s="1"/>
  <c r="Q2381" i="2"/>
  <c r="X2381" i="2" s="1"/>
  <c r="Q2391" i="2"/>
  <c r="X2391" i="2" s="1"/>
  <c r="Q2401" i="2"/>
  <c r="X2401" i="2" s="1"/>
  <c r="Q2411" i="2"/>
  <c r="X2411" i="2" s="1"/>
  <c r="Q2421" i="2"/>
  <c r="X2421" i="2" s="1"/>
  <c r="Q2431" i="2"/>
  <c r="X2431" i="2" s="1"/>
  <c r="Q2441" i="2"/>
  <c r="X2441" i="2" s="1"/>
  <c r="Q2451" i="2"/>
  <c r="X2451" i="2" s="1"/>
  <c r="Q2461" i="2"/>
  <c r="X2461" i="2" s="1"/>
  <c r="Q2471" i="2"/>
  <c r="X2471" i="2" s="1"/>
  <c r="Q2481" i="2"/>
  <c r="X2481" i="2" s="1"/>
  <c r="Q2491" i="2"/>
  <c r="X2491" i="2" s="1"/>
  <c r="Q2501" i="2"/>
  <c r="X2501" i="2" s="1"/>
  <c r="Q2511" i="2"/>
  <c r="X2511" i="2" s="1"/>
  <c r="Q2521" i="2"/>
  <c r="X2521" i="2" s="1"/>
  <c r="Q2531" i="2"/>
  <c r="X2531" i="2" s="1"/>
  <c r="Q2541" i="2"/>
  <c r="X2541" i="2" s="1"/>
  <c r="Q2551" i="2"/>
  <c r="X2551" i="2" s="1"/>
  <c r="Q2561" i="2"/>
  <c r="X2561" i="2" s="1"/>
  <c r="Q2571" i="2"/>
  <c r="X2571" i="2" s="1"/>
  <c r="Q2581" i="2"/>
  <c r="X2581" i="2" s="1"/>
  <c r="Q2591" i="2"/>
  <c r="X2591" i="2" s="1"/>
  <c r="Q2601" i="2"/>
  <c r="X2601" i="2" s="1"/>
  <c r="Q2611" i="2"/>
  <c r="X2611" i="2" s="1"/>
  <c r="Q2621" i="2"/>
  <c r="X2621" i="2" s="1"/>
  <c r="Q2631" i="2"/>
  <c r="X2631" i="2" s="1"/>
  <c r="Q2641" i="2"/>
  <c r="X2641" i="2" s="1"/>
  <c r="Q2651" i="2"/>
  <c r="X2651" i="2" s="1"/>
  <c r="Q2661" i="2"/>
  <c r="X2661" i="2" s="1"/>
  <c r="Q2671" i="2"/>
  <c r="X2671" i="2" s="1"/>
  <c r="Q2681" i="2"/>
  <c r="X2681" i="2" s="1"/>
  <c r="Q2691" i="2"/>
  <c r="X2691" i="2" s="1"/>
  <c r="Q2701" i="2"/>
  <c r="X2701" i="2" s="1"/>
  <c r="Q2711" i="2"/>
  <c r="X2711" i="2" s="1"/>
  <c r="Q2721" i="2"/>
  <c r="X2721" i="2" s="1"/>
  <c r="Q2731" i="2"/>
  <c r="X2731" i="2" s="1"/>
  <c r="Q2741" i="2"/>
  <c r="X2741" i="2" s="1"/>
  <c r="Q2751" i="2"/>
  <c r="X2751" i="2" s="1"/>
  <c r="Q2761" i="2"/>
  <c r="X2761" i="2" s="1"/>
  <c r="Q2771" i="2"/>
  <c r="X2771" i="2" s="1"/>
  <c r="Q2781" i="2"/>
  <c r="X2781" i="2" s="1"/>
  <c r="Q2791" i="2"/>
  <c r="X2791" i="2" s="1"/>
  <c r="Q2801" i="2"/>
  <c r="X2801" i="2" s="1"/>
  <c r="Q2811" i="2"/>
  <c r="X2811" i="2" s="1"/>
  <c r="Q2821" i="2"/>
  <c r="X2821" i="2" s="1"/>
  <c r="Q2831" i="2"/>
  <c r="X2831" i="2" s="1"/>
  <c r="Q2841" i="2"/>
  <c r="X2841" i="2" s="1"/>
  <c r="Q2851" i="2"/>
  <c r="X2851" i="2" s="1"/>
  <c r="Q2861" i="2"/>
  <c r="X2861" i="2" s="1"/>
  <c r="Q2871" i="2"/>
  <c r="X2871" i="2" s="1"/>
  <c r="Q2881" i="2"/>
  <c r="X2881" i="2" s="1"/>
  <c r="Q2891" i="2"/>
  <c r="X2891" i="2" s="1"/>
  <c r="Q2901" i="2"/>
  <c r="X2901" i="2" s="1"/>
  <c r="Q2911" i="2"/>
  <c r="X2911" i="2" s="1"/>
  <c r="Q2921" i="2"/>
  <c r="X2921" i="2" s="1"/>
  <c r="Q2931" i="2"/>
  <c r="X2931" i="2" s="1"/>
  <c r="Q2941" i="2"/>
  <c r="X2941" i="2" s="1"/>
  <c r="Q2951" i="2"/>
  <c r="X2951" i="2" s="1"/>
  <c r="Q2961" i="2"/>
  <c r="X2961" i="2" s="1"/>
  <c r="Q2971" i="2"/>
  <c r="X2971" i="2" s="1"/>
  <c r="Q2981" i="2"/>
  <c r="X2981" i="2" s="1"/>
  <c r="Q2991" i="2"/>
  <c r="X2991" i="2" s="1"/>
  <c r="Q3001" i="2"/>
  <c r="X3001" i="2" s="1"/>
  <c r="Q3011" i="2"/>
  <c r="X3011" i="2" s="1"/>
  <c r="Q3021" i="2"/>
  <c r="X3021" i="2" s="1"/>
  <c r="Q3031" i="2"/>
  <c r="X3031" i="2" s="1"/>
  <c r="Q3041" i="2"/>
  <c r="X3041" i="2" s="1"/>
  <c r="Q3051" i="2"/>
  <c r="X3051" i="2" s="1"/>
  <c r="Q3061" i="2"/>
  <c r="X3061" i="2" s="1"/>
  <c r="Q3071" i="2"/>
  <c r="X3071" i="2" s="1"/>
  <c r="Q3081" i="2"/>
  <c r="X3081" i="2" s="1"/>
  <c r="Q3091" i="2"/>
  <c r="X3091" i="2" s="1"/>
  <c r="Q3101" i="2"/>
  <c r="X3101" i="2" s="1"/>
  <c r="Q3111" i="2"/>
  <c r="X3111" i="2" s="1"/>
  <c r="Q3121" i="2"/>
  <c r="X3121" i="2" s="1"/>
  <c r="Q3131" i="2"/>
  <c r="X3131" i="2" s="1"/>
  <c r="Q3141" i="2"/>
  <c r="X3141" i="2" s="1"/>
  <c r="Q3151" i="2"/>
  <c r="X3151" i="2" s="1"/>
  <c r="Q3161" i="2"/>
  <c r="X3161" i="2" s="1"/>
  <c r="Q3171" i="2"/>
  <c r="X3171" i="2" s="1"/>
  <c r="Q3181" i="2"/>
  <c r="X3181" i="2" s="1"/>
  <c r="Q3191" i="2"/>
  <c r="X3191" i="2" s="1"/>
  <c r="Q3201" i="2"/>
  <c r="X3201" i="2" s="1"/>
  <c r="Q3211" i="2"/>
  <c r="X3211" i="2" s="1"/>
  <c r="Q3221" i="2"/>
  <c r="X3221" i="2" s="1"/>
  <c r="Q3231" i="2"/>
  <c r="X3231" i="2" s="1"/>
  <c r="Q3241" i="2"/>
  <c r="X3241" i="2" s="1"/>
  <c r="Q3251" i="2"/>
  <c r="X3251" i="2" s="1"/>
  <c r="Q3261" i="2"/>
  <c r="X3261" i="2" s="1"/>
  <c r="Q3271" i="2"/>
  <c r="X3271" i="2" s="1"/>
  <c r="Q3281" i="2"/>
  <c r="X3281" i="2" s="1"/>
  <c r="Q3291" i="2"/>
  <c r="X3291" i="2" s="1"/>
  <c r="Q3301" i="2"/>
  <c r="X3301" i="2" s="1"/>
  <c r="Q3311" i="2"/>
  <c r="X3311" i="2" s="1"/>
  <c r="Q3321" i="2"/>
  <c r="X3321" i="2" s="1"/>
  <c r="Q3331" i="2"/>
  <c r="X3331" i="2" s="1"/>
  <c r="Q3341" i="2"/>
  <c r="X3341" i="2" s="1"/>
  <c r="Q3351" i="2"/>
  <c r="X3351" i="2" s="1"/>
  <c r="Q3361" i="2"/>
  <c r="X3361" i="2" s="1"/>
  <c r="Q3371" i="2"/>
  <c r="X3371" i="2" s="1"/>
  <c r="Q3381" i="2"/>
  <c r="X3381" i="2" s="1"/>
  <c r="Q3391" i="2"/>
  <c r="X3391" i="2" s="1"/>
  <c r="Q3401" i="2"/>
  <c r="X3401" i="2" s="1"/>
  <c r="Q3411" i="2"/>
  <c r="X3411" i="2" s="1"/>
  <c r="Q3421" i="2"/>
  <c r="X3421" i="2" s="1"/>
  <c r="Q3431" i="2"/>
  <c r="X3431" i="2" s="1"/>
  <c r="Q3441" i="2"/>
  <c r="X3441" i="2" s="1"/>
  <c r="Q3451" i="2"/>
  <c r="X3451" i="2" s="1"/>
  <c r="Q3461" i="2"/>
  <c r="X3461" i="2" s="1"/>
  <c r="Q3471" i="2"/>
  <c r="X3471" i="2" s="1"/>
  <c r="Q3481" i="2"/>
  <c r="X3481" i="2" s="1"/>
  <c r="Q3491" i="2"/>
  <c r="X3491" i="2" s="1"/>
  <c r="Q3501" i="2"/>
  <c r="X3501" i="2" s="1"/>
  <c r="Q3511" i="2"/>
  <c r="X3511" i="2" s="1"/>
  <c r="Q3521" i="2"/>
  <c r="X3521" i="2" s="1"/>
  <c r="Q3531" i="2"/>
  <c r="X3531" i="2" s="1"/>
  <c r="Q3541" i="2"/>
  <c r="X3541" i="2" s="1"/>
  <c r="Q3551" i="2"/>
  <c r="X3551" i="2" s="1"/>
  <c r="Q3561" i="2"/>
  <c r="X3561" i="2" s="1"/>
  <c r="Q3571" i="2"/>
  <c r="X3571" i="2" s="1"/>
  <c r="Q3581" i="2"/>
  <c r="X3581" i="2" s="1"/>
  <c r="Q3591" i="2"/>
  <c r="X3591" i="2" s="1"/>
  <c r="Q3601" i="2"/>
  <c r="X3601" i="2" s="1"/>
  <c r="Q3611" i="2"/>
  <c r="X3611" i="2" s="1"/>
  <c r="Q3621" i="2"/>
  <c r="X3621" i="2" s="1"/>
  <c r="Q3631" i="2"/>
  <c r="X3631" i="2" s="1"/>
  <c r="Q3641" i="2"/>
  <c r="X3641" i="2" s="1"/>
  <c r="Q3651" i="2"/>
  <c r="X3651" i="2" s="1"/>
  <c r="Q3661" i="2"/>
  <c r="X3661" i="2" s="1"/>
  <c r="Q3671" i="2"/>
  <c r="X3671" i="2" s="1"/>
  <c r="Q3681" i="2"/>
  <c r="X3681" i="2" s="1"/>
  <c r="Q3691" i="2"/>
  <c r="X3691" i="2" s="1"/>
  <c r="Q3701" i="2"/>
  <c r="X3701" i="2" s="1"/>
  <c r="Q3711" i="2"/>
  <c r="X3711" i="2" s="1"/>
  <c r="Q3721" i="2"/>
  <c r="X3721" i="2" s="1"/>
  <c r="Q3731" i="2"/>
  <c r="X3731" i="2" s="1"/>
  <c r="Q3741" i="2"/>
  <c r="X3741" i="2" s="1"/>
  <c r="Q3751" i="2"/>
  <c r="X3751" i="2" s="1"/>
  <c r="Q3761" i="2"/>
  <c r="X3761" i="2" s="1"/>
  <c r="Q3771" i="2"/>
  <c r="X3771" i="2" s="1"/>
  <c r="Q3781" i="2"/>
  <c r="X3781" i="2" s="1"/>
  <c r="Q3791" i="2"/>
  <c r="X3791" i="2" s="1"/>
  <c r="Q3801" i="2"/>
  <c r="X3801" i="2" s="1"/>
  <c r="Q3811" i="2"/>
  <c r="X3811" i="2" s="1"/>
  <c r="Q3821" i="2"/>
  <c r="X3821" i="2" s="1"/>
  <c r="Q3831" i="2"/>
  <c r="X3831" i="2" s="1"/>
  <c r="Q3841" i="2"/>
  <c r="X3841" i="2" s="1"/>
  <c r="Q3851" i="2"/>
  <c r="X3851" i="2" s="1"/>
  <c r="Q3861" i="2"/>
  <c r="X3861" i="2" s="1"/>
  <c r="Q3871" i="2"/>
  <c r="X3871" i="2" s="1"/>
  <c r="Q3881" i="2"/>
  <c r="X3881" i="2" s="1"/>
  <c r="Q3891" i="2"/>
  <c r="X3891" i="2" s="1"/>
  <c r="Q3901" i="2"/>
  <c r="X3901" i="2" s="1"/>
  <c r="Q3911" i="2"/>
  <c r="X3911" i="2" s="1"/>
  <c r="Q3921" i="2"/>
  <c r="X3921" i="2" s="1"/>
  <c r="Q3931" i="2"/>
  <c r="X3931" i="2" s="1"/>
  <c r="Q3941" i="2"/>
  <c r="X3941" i="2" s="1"/>
  <c r="Q3951" i="2"/>
  <c r="X3951" i="2" s="1"/>
  <c r="Q3961" i="2"/>
  <c r="X3961" i="2" s="1"/>
  <c r="Q3971" i="2"/>
  <c r="X3971" i="2" s="1"/>
  <c r="Q3981" i="2"/>
  <c r="X3981" i="2" s="1"/>
  <c r="Q3991" i="2"/>
  <c r="X3991" i="2" s="1"/>
  <c r="Q4001" i="2"/>
  <c r="X4001" i="2" s="1"/>
  <c r="Q4011" i="2"/>
  <c r="X4011" i="2" s="1"/>
  <c r="Q4021" i="2"/>
  <c r="X4021" i="2" s="1"/>
  <c r="Q4031" i="2"/>
  <c r="X4031" i="2" s="1"/>
  <c r="Q4041" i="2"/>
  <c r="X4041" i="2" s="1"/>
  <c r="Q4051" i="2"/>
  <c r="X4051" i="2" s="1"/>
  <c r="Q4061" i="2"/>
  <c r="X4061" i="2" s="1"/>
  <c r="Q4071" i="2"/>
  <c r="X4071" i="2" s="1"/>
  <c r="Q4081" i="2"/>
  <c r="X4081" i="2" s="1"/>
  <c r="Q4091" i="2"/>
  <c r="X4091" i="2" s="1"/>
  <c r="Q4101" i="2"/>
  <c r="X4101" i="2" s="1"/>
  <c r="Q4111" i="2"/>
  <c r="X4111" i="2" s="1"/>
  <c r="Q4121" i="2"/>
  <c r="X4121" i="2" s="1"/>
  <c r="Q4131" i="2"/>
  <c r="X4131" i="2" s="1"/>
  <c r="Q4141" i="2"/>
  <c r="X4141" i="2" s="1"/>
  <c r="Q4151" i="2"/>
  <c r="X4151" i="2" s="1"/>
  <c r="Q4161" i="2"/>
  <c r="X4161" i="2" s="1"/>
  <c r="Q4171" i="2"/>
  <c r="X4171" i="2" s="1"/>
  <c r="Q4181" i="2"/>
  <c r="X4181" i="2" s="1"/>
  <c r="Q4191" i="2"/>
  <c r="X4191" i="2" s="1"/>
  <c r="Q4201" i="2"/>
  <c r="X4201" i="2" s="1"/>
  <c r="Q4211" i="2"/>
  <c r="X4211" i="2" s="1"/>
  <c r="Q4221" i="2"/>
  <c r="X4221" i="2" s="1"/>
  <c r="Q4231" i="2"/>
  <c r="X4231" i="2" s="1"/>
  <c r="Q4241" i="2"/>
  <c r="X4241" i="2" s="1"/>
  <c r="Q4251" i="2"/>
  <c r="X4251" i="2" s="1"/>
  <c r="Q4261" i="2"/>
  <c r="X4261" i="2" s="1"/>
  <c r="Q4271" i="2"/>
  <c r="X4271" i="2" s="1"/>
  <c r="Q4281" i="2"/>
  <c r="X4281" i="2" s="1"/>
  <c r="Q4291" i="2"/>
  <c r="X4291" i="2" s="1"/>
  <c r="Q4301" i="2"/>
  <c r="X4301" i="2" s="1"/>
  <c r="Q4311" i="2"/>
  <c r="X4311" i="2" s="1"/>
  <c r="Q4321" i="2"/>
  <c r="X4321" i="2" s="1"/>
  <c r="Q4331" i="2"/>
  <c r="X4331" i="2" s="1"/>
  <c r="Q4341" i="2"/>
  <c r="X4341" i="2" s="1"/>
  <c r="Q4351" i="2"/>
  <c r="X4351" i="2" s="1"/>
  <c r="Q4361" i="2"/>
  <c r="X4361" i="2" s="1"/>
  <c r="Q4371" i="2"/>
  <c r="X4371" i="2" s="1"/>
  <c r="Q4381" i="2"/>
  <c r="X4381" i="2" s="1"/>
  <c r="Q4391" i="2"/>
  <c r="X4391" i="2" s="1"/>
  <c r="Q4401" i="2"/>
  <c r="X4401" i="2" s="1"/>
  <c r="Q4411" i="2"/>
  <c r="X4411" i="2" s="1"/>
  <c r="Q4421" i="2"/>
  <c r="X4421" i="2" s="1"/>
  <c r="Q4431" i="2"/>
  <c r="X4431" i="2" s="1"/>
  <c r="Q4441" i="2"/>
  <c r="X4441" i="2" s="1"/>
  <c r="Q4451" i="2"/>
  <c r="X4451" i="2" s="1"/>
  <c r="Q4461" i="2"/>
  <c r="X4461" i="2" s="1"/>
  <c r="Q4471" i="2"/>
  <c r="X4471" i="2" s="1"/>
  <c r="Q4481" i="2"/>
  <c r="X4481" i="2" s="1"/>
  <c r="P2" i="2"/>
  <c r="V2" i="2" s="1"/>
  <c r="P12" i="2"/>
  <c r="V12" i="2" s="1"/>
  <c r="P22" i="2"/>
  <c r="V22" i="2" s="1"/>
  <c r="P32" i="2"/>
  <c r="V32" i="2" s="1"/>
  <c r="P42" i="2"/>
  <c r="V42" i="2" s="1"/>
  <c r="P52" i="2"/>
  <c r="V52" i="2" s="1"/>
  <c r="P62" i="2"/>
  <c r="V62" i="2" s="1"/>
  <c r="P72" i="2"/>
  <c r="V72" i="2" s="1"/>
  <c r="P82" i="2"/>
  <c r="V82" i="2" s="1"/>
  <c r="P92" i="2"/>
  <c r="V92" i="2" s="1"/>
  <c r="P102" i="2"/>
  <c r="V102" i="2" s="1"/>
  <c r="P112" i="2"/>
  <c r="V112" i="2" s="1"/>
  <c r="P122" i="2"/>
  <c r="V122" i="2" s="1"/>
  <c r="P132" i="2"/>
  <c r="V132" i="2" s="1"/>
  <c r="P142" i="2"/>
  <c r="V142" i="2" s="1"/>
  <c r="P152" i="2"/>
  <c r="V152" i="2" s="1"/>
  <c r="P162" i="2"/>
  <c r="V162" i="2" s="1"/>
  <c r="P172" i="2"/>
  <c r="V172" i="2" s="1"/>
  <c r="P182" i="2"/>
  <c r="V182" i="2" s="1"/>
  <c r="P192" i="2"/>
  <c r="V192" i="2" s="1"/>
  <c r="P202" i="2"/>
  <c r="V202" i="2" s="1"/>
  <c r="P212" i="2"/>
  <c r="V212" i="2" s="1"/>
  <c r="P222" i="2"/>
  <c r="V222" i="2" s="1"/>
  <c r="P232" i="2"/>
  <c r="V232" i="2" s="1"/>
  <c r="P242" i="2"/>
  <c r="V242" i="2" s="1"/>
  <c r="P252" i="2"/>
  <c r="V252" i="2" s="1"/>
  <c r="P262" i="2"/>
  <c r="V262" i="2" s="1"/>
  <c r="P272" i="2"/>
  <c r="V272" i="2" s="1"/>
  <c r="P282" i="2"/>
  <c r="V282" i="2" s="1"/>
  <c r="P292" i="2"/>
  <c r="V292" i="2" s="1"/>
  <c r="P302" i="2"/>
  <c r="V302" i="2" s="1"/>
  <c r="P312" i="2"/>
  <c r="V312" i="2" s="1"/>
  <c r="P322" i="2"/>
  <c r="V322" i="2" s="1"/>
  <c r="P332" i="2"/>
  <c r="V332" i="2" s="1"/>
  <c r="P342" i="2"/>
  <c r="V342" i="2" s="1"/>
  <c r="P352" i="2"/>
  <c r="V352" i="2" s="1"/>
  <c r="P362" i="2"/>
  <c r="V362" i="2" s="1"/>
  <c r="P372" i="2"/>
  <c r="V372" i="2" s="1"/>
  <c r="P382" i="2"/>
  <c r="V382" i="2" s="1"/>
  <c r="P392" i="2"/>
  <c r="V392" i="2" s="1"/>
  <c r="P402" i="2"/>
  <c r="V402" i="2" s="1"/>
  <c r="P412" i="2"/>
  <c r="V412" i="2" s="1"/>
  <c r="P422" i="2"/>
  <c r="V422" i="2" s="1"/>
  <c r="P432" i="2"/>
  <c r="V432" i="2" s="1"/>
  <c r="P442" i="2"/>
  <c r="V442" i="2" s="1"/>
  <c r="P452" i="2"/>
  <c r="V452" i="2" s="1"/>
  <c r="P462" i="2"/>
  <c r="V462" i="2" s="1"/>
  <c r="P472" i="2"/>
  <c r="V472" i="2" s="1"/>
  <c r="P482" i="2"/>
  <c r="V482" i="2" s="1"/>
  <c r="P492" i="2"/>
  <c r="V492" i="2" s="1"/>
  <c r="P502" i="2"/>
  <c r="V502" i="2" s="1"/>
  <c r="P512" i="2"/>
  <c r="V512" i="2" s="1"/>
  <c r="P522" i="2"/>
  <c r="V522" i="2" s="1"/>
  <c r="P532" i="2"/>
  <c r="V532" i="2" s="1"/>
  <c r="P542" i="2"/>
  <c r="V542" i="2" s="1"/>
  <c r="P552" i="2"/>
  <c r="V552" i="2" s="1"/>
  <c r="P562" i="2"/>
  <c r="V562" i="2" s="1"/>
  <c r="P572" i="2"/>
  <c r="V572" i="2" s="1"/>
  <c r="P582" i="2"/>
  <c r="V582" i="2" s="1"/>
  <c r="P592" i="2"/>
  <c r="V592" i="2" s="1"/>
  <c r="P602" i="2"/>
  <c r="V602" i="2" s="1"/>
  <c r="P612" i="2"/>
  <c r="V612" i="2" s="1"/>
  <c r="P622" i="2"/>
  <c r="V622" i="2" s="1"/>
  <c r="P632" i="2"/>
  <c r="V632" i="2" s="1"/>
  <c r="P642" i="2"/>
  <c r="V642" i="2" s="1"/>
  <c r="P652" i="2"/>
  <c r="V652" i="2" s="1"/>
  <c r="P662" i="2"/>
  <c r="V662" i="2" s="1"/>
  <c r="P672" i="2"/>
  <c r="V672" i="2" s="1"/>
  <c r="P682" i="2"/>
  <c r="V682" i="2" s="1"/>
  <c r="P692" i="2"/>
  <c r="V692" i="2" s="1"/>
  <c r="P702" i="2"/>
  <c r="V702" i="2" s="1"/>
  <c r="P712" i="2"/>
  <c r="V712" i="2" s="1"/>
  <c r="P722" i="2"/>
  <c r="V722" i="2" s="1"/>
  <c r="P732" i="2"/>
  <c r="V732" i="2" s="1"/>
  <c r="P742" i="2"/>
  <c r="V742" i="2" s="1"/>
  <c r="P752" i="2"/>
  <c r="V752" i="2" s="1"/>
  <c r="P762" i="2"/>
  <c r="V762" i="2" s="1"/>
  <c r="P772" i="2"/>
  <c r="V772" i="2" s="1"/>
  <c r="P782" i="2"/>
  <c r="V782" i="2" s="1"/>
  <c r="P792" i="2"/>
  <c r="V792" i="2" s="1"/>
  <c r="P802" i="2"/>
  <c r="V802" i="2" s="1"/>
  <c r="P812" i="2"/>
  <c r="V812" i="2" s="1"/>
  <c r="P822" i="2"/>
  <c r="V822" i="2" s="1"/>
  <c r="P832" i="2"/>
  <c r="V832" i="2" s="1"/>
  <c r="P842" i="2"/>
  <c r="V842" i="2" s="1"/>
  <c r="P852" i="2"/>
  <c r="V852" i="2" s="1"/>
  <c r="P862" i="2"/>
  <c r="V862" i="2" s="1"/>
  <c r="P872" i="2"/>
  <c r="V872" i="2" s="1"/>
  <c r="P882" i="2"/>
  <c r="V882" i="2" s="1"/>
  <c r="P892" i="2"/>
  <c r="V892" i="2" s="1"/>
  <c r="P902" i="2"/>
  <c r="V902" i="2" s="1"/>
  <c r="P912" i="2"/>
  <c r="V912" i="2" s="1"/>
  <c r="P922" i="2"/>
  <c r="V922" i="2" s="1"/>
  <c r="P932" i="2"/>
  <c r="V932" i="2" s="1"/>
  <c r="P942" i="2"/>
  <c r="V942" i="2" s="1"/>
  <c r="P952" i="2"/>
  <c r="V952" i="2" s="1"/>
  <c r="P962" i="2"/>
  <c r="V962" i="2" s="1"/>
  <c r="P972" i="2"/>
  <c r="V972" i="2" s="1"/>
  <c r="P982" i="2"/>
  <c r="V982" i="2" s="1"/>
  <c r="P992" i="2"/>
  <c r="V992" i="2" s="1"/>
  <c r="P1002" i="2"/>
  <c r="V1002" i="2" s="1"/>
  <c r="P1012" i="2"/>
  <c r="V1012" i="2" s="1"/>
  <c r="P1022" i="2"/>
  <c r="V1022" i="2" s="1"/>
  <c r="P1032" i="2"/>
  <c r="V1032" i="2" s="1"/>
  <c r="P1042" i="2"/>
  <c r="V1042" i="2" s="1"/>
  <c r="P1052" i="2"/>
  <c r="V1052" i="2" s="1"/>
  <c r="P1062" i="2"/>
  <c r="V1062" i="2" s="1"/>
  <c r="P1072" i="2"/>
  <c r="V1072" i="2" s="1"/>
  <c r="P1082" i="2"/>
  <c r="V1082" i="2" s="1"/>
  <c r="P1092" i="2"/>
  <c r="V1092" i="2" s="1"/>
  <c r="P1102" i="2"/>
  <c r="V1102" i="2" s="1"/>
  <c r="P1112" i="2"/>
  <c r="V1112" i="2" s="1"/>
  <c r="P1122" i="2"/>
  <c r="V1122" i="2" s="1"/>
  <c r="P1132" i="2"/>
  <c r="V1132" i="2" s="1"/>
  <c r="P1142" i="2"/>
  <c r="V1142" i="2" s="1"/>
  <c r="P1152" i="2"/>
  <c r="V1152" i="2" s="1"/>
  <c r="P1162" i="2"/>
  <c r="V1162" i="2" s="1"/>
  <c r="P1172" i="2"/>
  <c r="V1172" i="2" s="1"/>
  <c r="P1182" i="2"/>
  <c r="V1182" i="2" s="1"/>
  <c r="P1192" i="2"/>
  <c r="V1192" i="2" s="1"/>
  <c r="P1202" i="2"/>
  <c r="V1202" i="2" s="1"/>
  <c r="P1212" i="2"/>
  <c r="V1212" i="2" s="1"/>
  <c r="P1222" i="2"/>
  <c r="V1222" i="2" s="1"/>
  <c r="P1232" i="2"/>
  <c r="V1232" i="2" s="1"/>
  <c r="P1242" i="2"/>
  <c r="V1242" i="2" s="1"/>
  <c r="P1252" i="2"/>
  <c r="V1252" i="2" s="1"/>
  <c r="P1262" i="2"/>
  <c r="V1262" i="2" s="1"/>
  <c r="P1272" i="2"/>
  <c r="V1272" i="2" s="1"/>
  <c r="P1282" i="2"/>
  <c r="V1282" i="2" s="1"/>
  <c r="P1292" i="2"/>
  <c r="V1292" i="2" s="1"/>
  <c r="P1302" i="2"/>
  <c r="V1302" i="2" s="1"/>
  <c r="P1312" i="2"/>
  <c r="V1312" i="2" s="1"/>
  <c r="P1322" i="2"/>
  <c r="V1322" i="2" s="1"/>
  <c r="P1332" i="2"/>
  <c r="V1332" i="2" s="1"/>
  <c r="P1342" i="2"/>
  <c r="V1342" i="2" s="1"/>
  <c r="P1352" i="2"/>
  <c r="V1352" i="2" s="1"/>
  <c r="P1362" i="2"/>
  <c r="V1362" i="2" s="1"/>
  <c r="P1372" i="2"/>
  <c r="V1372" i="2" s="1"/>
  <c r="P1382" i="2"/>
  <c r="V1382" i="2" s="1"/>
  <c r="P1392" i="2"/>
  <c r="V1392" i="2" s="1"/>
  <c r="P1402" i="2"/>
  <c r="V1402" i="2" s="1"/>
  <c r="P1412" i="2"/>
  <c r="V1412" i="2" s="1"/>
  <c r="P1422" i="2"/>
  <c r="V1422" i="2" s="1"/>
  <c r="P1432" i="2"/>
  <c r="V1432" i="2" s="1"/>
  <c r="P1442" i="2"/>
  <c r="V1442" i="2" s="1"/>
  <c r="P1452" i="2"/>
  <c r="V1452" i="2" s="1"/>
  <c r="P1462" i="2"/>
  <c r="V1462" i="2" s="1"/>
  <c r="P1472" i="2"/>
  <c r="V1472" i="2" s="1"/>
  <c r="P1482" i="2"/>
  <c r="V1482" i="2" s="1"/>
  <c r="P1492" i="2"/>
  <c r="V1492" i="2" s="1"/>
  <c r="P1502" i="2"/>
  <c r="V1502" i="2" s="1"/>
  <c r="P1512" i="2"/>
  <c r="V1512" i="2" s="1"/>
  <c r="P1522" i="2"/>
  <c r="V1522" i="2" s="1"/>
  <c r="P1532" i="2"/>
  <c r="V1532" i="2" s="1"/>
  <c r="P1542" i="2"/>
  <c r="V1542" i="2" s="1"/>
  <c r="P1552" i="2"/>
  <c r="V1552" i="2" s="1"/>
  <c r="P1562" i="2"/>
  <c r="V1562" i="2" s="1"/>
  <c r="P1572" i="2"/>
  <c r="V1572" i="2" s="1"/>
  <c r="P1582" i="2"/>
  <c r="V1582" i="2" s="1"/>
  <c r="P1592" i="2"/>
  <c r="V1592" i="2" s="1"/>
  <c r="P1602" i="2"/>
  <c r="V1602" i="2" s="1"/>
  <c r="P1612" i="2"/>
  <c r="V1612" i="2" s="1"/>
  <c r="P1622" i="2"/>
  <c r="V1622" i="2" s="1"/>
  <c r="P1632" i="2"/>
  <c r="V1632" i="2" s="1"/>
  <c r="P1642" i="2"/>
  <c r="V1642" i="2" s="1"/>
  <c r="P1652" i="2"/>
  <c r="V1652" i="2" s="1"/>
  <c r="P1662" i="2"/>
  <c r="V1662" i="2" s="1"/>
  <c r="P1672" i="2"/>
  <c r="V1672" i="2" s="1"/>
  <c r="P1682" i="2"/>
  <c r="V1682" i="2" s="1"/>
  <c r="P1692" i="2"/>
  <c r="V1692" i="2" s="1"/>
  <c r="P1702" i="2"/>
  <c r="V1702" i="2" s="1"/>
  <c r="P1712" i="2"/>
  <c r="V1712" i="2" s="1"/>
  <c r="P1722" i="2"/>
  <c r="V1722" i="2" s="1"/>
  <c r="P1732" i="2"/>
  <c r="V1732" i="2" s="1"/>
  <c r="P1742" i="2"/>
  <c r="V1742" i="2" s="1"/>
  <c r="P1752" i="2"/>
  <c r="V1752" i="2" s="1"/>
  <c r="P1762" i="2"/>
  <c r="V1762" i="2" s="1"/>
  <c r="P1772" i="2"/>
  <c r="V1772" i="2" s="1"/>
  <c r="P1782" i="2"/>
  <c r="V1782" i="2" s="1"/>
  <c r="P1792" i="2"/>
  <c r="V1792" i="2" s="1"/>
  <c r="P1802" i="2"/>
  <c r="V1802" i="2" s="1"/>
  <c r="P1812" i="2"/>
  <c r="V1812" i="2" s="1"/>
  <c r="P1822" i="2"/>
  <c r="V1822" i="2" s="1"/>
  <c r="P1832" i="2"/>
  <c r="V1832" i="2" s="1"/>
  <c r="P1842" i="2"/>
  <c r="V1842" i="2" s="1"/>
  <c r="P1852" i="2"/>
  <c r="V1852" i="2" s="1"/>
  <c r="P1862" i="2"/>
  <c r="V1862" i="2" s="1"/>
  <c r="P1872" i="2"/>
  <c r="V1872" i="2" s="1"/>
  <c r="P1882" i="2"/>
  <c r="V1882" i="2" s="1"/>
  <c r="P1892" i="2"/>
  <c r="V1892" i="2" s="1"/>
  <c r="P1902" i="2"/>
  <c r="V1902" i="2" s="1"/>
  <c r="P1912" i="2"/>
  <c r="V1912" i="2" s="1"/>
  <c r="P1922" i="2"/>
  <c r="V1922" i="2" s="1"/>
  <c r="P1932" i="2"/>
  <c r="V1932" i="2" s="1"/>
  <c r="P1942" i="2"/>
  <c r="V1942" i="2" s="1"/>
  <c r="P1952" i="2"/>
  <c r="V1952" i="2" s="1"/>
  <c r="P1962" i="2"/>
  <c r="V1962" i="2" s="1"/>
  <c r="P1972" i="2"/>
  <c r="V1972" i="2" s="1"/>
  <c r="P1982" i="2"/>
  <c r="V1982" i="2" s="1"/>
  <c r="P1992" i="2"/>
  <c r="V1992" i="2" s="1"/>
  <c r="P2002" i="2"/>
  <c r="V2002" i="2" s="1"/>
  <c r="P2012" i="2"/>
  <c r="V2012" i="2" s="1"/>
  <c r="P2022" i="2"/>
  <c r="V2022" i="2" s="1"/>
  <c r="P2032" i="2"/>
  <c r="V2032" i="2" s="1"/>
  <c r="P2042" i="2"/>
  <c r="V2042" i="2" s="1"/>
  <c r="P2052" i="2"/>
  <c r="V2052" i="2" s="1"/>
  <c r="P2062" i="2"/>
  <c r="V2062" i="2" s="1"/>
  <c r="P2072" i="2"/>
  <c r="V2072" i="2" s="1"/>
  <c r="P2082" i="2"/>
  <c r="V2082" i="2" s="1"/>
  <c r="P2092" i="2"/>
  <c r="V2092" i="2" s="1"/>
  <c r="P2102" i="2"/>
  <c r="V2102" i="2" s="1"/>
  <c r="P2112" i="2"/>
  <c r="V2112" i="2" s="1"/>
  <c r="P2122" i="2"/>
  <c r="V2122" i="2" s="1"/>
  <c r="P2132" i="2"/>
  <c r="V2132" i="2" s="1"/>
  <c r="P2142" i="2"/>
  <c r="V2142" i="2" s="1"/>
  <c r="P2152" i="2"/>
  <c r="V2152" i="2" s="1"/>
  <c r="P2162" i="2"/>
  <c r="V2162" i="2" s="1"/>
  <c r="P2172" i="2"/>
  <c r="V2172" i="2" s="1"/>
  <c r="P2182" i="2"/>
  <c r="V2182" i="2" s="1"/>
  <c r="P2192" i="2"/>
  <c r="V2192" i="2" s="1"/>
  <c r="P2202" i="2"/>
  <c r="V2202" i="2" s="1"/>
  <c r="P2212" i="2"/>
  <c r="V2212" i="2" s="1"/>
  <c r="P2222" i="2"/>
  <c r="V2222" i="2" s="1"/>
  <c r="P2232" i="2"/>
  <c r="V2232" i="2" s="1"/>
  <c r="P2242" i="2"/>
  <c r="V2242" i="2" s="1"/>
  <c r="P2252" i="2"/>
  <c r="V2252" i="2" s="1"/>
  <c r="P2262" i="2"/>
  <c r="V2262" i="2" s="1"/>
  <c r="P2272" i="2"/>
  <c r="V2272" i="2" s="1"/>
  <c r="P2282" i="2"/>
  <c r="V2282" i="2" s="1"/>
  <c r="P2292" i="2"/>
  <c r="V2292" i="2" s="1"/>
  <c r="P2302" i="2"/>
  <c r="V2302" i="2" s="1"/>
  <c r="P2312" i="2"/>
  <c r="V2312" i="2" s="1"/>
  <c r="P2322" i="2"/>
  <c r="V2322" i="2" s="1"/>
  <c r="P2332" i="2"/>
  <c r="V2332" i="2" s="1"/>
  <c r="P2342" i="2"/>
  <c r="V2342" i="2" s="1"/>
  <c r="P2352" i="2"/>
  <c r="V2352" i="2" s="1"/>
  <c r="P2362" i="2"/>
  <c r="V2362" i="2" s="1"/>
  <c r="P2372" i="2"/>
  <c r="V2372" i="2" s="1"/>
  <c r="P2382" i="2"/>
  <c r="V2382" i="2" s="1"/>
  <c r="P2392" i="2"/>
  <c r="V2392" i="2" s="1"/>
  <c r="P2402" i="2"/>
  <c r="V2402" i="2" s="1"/>
  <c r="P2412" i="2"/>
  <c r="V2412" i="2" s="1"/>
  <c r="P2422" i="2"/>
  <c r="V2422" i="2" s="1"/>
  <c r="P2432" i="2"/>
  <c r="V2432" i="2" s="1"/>
  <c r="P2442" i="2"/>
  <c r="V2442" i="2" s="1"/>
  <c r="P2452" i="2"/>
  <c r="V2452" i="2" s="1"/>
  <c r="P2462" i="2"/>
  <c r="V2462" i="2" s="1"/>
  <c r="P2472" i="2"/>
  <c r="V2472" i="2" s="1"/>
  <c r="P2482" i="2"/>
  <c r="V2482" i="2" s="1"/>
  <c r="P2492" i="2"/>
  <c r="V2492" i="2" s="1"/>
  <c r="P2502" i="2"/>
  <c r="V2502" i="2" s="1"/>
  <c r="P2512" i="2"/>
  <c r="V2512" i="2" s="1"/>
  <c r="P2522" i="2"/>
  <c r="V2522" i="2" s="1"/>
  <c r="P2532" i="2"/>
  <c r="V2532" i="2" s="1"/>
  <c r="P2542" i="2"/>
  <c r="V2542" i="2" s="1"/>
  <c r="P2552" i="2"/>
  <c r="V2552" i="2" s="1"/>
  <c r="P2562" i="2"/>
  <c r="V2562" i="2" s="1"/>
  <c r="P2572" i="2"/>
  <c r="V2572" i="2" s="1"/>
  <c r="P2582" i="2"/>
  <c r="V2582" i="2" s="1"/>
  <c r="P2592" i="2"/>
  <c r="V2592" i="2" s="1"/>
  <c r="P2602" i="2"/>
  <c r="V2602" i="2" s="1"/>
  <c r="P2612" i="2"/>
  <c r="V2612" i="2" s="1"/>
  <c r="P2622" i="2"/>
  <c r="V2622" i="2" s="1"/>
  <c r="P2632" i="2"/>
  <c r="V2632" i="2" s="1"/>
  <c r="P2642" i="2"/>
  <c r="V2642" i="2" s="1"/>
  <c r="P2652" i="2"/>
  <c r="V2652" i="2" s="1"/>
  <c r="P2662" i="2"/>
  <c r="V2662" i="2" s="1"/>
  <c r="P2672" i="2"/>
  <c r="V2672" i="2" s="1"/>
  <c r="P2682" i="2"/>
  <c r="V2682" i="2" s="1"/>
  <c r="P2692" i="2"/>
  <c r="V2692" i="2" s="1"/>
  <c r="P2702" i="2"/>
  <c r="V2702" i="2" s="1"/>
  <c r="P2712" i="2"/>
  <c r="V2712" i="2" s="1"/>
  <c r="P2722" i="2"/>
  <c r="V2722" i="2" s="1"/>
  <c r="P2732" i="2"/>
  <c r="V2732" i="2" s="1"/>
  <c r="P2742" i="2"/>
  <c r="V2742" i="2" s="1"/>
  <c r="P2752" i="2"/>
  <c r="V2752" i="2" s="1"/>
  <c r="P2762" i="2"/>
  <c r="V2762" i="2" s="1"/>
  <c r="P2772" i="2"/>
  <c r="V2772" i="2" s="1"/>
  <c r="P2782" i="2"/>
  <c r="V2782" i="2" s="1"/>
  <c r="P2792" i="2"/>
  <c r="V2792" i="2" s="1"/>
  <c r="P2802" i="2"/>
  <c r="V2802" i="2" s="1"/>
  <c r="P2812" i="2"/>
  <c r="V2812" i="2" s="1"/>
  <c r="P2822" i="2"/>
  <c r="V2822" i="2" s="1"/>
  <c r="P2832" i="2"/>
  <c r="V2832" i="2" s="1"/>
  <c r="P2842" i="2"/>
  <c r="V2842" i="2" s="1"/>
  <c r="P2852" i="2"/>
  <c r="V2852" i="2" s="1"/>
  <c r="P2862" i="2"/>
  <c r="V2862" i="2" s="1"/>
  <c r="P2872" i="2"/>
  <c r="V2872" i="2" s="1"/>
  <c r="P2882" i="2"/>
  <c r="V2882" i="2" s="1"/>
  <c r="P2892" i="2"/>
  <c r="V2892" i="2" s="1"/>
  <c r="P2902" i="2"/>
  <c r="V2902" i="2" s="1"/>
  <c r="P2912" i="2"/>
  <c r="V2912" i="2" s="1"/>
  <c r="P2922" i="2"/>
  <c r="V2922" i="2" s="1"/>
  <c r="P2932" i="2"/>
  <c r="V2932" i="2" s="1"/>
  <c r="P2942" i="2"/>
  <c r="V2942" i="2" s="1"/>
  <c r="P2952" i="2"/>
  <c r="V2952" i="2" s="1"/>
  <c r="P2962" i="2"/>
  <c r="V2962" i="2" s="1"/>
  <c r="P2972" i="2"/>
  <c r="V2972" i="2" s="1"/>
  <c r="P2982" i="2"/>
  <c r="V2982" i="2" s="1"/>
  <c r="P2992" i="2"/>
  <c r="V2992" i="2" s="1"/>
  <c r="P3002" i="2"/>
  <c r="V3002" i="2" s="1"/>
  <c r="P3012" i="2"/>
  <c r="V3012" i="2" s="1"/>
  <c r="P3022" i="2"/>
  <c r="V3022" i="2" s="1"/>
  <c r="P3032" i="2"/>
  <c r="V3032" i="2" s="1"/>
  <c r="P3042" i="2"/>
  <c r="V3042" i="2" s="1"/>
  <c r="P3052" i="2"/>
  <c r="V3052" i="2" s="1"/>
  <c r="P3062" i="2"/>
  <c r="V3062" i="2" s="1"/>
  <c r="P3072" i="2"/>
  <c r="V3072" i="2" s="1"/>
  <c r="P3082" i="2"/>
  <c r="V3082" i="2" s="1"/>
  <c r="P3092" i="2"/>
  <c r="V3092" i="2" s="1"/>
  <c r="P3102" i="2"/>
  <c r="V3102" i="2" s="1"/>
  <c r="P3112" i="2"/>
  <c r="V3112" i="2" s="1"/>
  <c r="P3122" i="2"/>
  <c r="V3122" i="2" s="1"/>
  <c r="P3132" i="2"/>
  <c r="V3132" i="2" s="1"/>
  <c r="P3142" i="2"/>
  <c r="V3142" i="2" s="1"/>
  <c r="P3152" i="2"/>
  <c r="V3152" i="2" s="1"/>
  <c r="P3162" i="2"/>
  <c r="V3162" i="2" s="1"/>
  <c r="P3172" i="2"/>
  <c r="V3172" i="2" s="1"/>
  <c r="P3182" i="2"/>
  <c r="V3182" i="2" s="1"/>
  <c r="P3192" i="2"/>
  <c r="V3192" i="2" s="1"/>
  <c r="P3202" i="2"/>
  <c r="V3202" i="2" s="1"/>
  <c r="P3212" i="2"/>
  <c r="V3212" i="2" s="1"/>
  <c r="P3222" i="2"/>
  <c r="V3222" i="2" s="1"/>
  <c r="P3232" i="2"/>
  <c r="V3232" i="2" s="1"/>
  <c r="P3242" i="2"/>
  <c r="V3242" i="2" s="1"/>
  <c r="P3252" i="2"/>
  <c r="V3252" i="2" s="1"/>
  <c r="P3262" i="2"/>
  <c r="V3262" i="2" s="1"/>
  <c r="P3272" i="2"/>
  <c r="V3272" i="2" s="1"/>
  <c r="P3282" i="2"/>
  <c r="V3282" i="2" s="1"/>
  <c r="P3292" i="2"/>
  <c r="V3292" i="2" s="1"/>
  <c r="P3302" i="2"/>
  <c r="V3302" i="2" s="1"/>
  <c r="P3312" i="2"/>
  <c r="V3312" i="2" s="1"/>
  <c r="P3322" i="2"/>
  <c r="V3322" i="2" s="1"/>
  <c r="P3332" i="2"/>
  <c r="V3332" i="2" s="1"/>
  <c r="P3342" i="2"/>
  <c r="V3342" i="2" s="1"/>
  <c r="P3352" i="2"/>
  <c r="V3352" i="2" s="1"/>
  <c r="P3362" i="2"/>
  <c r="V3362" i="2" s="1"/>
  <c r="P3372" i="2"/>
  <c r="V3372" i="2" s="1"/>
  <c r="P3382" i="2"/>
  <c r="V3382" i="2" s="1"/>
  <c r="P3392" i="2"/>
  <c r="V3392" i="2" s="1"/>
  <c r="P3402" i="2"/>
  <c r="V3402" i="2" s="1"/>
  <c r="P3412" i="2"/>
  <c r="V3412" i="2" s="1"/>
  <c r="P3422" i="2"/>
  <c r="V3422" i="2" s="1"/>
  <c r="P3432" i="2"/>
  <c r="V3432" i="2" s="1"/>
  <c r="P3442" i="2"/>
  <c r="V3442" i="2" s="1"/>
  <c r="P3452" i="2"/>
  <c r="V3452" i="2" s="1"/>
  <c r="P3462" i="2"/>
  <c r="V3462" i="2" s="1"/>
  <c r="P3472" i="2"/>
  <c r="V3472" i="2" s="1"/>
  <c r="P3482" i="2"/>
  <c r="V3482" i="2" s="1"/>
  <c r="P3492" i="2"/>
  <c r="V3492" i="2" s="1"/>
  <c r="P3502" i="2"/>
  <c r="V3502" i="2" s="1"/>
  <c r="P3512" i="2"/>
  <c r="V3512" i="2" s="1"/>
  <c r="P3522" i="2"/>
  <c r="V3522" i="2" s="1"/>
  <c r="P3532" i="2"/>
  <c r="V3532" i="2" s="1"/>
  <c r="P3542" i="2"/>
  <c r="V3542" i="2" s="1"/>
  <c r="P3552" i="2"/>
  <c r="V3552" i="2" s="1"/>
  <c r="P3562" i="2"/>
  <c r="V3562" i="2" s="1"/>
  <c r="P3572" i="2"/>
  <c r="V3572" i="2" s="1"/>
  <c r="P3582" i="2"/>
  <c r="V3582" i="2" s="1"/>
  <c r="P3592" i="2"/>
  <c r="V3592" i="2" s="1"/>
  <c r="P3602" i="2"/>
  <c r="V3602" i="2" s="1"/>
  <c r="P3612" i="2"/>
  <c r="V3612" i="2" s="1"/>
  <c r="P3622" i="2"/>
  <c r="V3622" i="2" s="1"/>
  <c r="P3632" i="2"/>
  <c r="V3632" i="2" s="1"/>
  <c r="P3642" i="2"/>
  <c r="V3642" i="2" s="1"/>
  <c r="P3652" i="2"/>
  <c r="V3652" i="2" s="1"/>
  <c r="P3662" i="2"/>
  <c r="V3662" i="2" s="1"/>
  <c r="P3672" i="2"/>
  <c r="V3672" i="2" s="1"/>
  <c r="P3682" i="2"/>
  <c r="V3682" i="2" s="1"/>
  <c r="P3692" i="2"/>
  <c r="V3692" i="2" s="1"/>
  <c r="P3702" i="2"/>
  <c r="V3702" i="2" s="1"/>
  <c r="P3712" i="2"/>
  <c r="V3712" i="2" s="1"/>
  <c r="P3722" i="2"/>
  <c r="V3722" i="2" s="1"/>
  <c r="P3732" i="2"/>
  <c r="V3732" i="2" s="1"/>
  <c r="P3742" i="2"/>
  <c r="V3742" i="2" s="1"/>
  <c r="P3752" i="2"/>
  <c r="V3752" i="2" s="1"/>
  <c r="P3762" i="2"/>
  <c r="V3762" i="2" s="1"/>
  <c r="P3772" i="2"/>
  <c r="V3772" i="2" s="1"/>
  <c r="P3782" i="2"/>
  <c r="V3782" i="2" s="1"/>
  <c r="P3792" i="2"/>
  <c r="V3792" i="2" s="1"/>
  <c r="P3802" i="2"/>
  <c r="V3802" i="2" s="1"/>
  <c r="P3812" i="2"/>
  <c r="V3812" i="2" s="1"/>
  <c r="P3822" i="2"/>
  <c r="V3822" i="2" s="1"/>
  <c r="P3832" i="2"/>
  <c r="V3832" i="2" s="1"/>
  <c r="P3842" i="2"/>
  <c r="V3842" i="2" s="1"/>
  <c r="P3852" i="2"/>
  <c r="V3852" i="2" s="1"/>
  <c r="P3862" i="2"/>
  <c r="V3862" i="2" s="1"/>
  <c r="P3872" i="2"/>
  <c r="V3872" i="2" s="1"/>
  <c r="P3882" i="2"/>
  <c r="V3882" i="2" s="1"/>
  <c r="P3892" i="2"/>
  <c r="V3892" i="2" s="1"/>
  <c r="P3902" i="2"/>
  <c r="V3902" i="2" s="1"/>
  <c r="P3912" i="2"/>
  <c r="V3912" i="2" s="1"/>
  <c r="P3922" i="2"/>
  <c r="V3922" i="2" s="1"/>
  <c r="P3932" i="2"/>
  <c r="V3932" i="2" s="1"/>
  <c r="P3942" i="2"/>
  <c r="V3942" i="2" s="1"/>
  <c r="P3952" i="2"/>
  <c r="V3952" i="2" s="1"/>
  <c r="P3962" i="2"/>
  <c r="V3962" i="2" s="1"/>
  <c r="P3972" i="2"/>
  <c r="V3972" i="2" s="1"/>
  <c r="P3982" i="2"/>
  <c r="V3982" i="2" s="1"/>
  <c r="P3992" i="2"/>
  <c r="V3992" i="2" s="1"/>
  <c r="P4002" i="2"/>
  <c r="V4002" i="2" s="1"/>
  <c r="P4012" i="2"/>
  <c r="V4012" i="2" s="1"/>
  <c r="P4022" i="2"/>
  <c r="V4022" i="2" s="1"/>
  <c r="P4032" i="2"/>
  <c r="V4032" i="2" s="1"/>
  <c r="P4042" i="2"/>
  <c r="V4042" i="2" s="1"/>
  <c r="P4052" i="2"/>
  <c r="V4052" i="2" s="1"/>
  <c r="P4062" i="2"/>
  <c r="V4062" i="2" s="1"/>
  <c r="P4072" i="2"/>
  <c r="V4072" i="2" s="1"/>
  <c r="P4082" i="2"/>
  <c r="V4082" i="2" s="1"/>
  <c r="P4092" i="2"/>
  <c r="V4092" i="2" s="1"/>
  <c r="P4102" i="2"/>
  <c r="V4102" i="2" s="1"/>
  <c r="P4112" i="2"/>
  <c r="V4112" i="2" s="1"/>
  <c r="P4122" i="2"/>
  <c r="V4122" i="2" s="1"/>
  <c r="P4132" i="2"/>
  <c r="V4132" i="2" s="1"/>
  <c r="P4142" i="2"/>
  <c r="V4142" i="2" s="1"/>
  <c r="P4152" i="2"/>
  <c r="V4152" i="2" s="1"/>
  <c r="P4162" i="2"/>
  <c r="V4162" i="2" s="1"/>
  <c r="P4172" i="2"/>
  <c r="V4172" i="2" s="1"/>
  <c r="P4182" i="2"/>
  <c r="V4182" i="2" s="1"/>
  <c r="P4192" i="2"/>
  <c r="V4192" i="2" s="1"/>
  <c r="P4202" i="2"/>
  <c r="V4202" i="2" s="1"/>
  <c r="P4212" i="2"/>
  <c r="V4212" i="2" s="1"/>
  <c r="P4222" i="2"/>
  <c r="V4222" i="2" s="1"/>
  <c r="P4232" i="2"/>
  <c r="V4232" i="2" s="1"/>
  <c r="P4242" i="2"/>
  <c r="V4242" i="2" s="1"/>
  <c r="P4252" i="2"/>
  <c r="V4252" i="2" s="1"/>
  <c r="P4262" i="2"/>
  <c r="V4262" i="2" s="1"/>
  <c r="P4272" i="2"/>
  <c r="V4272" i="2" s="1"/>
  <c r="P4282" i="2"/>
  <c r="V4282" i="2" s="1"/>
  <c r="P4292" i="2"/>
  <c r="V4292" i="2" s="1"/>
  <c r="P4302" i="2"/>
  <c r="V4302" i="2" s="1"/>
  <c r="P4312" i="2"/>
  <c r="V4312" i="2" s="1"/>
  <c r="P4322" i="2"/>
  <c r="V4322" i="2" s="1"/>
  <c r="P4332" i="2"/>
  <c r="V4332" i="2" s="1"/>
  <c r="P4342" i="2"/>
  <c r="V4342" i="2" s="1"/>
  <c r="P4352" i="2"/>
  <c r="V4352" i="2" s="1"/>
  <c r="P4362" i="2"/>
  <c r="V4362" i="2" s="1"/>
  <c r="P4372" i="2"/>
  <c r="V4372" i="2" s="1"/>
  <c r="P4382" i="2"/>
  <c r="V4382" i="2" s="1"/>
  <c r="P4392" i="2"/>
  <c r="V4392" i="2" s="1"/>
  <c r="P4402" i="2"/>
  <c r="V4402" i="2" s="1"/>
  <c r="P4412" i="2"/>
  <c r="V4412" i="2" s="1"/>
  <c r="P4422" i="2"/>
  <c r="V4422" i="2" s="1"/>
  <c r="P4432" i="2"/>
  <c r="V4432" i="2" s="1"/>
  <c r="P4442" i="2"/>
  <c r="V4442" i="2" s="1"/>
  <c r="P4452" i="2"/>
  <c r="V4452" i="2" s="1"/>
  <c r="P4462" i="2"/>
  <c r="V4462" i="2" s="1"/>
  <c r="P4472" i="2"/>
  <c r="V4472" i="2" s="1"/>
  <c r="P3" i="2"/>
  <c r="V3" i="2" s="1"/>
  <c r="P13" i="2"/>
  <c r="V13" i="2" s="1"/>
  <c r="P23" i="2"/>
  <c r="V23" i="2" s="1"/>
  <c r="P33" i="2"/>
  <c r="V33" i="2" s="1"/>
  <c r="P43" i="2"/>
  <c r="V43" i="2" s="1"/>
  <c r="P53" i="2"/>
  <c r="V53" i="2" s="1"/>
  <c r="P63" i="2"/>
  <c r="V63" i="2" s="1"/>
  <c r="P73" i="2"/>
  <c r="V73" i="2" s="1"/>
  <c r="P83" i="2"/>
  <c r="V83" i="2" s="1"/>
  <c r="P93" i="2"/>
  <c r="V93" i="2" s="1"/>
  <c r="P103" i="2"/>
  <c r="V103" i="2" s="1"/>
  <c r="P113" i="2"/>
  <c r="V113" i="2" s="1"/>
  <c r="P123" i="2"/>
  <c r="V123" i="2" s="1"/>
  <c r="P133" i="2"/>
  <c r="V133" i="2" s="1"/>
  <c r="P143" i="2"/>
  <c r="V143" i="2" s="1"/>
  <c r="P153" i="2"/>
  <c r="V153" i="2" s="1"/>
  <c r="P163" i="2"/>
  <c r="V163" i="2" s="1"/>
  <c r="P173" i="2"/>
  <c r="V173" i="2" s="1"/>
  <c r="P183" i="2"/>
  <c r="V183" i="2" s="1"/>
  <c r="P193" i="2"/>
  <c r="V193" i="2" s="1"/>
  <c r="P203" i="2"/>
  <c r="V203" i="2" s="1"/>
  <c r="P213" i="2"/>
  <c r="V213" i="2" s="1"/>
  <c r="P223" i="2"/>
  <c r="V223" i="2" s="1"/>
  <c r="P233" i="2"/>
  <c r="V233" i="2" s="1"/>
  <c r="P243" i="2"/>
  <c r="V243" i="2" s="1"/>
  <c r="P253" i="2"/>
  <c r="V253" i="2" s="1"/>
  <c r="P263" i="2"/>
  <c r="V263" i="2" s="1"/>
  <c r="P273" i="2"/>
  <c r="V273" i="2" s="1"/>
  <c r="P283" i="2"/>
  <c r="V283" i="2" s="1"/>
  <c r="P293" i="2"/>
  <c r="V293" i="2" s="1"/>
  <c r="P303" i="2"/>
  <c r="V303" i="2" s="1"/>
  <c r="P313" i="2"/>
  <c r="V313" i="2" s="1"/>
  <c r="P323" i="2"/>
  <c r="V323" i="2" s="1"/>
  <c r="P333" i="2"/>
  <c r="V333" i="2" s="1"/>
  <c r="P343" i="2"/>
  <c r="V343" i="2" s="1"/>
  <c r="P353" i="2"/>
  <c r="V353" i="2" s="1"/>
  <c r="P363" i="2"/>
  <c r="V363" i="2" s="1"/>
  <c r="P373" i="2"/>
  <c r="V373" i="2" s="1"/>
  <c r="P383" i="2"/>
  <c r="V383" i="2" s="1"/>
  <c r="P393" i="2"/>
  <c r="V393" i="2" s="1"/>
  <c r="P403" i="2"/>
  <c r="V403" i="2" s="1"/>
  <c r="P413" i="2"/>
  <c r="V413" i="2" s="1"/>
  <c r="P423" i="2"/>
  <c r="V423" i="2" s="1"/>
  <c r="P433" i="2"/>
  <c r="V433" i="2" s="1"/>
  <c r="P443" i="2"/>
  <c r="V443" i="2" s="1"/>
  <c r="P453" i="2"/>
  <c r="V453" i="2" s="1"/>
  <c r="P463" i="2"/>
  <c r="V463" i="2" s="1"/>
  <c r="P473" i="2"/>
  <c r="V473" i="2" s="1"/>
  <c r="P483" i="2"/>
  <c r="V483" i="2" s="1"/>
  <c r="P493" i="2"/>
  <c r="V493" i="2" s="1"/>
  <c r="P503" i="2"/>
  <c r="V503" i="2" s="1"/>
  <c r="P513" i="2"/>
  <c r="V513" i="2" s="1"/>
  <c r="P523" i="2"/>
  <c r="V523" i="2" s="1"/>
  <c r="P533" i="2"/>
  <c r="V533" i="2" s="1"/>
  <c r="P543" i="2"/>
  <c r="V543" i="2" s="1"/>
  <c r="P553" i="2"/>
  <c r="V553" i="2" s="1"/>
  <c r="P563" i="2"/>
  <c r="V563" i="2" s="1"/>
  <c r="P573" i="2"/>
  <c r="V573" i="2" s="1"/>
  <c r="P583" i="2"/>
  <c r="V583" i="2" s="1"/>
  <c r="P593" i="2"/>
  <c r="V593" i="2" s="1"/>
  <c r="P603" i="2"/>
  <c r="V603" i="2" s="1"/>
  <c r="P613" i="2"/>
  <c r="V613" i="2" s="1"/>
  <c r="P623" i="2"/>
  <c r="V623" i="2" s="1"/>
  <c r="P633" i="2"/>
  <c r="V633" i="2" s="1"/>
  <c r="P643" i="2"/>
  <c r="V643" i="2" s="1"/>
  <c r="P653" i="2"/>
  <c r="V653" i="2" s="1"/>
  <c r="P663" i="2"/>
  <c r="V663" i="2" s="1"/>
  <c r="P673" i="2"/>
  <c r="V673" i="2" s="1"/>
  <c r="P683" i="2"/>
  <c r="V683" i="2" s="1"/>
  <c r="P693" i="2"/>
  <c r="V693" i="2" s="1"/>
  <c r="P703" i="2"/>
  <c r="V703" i="2" s="1"/>
  <c r="P713" i="2"/>
  <c r="V713" i="2" s="1"/>
  <c r="P723" i="2"/>
  <c r="V723" i="2" s="1"/>
  <c r="P733" i="2"/>
  <c r="V733" i="2" s="1"/>
  <c r="P743" i="2"/>
  <c r="V743" i="2" s="1"/>
  <c r="P753" i="2"/>
  <c r="V753" i="2" s="1"/>
  <c r="P763" i="2"/>
  <c r="V763" i="2" s="1"/>
  <c r="P773" i="2"/>
  <c r="V773" i="2" s="1"/>
  <c r="P783" i="2"/>
  <c r="V783" i="2" s="1"/>
  <c r="P793" i="2"/>
  <c r="V793" i="2" s="1"/>
  <c r="P803" i="2"/>
  <c r="V803" i="2" s="1"/>
  <c r="P813" i="2"/>
  <c r="V813" i="2" s="1"/>
  <c r="P823" i="2"/>
  <c r="V823" i="2" s="1"/>
  <c r="P833" i="2"/>
  <c r="V833" i="2" s="1"/>
  <c r="P843" i="2"/>
  <c r="V843" i="2" s="1"/>
  <c r="P853" i="2"/>
  <c r="V853" i="2" s="1"/>
  <c r="P863" i="2"/>
  <c r="V863" i="2" s="1"/>
  <c r="P873" i="2"/>
  <c r="V873" i="2" s="1"/>
  <c r="P883" i="2"/>
  <c r="V883" i="2" s="1"/>
  <c r="P893" i="2"/>
  <c r="V893" i="2" s="1"/>
  <c r="P903" i="2"/>
  <c r="V903" i="2" s="1"/>
  <c r="P913" i="2"/>
  <c r="V913" i="2" s="1"/>
  <c r="P923" i="2"/>
  <c r="V923" i="2" s="1"/>
  <c r="P933" i="2"/>
  <c r="V933" i="2" s="1"/>
  <c r="P943" i="2"/>
  <c r="V943" i="2" s="1"/>
  <c r="P953" i="2"/>
  <c r="V953" i="2" s="1"/>
  <c r="P963" i="2"/>
  <c r="V963" i="2" s="1"/>
  <c r="P973" i="2"/>
  <c r="V973" i="2" s="1"/>
  <c r="P983" i="2"/>
  <c r="V983" i="2" s="1"/>
  <c r="P993" i="2"/>
  <c r="V993" i="2" s="1"/>
  <c r="P1003" i="2"/>
  <c r="V1003" i="2" s="1"/>
  <c r="P1013" i="2"/>
  <c r="V1013" i="2" s="1"/>
  <c r="P1023" i="2"/>
  <c r="V1023" i="2" s="1"/>
  <c r="P1033" i="2"/>
  <c r="V1033" i="2" s="1"/>
  <c r="P1043" i="2"/>
  <c r="V1043" i="2" s="1"/>
  <c r="P1053" i="2"/>
  <c r="V1053" i="2" s="1"/>
  <c r="P1063" i="2"/>
  <c r="V1063" i="2" s="1"/>
  <c r="P1073" i="2"/>
  <c r="V1073" i="2" s="1"/>
  <c r="P1083" i="2"/>
  <c r="V1083" i="2" s="1"/>
  <c r="P1093" i="2"/>
  <c r="V1093" i="2" s="1"/>
  <c r="P1103" i="2"/>
  <c r="V1103" i="2" s="1"/>
  <c r="P1113" i="2"/>
  <c r="V1113" i="2" s="1"/>
  <c r="P1123" i="2"/>
  <c r="V1123" i="2" s="1"/>
  <c r="P1133" i="2"/>
  <c r="V1133" i="2" s="1"/>
  <c r="P1143" i="2"/>
  <c r="V1143" i="2" s="1"/>
  <c r="P1153" i="2"/>
  <c r="V1153" i="2" s="1"/>
  <c r="P1163" i="2"/>
  <c r="V1163" i="2" s="1"/>
  <c r="P1173" i="2"/>
  <c r="V1173" i="2" s="1"/>
  <c r="P1183" i="2"/>
  <c r="V1183" i="2" s="1"/>
  <c r="P1193" i="2"/>
  <c r="V1193" i="2" s="1"/>
  <c r="P1203" i="2"/>
  <c r="V1203" i="2" s="1"/>
  <c r="P1213" i="2"/>
  <c r="V1213" i="2" s="1"/>
  <c r="P1223" i="2"/>
  <c r="V1223" i="2" s="1"/>
  <c r="P1233" i="2"/>
  <c r="V1233" i="2" s="1"/>
  <c r="P1243" i="2"/>
  <c r="V1243" i="2" s="1"/>
  <c r="P1253" i="2"/>
  <c r="V1253" i="2" s="1"/>
  <c r="P1263" i="2"/>
  <c r="V1263" i="2" s="1"/>
  <c r="P1273" i="2"/>
  <c r="V1273" i="2" s="1"/>
  <c r="P1283" i="2"/>
  <c r="V1283" i="2" s="1"/>
  <c r="P1293" i="2"/>
  <c r="V1293" i="2" s="1"/>
  <c r="P1303" i="2"/>
  <c r="V1303" i="2" s="1"/>
  <c r="P1313" i="2"/>
  <c r="V1313" i="2" s="1"/>
  <c r="P1323" i="2"/>
  <c r="V1323" i="2" s="1"/>
  <c r="P1333" i="2"/>
  <c r="V1333" i="2" s="1"/>
  <c r="P1343" i="2"/>
  <c r="V1343" i="2" s="1"/>
  <c r="P1353" i="2"/>
  <c r="V1353" i="2" s="1"/>
  <c r="P1363" i="2"/>
  <c r="V1363" i="2" s="1"/>
  <c r="P1373" i="2"/>
  <c r="V1373" i="2" s="1"/>
  <c r="P1383" i="2"/>
  <c r="V1383" i="2" s="1"/>
  <c r="P1393" i="2"/>
  <c r="V1393" i="2" s="1"/>
  <c r="P1403" i="2"/>
  <c r="V1403" i="2" s="1"/>
  <c r="P1413" i="2"/>
  <c r="V1413" i="2" s="1"/>
  <c r="P1423" i="2"/>
  <c r="V1423" i="2" s="1"/>
  <c r="P1433" i="2"/>
  <c r="V1433" i="2" s="1"/>
  <c r="P1443" i="2"/>
  <c r="V1443" i="2" s="1"/>
  <c r="P1453" i="2"/>
  <c r="V1453" i="2" s="1"/>
  <c r="P1463" i="2"/>
  <c r="V1463" i="2" s="1"/>
  <c r="P1473" i="2"/>
  <c r="V1473" i="2" s="1"/>
  <c r="P1483" i="2"/>
  <c r="V1483" i="2" s="1"/>
  <c r="P1493" i="2"/>
  <c r="V1493" i="2" s="1"/>
  <c r="P1503" i="2"/>
  <c r="V1503" i="2" s="1"/>
  <c r="P1513" i="2"/>
  <c r="V1513" i="2" s="1"/>
  <c r="P1523" i="2"/>
  <c r="V1523" i="2" s="1"/>
  <c r="P1533" i="2"/>
  <c r="V1533" i="2" s="1"/>
  <c r="P1543" i="2"/>
  <c r="V1543" i="2" s="1"/>
  <c r="P1553" i="2"/>
  <c r="V1553" i="2" s="1"/>
  <c r="P1563" i="2"/>
  <c r="V1563" i="2" s="1"/>
  <c r="P1573" i="2"/>
  <c r="V1573" i="2" s="1"/>
  <c r="P1583" i="2"/>
  <c r="V1583" i="2" s="1"/>
  <c r="P1593" i="2"/>
  <c r="V1593" i="2" s="1"/>
  <c r="P1603" i="2"/>
  <c r="V1603" i="2" s="1"/>
  <c r="P1613" i="2"/>
  <c r="V1613" i="2" s="1"/>
  <c r="P1623" i="2"/>
  <c r="V1623" i="2" s="1"/>
  <c r="P1633" i="2"/>
  <c r="V1633" i="2" s="1"/>
  <c r="P1643" i="2"/>
  <c r="V1643" i="2" s="1"/>
  <c r="P1653" i="2"/>
  <c r="V1653" i="2" s="1"/>
  <c r="P1663" i="2"/>
  <c r="V1663" i="2" s="1"/>
  <c r="P1673" i="2"/>
  <c r="V1673" i="2" s="1"/>
  <c r="P1683" i="2"/>
  <c r="V1683" i="2" s="1"/>
  <c r="P1693" i="2"/>
  <c r="V1693" i="2" s="1"/>
  <c r="P1703" i="2"/>
  <c r="V1703" i="2" s="1"/>
  <c r="P1713" i="2"/>
  <c r="V1713" i="2" s="1"/>
  <c r="P1723" i="2"/>
  <c r="V1723" i="2" s="1"/>
  <c r="P1733" i="2"/>
  <c r="V1733" i="2" s="1"/>
  <c r="P1743" i="2"/>
  <c r="V1743" i="2" s="1"/>
  <c r="P1753" i="2"/>
  <c r="V1753" i="2" s="1"/>
  <c r="P1763" i="2"/>
  <c r="V1763" i="2" s="1"/>
  <c r="P1773" i="2"/>
  <c r="V1773" i="2" s="1"/>
  <c r="P1783" i="2"/>
  <c r="V1783" i="2" s="1"/>
  <c r="P1793" i="2"/>
  <c r="V1793" i="2" s="1"/>
  <c r="P1803" i="2"/>
  <c r="V1803" i="2" s="1"/>
  <c r="P1813" i="2"/>
  <c r="V1813" i="2" s="1"/>
  <c r="P1823" i="2"/>
  <c r="V1823" i="2" s="1"/>
  <c r="P1833" i="2"/>
  <c r="V1833" i="2" s="1"/>
  <c r="P1843" i="2"/>
  <c r="V1843" i="2" s="1"/>
  <c r="P1853" i="2"/>
  <c r="V1853" i="2" s="1"/>
  <c r="P1863" i="2"/>
  <c r="V1863" i="2" s="1"/>
  <c r="P1873" i="2"/>
  <c r="V1873" i="2" s="1"/>
  <c r="P1883" i="2"/>
  <c r="V1883" i="2" s="1"/>
  <c r="P1893" i="2"/>
  <c r="V1893" i="2" s="1"/>
  <c r="P1903" i="2"/>
  <c r="V1903" i="2" s="1"/>
  <c r="P1913" i="2"/>
  <c r="V1913" i="2" s="1"/>
  <c r="P1923" i="2"/>
  <c r="V1923" i="2" s="1"/>
  <c r="P1933" i="2"/>
  <c r="V1933" i="2" s="1"/>
  <c r="P1943" i="2"/>
  <c r="V1943" i="2" s="1"/>
  <c r="P1953" i="2"/>
  <c r="V1953" i="2" s="1"/>
  <c r="P1963" i="2"/>
  <c r="V1963" i="2" s="1"/>
  <c r="P1973" i="2"/>
  <c r="V1973" i="2" s="1"/>
  <c r="P1983" i="2"/>
  <c r="V1983" i="2" s="1"/>
  <c r="P1993" i="2"/>
  <c r="V1993" i="2" s="1"/>
  <c r="P2003" i="2"/>
  <c r="V2003" i="2" s="1"/>
  <c r="P2013" i="2"/>
  <c r="V2013" i="2" s="1"/>
  <c r="P2023" i="2"/>
  <c r="V2023" i="2" s="1"/>
  <c r="P2033" i="2"/>
  <c r="V2033" i="2" s="1"/>
  <c r="P2043" i="2"/>
  <c r="V2043" i="2" s="1"/>
  <c r="P2053" i="2"/>
  <c r="V2053" i="2" s="1"/>
  <c r="P2063" i="2"/>
  <c r="V2063" i="2" s="1"/>
  <c r="P2073" i="2"/>
  <c r="V2073" i="2" s="1"/>
  <c r="P2083" i="2"/>
  <c r="V2083" i="2" s="1"/>
  <c r="P2093" i="2"/>
  <c r="V2093" i="2" s="1"/>
  <c r="P2103" i="2"/>
  <c r="V2103" i="2" s="1"/>
  <c r="P2113" i="2"/>
  <c r="V2113" i="2" s="1"/>
  <c r="P2123" i="2"/>
  <c r="V2123" i="2" s="1"/>
  <c r="P2133" i="2"/>
  <c r="V2133" i="2" s="1"/>
  <c r="P2143" i="2"/>
  <c r="V2143" i="2" s="1"/>
  <c r="P2153" i="2"/>
  <c r="V2153" i="2" s="1"/>
  <c r="P2163" i="2"/>
  <c r="V2163" i="2" s="1"/>
  <c r="P2173" i="2"/>
  <c r="V2173" i="2" s="1"/>
  <c r="P2183" i="2"/>
  <c r="V2183" i="2" s="1"/>
  <c r="P2193" i="2"/>
  <c r="V2193" i="2" s="1"/>
  <c r="P2203" i="2"/>
  <c r="V2203" i="2" s="1"/>
  <c r="P2213" i="2"/>
  <c r="V2213" i="2" s="1"/>
  <c r="P2223" i="2"/>
  <c r="V2223" i="2" s="1"/>
  <c r="P2233" i="2"/>
  <c r="V2233" i="2" s="1"/>
  <c r="P2243" i="2"/>
  <c r="V2243" i="2" s="1"/>
  <c r="P2253" i="2"/>
  <c r="V2253" i="2" s="1"/>
  <c r="P2263" i="2"/>
  <c r="V2263" i="2" s="1"/>
  <c r="P2273" i="2"/>
  <c r="V2273" i="2" s="1"/>
  <c r="P2283" i="2"/>
  <c r="V2283" i="2" s="1"/>
  <c r="P2293" i="2"/>
  <c r="V2293" i="2" s="1"/>
  <c r="P2303" i="2"/>
  <c r="V2303" i="2" s="1"/>
  <c r="P2313" i="2"/>
  <c r="V2313" i="2" s="1"/>
  <c r="P2323" i="2"/>
  <c r="V2323" i="2" s="1"/>
  <c r="P2333" i="2"/>
  <c r="V2333" i="2" s="1"/>
  <c r="P2343" i="2"/>
  <c r="V2343" i="2" s="1"/>
  <c r="P2353" i="2"/>
  <c r="V2353" i="2" s="1"/>
  <c r="P2363" i="2"/>
  <c r="V2363" i="2" s="1"/>
  <c r="P2373" i="2"/>
  <c r="V2373" i="2" s="1"/>
  <c r="P2383" i="2"/>
  <c r="V2383" i="2" s="1"/>
  <c r="P2393" i="2"/>
  <c r="V2393" i="2" s="1"/>
  <c r="P2403" i="2"/>
  <c r="V2403" i="2" s="1"/>
  <c r="P2413" i="2"/>
  <c r="V2413" i="2" s="1"/>
  <c r="P2423" i="2"/>
  <c r="V2423" i="2" s="1"/>
  <c r="P2433" i="2"/>
  <c r="V2433" i="2" s="1"/>
  <c r="P2443" i="2"/>
  <c r="V2443" i="2" s="1"/>
  <c r="P2453" i="2"/>
  <c r="V2453" i="2" s="1"/>
  <c r="P2463" i="2"/>
  <c r="V2463" i="2" s="1"/>
  <c r="P2473" i="2"/>
  <c r="V2473" i="2" s="1"/>
  <c r="P2483" i="2"/>
  <c r="V2483" i="2" s="1"/>
  <c r="P2493" i="2"/>
  <c r="V2493" i="2" s="1"/>
  <c r="P2503" i="2"/>
  <c r="V2503" i="2" s="1"/>
  <c r="P2513" i="2"/>
  <c r="V2513" i="2" s="1"/>
  <c r="P2523" i="2"/>
  <c r="V2523" i="2" s="1"/>
  <c r="P2533" i="2"/>
  <c r="V2533" i="2" s="1"/>
  <c r="P2543" i="2"/>
  <c r="V2543" i="2" s="1"/>
  <c r="P2553" i="2"/>
  <c r="V2553" i="2" s="1"/>
  <c r="P2563" i="2"/>
  <c r="V2563" i="2" s="1"/>
  <c r="P2573" i="2"/>
  <c r="V2573" i="2" s="1"/>
  <c r="P2583" i="2"/>
  <c r="V2583" i="2" s="1"/>
  <c r="P2593" i="2"/>
  <c r="V2593" i="2" s="1"/>
  <c r="P2603" i="2"/>
  <c r="V2603" i="2" s="1"/>
  <c r="P2613" i="2"/>
  <c r="V2613" i="2" s="1"/>
  <c r="P2623" i="2"/>
  <c r="V2623" i="2" s="1"/>
  <c r="P2633" i="2"/>
  <c r="V2633" i="2" s="1"/>
  <c r="P2643" i="2"/>
  <c r="V2643" i="2" s="1"/>
  <c r="P2653" i="2"/>
  <c r="V2653" i="2" s="1"/>
  <c r="P2663" i="2"/>
  <c r="V2663" i="2" s="1"/>
  <c r="P2673" i="2"/>
  <c r="V2673" i="2" s="1"/>
  <c r="P2683" i="2"/>
  <c r="V2683" i="2" s="1"/>
  <c r="P2693" i="2"/>
  <c r="V2693" i="2" s="1"/>
  <c r="P2703" i="2"/>
  <c r="V2703" i="2" s="1"/>
  <c r="P2713" i="2"/>
  <c r="V2713" i="2" s="1"/>
  <c r="P2723" i="2"/>
  <c r="V2723" i="2" s="1"/>
  <c r="P2733" i="2"/>
  <c r="V2733" i="2" s="1"/>
  <c r="P2743" i="2"/>
  <c r="V2743" i="2" s="1"/>
  <c r="P2753" i="2"/>
  <c r="V2753" i="2" s="1"/>
  <c r="P2763" i="2"/>
  <c r="V2763" i="2" s="1"/>
  <c r="P2773" i="2"/>
  <c r="V2773" i="2" s="1"/>
  <c r="P2783" i="2"/>
  <c r="V2783" i="2" s="1"/>
  <c r="P2793" i="2"/>
  <c r="V2793" i="2" s="1"/>
  <c r="P2803" i="2"/>
  <c r="V2803" i="2" s="1"/>
  <c r="P2813" i="2"/>
  <c r="V2813" i="2" s="1"/>
  <c r="P2823" i="2"/>
  <c r="V2823" i="2" s="1"/>
  <c r="P2833" i="2"/>
  <c r="V2833" i="2" s="1"/>
  <c r="P2843" i="2"/>
  <c r="V2843" i="2" s="1"/>
  <c r="P2853" i="2"/>
  <c r="V2853" i="2" s="1"/>
  <c r="P2863" i="2"/>
  <c r="V2863" i="2" s="1"/>
  <c r="P2873" i="2"/>
  <c r="V2873" i="2" s="1"/>
  <c r="P2883" i="2"/>
  <c r="V2883" i="2" s="1"/>
  <c r="P2893" i="2"/>
  <c r="V2893" i="2" s="1"/>
  <c r="P2903" i="2"/>
  <c r="V2903" i="2" s="1"/>
  <c r="P2913" i="2"/>
  <c r="V2913" i="2" s="1"/>
  <c r="P2923" i="2"/>
  <c r="V2923" i="2" s="1"/>
  <c r="P2933" i="2"/>
  <c r="V2933" i="2" s="1"/>
  <c r="P2943" i="2"/>
  <c r="V2943" i="2" s="1"/>
  <c r="P2953" i="2"/>
  <c r="V2953" i="2" s="1"/>
  <c r="P2963" i="2"/>
  <c r="V2963" i="2" s="1"/>
  <c r="P2973" i="2"/>
  <c r="V2973" i="2" s="1"/>
  <c r="P2983" i="2"/>
  <c r="V2983" i="2" s="1"/>
  <c r="P2993" i="2"/>
  <c r="V2993" i="2" s="1"/>
  <c r="P3003" i="2"/>
  <c r="V3003" i="2" s="1"/>
  <c r="P3013" i="2"/>
  <c r="V3013" i="2" s="1"/>
  <c r="P3023" i="2"/>
  <c r="V3023" i="2" s="1"/>
  <c r="P3033" i="2"/>
  <c r="V3033" i="2" s="1"/>
  <c r="P3043" i="2"/>
  <c r="V3043" i="2" s="1"/>
  <c r="P3053" i="2"/>
  <c r="V3053" i="2" s="1"/>
  <c r="P3063" i="2"/>
  <c r="V3063" i="2" s="1"/>
  <c r="P3073" i="2"/>
  <c r="V3073" i="2" s="1"/>
  <c r="P3083" i="2"/>
  <c r="V3083" i="2" s="1"/>
  <c r="P3093" i="2"/>
  <c r="V3093" i="2" s="1"/>
  <c r="P3103" i="2"/>
  <c r="V3103" i="2" s="1"/>
  <c r="P3113" i="2"/>
  <c r="V3113" i="2" s="1"/>
  <c r="P3123" i="2"/>
  <c r="V3123" i="2" s="1"/>
  <c r="P3133" i="2"/>
  <c r="V3133" i="2" s="1"/>
  <c r="P3143" i="2"/>
  <c r="V3143" i="2" s="1"/>
  <c r="P3153" i="2"/>
  <c r="V3153" i="2" s="1"/>
  <c r="P3163" i="2"/>
  <c r="V3163" i="2" s="1"/>
  <c r="P3173" i="2"/>
  <c r="V3173" i="2" s="1"/>
  <c r="P3183" i="2"/>
  <c r="V3183" i="2" s="1"/>
  <c r="P3193" i="2"/>
  <c r="V3193" i="2" s="1"/>
  <c r="P3203" i="2"/>
  <c r="V3203" i="2" s="1"/>
  <c r="P3213" i="2"/>
  <c r="V3213" i="2" s="1"/>
  <c r="P3223" i="2"/>
  <c r="V3223" i="2" s="1"/>
  <c r="P3233" i="2"/>
  <c r="V3233" i="2" s="1"/>
  <c r="P3243" i="2"/>
  <c r="V3243" i="2" s="1"/>
  <c r="P3253" i="2"/>
  <c r="V3253" i="2" s="1"/>
  <c r="P3263" i="2"/>
  <c r="V3263" i="2" s="1"/>
  <c r="P3273" i="2"/>
  <c r="V3273" i="2" s="1"/>
  <c r="P3283" i="2"/>
  <c r="V3283" i="2" s="1"/>
  <c r="P3293" i="2"/>
  <c r="V3293" i="2" s="1"/>
  <c r="P3303" i="2"/>
  <c r="V3303" i="2" s="1"/>
  <c r="P3313" i="2"/>
  <c r="V3313" i="2" s="1"/>
  <c r="P3323" i="2"/>
  <c r="V3323" i="2" s="1"/>
  <c r="P3333" i="2"/>
  <c r="V3333" i="2" s="1"/>
  <c r="P3343" i="2"/>
  <c r="V3343" i="2" s="1"/>
  <c r="P3353" i="2"/>
  <c r="V3353" i="2" s="1"/>
  <c r="P3363" i="2"/>
  <c r="V3363" i="2" s="1"/>
  <c r="P3373" i="2"/>
  <c r="V3373" i="2" s="1"/>
  <c r="P3383" i="2"/>
  <c r="V3383" i="2" s="1"/>
  <c r="P3393" i="2"/>
  <c r="V3393" i="2" s="1"/>
  <c r="P3403" i="2"/>
  <c r="V3403" i="2" s="1"/>
  <c r="P3413" i="2"/>
  <c r="V3413" i="2" s="1"/>
  <c r="P3423" i="2"/>
  <c r="V3423" i="2" s="1"/>
  <c r="P3433" i="2"/>
  <c r="V3433" i="2" s="1"/>
  <c r="P3443" i="2"/>
  <c r="V3443" i="2" s="1"/>
  <c r="P3453" i="2"/>
  <c r="V3453" i="2" s="1"/>
  <c r="P3463" i="2"/>
  <c r="V3463" i="2" s="1"/>
  <c r="P3473" i="2"/>
  <c r="V3473" i="2" s="1"/>
  <c r="P3483" i="2"/>
  <c r="V3483" i="2" s="1"/>
  <c r="P3493" i="2"/>
  <c r="V3493" i="2" s="1"/>
  <c r="P3503" i="2"/>
  <c r="V3503" i="2" s="1"/>
  <c r="P3513" i="2"/>
  <c r="V3513" i="2" s="1"/>
  <c r="P3523" i="2"/>
  <c r="V3523" i="2" s="1"/>
  <c r="P3533" i="2"/>
  <c r="V3533" i="2" s="1"/>
  <c r="P3543" i="2"/>
  <c r="V3543" i="2" s="1"/>
  <c r="P3553" i="2"/>
  <c r="V3553" i="2" s="1"/>
  <c r="P3563" i="2"/>
  <c r="V3563" i="2" s="1"/>
  <c r="P3573" i="2"/>
  <c r="V3573" i="2" s="1"/>
  <c r="P3583" i="2"/>
  <c r="V3583" i="2" s="1"/>
  <c r="P3593" i="2"/>
  <c r="V3593" i="2" s="1"/>
  <c r="P3603" i="2"/>
  <c r="V3603" i="2" s="1"/>
  <c r="P3613" i="2"/>
  <c r="V3613" i="2" s="1"/>
  <c r="P3623" i="2"/>
  <c r="V3623" i="2" s="1"/>
  <c r="P3633" i="2"/>
  <c r="V3633" i="2" s="1"/>
  <c r="P3643" i="2"/>
  <c r="V3643" i="2" s="1"/>
  <c r="P3653" i="2"/>
  <c r="V3653" i="2" s="1"/>
  <c r="P3663" i="2"/>
  <c r="V3663" i="2" s="1"/>
  <c r="P3673" i="2"/>
  <c r="V3673" i="2" s="1"/>
  <c r="P3683" i="2"/>
  <c r="V3683" i="2" s="1"/>
  <c r="P3693" i="2"/>
  <c r="V3693" i="2" s="1"/>
  <c r="P3703" i="2"/>
  <c r="V3703" i="2" s="1"/>
  <c r="P3713" i="2"/>
  <c r="V3713" i="2" s="1"/>
  <c r="P3723" i="2"/>
  <c r="V3723" i="2" s="1"/>
  <c r="P3733" i="2"/>
  <c r="V3733" i="2" s="1"/>
  <c r="P3743" i="2"/>
  <c r="V3743" i="2" s="1"/>
  <c r="P3753" i="2"/>
  <c r="V3753" i="2" s="1"/>
  <c r="P3763" i="2"/>
  <c r="V3763" i="2" s="1"/>
  <c r="P3773" i="2"/>
  <c r="V3773" i="2" s="1"/>
  <c r="P3783" i="2"/>
  <c r="V3783" i="2" s="1"/>
  <c r="P3793" i="2"/>
  <c r="V3793" i="2" s="1"/>
  <c r="P3803" i="2"/>
  <c r="V3803" i="2" s="1"/>
  <c r="P3813" i="2"/>
  <c r="V3813" i="2" s="1"/>
  <c r="P3823" i="2"/>
  <c r="V3823" i="2" s="1"/>
  <c r="P3833" i="2"/>
  <c r="V3833" i="2" s="1"/>
  <c r="P3843" i="2"/>
  <c r="V3843" i="2" s="1"/>
  <c r="P3853" i="2"/>
  <c r="V3853" i="2" s="1"/>
  <c r="P3863" i="2"/>
  <c r="V3863" i="2" s="1"/>
  <c r="P3873" i="2"/>
  <c r="V3873" i="2" s="1"/>
  <c r="P3883" i="2"/>
  <c r="V3883" i="2" s="1"/>
  <c r="P3893" i="2"/>
  <c r="V3893" i="2" s="1"/>
  <c r="P3903" i="2"/>
  <c r="V3903" i="2" s="1"/>
  <c r="P3913" i="2"/>
  <c r="V3913" i="2" s="1"/>
  <c r="P3923" i="2"/>
  <c r="V3923" i="2" s="1"/>
  <c r="P3933" i="2"/>
  <c r="V3933" i="2" s="1"/>
  <c r="P3943" i="2"/>
  <c r="V3943" i="2" s="1"/>
  <c r="P3953" i="2"/>
  <c r="V3953" i="2" s="1"/>
  <c r="P3963" i="2"/>
  <c r="V3963" i="2" s="1"/>
  <c r="P3973" i="2"/>
  <c r="V3973" i="2" s="1"/>
  <c r="P3983" i="2"/>
  <c r="V3983" i="2" s="1"/>
  <c r="P3993" i="2"/>
  <c r="V3993" i="2" s="1"/>
  <c r="P4003" i="2"/>
  <c r="V4003" i="2" s="1"/>
  <c r="P4013" i="2"/>
  <c r="V4013" i="2" s="1"/>
  <c r="P4023" i="2"/>
  <c r="V4023" i="2" s="1"/>
  <c r="P4033" i="2"/>
  <c r="V4033" i="2" s="1"/>
  <c r="P4043" i="2"/>
  <c r="V4043" i="2" s="1"/>
  <c r="P4053" i="2"/>
  <c r="V4053" i="2" s="1"/>
  <c r="P4063" i="2"/>
  <c r="V4063" i="2" s="1"/>
  <c r="P4073" i="2"/>
  <c r="V4073" i="2" s="1"/>
  <c r="P4083" i="2"/>
  <c r="V4083" i="2" s="1"/>
  <c r="P4093" i="2"/>
  <c r="V4093" i="2" s="1"/>
  <c r="P4103" i="2"/>
  <c r="V4103" i="2" s="1"/>
  <c r="P4113" i="2"/>
  <c r="V4113" i="2" s="1"/>
  <c r="P4123" i="2"/>
  <c r="V4123" i="2" s="1"/>
  <c r="P4133" i="2"/>
  <c r="V4133" i="2" s="1"/>
  <c r="P4143" i="2"/>
  <c r="V4143" i="2" s="1"/>
  <c r="P4153" i="2"/>
  <c r="V4153" i="2" s="1"/>
  <c r="P4163" i="2"/>
  <c r="V4163" i="2" s="1"/>
  <c r="P4173" i="2"/>
  <c r="V4173" i="2" s="1"/>
  <c r="P4183" i="2"/>
  <c r="V4183" i="2" s="1"/>
  <c r="P4193" i="2"/>
  <c r="V4193" i="2" s="1"/>
  <c r="P4203" i="2"/>
  <c r="V4203" i="2" s="1"/>
  <c r="P4213" i="2"/>
  <c r="V4213" i="2" s="1"/>
  <c r="P4223" i="2"/>
  <c r="V4223" i="2" s="1"/>
  <c r="P4233" i="2"/>
  <c r="V4233" i="2" s="1"/>
  <c r="P4243" i="2"/>
  <c r="V4243" i="2" s="1"/>
  <c r="P4253" i="2"/>
  <c r="V4253" i="2" s="1"/>
  <c r="P4263" i="2"/>
  <c r="V4263" i="2" s="1"/>
  <c r="P4273" i="2"/>
  <c r="V4273" i="2" s="1"/>
  <c r="P4283" i="2"/>
  <c r="V4283" i="2" s="1"/>
  <c r="P4293" i="2"/>
  <c r="V4293" i="2" s="1"/>
  <c r="P4303" i="2"/>
  <c r="V4303" i="2" s="1"/>
  <c r="P4313" i="2"/>
  <c r="V4313" i="2" s="1"/>
  <c r="P4323" i="2"/>
  <c r="V4323" i="2" s="1"/>
  <c r="P4333" i="2"/>
  <c r="V4333" i="2" s="1"/>
  <c r="P4343" i="2"/>
  <c r="V4343" i="2" s="1"/>
  <c r="P4353" i="2"/>
  <c r="V4353" i="2" s="1"/>
  <c r="P4363" i="2"/>
  <c r="V4363" i="2" s="1"/>
  <c r="P4373" i="2"/>
  <c r="V4373" i="2" s="1"/>
  <c r="P4383" i="2"/>
  <c r="V4383" i="2" s="1"/>
  <c r="P4393" i="2"/>
  <c r="V4393" i="2" s="1"/>
  <c r="P4403" i="2"/>
  <c r="V4403" i="2" s="1"/>
  <c r="P4413" i="2"/>
  <c r="V4413" i="2" s="1"/>
  <c r="P4423" i="2"/>
  <c r="V4423" i="2" s="1"/>
  <c r="P4433" i="2"/>
  <c r="V4433" i="2" s="1"/>
  <c r="P4443" i="2"/>
  <c r="V4443" i="2" s="1"/>
  <c r="P4453" i="2"/>
  <c r="V4453" i="2" s="1"/>
  <c r="P4463" i="2"/>
  <c r="V4463" i="2" s="1"/>
  <c r="P4473" i="2"/>
  <c r="V4473" i="2" s="1"/>
  <c r="P4" i="2"/>
  <c r="V4" i="2" s="1"/>
  <c r="P14" i="2"/>
  <c r="V14" i="2" s="1"/>
  <c r="P24" i="2"/>
  <c r="V24" i="2" s="1"/>
  <c r="P34" i="2"/>
  <c r="V34" i="2" s="1"/>
  <c r="P44" i="2"/>
  <c r="V44" i="2" s="1"/>
  <c r="P54" i="2"/>
  <c r="V54" i="2" s="1"/>
  <c r="P64" i="2"/>
  <c r="V64" i="2" s="1"/>
  <c r="P74" i="2"/>
  <c r="V74" i="2" s="1"/>
  <c r="P84" i="2"/>
  <c r="V84" i="2" s="1"/>
  <c r="P94" i="2"/>
  <c r="V94" i="2" s="1"/>
  <c r="P104" i="2"/>
  <c r="V104" i="2" s="1"/>
  <c r="P114" i="2"/>
  <c r="V114" i="2" s="1"/>
  <c r="P124" i="2"/>
  <c r="V124" i="2" s="1"/>
  <c r="P134" i="2"/>
  <c r="V134" i="2" s="1"/>
  <c r="P144" i="2"/>
  <c r="V144" i="2" s="1"/>
  <c r="P154" i="2"/>
  <c r="V154" i="2" s="1"/>
  <c r="P164" i="2"/>
  <c r="V164" i="2" s="1"/>
  <c r="P174" i="2"/>
  <c r="V174" i="2" s="1"/>
  <c r="P184" i="2"/>
  <c r="V184" i="2" s="1"/>
  <c r="P194" i="2"/>
  <c r="V194" i="2" s="1"/>
  <c r="P204" i="2"/>
  <c r="V204" i="2" s="1"/>
  <c r="P214" i="2"/>
  <c r="V214" i="2" s="1"/>
  <c r="P224" i="2"/>
  <c r="V224" i="2" s="1"/>
  <c r="P234" i="2"/>
  <c r="V234" i="2" s="1"/>
  <c r="P244" i="2"/>
  <c r="V244" i="2" s="1"/>
  <c r="P254" i="2"/>
  <c r="V254" i="2" s="1"/>
  <c r="P264" i="2"/>
  <c r="V264" i="2" s="1"/>
  <c r="P274" i="2"/>
  <c r="V274" i="2" s="1"/>
  <c r="P284" i="2"/>
  <c r="V284" i="2" s="1"/>
  <c r="P294" i="2"/>
  <c r="V294" i="2" s="1"/>
  <c r="P304" i="2"/>
  <c r="V304" i="2" s="1"/>
  <c r="P314" i="2"/>
  <c r="V314" i="2" s="1"/>
  <c r="P324" i="2"/>
  <c r="V324" i="2" s="1"/>
  <c r="P334" i="2"/>
  <c r="V334" i="2" s="1"/>
  <c r="P344" i="2"/>
  <c r="V344" i="2" s="1"/>
  <c r="P354" i="2"/>
  <c r="V354" i="2" s="1"/>
  <c r="P364" i="2"/>
  <c r="V364" i="2" s="1"/>
  <c r="P374" i="2"/>
  <c r="V374" i="2" s="1"/>
  <c r="P384" i="2"/>
  <c r="V384" i="2" s="1"/>
  <c r="P394" i="2"/>
  <c r="V394" i="2" s="1"/>
  <c r="P404" i="2"/>
  <c r="V404" i="2" s="1"/>
  <c r="P414" i="2"/>
  <c r="V414" i="2" s="1"/>
  <c r="P424" i="2"/>
  <c r="V424" i="2" s="1"/>
  <c r="P434" i="2"/>
  <c r="V434" i="2" s="1"/>
  <c r="P444" i="2"/>
  <c r="V444" i="2" s="1"/>
  <c r="P454" i="2"/>
  <c r="V454" i="2" s="1"/>
  <c r="P464" i="2"/>
  <c r="V464" i="2" s="1"/>
  <c r="P474" i="2"/>
  <c r="V474" i="2" s="1"/>
  <c r="P484" i="2"/>
  <c r="V484" i="2" s="1"/>
  <c r="P494" i="2"/>
  <c r="V494" i="2" s="1"/>
  <c r="P504" i="2"/>
  <c r="V504" i="2" s="1"/>
  <c r="P514" i="2"/>
  <c r="V514" i="2" s="1"/>
  <c r="P524" i="2"/>
  <c r="V524" i="2" s="1"/>
  <c r="P534" i="2"/>
  <c r="V534" i="2" s="1"/>
  <c r="P544" i="2"/>
  <c r="V544" i="2" s="1"/>
  <c r="P554" i="2"/>
  <c r="V554" i="2" s="1"/>
  <c r="P564" i="2"/>
  <c r="V564" i="2" s="1"/>
  <c r="P574" i="2"/>
  <c r="V574" i="2" s="1"/>
  <c r="P584" i="2"/>
  <c r="V584" i="2" s="1"/>
  <c r="P594" i="2"/>
  <c r="V594" i="2" s="1"/>
  <c r="P604" i="2"/>
  <c r="V604" i="2" s="1"/>
  <c r="P614" i="2"/>
  <c r="V614" i="2" s="1"/>
  <c r="P624" i="2"/>
  <c r="V624" i="2" s="1"/>
  <c r="P634" i="2"/>
  <c r="V634" i="2" s="1"/>
  <c r="P644" i="2"/>
  <c r="V644" i="2" s="1"/>
  <c r="P654" i="2"/>
  <c r="V654" i="2" s="1"/>
  <c r="P664" i="2"/>
  <c r="V664" i="2" s="1"/>
  <c r="P674" i="2"/>
  <c r="V674" i="2" s="1"/>
  <c r="P684" i="2"/>
  <c r="V684" i="2" s="1"/>
  <c r="P694" i="2"/>
  <c r="V694" i="2" s="1"/>
  <c r="P704" i="2"/>
  <c r="V704" i="2" s="1"/>
  <c r="P714" i="2"/>
  <c r="V714" i="2" s="1"/>
  <c r="P724" i="2"/>
  <c r="V724" i="2" s="1"/>
  <c r="P734" i="2"/>
  <c r="V734" i="2" s="1"/>
  <c r="P744" i="2"/>
  <c r="V744" i="2" s="1"/>
  <c r="P754" i="2"/>
  <c r="V754" i="2" s="1"/>
  <c r="P764" i="2"/>
  <c r="V764" i="2" s="1"/>
  <c r="P774" i="2"/>
  <c r="V774" i="2" s="1"/>
  <c r="P784" i="2"/>
  <c r="V784" i="2" s="1"/>
  <c r="P794" i="2"/>
  <c r="V794" i="2" s="1"/>
  <c r="P804" i="2"/>
  <c r="V804" i="2" s="1"/>
  <c r="P814" i="2"/>
  <c r="V814" i="2" s="1"/>
  <c r="P824" i="2"/>
  <c r="V824" i="2" s="1"/>
  <c r="P834" i="2"/>
  <c r="V834" i="2" s="1"/>
  <c r="P844" i="2"/>
  <c r="V844" i="2" s="1"/>
  <c r="P854" i="2"/>
  <c r="V854" i="2" s="1"/>
  <c r="P864" i="2"/>
  <c r="V864" i="2" s="1"/>
  <c r="P874" i="2"/>
  <c r="V874" i="2" s="1"/>
  <c r="P884" i="2"/>
  <c r="V884" i="2" s="1"/>
  <c r="P894" i="2"/>
  <c r="V894" i="2" s="1"/>
  <c r="P904" i="2"/>
  <c r="V904" i="2" s="1"/>
  <c r="P914" i="2"/>
  <c r="V914" i="2" s="1"/>
  <c r="P924" i="2"/>
  <c r="V924" i="2" s="1"/>
  <c r="P934" i="2"/>
  <c r="V934" i="2" s="1"/>
  <c r="P944" i="2"/>
  <c r="V944" i="2" s="1"/>
  <c r="P954" i="2"/>
  <c r="V954" i="2" s="1"/>
  <c r="P964" i="2"/>
  <c r="V964" i="2" s="1"/>
  <c r="P974" i="2"/>
  <c r="V974" i="2" s="1"/>
  <c r="P984" i="2"/>
  <c r="V984" i="2" s="1"/>
  <c r="P994" i="2"/>
  <c r="V994" i="2" s="1"/>
  <c r="P1004" i="2"/>
  <c r="V1004" i="2" s="1"/>
  <c r="P1014" i="2"/>
  <c r="V1014" i="2" s="1"/>
  <c r="P1024" i="2"/>
  <c r="V1024" i="2" s="1"/>
  <c r="P1034" i="2"/>
  <c r="V1034" i="2" s="1"/>
  <c r="P1044" i="2"/>
  <c r="V1044" i="2" s="1"/>
  <c r="P1054" i="2"/>
  <c r="V1054" i="2" s="1"/>
  <c r="P1064" i="2"/>
  <c r="V1064" i="2" s="1"/>
  <c r="P1074" i="2"/>
  <c r="V1074" i="2" s="1"/>
  <c r="P1084" i="2"/>
  <c r="V1084" i="2" s="1"/>
  <c r="P1094" i="2"/>
  <c r="V1094" i="2" s="1"/>
  <c r="P1104" i="2"/>
  <c r="V1104" i="2" s="1"/>
  <c r="P1114" i="2"/>
  <c r="V1114" i="2" s="1"/>
  <c r="P1124" i="2"/>
  <c r="V1124" i="2" s="1"/>
  <c r="P1134" i="2"/>
  <c r="V1134" i="2" s="1"/>
  <c r="P1144" i="2"/>
  <c r="V1144" i="2" s="1"/>
  <c r="P1154" i="2"/>
  <c r="V1154" i="2" s="1"/>
  <c r="P1164" i="2"/>
  <c r="V1164" i="2" s="1"/>
  <c r="P1174" i="2"/>
  <c r="V1174" i="2" s="1"/>
  <c r="P1184" i="2"/>
  <c r="V1184" i="2" s="1"/>
  <c r="P1194" i="2"/>
  <c r="V1194" i="2" s="1"/>
  <c r="P1204" i="2"/>
  <c r="V1204" i="2" s="1"/>
  <c r="P1214" i="2"/>
  <c r="V1214" i="2" s="1"/>
  <c r="P1224" i="2"/>
  <c r="V1224" i="2" s="1"/>
  <c r="P1234" i="2"/>
  <c r="V1234" i="2" s="1"/>
  <c r="P1244" i="2"/>
  <c r="V1244" i="2" s="1"/>
  <c r="P1254" i="2"/>
  <c r="V1254" i="2" s="1"/>
  <c r="P1264" i="2"/>
  <c r="V1264" i="2" s="1"/>
  <c r="P1274" i="2"/>
  <c r="V1274" i="2" s="1"/>
  <c r="P1284" i="2"/>
  <c r="V1284" i="2" s="1"/>
  <c r="P1294" i="2"/>
  <c r="V1294" i="2" s="1"/>
  <c r="P1304" i="2"/>
  <c r="V1304" i="2" s="1"/>
  <c r="P1314" i="2"/>
  <c r="V1314" i="2" s="1"/>
  <c r="P1324" i="2"/>
  <c r="V1324" i="2" s="1"/>
  <c r="P1334" i="2"/>
  <c r="V1334" i="2" s="1"/>
  <c r="P1344" i="2"/>
  <c r="V1344" i="2" s="1"/>
  <c r="P1354" i="2"/>
  <c r="V1354" i="2" s="1"/>
  <c r="P1364" i="2"/>
  <c r="V1364" i="2" s="1"/>
  <c r="P1374" i="2"/>
  <c r="V1374" i="2" s="1"/>
  <c r="P1384" i="2"/>
  <c r="V1384" i="2" s="1"/>
  <c r="P1394" i="2"/>
  <c r="V1394" i="2" s="1"/>
  <c r="P1404" i="2"/>
  <c r="V1404" i="2" s="1"/>
  <c r="P1414" i="2"/>
  <c r="V1414" i="2" s="1"/>
  <c r="P1424" i="2"/>
  <c r="V1424" i="2" s="1"/>
  <c r="P1434" i="2"/>
  <c r="V1434" i="2" s="1"/>
  <c r="P1444" i="2"/>
  <c r="V1444" i="2" s="1"/>
  <c r="P1454" i="2"/>
  <c r="V1454" i="2" s="1"/>
  <c r="P1464" i="2"/>
  <c r="V1464" i="2" s="1"/>
  <c r="P1474" i="2"/>
  <c r="V1474" i="2" s="1"/>
  <c r="P1484" i="2"/>
  <c r="V1484" i="2" s="1"/>
  <c r="P1494" i="2"/>
  <c r="V1494" i="2" s="1"/>
  <c r="P1504" i="2"/>
  <c r="V1504" i="2" s="1"/>
  <c r="P1514" i="2"/>
  <c r="V1514" i="2" s="1"/>
  <c r="P1524" i="2"/>
  <c r="V1524" i="2" s="1"/>
  <c r="P1534" i="2"/>
  <c r="V1534" i="2" s="1"/>
  <c r="P1544" i="2"/>
  <c r="V1544" i="2" s="1"/>
  <c r="P1554" i="2"/>
  <c r="V1554" i="2" s="1"/>
  <c r="P1564" i="2"/>
  <c r="V1564" i="2" s="1"/>
  <c r="P1574" i="2"/>
  <c r="V1574" i="2" s="1"/>
  <c r="P1584" i="2"/>
  <c r="V1584" i="2" s="1"/>
  <c r="P1594" i="2"/>
  <c r="V1594" i="2" s="1"/>
  <c r="P1604" i="2"/>
  <c r="V1604" i="2" s="1"/>
  <c r="P1614" i="2"/>
  <c r="V1614" i="2" s="1"/>
  <c r="P1624" i="2"/>
  <c r="V1624" i="2" s="1"/>
  <c r="P1634" i="2"/>
  <c r="V1634" i="2" s="1"/>
  <c r="P1644" i="2"/>
  <c r="V1644" i="2" s="1"/>
  <c r="P1654" i="2"/>
  <c r="V1654" i="2" s="1"/>
  <c r="P1664" i="2"/>
  <c r="V1664" i="2" s="1"/>
  <c r="P1674" i="2"/>
  <c r="V1674" i="2" s="1"/>
  <c r="P1684" i="2"/>
  <c r="V1684" i="2" s="1"/>
  <c r="P1694" i="2"/>
  <c r="V1694" i="2" s="1"/>
  <c r="P1704" i="2"/>
  <c r="V1704" i="2" s="1"/>
  <c r="P1714" i="2"/>
  <c r="V1714" i="2" s="1"/>
  <c r="P1724" i="2"/>
  <c r="V1724" i="2" s="1"/>
  <c r="P1734" i="2"/>
  <c r="V1734" i="2" s="1"/>
  <c r="P1744" i="2"/>
  <c r="V1744" i="2" s="1"/>
  <c r="P1754" i="2"/>
  <c r="V1754" i="2" s="1"/>
  <c r="P1764" i="2"/>
  <c r="V1764" i="2" s="1"/>
  <c r="P1774" i="2"/>
  <c r="V1774" i="2" s="1"/>
  <c r="P1784" i="2"/>
  <c r="V1784" i="2" s="1"/>
  <c r="P1794" i="2"/>
  <c r="V1794" i="2" s="1"/>
  <c r="P1804" i="2"/>
  <c r="V1804" i="2" s="1"/>
  <c r="P1814" i="2"/>
  <c r="V1814" i="2" s="1"/>
  <c r="P1824" i="2"/>
  <c r="V1824" i="2" s="1"/>
  <c r="P1834" i="2"/>
  <c r="V1834" i="2" s="1"/>
  <c r="P1844" i="2"/>
  <c r="V1844" i="2" s="1"/>
  <c r="P1854" i="2"/>
  <c r="V1854" i="2" s="1"/>
  <c r="P1864" i="2"/>
  <c r="V1864" i="2" s="1"/>
  <c r="P1874" i="2"/>
  <c r="V1874" i="2" s="1"/>
  <c r="P1884" i="2"/>
  <c r="V1884" i="2" s="1"/>
  <c r="P1894" i="2"/>
  <c r="V1894" i="2" s="1"/>
  <c r="P1904" i="2"/>
  <c r="V1904" i="2" s="1"/>
  <c r="P1914" i="2"/>
  <c r="V1914" i="2" s="1"/>
  <c r="P1924" i="2"/>
  <c r="V1924" i="2" s="1"/>
  <c r="P1934" i="2"/>
  <c r="V1934" i="2" s="1"/>
  <c r="P1944" i="2"/>
  <c r="V1944" i="2" s="1"/>
  <c r="P1954" i="2"/>
  <c r="V1954" i="2" s="1"/>
  <c r="P1964" i="2"/>
  <c r="V1964" i="2" s="1"/>
  <c r="P1974" i="2"/>
  <c r="V1974" i="2" s="1"/>
  <c r="P1984" i="2"/>
  <c r="V1984" i="2" s="1"/>
  <c r="P1994" i="2"/>
  <c r="V1994" i="2" s="1"/>
  <c r="P2004" i="2"/>
  <c r="V2004" i="2" s="1"/>
  <c r="P2014" i="2"/>
  <c r="V2014" i="2" s="1"/>
  <c r="P2024" i="2"/>
  <c r="V2024" i="2" s="1"/>
  <c r="P2034" i="2"/>
  <c r="V2034" i="2" s="1"/>
  <c r="P2044" i="2"/>
  <c r="V2044" i="2" s="1"/>
  <c r="P2054" i="2"/>
  <c r="V2054" i="2" s="1"/>
  <c r="P2064" i="2"/>
  <c r="V2064" i="2" s="1"/>
  <c r="P2074" i="2"/>
  <c r="V2074" i="2" s="1"/>
  <c r="P2084" i="2"/>
  <c r="V2084" i="2" s="1"/>
  <c r="P2094" i="2"/>
  <c r="V2094" i="2" s="1"/>
  <c r="P2104" i="2"/>
  <c r="V2104" i="2" s="1"/>
  <c r="P2114" i="2"/>
  <c r="V2114" i="2" s="1"/>
  <c r="P2124" i="2"/>
  <c r="V2124" i="2" s="1"/>
  <c r="P2134" i="2"/>
  <c r="V2134" i="2" s="1"/>
  <c r="P2144" i="2"/>
  <c r="V2144" i="2" s="1"/>
  <c r="P2154" i="2"/>
  <c r="V2154" i="2" s="1"/>
  <c r="P2164" i="2"/>
  <c r="V2164" i="2" s="1"/>
  <c r="P2174" i="2"/>
  <c r="V2174" i="2" s="1"/>
  <c r="P2184" i="2"/>
  <c r="V2184" i="2" s="1"/>
  <c r="P2194" i="2"/>
  <c r="V2194" i="2" s="1"/>
  <c r="P2204" i="2"/>
  <c r="V2204" i="2" s="1"/>
  <c r="P2214" i="2"/>
  <c r="V2214" i="2" s="1"/>
  <c r="P2224" i="2"/>
  <c r="V2224" i="2" s="1"/>
  <c r="P2234" i="2"/>
  <c r="V2234" i="2" s="1"/>
  <c r="P2244" i="2"/>
  <c r="V2244" i="2" s="1"/>
  <c r="P2254" i="2"/>
  <c r="V2254" i="2" s="1"/>
  <c r="P2264" i="2"/>
  <c r="V2264" i="2" s="1"/>
  <c r="P2274" i="2"/>
  <c r="V2274" i="2" s="1"/>
  <c r="P2284" i="2"/>
  <c r="V2284" i="2" s="1"/>
  <c r="P2294" i="2"/>
  <c r="V2294" i="2" s="1"/>
  <c r="P2304" i="2"/>
  <c r="V2304" i="2" s="1"/>
  <c r="P2314" i="2"/>
  <c r="V2314" i="2" s="1"/>
  <c r="P2324" i="2"/>
  <c r="V2324" i="2" s="1"/>
  <c r="P2334" i="2"/>
  <c r="V2334" i="2" s="1"/>
  <c r="P2344" i="2"/>
  <c r="V2344" i="2" s="1"/>
  <c r="P2354" i="2"/>
  <c r="V2354" i="2" s="1"/>
  <c r="P2364" i="2"/>
  <c r="V2364" i="2" s="1"/>
  <c r="P2374" i="2"/>
  <c r="V2374" i="2" s="1"/>
  <c r="P2384" i="2"/>
  <c r="V2384" i="2" s="1"/>
  <c r="P2394" i="2"/>
  <c r="V2394" i="2" s="1"/>
  <c r="P2404" i="2"/>
  <c r="V2404" i="2" s="1"/>
  <c r="P2414" i="2"/>
  <c r="V2414" i="2" s="1"/>
  <c r="P2424" i="2"/>
  <c r="V2424" i="2" s="1"/>
  <c r="P2434" i="2"/>
  <c r="V2434" i="2" s="1"/>
  <c r="P2444" i="2"/>
  <c r="V2444" i="2" s="1"/>
  <c r="P2454" i="2"/>
  <c r="V2454" i="2" s="1"/>
  <c r="P2464" i="2"/>
  <c r="V2464" i="2" s="1"/>
  <c r="P2474" i="2"/>
  <c r="V2474" i="2" s="1"/>
  <c r="P2484" i="2"/>
  <c r="V2484" i="2" s="1"/>
  <c r="P2494" i="2"/>
  <c r="V2494" i="2" s="1"/>
  <c r="P2504" i="2"/>
  <c r="V2504" i="2" s="1"/>
  <c r="P2514" i="2"/>
  <c r="V2514" i="2" s="1"/>
  <c r="P2524" i="2"/>
  <c r="V2524" i="2" s="1"/>
  <c r="P2534" i="2"/>
  <c r="V2534" i="2" s="1"/>
  <c r="P2544" i="2"/>
  <c r="V2544" i="2" s="1"/>
  <c r="P2554" i="2"/>
  <c r="V2554" i="2" s="1"/>
  <c r="P2564" i="2"/>
  <c r="V2564" i="2" s="1"/>
  <c r="P2574" i="2"/>
  <c r="V2574" i="2" s="1"/>
  <c r="P2584" i="2"/>
  <c r="V2584" i="2" s="1"/>
  <c r="P2594" i="2"/>
  <c r="V2594" i="2" s="1"/>
  <c r="P2604" i="2"/>
  <c r="V2604" i="2" s="1"/>
  <c r="P2614" i="2"/>
  <c r="V2614" i="2" s="1"/>
  <c r="P2624" i="2"/>
  <c r="V2624" i="2" s="1"/>
  <c r="P2634" i="2"/>
  <c r="V2634" i="2" s="1"/>
  <c r="P2644" i="2"/>
  <c r="V2644" i="2" s="1"/>
  <c r="P2654" i="2"/>
  <c r="V2654" i="2" s="1"/>
  <c r="P2664" i="2"/>
  <c r="V2664" i="2" s="1"/>
  <c r="P2674" i="2"/>
  <c r="V2674" i="2" s="1"/>
  <c r="P2684" i="2"/>
  <c r="V2684" i="2" s="1"/>
  <c r="P2694" i="2"/>
  <c r="V2694" i="2" s="1"/>
  <c r="P2704" i="2"/>
  <c r="V2704" i="2" s="1"/>
  <c r="P2714" i="2"/>
  <c r="V2714" i="2" s="1"/>
  <c r="P2724" i="2"/>
  <c r="V2724" i="2" s="1"/>
  <c r="P2734" i="2"/>
  <c r="V2734" i="2" s="1"/>
  <c r="P2744" i="2"/>
  <c r="V2744" i="2" s="1"/>
  <c r="P2754" i="2"/>
  <c r="V2754" i="2" s="1"/>
  <c r="P2764" i="2"/>
  <c r="V2764" i="2" s="1"/>
  <c r="P2774" i="2"/>
  <c r="V2774" i="2" s="1"/>
  <c r="P2784" i="2"/>
  <c r="V2784" i="2" s="1"/>
  <c r="P2794" i="2"/>
  <c r="V2794" i="2" s="1"/>
  <c r="P2804" i="2"/>
  <c r="V2804" i="2" s="1"/>
  <c r="P2814" i="2"/>
  <c r="V2814" i="2" s="1"/>
  <c r="P2824" i="2"/>
  <c r="V2824" i="2" s="1"/>
  <c r="P2834" i="2"/>
  <c r="V2834" i="2" s="1"/>
  <c r="P2844" i="2"/>
  <c r="V2844" i="2" s="1"/>
  <c r="P2854" i="2"/>
  <c r="V2854" i="2" s="1"/>
  <c r="P2864" i="2"/>
  <c r="V2864" i="2" s="1"/>
  <c r="P2874" i="2"/>
  <c r="V2874" i="2" s="1"/>
  <c r="P2884" i="2"/>
  <c r="V2884" i="2" s="1"/>
  <c r="P2894" i="2"/>
  <c r="V2894" i="2" s="1"/>
  <c r="P2904" i="2"/>
  <c r="V2904" i="2" s="1"/>
  <c r="P2914" i="2"/>
  <c r="V2914" i="2" s="1"/>
  <c r="P2924" i="2"/>
  <c r="V2924" i="2" s="1"/>
  <c r="P2934" i="2"/>
  <c r="V2934" i="2" s="1"/>
  <c r="P2944" i="2"/>
  <c r="V2944" i="2" s="1"/>
  <c r="P2954" i="2"/>
  <c r="V2954" i="2" s="1"/>
  <c r="P2964" i="2"/>
  <c r="V2964" i="2" s="1"/>
  <c r="P2974" i="2"/>
  <c r="V2974" i="2" s="1"/>
  <c r="P2984" i="2"/>
  <c r="V2984" i="2" s="1"/>
  <c r="P2994" i="2"/>
  <c r="V2994" i="2" s="1"/>
  <c r="P3004" i="2"/>
  <c r="V3004" i="2" s="1"/>
  <c r="P3014" i="2"/>
  <c r="V3014" i="2" s="1"/>
  <c r="P3024" i="2"/>
  <c r="V3024" i="2" s="1"/>
  <c r="P3034" i="2"/>
  <c r="V3034" i="2" s="1"/>
  <c r="P3044" i="2"/>
  <c r="V3044" i="2" s="1"/>
  <c r="P3054" i="2"/>
  <c r="V3054" i="2" s="1"/>
  <c r="P3064" i="2"/>
  <c r="V3064" i="2" s="1"/>
  <c r="P3074" i="2"/>
  <c r="V3074" i="2" s="1"/>
  <c r="P3084" i="2"/>
  <c r="V3084" i="2" s="1"/>
  <c r="P3094" i="2"/>
  <c r="V3094" i="2" s="1"/>
  <c r="P3104" i="2"/>
  <c r="V3104" i="2" s="1"/>
  <c r="P3114" i="2"/>
  <c r="V3114" i="2" s="1"/>
  <c r="P3124" i="2"/>
  <c r="V3124" i="2" s="1"/>
  <c r="P3134" i="2"/>
  <c r="V3134" i="2" s="1"/>
  <c r="P3144" i="2"/>
  <c r="V3144" i="2" s="1"/>
  <c r="P3154" i="2"/>
  <c r="V3154" i="2" s="1"/>
  <c r="P3164" i="2"/>
  <c r="V3164" i="2" s="1"/>
  <c r="P3174" i="2"/>
  <c r="V3174" i="2" s="1"/>
  <c r="P3184" i="2"/>
  <c r="V3184" i="2" s="1"/>
  <c r="P3194" i="2"/>
  <c r="V3194" i="2" s="1"/>
  <c r="P3204" i="2"/>
  <c r="V3204" i="2" s="1"/>
  <c r="P3214" i="2"/>
  <c r="V3214" i="2" s="1"/>
  <c r="P3224" i="2"/>
  <c r="V3224" i="2" s="1"/>
  <c r="P3234" i="2"/>
  <c r="V3234" i="2" s="1"/>
  <c r="P3244" i="2"/>
  <c r="V3244" i="2" s="1"/>
  <c r="P3254" i="2"/>
  <c r="V3254" i="2" s="1"/>
  <c r="P3264" i="2"/>
  <c r="V3264" i="2" s="1"/>
  <c r="P3274" i="2"/>
  <c r="V3274" i="2" s="1"/>
  <c r="P3284" i="2"/>
  <c r="V3284" i="2" s="1"/>
  <c r="P3294" i="2"/>
  <c r="V3294" i="2" s="1"/>
  <c r="P3304" i="2"/>
  <c r="V3304" i="2" s="1"/>
  <c r="P3314" i="2"/>
  <c r="V3314" i="2" s="1"/>
  <c r="P3324" i="2"/>
  <c r="V3324" i="2" s="1"/>
  <c r="P3334" i="2"/>
  <c r="V3334" i="2" s="1"/>
  <c r="P3344" i="2"/>
  <c r="V3344" i="2" s="1"/>
  <c r="P3354" i="2"/>
  <c r="V3354" i="2" s="1"/>
  <c r="P3364" i="2"/>
  <c r="V3364" i="2" s="1"/>
  <c r="P3374" i="2"/>
  <c r="V3374" i="2" s="1"/>
  <c r="P3384" i="2"/>
  <c r="V3384" i="2" s="1"/>
  <c r="P3394" i="2"/>
  <c r="V3394" i="2" s="1"/>
  <c r="P3404" i="2"/>
  <c r="V3404" i="2" s="1"/>
  <c r="P3414" i="2"/>
  <c r="V3414" i="2" s="1"/>
  <c r="P3424" i="2"/>
  <c r="V3424" i="2" s="1"/>
  <c r="P3434" i="2"/>
  <c r="V3434" i="2" s="1"/>
  <c r="P3444" i="2"/>
  <c r="V3444" i="2" s="1"/>
  <c r="P3454" i="2"/>
  <c r="V3454" i="2" s="1"/>
  <c r="P3464" i="2"/>
  <c r="V3464" i="2" s="1"/>
  <c r="P3474" i="2"/>
  <c r="V3474" i="2" s="1"/>
  <c r="P3484" i="2"/>
  <c r="V3484" i="2" s="1"/>
  <c r="P3494" i="2"/>
  <c r="V3494" i="2" s="1"/>
  <c r="P3504" i="2"/>
  <c r="V3504" i="2" s="1"/>
  <c r="P3514" i="2"/>
  <c r="V3514" i="2" s="1"/>
  <c r="P3524" i="2"/>
  <c r="V3524" i="2" s="1"/>
  <c r="P3534" i="2"/>
  <c r="V3534" i="2" s="1"/>
  <c r="P3544" i="2"/>
  <c r="V3544" i="2" s="1"/>
  <c r="P3554" i="2"/>
  <c r="V3554" i="2" s="1"/>
  <c r="P3564" i="2"/>
  <c r="V3564" i="2" s="1"/>
  <c r="P3574" i="2"/>
  <c r="V3574" i="2" s="1"/>
  <c r="P3584" i="2"/>
  <c r="V3584" i="2" s="1"/>
  <c r="P3594" i="2"/>
  <c r="V3594" i="2" s="1"/>
  <c r="P3604" i="2"/>
  <c r="V3604" i="2" s="1"/>
  <c r="P3614" i="2"/>
  <c r="V3614" i="2" s="1"/>
  <c r="P3624" i="2"/>
  <c r="V3624" i="2" s="1"/>
  <c r="P3634" i="2"/>
  <c r="V3634" i="2" s="1"/>
  <c r="P3644" i="2"/>
  <c r="V3644" i="2" s="1"/>
  <c r="P3654" i="2"/>
  <c r="V3654" i="2" s="1"/>
  <c r="P3664" i="2"/>
  <c r="V3664" i="2" s="1"/>
  <c r="P3674" i="2"/>
  <c r="V3674" i="2" s="1"/>
  <c r="P3684" i="2"/>
  <c r="V3684" i="2" s="1"/>
  <c r="P3694" i="2"/>
  <c r="V3694" i="2" s="1"/>
  <c r="P3704" i="2"/>
  <c r="V3704" i="2" s="1"/>
  <c r="P3714" i="2"/>
  <c r="V3714" i="2" s="1"/>
  <c r="P3724" i="2"/>
  <c r="V3724" i="2" s="1"/>
  <c r="P3734" i="2"/>
  <c r="V3734" i="2" s="1"/>
  <c r="P3744" i="2"/>
  <c r="V3744" i="2" s="1"/>
  <c r="P3754" i="2"/>
  <c r="V3754" i="2" s="1"/>
  <c r="P3764" i="2"/>
  <c r="V3764" i="2" s="1"/>
  <c r="P3774" i="2"/>
  <c r="V3774" i="2" s="1"/>
  <c r="P3784" i="2"/>
  <c r="V3784" i="2" s="1"/>
  <c r="P3794" i="2"/>
  <c r="V3794" i="2" s="1"/>
  <c r="P3804" i="2"/>
  <c r="V3804" i="2" s="1"/>
  <c r="P3814" i="2"/>
  <c r="V3814" i="2" s="1"/>
  <c r="P3824" i="2"/>
  <c r="V3824" i="2" s="1"/>
  <c r="P3834" i="2"/>
  <c r="V3834" i="2" s="1"/>
  <c r="P3844" i="2"/>
  <c r="V3844" i="2" s="1"/>
  <c r="P3854" i="2"/>
  <c r="V3854" i="2" s="1"/>
  <c r="P3864" i="2"/>
  <c r="V3864" i="2" s="1"/>
  <c r="P3874" i="2"/>
  <c r="V3874" i="2" s="1"/>
  <c r="P3884" i="2"/>
  <c r="V3884" i="2" s="1"/>
  <c r="P3894" i="2"/>
  <c r="V3894" i="2" s="1"/>
  <c r="P3904" i="2"/>
  <c r="V3904" i="2" s="1"/>
  <c r="P3914" i="2"/>
  <c r="V3914" i="2" s="1"/>
  <c r="P3924" i="2"/>
  <c r="V3924" i="2" s="1"/>
  <c r="P3934" i="2"/>
  <c r="V3934" i="2" s="1"/>
  <c r="P3944" i="2"/>
  <c r="V3944" i="2" s="1"/>
  <c r="P3954" i="2"/>
  <c r="V3954" i="2" s="1"/>
  <c r="P3964" i="2"/>
  <c r="V3964" i="2" s="1"/>
  <c r="P3974" i="2"/>
  <c r="V3974" i="2" s="1"/>
  <c r="P3984" i="2"/>
  <c r="V3984" i="2" s="1"/>
  <c r="P3994" i="2"/>
  <c r="V3994" i="2" s="1"/>
  <c r="P4004" i="2"/>
  <c r="V4004" i="2" s="1"/>
  <c r="P4014" i="2"/>
  <c r="V4014" i="2" s="1"/>
  <c r="P4024" i="2"/>
  <c r="V4024" i="2" s="1"/>
  <c r="P4034" i="2"/>
  <c r="V4034" i="2" s="1"/>
  <c r="P4044" i="2"/>
  <c r="V4044" i="2" s="1"/>
  <c r="P4054" i="2"/>
  <c r="V4054" i="2" s="1"/>
  <c r="P4064" i="2"/>
  <c r="V4064" i="2" s="1"/>
  <c r="P4074" i="2"/>
  <c r="V4074" i="2" s="1"/>
  <c r="P4084" i="2"/>
  <c r="V4084" i="2" s="1"/>
  <c r="P4094" i="2"/>
  <c r="V4094" i="2" s="1"/>
  <c r="P4104" i="2"/>
  <c r="V4104" i="2" s="1"/>
  <c r="P4114" i="2"/>
  <c r="V4114" i="2" s="1"/>
  <c r="P4124" i="2"/>
  <c r="V4124" i="2" s="1"/>
  <c r="P4134" i="2"/>
  <c r="V4134" i="2" s="1"/>
  <c r="P4144" i="2"/>
  <c r="V4144" i="2" s="1"/>
  <c r="P4154" i="2"/>
  <c r="V4154" i="2" s="1"/>
  <c r="P4164" i="2"/>
  <c r="V4164" i="2" s="1"/>
  <c r="P4174" i="2"/>
  <c r="V4174" i="2" s="1"/>
  <c r="P4184" i="2"/>
  <c r="V4184" i="2" s="1"/>
  <c r="P4194" i="2"/>
  <c r="V4194" i="2" s="1"/>
  <c r="P4204" i="2"/>
  <c r="V4204" i="2" s="1"/>
  <c r="P4214" i="2"/>
  <c r="V4214" i="2" s="1"/>
  <c r="P4224" i="2"/>
  <c r="V4224" i="2" s="1"/>
  <c r="P4234" i="2"/>
  <c r="V4234" i="2" s="1"/>
  <c r="P4244" i="2"/>
  <c r="V4244" i="2" s="1"/>
  <c r="P4254" i="2"/>
  <c r="V4254" i="2" s="1"/>
  <c r="P4264" i="2"/>
  <c r="V4264" i="2" s="1"/>
  <c r="P4274" i="2"/>
  <c r="V4274" i="2" s="1"/>
  <c r="P4284" i="2"/>
  <c r="V4284" i="2" s="1"/>
  <c r="P4294" i="2"/>
  <c r="V4294" i="2" s="1"/>
  <c r="P4304" i="2"/>
  <c r="V4304" i="2" s="1"/>
  <c r="P4314" i="2"/>
  <c r="V4314" i="2" s="1"/>
  <c r="P4324" i="2"/>
  <c r="V4324" i="2" s="1"/>
  <c r="P4334" i="2"/>
  <c r="V4334" i="2" s="1"/>
  <c r="P4344" i="2"/>
  <c r="V4344" i="2" s="1"/>
  <c r="P4354" i="2"/>
  <c r="V4354" i="2" s="1"/>
  <c r="P4364" i="2"/>
  <c r="V4364" i="2" s="1"/>
  <c r="P4374" i="2"/>
  <c r="V4374" i="2" s="1"/>
  <c r="P4384" i="2"/>
  <c r="V4384" i="2" s="1"/>
  <c r="P4394" i="2"/>
  <c r="V4394" i="2" s="1"/>
  <c r="P4404" i="2"/>
  <c r="V4404" i="2" s="1"/>
  <c r="P4414" i="2"/>
  <c r="V4414" i="2" s="1"/>
  <c r="P4424" i="2"/>
  <c r="V4424" i="2" s="1"/>
  <c r="P4434" i="2"/>
  <c r="V4434" i="2" s="1"/>
  <c r="P4444" i="2"/>
  <c r="V4444" i="2" s="1"/>
  <c r="P4454" i="2"/>
  <c r="V4454" i="2" s="1"/>
  <c r="P4464" i="2"/>
  <c r="V4464" i="2" s="1"/>
  <c r="P4474" i="2"/>
  <c r="V4474" i="2" s="1"/>
  <c r="P5" i="2"/>
  <c r="V5" i="2" s="1"/>
  <c r="P15" i="2"/>
  <c r="V15" i="2" s="1"/>
  <c r="P25" i="2"/>
  <c r="V25" i="2" s="1"/>
  <c r="P35" i="2"/>
  <c r="V35" i="2" s="1"/>
  <c r="P45" i="2"/>
  <c r="V45" i="2" s="1"/>
  <c r="P55" i="2"/>
  <c r="V55" i="2" s="1"/>
  <c r="P65" i="2"/>
  <c r="V65" i="2" s="1"/>
  <c r="P75" i="2"/>
  <c r="V75" i="2" s="1"/>
  <c r="P85" i="2"/>
  <c r="V85" i="2" s="1"/>
  <c r="P95" i="2"/>
  <c r="V95" i="2" s="1"/>
  <c r="P105" i="2"/>
  <c r="V105" i="2" s="1"/>
  <c r="P115" i="2"/>
  <c r="V115" i="2" s="1"/>
  <c r="P125" i="2"/>
  <c r="V125" i="2" s="1"/>
  <c r="P135" i="2"/>
  <c r="V135" i="2" s="1"/>
  <c r="P145" i="2"/>
  <c r="V145" i="2" s="1"/>
  <c r="P155" i="2"/>
  <c r="V155" i="2" s="1"/>
  <c r="P165" i="2"/>
  <c r="V165" i="2" s="1"/>
  <c r="P175" i="2"/>
  <c r="V175" i="2" s="1"/>
  <c r="P185" i="2"/>
  <c r="V185" i="2" s="1"/>
  <c r="P195" i="2"/>
  <c r="V195" i="2" s="1"/>
  <c r="P205" i="2"/>
  <c r="V205" i="2" s="1"/>
  <c r="P215" i="2"/>
  <c r="V215" i="2" s="1"/>
  <c r="P225" i="2"/>
  <c r="V225" i="2" s="1"/>
  <c r="P235" i="2"/>
  <c r="V235" i="2" s="1"/>
  <c r="P245" i="2"/>
  <c r="V245" i="2" s="1"/>
  <c r="P255" i="2"/>
  <c r="V255" i="2" s="1"/>
  <c r="P265" i="2"/>
  <c r="V265" i="2" s="1"/>
  <c r="P275" i="2"/>
  <c r="V275" i="2" s="1"/>
  <c r="P285" i="2"/>
  <c r="V285" i="2" s="1"/>
  <c r="P295" i="2"/>
  <c r="V295" i="2" s="1"/>
  <c r="P305" i="2"/>
  <c r="V305" i="2" s="1"/>
  <c r="P315" i="2"/>
  <c r="V315" i="2" s="1"/>
  <c r="P325" i="2"/>
  <c r="V325" i="2" s="1"/>
  <c r="P335" i="2"/>
  <c r="V335" i="2" s="1"/>
  <c r="P345" i="2"/>
  <c r="V345" i="2" s="1"/>
  <c r="P355" i="2"/>
  <c r="V355" i="2" s="1"/>
  <c r="P365" i="2"/>
  <c r="V365" i="2" s="1"/>
  <c r="P375" i="2"/>
  <c r="V375" i="2" s="1"/>
  <c r="P385" i="2"/>
  <c r="V385" i="2" s="1"/>
  <c r="P395" i="2"/>
  <c r="V395" i="2" s="1"/>
  <c r="P405" i="2"/>
  <c r="V405" i="2" s="1"/>
  <c r="P415" i="2"/>
  <c r="V415" i="2" s="1"/>
  <c r="P425" i="2"/>
  <c r="V425" i="2" s="1"/>
  <c r="P435" i="2"/>
  <c r="V435" i="2" s="1"/>
  <c r="P445" i="2"/>
  <c r="V445" i="2" s="1"/>
  <c r="P455" i="2"/>
  <c r="V455" i="2" s="1"/>
  <c r="P465" i="2"/>
  <c r="V465" i="2" s="1"/>
  <c r="P475" i="2"/>
  <c r="V475" i="2" s="1"/>
  <c r="P485" i="2"/>
  <c r="V485" i="2" s="1"/>
  <c r="P495" i="2"/>
  <c r="V495" i="2" s="1"/>
  <c r="P505" i="2"/>
  <c r="V505" i="2" s="1"/>
  <c r="P515" i="2"/>
  <c r="V515" i="2" s="1"/>
  <c r="P525" i="2"/>
  <c r="V525" i="2" s="1"/>
  <c r="P535" i="2"/>
  <c r="V535" i="2" s="1"/>
  <c r="P545" i="2"/>
  <c r="V545" i="2" s="1"/>
  <c r="P555" i="2"/>
  <c r="V555" i="2" s="1"/>
  <c r="P565" i="2"/>
  <c r="V565" i="2" s="1"/>
  <c r="P575" i="2"/>
  <c r="V575" i="2" s="1"/>
  <c r="P585" i="2"/>
  <c r="V585" i="2" s="1"/>
  <c r="P595" i="2"/>
  <c r="V595" i="2" s="1"/>
  <c r="P605" i="2"/>
  <c r="V605" i="2" s="1"/>
  <c r="P615" i="2"/>
  <c r="V615" i="2" s="1"/>
  <c r="P625" i="2"/>
  <c r="V625" i="2" s="1"/>
  <c r="P635" i="2"/>
  <c r="V635" i="2" s="1"/>
  <c r="P645" i="2"/>
  <c r="V645" i="2" s="1"/>
  <c r="P655" i="2"/>
  <c r="V655" i="2" s="1"/>
  <c r="P665" i="2"/>
  <c r="V665" i="2" s="1"/>
  <c r="P675" i="2"/>
  <c r="V675" i="2" s="1"/>
  <c r="P685" i="2"/>
  <c r="V685" i="2" s="1"/>
  <c r="P695" i="2"/>
  <c r="V695" i="2" s="1"/>
  <c r="P705" i="2"/>
  <c r="V705" i="2" s="1"/>
  <c r="P715" i="2"/>
  <c r="V715" i="2" s="1"/>
  <c r="P725" i="2"/>
  <c r="V725" i="2" s="1"/>
  <c r="P735" i="2"/>
  <c r="V735" i="2" s="1"/>
  <c r="P745" i="2"/>
  <c r="V745" i="2" s="1"/>
  <c r="P755" i="2"/>
  <c r="V755" i="2" s="1"/>
  <c r="P765" i="2"/>
  <c r="V765" i="2" s="1"/>
  <c r="P775" i="2"/>
  <c r="V775" i="2" s="1"/>
  <c r="P785" i="2"/>
  <c r="V785" i="2" s="1"/>
  <c r="P795" i="2"/>
  <c r="V795" i="2" s="1"/>
  <c r="P805" i="2"/>
  <c r="V805" i="2" s="1"/>
  <c r="P815" i="2"/>
  <c r="V815" i="2" s="1"/>
  <c r="P825" i="2"/>
  <c r="V825" i="2" s="1"/>
  <c r="P835" i="2"/>
  <c r="V835" i="2" s="1"/>
  <c r="P845" i="2"/>
  <c r="V845" i="2" s="1"/>
  <c r="P855" i="2"/>
  <c r="V855" i="2" s="1"/>
  <c r="P865" i="2"/>
  <c r="V865" i="2" s="1"/>
  <c r="P875" i="2"/>
  <c r="V875" i="2" s="1"/>
  <c r="P885" i="2"/>
  <c r="V885" i="2" s="1"/>
  <c r="P895" i="2"/>
  <c r="V895" i="2" s="1"/>
  <c r="P905" i="2"/>
  <c r="V905" i="2" s="1"/>
  <c r="P915" i="2"/>
  <c r="V915" i="2" s="1"/>
  <c r="P925" i="2"/>
  <c r="V925" i="2" s="1"/>
  <c r="P935" i="2"/>
  <c r="V935" i="2" s="1"/>
  <c r="P945" i="2"/>
  <c r="V945" i="2" s="1"/>
  <c r="P955" i="2"/>
  <c r="V955" i="2" s="1"/>
  <c r="P965" i="2"/>
  <c r="V965" i="2" s="1"/>
  <c r="P975" i="2"/>
  <c r="V975" i="2" s="1"/>
  <c r="P985" i="2"/>
  <c r="V985" i="2" s="1"/>
  <c r="P995" i="2"/>
  <c r="V995" i="2" s="1"/>
  <c r="P1005" i="2"/>
  <c r="V1005" i="2" s="1"/>
  <c r="P1015" i="2"/>
  <c r="V1015" i="2" s="1"/>
  <c r="P1025" i="2"/>
  <c r="V1025" i="2" s="1"/>
  <c r="P1035" i="2"/>
  <c r="V1035" i="2" s="1"/>
  <c r="P1045" i="2"/>
  <c r="V1045" i="2" s="1"/>
  <c r="P1055" i="2"/>
  <c r="V1055" i="2" s="1"/>
  <c r="P1065" i="2"/>
  <c r="V1065" i="2" s="1"/>
  <c r="P1075" i="2"/>
  <c r="V1075" i="2" s="1"/>
  <c r="P1085" i="2"/>
  <c r="V1085" i="2" s="1"/>
  <c r="P1095" i="2"/>
  <c r="V1095" i="2" s="1"/>
  <c r="P1105" i="2"/>
  <c r="V1105" i="2" s="1"/>
  <c r="P1115" i="2"/>
  <c r="V1115" i="2" s="1"/>
  <c r="P1125" i="2"/>
  <c r="V1125" i="2" s="1"/>
  <c r="P1135" i="2"/>
  <c r="V1135" i="2" s="1"/>
  <c r="P1145" i="2"/>
  <c r="V1145" i="2" s="1"/>
  <c r="P1155" i="2"/>
  <c r="V1155" i="2" s="1"/>
  <c r="P1165" i="2"/>
  <c r="V1165" i="2" s="1"/>
  <c r="P1175" i="2"/>
  <c r="V1175" i="2" s="1"/>
  <c r="P1185" i="2"/>
  <c r="V1185" i="2" s="1"/>
  <c r="P1195" i="2"/>
  <c r="V1195" i="2" s="1"/>
  <c r="P1205" i="2"/>
  <c r="V1205" i="2" s="1"/>
  <c r="P1215" i="2"/>
  <c r="V1215" i="2" s="1"/>
  <c r="P1225" i="2"/>
  <c r="V1225" i="2" s="1"/>
  <c r="P1235" i="2"/>
  <c r="V1235" i="2" s="1"/>
  <c r="P1245" i="2"/>
  <c r="V1245" i="2" s="1"/>
  <c r="P1255" i="2"/>
  <c r="V1255" i="2" s="1"/>
  <c r="P1265" i="2"/>
  <c r="V1265" i="2" s="1"/>
  <c r="P1275" i="2"/>
  <c r="V1275" i="2" s="1"/>
  <c r="P1285" i="2"/>
  <c r="V1285" i="2" s="1"/>
  <c r="P1295" i="2"/>
  <c r="V1295" i="2" s="1"/>
  <c r="P1305" i="2"/>
  <c r="V1305" i="2" s="1"/>
  <c r="P1315" i="2"/>
  <c r="V1315" i="2" s="1"/>
  <c r="P1325" i="2"/>
  <c r="V1325" i="2" s="1"/>
  <c r="P1335" i="2"/>
  <c r="V1335" i="2" s="1"/>
  <c r="P1345" i="2"/>
  <c r="V1345" i="2" s="1"/>
  <c r="P1355" i="2"/>
  <c r="V1355" i="2" s="1"/>
  <c r="P1365" i="2"/>
  <c r="V1365" i="2" s="1"/>
  <c r="P1375" i="2"/>
  <c r="V1375" i="2" s="1"/>
  <c r="P1385" i="2"/>
  <c r="V1385" i="2" s="1"/>
  <c r="P1395" i="2"/>
  <c r="V1395" i="2" s="1"/>
  <c r="P1405" i="2"/>
  <c r="V1405" i="2" s="1"/>
  <c r="P1415" i="2"/>
  <c r="V1415" i="2" s="1"/>
  <c r="P1425" i="2"/>
  <c r="V1425" i="2" s="1"/>
  <c r="P1435" i="2"/>
  <c r="V1435" i="2" s="1"/>
  <c r="P1445" i="2"/>
  <c r="V1445" i="2" s="1"/>
  <c r="P1455" i="2"/>
  <c r="V1455" i="2" s="1"/>
  <c r="P1465" i="2"/>
  <c r="V1465" i="2" s="1"/>
  <c r="P1475" i="2"/>
  <c r="V1475" i="2" s="1"/>
  <c r="P1485" i="2"/>
  <c r="V1485" i="2" s="1"/>
  <c r="P1495" i="2"/>
  <c r="V1495" i="2" s="1"/>
  <c r="P1505" i="2"/>
  <c r="V1505" i="2" s="1"/>
  <c r="P1515" i="2"/>
  <c r="V1515" i="2" s="1"/>
  <c r="P1525" i="2"/>
  <c r="V1525" i="2" s="1"/>
  <c r="P1535" i="2"/>
  <c r="V1535" i="2" s="1"/>
  <c r="P1545" i="2"/>
  <c r="V1545" i="2" s="1"/>
  <c r="P1555" i="2"/>
  <c r="V1555" i="2" s="1"/>
  <c r="P1565" i="2"/>
  <c r="V1565" i="2" s="1"/>
  <c r="P1575" i="2"/>
  <c r="V1575" i="2" s="1"/>
  <c r="P1585" i="2"/>
  <c r="V1585" i="2" s="1"/>
  <c r="P1595" i="2"/>
  <c r="V1595" i="2" s="1"/>
  <c r="P1605" i="2"/>
  <c r="V1605" i="2" s="1"/>
  <c r="P1615" i="2"/>
  <c r="V1615" i="2" s="1"/>
  <c r="P1625" i="2"/>
  <c r="V1625" i="2" s="1"/>
  <c r="P1635" i="2"/>
  <c r="V1635" i="2" s="1"/>
  <c r="P1645" i="2"/>
  <c r="V1645" i="2" s="1"/>
  <c r="P1655" i="2"/>
  <c r="V1655" i="2" s="1"/>
  <c r="P1665" i="2"/>
  <c r="V1665" i="2" s="1"/>
  <c r="P1675" i="2"/>
  <c r="V1675" i="2" s="1"/>
  <c r="P1685" i="2"/>
  <c r="V1685" i="2" s="1"/>
  <c r="P1695" i="2"/>
  <c r="V1695" i="2" s="1"/>
  <c r="P1705" i="2"/>
  <c r="V1705" i="2" s="1"/>
  <c r="P1715" i="2"/>
  <c r="V1715" i="2" s="1"/>
  <c r="P1725" i="2"/>
  <c r="V1725" i="2" s="1"/>
  <c r="P1735" i="2"/>
  <c r="V1735" i="2" s="1"/>
  <c r="P1745" i="2"/>
  <c r="V1745" i="2" s="1"/>
  <c r="P1755" i="2"/>
  <c r="V1755" i="2" s="1"/>
  <c r="P1765" i="2"/>
  <c r="V1765" i="2" s="1"/>
  <c r="P1775" i="2"/>
  <c r="V1775" i="2" s="1"/>
  <c r="P1785" i="2"/>
  <c r="V1785" i="2" s="1"/>
  <c r="P1795" i="2"/>
  <c r="V1795" i="2" s="1"/>
  <c r="P1805" i="2"/>
  <c r="V1805" i="2" s="1"/>
  <c r="P1815" i="2"/>
  <c r="V1815" i="2" s="1"/>
  <c r="P1825" i="2"/>
  <c r="V1825" i="2" s="1"/>
  <c r="P1835" i="2"/>
  <c r="V1835" i="2" s="1"/>
  <c r="P1845" i="2"/>
  <c r="V1845" i="2" s="1"/>
  <c r="P1855" i="2"/>
  <c r="V1855" i="2" s="1"/>
  <c r="P1865" i="2"/>
  <c r="V1865" i="2" s="1"/>
  <c r="P1875" i="2"/>
  <c r="V1875" i="2" s="1"/>
  <c r="P1885" i="2"/>
  <c r="V1885" i="2" s="1"/>
  <c r="P1895" i="2"/>
  <c r="V1895" i="2" s="1"/>
  <c r="P1905" i="2"/>
  <c r="V1905" i="2" s="1"/>
  <c r="P1915" i="2"/>
  <c r="V1915" i="2" s="1"/>
  <c r="P1925" i="2"/>
  <c r="V1925" i="2" s="1"/>
  <c r="P1935" i="2"/>
  <c r="V1935" i="2" s="1"/>
  <c r="P1945" i="2"/>
  <c r="V1945" i="2" s="1"/>
  <c r="P1955" i="2"/>
  <c r="V1955" i="2" s="1"/>
  <c r="P1965" i="2"/>
  <c r="V1965" i="2" s="1"/>
  <c r="P1975" i="2"/>
  <c r="V1975" i="2" s="1"/>
  <c r="P1985" i="2"/>
  <c r="V1985" i="2" s="1"/>
  <c r="P1995" i="2"/>
  <c r="V1995" i="2" s="1"/>
  <c r="P2005" i="2"/>
  <c r="V2005" i="2" s="1"/>
  <c r="P2015" i="2"/>
  <c r="V2015" i="2" s="1"/>
  <c r="P2025" i="2"/>
  <c r="V2025" i="2" s="1"/>
  <c r="P2035" i="2"/>
  <c r="V2035" i="2" s="1"/>
  <c r="P2045" i="2"/>
  <c r="V2045" i="2" s="1"/>
  <c r="P2055" i="2"/>
  <c r="V2055" i="2" s="1"/>
  <c r="P2065" i="2"/>
  <c r="V2065" i="2" s="1"/>
  <c r="P2075" i="2"/>
  <c r="V2075" i="2" s="1"/>
  <c r="P2085" i="2"/>
  <c r="V2085" i="2" s="1"/>
  <c r="P2095" i="2"/>
  <c r="V2095" i="2" s="1"/>
  <c r="P2105" i="2"/>
  <c r="V2105" i="2" s="1"/>
  <c r="P2115" i="2"/>
  <c r="V2115" i="2" s="1"/>
  <c r="P2125" i="2"/>
  <c r="V2125" i="2" s="1"/>
  <c r="P2135" i="2"/>
  <c r="V2135" i="2" s="1"/>
  <c r="P2145" i="2"/>
  <c r="V2145" i="2" s="1"/>
  <c r="P2155" i="2"/>
  <c r="V2155" i="2" s="1"/>
  <c r="P2165" i="2"/>
  <c r="V2165" i="2" s="1"/>
  <c r="P2175" i="2"/>
  <c r="V2175" i="2" s="1"/>
  <c r="P2185" i="2"/>
  <c r="V2185" i="2" s="1"/>
  <c r="P2195" i="2"/>
  <c r="V2195" i="2" s="1"/>
  <c r="P2205" i="2"/>
  <c r="V2205" i="2" s="1"/>
  <c r="P2215" i="2"/>
  <c r="V2215" i="2" s="1"/>
  <c r="P2225" i="2"/>
  <c r="V2225" i="2" s="1"/>
  <c r="P2235" i="2"/>
  <c r="V2235" i="2" s="1"/>
  <c r="P2245" i="2"/>
  <c r="V2245" i="2" s="1"/>
  <c r="P2255" i="2"/>
  <c r="V2255" i="2" s="1"/>
  <c r="P2265" i="2"/>
  <c r="V2265" i="2" s="1"/>
  <c r="P2275" i="2"/>
  <c r="V2275" i="2" s="1"/>
  <c r="P2285" i="2"/>
  <c r="V2285" i="2" s="1"/>
  <c r="P2295" i="2"/>
  <c r="V2295" i="2" s="1"/>
  <c r="P2305" i="2"/>
  <c r="V2305" i="2" s="1"/>
  <c r="P2315" i="2"/>
  <c r="V2315" i="2" s="1"/>
  <c r="P2325" i="2"/>
  <c r="V2325" i="2" s="1"/>
  <c r="P2335" i="2"/>
  <c r="V2335" i="2" s="1"/>
  <c r="P2345" i="2"/>
  <c r="V2345" i="2" s="1"/>
  <c r="P2355" i="2"/>
  <c r="V2355" i="2" s="1"/>
  <c r="P2365" i="2"/>
  <c r="V2365" i="2" s="1"/>
  <c r="P2375" i="2"/>
  <c r="V2375" i="2" s="1"/>
  <c r="P2385" i="2"/>
  <c r="V2385" i="2" s="1"/>
  <c r="P2395" i="2"/>
  <c r="V2395" i="2" s="1"/>
  <c r="P2405" i="2"/>
  <c r="V2405" i="2" s="1"/>
  <c r="P2415" i="2"/>
  <c r="V2415" i="2" s="1"/>
  <c r="P2425" i="2"/>
  <c r="V2425" i="2" s="1"/>
  <c r="P2435" i="2"/>
  <c r="V2435" i="2" s="1"/>
  <c r="P2445" i="2"/>
  <c r="V2445" i="2" s="1"/>
  <c r="P2455" i="2"/>
  <c r="V2455" i="2" s="1"/>
  <c r="P2465" i="2"/>
  <c r="V2465" i="2" s="1"/>
  <c r="P2475" i="2"/>
  <c r="V2475" i="2" s="1"/>
  <c r="P2485" i="2"/>
  <c r="V2485" i="2" s="1"/>
  <c r="P2495" i="2"/>
  <c r="V2495" i="2" s="1"/>
  <c r="P2505" i="2"/>
  <c r="V2505" i="2" s="1"/>
  <c r="P2515" i="2"/>
  <c r="V2515" i="2" s="1"/>
  <c r="P2525" i="2"/>
  <c r="V2525" i="2" s="1"/>
  <c r="P2535" i="2"/>
  <c r="V2535" i="2" s="1"/>
  <c r="P2545" i="2"/>
  <c r="V2545" i="2" s="1"/>
  <c r="P2555" i="2"/>
  <c r="V2555" i="2" s="1"/>
  <c r="P2565" i="2"/>
  <c r="V2565" i="2" s="1"/>
  <c r="P2575" i="2"/>
  <c r="V2575" i="2" s="1"/>
  <c r="P2585" i="2"/>
  <c r="V2585" i="2" s="1"/>
  <c r="P2595" i="2"/>
  <c r="V2595" i="2" s="1"/>
  <c r="P2605" i="2"/>
  <c r="V2605" i="2" s="1"/>
  <c r="P2615" i="2"/>
  <c r="V2615" i="2" s="1"/>
  <c r="P2625" i="2"/>
  <c r="V2625" i="2" s="1"/>
  <c r="P2635" i="2"/>
  <c r="V2635" i="2" s="1"/>
  <c r="P2645" i="2"/>
  <c r="V2645" i="2" s="1"/>
  <c r="P2655" i="2"/>
  <c r="V2655" i="2" s="1"/>
  <c r="P2665" i="2"/>
  <c r="V2665" i="2" s="1"/>
  <c r="P2675" i="2"/>
  <c r="V2675" i="2" s="1"/>
  <c r="P2685" i="2"/>
  <c r="V2685" i="2" s="1"/>
  <c r="P2695" i="2"/>
  <c r="V2695" i="2" s="1"/>
  <c r="P2705" i="2"/>
  <c r="V2705" i="2" s="1"/>
  <c r="P2715" i="2"/>
  <c r="V2715" i="2" s="1"/>
  <c r="P2725" i="2"/>
  <c r="V2725" i="2" s="1"/>
  <c r="P2735" i="2"/>
  <c r="V2735" i="2" s="1"/>
  <c r="P2745" i="2"/>
  <c r="V2745" i="2" s="1"/>
  <c r="P2755" i="2"/>
  <c r="V2755" i="2" s="1"/>
  <c r="P2765" i="2"/>
  <c r="V2765" i="2" s="1"/>
  <c r="P2775" i="2"/>
  <c r="V2775" i="2" s="1"/>
  <c r="P2785" i="2"/>
  <c r="V2785" i="2" s="1"/>
  <c r="P2795" i="2"/>
  <c r="V2795" i="2" s="1"/>
  <c r="P2805" i="2"/>
  <c r="V2805" i="2" s="1"/>
  <c r="P2815" i="2"/>
  <c r="V2815" i="2" s="1"/>
  <c r="P2825" i="2"/>
  <c r="V2825" i="2" s="1"/>
  <c r="P2835" i="2"/>
  <c r="V2835" i="2" s="1"/>
  <c r="P2845" i="2"/>
  <c r="V2845" i="2" s="1"/>
  <c r="P2855" i="2"/>
  <c r="V2855" i="2" s="1"/>
  <c r="P2865" i="2"/>
  <c r="V2865" i="2" s="1"/>
  <c r="P2875" i="2"/>
  <c r="V2875" i="2" s="1"/>
  <c r="P2885" i="2"/>
  <c r="V2885" i="2" s="1"/>
  <c r="P2895" i="2"/>
  <c r="V2895" i="2" s="1"/>
  <c r="P2905" i="2"/>
  <c r="V2905" i="2" s="1"/>
  <c r="P2915" i="2"/>
  <c r="V2915" i="2" s="1"/>
  <c r="P2925" i="2"/>
  <c r="V2925" i="2" s="1"/>
  <c r="P2935" i="2"/>
  <c r="V2935" i="2" s="1"/>
  <c r="P2945" i="2"/>
  <c r="V2945" i="2" s="1"/>
  <c r="P2955" i="2"/>
  <c r="V2955" i="2" s="1"/>
  <c r="P2965" i="2"/>
  <c r="V2965" i="2" s="1"/>
  <c r="P2975" i="2"/>
  <c r="V2975" i="2" s="1"/>
  <c r="P2985" i="2"/>
  <c r="V2985" i="2" s="1"/>
  <c r="P2995" i="2"/>
  <c r="V2995" i="2" s="1"/>
  <c r="P3005" i="2"/>
  <c r="V3005" i="2" s="1"/>
  <c r="P3015" i="2"/>
  <c r="V3015" i="2" s="1"/>
  <c r="P3025" i="2"/>
  <c r="V3025" i="2" s="1"/>
  <c r="P3035" i="2"/>
  <c r="V3035" i="2" s="1"/>
  <c r="P3045" i="2"/>
  <c r="V3045" i="2" s="1"/>
  <c r="P3055" i="2"/>
  <c r="V3055" i="2" s="1"/>
  <c r="P3065" i="2"/>
  <c r="V3065" i="2" s="1"/>
  <c r="P3075" i="2"/>
  <c r="V3075" i="2" s="1"/>
  <c r="P3085" i="2"/>
  <c r="V3085" i="2" s="1"/>
  <c r="P3095" i="2"/>
  <c r="V3095" i="2" s="1"/>
  <c r="P3105" i="2"/>
  <c r="V3105" i="2" s="1"/>
  <c r="P3115" i="2"/>
  <c r="V3115" i="2" s="1"/>
  <c r="P3125" i="2"/>
  <c r="V3125" i="2" s="1"/>
  <c r="P3135" i="2"/>
  <c r="V3135" i="2" s="1"/>
  <c r="P3145" i="2"/>
  <c r="V3145" i="2" s="1"/>
  <c r="P3155" i="2"/>
  <c r="V3155" i="2" s="1"/>
  <c r="P3165" i="2"/>
  <c r="V3165" i="2" s="1"/>
  <c r="P3175" i="2"/>
  <c r="V3175" i="2" s="1"/>
  <c r="P3185" i="2"/>
  <c r="V3185" i="2" s="1"/>
  <c r="P3195" i="2"/>
  <c r="V3195" i="2" s="1"/>
  <c r="P3205" i="2"/>
  <c r="V3205" i="2" s="1"/>
  <c r="P3215" i="2"/>
  <c r="V3215" i="2" s="1"/>
  <c r="P3225" i="2"/>
  <c r="V3225" i="2" s="1"/>
  <c r="P3235" i="2"/>
  <c r="V3235" i="2" s="1"/>
  <c r="P3245" i="2"/>
  <c r="V3245" i="2" s="1"/>
  <c r="P3255" i="2"/>
  <c r="V3255" i="2" s="1"/>
  <c r="P3265" i="2"/>
  <c r="V3265" i="2" s="1"/>
  <c r="P3275" i="2"/>
  <c r="V3275" i="2" s="1"/>
  <c r="P3285" i="2"/>
  <c r="V3285" i="2" s="1"/>
  <c r="P3295" i="2"/>
  <c r="V3295" i="2" s="1"/>
  <c r="P3305" i="2"/>
  <c r="V3305" i="2" s="1"/>
  <c r="P3315" i="2"/>
  <c r="V3315" i="2" s="1"/>
  <c r="P3325" i="2"/>
  <c r="V3325" i="2" s="1"/>
  <c r="P3335" i="2"/>
  <c r="V3335" i="2" s="1"/>
  <c r="P3345" i="2"/>
  <c r="V3345" i="2" s="1"/>
  <c r="P3355" i="2"/>
  <c r="V3355" i="2" s="1"/>
  <c r="P3365" i="2"/>
  <c r="V3365" i="2" s="1"/>
  <c r="P3375" i="2"/>
  <c r="V3375" i="2" s="1"/>
  <c r="P3385" i="2"/>
  <c r="V3385" i="2" s="1"/>
  <c r="P3395" i="2"/>
  <c r="V3395" i="2" s="1"/>
  <c r="P3405" i="2"/>
  <c r="V3405" i="2" s="1"/>
  <c r="P3415" i="2"/>
  <c r="V3415" i="2" s="1"/>
  <c r="P3425" i="2"/>
  <c r="V3425" i="2" s="1"/>
  <c r="P3435" i="2"/>
  <c r="V3435" i="2" s="1"/>
  <c r="P3445" i="2"/>
  <c r="V3445" i="2" s="1"/>
  <c r="P3455" i="2"/>
  <c r="V3455" i="2" s="1"/>
  <c r="P3465" i="2"/>
  <c r="V3465" i="2" s="1"/>
  <c r="P3475" i="2"/>
  <c r="V3475" i="2" s="1"/>
  <c r="P3485" i="2"/>
  <c r="V3485" i="2" s="1"/>
  <c r="P3495" i="2"/>
  <c r="V3495" i="2" s="1"/>
  <c r="P3505" i="2"/>
  <c r="V3505" i="2" s="1"/>
  <c r="P3515" i="2"/>
  <c r="V3515" i="2" s="1"/>
  <c r="P3525" i="2"/>
  <c r="V3525" i="2" s="1"/>
  <c r="P3535" i="2"/>
  <c r="V3535" i="2" s="1"/>
  <c r="P3545" i="2"/>
  <c r="V3545" i="2" s="1"/>
  <c r="P3555" i="2"/>
  <c r="V3555" i="2" s="1"/>
  <c r="P3565" i="2"/>
  <c r="V3565" i="2" s="1"/>
  <c r="P3575" i="2"/>
  <c r="V3575" i="2" s="1"/>
  <c r="P3585" i="2"/>
  <c r="V3585" i="2" s="1"/>
  <c r="P3595" i="2"/>
  <c r="V3595" i="2" s="1"/>
  <c r="P3605" i="2"/>
  <c r="V3605" i="2" s="1"/>
  <c r="P3615" i="2"/>
  <c r="V3615" i="2" s="1"/>
  <c r="P3625" i="2"/>
  <c r="V3625" i="2" s="1"/>
  <c r="P3635" i="2"/>
  <c r="V3635" i="2" s="1"/>
  <c r="P3645" i="2"/>
  <c r="V3645" i="2" s="1"/>
  <c r="P3655" i="2"/>
  <c r="V3655" i="2" s="1"/>
  <c r="P3665" i="2"/>
  <c r="V3665" i="2" s="1"/>
  <c r="P3675" i="2"/>
  <c r="V3675" i="2" s="1"/>
  <c r="P3685" i="2"/>
  <c r="V3685" i="2" s="1"/>
  <c r="P3695" i="2"/>
  <c r="V3695" i="2" s="1"/>
  <c r="P3705" i="2"/>
  <c r="V3705" i="2" s="1"/>
  <c r="P3715" i="2"/>
  <c r="V3715" i="2" s="1"/>
  <c r="P3725" i="2"/>
  <c r="V3725" i="2" s="1"/>
  <c r="P3735" i="2"/>
  <c r="V3735" i="2" s="1"/>
  <c r="P3745" i="2"/>
  <c r="V3745" i="2" s="1"/>
  <c r="P3755" i="2"/>
  <c r="V3755" i="2" s="1"/>
  <c r="P3765" i="2"/>
  <c r="V3765" i="2" s="1"/>
  <c r="P3775" i="2"/>
  <c r="V3775" i="2" s="1"/>
  <c r="P3785" i="2"/>
  <c r="V3785" i="2" s="1"/>
  <c r="P3795" i="2"/>
  <c r="V3795" i="2" s="1"/>
  <c r="P3805" i="2"/>
  <c r="V3805" i="2" s="1"/>
  <c r="P3815" i="2"/>
  <c r="V3815" i="2" s="1"/>
  <c r="P3825" i="2"/>
  <c r="V3825" i="2" s="1"/>
  <c r="P3835" i="2"/>
  <c r="V3835" i="2" s="1"/>
  <c r="P3845" i="2"/>
  <c r="V3845" i="2" s="1"/>
  <c r="P3855" i="2"/>
  <c r="V3855" i="2" s="1"/>
  <c r="P3865" i="2"/>
  <c r="V3865" i="2" s="1"/>
  <c r="P3875" i="2"/>
  <c r="V3875" i="2" s="1"/>
  <c r="P3885" i="2"/>
  <c r="V3885" i="2" s="1"/>
  <c r="P3895" i="2"/>
  <c r="V3895" i="2" s="1"/>
  <c r="P3905" i="2"/>
  <c r="V3905" i="2" s="1"/>
  <c r="P3915" i="2"/>
  <c r="V3915" i="2" s="1"/>
  <c r="P3925" i="2"/>
  <c r="V3925" i="2" s="1"/>
  <c r="P3935" i="2"/>
  <c r="V3935" i="2" s="1"/>
  <c r="P3945" i="2"/>
  <c r="V3945" i="2" s="1"/>
  <c r="P3955" i="2"/>
  <c r="V3955" i="2" s="1"/>
  <c r="P3965" i="2"/>
  <c r="V3965" i="2" s="1"/>
  <c r="P3975" i="2"/>
  <c r="V3975" i="2" s="1"/>
  <c r="P3985" i="2"/>
  <c r="V3985" i="2" s="1"/>
  <c r="P3995" i="2"/>
  <c r="V3995" i="2" s="1"/>
  <c r="P4005" i="2"/>
  <c r="V4005" i="2" s="1"/>
  <c r="P4015" i="2"/>
  <c r="V4015" i="2" s="1"/>
  <c r="P4025" i="2"/>
  <c r="V4025" i="2" s="1"/>
  <c r="P4035" i="2"/>
  <c r="V4035" i="2" s="1"/>
  <c r="P4045" i="2"/>
  <c r="V4045" i="2" s="1"/>
  <c r="P4055" i="2"/>
  <c r="V4055" i="2" s="1"/>
  <c r="P4065" i="2"/>
  <c r="V4065" i="2" s="1"/>
  <c r="P4075" i="2"/>
  <c r="V4075" i="2" s="1"/>
  <c r="P4085" i="2"/>
  <c r="V4085" i="2" s="1"/>
  <c r="P4095" i="2"/>
  <c r="V4095" i="2" s="1"/>
  <c r="P4105" i="2"/>
  <c r="V4105" i="2" s="1"/>
  <c r="P4115" i="2"/>
  <c r="V4115" i="2" s="1"/>
  <c r="P4125" i="2"/>
  <c r="V4125" i="2" s="1"/>
  <c r="P4135" i="2"/>
  <c r="V4135" i="2" s="1"/>
  <c r="P4145" i="2"/>
  <c r="V4145" i="2" s="1"/>
  <c r="P4155" i="2"/>
  <c r="V4155" i="2" s="1"/>
  <c r="P4165" i="2"/>
  <c r="V4165" i="2" s="1"/>
  <c r="P4175" i="2"/>
  <c r="V4175" i="2" s="1"/>
  <c r="P4185" i="2"/>
  <c r="V4185" i="2" s="1"/>
  <c r="P4195" i="2"/>
  <c r="V4195" i="2" s="1"/>
  <c r="P4205" i="2"/>
  <c r="V4205" i="2" s="1"/>
  <c r="P4215" i="2"/>
  <c r="V4215" i="2" s="1"/>
  <c r="P4225" i="2"/>
  <c r="V4225" i="2" s="1"/>
  <c r="P4235" i="2"/>
  <c r="V4235" i="2" s="1"/>
  <c r="P4245" i="2"/>
  <c r="V4245" i="2" s="1"/>
  <c r="P4255" i="2"/>
  <c r="V4255" i="2" s="1"/>
  <c r="P4265" i="2"/>
  <c r="V4265" i="2" s="1"/>
  <c r="P4275" i="2"/>
  <c r="V4275" i="2" s="1"/>
  <c r="P4285" i="2"/>
  <c r="V4285" i="2" s="1"/>
  <c r="P4295" i="2"/>
  <c r="V4295" i="2" s="1"/>
  <c r="P4305" i="2"/>
  <c r="V4305" i="2" s="1"/>
  <c r="P4315" i="2"/>
  <c r="V4315" i="2" s="1"/>
  <c r="P4325" i="2"/>
  <c r="V4325" i="2" s="1"/>
  <c r="P4335" i="2"/>
  <c r="V4335" i="2" s="1"/>
  <c r="P4345" i="2"/>
  <c r="V4345" i="2" s="1"/>
  <c r="P4355" i="2"/>
  <c r="V4355" i="2" s="1"/>
  <c r="P4365" i="2"/>
  <c r="V4365" i="2" s="1"/>
  <c r="P4375" i="2"/>
  <c r="V4375" i="2" s="1"/>
  <c r="P4385" i="2"/>
  <c r="V4385" i="2" s="1"/>
  <c r="P4395" i="2"/>
  <c r="V4395" i="2" s="1"/>
  <c r="P4405" i="2"/>
  <c r="V4405" i="2" s="1"/>
  <c r="P4415" i="2"/>
  <c r="V4415" i="2" s="1"/>
  <c r="P4425" i="2"/>
  <c r="V4425" i="2" s="1"/>
  <c r="P4435" i="2"/>
  <c r="V4435" i="2" s="1"/>
  <c r="P4445" i="2"/>
  <c r="V4445" i="2" s="1"/>
  <c r="P4455" i="2"/>
  <c r="V4455" i="2" s="1"/>
  <c r="P4465" i="2"/>
  <c r="V4465" i="2" s="1"/>
  <c r="P4475" i="2"/>
  <c r="V4475" i="2" s="1"/>
  <c r="P6" i="2"/>
  <c r="V6" i="2" s="1"/>
  <c r="P16" i="2"/>
  <c r="V16" i="2" s="1"/>
  <c r="P26" i="2"/>
  <c r="V26" i="2" s="1"/>
  <c r="P36" i="2"/>
  <c r="V36" i="2" s="1"/>
  <c r="P46" i="2"/>
  <c r="V46" i="2" s="1"/>
  <c r="P56" i="2"/>
  <c r="V56" i="2" s="1"/>
  <c r="P66" i="2"/>
  <c r="V66" i="2" s="1"/>
  <c r="P76" i="2"/>
  <c r="V76" i="2" s="1"/>
  <c r="P86" i="2"/>
  <c r="V86" i="2" s="1"/>
  <c r="P96" i="2"/>
  <c r="V96" i="2" s="1"/>
  <c r="P106" i="2"/>
  <c r="V106" i="2" s="1"/>
  <c r="P116" i="2"/>
  <c r="V116" i="2" s="1"/>
  <c r="P126" i="2"/>
  <c r="V126" i="2" s="1"/>
  <c r="P136" i="2"/>
  <c r="V136" i="2" s="1"/>
  <c r="P146" i="2"/>
  <c r="V146" i="2" s="1"/>
  <c r="P156" i="2"/>
  <c r="V156" i="2" s="1"/>
  <c r="P166" i="2"/>
  <c r="V166" i="2" s="1"/>
  <c r="P176" i="2"/>
  <c r="V176" i="2" s="1"/>
  <c r="P186" i="2"/>
  <c r="V186" i="2" s="1"/>
  <c r="P196" i="2"/>
  <c r="V196" i="2" s="1"/>
  <c r="P206" i="2"/>
  <c r="V206" i="2" s="1"/>
  <c r="P216" i="2"/>
  <c r="V216" i="2" s="1"/>
  <c r="P226" i="2"/>
  <c r="V226" i="2" s="1"/>
  <c r="P236" i="2"/>
  <c r="V236" i="2" s="1"/>
  <c r="P246" i="2"/>
  <c r="V246" i="2" s="1"/>
  <c r="P256" i="2"/>
  <c r="V256" i="2" s="1"/>
  <c r="P266" i="2"/>
  <c r="V266" i="2" s="1"/>
  <c r="P276" i="2"/>
  <c r="V276" i="2" s="1"/>
  <c r="P286" i="2"/>
  <c r="V286" i="2" s="1"/>
  <c r="P296" i="2"/>
  <c r="V296" i="2" s="1"/>
  <c r="P306" i="2"/>
  <c r="V306" i="2" s="1"/>
  <c r="P316" i="2"/>
  <c r="V316" i="2" s="1"/>
  <c r="P326" i="2"/>
  <c r="V326" i="2" s="1"/>
  <c r="P336" i="2"/>
  <c r="V336" i="2" s="1"/>
  <c r="P346" i="2"/>
  <c r="V346" i="2" s="1"/>
  <c r="P356" i="2"/>
  <c r="V356" i="2" s="1"/>
  <c r="P366" i="2"/>
  <c r="V366" i="2" s="1"/>
  <c r="P376" i="2"/>
  <c r="V376" i="2" s="1"/>
  <c r="P386" i="2"/>
  <c r="V386" i="2" s="1"/>
  <c r="P396" i="2"/>
  <c r="V396" i="2" s="1"/>
  <c r="P406" i="2"/>
  <c r="V406" i="2" s="1"/>
  <c r="P416" i="2"/>
  <c r="V416" i="2" s="1"/>
  <c r="P426" i="2"/>
  <c r="V426" i="2" s="1"/>
  <c r="P436" i="2"/>
  <c r="V436" i="2" s="1"/>
  <c r="P446" i="2"/>
  <c r="V446" i="2" s="1"/>
  <c r="P456" i="2"/>
  <c r="V456" i="2" s="1"/>
  <c r="P466" i="2"/>
  <c r="V466" i="2" s="1"/>
  <c r="P476" i="2"/>
  <c r="V476" i="2" s="1"/>
  <c r="P486" i="2"/>
  <c r="V486" i="2" s="1"/>
  <c r="P496" i="2"/>
  <c r="V496" i="2" s="1"/>
  <c r="P506" i="2"/>
  <c r="V506" i="2" s="1"/>
  <c r="P516" i="2"/>
  <c r="V516" i="2" s="1"/>
  <c r="P526" i="2"/>
  <c r="V526" i="2" s="1"/>
  <c r="P536" i="2"/>
  <c r="V536" i="2" s="1"/>
  <c r="P546" i="2"/>
  <c r="V546" i="2" s="1"/>
  <c r="P556" i="2"/>
  <c r="V556" i="2" s="1"/>
  <c r="P566" i="2"/>
  <c r="V566" i="2" s="1"/>
  <c r="P576" i="2"/>
  <c r="V576" i="2" s="1"/>
  <c r="P586" i="2"/>
  <c r="V586" i="2" s="1"/>
  <c r="P596" i="2"/>
  <c r="V596" i="2" s="1"/>
  <c r="P606" i="2"/>
  <c r="V606" i="2" s="1"/>
  <c r="P616" i="2"/>
  <c r="V616" i="2" s="1"/>
  <c r="P626" i="2"/>
  <c r="V626" i="2" s="1"/>
  <c r="P636" i="2"/>
  <c r="V636" i="2" s="1"/>
  <c r="P646" i="2"/>
  <c r="V646" i="2" s="1"/>
  <c r="P656" i="2"/>
  <c r="V656" i="2" s="1"/>
  <c r="P666" i="2"/>
  <c r="V666" i="2" s="1"/>
  <c r="P676" i="2"/>
  <c r="V676" i="2" s="1"/>
  <c r="P686" i="2"/>
  <c r="V686" i="2" s="1"/>
  <c r="P696" i="2"/>
  <c r="V696" i="2" s="1"/>
  <c r="P706" i="2"/>
  <c r="V706" i="2" s="1"/>
  <c r="P716" i="2"/>
  <c r="V716" i="2" s="1"/>
  <c r="P726" i="2"/>
  <c r="V726" i="2" s="1"/>
  <c r="P736" i="2"/>
  <c r="V736" i="2" s="1"/>
  <c r="P746" i="2"/>
  <c r="V746" i="2" s="1"/>
  <c r="P756" i="2"/>
  <c r="V756" i="2" s="1"/>
  <c r="P766" i="2"/>
  <c r="V766" i="2" s="1"/>
  <c r="P776" i="2"/>
  <c r="V776" i="2" s="1"/>
  <c r="P786" i="2"/>
  <c r="V786" i="2" s="1"/>
  <c r="P796" i="2"/>
  <c r="V796" i="2" s="1"/>
  <c r="P806" i="2"/>
  <c r="V806" i="2" s="1"/>
  <c r="P816" i="2"/>
  <c r="V816" i="2" s="1"/>
  <c r="P826" i="2"/>
  <c r="V826" i="2" s="1"/>
  <c r="P836" i="2"/>
  <c r="V836" i="2" s="1"/>
  <c r="P846" i="2"/>
  <c r="V846" i="2" s="1"/>
  <c r="P856" i="2"/>
  <c r="V856" i="2" s="1"/>
  <c r="P866" i="2"/>
  <c r="V866" i="2" s="1"/>
  <c r="P876" i="2"/>
  <c r="V876" i="2" s="1"/>
  <c r="P886" i="2"/>
  <c r="V886" i="2" s="1"/>
  <c r="P896" i="2"/>
  <c r="V896" i="2" s="1"/>
  <c r="P906" i="2"/>
  <c r="V906" i="2" s="1"/>
  <c r="P916" i="2"/>
  <c r="V916" i="2" s="1"/>
  <c r="P926" i="2"/>
  <c r="V926" i="2" s="1"/>
  <c r="P936" i="2"/>
  <c r="V936" i="2" s="1"/>
  <c r="P946" i="2"/>
  <c r="V946" i="2" s="1"/>
  <c r="P956" i="2"/>
  <c r="V956" i="2" s="1"/>
  <c r="P966" i="2"/>
  <c r="V966" i="2" s="1"/>
  <c r="P976" i="2"/>
  <c r="V976" i="2" s="1"/>
  <c r="P986" i="2"/>
  <c r="V986" i="2" s="1"/>
  <c r="P996" i="2"/>
  <c r="V996" i="2" s="1"/>
  <c r="P1006" i="2"/>
  <c r="V1006" i="2" s="1"/>
  <c r="P1016" i="2"/>
  <c r="V1016" i="2" s="1"/>
  <c r="P1026" i="2"/>
  <c r="V1026" i="2" s="1"/>
  <c r="P1036" i="2"/>
  <c r="V1036" i="2" s="1"/>
  <c r="P1046" i="2"/>
  <c r="V1046" i="2" s="1"/>
  <c r="P1056" i="2"/>
  <c r="V1056" i="2" s="1"/>
  <c r="P1066" i="2"/>
  <c r="V1066" i="2" s="1"/>
  <c r="P1076" i="2"/>
  <c r="V1076" i="2" s="1"/>
  <c r="P1086" i="2"/>
  <c r="V1086" i="2" s="1"/>
  <c r="P1096" i="2"/>
  <c r="V1096" i="2" s="1"/>
  <c r="P1106" i="2"/>
  <c r="V1106" i="2" s="1"/>
  <c r="P1116" i="2"/>
  <c r="V1116" i="2" s="1"/>
  <c r="P1126" i="2"/>
  <c r="V1126" i="2" s="1"/>
  <c r="P1136" i="2"/>
  <c r="V1136" i="2" s="1"/>
  <c r="P1146" i="2"/>
  <c r="V1146" i="2" s="1"/>
  <c r="P1156" i="2"/>
  <c r="V1156" i="2" s="1"/>
  <c r="P1166" i="2"/>
  <c r="V1166" i="2" s="1"/>
  <c r="P1176" i="2"/>
  <c r="V1176" i="2" s="1"/>
  <c r="P1186" i="2"/>
  <c r="V1186" i="2" s="1"/>
  <c r="P1196" i="2"/>
  <c r="V1196" i="2" s="1"/>
  <c r="P1206" i="2"/>
  <c r="V1206" i="2" s="1"/>
  <c r="P1216" i="2"/>
  <c r="V1216" i="2" s="1"/>
  <c r="P1226" i="2"/>
  <c r="V1226" i="2" s="1"/>
  <c r="P1236" i="2"/>
  <c r="V1236" i="2" s="1"/>
  <c r="P1246" i="2"/>
  <c r="V1246" i="2" s="1"/>
  <c r="P1256" i="2"/>
  <c r="V1256" i="2" s="1"/>
  <c r="P1266" i="2"/>
  <c r="V1266" i="2" s="1"/>
  <c r="P1276" i="2"/>
  <c r="V1276" i="2" s="1"/>
  <c r="P1286" i="2"/>
  <c r="V1286" i="2" s="1"/>
  <c r="P1296" i="2"/>
  <c r="V1296" i="2" s="1"/>
  <c r="P1306" i="2"/>
  <c r="V1306" i="2" s="1"/>
  <c r="P1316" i="2"/>
  <c r="V1316" i="2" s="1"/>
  <c r="P1326" i="2"/>
  <c r="V1326" i="2" s="1"/>
  <c r="P1336" i="2"/>
  <c r="V1336" i="2" s="1"/>
  <c r="P1346" i="2"/>
  <c r="V1346" i="2" s="1"/>
  <c r="P1356" i="2"/>
  <c r="V1356" i="2" s="1"/>
  <c r="P1366" i="2"/>
  <c r="V1366" i="2" s="1"/>
  <c r="P1376" i="2"/>
  <c r="V1376" i="2" s="1"/>
  <c r="P1386" i="2"/>
  <c r="V1386" i="2" s="1"/>
  <c r="P1396" i="2"/>
  <c r="V1396" i="2" s="1"/>
  <c r="P1406" i="2"/>
  <c r="V1406" i="2" s="1"/>
  <c r="P1416" i="2"/>
  <c r="V1416" i="2" s="1"/>
  <c r="P1426" i="2"/>
  <c r="V1426" i="2" s="1"/>
  <c r="P1436" i="2"/>
  <c r="V1436" i="2" s="1"/>
  <c r="P1446" i="2"/>
  <c r="V1446" i="2" s="1"/>
  <c r="P1456" i="2"/>
  <c r="V1456" i="2" s="1"/>
  <c r="P1466" i="2"/>
  <c r="V1466" i="2" s="1"/>
  <c r="P1476" i="2"/>
  <c r="V1476" i="2" s="1"/>
  <c r="P1486" i="2"/>
  <c r="V1486" i="2" s="1"/>
  <c r="P1496" i="2"/>
  <c r="V1496" i="2" s="1"/>
  <c r="P1506" i="2"/>
  <c r="V1506" i="2" s="1"/>
  <c r="P1516" i="2"/>
  <c r="V1516" i="2" s="1"/>
  <c r="P1526" i="2"/>
  <c r="V1526" i="2" s="1"/>
  <c r="P1536" i="2"/>
  <c r="V1536" i="2" s="1"/>
  <c r="P1546" i="2"/>
  <c r="V1546" i="2" s="1"/>
  <c r="P1556" i="2"/>
  <c r="V1556" i="2" s="1"/>
  <c r="P1566" i="2"/>
  <c r="V1566" i="2" s="1"/>
  <c r="P1576" i="2"/>
  <c r="V1576" i="2" s="1"/>
  <c r="P1586" i="2"/>
  <c r="V1586" i="2" s="1"/>
  <c r="P1596" i="2"/>
  <c r="V1596" i="2" s="1"/>
  <c r="P1606" i="2"/>
  <c r="V1606" i="2" s="1"/>
  <c r="P1616" i="2"/>
  <c r="V1616" i="2" s="1"/>
  <c r="P1626" i="2"/>
  <c r="V1626" i="2" s="1"/>
  <c r="P1636" i="2"/>
  <c r="V1636" i="2" s="1"/>
  <c r="P1646" i="2"/>
  <c r="V1646" i="2" s="1"/>
  <c r="P1656" i="2"/>
  <c r="V1656" i="2" s="1"/>
  <c r="P1666" i="2"/>
  <c r="V1666" i="2" s="1"/>
  <c r="P1676" i="2"/>
  <c r="V1676" i="2" s="1"/>
  <c r="P1686" i="2"/>
  <c r="V1686" i="2" s="1"/>
  <c r="P1696" i="2"/>
  <c r="V1696" i="2" s="1"/>
  <c r="P1706" i="2"/>
  <c r="V1706" i="2" s="1"/>
  <c r="P1716" i="2"/>
  <c r="V1716" i="2" s="1"/>
  <c r="P1726" i="2"/>
  <c r="V1726" i="2" s="1"/>
  <c r="P1736" i="2"/>
  <c r="V1736" i="2" s="1"/>
  <c r="P1746" i="2"/>
  <c r="V1746" i="2" s="1"/>
  <c r="P1756" i="2"/>
  <c r="V1756" i="2" s="1"/>
  <c r="P1766" i="2"/>
  <c r="V1766" i="2" s="1"/>
  <c r="P1776" i="2"/>
  <c r="V1776" i="2" s="1"/>
  <c r="P1786" i="2"/>
  <c r="V1786" i="2" s="1"/>
  <c r="P1796" i="2"/>
  <c r="V1796" i="2" s="1"/>
  <c r="P1806" i="2"/>
  <c r="V1806" i="2" s="1"/>
  <c r="P1816" i="2"/>
  <c r="V1816" i="2" s="1"/>
  <c r="P1826" i="2"/>
  <c r="V1826" i="2" s="1"/>
  <c r="P1836" i="2"/>
  <c r="V1836" i="2" s="1"/>
  <c r="P1846" i="2"/>
  <c r="V1846" i="2" s="1"/>
  <c r="P1856" i="2"/>
  <c r="V1856" i="2" s="1"/>
  <c r="P1866" i="2"/>
  <c r="V1866" i="2" s="1"/>
  <c r="P1876" i="2"/>
  <c r="V1876" i="2" s="1"/>
  <c r="P1886" i="2"/>
  <c r="V1886" i="2" s="1"/>
  <c r="P1896" i="2"/>
  <c r="V1896" i="2" s="1"/>
  <c r="P1906" i="2"/>
  <c r="V1906" i="2" s="1"/>
  <c r="P1916" i="2"/>
  <c r="V1916" i="2" s="1"/>
  <c r="P1926" i="2"/>
  <c r="V1926" i="2" s="1"/>
  <c r="P1936" i="2"/>
  <c r="V1936" i="2" s="1"/>
  <c r="P1946" i="2"/>
  <c r="V1946" i="2" s="1"/>
  <c r="P1956" i="2"/>
  <c r="V1956" i="2" s="1"/>
  <c r="P1966" i="2"/>
  <c r="V1966" i="2" s="1"/>
  <c r="P1976" i="2"/>
  <c r="V1976" i="2" s="1"/>
  <c r="P1986" i="2"/>
  <c r="V1986" i="2" s="1"/>
  <c r="P1996" i="2"/>
  <c r="V1996" i="2" s="1"/>
  <c r="P2006" i="2"/>
  <c r="V2006" i="2" s="1"/>
  <c r="P2016" i="2"/>
  <c r="V2016" i="2" s="1"/>
  <c r="P2026" i="2"/>
  <c r="V2026" i="2" s="1"/>
  <c r="P2036" i="2"/>
  <c r="V2036" i="2" s="1"/>
  <c r="P2046" i="2"/>
  <c r="V2046" i="2" s="1"/>
  <c r="P2056" i="2"/>
  <c r="V2056" i="2" s="1"/>
  <c r="P2066" i="2"/>
  <c r="V2066" i="2" s="1"/>
  <c r="P2076" i="2"/>
  <c r="V2076" i="2" s="1"/>
  <c r="P2086" i="2"/>
  <c r="V2086" i="2" s="1"/>
  <c r="P2096" i="2"/>
  <c r="V2096" i="2" s="1"/>
  <c r="P2106" i="2"/>
  <c r="V2106" i="2" s="1"/>
  <c r="P2116" i="2"/>
  <c r="V2116" i="2" s="1"/>
  <c r="P2126" i="2"/>
  <c r="V2126" i="2" s="1"/>
  <c r="P2136" i="2"/>
  <c r="V2136" i="2" s="1"/>
  <c r="P2146" i="2"/>
  <c r="V2146" i="2" s="1"/>
  <c r="P2156" i="2"/>
  <c r="V2156" i="2" s="1"/>
  <c r="P2166" i="2"/>
  <c r="V2166" i="2" s="1"/>
  <c r="P2176" i="2"/>
  <c r="V2176" i="2" s="1"/>
  <c r="P2186" i="2"/>
  <c r="V2186" i="2" s="1"/>
  <c r="P2196" i="2"/>
  <c r="V2196" i="2" s="1"/>
  <c r="P2206" i="2"/>
  <c r="V2206" i="2" s="1"/>
  <c r="P2216" i="2"/>
  <c r="V2216" i="2" s="1"/>
  <c r="P2226" i="2"/>
  <c r="V2226" i="2" s="1"/>
  <c r="P2236" i="2"/>
  <c r="V2236" i="2" s="1"/>
  <c r="P2246" i="2"/>
  <c r="V2246" i="2" s="1"/>
  <c r="P2256" i="2"/>
  <c r="V2256" i="2" s="1"/>
  <c r="P2266" i="2"/>
  <c r="V2266" i="2" s="1"/>
  <c r="P2276" i="2"/>
  <c r="V2276" i="2" s="1"/>
  <c r="P2286" i="2"/>
  <c r="V2286" i="2" s="1"/>
  <c r="P2296" i="2"/>
  <c r="V2296" i="2" s="1"/>
  <c r="P2306" i="2"/>
  <c r="V2306" i="2" s="1"/>
  <c r="P2316" i="2"/>
  <c r="V2316" i="2" s="1"/>
  <c r="P2326" i="2"/>
  <c r="V2326" i="2" s="1"/>
  <c r="P2336" i="2"/>
  <c r="V2336" i="2" s="1"/>
  <c r="P2346" i="2"/>
  <c r="V2346" i="2" s="1"/>
  <c r="P2356" i="2"/>
  <c r="V2356" i="2" s="1"/>
  <c r="P2366" i="2"/>
  <c r="V2366" i="2" s="1"/>
  <c r="P2376" i="2"/>
  <c r="V2376" i="2" s="1"/>
  <c r="P2386" i="2"/>
  <c r="V2386" i="2" s="1"/>
  <c r="P2396" i="2"/>
  <c r="V2396" i="2" s="1"/>
  <c r="P2406" i="2"/>
  <c r="V2406" i="2" s="1"/>
  <c r="P2416" i="2"/>
  <c r="V2416" i="2" s="1"/>
  <c r="P2426" i="2"/>
  <c r="V2426" i="2" s="1"/>
  <c r="P2436" i="2"/>
  <c r="V2436" i="2" s="1"/>
  <c r="P2446" i="2"/>
  <c r="V2446" i="2" s="1"/>
  <c r="P2456" i="2"/>
  <c r="V2456" i="2" s="1"/>
  <c r="P2466" i="2"/>
  <c r="V2466" i="2" s="1"/>
  <c r="P2476" i="2"/>
  <c r="V2476" i="2" s="1"/>
  <c r="P2486" i="2"/>
  <c r="V2486" i="2" s="1"/>
  <c r="P2496" i="2"/>
  <c r="V2496" i="2" s="1"/>
  <c r="P2506" i="2"/>
  <c r="V2506" i="2" s="1"/>
  <c r="P2516" i="2"/>
  <c r="V2516" i="2" s="1"/>
  <c r="P2526" i="2"/>
  <c r="V2526" i="2" s="1"/>
  <c r="P2536" i="2"/>
  <c r="V2536" i="2" s="1"/>
  <c r="P2546" i="2"/>
  <c r="V2546" i="2" s="1"/>
  <c r="P2556" i="2"/>
  <c r="V2556" i="2" s="1"/>
  <c r="P2566" i="2"/>
  <c r="V2566" i="2" s="1"/>
  <c r="P2576" i="2"/>
  <c r="V2576" i="2" s="1"/>
  <c r="P2586" i="2"/>
  <c r="V2586" i="2" s="1"/>
  <c r="P2596" i="2"/>
  <c r="V2596" i="2" s="1"/>
  <c r="P2606" i="2"/>
  <c r="V2606" i="2" s="1"/>
  <c r="P2616" i="2"/>
  <c r="V2616" i="2" s="1"/>
  <c r="P2626" i="2"/>
  <c r="V2626" i="2" s="1"/>
  <c r="P2636" i="2"/>
  <c r="V2636" i="2" s="1"/>
  <c r="P2646" i="2"/>
  <c r="V2646" i="2" s="1"/>
  <c r="P2656" i="2"/>
  <c r="V2656" i="2" s="1"/>
  <c r="P2666" i="2"/>
  <c r="V2666" i="2" s="1"/>
  <c r="P2676" i="2"/>
  <c r="V2676" i="2" s="1"/>
  <c r="P2686" i="2"/>
  <c r="V2686" i="2" s="1"/>
  <c r="P2696" i="2"/>
  <c r="V2696" i="2" s="1"/>
  <c r="P2706" i="2"/>
  <c r="V2706" i="2" s="1"/>
  <c r="P2716" i="2"/>
  <c r="V2716" i="2" s="1"/>
  <c r="P2726" i="2"/>
  <c r="V2726" i="2" s="1"/>
  <c r="P2736" i="2"/>
  <c r="V2736" i="2" s="1"/>
  <c r="P2746" i="2"/>
  <c r="V2746" i="2" s="1"/>
  <c r="P2756" i="2"/>
  <c r="V2756" i="2" s="1"/>
  <c r="P2766" i="2"/>
  <c r="V2766" i="2" s="1"/>
  <c r="P2776" i="2"/>
  <c r="V2776" i="2" s="1"/>
  <c r="P2786" i="2"/>
  <c r="V2786" i="2" s="1"/>
  <c r="P2796" i="2"/>
  <c r="V2796" i="2" s="1"/>
  <c r="P2806" i="2"/>
  <c r="V2806" i="2" s="1"/>
  <c r="P2816" i="2"/>
  <c r="V2816" i="2" s="1"/>
  <c r="P2826" i="2"/>
  <c r="V2826" i="2" s="1"/>
  <c r="P2836" i="2"/>
  <c r="V2836" i="2" s="1"/>
  <c r="P2846" i="2"/>
  <c r="V2846" i="2" s="1"/>
  <c r="P2856" i="2"/>
  <c r="V2856" i="2" s="1"/>
  <c r="P2866" i="2"/>
  <c r="V2866" i="2" s="1"/>
  <c r="P2876" i="2"/>
  <c r="V2876" i="2" s="1"/>
  <c r="P2886" i="2"/>
  <c r="V2886" i="2" s="1"/>
  <c r="P2896" i="2"/>
  <c r="V2896" i="2" s="1"/>
  <c r="P2906" i="2"/>
  <c r="V2906" i="2" s="1"/>
  <c r="P2916" i="2"/>
  <c r="V2916" i="2" s="1"/>
  <c r="P2926" i="2"/>
  <c r="V2926" i="2" s="1"/>
  <c r="P2936" i="2"/>
  <c r="V2936" i="2" s="1"/>
  <c r="P2946" i="2"/>
  <c r="V2946" i="2" s="1"/>
  <c r="P2956" i="2"/>
  <c r="V2956" i="2" s="1"/>
  <c r="P2966" i="2"/>
  <c r="V2966" i="2" s="1"/>
  <c r="P2976" i="2"/>
  <c r="V2976" i="2" s="1"/>
  <c r="P2986" i="2"/>
  <c r="V2986" i="2" s="1"/>
  <c r="P2996" i="2"/>
  <c r="V2996" i="2" s="1"/>
  <c r="P3006" i="2"/>
  <c r="V3006" i="2" s="1"/>
  <c r="P3016" i="2"/>
  <c r="V3016" i="2" s="1"/>
  <c r="P3026" i="2"/>
  <c r="V3026" i="2" s="1"/>
  <c r="P3036" i="2"/>
  <c r="V3036" i="2" s="1"/>
  <c r="P3046" i="2"/>
  <c r="V3046" i="2" s="1"/>
  <c r="P3056" i="2"/>
  <c r="V3056" i="2" s="1"/>
  <c r="P3066" i="2"/>
  <c r="V3066" i="2" s="1"/>
  <c r="P3076" i="2"/>
  <c r="V3076" i="2" s="1"/>
  <c r="P3086" i="2"/>
  <c r="V3086" i="2" s="1"/>
  <c r="P3096" i="2"/>
  <c r="V3096" i="2" s="1"/>
  <c r="P3106" i="2"/>
  <c r="V3106" i="2" s="1"/>
  <c r="P3116" i="2"/>
  <c r="V3116" i="2" s="1"/>
  <c r="P3126" i="2"/>
  <c r="V3126" i="2" s="1"/>
  <c r="P3136" i="2"/>
  <c r="V3136" i="2" s="1"/>
  <c r="P3146" i="2"/>
  <c r="V3146" i="2" s="1"/>
  <c r="P3156" i="2"/>
  <c r="V3156" i="2" s="1"/>
  <c r="P3166" i="2"/>
  <c r="V3166" i="2" s="1"/>
  <c r="P3176" i="2"/>
  <c r="V3176" i="2" s="1"/>
  <c r="P3186" i="2"/>
  <c r="V3186" i="2" s="1"/>
  <c r="P3196" i="2"/>
  <c r="V3196" i="2" s="1"/>
  <c r="P3206" i="2"/>
  <c r="V3206" i="2" s="1"/>
  <c r="P3216" i="2"/>
  <c r="V3216" i="2" s="1"/>
  <c r="P3226" i="2"/>
  <c r="V3226" i="2" s="1"/>
  <c r="P3236" i="2"/>
  <c r="V3236" i="2" s="1"/>
  <c r="P3246" i="2"/>
  <c r="V3246" i="2" s="1"/>
  <c r="P3256" i="2"/>
  <c r="V3256" i="2" s="1"/>
  <c r="P3266" i="2"/>
  <c r="V3266" i="2" s="1"/>
  <c r="P3276" i="2"/>
  <c r="V3276" i="2" s="1"/>
  <c r="P3286" i="2"/>
  <c r="V3286" i="2" s="1"/>
  <c r="P3296" i="2"/>
  <c r="V3296" i="2" s="1"/>
  <c r="P3306" i="2"/>
  <c r="V3306" i="2" s="1"/>
  <c r="P3316" i="2"/>
  <c r="V3316" i="2" s="1"/>
  <c r="P3326" i="2"/>
  <c r="V3326" i="2" s="1"/>
  <c r="P3336" i="2"/>
  <c r="V3336" i="2" s="1"/>
  <c r="P3346" i="2"/>
  <c r="V3346" i="2" s="1"/>
  <c r="P3356" i="2"/>
  <c r="V3356" i="2" s="1"/>
  <c r="P3366" i="2"/>
  <c r="V3366" i="2" s="1"/>
  <c r="P3376" i="2"/>
  <c r="V3376" i="2" s="1"/>
  <c r="P3386" i="2"/>
  <c r="V3386" i="2" s="1"/>
  <c r="P3396" i="2"/>
  <c r="V3396" i="2" s="1"/>
  <c r="P3406" i="2"/>
  <c r="V3406" i="2" s="1"/>
  <c r="P3416" i="2"/>
  <c r="V3416" i="2" s="1"/>
  <c r="P3426" i="2"/>
  <c r="V3426" i="2" s="1"/>
  <c r="P3436" i="2"/>
  <c r="V3436" i="2" s="1"/>
  <c r="P3446" i="2"/>
  <c r="V3446" i="2" s="1"/>
  <c r="P3456" i="2"/>
  <c r="V3456" i="2" s="1"/>
  <c r="P3466" i="2"/>
  <c r="V3466" i="2" s="1"/>
  <c r="P3476" i="2"/>
  <c r="V3476" i="2" s="1"/>
  <c r="P3486" i="2"/>
  <c r="V3486" i="2" s="1"/>
  <c r="P3496" i="2"/>
  <c r="V3496" i="2" s="1"/>
  <c r="P3506" i="2"/>
  <c r="V3506" i="2" s="1"/>
  <c r="P3516" i="2"/>
  <c r="V3516" i="2" s="1"/>
  <c r="P3526" i="2"/>
  <c r="V3526" i="2" s="1"/>
  <c r="P3536" i="2"/>
  <c r="V3536" i="2" s="1"/>
  <c r="P3546" i="2"/>
  <c r="V3546" i="2" s="1"/>
  <c r="P3556" i="2"/>
  <c r="V3556" i="2" s="1"/>
  <c r="P3566" i="2"/>
  <c r="V3566" i="2" s="1"/>
  <c r="P3576" i="2"/>
  <c r="V3576" i="2" s="1"/>
  <c r="P3586" i="2"/>
  <c r="V3586" i="2" s="1"/>
  <c r="P3596" i="2"/>
  <c r="V3596" i="2" s="1"/>
  <c r="P3606" i="2"/>
  <c r="V3606" i="2" s="1"/>
  <c r="P3616" i="2"/>
  <c r="V3616" i="2" s="1"/>
  <c r="P3626" i="2"/>
  <c r="V3626" i="2" s="1"/>
  <c r="P3636" i="2"/>
  <c r="V3636" i="2" s="1"/>
  <c r="P3646" i="2"/>
  <c r="V3646" i="2" s="1"/>
  <c r="P3656" i="2"/>
  <c r="V3656" i="2" s="1"/>
  <c r="P3666" i="2"/>
  <c r="V3666" i="2" s="1"/>
  <c r="P3676" i="2"/>
  <c r="V3676" i="2" s="1"/>
  <c r="P3686" i="2"/>
  <c r="V3686" i="2" s="1"/>
  <c r="P3696" i="2"/>
  <c r="V3696" i="2" s="1"/>
  <c r="P3706" i="2"/>
  <c r="V3706" i="2" s="1"/>
  <c r="P3716" i="2"/>
  <c r="V3716" i="2" s="1"/>
  <c r="P3726" i="2"/>
  <c r="V3726" i="2" s="1"/>
  <c r="P3736" i="2"/>
  <c r="V3736" i="2" s="1"/>
  <c r="P3746" i="2"/>
  <c r="V3746" i="2" s="1"/>
  <c r="P3756" i="2"/>
  <c r="V3756" i="2" s="1"/>
  <c r="P3766" i="2"/>
  <c r="V3766" i="2" s="1"/>
  <c r="P3776" i="2"/>
  <c r="V3776" i="2" s="1"/>
  <c r="P3786" i="2"/>
  <c r="V3786" i="2" s="1"/>
  <c r="P3796" i="2"/>
  <c r="V3796" i="2" s="1"/>
  <c r="P3806" i="2"/>
  <c r="V3806" i="2" s="1"/>
  <c r="P3816" i="2"/>
  <c r="V3816" i="2" s="1"/>
  <c r="P3826" i="2"/>
  <c r="V3826" i="2" s="1"/>
  <c r="P3836" i="2"/>
  <c r="V3836" i="2" s="1"/>
  <c r="P3846" i="2"/>
  <c r="V3846" i="2" s="1"/>
  <c r="P3856" i="2"/>
  <c r="V3856" i="2" s="1"/>
  <c r="P3866" i="2"/>
  <c r="V3866" i="2" s="1"/>
  <c r="P3876" i="2"/>
  <c r="V3876" i="2" s="1"/>
  <c r="P3886" i="2"/>
  <c r="V3886" i="2" s="1"/>
  <c r="P3896" i="2"/>
  <c r="V3896" i="2" s="1"/>
  <c r="P3906" i="2"/>
  <c r="V3906" i="2" s="1"/>
  <c r="P3916" i="2"/>
  <c r="V3916" i="2" s="1"/>
  <c r="P3926" i="2"/>
  <c r="V3926" i="2" s="1"/>
  <c r="P3936" i="2"/>
  <c r="V3936" i="2" s="1"/>
  <c r="P3946" i="2"/>
  <c r="V3946" i="2" s="1"/>
  <c r="P3956" i="2"/>
  <c r="V3956" i="2" s="1"/>
  <c r="P3966" i="2"/>
  <c r="V3966" i="2" s="1"/>
  <c r="P3976" i="2"/>
  <c r="V3976" i="2" s="1"/>
  <c r="P3986" i="2"/>
  <c r="V3986" i="2" s="1"/>
  <c r="P3996" i="2"/>
  <c r="V3996" i="2" s="1"/>
  <c r="P4006" i="2"/>
  <c r="V4006" i="2" s="1"/>
  <c r="P4016" i="2"/>
  <c r="V4016" i="2" s="1"/>
  <c r="P4026" i="2"/>
  <c r="V4026" i="2" s="1"/>
  <c r="P4036" i="2"/>
  <c r="V4036" i="2" s="1"/>
  <c r="P4046" i="2"/>
  <c r="V4046" i="2" s="1"/>
  <c r="P4056" i="2"/>
  <c r="V4056" i="2" s="1"/>
  <c r="P4066" i="2"/>
  <c r="V4066" i="2" s="1"/>
  <c r="P4076" i="2"/>
  <c r="V4076" i="2" s="1"/>
  <c r="P4086" i="2"/>
  <c r="V4086" i="2" s="1"/>
  <c r="P4096" i="2"/>
  <c r="V4096" i="2" s="1"/>
  <c r="P4106" i="2"/>
  <c r="V4106" i="2" s="1"/>
  <c r="P4116" i="2"/>
  <c r="V4116" i="2" s="1"/>
  <c r="P4126" i="2"/>
  <c r="V4126" i="2" s="1"/>
  <c r="P4136" i="2"/>
  <c r="V4136" i="2" s="1"/>
  <c r="P4146" i="2"/>
  <c r="V4146" i="2" s="1"/>
  <c r="P4156" i="2"/>
  <c r="V4156" i="2" s="1"/>
  <c r="P4166" i="2"/>
  <c r="V4166" i="2" s="1"/>
  <c r="P4176" i="2"/>
  <c r="V4176" i="2" s="1"/>
  <c r="P4186" i="2"/>
  <c r="V4186" i="2" s="1"/>
  <c r="P4196" i="2"/>
  <c r="V4196" i="2" s="1"/>
  <c r="P4206" i="2"/>
  <c r="V4206" i="2" s="1"/>
  <c r="P4216" i="2"/>
  <c r="V4216" i="2" s="1"/>
  <c r="P4226" i="2"/>
  <c r="V4226" i="2" s="1"/>
  <c r="P4236" i="2"/>
  <c r="V4236" i="2" s="1"/>
  <c r="P4246" i="2"/>
  <c r="V4246" i="2" s="1"/>
  <c r="P4256" i="2"/>
  <c r="V4256" i="2" s="1"/>
  <c r="P4266" i="2"/>
  <c r="V4266" i="2" s="1"/>
  <c r="P4276" i="2"/>
  <c r="V4276" i="2" s="1"/>
  <c r="P4286" i="2"/>
  <c r="V4286" i="2" s="1"/>
  <c r="P4296" i="2"/>
  <c r="V4296" i="2" s="1"/>
  <c r="P4306" i="2"/>
  <c r="V4306" i="2" s="1"/>
  <c r="P4316" i="2"/>
  <c r="V4316" i="2" s="1"/>
  <c r="P4326" i="2"/>
  <c r="V4326" i="2" s="1"/>
  <c r="P4336" i="2"/>
  <c r="V4336" i="2" s="1"/>
  <c r="P4346" i="2"/>
  <c r="V4346" i="2" s="1"/>
  <c r="P4356" i="2"/>
  <c r="V4356" i="2" s="1"/>
  <c r="P4366" i="2"/>
  <c r="V4366" i="2" s="1"/>
  <c r="P4376" i="2"/>
  <c r="V4376" i="2" s="1"/>
  <c r="P4386" i="2"/>
  <c r="V4386" i="2" s="1"/>
  <c r="P4396" i="2"/>
  <c r="V4396" i="2" s="1"/>
  <c r="P4406" i="2"/>
  <c r="V4406" i="2" s="1"/>
  <c r="P4416" i="2"/>
  <c r="V4416" i="2" s="1"/>
  <c r="P4426" i="2"/>
  <c r="V4426" i="2" s="1"/>
  <c r="P4436" i="2"/>
  <c r="V4436" i="2" s="1"/>
  <c r="P4446" i="2"/>
  <c r="V4446" i="2" s="1"/>
  <c r="P4456" i="2"/>
  <c r="V4456" i="2" s="1"/>
  <c r="P4466" i="2"/>
  <c r="V4466" i="2" s="1"/>
  <c r="P4476" i="2"/>
  <c r="V4476" i="2" s="1"/>
  <c r="P7" i="2"/>
  <c r="V7" i="2" s="1"/>
  <c r="P17" i="2"/>
  <c r="V17" i="2" s="1"/>
  <c r="P27" i="2"/>
  <c r="V27" i="2" s="1"/>
  <c r="P37" i="2"/>
  <c r="V37" i="2" s="1"/>
  <c r="P47" i="2"/>
  <c r="V47" i="2" s="1"/>
  <c r="P57" i="2"/>
  <c r="V57" i="2" s="1"/>
  <c r="P67" i="2"/>
  <c r="V67" i="2" s="1"/>
  <c r="P77" i="2"/>
  <c r="V77" i="2" s="1"/>
  <c r="P87" i="2"/>
  <c r="V87" i="2" s="1"/>
  <c r="P97" i="2"/>
  <c r="V97" i="2" s="1"/>
  <c r="P107" i="2"/>
  <c r="V107" i="2" s="1"/>
  <c r="P117" i="2"/>
  <c r="V117" i="2" s="1"/>
  <c r="P127" i="2"/>
  <c r="V127" i="2" s="1"/>
  <c r="P137" i="2"/>
  <c r="V137" i="2" s="1"/>
  <c r="P147" i="2"/>
  <c r="V147" i="2" s="1"/>
  <c r="P157" i="2"/>
  <c r="V157" i="2" s="1"/>
  <c r="P167" i="2"/>
  <c r="V167" i="2" s="1"/>
  <c r="P177" i="2"/>
  <c r="V177" i="2" s="1"/>
  <c r="P187" i="2"/>
  <c r="V187" i="2" s="1"/>
  <c r="P197" i="2"/>
  <c r="V197" i="2" s="1"/>
  <c r="P207" i="2"/>
  <c r="V207" i="2" s="1"/>
  <c r="P217" i="2"/>
  <c r="V217" i="2" s="1"/>
  <c r="P227" i="2"/>
  <c r="V227" i="2" s="1"/>
  <c r="P237" i="2"/>
  <c r="V237" i="2" s="1"/>
  <c r="P247" i="2"/>
  <c r="V247" i="2" s="1"/>
  <c r="P257" i="2"/>
  <c r="V257" i="2" s="1"/>
  <c r="P267" i="2"/>
  <c r="V267" i="2" s="1"/>
  <c r="P277" i="2"/>
  <c r="V277" i="2" s="1"/>
  <c r="P287" i="2"/>
  <c r="V287" i="2" s="1"/>
  <c r="P297" i="2"/>
  <c r="V297" i="2" s="1"/>
  <c r="P307" i="2"/>
  <c r="V307" i="2" s="1"/>
  <c r="P317" i="2"/>
  <c r="V317" i="2" s="1"/>
  <c r="P327" i="2"/>
  <c r="V327" i="2" s="1"/>
  <c r="P337" i="2"/>
  <c r="V337" i="2" s="1"/>
  <c r="P347" i="2"/>
  <c r="V347" i="2" s="1"/>
  <c r="P357" i="2"/>
  <c r="V357" i="2" s="1"/>
  <c r="P367" i="2"/>
  <c r="V367" i="2" s="1"/>
  <c r="P377" i="2"/>
  <c r="V377" i="2" s="1"/>
  <c r="P387" i="2"/>
  <c r="V387" i="2" s="1"/>
  <c r="P397" i="2"/>
  <c r="V397" i="2" s="1"/>
  <c r="P407" i="2"/>
  <c r="V407" i="2" s="1"/>
  <c r="P417" i="2"/>
  <c r="V417" i="2" s="1"/>
  <c r="P427" i="2"/>
  <c r="V427" i="2" s="1"/>
  <c r="P437" i="2"/>
  <c r="V437" i="2" s="1"/>
  <c r="P447" i="2"/>
  <c r="V447" i="2" s="1"/>
  <c r="P457" i="2"/>
  <c r="V457" i="2" s="1"/>
  <c r="P467" i="2"/>
  <c r="V467" i="2" s="1"/>
  <c r="P477" i="2"/>
  <c r="V477" i="2" s="1"/>
  <c r="P487" i="2"/>
  <c r="V487" i="2" s="1"/>
  <c r="P497" i="2"/>
  <c r="V497" i="2" s="1"/>
  <c r="P507" i="2"/>
  <c r="V507" i="2" s="1"/>
  <c r="P517" i="2"/>
  <c r="V517" i="2" s="1"/>
  <c r="P527" i="2"/>
  <c r="V527" i="2" s="1"/>
  <c r="P537" i="2"/>
  <c r="V537" i="2" s="1"/>
  <c r="P547" i="2"/>
  <c r="V547" i="2" s="1"/>
  <c r="P557" i="2"/>
  <c r="V557" i="2" s="1"/>
  <c r="P567" i="2"/>
  <c r="V567" i="2" s="1"/>
  <c r="P577" i="2"/>
  <c r="V577" i="2" s="1"/>
  <c r="P587" i="2"/>
  <c r="V587" i="2" s="1"/>
  <c r="P597" i="2"/>
  <c r="V597" i="2" s="1"/>
  <c r="P607" i="2"/>
  <c r="V607" i="2" s="1"/>
  <c r="P617" i="2"/>
  <c r="V617" i="2" s="1"/>
  <c r="P627" i="2"/>
  <c r="V627" i="2" s="1"/>
  <c r="P637" i="2"/>
  <c r="V637" i="2" s="1"/>
  <c r="P647" i="2"/>
  <c r="V647" i="2" s="1"/>
  <c r="P657" i="2"/>
  <c r="V657" i="2" s="1"/>
  <c r="P667" i="2"/>
  <c r="V667" i="2" s="1"/>
  <c r="P677" i="2"/>
  <c r="V677" i="2" s="1"/>
  <c r="P687" i="2"/>
  <c r="V687" i="2" s="1"/>
  <c r="P697" i="2"/>
  <c r="V697" i="2" s="1"/>
  <c r="P707" i="2"/>
  <c r="V707" i="2" s="1"/>
  <c r="P717" i="2"/>
  <c r="V717" i="2" s="1"/>
  <c r="P727" i="2"/>
  <c r="V727" i="2" s="1"/>
  <c r="P737" i="2"/>
  <c r="V737" i="2" s="1"/>
  <c r="P747" i="2"/>
  <c r="V747" i="2" s="1"/>
  <c r="P757" i="2"/>
  <c r="V757" i="2" s="1"/>
  <c r="P767" i="2"/>
  <c r="V767" i="2" s="1"/>
  <c r="P777" i="2"/>
  <c r="V777" i="2" s="1"/>
  <c r="P787" i="2"/>
  <c r="V787" i="2" s="1"/>
  <c r="P797" i="2"/>
  <c r="V797" i="2" s="1"/>
  <c r="P807" i="2"/>
  <c r="V807" i="2" s="1"/>
  <c r="P817" i="2"/>
  <c r="V817" i="2" s="1"/>
  <c r="P827" i="2"/>
  <c r="V827" i="2" s="1"/>
  <c r="P837" i="2"/>
  <c r="V837" i="2" s="1"/>
  <c r="P847" i="2"/>
  <c r="V847" i="2" s="1"/>
  <c r="P857" i="2"/>
  <c r="V857" i="2" s="1"/>
  <c r="P867" i="2"/>
  <c r="V867" i="2" s="1"/>
  <c r="P877" i="2"/>
  <c r="V877" i="2" s="1"/>
  <c r="P887" i="2"/>
  <c r="V887" i="2" s="1"/>
  <c r="P897" i="2"/>
  <c r="V897" i="2" s="1"/>
  <c r="P907" i="2"/>
  <c r="V907" i="2" s="1"/>
  <c r="P917" i="2"/>
  <c r="V917" i="2" s="1"/>
  <c r="P927" i="2"/>
  <c r="V927" i="2" s="1"/>
  <c r="P937" i="2"/>
  <c r="V937" i="2" s="1"/>
  <c r="P947" i="2"/>
  <c r="V947" i="2" s="1"/>
  <c r="P957" i="2"/>
  <c r="V957" i="2" s="1"/>
  <c r="P967" i="2"/>
  <c r="V967" i="2" s="1"/>
  <c r="P977" i="2"/>
  <c r="V977" i="2" s="1"/>
  <c r="P987" i="2"/>
  <c r="V987" i="2" s="1"/>
  <c r="P997" i="2"/>
  <c r="V997" i="2" s="1"/>
  <c r="P1007" i="2"/>
  <c r="V1007" i="2" s="1"/>
  <c r="P1017" i="2"/>
  <c r="V1017" i="2" s="1"/>
  <c r="P1027" i="2"/>
  <c r="V1027" i="2" s="1"/>
  <c r="P1037" i="2"/>
  <c r="V1037" i="2" s="1"/>
  <c r="P1047" i="2"/>
  <c r="V1047" i="2" s="1"/>
  <c r="P1057" i="2"/>
  <c r="V1057" i="2" s="1"/>
  <c r="P1067" i="2"/>
  <c r="V1067" i="2" s="1"/>
  <c r="P1077" i="2"/>
  <c r="V1077" i="2" s="1"/>
  <c r="P1087" i="2"/>
  <c r="V1087" i="2" s="1"/>
  <c r="P1097" i="2"/>
  <c r="V1097" i="2" s="1"/>
  <c r="P1107" i="2"/>
  <c r="V1107" i="2" s="1"/>
  <c r="P1117" i="2"/>
  <c r="V1117" i="2" s="1"/>
  <c r="P1127" i="2"/>
  <c r="V1127" i="2" s="1"/>
  <c r="P1137" i="2"/>
  <c r="V1137" i="2" s="1"/>
  <c r="P1147" i="2"/>
  <c r="V1147" i="2" s="1"/>
  <c r="P1157" i="2"/>
  <c r="V1157" i="2" s="1"/>
  <c r="P1167" i="2"/>
  <c r="V1167" i="2" s="1"/>
  <c r="P1177" i="2"/>
  <c r="V1177" i="2" s="1"/>
  <c r="P1187" i="2"/>
  <c r="V1187" i="2" s="1"/>
  <c r="P1197" i="2"/>
  <c r="V1197" i="2" s="1"/>
  <c r="P1207" i="2"/>
  <c r="V1207" i="2" s="1"/>
  <c r="P1217" i="2"/>
  <c r="V1217" i="2" s="1"/>
  <c r="P1227" i="2"/>
  <c r="V1227" i="2" s="1"/>
  <c r="P1237" i="2"/>
  <c r="V1237" i="2" s="1"/>
  <c r="P1247" i="2"/>
  <c r="V1247" i="2" s="1"/>
  <c r="P1257" i="2"/>
  <c r="V1257" i="2" s="1"/>
  <c r="P1267" i="2"/>
  <c r="V1267" i="2" s="1"/>
  <c r="P1277" i="2"/>
  <c r="V1277" i="2" s="1"/>
  <c r="P1287" i="2"/>
  <c r="V1287" i="2" s="1"/>
  <c r="P1297" i="2"/>
  <c r="V1297" i="2" s="1"/>
  <c r="P1307" i="2"/>
  <c r="V1307" i="2" s="1"/>
  <c r="P1317" i="2"/>
  <c r="V1317" i="2" s="1"/>
  <c r="P1327" i="2"/>
  <c r="V1327" i="2" s="1"/>
  <c r="P1337" i="2"/>
  <c r="V1337" i="2" s="1"/>
  <c r="P1347" i="2"/>
  <c r="V1347" i="2" s="1"/>
  <c r="P1357" i="2"/>
  <c r="V1357" i="2" s="1"/>
  <c r="P1367" i="2"/>
  <c r="V1367" i="2" s="1"/>
  <c r="P1377" i="2"/>
  <c r="V1377" i="2" s="1"/>
  <c r="P1387" i="2"/>
  <c r="V1387" i="2" s="1"/>
  <c r="P1397" i="2"/>
  <c r="V1397" i="2" s="1"/>
  <c r="P1407" i="2"/>
  <c r="V1407" i="2" s="1"/>
  <c r="P1417" i="2"/>
  <c r="V1417" i="2" s="1"/>
  <c r="P1427" i="2"/>
  <c r="V1427" i="2" s="1"/>
  <c r="P1437" i="2"/>
  <c r="V1437" i="2" s="1"/>
  <c r="P1447" i="2"/>
  <c r="V1447" i="2" s="1"/>
  <c r="P1457" i="2"/>
  <c r="V1457" i="2" s="1"/>
  <c r="P1467" i="2"/>
  <c r="V1467" i="2" s="1"/>
  <c r="P1477" i="2"/>
  <c r="V1477" i="2" s="1"/>
  <c r="P1487" i="2"/>
  <c r="V1487" i="2" s="1"/>
  <c r="P1497" i="2"/>
  <c r="V1497" i="2" s="1"/>
  <c r="P1507" i="2"/>
  <c r="V1507" i="2" s="1"/>
  <c r="P1517" i="2"/>
  <c r="V1517" i="2" s="1"/>
  <c r="P1527" i="2"/>
  <c r="V1527" i="2" s="1"/>
  <c r="P1537" i="2"/>
  <c r="V1537" i="2" s="1"/>
  <c r="P1547" i="2"/>
  <c r="V1547" i="2" s="1"/>
  <c r="P1557" i="2"/>
  <c r="V1557" i="2" s="1"/>
  <c r="P1567" i="2"/>
  <c r="V1567" i="2" s="1"/>
  <c r="P1577" i="2"/>
  <c r="V1577" i="2" s="1"/>
  <c r="P1587" i="2"/>
  <c r="V1587" i="2" s="1"/>
  <c r="P1597" i="2"/>
  <c r="V1597" i="2" s="1"/>
  <c r="P1607" i="2"/>
  <c r="V1607" i="2" s="1"/>
  <c r="P1617" i="2"/>
  <c r="V1617" i="2" s="1"/>
  <c r="P1627" i="2"/>
  <c r="V1627" i="2" s="1"/>
  <c r="P1637" i="2"/>
  <c r="V1637" i="2" s="1"/>
  <c r="P1647" i="2"/>
  <c r="V1647" i="2" s="1"/>
  <c r="P1657" i="2"/>
  <c r="V1657" i="2" s="1"/>
  <c r="P1667" i="2"/>
  <c r="V1667" i="2" s="1"/>
  <c r="P1677" i="2"/>
  <c r="V1677" i="2" s="1"/>
  <c r="P1687" i="2"/>
  <c r="V1687" i="2" s="1"/>
  <c r="P1697" i="2"/>
  <c r="V1697" i="2" s="1"/>
  <c r="P1707" i="2"/>
  <c r="V1707" i="2" s="1"/>
  <c r="P1717" i="2"/>
  <c r="V1717" i="2" s="1"/>
  <c r="P1727" i="2"/>
  <c r="V1727" i="2" s="1"/>
  <c r="P1737" i="2"/>
  <c r="V1737" i="2" s="1"/>
  <c r="P1747" i="2"/>
  <c r="V1747" i="2" s="1"/>
  <c r="P1757" i="2"/>
  <c r="V1757" i="2" s="1"/>
  <c r="P1767" i="2"/>
  <c r="V1767" i="2" s="1"/>
  <c r="P1777" i="2"/>
  <c r="V1777" i="2" s="1"/>
  <c r="P1787" i="2"/>
  <c r="V1787" i="2" s="1"/>
  <c r="P1797" i="2"/>
  <c r="V1797" i="2" s="1"/>
  <c r="P1807" i="2"/>
  <c r="V1807" i="2" s="1"/>
  <c r="P1817" i="2"/>
  <c r="V1817" i="2" s="1"/>
  <c r="P1827" i="2"/>
  <c r="V1827" i="2" s="1"/>
  <c r="P1837" i="2"/>
  <c r="V1837" i="2" s="1"/>
  <c r="P1847" i="2"/>
  <c r="V1847" i="2" s="1"/>
  <c r="P1857" i="2"/>
  <c r="V1857" i="2" s="1"/>
  <c r="P1867" i="2"/>
  <c r="V1867" i="2" s="1"/>
  <c r="P1877" i="2"/>
  <c r="V1877" i="2" s="1"/>
  <c r="P1887" i="2"/>
  <c r="V1887" i="2" s="1"/>
  <c r="P1897" i="2"/>
  <c r="V1897" i="2" s="1"/>
  <c r="P1907" i="2"/>
  <c r="V1907" i="2" s="1"/>
  <c r="P1917" i="2"/>
  <c r="V1917" i="2" s="1"/>
  <c r="P1927" i="2"/>
  <c r="V1927" i="2" s="1"/>
  <c r="P1937" i="2"/>
  <c r="V1937" i="2" s="1"/>
  <c r="P1947" i="2"/>
  <c r="V1947" i="2" s="1"/>
  <c r="P1957" i="2"/>
  <c r="V1957" i="2" s="1"/>
  <c r="P1967" i="2"/>
  <c r="V1967" i="2" s="1"/>
  <c r="P1977" i="2"/>
  <c r="V1977" i="2" s="1"/>
  <c r="P1987" i="2"/>
  <c r="V1987" i="2" s="1"/>
  <c r="P1997" i="2"/>
  <c r="V1997" i="2" s="1"/>
  <c r="P2007" i="2"/>
  <c r="V2007" i="2" s="1"/>
  <c r="P2017" i="2"/>
  <c r="V2017" i="2" s="1"/>
  <c r="P2027" i="2"/>
  <c r="V2027" i="2" s="1"/>
  <c r="P2037" i="2"/>
  <c r="V2037" i="2" s="1"/>
  <c r="P2047" i="2"/>
  <c r="V2047" i="2" s="1"/>
  <c r="P2057" i="2"/>
  <c r="V2057" i="2" s="1"/>
  <c r="P2067" i="2"/>
  <c r="V2067" i="2" s="1"/>
  <c r="P2077" i="2"/>
  <c r="V2077" i="2" s="1"/>
  <c r="P2087" i="2"/>
  <c r="V2087" i="2" s="1"/>
  <c r="P2097" i="2"/>
  <c r="V2097" i="2" s="1"/>
  <c r="P2107" i="2"/>
  <c r="V2107" i="2" s="1"/>
  <c r="P2117" i="2"/>
  <c r="V2117" i="2" s="1"/>
  <c r="P2127" i="2"/>
  <c r="V2127" i="2" s="1"/>
  <c r="P2137" i="2"/>
  <c r="V2137" i="2" s="1"/>
  <c r="P2147" i="2"/>
  <c r="V2147" i="2" s="1"/>
  <c r="P2157" i="2"/>
  <c r="V2157" i="2" s="1"/>
  <c r="P2167" i="2"/>
  <c r="V2167" i="2" s="1"/>
  <c r="P2177" i="2"/>
  <c r="V2177" i="2" s="1"/>
  <c r="P2187" i="2"/>
  <c r="V2187" i="2" s="1"/>
  <c r="P2197" i="2"/>
  <c r="V2197" i="2" s="1"/>
  <c r="P2207" i="2"/>
  <c r="V2207" i="2" s="1"/>
  <c r="P2217" i="2"/>
  <c r="V2217" i="2" s="1"/>
  <c r="P2227" i="2"/>
  <c r="V2227" i="2" s="1"/>
  <c r="P2237" i="2"/>
  <c r="V2237" i="2" s="1"/>
  <c r="P2247" i="2"/>
  <c r="V2247" i="2" s="1"/>
  <c r="P2257" i="2"/>
  <c r="V2257" i="2" s="1"/>
  <c r="P2267" i="2"/>
  <c r="V2267" i="2" s="1"/>
  <c r="P2277" i="2"/>
  <c r="V2277" i="2" s="1"/>
  <c r="P2287" i="2"/>
  <c r="V2287" i="2" s="1"/>
  <c r="P2297" i="2"/>
  <c r="V2297" i="2" s="1"/>
  <c r="P2307" i="2"/>
  <c r="V2307" i="2" s="1"/>
  <c r="P2317" i="2"/>
  <c r="V2317" i="2" s="1"/>
  <c r="P2327" i="2"/>
  <c r="V2327" i="2" s="1"/>
  <c r="P2337" i="2"/>
  <c r="V2337" i="2" s="1"/>
  <c r="P2347" i="2"/>
  <c r="V2347" i="2" s="1"/>
  <c r="P2357" i="2"/>
  <c r="V2357" i="2" s="1"/>
  <c r="P2367" i="2"/>
  <c r="V2367" i="2" s="1"/>
  <c r="P2377" i="2"/>
  <c r="V2377" i="2" s="1"/>
  <c r="P2387" i="2"/>
  <c r="V2387" i="2" s="1"/>
  <c r="P2397" i="2"/>
  <c r="V2397" i="2" s="1"/>
  <c r="P2407" i="2"/>
  <c r="V2407" i="2" s="1"/>
  <c r="P2417" i="2"/>
  <c r="V2417" i="2" s="1"/>
  <c r="P2427" i="2"/>
  <c r="V2427" i="2" s="1"/>
  <c r="P2437" i="2"/>
  <c r="V2437" i="2" s="1"/>
  <c r="P2447" i="2"/>
  <c r="V2447" i="2" s="1"/>
  <c r="P2457" i="2"/>
  <c r="V2457" i="2" s="1"/>
  <c r="P2467" i="2"/>
  <c r="V2467" i="2" s="1"/>
  <c r="P2477" i="2"/>
  <c r="V2477" i="2" s="1"/>
  <c r="P2487" i="2"/>
  <c r="V2487" i="2" s="1"/>
  <c r="P2497" i="2"/>
  <c r="V2497" i="2" s="1"/>
  <c r="P2507" i="2"/>
  <c r="V2507" i="2" s="1"/>
  <c r="P2517" i="2"/>
  <c r="V2517" i="2" s="1"/>
  <c r="P2527" i="2"/>
  <c r="V2527" i="2" s="1"/>
  <c r="P2537" i="2"/>
  <c r="V2537" i="2" s="1"/>
  <c r="P2547" i="2"/>
  <c r="V2547" i="2" s="1"/>
  <c r="P2557" i="2"/>
  <c r="V2557" i="2" s="1"/>
  <c r="P2567" i="2"/>
  <c r="V2567" i="2" s="1"/>
  <c r="P2577" i="2"/>
  <c r="V2577" i="2" s="1"/>
  <c r="P2587" i="2"/>
  <c r="V2587" i="2" s="1"/>
  <c r="P2597" i="2"/>
  <c r="V2597" i="2" s="1"/>
  <c r="P2607" i="2"/>
  <c r="V2607" i="2" s="1"/>
  <c r="P2617" i="2"/>
  <c r="V2617" i="2" s="1"/>
  <c r="P2627" i="2"/>
  <c r="V2627" i="2" s="1"/>
  <c r="P2637" i="2"/>
  <c r="V2637" i="2" s="1"/>
  <c r="P2647" i="2"/>
  <c r="V2647" i="2" s="1"/>
  <c r="P2657" i="2"/>
  <c r="V2657" i="2" s="1"/>
  <c r="P2667" i="2"/>
  <c r="V2667" i="2" s="1"/>
  <c r="P2677" i="2"/>
  <c r="V2677" i="2" s="1"/>
  <c r="P2687" i="2"/>
  <c r="V2687" i="2" s="1"/>
  <c r="P2697" i="2"/>
  <c r="V2697" i="2" s="1"/>
  <c r="P2707" i="2"/>
  <c r="V2707" i="2" s="1"/>
  <c r="P2717" i="2"/>
  <c r="V2717" i="2" s="1"/>
  <c r="P2727" i="2"/>
  <c r="V2727" i="2" s="1"/>
  <c r="P2737" i="2"/>
  <c r="V2737" i="2" s="1"/>
  <c r="P2747" i="2"/>
  <c r="V2747" i="2" s="1"/>
  <c r="P2757" i="2"/>
  <c r="V2757" i="2" s="1"/>
  <c r="P2767" i="2"/>
  <c r="V2767" i="2" s="1"/>
  <c r="P2777" i="2"/>
  <c r="V2777" i="2" s="1"/>
  <c r="P2787" i="2"/>
  <c r="V2787" i="2" s="1"/>
  <c r="P2797" i="2"/>
  <c r="V2797" i="2" s="1"/>
  <c r="P2807" i="2"/>
  <c r="V2807" i="2" s="1"/>
  <c r="P2817" i="2"/>
  <c r="V2817" i="2" s="1"/>
  <c r="P2827" i="2"/>
  <c r="V2827" i="2" s="1"/>
  <c r="P2837" i="2"/>
  <c r="V2837" i="2" s="1"/>
  <c r="P2847" i="2"/>
  <c r="V2847" i="2" s="1"/>
  <c r="P2857" i="2"/>
  <c r="V2857" i="2" s="1"/>
  <c r="P2867" i="2"/>
  <c r="V2867" i="2" s="1"/>
  <c r="P2877" i="2"/>
  <c r="V2877" i="2" s="1"/>
  <c r="P2887" i="2"/>
  <c r="V2887" i="2" s="1"/>
  <c r="P2897" i="2"/>
  <c r="V2897" i="2" s="1"/>
  <c r="P2907" i="2"/>
  <c r="V2907" i="2" s="1"/>
  <c r="P2917" i="2"/>
  <c r="V2917" i="2" s="1"/>
  <c r="P2927" i="2"/>
  <c r="V2927" i="2" s="1"/>
  <c r="P2937" i="2"/>
  <c r="V2937" i="2" s="1"/>
  <c r="P2947" i="2"/>
  <c r="V2947" i="2" s="1"/>
  <c r="P2957" i="2"/>
  <c r="V2957" i="2" s="1"/>
  <c r="P2967" i="2"/>
  <c r="V2967" i="2" s="1"/>
  <c r="P2977" i="2"/>
  <c r="V2977" i="2" s="1"/>
  <c r="P2987" i="2"/>
  <c r="V2987" i="2" s="1"/>
  <c r="P2997" i="2"/>
  <c r="V2997" i="2" s="1"/>
  <c r="P3007" i="2"/>
  <c r="V3007" i="2" s="1"/>
  <c r="P3017" i="2"/>
  <c r="V3017" i="2" s="1"/>
  <c r="P3027" i="2"/>
  <c r="V3027" i="2" s="1"/>
  <c r="P3037" i="2"/>
  <c r="V3037" i="2" s="1"/>
  <c r="P3047" i="2"/>
  <c r="V3047" i="2" s="1"/>
  <c r="P3057" i="2"/>
  <c r="V3057" i="2" s="1"/>
  <c r="P3067" i="2"/>
  <c r="V3067" i="2" s="1"/>
  <c r="P3077" i="2"/>
  <c r="V3077" i="2" s="1"/>
  <c r="P3087" i="2"/>
  <c r="V3087" i="2" s="1"/>
  <c r="P3097" i="2"/>
  <c r="V3097" i="2" s="1"/>
  <c r="P3107" i="2"/>
  <c r="V3107" i="2" s="1"/>
  <c r="P3117" i="2"/>
  <c r="V3117" i="2" s="1"/>
  <c r="P3127" i="2"/>
  <c r="V3127" i="2" s="1"/>
  <c r="P3137" i="2"/>
  <c r="V3137" i="2" s="1"/>
  <c r="P3147" i="2"/>
  <c r="V3147" i="2" s="1"/>
  <c r="P3157" i="2"/>
  <c r="V3157" i="2" s="1"/>
  <c r="P3167" i="2"/>
  <c r="V3167" i="2" s="1"/>
  <c r="P3177" i="2"/>
  <c r="V3177" i="2" s="1"/>
  <c r="P3187" i="2"/>
  <c r="V3187" i="2" s="1"/>
  <c r="P3197" i="2"/>
  <c r="V3197" i="2" s="1"/>
  <c r="P3207" i="2"/>
  <c r="V3207" i="2" s="1"/>
  <c r="P3217" i="2"/>
  <c r="V3217" i="2" s="1"/>
  <c r="P3227" i="2"/>
  <c r="V3227" i="2" s="1"/>
  <c r="P3237" i="2"/>
  <c r="V3237" i="2" s="1"/>
  <c r="P3247" i="2"/>
  <c r="V3247" i="2" s="1"/>
  <c r="P3257" i="2"/>
  <c r="V3257" i="2" s="1"/>
  <c r="P3267" i="2"/>
  <c r="V3267" i="2" s="1"/>
  <c r="P3277" i="2"/>
  <c r="V3277" i="2" s="1"/>
  <c r="P3287" i="2"/>
  <c r="V3287" i="2" s="1"/>
  <c r="P3297" i="2"/>
  <c r="V3297" i="2" s="1"/>
  <c r="P3307" i="2"/>
  <c r="V3307" i="2" s="1"/>
  <c r="P3317" i="2"/>
  <c r="V3317" i="2" s="1"/>
  <c r="P3327" i="2"/>
  <c r="V3327" i="2" s="1"/>
  <c r="P3337" i="2"/>
  <c r="V3337" i="2" s="1"/>
  <c r="P3347" i="2"/>
  <c r="V3347" i="2" s="1"/>
  <c r="P3357" i="2"/>
  <c r="V3357" i="2" s="1"/>
  <c r="P3367" i="2"/>
  <c r="V3367" i="2" s="1"/>
  <c r="P3377" i="2"/>
  <c r="V3377" i="2" s="1"/>
  <c r="P3387" i="2"/>
  <c r="V3387" i="2" s="1"/>
  <c r="P3397" i="2"/>
  <c r="V3397" i="2" s="1"/>
  <c r="P3407" i="2"/>
  <c r="V3407" i="2" s="1"/>
  <c r="P3417" i="2"/>
  <c r="V3417" i="2" s="1"/>
  <c r="P3427" i="2"/>
  <c r="V3427" i="2" s="1"/>
  <c r="P3437" i="2"/>
  <c r="V3437" i="2" s="1"/>
  <c r="P3447" i="2"/>
  <c r="V3447" i="2" s="1"/>
  <c r="P3457" i="2"/>
  <c r="V3457" i="2" s="1"/>
  <c r="P3467" i="2"/>
  <c r="V3467" i="2" s="1"/>
  <c r="P3477" i="2"/>
  <c r="V3477" i="2" s="1"/>
  <c r="P3487" i="2"/>
  <c r="V3487" i="2" s="1"/>
  <c r="P3497" i="2"/>
  <c r="V3497" i="2" s="1"/>
  <c r="P3507" i="2"/>
  <c r="V3507" i="2" s="1"/>
  <c r="P3517" i="2"/>
  <c r="V3517" i="2" s="1"/>
  <c r="P3527" i="2"/>
  <c r="V3527" i="2" s="1"/>
  <c r="P3537" i="2"/>
  <c r="V3537" i="2" s="1"/>
  <c r="P3547" i="2"/>
  <c r="V3547" i="2" s="1"/>
  <c r="P3557" i="2"/>
  <c r="V3557" i="2" s="1"/>
  <c r="P3567" i="2"/>
  <c r="V3567" i="2" s="1"/>
  <c r="P3577" i="2"/>
  <c r="V3577" i="2" s="1"/>
  <c r="P3587" i="2"/>
  <c r="V3587" i="2" s="1"/>
  <c r="P3597" i="2"/>
  <c r="V3597" i="2" s="1"/>
  <c r="P3607" i="2"/>
  <c r="V3607" i="2" s="1"/>
  <c r="P3617" i="2"/>
  <c r="V3617" i="2" s="1"/>
  <c r="P3627" i="2"/>
  <c r="V3627" i="2" s="1"/>
  <c r="P3637" i="2"/>
  <c r="V3637" i="2" s="1"/>
  <c r="P3647" i="2"/>
  <c r="V3647" i="2" s="1"/>
  <c r="P3657" i="2"/>
  <c r="V3657" i="2" s="1"/>
  <c r="P3667" i="2"/>
  <c r="V3667" i="2" s="1"/>
  <c r="P3677" i="2"/>
  <c r="V3677" i="2" s="1"/>
  <c r="P3687" i="2"/>
  <c r="V3687" i="2" s="1"/>
  <c r="P3697" i="2"/>
  <c r="V3697" i="2" s="1"/>
  <c r="P3707" i="2"/>
  <c r="V3707" i="2" s="1"/>
  <c r="P3717" i="2"/>
  <c r="V3717" i="2" s="1"/>
  <c r="P3727" i="2"/>
  <c r="V3727" i="2" s="1"/>
  <c r="P3737" i="2"/>
  <c r="V3737" i="2" s="1"/>
  <c r="P3747" i="2"/>
  <c r="V3747" i="2" s="1"/>
  <c r="P3757" i="2"/>
  <c r="V3757" i="2" s="1"/>
  <c r="P3767" i="2"/>
  <c r="V3767" i="2" s="1"/>
  <c r="P3777" i="2"/>
  <c r="V3777" i="2" s="1"/>
  <c r="P3787" i="2"/>
  <c r="V3787" i="2" s="1"/>
  <c r="P3797" i="2"/>
  <c r="V3797" i="2" s="1"/>
  <c r="P3807" i="2"/>
  <c r="V3807" i="2" s="1"/>
  <c r="P3817" i="2"/>
  <c r="V3817" i="2" s="1"/>
  <c r="P3827" i="2"/>
  <c r="V3827" i="2" s="1"/>
  <c r="P3837" i="2"/>
  <c r="V3837" i="2" s="1"/>
  <c r="P3847" i="2"/>
  <c r="V3847" i="2" s="1"/>
  <c r="P3857" i="2"/>
  <c r="V3857" i="2" s="1"/>
  <c r="P3867" i="2"/>
  <c r="V3867" i="2" s="1"/>
  <c r="P3877" i="2"/>
  <c r="V3877" i="2" s="1"/>
  <c r="P3887" i="2"/>
  <c r="V3887" i="2" s="1"/>
  <c r="P3897" i="2"/>
  <c r="V3897" i="2" s="1"/>
  <c r="P3907" i="2"/>
  <c r="V3907" i="2" s="1"/>
  <c r="P3917" i="2"/>
  <c r="V3917" i="2" s="1"/>
  <c r="P3927" i="2"/>
  <c r="V3927" i="2" s="1"/>
  <c r="P3937" i="2"/>
  <c r="V3937" i="2" s="1"/>
  <c r="P3947" i="2"/>
  <c r="V3947" i="2" s="1"/>
  <c r="P3957" i="2"/>
  <c r="V3957" i="2" s="1"/>
  <c r="P3967" i="2"/>
  <c r="V3967" i="2" s="1"/>
  <c r="P3977" i="2"/>
  <c r="V3977" i="2" s="1"/>
  <c r="P3987" i="2"/>
  <c r="V3987" i="2" s="1"/>
  <c r="P3997" i="2"/>
  <c r="V3997" i="2" s="1"/>
  <c r="P4007" i="2"/>
  <c r="V4007" i="2" s="1"/>
  <c r="P4017" i="2"/>
  <c r="V4017" i="2" s="1"/>
  <c r="P4027" i="2"/>
  <c r="V4027" i="2" s="1"/>
  <c r="P4037" i="2"/>
  <c r="V4037" i="2" s="1"/>
  <c r="P4047" i="2"/>
  <c r="V4047" i="2" s="1"/>
  <c r="P4057" i="2"/>
  <c r="V4057" i="2" s="1"/>
  <c r="P4067" i="2"/>
  <c r="V4067" i="2" s="1"/>
  <c r="P4077" i="2"/>
  <c r="V4077" i="2" s="1"/>
  <c r="P4087" i="2"/>
  <c r="V4087" i="2" s="1"/>
  <c r="P4097" i="2"/>
  <c r="V4097" i="2" s="1"/>
  <c r="P4107" i="2"/>
  <c r="V4107" i="2" s="1"/>
  <c r="P4117" i="2"/>
  <c r="V4117" i="2" s="1"/>
  <c r="P4127" i="2"/>
  <c r="V4127" i="2" s="1"/>
  <c r="P4137" i="2"/>
  <c r="V4137" i="2" s="1"/>
  <c r="P4147" i="2"/>
  <c r="V4147" i="2" s="1"/>
  <c r="P4157" i="2"/>
  <c r="V4157" i="2" s="1"/>
  <c r="P4167" i="2"/>
  <c r="V4167" i="2" s="1"/>
  <c r="P4177" i="2"/>
  <c r="V4177" i="2" s="1"/>
  <c r="P4187" i="2"/>
  <c r="V4187" i="2" s="1"/>
  <c r="P4197" i="2"/>
  <c r="V4197" i="2" s="1"/>
  <c r="P4207" i="2"/>
  <c r="V4207" i="2" s="1"/>
  <c r="P4217" i="2"/>
  <c r="V4217" i="2" s="1"/>
  <c r="P4227" i="2"/>
  <c r="V4227" i="2" s="1"/>
  <c r="P4237" i="2"/>
  <c r="V4237" i="2" s="1"/>
  <c r="P4247" i="2"/>
  <c r="V4247" i="2" s="1"/>
  <c r="P4257" i="2"/>
  <c r="V4257" i="2" s="1"/>
  <c r="P4267" i="2"/>
  <c r="V4267" i="2" s="1"/>
  <c r="P4277" i="2"/>
  <c r="V4277" i="2" s="1"/>
  <c r="P4287" i="2"/>
  <c r="V4287" i="2" s="1"/>
  <c r="P4297" i="2"/>
  <c r="V4297" i="2" s="1"/>
  <c r="P4307" i="2"/>
  <c r="V4307" i="2" s="1"/>
  <c r="P4317" i="2"/>
  <c r="V4317" i="2" s="1"/>
  <c r="P4327" i="2"/>
  <c r="V4327" i="2" s="1"/>
  <c r="P4337" i="2"/>
  <c r="V4337" i="2" s="1"/>
  <c r="P4347" i="2"/>
  <c r="V4347" i="2" s="1"/>
  <c r="P4357" i="2"/>
  <c r="V4357" i="2" s="1"/>
  <c r="P4367" i="2"/>
  <c r="V4367" i="2" s="1"/>
  <c r="P4377" i="2"/>
  <c r="V4377" i="2" s="1"/>
  <c r="P4387" i="2"/>
  <c r="V4387" i="2" s="1"/>
  <c r="P4397" i="2"/>
  <c r="V4397" i="2" s="1"/>
  <c r="P4407" i="2"/>
  <c r="V4407" i="2" s="1"/>
  <c r="P4417" i="2"/>
  <c r="V4417" i="2" s="1"/>
  <c r="P4427" i="2"/>
  <c r="V4427" i="2" s="1"/>
  <c r="P4437" i="2"/>
  <c r="V4437" i="2" s="1"/>
  <c r="P4447" i="2"/>
  <c r="V4447" i="2" s="1"/>
  <c r="P4457" i="2"/>
  <c r="V4457" i="2" s="1"/>
  <c r="P4467" i="2"/>
  <c r="V4467" i="2" s="1"/>
  <c r="P4477" i="2"/>
  <c r="V4477" i="2" s="1"/>
  <c r="P8" i="2"/>
  <c r="V8" i="2" s="1"/>
  <c r="P18" i="2"/>
  <c r="V18" i="2" s="1"/>
  <c r="P28" i="2"/>
  <c r="V28" i="2" s="1"/>
  <c r="P38" i="2"/>
  <c r="V38" i="2" s="1"/>
  <c r="P48" i="2"/>
  <c r="V48" i="2" s="1"/>
  <c r="P58" i="2"/>
  <c r="V58" i="2" s="1"/>
  <c r="P68" i="2"/>
  <c r="V68" i="2" s="1"/>
  <c r="P78" i="2"/>
  <c r="V78" i="2" s="1"/>
  <c r="P88" i="2"/>
  <c r="V88" i="2" s="1"/>
  <c r="P98" i="2"/>
  <c r="V98" i="2" s="1"/>
  <c r="P108" i="2"/>
  <c r="V108" i="2" s="1"/>
  <c r="P118" i="2"/>
  <c r="V118" i="2" s="1"/>
  <c r="P128" i="2"/>
  <c r="V128" i="2" s="1"/>
  <c r="P138" i="2"/>
  <c r="V138" i="2" s="1"/>
  <c r="P148" i="2"/>
  <c r="V148" i="2" s="1"/>
  <c r="P158" i="2"/>
  <c r="V158" i="2" s="1"/>
  <c r="P168" i="2"/>
  <c r="V168" i="2" s="1"/>
  <c r="P178" i="2"/>
  <c r="V178" i="2" s="1"/>
  <c r="P188" i="2"/>
  <c r="V188" i="2" s="1"/>
  <c r="P198" i="2"/>
  <c r="V198" i="2" s="1"/>
  <c r="P208" i="2"/>
  <c r="V208" i="2" s="1"/>
  <c r="P218" i="2"/>
  <c r="V218" i="2" s="1"/>
  <c r="P228" i="2"/>
  <c r="V228" i="2" s="1"/>
  <c r="P238" i="2"/>
  <c r="V238" i="2" s="1"/>
  <c r="P248" i="2"/>
  <c r="V248" i="2" s="1"/>
  <c r="P258" i="2"/>
  <c r="V258" i="2" s="1"/>
  <c r="P268" i="2"/>
  <c r="V268" i="2" s="1"/>
  <c r="P278" i="2"/>
  <c r="V278" i="2" s="1"/>
  <c r="P288" i="2"/>
  <c r="V288" i="2" s="1"/>
  <c r="P298" i="2"/>
  <c r="V298" i="2" s="1"/>
  <c r="P308" i="2"/>
  <c r="V308" i="2" s="1"/>
  <c r="P318" i="2"/>
  <c r="V318" i="2" s="1"/>
  <c r="P328" i="2"/>
  <c r="V328" i="2" s="1"/>
  <c r="P338" i="2"/>
  <c r="V338" i="2" s="1"/>
  <c r="P348" i="2"/>
  <c r="V348" i="2" s="1"/>
  <c r="P358" i="2"/>
  <c r="V358" i="2" s="1"/>
  <c r="P368" i="2"/>
  <c r="V368" i="2" s="1"/>
  <c r="P378" i="2"/>
  <c r="V378" i="2" s="1"/>
  <c r="P388" i="2"/>
  <c r="V388" i="2" s="1"/>
  <c r="P398" i="2"/>
  <c r="V398" i="2" s="1"/>
  <c r="P408" i="2"/>
  <c r="V408" i="2" s="1"/>
  <c r="P418" i="2"/>
  <c r="V418" i="2" s="1"/>
  <c r="P428" i="2"/>
  <c r="V428" i="2" s="1"/>
  <c r="P438" i="2"/>
  <c r="V438" i="2" s="1"/>
  <c r="P448" i="2"/>
  <c r="V448" i="2" s="1"/>
  <c r="P458" i="2"/>
  <c r="V458" i="2" s="1"/>
  <c r="P468" i="2"/>
  <c r="V468" i="2" s="1"/>
  <c r="P478" i="2"/>
  <c r="V478" i="2" s="1"/>
  <c r="P488" i="2"/>
  <c r="V488" i="2" s="1"/>
  <c r="P498" i="2"/>
  <c r="V498" i="2" s="1"/>
  <c r="P508" i="2"/>
  <c r="V508" i="2" s="1"/>
  <c r="P518" i="2"/>
  <c r="V518" i="2" s="1"/>
  <c r="P528" i="2"/>
  <c r="V528" i="2" s="1"/>
  <c r="P538" i="2"/>
  <c r="V538" i="2" s="1"/>
  <c r="P548" i="2"/>
  <c r="V548" i="2" s="1"/>
  <c r="P558" i="2"/>
  <c r="V558" i="2" s="1"/>
  <c r="P568" i="2"/>
  <c r="V568" i="2" s="1"/>
  <c r="P578" i="2"/>
  <c r="V578" i="2" s="1"/>
  <c r="P588" i="2"/>
  <c r="V588" i="2" s="1"/>
  <c r="P598" i="2"/>
  <c r="V598" i="2" s="1"/>
  <c r="P608" i="2"/>
  <c r="V608" i="2" s="1"/>
  <c r="P618" i="2"/>
  <c r="V618" i="2" s="1"/>
  <c r="P628" i="2"/>
  <c r="V628" i="2" s="1"/>
  <c r="P638" i="2"/>
  <c r="V638" i="2" s="1"/>
  <c r="P648" i="2"/>
  <c r="V648" i="2" s="1"/>
  <c r="P658" i="2"/>
  <c r="V658" i="2" s="1"/>
  <c r="P668" i="2"/>
  <c r="V668" i="2" s="1"/>
  <c r="P678" i="2"/>
  <c r="V678" i="2" s="1"/>
  <c r="P688" i="2"/>
  <c r="V688" i="2" s="1"/>
  <c r="P698" i="2"/>
  <c r="V698" i="2" s="1"/>
  <c r="P708" i="2"/>
  <c r="V708" i="2" s="1"/>
  <c r="P718" i="2"/>
  <c r="V718" i="2" s="1"/>
  <c r="P728" i="2"/>
  <c r="V728" i="2" s="1"/>
  <c r="P738" i="2"/>
  <c r="V738" i="2" s="1"/>
  <c r="P748" i="2"/>
  <c r="V748" i="2" s="1"/>
  <c r="P758" i="2"/>
  <c r="V758" i="2" s="1"/>
  <c r="P768" i="2"/>
  <c r="V768" i="2" s="1"/>
  <c r="P778" i="2"/>
  <c r="V778" i="2" s="1"/>
  <c r="P788" i="2"/>
  <c r="V788" i="2" s="1"/>
  <c r="P798" i="2"/>
  <c r="V798" i="2" s="1"/>
  <c r="P808" i="2"/>
  <c r="V808" i="2" s="1"/>
  <c r="P818" i="2"/>
  <c r="V818" i="2" s="1"/>
  <c r="P828" i="2"/>
  <c r="V828" i="2" s="1"/>
  <c r="P838" i="2"/>
  <c r="V838" i="2" s="1"/>
  <c r="P848" i="2"/>
  <c r="V848" i="2" s="1"/>
  <c r="P858" i="2"/>
  <c r="V858" i="2" s="1"/>
  <c r="P868" i="2"/>
  <c r="V868" i="2" s="1"/>
  <c r="P878" i="2"/>
  <c r="V878" i="2" s="1"/>
  <c r="P888" i="2"/>
  <c r="V888" i="2" s="1"/>
  <c r="P898" i="2"/>
  <c r="V898" i="2" s="1"/>
  <c r="P908" i="2"/>
  <c r="V908" i="2" s="1"/>
  <c r="P918" i="2"/>
  <c r="V918" i="2" s="1"/>
  <c r="P928" i="2"/>
  <c r="V928" i="2" s="1"/>
  <c r="P938" i="2"/>
  <c r="V938" i="2" s="1"/>
  <c r="P948" i="2"/>
  <c r="V948" i="2" s="1"/>
  <c r="P958" i="2"/>
  <c r="V958" i="2" s="1"/>
  <c r="P968" i="2"/>
  <c r="V968" i="2" s="1"/>
  <c r="P978" i="2"/>
  <c r="V978" i="2" s="1"/>
  <c r="P988" i="2"/>
  <c r="V988" i="2" s="1"/>
  <c r="P998" i="2"/>
  <c r="V998" i="2" s="1"/>
  <c r="P1008" i="2"/>
  <c r="V1008" i="2" s="1"/>
  <c r="P1018" i="2"/>
  <c r="V1018" i="2" s="1"/>
  <c r="P1028" i="2"/>
  <c r="V1028" i="2" s="1"/>
  <c r="P1038" i="2"/>
  <c r="V1038" i="2" s="1"/>
  <c r="P1048" i="2"/>
  <c r="V1048" i="2" s="1"/>
  <c r="P1058" i="2"/>
  <c r="V1058" i="2" s="1"/>
  <c r="P1068" i="2"/>
  <c r="V1068" i="2" s="1"/>
  <c r="P1078" i="2"/>
  <c r="V1078" i="2" s="1"/>
  <c r="P1088" i="2"/>
  <c r="V1088" i="2" s="1"/>
  <c r="P1098" i="2"/>
  <c r="V1098" i="2" s="1"/>
  <c r="P1108" i="2"/>
  <c r="V1108" i="2" s="1"/>
  <c r="P1118" i="2"/>
  <c r="V1118" i="2" s="1"/>
  <c r="P1128" i="2"/>
  <c r="V1128" i="2" s="1"/>
  <c r="P1138" i="2"/>
  <c r="V1138" i="2" s="1"/>
  <c r="P1148" i="2"/>
  <c r="V1148" i="2" s="1"/>
  <c r="P1158" i="2"/>
  <c r="V1158" i="2" s="1"/>
  <c r="P1168" i="2"/>
  <c r="V1168" i="2" s="1"/>
  <c r="P1178" i="2"/>
  <c r="V1178" i="2" s="1"/>
  <c r="P1188" i="2"/>
  <c r="V1188" i="2" s="1"/>
  <c r="P1198" i="2"/>
  <c r="V1198" i="2" s="1"/>
  <c r="P1208" i="2"/>
  <c r="V1208" i="2" s="1"/>
  <c r="P1218" i="2"/>
  <c r="V1218" i="2" s="1"/>
  <c r="P1228" i="2"/>
  <c r="V1228" i="2" s="1"/>
  <c r="P1238" i="2"/>
  <c r="V1238" i="2" s="1"/>
  <c r="P1248" i="2"/>
  <c r="V1248" i="2" s="1"/>
  <c r="P1258" i="2"/>
  <c r="V1258" i="2" s="1"/>
  <c r="P1268" i="2"/>
  <c r="V1268" i="2" s="1"/>
  <c r="P1278" i="2"/>
  <c r="V1278" i="2" s="1"/>
  <c r="P1288" i="2"/>
  <c r="V1288" i="2" s="1"/>
  <c r="P1298" i="2"/>
  <c r="V1298" i="2" s="1"/>
  <c r="P1308" i="2"/>
  <c r="V1308" i="2" s="1"/>
  <c r="P1318" i="2"/>
  <c r="V1318" i="2" s="1"/>
  <c r="P1328" i="2"/>
  <c r="V1328" i="2" s="1"/>
  <c r="P1338" i="2"/>
  <c r="V1338" i="2" s="1"/>
  <c r="P1348" i="2"/>
  <c r="V1348" i="2" s="1"/>
  <c r="P1358" i="2"/>
  <c r="V1358" i="2" s="1"/>
  <c r="P1368" i="2"/>
  <c r="V1368" i="2" s="1"/>
  <c r="P1378" i="2"/>
  <c r="V1378" i="2" s="1"/>
  <c r="P1388" i="2"/>
  <c r="V1388" i="2" s="1"/>
  <c r="P1398" i="2"/>
  <c r="V1398" i="2" s="1"/>
  <c r="P1408" i="2"/>
  <c r="V1408" i="2" s="1"/>
  <c r="P1418" i="2"/>
  <c r="V1418" i="2" s="1"/>
  <c r="P1428" i="2"/>
  <c r="V1428" i="2" s="1"/>
  <c r="P1438" i="2"/>
  <c r="V1438" i="2" s="1"/>
  <c r="P1448" i="2"/>
  <c r="V1448" i="2" s="1"/>
  <c r="P1458" i="2"/>
  <c r="V1458" i="2" s="1"/>
  <c r="P1468" i="2"/>
  <c r="V1468" i="2" s="1"/>
  <c r="P1478" i="2"/>
  <c r="V1478" i="2" s="1"/>
  <c r="P1488" i="2"/>
  <c r="V1488" i="2" s="1"/>
  <c r="P1498" i="2"/>
  <c r="V1498" i="2" s="1"/>
  <c r="P1508" i="2"/>
  <c r="V1508" i="2" s="1"/>
  <c r="P1518" i="2"/>
  <c r="V1518" i="2" s="1"/>
  <c r="P1528" i="2"/>
  <c r="V1528" i="2" s="1"/>
  <c r="P1538" i="2"/>
  <c r="V1538" i="2" s="1"/>
  <c r="P1548" i="2"/>
  <c r="V1548" i="2" s="1"/>
  <c r="P1558" i="2"/>
  <c r="V1558" i="2" s="1"/>
  <c r="P1568" i="2"/>
  <c r="V1568" i="2" s="1"/>
  <c r="P1578" i="2"/>
  <c r="V1578" i="2" s="1"/>
  <c r="P1588" i="2"/>
  <c r="V1588" i="2" s="1"/>
  <c r="P1598" i="2"/>
  <c r="V1598" i="2" s="1"/>
  <c r="P1608" i="2"/>
  <c r="V1608" i="2" s="1"/>
  <c r="P1618" i="2"/>
  <c r="V1618" i="2" s="1"/>
  <c r="P1628" i="2"/>
  <c r="V1628" i="2" s="1"/>
  <c r="P1638" i="2"/>
  <c r="V1638" i="2" s="1"/>
  <c r="P1648" i="2"/>
  <c r="V1648" i="2" s="1"/>
  <c r="P1658" i="2"/>
  <c r="V1658" i="2" s="1"/>
  <c r="P1668" i="2"/>
  <c r="V1668" i="2" s="1"/>
  <c r="P1678" i="2"/>
  <c r="V1678" i="2" s="1"/>
  <c r="P1688" i="2"/>
  <c r="V1688" i="2" s="1"/>
  <c r="P1698" i="2"/>
  <c r="V1698" i="2" s="1"/>
  <c r="P1708" i="2"/>
  <c r="V1708" i="2" s="1"/>
  <c r="P1718" i="2"/>
  <c r="V1718" i="2" s="1"/>
  <c r="P1728" i="2"/>
  <c r="V1728" i="2" s="1"/>
  <c r="P1738" i="2"/>
  <c r="V1738" i="2" s="1"/>
  <c r="P1748" i="2"/>
  <c r="V1748" i="2" s="1"/>
  <c r="P1758" i="2"/>
  <c r="V1758" i="2" s="1"/>
  <c r="P1768" i="2"/>
  <c r="V1768" i="2" s="1"/>
  <c r="P1778" i="2"/>
  <c r="V1778" i="2" s="1"/>
  <c r="P1788" i="2"/>
  <c r="V1788" i="2" s="1"/>
  <c r="P1798" i="2"/>
  <c r="V1798" i="2" s="1"/>
  <c r="P1808" i="2"/>
  <c r="V1808" i="2" s="1"/>
  <c r="P1818" i="2"/>
  <c r="V1818" i="2" s="1"/>
  <c r="P1828" i="2"/>
  <c r="V1828" i="2" s="1"/>
  <c r="P1838" i="2"/>
  <c r="V1838" i="2" s="1"/>
  <c r="P1848" i="2"/>
  <c r="V1848" i="2" s="1"/>
  <c r="P1858" i="2"/>
  <c r="V1858" i="2" s="1"/>
  <c r="P1868" i="2"/>
  <c r="V1868" i="2" s="1"/>
  <c r="P1878" i="2"/>
  <c r="V1878" i="2" s="1"/>
  <c r="P1888" i="2"/>
  <c r="V1888" i="2" s="1"/>
  <c r="P1898" i="2"/>
  <c r="V1898" i="2" s="1"/>
  <c r="P1908" i="2"/>
  <c r="V1908" i="2" s="1"/>
  <c r="P1918" i="2"/>
  <c r="V1918" i="2" s="1"/>
  <c r="P1928" i="2"/>
  <c r="V1928" i="2" s="1"/>
  <c r="P1938" i="2"/>
  <c r="V1938" i="2" s="1"/>
  <c r="P1948" i="2"/>
  <c r="V1948" i="2" s="1"/>
  <c r="P1958" i="2"/>
  <c r="V1958" i="2" s="1"/>
  <c r="P1968" i="2"/>
  <c r="V1968" i="2" s="1"/>
  <c r="P1978" i="2"/>
  <c r="V1978" i="2" s="1"/>
  <c r="P1988" i="2"/>
  <c r="V1988" i="2" s="1"/>
  <c r="P1998" i="2"/>
  <c r="V1998" i="2" s="1"/>
  <c r="P2008" i="2"/>
  <c r="V2008" i="2" s="1"/>
  <c r="P2018" i="2"/>
  <c r="V2018" i="2" s="1"/>
  <c r="P2028" i="2"/>
  <c r="V2028" i="2" s="1"/>
  <c r="P2038" i="2"/>
  <c r="V2038" i="2" s="1"/>
  <c r="P2048" i="2"/>
  <c r="V2048" i="2" s="1"/>
  <c r="P2058" i="2"/>
  <c r="V2058" i="2" s="1"/>
  <c r="P2068" i="2"/>
  <c r="V2068" i="2" s="1"/>
  <c r="P2078" i="2"/>
  <c r="V2078" i="2" s="1"/>
  <c r="P2088" i="2"/>
  <c r="V2088" i="2" s="1"/>
  <c r="P2098" i="2"/>
  <c r="V2098" i="2" s="1"/>
  <c r="P2108" i="2"/>
  <c r="V2108" i="2" s="1"/>
  <c r="P2118" i="2"/>
  <c r="V2118" i="2" s="1"/>
  <c r="P2128" i="2"/>
  <c r="V2128" i="2" s="1"/>
  <c r="P2138" i="2"/>
  <c r="V2138" i="2" s="1"/>
  <c r="P2148" i="2"/>
  <c r="V2148" i="2" s="1"/>
  <c r="P2158" i="2"/>
  <c r="V2158" i="2" s="1"/>
  <c r="P2168" i="2"/>
  <c r="V2168" i="2" s="1"/>
  <c r="P2178" i="2"/>
  <c r="V2178" i="2" s="1"/>
  <c r="P2188" i="2"/>
  <c r="V2188" i="2" s="1"/>
  <c r="P2198" i="2"/>
  <c r="V2198" i="2" s="1"/>
  <c r="P2208" i="2"/>
  <c r="V2208" i="2" s="1"/>
  <c r="P2218" i="2"/>
  <c r="V2218" i="2" s="1"/>
  <c r="P2228" i="2"/>
  <c r="V2228" i="2" s="1"/>
  <c r="P2238" i="2"/>
  <c r="V2238" i="2" s="1"/>
  <c r="P2248" i="2"/>
  <c r="V2248" i="2" s="1"/>
  <c r="P2258" i="2"/>
  <c r="V2258" i="2" s="1"/>
  <c r="P2268" i="2"/>
  <c r="V2268" i="2" s="1"/>
  <c r="P2278" i="2"/>
  <c r="V2278" i="2" s="1"/>
  <c r="P2288" i="2"/>
  <c r="V2288" i="2" s="1"/>
  <c r="P2298" i="2"/>
  <c r="V2298" i="2" s="1"/>
  <c r="P2308" i="2"/>
  <c r="V2308" i="2" s="1"/>
  <c r="P2318" i="2"/>
  <c r="V2318" i="2" s="1"/>
  <c r="P2328" i="2"/>
  <c r="V2328" i="2" s="1"/>
  <c r="P2338" i="2"/>
  <c r="V2338" i="2" s="1"/>
  <c r="P2348" i="2"/>
  <c r="V2348" i="2" s="1"/>
  <c r="P2358" i="2"/>
  <c r="V2358" i="2" s="1"/>
  <c r="P2368" i="2"/>
  <c r="V2368" i="2" s="1"/>
  <c r="P2378" i="2"/>
  <c r="V2378" i="2" s="1"/>
  <c r="P2388" i="2"/>
  <c r="V2388" i="2" s="1"/>
  <c r="P2398" i="2"/>
  <c r="V2398" i="2" s="1"/>
  <c r="P2408" i="2"/>
  <c r="V2408" i="2" s="1"/>
  <c r="P2418" i="2"/>
  <c r="V2418" i="2" s="1"/>
  <c r="P2428" i="2"/>
  <c r="V2428" i="2" s="1"/>
  <c r="P2438" i="2"/>
  <c r="V2438" i="2" s="1"/>
  <c r="P2448" i="2"/>
  <c r="V2448" i="2" s="1"/>
  <c r="P2458" i="2"/>
  <c r="V2458" i="2" s="1"/>
  <c r="P2468" i="2"/>
  <c r="V2468" i="2" s="1"/>
  <c r="P2478" i="2"/>
  <c r="V2478" i="2" s="1"/>
  <c r="P2488" i="2"/>
  <c r="V2488" i="2" s="1"/>
  <c r="P2498" i="2"/>
  <c r="V2498" i="2" s="1"/>
  <c r="P2508" i="2"/>
  <c r="V2508" i="2" s="1"/>
  <c r="P2518" i="2"/>
  <c r="V2518" i="2" s="1"/>
  <c r="P2528" i="2"/>
  <c r="V2528" i="2" s="1"/>
  <c r="P2538" i="2"/>
  <c r="V2538" i="2" s="1"/>
  <c r="P2548" i="2"/>
  <c r="V2548" i="2" s="1"/>
  <c r="P2558" i="2"/>
  <c r="V2558" i="2" s="1"/>
  <c r="P2568" i="2"/>
  <c r="V2568" i="2" s="1"/>
  <c r="P2578" i="2"/>
  <c r="V2578" i="2" s="1"/>
  <c r="P2588" i="2"/>
  <c r="V2588" i="2" s="1"/>
  <c r="P2598" i="2"/>
  <c r="V2598" i="2" s="1"/>
  <c r="P2608" i="2"/>
  <c r="V2608" i="2" s="1"/>
  <c r="P2618" i="2"/>
  <c r="V2618" i="2" s="1"/>
  <c r="P2628" i="2"/>
  <c r="V2628" i="2" s="1"/>
  <c r="P2638" i="2"/>
  <c r="V2638" i="2" s="1"/>
  <c r="P2648" i="2"/>
  <c r="V2648" i="2" s="1"/>
  <c r="P2658" i="2"/>
  <c r="V2658" i="2" s="1"/>
  <c r="P2668" i="2"/>
  <c r="V2668" i="2" s="1"/>
  <c r="P2678" i="2"/>
  <c r="V2678" i="2" s="1"/>
  <c r="P2688" i="2"/>
  <c r="V2688" i="2" s="1"/>
  <c r="P2698" i="2"/>
  <c r="V2698" i="2" s="1"/>
  <c r="P2708" i="2"/>
  <c r="V2708" i="2" s="1"/>
  <c r="P2718" i="2"/>
  <c r="V2718" i="2" s="1"/>
  <c r="P2728" i="2"/>
  <c r="V2728" i="2" s="1"/>
  <c r="P2738" i="2"/>
  <c r="V2738" i="2" s="1"/>
  <c r="P2748" i="2"/>
  <c r="V2748" i="2" s="1"/>
  <c r="P2758" i="2"/>
  <c r="V2758" i="2" s="1"/>
  <c r="P2768" i="2"/>
  <c r="V2768" i="2" s="1"/>
  <c r="P2778" i="2"/>
  <c r="V2778" i="2" s="1"/>
  <c r="P2788" i="2"/>
  <c r="V2788" i="2" s="1"/>
  <c r="P2798" i="2"/>
  <c r="V2798" i="2" s="1"/>
  <c r="P2808" i="2"/>
  <c r="V2808" i="2" s="1"/>
  <c r="P2818" i="2"/>
  <c r="V2818" i="2" s="1"/>
  <c r="P2828" i="2"/>
  <c r="V2828" i="2" s="1"/>
  <c r="P2838" i="2"/>
  <c r="V2838" i="2" s="1"/>
  <c r="P2848" i="2"/>
  <c r="V2848" i="2" s="1"/>
  <c r="P2858" i="2"/>
  <c r="V2858" i="2" s="1"/>
  <c r="P2868" i="2"/>
  <c r="V2868" i="2" s="1"/>
  <c r="P2878" i="2"/>
  <c r="V2878" i="2" s="1"/>
  <c r="P2888" i="2"/>
  <c r="V2888" i="2" s="1"/>
  <c r="P2898" i="2"/>
  <c r="V2898" i="2" s="1"/>
  <c r="P2908" i="2"/>
  <c r="V2908" i="2" s="1"/>
  <c r="P2918" i="2"/>
  <c r="V2918" i="2" s="1"/>
  <c r="P2928" i="2"/>
  <c r="V2928" i="2" s="1"/>
  <c r="P2938" i="2"/>
  <c r="V2938" i="2" s="1"/>
  <c r="P2948" i="2"/>
  <c r="V2948" i="2" s="1"/>
  <c r="P2958" i="2"/>
  <c r="V2958" i="2" s="1"/>
  <c r="P2968" i="2"/>
  <c r="V2968" i="2" s="1"/>
  <c r="P2978" i="2"/>
  <c r="V2978" i="2" s="1"/>
  <c r="P2988" i="2"/>
  <c r="V2988" i="2" s="1"/>
  <c r="P2998" i="2"/>
  <c r="V2998" i="2" s="1"/>
  <c r="P3008" i="2"/>
  <c r="V3008" i="2" s="1"/>
  <c r="P3018" i="2"/>
  <c r="V3018" i="2" s="1"/>
  <c r="P3028" i="2"/>
  <c r="V3028" i="2" s="1"/>
  <c r="P3038" i="2"/>
  <c r="V3038" i="2" s="1"/>
  <c r="P3048" i="2"/>
  <c r="V3048" i="2" s="1"/>
  <c r="P3058" i="2"/>
  <c r="V3058" i="2" s="1"/>
  <c r="P3068" i="2"/>
  <c r="V3068" i="2" s="1"/>
  <c r="P3078" i="2"/>
  <c r="V3078" i="2" s="1"/>
  <c r="P3088" i="2"/>
  <c r="V3088" i="2" s="1"/>
  <c r="P3098" i="2"/>
  <c r="V3098" i="2" s="1"/>
  <c r="P3108" i="2"/>
  <c r="V3108" i="2" s="1"/>
  <c r="P3118" i="2"/>
  <c r="V3118" i="2" s="1"/>
  <c r="P3128" i="2"/>
  <c r="V3128" i="2" s="1"/>
  <c r="P3138" i="2"/>
  <c r="V3138" i="2" s="1"/>
  <c r="P3148" i="2"/>
  <c r="V3148" i="2" s="1"/>
  <c r="P3158" i="2"/>
  <c r="V3158" i="2" s="1"/>
  <c r="P3168" i="2"/>
  <c r="V3168" i="2" s="1"/>
  <c r="P3178" i="2"/>
  <c r="V3178" i="2" s="1"/>
  <c r="P3188" i="2"/>
  <c r="V3188" i="2" s="1"/>
  <c r="P3198" i="2"/>
  <c r="V3198" i="2" s="1"/>
  <c r="P3208" i="2"/>
  <c r="V3208" i="2" s="1"/>
  <c r="P3218" i="2"/>
  <c r="V3218" i="2" s="1"/>
  <c r="P3228" i="2"/>
  <c r="V3228" i="2" s="1"/>
  <c r="P3238" i="2"/>
  <c r="V3238" i="2" s="1"/>
  <c r="P3248" i="2"/>
  <c r="V3248" i="2" s="1"/>
  <c r="P3258" i="2"/>
  <c r="V3258" i="2" s="1"/>
  <c r="P3268" i="2"/>
  <c r="V3268" i="2" s="1"/>
  <c r="P3278" i="2"/>
  <c r="V3278" i="2" s="1"/>
  <c r="P3288" i="2"/>
  <c r="V3288" i="2" s="1"/>
  <c r="P3298" i="2"/>
  <c r="V3298" i="2" s="1"/>
  <c r="P3308" i="2"/>
  <c r="V3308" i="2" s="1"/>
  <c r="P3318" i="2"/>
  <c r="V3318" i="2" s="1"/>
  <c r="P3328" i="2"/>
  <c r="V3328" i="2" s="1"/>
  <c r="P3338" i="2"/>
  <c r="V3338" i="2" s="1"/>
  <c r="P3348" i="2"/>
  <c r="V3348" i="2" s="1"/>
  <c r="P3358" i="2"/>
  <c r="V3358" i="2" s="1"/>
  <c r="P3368" i="2"/>
  <c r="V3368" i="2" s="1"/>
  <c r="P3378" i="2"/>
  <c r="V3378" i="2" s="1"/>
  <c r="P3388" i="2"/>
  <c r="V3388" i="2" s="1"/>
  <c r="P3398" i="2"/>
  <c r="V3398" i="2" s="1"/>
  <c r="P3408" i="2"/>
  <c r="V3408" i="2" s="1"/>
  <c r="P3418" i="2"/>
  <c r="V3418" i="2" s="1"/>
  <c r="P3428" i="2"/>
  <c r="V3428" i="2" s="1"/>
  <c r="P3438" i="2"/>
  <c r="V3438" i="2" s="1"/>
  <c r="P3448" i="2"/>
  <c r="V3448" i="2" s="1"/>
  <c r="P3458" i="2"/>
  <c r="V3458" i="2" s="1"/>
  <c r="P3468" i="2"/>
  <c r="V3468" i="2" s="1"/>
  <c r="P3478" i="2"/>
  <c r="V3478" i="2" s="1"/>
  <c r="P3488" i="2"/>
  <c r="V3488" i="2" s="1"/>
  <c r="P3498" i="2"/>
  <c r="V3498" i="2" s="1"/>
  <c r="P3508" i="2"/>
  <c r="V3508" i="2" s="1"/>
  <c r="P3518" i="2"/>
  <c r="V3518" i="2" s="1"/>
  <c r="P3528" i="2"/>
  <c r="V3528" i="2" s="1"/>
  <c r="P3538" i="2"/>
  <c r="V3538" i="2" s="1"/>
  <c r="P3548" i="2"/>
  <c r="V3548" i="2" s="1"/>
  <c r="P3558" i="2"/>
  <c r="V3558" i="2" s="1"/>
  <c r="P3568" i="2"/>
  <c r="V3568" i="2" s="1"/>
  <c r="P3578" i="2"/>
  <c r="V3578" i="2" s="1"/>
  <c r="P3588" i="2"/>
  <c r="V3588" i="2" s="1"/>
  <c r="P3598" i="2"/>
  <c r="V3598" i="2" s="1"/>
  <c r="P3608" i="2"/>
  <c r="V3608" i="2" s="1"/>
  <c r="P3618" i="2"/>
  <c r="V3618" i="2" s="1"/>
  <c r="P3628" i="2"/>
  <c r="V3628" i="2" s="1"/>
  <c r="P3638" i="2"/>
  <c r="V3638" i="2" s="1"/>
  <c r="P3648" i="2"/>
  <c r="V3648" i="2" s="1"/>
  <c r="P3658" i="2"/>
  <c r="V3658" i="2" s="1"/>
  <c r="P3668" i="2"/>
  <c r="V3668" i="2" s="1"/>
  <c r="P3678" i="2"/>
  <c r="V3678" i="2" s="1"/>
  <c r="P3688" i="2"/>
  <c r="V3688" i="2" s="1"/>
  <c r="P3698" i="2"/>
  <c r="V3698" i="2" s="1"/>
  <c r="P3708" i="2"/>
  <c r="V3708" i="2" s="1"/>
  <c r="P3718" i="2"/>
  <c r="V3718" i="2" s="1"/>
  <c r="P3728" i="2"/>
  <c r="V3728" i="2" s="1"/>
  <c r="P3738" i="2"/>
  <c r="V3738" i="2" s="1"/>
  <c r="P3748" i="2"/>
  <c r="V3748" i="2" s="1"/>
  <c r="P3758" i="2"/>
  <c r="V3758" i="2" s="1"/>
  <c r="P3768" i="2"/>
  <c r="V3768" i="2" s="1"/>
  <c r="P3778" i="2"/>
  <c r="V3778" i="2" s="1"/>
  <c r="P3788" i="2"/>
  <c r="V3788" i="2" s="1"/>
  <c r="P3798" i="2"/>
  <c r="V3798" i="2" s="1"/>
  <c r="P3808" i="2"/>
  <c r="V3808" i="2" s="1"/>
  <c r="P3818" i="2"/>
  <c r="V3818" i="2" s="1"/>
  <c r="P3828" i="2"/>
  <c r="V3828" i="2" s="1"/>
  <c r="P3838" i="2"/>
  <c r="V3838" i="2" s="1"/>
  <c r="P3848" i="2"/>
  <c r="V3848" i="2" s="1"/>
  <c r="P3858" i="2"/>
  <c r="V3858" i="2" s="1"/>
  <c r="P3868" i="2"/>
  <c r="V3868" i="2" s="1"/>
  <c r="P3878" i="2"/>
  <c r="V3878" i="2" s="1"/>
  <c r="P3888" i="2"/>
  <c r="V3888" i="2" s="1"/>
  <c r="P3898" i="2"/>
  <c r="V3898" i="2" s="1"/>
  <c r="P3908" i="2"/>
  <c r="V3908" i="2" s="1"/>
  <c r="P3918" i="2"/>
  <c r="V3918" i="2" s="1"/>
  <c r="P3928" i="2"/>
  <c r="V3928" i="2" s="1"/>
  <c r="P3938" i="2"/>
  <c r="V3938" i="2" s="1"/>
  <c r="P3948" i="2"/>
  <c r="V3948" i="2" s="1"/>
  <c r="P3958" i="2"/>
  <c r="V3958" i="2" s="1"/>
  <c r="P3968" i="2"/>
  <c r="V3968" i="2" s="1"/>
  <c r="P3978" i="2"/>
  <c r="V3978" i="2" s="1"/>
  <c r="P3988" i="2"/>
  <c r="V3988" i="2" s="1"/>
  <c r="P3998" i="2"/>
  <c r="V3998" i="2" s="1"/>
  <c r="P4008" i="2"/>
  <c r="V4008" i="2" s="1"/>
  <c r="P4018" i="2"/>
  <c r="V4018" i="2" s="1"/>
  <c r="P4028" i="2"/>
  <c r="V4028" i="2" s="1"/>
  <c r="P4038" i="2"/>
  <c r="V4038" i="2" s="1"/>
  <c r="P4048" i="2"/>
  <c r="V4048" i="2" s="1"/>
  <c r="P4058" i="2"/>
  <c r="V4058" i="2" s="1"/>
  <c r="P4068" i="2"/>
  <c r="V4068" i="2" s="1"/>
  <c r="P4078" i="2"/>
  <c r="V4078" i="2" s="1"/>
  <c r="P4088" i="2"/>
  <c r="V4088" i="2" s="1"/>
  <c r="P4098" i="2"/>
  <c r="V4098" i="2" s="1"/>
  <c r="P4108" i="2"/>
  <c r="V4108" i="2" s="1"/>
  <c r="P4118" i="2"/>
  <c r="V4118" i="2" s="1"/>
  <c r="P4128" i="2"/>
  <c r="V4128" i="2" s="1"/>
  <c r="P4138" i="2"/>
  <c r="V4138" i="2" s="1"/>
  <c r="P4148" i="2"/>
  <c r="V4148" i="2" s="1"/>
  <c r="P4158" i="2"/>
  <c r="V4158" i="2" s="1"/>
  <c r="P4168" i="2"/>
  <c r="V4168" i="2" s="1"/>
  <c r="P4178" i="2"/>
  <c r="V4178" i="2" s="1"/>
  <c r="P4188" i="2"/>
  <c r="V4188" i="2" s="1"/>
  <c r="P4198" i="2"/>
  <c r="V4198" i="2" s="1"/>
  <c r="P4208" i="2"/>
  <c r="V4208" i="2" s="1"/>
  <c r="P4218" i="2"/>
  <c r="V4218" i="2" s="1"/>
  <c r="P4228" i="2"/>
  <c r="V4228" i="2" s="1"/>
  <c r="P4238" i="2"/>
  <c r="V4238" i="2" s="1"/>
  <c r="P4248" i="2"/>
  <c r="V4248" i="2" s="1"/>
  <c r="P4258" i="2"/>
  <c r="V4258" i="2" s="1"/>
  <c r="P4268" i="2"/>
  <c r="V4268" i="2" s="1"/>
  <c r="P4278" i="2"/>
  <c r="V4278" i="2" s="1"/>
  <c r="P4288" i="2"/>
  <c r="V4288" i="2" s="1"/>
  <c r="P4298" i="2"/>
  <c r="V4298" i="2" s="1"/>
  <c r="P4308" i="2"/>
  <c r="V4308" i="2" s="1"/>
  <c r="P4318" i="2"/>
  <c r="V4318" i="2" s="1"/>
  <c r="P4328" i="2"/>
  <c r="V4328" i="2" s="1"/>
  <c r="P4338" i="2"/>
  <c r="V4338" i="2" s="1"/>
  <c r="P4348" i="2"/>
  <c r="V4348" i="2" s="1"/>
  <c r="P4358" i="2"/>
  <c r="V4358" i="2" s="1"/>
  <c r="P4368" i="2"/>
  <c r="V4368" i="2" s="1"/>
  <c r="P4378" i="2"/>
  <c r="V4378" i="2" s="1"/>
  <c r="P4388" i="2"/>
  <c r="V4388" i="2" s="1"/>
  <c r="P4398" i="2"/>
  <c r="V4398" i="2" s="1"/>
  <c r="P4408" i="2"/>
  <c r="V4408" i="2" s="1"/>
  <c r="P4418" i="2"/>
  <c r="V4418" i="2" s="1"/>
  <c r="P4428" i="2"/>
  <c r="V4428" i="2" s="1"/>
  <c r="P4438" i="2"/>
  <c r="V4438" i="2" s="1"/>
  <c r="P4448" i="2"/>
  <c r="V4448" i="2" s="1"/>
  <c r="P4458" i="2"/>
  <c r="V4458" i="2" s="1"/>
  <c r="P4468" i="2"/>
  <c r="V4468" i="2" s="1"/>
  <c r="P4478" i="2"/>
  <c r="V4478" i="2" s="1"/>
  <c r="P9" i="2"/>
  <c r="V9" i="2" s="1"/>
  <c r="P19" i="2"/>
  <c r="V19" i="2" s="1"/>
  <c r="P29" i="2"/>
  <c r="V29" i="2" s="1"/>
  <c r="P39" i="2"/>
  <c r="V39" i="2" s="1"/>
  <c r="P49" i="2"/>
  <c r="V49" i="2" s="1"/>
  <c r="P59" i="2"/>
  <c r="V59" i="2" s="1"/>
  <c r="P69" i="2"/>
  <c r="V69" i="2" s="1"/>
  <c r="P79" i="2"/>
  <c r="V79" i="2" s="1"/>
  <c r="P89" i="2"/>
  <c r="V89" i="2" s="1"/>
  <c r="P99" i="2"/>
  <c r="V99" i="2" s="1"/>
  <c r="P109" i="2"/>
  <c r="V109" i="2" s="1"/>
  <c r="P119" i="2"/>
  <c r="V119" i="2" s="1"/>
  <c r="P129" i="2"/>
  <c r="V129" i="2" s="1"/>
  <c r="P139" i="2"/>
  <c r="V139" i="2" s="1"/>
  <c r="P149" i="2"/>
  <c r="V149" i="2" s="1"/>
  <c r="P159" i="2"/>
  <c r="V159" i="2" s="1"/>
  <c r="P169" i="2"/>
  <c r="V169" i="2" s="1"/>
  <c r="P179" i="2"/>
  <c r="V179" i="2" s="1"/>
  <c r="P189" i="2"/>
  <c r="V189" i="2" s="1"/>
  <c r="P199" i="2"/>
  <c r="V199" i="2" s="1"/>
  <c r="P209" i="2"/>
  <c r="V209" i="2" s="1"/>
  <c r="P219" i="2"/>
  <c r="V219" i="2" s="1"/>
  <c r="P229" i="2"/>
  <c r="V229" i="2" s="1"/>
  <c r="P239" i="2"/>
  <c r="V239" i="2" s="1"/>
  <c r="P249" i="2"/>
  <c r="V249" i="2" s="1"/>
  <c r="P259" i="2"/>
  <c r="V259" i="2" s="1"/>
  <c r="P269" i="2"/>
  <c r="V269" i="2" s="1"/>
  <c r="P279" i="2"/>
  <c r="V279" i="2" s="1"/>
  <c r="P289" i="2"/>
  <c r="V289" i="2" s="1"/>
  <c r="P299" i="2"/>
  <c r="V299" i="2" s="1"/>
  <c r="P309" i="2"/>
  <c r="V309" i="2" s="1"/>
  <c r="P319" i="2"/>
  <c r="V319" i="2" s="1"/>
  <c r="P329" i="2"/>
  <c r="V329" i="2" s="1"/>
  <c r="P339" i="2"/>
  <c r="V339" i="2" s="1"/>
  <c r="P349" i="2"/>
  <c r="V349" i="2" s="1"/>
  <c r="P359" i="2"/>
  <c r="V359" i="2" s="1"/>
  <c r="P369" i="2"/>
  <c r="V369" i="2" s="1"/>
  <c r="P379" i="2"/>
  <c r="V379" i="2" s="1"/>
  <c r="P389" i="2"/>
  <c r="V389" i="2" s="1"/>
  <c r="P399" i="2"/>
  <c r="V399" i="2" s="1"/>
  <c r="P409" i="2"/>
  <c r="V409" i="2" s="1"/>
  <c r="P419" i="2"/>
  <c r="V419" i="2" s="1"/>
  <c r="P429" i="2"/>
  <c r="V429" i="2" s="1"/>
  <c r="P439" i="2"/>
  <c r="V439" i="2" s="1"/>
  <c r="P449" i="2"/>
  <c r="V449" i="2" s="1"/>
  <c r="P459" i="2"/>
  <c r="V459" i="2" s="1"/>
  <c r="P469" i="2"/>
  <c r="V469" i="2" s="1"/>
  <c r="P479" i="2"/>
  <c r="V479" i="2" s="1"/>
  <c r="P489" i="2"/>
  <c r="V489" i="2" s="1"/>
  <c r="P499" i="2"/>
  <c r="V499" i="2" s="1"/>
  <c r="P509" i="2"/>
  <c r="V509" i="2" s="1"/>
  <c r="P519" i="2"/>
  <c r="V519" i="2" s="1"/>
  <c r="P529" i="2"/>
  <c r="V529" i="2" s="1"/>
  <c r="P539" i="2"/>
  <c r="V539" i="2" s="1"/>
  <c r="P549" i="2"/>
  <c r="V549" i="2" s="1"/>
  <c r="P559" i="2"/>
  <c r="V559" i="2" s="1"/>
  <c r="P569" i="2"/>
  <c r="V569" i="2" s="1"/>
  <c r="P579" i="2"/>
  <c r="V579" i="2" s="1"/>
  <c r="P589" i="2"/>
  <c r="V589" i="2" s="1"/>
  <c r="P599" i="2"/>
  <c r="V599" i="2" s="1"/>
  <c r="P609" i="2"/>
  <c r="V609" i="2" s="1"/>
  <c r="P619" i="2"/>
  <c r="V619" i="2" s="1"/>
  <c r="P629" i="2"/>
  <c r="V629" i="2" s="1"/>
  <c r="P639" i="2"/>
  <c r="V639" i="2" s="1"/>
  <c r="P649" i="2"/>
  <c r="V649" i="2" s="1"/>
  <c r="P659" i="2"/>
  <c r="V659" i="2" s="1"/>
  <c r="P669" i="2"/>
  <c r="V669" i="2" s="1"/>
  <c r="P679" i="2"/>
  <c r="V679" i="2" s="1"/>
  <c r="P689" i="2"/>
  <c r="V689" i="2" s="1"/>
  <c r="P699" i="2"/>
  <c r="V699" i="2" s="1"/>
  <c r="P709" i="2"/>
  <c r="V709" i="2" s="1"/>
  <c r="P719" i="2"/>
  <c r="V719" i="2" s="1"/>
  <c r="P729" i="2"/>
  <c r="V729" i="2" s="1"/>
  <c r="P739" i="2"/>
  <c r="V739" i="2" s="1"/>
  <c r="P749" i="2"/>
  <c r="V749" i="2" s="1"/>
  <c r="P759" i="2"/>
  <c r="V759" i="2" s="1"/>
  <c r="P769" i="2"/>
  <c r="V769" i="2" s="1"/>
  <c r="P779" i="2"/>
  <c r="V779" i="2" s="1"/>
  <c r="P789" i="2"/>
  <c r="V789" i="2" s="1"/>
  <c r="P799" i="2"/>
  <c r="V799" i="2" s="1"/>
  <c r="P809" i="2"/>
  <c r="V809" i="2" s="1"/>
  <c r="P819" i="2"/>
  <c r="V819" i="2" s="1"/>
  <c r="P829" i="2"/>
  <c r="V829" i="2" s="1"/>
  <c r="P839" i="2"/>
  <c r="V839" i="2" s="1"/>
  <c r="P849" i="2"/>
  <c r="V849" i="2" s="1"/>
  <c r="P859" i="2"/>
  <c r="V859" i="2" s="1"/>
  <c r="P869" i="2"/>
  <c r="V869" i="2" s="1"/>
  <c r="P879" i="2"/>
  <c r="V879" i="2" s="1"/>
  <c r="P889" i="2"/>
  <c r="V889" i="2" s="1"/>
  <c r="P899" i="2"/>
  <c r="V899" i="2" s="1"/>
  <c r="P909" i="2"/>
  <c r="V909" i="2" s="1"/>
  <c r="P919" i="2"/>
  <c r="V919" i="2" s="1"/>
  <c r="P929" i="2"/>
  <c r="V929" i="2" s="1"/>
  <c r="P939" i="2"/>
  <c r="V939" i="2" s="1"/>
  <c r="P949" i="2"/>
  <c r="V949" i="2" s="1"/>
  <c r="P959" i="2"/>
  <c r="V959" i="2" s="1"/>
  <c r="P969" i="2"/>
  <c r="V969" i="2" s="1"/>
  <c r="P979" i="2"/>
  <c r="V979" i="2" s="1"/>
  <c r="P989" i="2"/>
  <c r="V989" i="2" s="1"/>
  <c r="P999" i="2"/>
  <c r="V999" i="2" s="1"/>
  <c r="P1009" i="2"/>
  <c r="V1009" i="2" s="1"/>
  <c r="P1019" i="2"/>
  <c r="V1019" i="2" s="1"/>
  <c r="P1029" i="2"/>
  <c r="V1029" i="2" s="1"/>
  <c r="P1039" i="2"/>
  <c r="V1039" i="2" s="1"/>
  <c r="P1049" i="2"/>
  <c r="V1049" i="2" s="1"/>
  <c r="P1059" i="2"/>
  <c r="V1059" i="2" s="1"/>
  <c r="P1069" i="2"/>
  <c r="V1069" i="2" s="1"/>
  <c r="P1079" i="2"/>
  <c r="V1079" i="2" s="1"/>
  <c r="P1089" i="2"/>
  <c r="V1089" i="2" s="1"/>
  <c r="P1099" i="2"/>
  <c r="V1099" i="2" s="1"/>
  <c r="P1109" i="2"/>
  <c r="V1109" i="2" s="1"/>
  <c r="P1119" i="2"/>
  <c r="V1119" i="2" s="1"/>
  <c r="P1129" i="2"/>
  <c r="V1129" i="2" s="1"/>
  <c r="P1139" i="2"/>
  <c r="V1139" i="2" s="1"/>
  <c r="P1149" i="2"/>
  <c r="V1149" i="2" s="1"/>
  <c r="P1159" i="2"/>
  <c r="V1159" i="2" s="1"/>
  <c r="P1169" i="2"/>
  <c r="V1169" i="2" s="1"/>
  <c r="P1179" i="2"/>
  <c r="V1179" i="2" s="1"/>
  <c r="P1189" i="2"/>
  <c r="V1189" i="2" s="1"/>
  <c r="P1199" i="2"/>
  <c r="V1199" i="2" s="1"/>
  <c r="P1209" i="2"/>
  <c r="V1209" i="2" s="1"/>
  <c r="P1219" i="2"/>
  <c r="V1219" i="2" s="1"/>
  <c r="P1229" i="2"/>
  <c r="V1229" i="2" s="1"/>
  <c r="P1239" i="2"/>
  <c r="V1239" i="2" s="1"/>
  <c r="P1249" i="2"/>
  <c r="V1249" i="2" s="1"/>
  <c r="P1259" i="2"/>
  <c r="V1259" i="2" s="1"/>
  <c r="P1269" i="2"/>
  <c r="V1269" i="2" s="1"/>
  <c r="P1279" i="2"/>
  <c r="V1279" i="2" s="1"/>
  <c r="P1289" i="2"/>
  <c r="V1289" i="2" s="1"/>
  <c r="P1299" i="2"/>
  <c r="V1299" i="2" s="1"/>
  <c r="P1309" i="2"/>
  <c r="V1309" i="2" s="1"/>
  <c r="P1319" i="2"/>
  <c r="V1319" i="2" s="1"/>
  <c r="P1329" i="2"/>
  <c r="V1329" i="2" s="1"/>
  <c r="P1339" i="2"/>
  <c r="V1339" i="2" s="1"/>
  <c r="P1349" i="2"/>
  <c r="V1349" i="2" s="1"/>
  <c r="P1359" i="2"/>
  <c r="V1359" i="2" s="1"/>
  <c r="P1369" i="2"/>
  <c r="V1369" i="2" s="1"/>
  <c r="P1379" i="2"/>
  <c r="V1379" i="2" s="1"/>
  <c r="P1389" i="2"/>
  <c r="V1389" i="2" s="1"/>
  <c r="P1399" i="2"/>
  <c r="V1399" i="2" s="1"/>
  <c r="P1409" i="2"/>
  <c r="V1409" i="2" s="1"/>
  <c r="P1419" i="2"/>
  <c r="V1419" i="2" s="1"/>
  <c r="P1429" i="2"/>
  <c r="V1429" i="2" s="1"/>
  <c r="P1439" i="2"/>
  <c r="V1439" i="2" s="1"/>
  <c r="P1449" i="2"/>
  <c r="V1449" i="2" s="1"/>
  <c r="P1459" i="2"/>
  <c r="V1459" i="2" s="1"/>
  <c r="P1469" i="2"/>
  <c r="V1469" i="2" s="1"/>
  <c r="P1479" i="2"/>
  <c r="V1479" i="2" s="1"/>
  <c r="P1489" i="2"/>
  <c r="V1489" i="2" s="1"/>
  <c r="P1499" i="2"/>
  <c r="V1499" i="2" s="1"/>
  <c r="P1509" i="2"/>
  <c r="V1509" i="2" s="1"/>
  <c r="P1519" i="2"/>
  <c r="V1519" i="2" s="1"/>
  <c r="P1529" i="2"/>
  <c r="V1529" i="2" s="1"/>
  <c r="P1539" i="2"/>
  <c r="V1539" i="2" s="1"/>
  <c r="P1549" i="2"/>
  <c r="V1549" i="2" s="1"/>
  <c r="P1559" i="2"/>
  <c r="V1559" i="2" s="1"/>
  <c r="P1569" i="2"/>
  <c r="V1569" i="2" s="1"/>
  <c r="P1579" i="2"/>
  <c r="V1579" i="2" s="1"/>
  <c r="P1589" i="2"/>
  <c r="V1589" i="2" s="1"/>
  <c r="P1599" i="2"/>
  <c r="V1599" i="2" s="1"/>
  <c r="P1609" i="2"/>
  <c r="V1609" i="2" s="1"/>
  <c r="P1619" i="2"/>
  <c r="V1619" i="2" s="1"/>
  <c r="P1629" i="2"/>
  <c r="V1629" i="2" s="1"/>
  <c r="P1639" i="2"/>
  <c r="V1639" i="2" s="1"/>
  <c r="P1649" i="2"/>
  <c r="V1649" i="2" s="1"/>
  <c r="P1659" i="2"/>
  <c r="V1659" i="2" s="1"/>
  <c r="P1669" i="2"/>
  <c r="V1669" i="2" s="1"/>
  <c r="P1679" i="2"/>
  <c r="V1679" i="2" s="1"/>
  <c r="P1689" i="2"/>
  <c r="V1689" i="2" s="1"/>
  <c r="P1699" i="2"/>
  <c r="V1699" i="2" s="1"/>
  <c r="P1709" i="2"/>
  <c r="V1709" i="2" s="1"/>
  <c r="P1719" i="2"/>
  <c r="V1719" i="2" s="1"/>
  <c r="P1729" i="2"/>
  <c r="V1729" i="2" s="1"/>
  <c r="P1739" i="2"/>
  <c r="V1739" i="2" s="1"/>
  <c r="P1749" i="2"/>
  <c r="V1749" i="2" s="1"/>
  <c r="P1759" i="2"/>
  <c r="V1759" i="2" s="1"/>
  <c r="P1769" i="2"/>
  <c r="V1769" i="2" s="1"/>
  <c r="P1779" i="2"/>
  <c r="V1779" i="2" s="1"/>
  <c r="P1789" i="2"/>
  <c r="V1789" i="2" s="1"/>
  <c r="P1799" i="2"/>
  <c r="V1799" i="2" s="1"/>
  <c r="P1809" i="2"/>
  <c r="V1809" i="2" s="1"/>
  <c r="P1819" i="2"/>
  <c r="V1819" i="2" s="1"/>
  <c r="P1829" i="2"/>
  <c r="V1829" i="2" s="1"/>
  <c r="P1839" i="2"/>
  <c r="V1839" i="2" s="1"/>
  <c r="P1849" i="2"/>
  <c r="V1849" i="2" s="1"/>
  <c r="P1859" i="2"/>
  <c r="V1859" i="2" s="1"/>
  <c r="P1869" i="2"/>
  <c r="V1869" i="2" s="1"/>
  <c r="P1879" i="2"/>
  <c r="V1879" i="2" s="1"/>
  <c r="P1889" i="2"/>
  <c r="V1889" i="2" s="1"/>
  <c r="P1899" i="2"/>
  <c r="V1899" i="2" s="1"/>
  <c r="P1909" i="2"/>
  <c r="V1909" i="2" s="1"/>
  <c r="P1919" i="2"/>
  <c r="V1919" i="2" s="1"/>
  <c r="P1929" i="2"/>
  <c r="V1929" i="2" s="1"/>
  <c r="P1939" i="2"/>
  <c r="V1939" i="2" s="1"/>
  <c r="P1949" i="2"/>
  <c r="V1949" i="2" s="1"/>
  <c r="P1959" i="2"/>
  <c r="V1959" i="2" s="1"/>
  <c r="P1969" i="2"/>
  <c r="V1969" i="2" s="1"/>
  <c r="P1979" i="2"/>
  <c r="V1979" i="2" s="1"/>
  <c r="P1989" i="2"/>
  <c r="V1989" i="2" s="1"/>
  <c r="P1999" i="2"/>
  <c r="V1999" i="2" s="1"/>
  <c r="P2009" i="2"/>
  <c r="V2009" i="2" s="1"/>
  <c r="P2019" i="2"/>
  <c r="V2019" i="2" s="1"/>
  <c r="P2029" i="2"/>
  <c r="V2029" i="2" s="1"/>
  <c r="P2039" i="2"/>
  <c r="V2039" i="2" s="1"/>
  <c r="P2049" i="2"/>
  <c r="V2049" i="2" s="1"/>
  <c r="P2059" i="2"/>
  <c r="V2059" i="2" s="1"/>
  <c r="P2069" i="2"/>
  <c r="V2069" i="2" s="1"/>
  <c r="P2079" i="2"/>
  <c r="V2079" i="2" s="1"/>
  <c r="P2089" i="2"/>
  <c r="V2089" i="2" s="1"/>
  <c r="P2099" i="2"/>
  <c r="V2099" i="2" s="1"/>
  <c r="P2109" i="2"/>
  <c r="V2109" i="2" s="1"/>
  <c r="P2119" i="2"/>
  <c r="V2119" i="2" s="1"/>
  <c r="P2129" i="2"/>
  <c r="V2129" i="2" s="1"/>
  <c r="P2139" i="2"/>
  <c r="V2139" i="2" s="1"/>
  <c r="P2149" i="2"/>
  <c r="V2149" i="2" s="1"/>
  <c r="P2159" i="2"/>
  <c r="V2159" i="2" s="1"/>
  <c r="P2169" i="2"/>
  <c r="V2169" i="2" s="1"/>
  <c r="P2179" i="2"/>
  <c r="V2179" i="2" s="1"/>
  <c r="P2189" i="2"/>
  <c r="V2189" i="2" s="1"/>
  <c r="P2199" i="2"/>
  <c r="V2199" i="2" s="1"/>
  <c r="P2209" i="2"/>
  <c r="V2209" i="2" s="1"/>
  <c r="P2219" i="2"/>
  <c r="V2219" i="2" s="1"/>
  <c r="P2229" i="2"/>
  <c r="V2229" i="2" s="1"/>
  <c r="P2239" i="2"/>
  <c r="V2239" i="2" s="1"/>
  <c r="P2249" i="2"/>
  <c r="V2249" i="2" s="1"/>
  <c r="P2259" i="2"/>
  <c r="V2259" i="2" s="1"/>
  <c r="P2269" i="2"/>
  <c r="V2269" i="2" s="1"/>
  <c r="P2279" i="2"/>
  <c r="V2279" i="2" s="1"/>
  <c r="P2289" i="2"/>
  <c r="V2289" i="2" s="1"/>
  <c r="P2299" i="2"/>
  <c r="V2299" i="2" s="1"/>
  <c r="P2309" i="2"/>
  <c r="V2309" i="2" s="1"/>
  <c r="P2319" i="2"/>
  <c r="V2319" i="2" s="1"/>
  <c r="P2329" i="2"/>
  <c r="V2329" i="2" s="1"/>
  <c r="P2339" i="2"/>
  <c r="V2339" i="2" s="1"/>
  <c r="P2349" i="2"/>
  <c r="V2349" i="2" s="1"/>
  <c r="P2359" i="2"/>
  <c r="V2359" i="2" s="1"/>
  <c r="P2369" i="2"/>
  <c r="V2369" i="2" s="1"/>
  <c r="P2379" i="2"/>
  <c r="V2379" i="2" s="1"/>
  <c r="P2389" i="2"/>
  <c r="V2389" i="2" s="1"/>
  <c r="P2399" i="2"/>
  <c r="V2399" i="2" s="1"/>
  <c r="P2409" i="2"/>
  <c r="V2409" i="2" s="1"/>
  <c r="P2419" i="2"/>
  <c r="V2419" i="2" s="1"/>
  <c r="P2429" i="2"/>
  <c r="V2429" i="2" s="1"/>
  <c r="P2439" i="2"/>
  <c r="V2439" i="2" s="1"/>
  <c r="P2449" i="2"/>
  <c r="V2449" i="2" s="1"/>
  <c r="P2459" i="2"/>
  <c r="V2459" i="2" s="1"/>
  <c r="P2469" i="2"/>
  <c r="V2469" i="2" s="1"/>
  <c r="P2479" i="2"/>
  <c r="V2479" i="2" s="1"/>
  <c r="P2489" i="2"/>
  <c r="V2489" i="2" s="1"/>
  <c r="P2499" i="2"/>
  <c r="V2499" i="2" s="1"/>
  <c r="P2509" i="2"/>
  <c r="V2509" i="2" s="1"/>
  <c r="P2519" i="2"/>
  <c r="V2519" i="2" s="1"/>
  <c r="P2529" i="2"/>
  <c r="V2529" i="2" s="1"/>
  <c r="P2539" i="2"/>
  <c r="V2539" i="2" s="1"/>
  <c r="P2549" i="2"/>
  <c r="V2549" i="2" s="1"/>
  <c r="P2559" i="2"/>
  <c r="V2559" i="2" s="1"/>
  <c r="P2569" i="2"/>
  <c r="V2569" i="2" s="1"/>
  <c r="P2579" i="2"/>
  <c r="V2579" i="2" s="1"/>
  <c r="P2589" i="2"/>
  <c r="V2589" i="2" s="1"/>
  <c r="P2599" i="2"/>
  <c r="V2599" i="2" s="1"/>
  <c r="P2609" i="2"/>
  <c r="V2609" i="2" s="1"/>
  <c r="P2619" i="2"/>
  <c r="V2619" i="2" s="1"/>
  <c r="P2629" i="2"/>
  <c r="V2629" i="2" s="1"/>
  <c r="P2639" i="2"/>
  <c r="V2639" i="2" s="1"/>
  <c r="P2649" i="2"/>
  <c r="V2649" i="2" s="1"/>
  <c r="P2659" i="2"/>
  <c r="V2659" i="2" s="1"/>
  <c r="P2669" i="2"/>
  <c r="V2669" i="2" s="1"/>
  <c r="P2679" i="2"/>
  <c r="V2679" i="2" s="1"/>
  <c r="P2689" i="2"/>
  <c r="V2689" i="2" s="1"/>
  <c r="P2699" i="2"/>
  <c r="V2699" i="2" s="1"/>
  <c r="P2709" i="2"/>
  <c r="V2709" i="2" s="1"/>
  <c r="P2719" i="2"/>
  <c r="V2719" i="2" s="1"/>
  <c r="P2729" i="2"/>
  <c r="V2729" i="2" s="1"/>
  <c r="P2739" i="2"/>
  <c r="V2739" i="2" s="1"/>
  <c r="P2749" i="2"/>
  <c r="V2749" i="2" s="1"/>
  <c r="P2759" i="2"/>
  <c r="V2759" i="2" s="1"/>
  <c r="P2769" i="2"/>
  <c r="V2769" i="2" s="1"/>
  <c r="P2779" i="2"/>
  <c r="V2779" i="2" s="1"/>
  <c r="P2789" i="2"/>
  <c r="V2789" i="2" s="1"/>
  <c r="P2799" i="2"/>
  <c r="V2799" i="2" s="1"/>
  <c r="P2809" i="2"/>
  <c r="V2809" i="2" s="1"/>
  <c r="P2819" i="2"/>
  <c r="V2819" i="2" s="1"/>
  <c r="P2829" i="2"/>
  <c r="V2829" i="2" s="1"/>
  <c r="P2839" i="2"/>
  <c r="V2839" i="2" s="1"/>
  <c r="P2849" i="2"/>
  <c r="V2849" i="2" s="1"/>
  <c r="P2859" i="2"/>
  <c r="V2859" i="2" s="1"/>
  <c r="P2869" i="2"/>
  <c r="V2869" i="2" s="1"/>
  <c r="P2879" i="2"/>
  <c r="V2879" i="2" s="1"/>
  <c r="P2889" i="2"/>
  <c r="V2889" i="2" s="1"/>
  <c r="P2899" i="2"/>
  <c r="V2899" i="2" s="1"/>
  <c r="P2909" i="2"/>
  <c r="V2909" i="2" s="1"/>
  <c r="P2919" i="2"/>
  <c r="V2919" i="2" s="1"/>
  <c r="P2929" i="2"/>
  <c r="V2929" i="2" s="1"/>
  <c r="P2939" i="2"/>
  <c r="V2939" i="2" s="1"/>
  <c r="P2949" i="2"/>
  <c r="V2949" i="2" s="1"/>
  <c r="P2959" i="2"/>
  <c r="V2959" i="2" s="1"/>
  <c r="P2969" i="2"/>
  <c r="V2969" i="2" s="1"/>
  <c r="P2979" i="2"/>
  <c r="V2979" i="2" s="1"/>
  <c r="P2989" i="2"/>
  <c r="V2989" i="2" s="1"/>
  <c r="P2999" i="2"/>
  <c r="V2999" i="2" s="1"/>
  <c r="P3009" i="2"/>
  <c r="V3009" i="2" s="1"/>
  <c r="P3019" i="2"/>
  <c r="V3019" i="2" s="1"/>
  <c r="P3029" i="2"/>
  <c r="V3029" i="2" s="1"/>
  <c r="P3039" i="2"/>
  <c r="V3039" i="2" s="1"/>
  <c r="P3049" i="2"/>
  <c r="V3049" i="2" s="1"/>
  <c r="P3059" i="2"/>
  <c r="V3059" i="2" s="1"/>
  <c r="P3069" i="2"/>
  <c r="V3069" i="2" s="1"/>
  <c r="P3079" i="2"/>
  <c r="V3079" i="2" s="1"/>
  <c r="P3089" i="2"/>
  <c r="V3089" i="2" s="1"/>
  <c r="P3099" i="2"/>
  <c r="V3099" i="2" s="1"/>
  <c r="P3109" i="2"/>
  <c r="V3109" i="2" s="1"/>
  <c r="P3119" i="2"/>
  <c r="V3119" i="2" s="1"/>
  <c r="P3129" i="2"/>
  <c r="V3129" i="2" s="1"/>
  <c r="P3139" i="2"/>
  <c r="V3139" i="2" s="1"/>
  <c r="P3149" i="2"/>
  <c r="V3149" i="2" s="1"/>
  <c r="P3159" i="2"/>
  <c r="V3159" i="2" s="1"/>
  <c r="P3169" i="2"/>
  <c r="V3169" i="2" s="1"/>
  <c r="P3179" i="2"/>
  <c r="V3179" i="2" s="1"/>
  <c r="P3189" i="2"/>
  <c r="V3189" i="2" s="1"/>
  <c r="P3199" i="2"/>
  <c r="V3199" i="2" s="1"/>
  <c r="P3209" i="2"/>
  <c r="V3209" i="2" s="1"/>
  <c r="P3219" i="2"/>
  <c r="V3219" i="2" s="1"/>
  <c r="P3229" i="2"/>
  <c r="V3229" i="2" s="1"/>
  <c r="P3239" i="2"/>
  <c r="V3239" i="2" s="1"/>
  <c r="P3249" i="2"/>
  <c r="V3249" i="2" s="1"/>
  <c r="P3259" i="2"/>
  <c r="V3259" i="2" s="1"/>
  <c r="P3269" i="2"/>
  <c r="V3269" i="2" s="1"/>
  <c r="P3279" i="2"/>
  <c r="V3279" i="2" s="1"/>
  <c r="P3289" i="2"/>
  <c r="V3289" i="2" s="1"/>
  <c r="P3299" i="2"/>
  <c r="V3299" i="2" s="1"/>
  <c r="P3309" i="2"/>
  <c r="V3309" i="2" s="1"/>
  <c r="P3319" i="2"/>
  <c r="V3319" i="2" s="1"/>
  <c r="P3329" i="2"/>
  <c r="V3329" i="2" s="1"/>
  <c r="P3339" i="2"/>
  <c r="V3339" i="2" s="1"/>
  <c r="P3349" i="2"/>
  <c r="V3349" i="2" s="1"/>
  <c r="P3359" i="2"/>
  <c r="V3359" i="2" s="1"/>
  <c r="P3369" i="2"/>
  <c r="V3369" i="2" s="1"/>
  <c r="P3379" i="2"/>
  <c r="V3379" i="2" s="1"/>
  <c r="P3389" i="2"/>
  <c r="V3389" i="2" s="1"/>
  <c r="P3399" i="2"/>
  <c r="V3399" i="2" s="1"/>
  <c r="P3409" i="2"/>
  <c r="V3409" i="2" s="1"/>
  <c r="P3419" i="2"/>
  <c r="V3419" i="2" s="1"/>
  <c r="P3429" i="2"/>
  <c r="V3429" i="2" s="1"/>
  <c r="P3439" i="2"/>
  <c r="V3439" i="2" s="1"/>
  <c r="P3449" i="2"/>
  <c r="V3449" i="2" s="1"/>
  <c r="P3459" i="2"/>
  <c r="V3459" i="2" s="1"/>
  <c r="P3469" i="2"/>
  <c r="V3469" i="2" s="1"/>
  <c r="P3479" i="2"/>
  <c r="V3479" i="2" s="1"/>
  <c r="P3489" i="2"/>
  <c r="V3489" i="2" s="1"/>
  <c r="P3499" i="2"/>
  <c r="V3499" i="2" s="1"/>
  <c r="P3509" i="2"/>
  <c r="V3509" i="2" s="1"/>
  <c r="P3519" i="2"/>
  <c r="V3519" i="2" s="1"/>
  <c r="P3529" i="2"/>
  <c r="V3529" i="2" s="1"/>
  <c r="P3539" i="2"/>
  <c r="V3539" i="2" s="1"/>
  <c r="P3549" i="2"/>
  <c r="V3549" i="2" s="1"/>
  <c r="P3559" i="2"/>
  <c r="V3559" i="2" s="1"/>
  <c r="P3569" i="2"/>
  <c r="V3569" i="2" s="1"/>
  <c r="P3579" i="2"/>
  <c r="V3579" i="2" s="1"/>
  <c r="P3589" i="2"/>
  <c r="V3589" i="2" s="1"/>
  <c r="P3599" i="2"/>
  <c r="V3599" i="2" s="1"/>
  <c r="P3609" i="2"/>
  <c r="V3609" i="2" s="1"/>
  <c r="P3619" i="2"/>
  <c r="V3619" i="2" s="1"/>
  <c r="P3629" i="2"/>
  <c r="V3629" i="2" s="1"/>
  <c r="P3639" i="2"/>
  <c r="V3639" i="2" s="1"/>
  <c r="P3649" i="2"/>
  <c r="V3649" i="2" s="1"/>
  <c r="P3659" i="2"/>
  <c r="V3659" i="2" s="1"/>
  <c r="P3669" i="2"/>
  <c r="V3669" i="2" s="1"/>
  <c r="P3679" i="2"/>
  <c r="V3679" i="2" s="1"/>
  <c r="P3689" i="2"/>
  <c r="V3689" i="2" s="1"/>
  <c r="P3699" i="2"/>
  <c r="V3699" i="2" s="1"/>
  <c r="P3709" i="2"/>
  <c r="V3709" i="2" s="1"/>
  <c r="P3719" i="2"/>
  <c r="V3719" i="2" s="1"/>
  <c r="P3729" i="2"/>
  <c r="V3729" i="2" s="1"/>
  <c r="P3739" i="2"/>
  <c r="V3739" i="2" s="1"/>
  <c r="P3749" i="2"/>
  <c r="V3749" i="2" s="1"/>
  <c r="P3759" i="2"/>
  <c r="V3759" i="2" s="1"/>
  <c r="P3769" i="2"/>
  <c r="V3769" i="2" s="1"/>
  <c r="P3779" i="2"/>
  <c r="V3779" i="2" s="1"/>
  <c r="P3789" i="2"/>
  <c r="V3789" i="2" s="1"/>
  <c r="P3799" i="2"/>
  <c r="V3799" i="2" s="1"/>
  <c r="P3809" i="2"/>
  <c r="V3809" i="2" s="1"/>
  <c r="P3819" i="2"/>
  <c r="V3819" i="2" s="1"/>
  <c r="P3829" i="2"/>
  <c r="V3829" i="2" s="1"/>
  <c r="P3839" i="2"/>
  <c r="V3839" i="2" s="1"/>
  <c r="P3849" i="2"/>
  <c r="V3849" i="2" s="1"/>
  <c r="P3859" i="2"/>
  <c r="V3859" i="2" s="1"/>
  <c r="P3869" i="2"/>
  <c r="V3869" i="2" s="1"/>
  <c r="P3879" i="2"/>
  <c r="V3879" i="2" s="1"/>
  <c r="P3889" i="2"/>
  <c r="V3889" i="2" s="1"/>
  <c r="P3899" i="2"/>
  <c r="V3899" i="2" s="1"/>
  <c r="P3909" i="2"/>
  <c r="V3909" i="2" s="1"/>
  <c r="P3919" i="2"/>
  <c r="V3919" i="2" s="1"/>
  <c r="P3929" i="2"/>
  <c r="V3929" i="2" s="1"/>
  <c r="P3939" i="2"/>
  <c r="V3939" i="2" s="1"/>
  <c r="P3949" i="2"/>
  <c r="V3949" i="2" s="1"/>
  <c r="P3959" i="2"/>
  <c r="V3959" i="2" s="1"/>
  <c r="P3969" i="2"/>
  <c r="V3969" i="2" s="1"/>
  <c r="P3979" i="2"/>
  <c r="V3979" i="2" s="1"/>
  <c r="P3989" i="2"/>
  <c r="V3989" i="2" s="1"/>
  <c r="P3999" i="2"/>
  <c r="V3999" i="2" s="1"/>
  <c r="P4009" i="2"/>
  <c r="V4009" i="2" s="1"/>
  <c r="P4019" i="2"/>
  <c r="V4019" i="2" s="1"/>
  <c r="P4029" i="2"/>
  <c r="V4029" i="2" s="1"/>
  <c r="P4039" i="2"/>
  <c r="V4039" i="2" s="1"/>
  <c r="P4049" i="2"/>
  <c r="V4049" i="2" s="1"/>
  <c r="P4059" i="2"/>
  <c r="V4059" i="2" s="1"/>
  <c r="P4069" i="2"/>
  <c r="V4069" i="2" s="1"/>
  <c r="P4079" i="2"/>
  <c r="V4079" i="2" s="1"/>
  <c r="P4089" i="2"/>
  <c r="V4089" i="2" s="1"/>
  <c r="P4099" i="2"/>
  <c r="V4099" i="2" s="1"/>
  <c r="P4109" i="2"/>
  <c r="V4109" i="2" s="1"/>
  <c r="P4119" i="2"/>
  <c r="V4119" i="2" s="1"/>
  <c r="P4129" i="2"/>
  <c r="V4129" i="2" s="1"/>
  <c r="P4139" i="2"/>
  <c r="V4139" i="2" s="1"/>
  <c r="P4149" i="2"/>
  <c r="V4149" i="2" s="1"/>
  <c r="P4159" i="2"/>
  <c r="V4159" i="2" s="1"/>
  <c r="P4169" i="2"/>
  <c r="V4169" i="2" s="1"/>
  <c r="P4179" i="2"/>
  <c r="V4179" i="2" s="1"/>
  <c r="P4189" i="2"/>
  <c r="V4189" i="2" s="1"/>
  <c r="P4199" i="2"/>
  <c r="V4199" i="2" s="1"/>
  <c r="P4209" i="2"/>
  <c r="V4209" i="2" s="1"/>
  <c r="P4219" i="2"/>
  <c r="V4219" i="2" s="1"/>
  <c r="P4229" i="2"/>
  <c r="V4229" i="2" s="1"/>
  <c r="P4239" i="2"/>
  <c r="V4239" i="2" s="1"/>
  <c r="P4249" i="2"/>
  <c r="V4249" i="2" s="1"/>
  <c r="P4259" i="2"/>
  <c r="V4259" i="2" s="1"/>
  <c r="P4269" i="2"/>
  <c r="V4269" i="2" s="1"/>
  <c r="P4279" i="2"/>
  <c r="V4279" i="2" s="1"/>
  <c r="P4289" i="2"/>
  <c r="V4289" i="2" s="1"/>
  <c r="P4299" i="2"/>
  <c r="V4299" i="2" s="1"/>
  <c r="P4309" i="2"/>
  <c r="V4309" i="2" s="1"/>
  <c r="P4319" i="2"/>
  <c r="V4319" i="2" s="1"/>
  <c r="P4329" i="2"/>
  <c r="V4329" i="2" s="1"/>
  <c r="P4339" i="2"/>
  <c r="V4339" i="2" s="1"/>
  <c r="P4349" i="2"/>
  <c r="V4349" i="2" s="1"/>
  <c r="P4359" i="2"/>
  <c r="V4359" i="2" s="1"/>
  <c r="P4369" i="2"/>
  <c r="V4369" i="2" s="1"/>
  <c r="P4379" i="2"/>
  <c r="V4379" i="2" s="1"/>
  <c r="P4389" i="2"/>
  <c r="V4389" i="2" s="1"/>
  <c r="P4399" i="2"/>
  <c r="V4399" i="2" s="1"/>
  <c r="P4409" i="2"/>
  <c r="V4409" i="2" s="1"/>
  <c r="P4419" i="2"/>
  <c r="V4419" i="2" s="1"/>
  <c r="P4429" i="2"/>
  <c r="V4429" i="2" s="1"/>
  <c r="P4439" i="2"/>
  <c r="V4439" i="2" s="1"/>
  <c r="P4449" i="2"/>
  <c r="V4449" i="2" s="1"/>
  <c r="P4459" i="2"/>
  <c r="V4459" i="2" s="1"/>
  <c r="P4469" i="2"/>
  <c r="V4469" i="2" s="1"/>
  <c r="P4479" i="2"/>
  <c r="V4479" i="2" s="1"/>
  <c r="P10" i="2"/>
  <c r="V10" i="2" s="1"/>
  <c r="P20" i="2"/>
  <c r="V20" i="2" s="1"/>
  <c r="P30" i="2"/>
  <c r="V30" i="2" s="1"/>
  <c r="P40" i="2"/>
  <c r="V40" i="2" s="1"/>
  <c r="P50" i="2"/>
  <c r="V50" i="2" s="1"/>
  <c r="P60" i="2"/>
  <c r="V60" i="2" s="1"/>
  <c r="P70" i="2"/>
  <c r="V70" i="2" s="1"/>
  <c r="P80" i="2"/>
  <c r="V80" i="2" s="1"/>
  <c r="P90" i="2"/>
  <c r="V90" i="2" s="1"/>
  <c r="P100" i="2"/>
  <c r="V100" i="2" s="1"/>
  <c r="P110" i="2"/>
  <c r="V110" i="2" s="1"/>
  <c r="P120" i="2"/>
  <c r="V120" i="2" s="1"/>
  <c r="P130" i="2"/>
  <c r="V130" i="2" s="1"/>
  <c r="P140" i="2"/>
  <c r="V140" i="2" s="1"/>
  <c r="P150" i="2"/>
  <c r="V150" i="2" s="1"/>
  <c r="P160" i="2"/>
  <c r="V160" i="2" s="1"/>
  <c r="P170" i="2"/>
  <c r="V170" i="2" s="1"/>
  <c r="P180" i="2"/>
  <c r="V180" i="2" s="1"/>
  <c r="P190" i="2"/>
  <c r="V190" i="2" s="1"/>
  <c r="P200" i="2"/>
  <c r="V200" i="2" s="1"/>
  <c r="P210" i="2"/>
  <c r="V210" i="2" s="1"/>
  <c r="P220" i="2"/>
  <c r="V220" i="2" s="1"/>
  <c r="P230" i="2"/>
  <c r="V230" i="2" s="1"/>
  <c r="P240" i="2"/>
  <c r="V240" i="2" s="1"/>
  <c r="P250" i="2"/>
  <c r="V250" i="2" s="1"/>
  <c r="P260" i="2"/>
  <c r="V260" i="2" s="1"/>
  <c r="P270" i="2"/>
  <c r="V270" i="2" s="1"/>
  <c r="P280" i="2"/>
  <c r="V280" i="2" s="1"/>
  <c r="P290" i="2"/>
  <c r="V290" i="2" s="1"/>
  <c r="P300" i="2"/>
  <c r="V300" i="2" s="1"/>
  <c r="P310" i="2"/>
  <c r="V310" i="2" s="1"/>
  <c r="P320" i="2"/>
  <c r="V320" i="2" s="1"/>
  <c r="P330" i="2"/>
  <c r="V330" i="2" s="1"/>
  <c r="P340" i="2"/>
  <c r="V340" i="2" s="1"/>
  <c r="P350" i="2"/>
  <c r="V350" i="2" s="1"/>
  <c r="P360" i="2"/>
  <c r="V360" i="2" s="1"/>
  <c r="P370" i="2"/>
  <c r="V370" i="2" s="1"/>
  <c r="P380" i="2"/>
  <c r="V380" i="2" s="1"/>
  <c r="P390" i="2"/>
  <c r="V390" i="2" s="1"/>
  <c r="P400" i="2"/>
  <c r="V400" i="2" s="1"/>
  <c r="P410" i="2"/>
  <c r="V410" i="2" s="1"/>
  <c r="P420" i="2"/>
  <c r="V420" i="2" s="1"/>
  <c r="P430" i="2"/>
  <c r="V430" i="2" s="1"/>
  <c r="P440" i="2"/>
  <c r="V440" i="2" s="1"/>
  <c r="P450" i="2"/>
  <c r="V450" i="2" s="1"/>
  <c r="P460" i="2"/>
  <c r="V460" i="2" s="1"/>
  <c r="P470" i="2"/>
  <c r="V470" i="2" s="1"/>
  <c r="P480" i="2"/>
  <c r="V480" i="2" s="1"/>
  <c r="P490" i="2"/>
  <c r="V490" i="2" s="1"/>
  <c r="P500" i="2"/>
  <c r="V500" i="2" s="1"/>
  <c r="P510" i="2"/>
  <c r="V510" i="2" s="1"/>
  <c r="P520" i="2"/>
  <c r="V520" i="2" s="1"/>
  <c r="P530" i="2"/>
  <c r="V530" i="2" s="1"/>
  <c r="P540" i="2"/>
  <c r="V540" i="2" s="1"/>
  <c r="P550" i="2"/>
  <c r="V550" i="2" s="1"/>
  <c r="P560" i="2"/>
  <c r="V560" i="2" s="1"/>
  <c r="P570" i="2"/>
  <c r="V570" i="2" s="1"/>
  <c r="P580" i="2"/>
  <c r="V580" i="2" s="1"/>
  <c r="P590" i="2"/>
  <c r="V590" i="2" s="1"/>
  <c r="P600" i="2"/>
  <c r="V600" i="2" s="1"/>
  <c r="P610" i="2"/>
  <c r="V610" i="2" s="1"/>
  <c r="P620" i="2"/>
  <c r="V620" i="2" s="1"/>
  <c r="P630" i="2"/>
  <c r="V630" i="2" s="1"/>
  <c r="P640" i="2"/>
  <c r="V640" i="2" s="1"/>
  <c r="P650" i="2"/>
  <c r="V650" i="2" s="1"/>
  <c r="P660" i="2"/>
  <c r="V660" i="2" s="1"/>
  <c r="P670" i="2"/>
  <c r="V670" i="2" s="1"/>
  <c r="P680" i="2"/>
  <c r="V680" i="2" s="1"/>
  <c r="P690" i="2"/>
  <c r="V690" i="2" s="1"/>
  <c r="P700" i="2"/>
  <c r="V700" i="2" s="1"/>
  <c r="P710" i="2"/>
  <c r="V710" i="2" s="1"/>
  <c r="P720" i="2"/>
  <c r="V720" i="2" s="1"/>
  <c r="P730" i="2"/>
  <c r="V730" i="2" s="1"/>
  <c r="P740" i="2"/>
  <c r="V740" i="2" s="1"/>
  <c r="P750" i="2"/>
  <c r="V750" i="2" s="1"/>
  <c r="P760" i="2"/>
  <c r="V760" i="2" s="1"/>
  <c r="P770" i="2"/>
  <c r="V770" i="2" s="1"/>
  <c r="P780" i="2"/>
  <c r="V780" i="2" s="1"/>
  <c r="P790" i="2"/>
  <c r="V790" i="2" s="1"/>
  <c r="P800" i="2"/>
  <c r="V800" i="2" s="1"/>
  <c r="P810" i="2"/>
  <c r="V810" i="2" s="1"/>
  <c r="P820" i="2"/>
  <c r="V820" i="2" s="1"/>
  <c r="P830" i="2"/>
  <c r="V830" i="2" s="1"/>
  <c r="P840" i="2"/>
  <c r="V840" i="2" s="1"/>
  <c r="P850" i="2"/>
  <c r="V850" i="2" s="1"/>
  <c r="P860" i="2"/>
  <c r="V860" i="2" s="1"/>
  <c r="P870" i="2"/>
  <c r="V870" i="2" s="1"/>
  <c r="P880" i="2"/>
  <c r="V880" i="2" s="1"/>
  <c r="P890" i="2"/>
  <c r="V890" i="2" s="1"/>
  <c r="P900" i="2"/>
  <c r="V900" i="2" s="1"/>
  <c r="P910" i="2"/>
  <c r="V910" i="2" s="1"/>
  <c r="P920" i="2"/>
  <c r="V920" i="2" s="1"/>
  <c r="P930" i="2"/>
  <c r="V930" i="2" s="1"/>
  <c r="P940" i="2"/>
  <c r="V940" i="2" s="1"/>
  <c r="P950" i="2"/>
  <c r="V950" i="2" s="1"/>
  <c r="P960" i="2"/>
  <c r="V960" i="2" s="1"/>
  <c r="P970" i="2"/>
  <c r="V970" i="2" s="1"/>
  <c r="P980" i="2"/>
  <c r="V980" i="2" s="1"/>
  <c r="P990" i="2"/>
  <c r="V990" i="2" s="1"/>
  <c r="P1000" i="2"/>
  <c r="V1000" i="2" s="1"/>
  <c r="P1010" i="2"/>
  <c r="V1010" i="2" s="1"/>
  <c r="P1020" i="2"/>
  <c r="V1020" i="2" s="1"/>
  <c r="P1030" i="2"/>
  <c r="V1030" i="2" s="1"/>
  <c r="P1040" i="2"/>
  <c r="V1040" i="2" s="1"/>
  <c r="P1050" i="2"/>
  <c r="V1050" i="2" s="1"/>
  <c r="P1060" i="2"/>
  <c r="V1060" i="2" s="1"/>
  <c r="P1070" i="2"/>
  <c r="V1070" i="2" s="1"/>
  <c r="P1080" i="2"/>
  <c r="V1080" i="2" s="1"/>
  <c r="P1090" i="2"/>
  <c r="V1090" i="2" s="1"/>
  <c r="P1100" i="2"/>
  <c r="V1100" i="2" s="1"/>
  <c r="P1110" i="2"/>
  <c r="V1110" i="2" s="1"/>
  <c r="P1120" i="2"/>
  <c r="V1120" i="2" s="1"/>
  <c r="P1130" i="2"/>
  <c r="V1130" i="2" s="1"/>
  <c r="P1140" i="2"/>
  <c r="V1140" i="2" s="1"/>
  <c r="P1150" i="2"/>
  <c r="V1150" i="2" s="1"/>
  <c r="P1160" i="2"/>
  <c r="V1160" i="2" s="1"/>
  <c r="P1170" i="2"/>
  <c r="V1170" i="2" s="1"/>
  <c r="P1180" i="2"/>
  <c r="V1180" i="2" s="1"/>
  <c r="P1190" i="2"/>
  <c r="V1190" i="2" s="1"/>
  <c r="P1200" i="2"/>
  <c r="V1200" i="2" s="1"/>
  <c r="P1210" i="2"/>
  <c r="V1210" i="2" s="1"/>
  <c r="P1220" i="2"/>
  <c r="V1220" i="2" s="1"/>
  <c r="P1230" i="2"/>
  <c r="V1230" i="2" s="1"/>
  <c r="P1240" i="2"/>
  <c r="V1240" i="2" s="1"/>
  <c r="P1250" i="2"/>
  <c r="V1250" i="2" s="1"/>
  <c r="P1260" i="2"/>
  <c r="V1260" i="2" s="1"/>
  <c r="P1270" i="2"/>
  <c r="V1270" i="2" s="1"/>
  <c r="P1280" i="2"/>
  <c r="V1280" i="2" s="1"/>
  <c r="P1290" i="2"/>
  <c r="V1290" i="2" s="1"/>
  <c r="P1300" i="2"/>
  <c r="V1300" i="2" s="1"/>
  <c r="P1310" i="2"/>
  <c r="V1310" i="2" s="1"/>
  <c r="P1320" i="2"/>
  <c r="V1320" i="2" s="1"/>
  <c r="P1330" i="2"/>
  <c r="V1330" i="2" s="1"/>
  <c r="P1340" i="2"/>
  <c r="V1340" i="2" s="1"/>
  <c r="P1350" i="2"/>
  <c r="V1350" i="2" s="1"/>
  <c r="P1360" i="2"/>
  <c r="V1360" i="2" s="1"/>
  <c r="P1370" i="2"/>
  <c r="V1370" i="2" s="1"/>
  <c r="P1380" i="2"/>
  <c r="V1380" i="2" s="1"/>
  <c r="P1390" i="2"/>
  <c r="V1390" i="2" s="1"/>
  <c r="P1400" i="2"/>
  <c r="V1400" i="2" s="1"/>
  <c r="P1410" i="2"/>
  <c r="V1410" i="2" s="1"/>
  <c r="P1420" i="2"/>
  <c r="V1420" i="2" s="1"/>
  <c r="P1430" i="2"/>
  <c r="V1430" i="2" s="1"/>
  <c r="P1440" i="2"/>
  <c r="V1440" i="2" s="1"/>
  <c r="P1450" i="2"/>
  <c r="V1450" i="2" s="1"/>
  <c r="P1460" i="2"/>
  <c r="V1460" i="2" s="1"/>
  <c r="P1470" i="2"/>
  <c r="V1470" i="2" s="1"/>
  <c r="P1480" i="2"/>
  <c r="V1480" i="2" s="1"/>
  <c r="P1490" i="2"/>
  <c r="V1490" i="2" s="1"/>
  <c r="P1500" i="2"/>
  <c r="V1500" i="2" s="1"/>
  <c r="P1510" i="2"/>
  <c r="V1510" i="2" s="1"/>
  <c r="P1520" i="2"/>
  <c r="V1520" i="2" s="1"/>
  <c r="P1530" i="2"/>
  <c r="V1530" i="2" s="1"/>
  <c r="P1540" i="2"/>
  <c r="V1540" i="2" s="1"/>
  <c r="P1550" i="2"/>
  <c r="V1550" i="2" s="1"/>
  <c r="P1560" i="2"/>
  <c r="V1560" i="2" s="1"/>
  <c r="P1570" i="2"/>
  <c r="V1570" i="2" s="1"/>
  <c r="P1580" i="2"/>
  <c r="V1580" i="2" s="1"/>
  <c r="P1590" i="2"/>
  <c r="V1590" i="2" s="1"/>
  <c r="P1600" i="2"/>
  <c r="V1600" i="2" s="1"/>
  <c r="P1610" i="2"/>
  <c r="V1610" i="2" s="1"/>
  <c r="P1620" i="2"/>
  <c r="V1620" i="2" s="1"/>
  <c r="P1630" i="2"/>
  <c r="V1630" i="2" s="1"/>
  <c r="P1640" i="2"/>
  <c r="V1640" i="2" s="1"/>
  <c r="P1650" i="2"/>
  <c r="V1650" i="2" s="1"/>
  <c r="P1660" i="2"/>
  <c r="V1660" i="2" s="1"/>
  <c r="P1670" i="2"/>
  <c r="V1670" i="2" s="1"/>
  <c r="P1680" i="2"/>
  <c r="V1680" i="2" s="1"/>
  <c r="P1690" i="2"/>
  <c r="V1690" i="2" s="1"/>
  <c r="P1700" i="2"/>
  <c r="V1700" i="2" s="1"/>
  <c r="P1710" i="2"/>
  <c r="V1710" i="2" s="1"/>
  <c r="P1720" i="2"/>
  <c r="V1720" i="2" s="1"/>
  <c r="P1730" i="2"/>
  <c r="V1730" i="2" s="1"/>
  <c r="P1740" i="2"/>
  <c r="V1740" i="2" s="1"/>
  <c r="P1750" i="2"/>
  <c r="V1750" i="2" s="1"/>
  <c r="P1760" i="2"/>
  <c r="V1760" i="2" s="1"/>
  <c r="P1770" i="2"/>
  <c r="V1770" i="2" s="1"/>
  <c r="P1780" i="2"/>
  <c r="V1780" i="2" s="1"/>
  <c r="P1790" i="2"/>
  <c r="V1790" i="2" s="1"/>
  <c r="P1800" i="2"/>
  <c r="V1800" i="2" s="1"/>
  <c r="P1810" i="2"/>
  <c r="V1810" i="2" s="1"/>
  <c r="P1820" i="2"/>
  <c r="V1820" i="2" s="1"/>
  <c r="P1830" i="2"/>
  <c r="V1830" i="2" s="1"/>
  <c r="P1840" i="2"/>
  <c r="V1840" i="2" s="1"/>
  <c r="P1850" i="2"/>
  <c r="V1850" i="2" s="1"/>
  <c r="P1860" i="2"/>
  <c r="V1860" i="2" s="1"/>
  <c r="P1870" i="2"/>
  <c r="V1870" i="2" s="1"/>
  <c r="P1880" i="2"/>
  <c r="V1880" i="2" s="1"/>
  <c r="P1890" i="2"/>
  <c r="V1890" i="2" s="1"/>
  <c r="P1900" i="2"/>
  <c r="V1900" i="2" s="1"/>
  <c r="P1910" i="2"/>
  <c r="V1910" i="2" s="1"/>
  <c r="P1920" i="2"/>
  <c r="V1920" i="2" s="1"/>
  <c r="P1930" i="2"/>
  <c r="V1930" i="2" s="1"/>
  <c r="P1940" i="2"/>
  <c r="V1940" i="2" s="1"/>
  <c r="P1950" i="2"/>
  <c r="V1950" i="2" s="1"/>
  <c r="P1960" i="2"/>
  <c r="V1960" i="2" s="1"/>
  <c r="P1970" i="2"/>
  <c r="V1970" i="2" s="1"/>
  <c r="P1980" i="2"/>
  <c r="V1980" i="2" s="1"/>
  <c r="P1990" i="2"/>
  <c r="V1990" i="2" s="1"/>
  <c r="P2000" i="2"/>
  <c r="V2000" i="2" s="1"/>
  <c r="P2010" i="2"/>
  <c r="V2010" i="2" s="1"/>
  <c r="P2020" i="2"/>
  <c r="V2020" i="2" s="1"/>
  <c r="P2030" i="2"/>
  <c r="V2030" i="2" s="1"/>
  <c r="P2040" i="2"/>
  <c r="V2040" i="2" s="1"/>
  <c r="P2050" i="2"/>
  <c r="V2050" i="2" s="1"/>
  <c r="P2060" i="2"/>
  <c r="V2060" i="2" s="1"/>
  <c r="P2070" i="2"/>
  <c r="V2070" i="2" s="1"/>
  <c r="P2080" i="2"/>
  <c r="V2080" i="2" s="1"/>
  <c r="P2090" i="2"/>
  <c r="V2090" i="2" s="1"/>
  <c r="P2100" i="2"/>
  <c r="V2100" i="2" s="1"/>
  <c r="P2110" i="2"/>
  <c r="V2110" i="2" s="1"/>
  <c r="P2120" i="2"/>
  <c r="V2120" i="2" s="1"/>
  <c r="P2130" i="2"/>
  <c r="V2130" i="2" s="1"/>
  <c r="P2140" i="2"/>
  <c r="V2140" i="2" s="1"/>
  <c r="P2150" i="2"/>
  <c r="V2150" i="2" s="1"/>
  <c r="P2160" i="2"/>
  <c r="V2160" i="2" s="1"/>
  <c r="P2170" i="2"/>
  <c r="V2170" i="2" s="1"/>
  <c r="P2180" i="2"/>
  <c r="V2180" i="2" s="1"/>
  <c r="P2190" i="2"/>
  <c r="V2190" i="2" s="1"/>
  <c r="P2200" i="2"/>
  <c r="V2200" i="2" s="1"/>
  <c r="P2210" i="2"/>
  <c r="V2210" i="2" s="1"/>
  <c r="P2220" i="2"/>
  <c r="V2220" i="2" s="1"/>
  <c r="P2230" i="2"/>
  <c r="V2230" i="2" s="1"/>
  <c r="P2240" i="2"/>
  <c r="V2240" i="2" s="1"/>
  <c r="P2250" i="2"/>
  <c r="V2250" i="2" s="1"/>
  <c r="P2260" i="2"/>
  <c r="V2260" i="2" s="1"/>
  <c r="P2270" i="2"/>
  <c r="V2270" i="2" s="1"/>
  <c r="P2280" i="2"/>
  <c r="V2280" i="2" s="1"/>
  <c r="P2290" i="2"/>
  <c r="V2290" i="2" s="1"/>
  <c r="P2300" i="2"/>
  <c r="V2300" i="2" s="1"/>
  <c r="P2310" i="2"/>
  <c r="V2310" i="2" s="1"/>
  <c r="P2320" i="2"/>
  <c r="V2320" i="2" s="1"/>
  <c r="P2330" i="2"/>
  <c r="V2330" i="2" s="1"/>
  <c r="P2340" i="2"/>
  <c r="V2340" i="2" s="1"/>
  <c r="P2350" i="2"/>
  <c r="V2350" i="2" s="1"/>
  <c r="P2360" i="2"/>
  <c r="V2360" i="2" s="1"/>
  <c r="P2370" i="2"/>
  <c r="V2370" i="2" s="1"/>
  <c r="P2380" i="2"/>
  <c r="V2380" i="2" s="1"/>
  <c r="P2390" i="2"/>
  <c r="V2390" i="2" s="1"/>
  <c r="P2400" i="2"/>
  <c r="V2400" i="2" s="1"/>
  <c r="P2410" i="2"/>
  <c r="V2410" i="2" s="1"/>
  <c r="P2420" i="2"/>
  <c r="V2420" i="2" s="1"/>
  <c r="P2430" i="2"/>
  <c r="V2430" i="2" s="1"/>
  <c r="P2440" i="2"/>
  <c r="V2440" i="2" s="1"/>
  <c r="P2450" i="2"/>
  <c r="V2450" i="2" s="1"/>
  <c r="P2460" i="2"/>
  <c r="V2460" i="2" s="1"/>
  <c r="P2470" i="2"/>
  <c r="V2470" i="2" s="1"/>
  <c r="P2480" i="2"/>
  <c r="V2480" i="2" s="1"/>
  <c r="P2490" i="2"/>
  <c r="V2490" i="2" s="1"/>
  <c r="P2500" i="2"/>
  <c r="V2500" i="2" s="1"/>
  <c r="P2510" i="2"/>
  <c r="V2510" i="2" s="1"/>
  <c r="P2520" i="2"/>
  <c r="V2520" i="2" s="1"/>
  <c r="P2530" i="2"/>
  <c r="V2530" i="2" s="1"/>
  <c r="P2540" i="2"/>
  <c r="V2540" i="2" s="1"/>
  <c r="P2550" i="2"/>
  <c r="V2550" i="2" s="1"/>
  <c r="P2560" i="2"/>
  <c r="V2560" i="2" s="1"/>
  <c r="P2570" i="2"/>
  <c r="V2570" i="2" s="1"/>
  <c r="P2580" i="2"/>
  <c r="V2580" i="2" s="1"/>
  <c r="P2590" i="2"/>
  <c r="V2590" i="2" s="1"/>
  <c r="P2600" i="2"/>
  <c r="V2600" i="2" s="1"/>
  <c r="P2610" i="2"/>
  <c r="V2610" i="2" s="1"/>
  <c r="P2620" i="2"/>
  <c r="V2620" i="2" s="1"/>
  <c r="P2630" i="2"/>
  <c r="V2630" i="2" s="1"/>
  <c r="P2640" i="2"/>
  <c r="V2640" i="2" s="1"/>
  <c r="P2650" i="2"/>
  <c r="V2650" i="2" s="1"/>
  <c r="P2660" i="2"/>
  <c r="V2660" i="2" s="1"/>
  <c r="P2670" i="2"/>
  <c r="V2670" i="2" s="1"/>
  <c r="P2680" i="2"/>
  <c r="V2680" i="2" s="1"/>
  <c r="P2690" i="2"/>
  <c r="V2690" i="2" s="1"/>
  <c r="P2700" i="2"/>
  <c r="V2700" i="2" s="1"/>
  <c r="P2710" i="2"/>
  <c r="V2710" i="2" s="1"/>
  <c r="P2720" i="2"/>
  <c r="V2720" i="2" s="1"/>
  <c r="P2730" i="2"/>
  <c r="V2730" i="2" s="1"/>
  <c r="P2740" i="2"/>
  <c r="V2740" i="2" s="1"/>
  <c r="P2750" i="2"/>
  <c r="V2750" i="2" s="1"/>
  <c r="P2760" i="2"/>
  <c r="V2760" i="2" s="1"/>
  <c r="P2770" i="2"/>
  <c r="V2770" i="2" s="1"/>
  <c r="P2780" i="2"/>
  <c r="V2780" i="2" s="1"/>
  <c r="P2790" i="2"/>
  <c r="V2790" i="2" s="1"/>
  <c r="P2800" i="2"/>
  <c r="V2800" i="2" s="1"/>
  <c r="P2810" i="2"/>
  <c r="V2810" i="2" s="1"/>
  <c r="P2820" i="2"/>
  <c r="V2820" i="2" s="1"/>
  <c r="P2830" i="2"/>
  <c r="V2830" i="2" s="1"/>
  <c r="P2840" i="2"/>
  <c r="V2840" i="2" s="1"/>
  <c r="P2850" i="2"/>
  <c r="V2850" i="2" s="1"/>
  <c r="P2860" i="2"/>
  <c r="V2860" i="2" s="1"/>
  <c r="P2870" i="2"/>
  <c r="V2870" i="2" s="1"/>
  <c r="P2880" i="2"/>
  <c r="V2880" i="2" s="1"/>
  <c r="P2890" i="2"/>
  <c r="V2890" i="2" s="1"/>
  <c r="P2900" i="2"/>
  <c r="V2900" i="2" s="1"/>
  <c r="P2910" i="2"/>
  <c r="V2910" i="2" s="1"/>
  <c r="P2920" i="2"/>
  <c r="V2920" i="2" s="1"/>
  <c r="P2930" i="2"/>
  <c r="V2930" i="2" s="1"/>
  <c r="P2940" i="2"/>
  <c r="V2940" i="2" s="1"/>
  <c r="P2950" i="2"/>
  <c r="V2950" i="2" s="1"/>
  <c r="P2960" i="2"/>
  <c r="V2960" i="2" s="1"/>
  <c r="P2970" i="2"/>
  <c r="V2970" i="2" s="1"/>
  <c r="P2980" i="2"/>
  <c r="V2980" i="2" s="1"/>
  <c r="P2990" i="2"/>
  <c r="V2990" i="2" s="1"/>
  <c r="P3000" i="2"/>
  <c r="V3000" i="2" s="1"/>
  <c r="P3010" i="2"/>
  <c r="V3010" i="2" s="1"/>
  <c r="P3020" i="2"/>
  <c r="V3020" i="2" s="1"/>
  <c r="P3030" i="2"/>
  <c r="V3030" i="2" s="1"/>
  <c r="P3040" i="2"/>
  <c r="V3040" i="2" s="1"/>
  <c r="P3050" i="2"/>
  <c r="V3050" i="2" s="1"/>
  <c r="P3060" i="2"/>
  <c r="V3060" i="2" s="1"/>
  <c r="P3070" i="2"/>
  <c r="V3070" i="2" s="1"/>
  <c r="P3080" i="2"/>
  <c r="V3080" i="2" s="1"/>
  <c r="P3090" i="2"/>
  <c r="V3090" i="2" s="1"/>
  <c r="P3100" i="2"/>
  <c r="V3100" i="2" s="1"/>
  <c r="P3110" i="2"/>
  <c r="V3110" i="2" s="1"/>
  <c r="P3120" i="2"/>
  <c r="V3120" i="2" s="1"/>
  <c r="P3130" i="2"/>
  <c r="V3130" i="2" s="1"/>
  <c r="P3140" i="2"/>
  <c r="V3140" i="2" s="1"/>
  <c r="P3150" i="2"/>
  <c r="V3150" i="2" s="1"/>
  <c r="P3160" i="2"/>
  <c r="V3160" i="2" s="1"/>
  <c r="P3170" i="2"/>
  <c r="V3170" i="2" s="1"/>
  <c r="P3180" i="2"/>
  <c r="V3180" i="2" s="1"/>
  <c r="P3190" i="2"/>
  <c r="V3190" i="2" s="1"/>
  <c r="P3200" i="2"/>
  <c r="V3200" i="2" s="1"/>
  <c r="P3210" i="2"/>
  <c r="V3210" i="2" s="1"/>
  <c r="P3220" i="2"/>
  <c r="V3220" i="2" s="1"/>
  <c r="P3230" i="2"/>
  <c r="V3230" i="2" s="1"/>
  <c r="P3240" i="2"/>
  <c r="V3240" i="2" s="1"/>
  <c r="P3250" i="2"/>
  <c r="V3250" i="2" s="1"/>
  <c r="P3260" i="2"/>
  <c r="V3260" i="2" s="1"/>
  <c r="P3270" i="2"/>
  <c r="V3270" i="2" s="1"/>
  <c r="P3280" i="2"/>
  <c r="V3280" i="2" s="1"/>
  <c r="P3290" i="2"/>
  <c r="V3290" i="2" s="1"/>
  <c r="P3300" i="2"/>
  <c r="V3300" i="2" s="1"/>
  <c r="P3310" i="2"/>
  <c r="V3310" i="2" s="1"/>
  <c r="P3320" i="2"/>
  <c r="V3320" i="2" s="1"/>
  <c r="P3330" i="2"/>
  <c r="V3330" i="2" s="1"/>
  <c r="P3340" i="2"/>
  <c r="V3340" i="2" s="1"/>
  <c r="P3350" i="2"/>
  <c r="V3350" i="2" s="1"/>
  <c r="P3360" i="2"/>
  <c r="V3360" i="2" s="1"/>
  <c r="P3370" i="2"/>
  <c r="V3370" i="2" s="1"/>
  <c r="P3380" i="2"/>
  <c r="V3380" i="2" s="1"/>
  <c r="P3390" i="2"/>
  <c r="V3390" i="2" s="1"/>
  <c r="P3400" i="2"/>
  <c r="V3400" i="2" s="1"/>
  <c r="P3410" i="2"/>
  <c r="V3410" i="2" s="1"/>
  <c r="P3420" i="2"/>
  <c r="V3420" i="2" s="1"/>
  <c r="P3430" i="2"/>
  <c r="V3430" i="2" s="1"/>
  <c r="P3440" i="2"/>
  <c r="V3440" i="2" s="1"/>
  <c r="P3450" i="2"/>
  <c r="V3450" i="2" s="1"/>
  <c r="P3460" i="2"/>
  <c r="V3460" i="2" s="1"/>
  <c r="P3470" i="2"/>
  <c r="V3470" i="2" s="1"/>
  <c r="P3480" i="2"/>
  <c r="V3480" i="2" s="1"/>
  <c r="P3490" i="2"/>
  <c r="V3490" i="2" s="1"/>
  <c r="P3500" i="2"/>
  <c r="V3500" i="2" s="1"/>
  <c r="P3510" i="2"/>
  <c r="V3510" i="2" s="1"/>
  <c r="P3520" i="2"/>
  <c r="V3520" i="2" s="1"/>
  <c r="P3530" i="2"/>
  <c r="V3530" i="2" s="1"/>
  <c r="P3540" i="2"/>
  <c r="V3540" i="2" s="1"/>
  <c r="P3550" i="2"/>
  <c r="V3550" i="2" s="1"/>
  <c r="P3560" i="2"/>
  <c r="V3560" i="2" s="1"/>
  <c r="P3570" i="2"/>
  <c r="V3570" i="2" s="1"/>
  <c r="P3580" i="2"/>
  <c r="V3580" i="2" s="1"/>
  <c r="P3590" i="2"/>
  <c r="V3590" i="2" s="1"/>
  <c r="P3600" i="2"/>
  <c r="V3600" i="2" s="1"/>
  <c r="P3610" i="2"/>
  <c r="V3610" i="2" s="1"/>
  <c r="P3620" i="2"/>
  <c r="V3620" i="2" s="1"/>
  <c r="P3630" i="2"/>
  <c r="V3630" i="2" s="1"/>
  <c r="P3640" i="2"/>
  <c r="V3640" i="2" s="1"/>
  <c r="P3650" i="2"/>
  <c r="V3650" i="2" s="1"/>
  <c r="P3660" i="2"/>
  <c r="V3660" i="2" s="1"/>
  <c r="P3670" i="2"/>
  <c r="V3670" i="2" s="1"/>
  <c r="P3680" i="2"/>
  <c r="V3680" i="2" s="1"/>
  <c r="P3690" i="2"/>
  <c r="V3690" i="2" s="1"/>
  <c r="P3700" i="2"/>
  <c r="V3700" i="2" s="1"/>
  <c r="P3710" i="2"/>
  <c r="V3710" i="2" s="1"/>
  <c r="P3720" i="2"/>
  <c r="V3720" i="2" s="1"/>
  <c r="P3730" i="2"/>
  <c r="V3730" i="2" s="1"/>
  <c r="P3740" i="2"/>
  <c r="V3740" i="2" s="1"/>
  <c r="P3750" i="2"/>
  <c r="V3750" i="2" s="1"/>
  <c r="P3760" i="2"/>
  <c r="V3760" i="2" s="1"/>
  <c r="P3770" i="2"/>
  <c r="V3770" i="2" s="1"/>
  <c r="P3780" i="2"/>
  <c r="V3780" i="2" s="1"/>
  <c r="P3790" i="2"/>
  <c r="V3790" i="2" s="1"/>
  <c r="P3800" i="2"/>
  <c r="V3800" i="2" s="1"/>
  <c r="P3810" i="2"/>
  <c r="V3810" i="2" s="1"/>
  <c r="P3820" i="2"/>
  <c r="V3820" i="2" s="1"/>
  <c r="P3830" i="2"/>
  <c r="V3830" i="2" s="1"/>
  <c r="P3840" i="2"/>
  <c r="V3840" i="2" s="1"/>
  <c r="P3850" i="2"/>
  <c r="V3850" i="2" s="1"/>
  <c r="P3860" i="2"/>
  <c r="V3860" i="2" s="1"/>
  <c r="P3870" i="2"/>
  <c r="V3870" i="2" s="1"/>
  <c r="P3880" i="2"/>
  <c r="V3880" i="2" s="1"/>
  <c r="P3890" i="2"/>
  <c r="V3890" i="2" s="1"/>
  <c r="P3900" i="2"/>
  <c r="V3900" i="2" s="1"/>
  <c r="P3910" i="2"/>
  <c r="V3910" i="2" s="1"/>
  <c r="P3920" i="2"/>
  <c r="V3920" i="2" s="1"/>
  <c r="P3930" i="2"/>
  <c r="V3930" i="2" s="1"/>
  <c r="P3940" i="2"/>
  <c r="V3940" i="2" s="1"/>
  <c r="P3950" i="2"/>
  <c r="V3950" i="2" s="1"/>
  <c r="P3960" i="2"/>
  <c r="V3960" i="2" s="1"/>
  <c r="P3970" i="2"/>
  <c r="V3970" i="2" s="1"/>
  <c r="P3980" i="2"/>
  <c r="V3980" i="2" s="1"/>
  <c r="P3990" i="2"/>
  <c r="V3990" i="2" s="1"/>
  <c r="P4000" i="2"/>
  <c r="V4000" i="2" s="1"/>
  <c r="P4010" i="2"/>
  <c r="V4010" i="2" s="1"/>
  <c r="P4020" i="2"/>
  <c r="V4020" i="2" s="1"/>
  <c r="P4030" i="2"/>
  <c r="V4030" i="2" s="1"/>
  <c r="P4040" i="2"/>
  <c r="V4040" i="2" s="1"/>
  <c r="P4050" i="2"/>
  <c r="V4050" i="2" s="1"/>
  <c r="P4060" i="2"/>
  <c r="V4060" i="2" s="1"/>
  <c r="P4070" i="2"/>
  <c r="V4070" i="2" s="1"/>
  <c r="P4080" i="2"/>
  <c r="V4080" i="2" s="1"/>
  <c r="P4090" i="2"/>
  <c r="V4090" i="2" s="1"/>
  <c r="P4100" i="2"/>
  <c r="V4100" i="2" s="1"/>
  <c r="P4110" i="2"/>
  <c r="V4110" i="2" s="1"/>
  <c r="P4120" i="2"/>
  <c r="V4120" i="2" s="1"/>
  <c r="P4130" i="2"/>
  <c r="V4130" i="2" s="1"/>
  <c r="P4140" i="2"/>
  <c r="V4140" i="2" s="1"/>
  <c r="P4150" i="2"/>
  <c r="V4150" i="2" s="1"/>
  <c r="P4160" i="2"/>
  <c r="V4160" i="2" s="1"/>
  <c r="P4170" i="2"/>
  <c r="V4170" i="2" s="1"/>
  <c r="P4180" i="2"/>
  <c r="V4180" i="2" s="1"/>
  <c r="P4190" i="2"/>
  <c r="V4190" i="2" s="1"/>
  <c r="P4200" i="2"/>
  <c r="V4200" i="2" s="1"/>
  <c r="P4210" i="2"/>
  <c r="V4210" i="2" s="1"/>
  <c r="P4220" i="2"/>
  <c r="V4220" i="2" s="1"/>
  <c r="P4230" i="2"/>
  <c r="V4230" i="2" s="1"/>
  <c r="P4240" i="2"/>
  <c r="V4240" i="2" s="1"/>
  <c r="P4250" i="2"/>
  <c r="V4250" i="2" s="1"/>
  <c r="P4260" i="2"/>
  <c r="V4260" i="2" s="1"/>
  <c r="P4270" i="2"/>
  <c r="V4270" i="2" s="1"/>
  <c r="P4280" i="2"/>
  <c r="V4280" i="2" s="1"/>
  <c r="P4290" i="2"/>
  <c r="V4290" i="2" s="1"/>
  <c r="P4300" i="2"/>
  <c r="V4300" i="2" s="1"/>
  <c r="P4310" i="2"/>
  <c r="V4310" i="2" s="1"/>
  <c r="P4320" i="2"/>
  <c r="V4320" i="2" s="1"/>
  <c r="P4330" i="2"/>
  <c r="V4330" i="2" s="1"/>
  <c r="P4340" i="2"/>
  <c r="V4340" i="2" s="1"/>
  <c r="P4350" i="2"/>
  <c r="V4350" i="2" s="1"/>
  <c r="P4360" i="2"/>
  <c r="V4360" i="2" s="1"/>
  <c r="P4370" i="2"/>
  <c r="V4370" i="2" s="1"/>
  <c r="P4380" i="2"/>
  <c r="V4380" i="2" s="1"/>
  <c r="P4390" i="2"/>
  <c r="V4390" i="2" s="1"/>
  <c r="P4400" i="2"/>
  <c r="V4400" i="2" s="1"/>
  <c r="P4410" i="2"/>
  <c r="V4410" i="2" s="1"/>
  <c r="P4420" i="2"/>
  <c r="V4420" i="2" s="1"/>
  <c r="P4430" i="2"/>
  <c r="V4430" i="2" s="1"/>
  <c r="P4440" i="2"/>
  <c r="V4440" i="2" s="1"/>
  <c r="P4450" i="2"/>
  <c r="V4450" i="2" s="1"/>
  <c r="P4460" i="2"/>
  <c r="V4460" i="2" s="1"/>
  <c r="P4470" i="2"/>
  <c r="V4470" i="2" s="1"/>
  <c r="P4480" i="2"/>
  <c r="V4480" i="2" s="1"/>
  <c r="P11" i="2"/>
  <c r="V11" i="2" s="1"/>
  <c r="P21" i="2"/>
  <c r="V21" i="2" s="1"/>
  <c r="P31" i="2"/>
  <c r="V31" i="2" s="1"/>
  <c r="P41" i="2"/>
  <c r="V41" i="2" s="1"/>
  <c r="P51" i="2"/>
  <c r="V51" i="2" s="1"/>
  <c r="P61" i="2"/>
  <c r="V61" i="2" s="1"/>
  <c r="P71" i="2"/>
  <c r="V71" i="2" s="1"/>
  <c r="P81" i="2"/>
  <c r="V81" i="2" s="1"/>
  <c r="P91" i="2"/>
  <c r="V91" i="2" s="1"/>
  <c r="P101" i="2"/>
  <c r="V101" i="2" s="1"/>
  <c r="P111" i="2"/>
  <c r="V111" i="2" s="1"/>
  <c r="P121" i="2"/>
  <c r="V121" i="2" s="1"/>
  <c r="P131" i="2"/>
  <c r="V131" i="2" s="1"/>
  <c r="P141" i="2"/>
  <c r="V141" i="2" s="1"/>
  <c r="P151" i="2"/>
  <c r="V151" i="2" s="1"/>
  <c r="P161" i="2"/>
  <c r="V161" i="2" s="1"/>
  <c r="P171" i="2"/>
  <c r="V171" i="2" s="1"/>
  <c r="P181" i="2"/>
  <c r="V181" i="2" s="1"/>
  <c r="P191" i="2"/>
  <c r="V191" i="2" s="1"/>
  <c r="P201" i="2"/>
  <c r="V201" i="2" s="1"/>
  <c r="P211" i="2"/>
  <c r="V211" i="2" s="1"/>
  <c r="P221" i="2"/>
  <c r="V221" i="2" s="1"/>
  <c r="P231" i="2"/>
  <c r="V231" i="2" s="1"/>
  <c r="P241" i="2"/>
  <c r="V241" i="2" s="1"/>
  <c r="P251" i="2"/>
  <c r="V251" i="2" s="1"/>
  <c r="P261" i="2"/>
  <c r="V261" i="2" s="1"/>
  <c r="P271" i="2"/>
  <c r="V271" i="2" s="1"/>
  <c r="P281" i="2"/>
  <c r="V281" i="2" s="1"/>
  <c r="P291" i="2"/>
  <c r="V291" i="2" s="1"/>
  <c r="P301" i="2"/>
  <c r="V301" i="2" s="1"/>
  <c r="P311" i="2"/>
  <c r="V311" i="2" s="1"/>
  <c r="P321" i="2"/>
  <c r="V321" i="2" s="1"/>
  <c r="P331" i="2"/>
  <c r="V331" i="2" s="1"/>
  <c r="P341" i="2"/>
  <c r="V341" i="2" s="1"/>
  <c r="P351" i="2"/>
  <c r="V351" i="2" s="1"/>
  <c r="P361" i="2"/>
  <c r="V361" i="2" s="1"/>
  <c r="P371" i="2"/>
  <c r="V371" i="2" s="1"/>
  <c r="P381" i="2"/>
  <c r="V381" i="2" s="1"/>
  <c r="P391" i="2"/>
  <c r="V391" i="2" s="1"/>
  <c r="P401" i="2"/>
  <c r="V401" i="2" s="1"/>
  <c r="P411" i="2"/>
  <c r="V411" i="2" s="1"/>
  <c r="P421" i="2"/>
  <c r="V421" i="2" s="1"/>
  <c r="P431" i="2"/>
  <c r="V431" i="2" s="1"/>
  <c r="P441" i="2"/>
  <c r="V441" i="2" s="1"/>
  <c r="P451" i="2"/>
  <c r="V451" i="2" s="1"/>
  <c r="P461" i="2"/>
  <c r="V461" i="2" s="1"/>
  <c r="P471" i="2"/>
  <c r="V471" i="2" s="1"/>
  <c r="P481" i="2"/>
  <c r="V481" i="2" s="1"/>
  <c r="P491" i="2"/>
  <c r="V491" i="2" s="1"/>
  <c r="P501" i="2"/>
  <c r="V501" i="2" s="1"/>
  <c r="P511" i="2"/>
  <c r="V511" i="2" s="1"/>
  <c r="P521" i="2"/>
  <c r="V521" i="2" s="1"/>
  <c r="P531" i="2"/>
  <c r="V531" i="2" s="1"/>
  <c r="P541" i="2"/>
  <c r="V541" i="2" s="1"/>
  <c r="P551" i="2"/>
  <c r="V551" i="2" s="1"/>
  <c r="P561" i="2"/>
  <c r="V561" i="2" s="1"/>
  <c r="P571" i="2"/>
  <c r="V571" i="2" s="1"/>
  <c r="P581" i="2"/>
  <c r="V581" i="2" s="1"/>
  <c r="P591" i="2"/>
  <c r="V591" i="2" s="1"/>
  <c r="P601" i="2"/>
  <c r="V601" i="2" s="1"/>
  <c r="P611" i="2"/>
  <c r="V611" i="2" s="1"/>
  <c r="P621" i="2"/>
  <c r="V621" i="2" s="1"/>
  <c r="P631" i="2"/>
  <c r="V631" i="2" s="1"/>
  <c r="P641" i="2"/>
  <c r="V641" i="2" s="1"/>
  <c r="P651" i="2"/>
  <c r="V651" i="2" s="1"/>
  <c r="P661" i="2"/>
  <c r="V661" i="2" s="1"/>
  <c r="P671" i="2"/>
  <c r="V671" i="2" s="1"/>
  <c r="P681" i="2"/>
  <c r="V681" i="2" s="1"/>
  <c r="P691" i="2"/>
  <c r="V691" i="2" s="1"/>
  <c r="P701" i="2"/>
  <c r="V701" i="2" s="1"/>
  <c r="P711" i="2"/>
  <c r="V711" i="2" s="1"/>
  <c r="P721" i="2"/>
  <c r="V721" i="2" s="1"/>
  <c r="P731" i="2"/>
  <c r="V731" i="2" s="1"/>
  <c r="P741" i="2"/>
  <c r="V741" i="2" s="1"/>
  <c r="P751" i="2"/>
  <c r="V751" i="2" s="1"/>
  <c r="P761" i="2"/>
  <c r="V761" i="2" s="1"/>
  <c r="P771" i="2"/>
  <c r="V771" i="2" s="1"/>
  <c r="P781" i="2"/>
  <c r="V781" i="2" s="1"/>
  <c r="P791" i="2"/>
  <c r="V791" i="2" s="1"/>
  <c r="P801" i="2"/>
  <c r="V801" i="2" s="1"/>
  <c r="P811" i="2"/>
  <c r="V811" i="2" s="1"/>
  <c r="P821" i="2"/>
  <c r="V821" i="2" s="1"/>
  <c r="P831" i="2"/>
  <c r="V831" i="2" s="1"/>
  <c r="P841" i="2"/>
  <c r="V841" i="2" s="1"/>
  <c r="P851" i="2"/>
  <c r="V851" i="2" s="1"/>
  <c r="P861" i="2"/>
  <c r="V861" i="2" s="1"/>
  <c r="P871" i="2"/>
  <c r="V871" i="2" s="1"/>
  <c r="P881" i="2"/>
  <c r="V881" i="2" s="1"/>
  <c r="P891" i="2"/>
  <c r="V891" i="2" s="1"/>
  <c r="P901" i="2"/>
  <c r="V901" i="2" s="1"/>
  <c r="P911" i="2"/>
  <c r="V911" i="2" s="1"/>
  <c r="P921" i="2"/>
  <c r="V921" i="2" s="1"/>
  <c r="P931" i="2"/>
  <c r="V931" i="2" s="1"/>
  <c r="P941" i="2"/>
  <c r="V941" i="2" s="1"/>
  <c r="P951" i="2"/>
  <c r="V951" i="2" s="1"/>
  <c r="P961" i="2"/>
  <c r="V961" i="2" s="1"/>
  <c r="P971" i="2"/>
  <c r="V971" i="2" s="1"/>
  <c r="P981" i="2"/>
  <c r="V981" i="2" s="1"/>
  <c r="P991" i="2"/>
  <c r="V991" i="2" s="1"/>
  <c r="P1001" i="2"/>
  <c r="V1001" i="2" s="1"/>
  <c r="P1011" i="2"/>
  <c r="V1011" i="2" s="1"/>
  <c r="P1021" i="2"/>
  <c r="V1021" i="2" s="1"/>
  <c r="P1031" i="2"/>
  <c r="V1031" i="2" s="1"/>
  <c r="P1041" i="2"/>
  <c r="V1041" i="2" s="1"/>
  <c r="P1051" i="2"/>
  <c r="V1051" i="2" s="1"/>
  <c r="P1061" i="2"/>
  <c r="V1061" i="2" s="1"/>
  <c r="P1071" i="2"/>
  <c r="V1071" i="2" s="1"/>
  <c r="P1081" i="2"/>
  <c r="V1081" i="2" s="1"/>
  <c r="P1091" i="2"/>
  <c r="V1091" i="2" s="1"/>
  <c r="P1101" i="2"/>
  <c r="V1101" i="2" s="1"/>
  <c r="P1111" i="2"/>
  <c r="V1111" i="2" s="1"/>
  <c r="P1121" i="2"/>
  <c r="V1121" i="2" s="1"/>
  <c r="P1131" i="2"/>
  <c r="V1131" i="2" s="1"/>
  <c r="P1141" i="2"/>
  <c r="V1141" i="2" s="1"/>
  <c r="P1151" i="2"/>
  <c r="V1151" i="2" s="1"/>
  <c r="P1161" i="2"/>
  <c r="V1161" i="2" s="1"/>
  <c r="P1171" i="2"/>
  <c r="V1171" i="2" s="1"/>
  <c r="P1181" i="2"/>
  <c r="V1181" i="2" s="1"/>
  <c r="P1191" i="2"/>
  <c r="V1191" i="2" s="1"/>
  <c r="P1201" i="2"/>
  <c r="V1201" i="2" s="1"/>
  <c r="P1211" i="2"/>
  <c r="V1211" i="2" s="1"/>
  <c r="P1221" i="2"/>
  <c r="V1221" i="2" s="1"/>
  <c r="P1231" i="2"/>
  <c r="V1231" i="2" s="1"/>
  <c r="P1241" i="2"/>
  <c r="V1241" i="2" s="1"/>
  <c r="P1251" i="2"/>
  <c r="V1251" i="2" s="1"/>
  <c r="P1261" i="2"/>
  <c r="V1261" i="2" s="1"/>
  <c r="P1271" i="2"/>
  <c r="V1271" i="2" s="1"/>
  <c r="P1281" i="2"/>
  <c r="V1281" i="2" s="1"/>
  <c r="P1291" i="2"/>
  <c r="V1291" i="2" s="1"/>
  <c r="P1301" i="2"/>
  <c r="V1301" i="2" s="1"/>
  <c r="P1311" i="2"/>
  <c r="V1311" i="2" s="1"/>
  <c r="P1321" i="2"/>
  <c r="V1321" i="2" s="1"/>
  <c r="P1331" i="2"/>
  <c r="V1331" i="2" s="1"/>
  <c r="P1341" i="2"/>
  <c r="V1341" i="2" s="1"/>
  <c r="P1351" i="2"/>
  <c r="V1351" i="2" s="1"/>
  <c r="P1361" i="2"/>
  <c r="V1361" i="2" s="1"/>
  <c r="P1371" i="2"/>
  <c r="V1371" i="2" s="1"/>
  <c r="P1381" i="2"/>
  <c r="V1381" i="2" s="1"/>
  <c r="P1391" i="2"/>
  <c r="V1391" i="2" s="1"/>
  <c r="P1401" i="2"/>
  <c r="V1401" i="2" s="1"/>
  <c r="P1411" i="2"/>
  <c r="V1411" i="2" s="1"/>
  <c r="P1421" i="2"/>
  <c r="V1421" i="2" s="1"/>
  <c r="P1431" i="2"/>
  <c r="V1431" i="2" s="1"/>
  <c r="P1441" i="2"/>
  <c r="V1441" i="2" s="1"/>
  <c r="P1451" i="2"/>
  <c r="V1451" i="2" s="1"/>
  <c r="P1461" i="2"/>
  <c r="V1461" i="2" s="1"/>
  <c r="P1471" i="2"/>
  <c r="V1471" i="2" s="1"/>
  <c r="P1481" i="2"/>
  <c r="V1481" i="2" s="1"/>
  <c r="P1491" i="2"/>
  <c r="V1491" i="2" s="1"/>
  <c r="P1501" i="2"/>
  <c r="V1501" i="2" s="1"/>
  <c r="P1511" i="2"/>
  <c r="V1511" i="2" s="1"/>
  <c r="P1521" i="2"/>
  <c r="V1521" i="2" s="1"/>
  <c r="P1531" i="2"/>
  <c r="V1531" i="2" s="1"/>
  <c r="P1541" i="2"/>
  <c r="V1541" i="2" s="1"/>
  <c r="P1551" i="2"/>
  <c r="V1551" i="2" s="1"/>
  <c r="P1561" i="2"/>
  <c r="V1561" i="2" s="1"/>
  <c r="P1571" i="2"/>
  <c r="V1571" i="2" s="1"/>
  <c r="P1581" i="2"/>
  <c r="V1581" i="2" s="1"/>
  <c r="P1591" i="2"/>
  <c r="V1591" i="2" s="1"/>
  <c r="P1601" i="2"/>
  <c r="V1601" i="2" s="1"/>
  <c r="P1611" i="2"/>
  <c r="V1611" i="2" s="1"/>
  <c r="P1621" i="2"/>
  <c r="V1621" i="2" s="1"/>
  <c r="P1631" i="2"/>
  <c r="V1631" i="2" s="1"/>
  <c r="P1641" i="2"/>
  <c r="V1641" i="2" s="1"/>
  <c r="P1651" i="2"/>
  <c r="V1651" i="2" s="1"/>
  <c r="P1661" i="2"/>
  <c r="V1661" i="2" s="1"/>
  <c r="P1671" i="2"/>
  <c r="V1671" i="2" s="1"/>
  <c r="P1681" i="2"/>
  <c r="V1681" i="2" s="1"/>
  <c r="P1691" i="2"/>
  <c r="V1691" i="2" s="1"/>
  <c r="P1701" i="2"/>
  <c r="V1701" i="2" s="1"/>
  <c r="P1711" i="2"/>
  <c r="V1711" i="2" s="1"/>
  <c r="P1721" i="2"/>
  <c r="V1721" i="2" s="1"/>
  <c r="P1731" i="2"/>
  <c r="V1731" i="2" s="1"/>
  <c r="P1741" i="2"/>
  <c r="V1741" i="2" s="1"/>
  <c r="P1751" i="2"/>
  <c r="V1751" i="2" s="1"/>
  <c r="P1761" i="2"/>
  <c r="V1761" i="2" s="1"/>
  <c r="P1771" i="2"/>
  <c r="V1771" i="2" s="1"/>
  <c r="P1781" i="2"/>
  <c r="V1781" i="2" s="1"/>
  <c r="P1791" i="2"/>
  <c r="V1791" i="2" s="1"/>
  <c r="P1801" i="2"/>
  <c r="V1801" i="2" s="1"/>
  <c r="P1811" i="2"/>
  <c r="V1811" i="2" s="1"/>
  <c r="P1821" i="2"/>
  <c r="V1821" i="2" s="1"/>
  <c r="P1831" i="2"/>
  <c r="V1831" i="2" s="1"/>
  <c r="P1841" i="2"/>
  <c r="V1841" i="2" s="1"/>
  <c r="P1851" i="2"/>
  <c r="V1851" i="2" s="1"/>
  <c r="P1861" i="2"/>
  <c r="V1861" i="2" s="1"/>
  <c r="P1871" i="2"/>
  <c r="V1871" i="2" s="1"/>
  <c r="P1881" i="2"/>
  <c r="V1881" i="2" s="1"/>
  <c r="P1891" i="2"/>
  <c r="V1891" i="2" s="1"/>
  <c r="P1901" i="2"/>
  <c r="V1901" i="2" s="1"/>
  <c r="P1911" i="2"/>
  <c r="V1911" i="2" s="1"/>
  <c r="P1921" i="2"/>
  <c r="V1921" i="2" s="1"/>
  <c r="P1931" i="2"/>
  <c r="V1931" i="2" s="1"/>
  <c r="P1941" i="2"/>
  <c r="V1941" i="2" s="1"/>
  <c r="P1951" i="2"/>
  <c r="V1951" i="2" s="1"/>
  <c r="P1961" i="2"/>
  <c r="V1961" i="2" s="1"/>
  <c r="P1971" i="2"/>
  <c r="V1971" i="2" s="1"/>
  <c r="P1981" i="2"/>
  <c r="V1981" i="2" s="1"/>
  <c r="P1991" i="2"/>
  <c r="V1991" i="2" s="1"/>
  <c r="P2001" i="2"/>
  <c r="V2001" i="2" s="1"/>
  <c r="P2011" i="2"/>
  <c r="V2011" i="2" s="1"/>
  <c r="P2021" i="2"/>
  <c r="V2021" i="2" s="1"/>
  <c r="P2031" i="2"/>
  <c r="V2031" i="2" s="1"/>
  <c r="P2041" i="2"/>
  <c r="V2041" i="2" s="1"/>
  <c r="P2051" i="2"/>
  <c r="V2051" i="2" s="1"/>
  <c r="P2061" i="2"/>
  <c r="V2061" i="2" s="1"/>
  <c r="P2071" i="2"/>
  <c r="V2071" i="2" s="1"/>
  <c r="P2081" i="2"/>
  <c r="V2081" i="2" s="1"/>
  <c r="P2091" i="2"/>
  <c r="V2091" i="2" s="1"/>
  <c r="P2101" i="2"/>
  <c r="V2101" i="2" s="1"/>
  <c r="P2111" i="2"/>
  <c r="V2111" i="2" s="1"/>
  <c r="P2121" i="2"/>
  <c r="V2121" i="2" s="1"/>
  <c r="P2131" i="2"/>
  <c r="V2131" i="2" s="1"/>
  <c r="P2141" i="2"/>
  <c r="V2141" i="2" s="1"/>
  <c r="P2151" i="2"/>
  <c r="V2151" i="2" s="1"/>
  <c r="P2161" i="2"/>
  <c r="V2161" i="2" s="1"/>
  <c r="P2171" i="2"/>
  <c r="V2171" i="2" s="1"/>
  <c r="P2181" i="2"/>
  <c r="V2181" i="2" s="1"/>
  <c r="P2191" i="2"/>
  <c r="V2191" i="2" s="1"/>
  <c r="P2201" i="2"/>
  <c r="V2201" i="2" s="1"/>
  <c r="P2211" i="2"/>
  <c r="V2211" i="2" s="1"/>
  <c r="P2221" i="2"/>
  <c r="V2221" i="2" s="1"/>
  <c r="P2231" i="2"/>
  <c r="V2231" i="2" s="1"/>
  <c r="P2241" i="2"/>
  <c r="V2241" i="2" s="1"/>
  <c r="P2251" i="2"/>
  <c r="V2251" i="2" s="1"/>
  <c r="P2261" i="2"/>
  <c r="V2261" i="2" s="1"/>
  <c r="P2271" i="2"/>
  <c r="V2271" i="2" s="1"/>
  <c r="P2281" i="2"/>
  <c r="V2281" i="2" s="1"/>
  <c r="P2291" i="2"/>
  <c r="V2291" i="2" s="1"/>
  <c r="P2301" i="2"/>
  <c r="V2301" i="2" s="1"/>
  <c r="P2311" i="2"/>
  <c r="V2311" i="2" s="1"/>
  <c r="P2321" i="2"/>
  <c r="V2321" i="2" s="1"/>
  <c r="P2331" i="2"/>
  <c r="V2331" i="2" s="1"/>
  <c r="P2341" i="2"/>
  <c r="V2341" i="2" s="1"/>
  <c r="P2351" i="2"/>
  <c r="V2351" i="2" s="1"/>
  <c r="P2361" i="2"/>
  <c r="V2361" i="2" s="1"/>
  <c r="P2371" i="2"/>
  <c r="V2371" i="2" s="1"/>
  <c r="P2381" i="2"/>
  <c r="V2381" i="2" s="1"/>
  <c r="P2391" i="2"/>
  <c r="V2391" i="2" s="1"/>
  <c r="P2401" i="2"/>
  <c r="V2401" i="2" s="1"/>
  <c r="P2411" i="2"/>
  <c r="V2411" i="2" s="1"/>
  <c r="P2421" i="2"/>
  <c r="V2421" i="2" s="1"/>
  <c r="P2431" i="2"/>
  <c r="V2431" i="2" s="1"/>
  <c r="P2441" i="2"/>
  <c r="V2441" i="2" s="1"/>
  <c r="P2451" i="2"/>
  <c r="V2451" i="2" s="1"/>
  <c r="P2461" i="2"/>
  <c r="V2461" i="2" s="1"/>
  <c r="P2471" i="2"/>
  <c r="V2471" i="2" s="1"/>
  <c r="P2481" i="2"/>
  <c r="V2481" i="2" s="1"/>
  <c r="P2491" i="2"/>
  <c r="V2491" i="2" s="1"/>
  <c r="P2501" i="2"/>
  <c r="V2501" i="2" s="1"/>
  <c r="P2511" i="2"/>
  <c r="V2511" i="2" s="1"/>
  <c r="P2521" i="2"/>
  <c r="V2521" i="2" s="1"/>
  <c r="P2531" i="2"/>
  <c r="V2531" i="2" s="1"/>
  <c r="P2541" i="2"/>
  <c r="V2541" i="2" s="1"/>
  <c r="P2551" i="2"/>
  <c r="V2551" i="2" s="1"/>
  <c r="P2561" i="2"/>
  <c r="V2561" i="2" s="1"/>
  <c r="P2571" i="2"/>
  <c r="V2571" i="2" s="1"/>
  <c r="P2581" i="2"/>
  <c r="V2581" i="2" s="1"/>
  <c r="P2591" i="2"/>
  <c r="V2591" i="2" s="1"/>
  <c r="P2601" i="2"/>
  <c r="V2601" i="2" s="1"/>
  <c r="P2611" i="2"/>
  <c r="V2611" i="2" s="1"/>
  <c r="P2621" i="2"/>
  <c r="V2621" i="2" s="1"/>
  <c r="P2631" i="2"/>
  <c r="V2631" i="2" s="1"/>
  <c r="P2641" i="2"/>
  <c r="V2641" i="2" s="1"/>
  <c r="P2651" i="2"/>
  <c r="V2651" i="2" s="1"/>
  <c r="P2661" i="2"/>
  <c r="V2661" i="2" s="1"/>
  <c r="P2671" i="2"/>
  <c r="V2671" i="2" s="1"/>
  <c r="P2681" i="2"/>
  <c r="V2681" i="2" s="1"/>
  <c r="P2691" i="2"/>
  <c r="V2691" i="2" s="1"/>
  <c r="P2701" i="2"/>
  <c r="V2701" i="2" s="1"/>
  <c r="P2711" i="2"/>
  <c r="V2711" i="2" s="1"/>
  <c r="P2721" i="2"/>
  <c r="V2721" i="2" s="1"/>
  <c r="P2731" i="2"/>
  <c r="V2731" i="2" s="1"/>
  <c r="P2741" i="2"/>
  <c r="V2741" i="2" s="1"/>
  <c r="P2751" i="2"/>
  <c r="V2751" i="2" s="1"/>
  <c r="P2761" i="2"/>
  <c r="V2761" i="2" s="1"/>
  <c r="P2771" i="2"/>
  <c r="V2771" i="2" s="1"/>
  <c r="P2781" i="2"/>
  <c r="V2781" i="2" s="1"/>
  <c r="P2791" i="2"/>
  <c r="V2791" i="2" s="1"/>
  <c r="P2801" i="2"/>
  <c r="V2801" i="2" s="1"/>
  <c r="P2811" i="2"/>
  <c r="V2811" i="2" s="1"/>
  <c r="P2821" i="2"/>
  <c r="V2821" i="2" s="1"/>
  <c r="P2831" i="2"/>
  <c r="V2831" i="2" s="1"/>
  <c r="P2841" i="2"/>
  <c r="V2841" i="2" s="1"/>
  <c r="P2851" i="2"/>
  <c r="V2851" i="2" s="1"/>
  <c r="P2861" i="2"/>
  <c r="V2861" i="2" s="1"/>
  <c r="P2871" i="2"/>
  <c r="V2871" i="2" s="1"/>
  <c r="P2881" i="2"/>
  <c r="V2881" i="2" s="1"/>
  <c r="P2891" i="2"/>
  <c r="V2891" i="2" s="1"/>
  <c r="P2901" i="2"/>
  <c r="V2901" i="2" s="1"/>
  <c r="P2911" i="2"/>
  <c r="V2911" i="2" s="1"/>
  <c r="P2921" i="2"/>
  <c r="V2921" i="2" s="1"/>
  <c r="P2931" i="2"/>
  <c r="V2931" i="2" s="1"/>
  <c r="P2941" i="2"/>
  <c r="V2941" i="2" s="1"/>
  <c r="P2951" i="2"/>
  <c r="V2951" i="2" s="1"/>
  <c r="P2961" i="2"/>
  <c r="V2961" i="2" s="1"/>
  <c r="P2971" i="2"/>
  <c r="V2971" i="2" s="1"/>
  <c r="P2981" i="2"/>
  <c r="V2981" i="2" s="1"/>
  <c r="P2991" i="2"/>
  <c r="V2991" i="2" s="1"/>
  <c r="P3001" i="2"/>
  <c r="V3001" i="2" s="1"/>
  <c r="P3011" i="2"/>
  <c r="V3011" i="2" s="1"/>
  <c r="P3021" i="2"/>
  <c r="V3021" i="2" s="1"/>
  <c r="P3031" i="2"/>
  <c r="V3031" i="2" s="1"/>
  <c r="P3041" i="2"/>
  <c r="V3041" i="2" s="1"/>
  <c r="P3051" i="2"/>
  <c r="V3051" i="2" s="1"/>
  <c r="P3061" i="2"/>
  <c r="V3061" i="2" s="1"/>
  <c r="P3071" i="2"/>
  <c r="V3071" i="2" s="1"/>
  <c r="P3081" i="2"/>
  <c r="V3081" i="2" s="1"/>
  <c r="P3091" i="2"/>
  <c r="V3091" i="2" s="1"/>
  <c r="P3101" i="2"/>
  <c r="V3101" i="2" s="1"/>
  <c r="P3111" i="2"/>
  <c r="V3111" i="2" s="1"/>
  <c r="P3121" i="2"/>
  <c r="V3121" i="2" s="1"/>
  <c r="P3131" i="2"/>
  <c r="V3131" i="2" s="1"/>
  <c r="P3141" i="2"/>
  <c r="V3141" i="2" s="1"/>
  <c r="P3151" i="2"/>
  <c r="V3151" i="2" s="1"/>
  <c r="P3161" i="2"/>
  <c r="V3161" i="2" s="1"/>
  <c r="P3171" i="2"/>
  <c r="V3171" i="2" s="1"/>
  <c r="P3181" i="2"/>
  <c r="V3181" i="2" s="1"/>
  <c r="P3191" i="2"/>
  <c r="V3191" i="2" s="1"/>
  <c r="P3201" i="2"/>
  <c r="V3201" i="2" s="1"/>
  <c r="P3211" i="2"/>
  <c r="V3211" i="2" s="1"/>
  <c r="P3221" i="2"/>
  <c r="V3221" i="2" s="1"/>
  <c r="P3231" i="2"/>
  <c r="V3231" i="2" s="1"/>
  <c r="P3241" i="2"/>
  <c r="V3241" i="2" s="1"/>
  <c r="P3251" i="2"/>
  <c r="V3251" i="2" s="1"/>
  <c r="P3261" i="2"/>
  <c r="V3261" i="2" s="1"/>
  <c r="P3271" i="2"/>
  <c r="V3271" i="2" s="1"/>
  <c r="P3281" i="2"/>
  <c r="V3281" i="2" s="1"/>
  <c r="P3291" i="2"/>
  <c r="V3291" i="2" s="1"/>
  <c r="P3301" i="2"/>
  <c r="V3301" i="2" s="1"/>
  <c r="P3311" i="2"/>
  <c r="V3311" i="2" s="1"/>
  <c r="P3321" i="2"/>
  <c r="V3321" i="2" s="1"/>
  <c r="P3331" i="2"/>
  <c r="V3331" i="2" s="1"/>
  <c r="P3341" i="2"/>
  <c r="V3341" i="2" s="1"/>
  <c r="P3351" i="2"/>
  <c r="V3351" i="2" s="1"/>
  <c r="P3361" i="2"/>
  <c r="V3361" i="2" s="1"/>
  <c r="P3371" i="2"/>
  <c r="V3371" i="2" s="1"/>
  <c r="P3381" i="2"/>
  <c r="V3381" i="2" s="1"/>
  <c r="P3391" i="2"/>
  <c r="V3391" i="2" s="1"/>
  <c r="P3401" i="2"/>
  <c r="V3401" i="2" s="1"/>
  <c r="P3411" i="2"/>
  <c r="V3411" i="2" s="1"/>
  <c r="P3421" i="2"/>
  <c r="V3421" i="2" s="1"/>
  <c r="P3431" i="2"/>
  <c r="V3431" i="2" s="1"/>
  <c r="P3441" i="2"/>
  <c r="V3441" i="2" s="1"/>
  <c r="P3451" i="2"/>
  <c r="V3451" i="2" s="1"/>
  <c r="P3461" i="2"/>
  <c r="V3461" i="2" s="1"/>
  <c r="P3471" i="2"/>
  <c r="V3471" i="2" s="1"/>
  <c r="P3481" i="2"/>
  <c r="V3481" i="2" s="1"/>
  <c r="P3491" i="2"/>
  <c r="V3491" i="2" s="1"/>
  <c r="P3501" i="2"/>
  <c r="V3501" i="2" s="1"/>
  <c r="P3511" i="2"/>
  <c r="V3511" i="2" s="1"/>
  <c r="P3521" i="2"/>
  <c r="V3521" i="2" s="1"/>
  <c r="P3531" i="2"/>
  <c r="V3531" i="2" s="1"/>
  <c r="P3541" i="2"/>
  <c r="V3541" i="2" s="1"/>
  <c r="P3551" i="2"/>
  <c r="V3551" i="2" s="1"/>
  <c r="P3561" i="2"/>
  <c r="V3561" i="2" s="1"/>
  <c r="P3571" i="2"/>
  <c r="V3571" i="2" s="1"/>
  <c r="P3581" i="2"/>
  <c r="V3581" i="2" s="1"/>
  <c r="P3591" i="2"/>
  <c r="V3591" i="2" s="1"/>
  <c r="P3601" i="2"/>
  <c r="V3601" i="2" s="1"/>
  <c r="P3611" i="2"/>
  <c r="V3611" i="2" s="1"/>
  <c r="P3621" i="2"/>
  <c r="V3621" i="2" s="1"/>
  <c r="P3631" i="2"/>
  <c r="V3631" i="2" s="1"/>
  <c r="P3641" i="2"/>
  <c r="V3641" i="2" s="1"/>
  <c r="P3651" i="2"/>
  <c r="V3651" i="2" s="1"/>
  <c r="P3661" i="2"/>
  <c r="V3661" i="2" s="1"/>
  <c r="P3671" i="2"/>
  <c r="V3671" i="2" s="1"/>
  <c r="P3681" i="2"/>
  <c r="V3681" i="2" s="1"/>
  <c r="P3691" i="2"/>
  <c r="V3691" i="2" s="1"/>
  <c r="P3701" i="2"/>
  <c r="V3701" i="2" s="1"/>
  <c r="P3711" i="2"/>
  <c r="V3711" i="2" s="1"/>
  <c r="P3721" i="2"/>
  <c r="V3721" i="2" s="1"/>
  <c r="P3731" i="2"/>
  <c r="V3731" i="2" s="1"/>
  <c r="P3741" i="2"/>
  <c r="V3741" i="2" s="1"/>
  <c r="P3751" i="2"/>
  <c r="V3751" i="2" s="1"/>
  <c r="P3761" i="2"/>
  <c r="V3761" i="2" s="1"/>
  <c r="P3771" i="2"/>
  <c r="V3771" i="2" s="1"/>
  <c r="P3781" i="2"/>
  <c r="V3781" i="2" s="1"/>
  <c r="P3791" i="2"/>
  <c r="V3791" i="2" s="1"/>
  <c r="P3801" i="2"/>
  <c r="V3801" i="2" s="1"/>
  <c r="P3811" i="2"/>
  <c r="V3811" i="2" s="1"/>
  <c r="P3821" i="2"/>
  <c r="V3821" i="2" s="1"/>
  <c r="P3831" i="2"/>
  <c r="V3831" i="2" s="1"/>
  <c r="P3841" i="2"/>
  <c r="V3841" i="2" s="1"/>
  <c r="P3851" i="2"/>
  <c r="V3851" i="2" s="1"/>
  <c r="P3861" i="2"/>
  <c r="V3861" i="2" s="1"/>
  <c r="P3871" i="2"/>
  <c r="V3871" i="2" s="1"/>
  <c r="P3881" i="2"/>
  <c r="V3881" i="2" s="1"/>
  <c r="P3891" i="2"/>
  <c r="V3891" i="2" s="1"/>
  <c r="P3901" i="2"/>
  <c r="V3901" i="2" s="1"/>
  <c r="P3911" i="2"/>
  <c r="V3911" i="2" s="1"/>
  <c r="P3921" i="2"/>
  <c r="V3921" i="2" s="1"/>
  <c r="P3931" i="2"/>
  <c r="V3931" i="2" s="1"/>
  <c r="P3941" i="2"/>
  <c r="V3941" i="2" s="1"/>
  <c r="P3951" i="2"/>
  <c r="V3951" i="2" s="1"/>
  <c r="P3961" i="2"/>
  <c r="V3961" i="2" s="1"/>
  <c r="P3971" i="2"/>
  <c r="V3971" i="2" s="1"/>
  <c r="P3981" i="2"/>
  <c r="V3981" i="2" s="1"/>
  <c r="P3991" i="2"/>
  <c r="V3991" i="2" s="1"/>
  <c r="P4001" i="2"/>
  <c r="V4001" i="2" s="1"/>
  <c r="P4011" i="2"/>
  <c r="V4011" i="2" s="1"/>
  <c r="P4021" i="2"/>
  <c r="V4021" i="2" s="1"/>
  <c r="P4031" i="2"/>
  <c r="V4031" i="2" s="1"/>
  <c r="P4041" i="2"/>
  <c r="V4041" i="2" s="1"/>
  <c r="P4051" i="2"/>
  <c r="V4051" i="2" s="1"/>
  <c r="P4061" i="2"/>
  <c r="V4061" i="2" s="1"/>
  <c r="P4071" i="2"/>
  <c r="V4071" i="2" s="1"/>
  <c r="P4081" i="2"/>
  <c r="V4081" i="2" s="1"/>
  <c r="P4091" i="2"/>
  <c r="V4091" i="2" s="1"/>
  <c r="P4101" i="2"/>
  <c r="V4101" i="2" s="1"/>
  <c r="P4111" i="2"/>
  <c r="V4111" i="2" s="1"/>
  <c r="P4121" i="2"/>
  <c r="V4121" i="2" s="1"/>
  <c r="P4131" i="2"/>
  <c r="V4131" i="2" s="1"/>
  <c r="P4141" i="2"/>
  <c r="V4141" i="2" s="1"/>
  <c r="P4151" i="2"/>
  <c r="V4151" i="2" s="1"/>
  <c r="P4161" i="2"/>
  <c r="V4161" i="2" s="1"/>
  <c r="P4171" i="2"/>
  <c r="V4171" i="2" s="1"/>
  <c r="P4181" i="2"/>
  <c r="V4181" i="2" s="1"/>
  <c r="P4191" i="2"/>
  <c r="V4191" i="2" s="1"/>
  <c r="P4201" i="2"/>
  <c r="V4201" i="2" s="1"/>
  <c r="P4211" i="2"/>
  <c r="V4211" i="2" s="1"/>
  <c r="P4221" i="2"/>
  <c r="V4221" i="2" s="1"/>
  <c r="P4231" i="2"/>
  <c r="V4231" i="2" s="1"/>
  <c r="P4241" i="2"/>
  <c r="V4241" i="2" s="1"/>
  <c r="P4251" i="2"/>
  <c r="V4251" i="2" s="1"/>
  <c r="P4261" i="2"/>
  <c r="V4261" i="2" s="1"/>
  <c r="P4271" i="2"/>
  <c r="V4271" i="2" s="1"/>
  <c r="P4281" i="2"/>
  <c r="V4281" i="2" s="1"/>
  <c r="P4291" i="2"/>
  <c r="V4291" i="2" s="1"/>
  <c r="P4301" i="2"/>
  <c r="V4301" i="2" s="1"/>
  <c r="P4311" i="2"/>
  <c r="V4311" i="2" s="1"/>
  <c r="P4321" i="2"/>
  <c r="V4321" i="2" s="1"/>
  <c r="P4331" i="2"/>
  <c r="V4331" i="2" s="1"/>
  <c r="P4341" i="2"/>
  <c r="V4341" i="2" s="1"/>
  <c r="P4351" i="2"/>
  <c r="V4351" i="2" s="1"/>
  <c r="P4361" i="2"/>
  <c r="V4361" i="2" s="1"/>
  <c r="P4371" i="2"/>
  <c r="V4371" i="2" s="1"/>
  <c r="P4381" i="2"/>
  <c r="V4381" i="2" s="1"/>
  <c r="P4391" i="2"/>
  <c r="V4391" i="2" s="1"/>
  <c r="P4401" i="2"/>
  <c r="V4401" i="2" s="1"/>
  <c r="P4411" i="2"/>
  <c r="V4411" i="2" s="1"/>
  <c r="P4421" i="2"/>
  <c r="V4421" i="2" s="1"/>
  <c r="P4431" i="2"/>
  <c r="V4431" i="2" s="1"/>
  <c r="P4441" i="2"/>
  <c r="V4441" i="2" s="1"/>
  <c r="P4451" i="2"/>
  <c r="V4451" i="2" s="1"/>
  <c r="P4461" i="2"/>
  <c r="V4461" i="2" s="1"/>
  <c r="P4471" i="2"/>
  <c r="V4471" i="2" s="1"/>
  <c r="P4481" i="2"/>
  <c r="V4481" i="2" s="1"/>
  <c r="N12" i="2"/>
  <c r="W12" i="2" s="1"/>
  <c r="N22" i="2"/>
  <c r="W22" i="2" s="1"/>
  <c r="N32" i="2"/>
  <c r="W32" i="2" s="1"/>
  <c r="N42" i="2"/>
  <c r="W42" i="2" s="1"/>
  <c r="N52" i="2"/>
  <c r="W52" i="2" s="1"/>
  <c r="N62" i="2"/>
  <c r="W62" i="2" s="1"/>
  <c r="N72" i="2"/>
  <c r="W72" i="2" s="1"/>
  <c r="N82" i="2"/>
  <c r="W82" i="2" s="1"/>
  <c r="N92" i="2"/>
  <c r="W92" i="2" s="1"/>
  <c r="N102" i="2"/>
  <c r="W102" i="2" s="1"/>
  <c r="N112" i="2"/>
  <c r="W112" i="2" s="1"/>
  <c r="N122" i="2"/>
  <c r="W122" i="2" s="1"/>
  <c r="N132" i="2"/>
  <c r="W132" i="2" s="1"/>
  <c r="N142" i="2"/>
  <c r="W142" i="2" s="1"/>
  <c r="N152" i="2"/>
  <c r="W152" i="2" s="1"/>
  <c r="N162" i="2"/>
  <c r="W162" i="2" s="1"/>
  <c r="N172" i="2"/>
  <c r="W172" i="2" s="1"/>
  <c r="N182" i="2"/>
  <c r="W182" i="2" s="1"/>
  <c r="N192" i="2"/>
  <c r="W192" i="2" s="1"/>
  <c r="N202" i="2"/>
  <c r="W202" i="2" s="1"/>
  <c r="N212" i="2"/>
  <c r="W212" i="2" s="1"/>
  <c r="N222" i="2"/>
  <c r="W222" i="2" s="1"/>
  <c r="N232" i="2"/>
  <c r="W232" i="2" s="1"/>
  <c r="N242" i="2"/>
  <c r="W242" i="2" s="1"/>
  <c r="N252" i="2"/>
  <c r="W252" i="2" s="1"/>
  <c r="N262" i="2"/>
  <c r="W262" i="2" s="1"/>
  <c r="N272" i="2"/>
  <c r="W272" i="2" s="1"/>
  <c r="N282" i="2"/>
  <c r="W282" i="2" s="1"/>
  <c r="N292" i="2"/>
  <c r="W292" i="2" s="1"/>
  <c r="N302" i="2"/>
  <c r="W302" i="2" s="1"/>
  <c r="N312" i="2"/>
  <c r="W312" i="2" s="1"/>
  <c r="N322" i="2"/>
  <c r="W322" i="2" s="1"/>
  <c r="N332" i="2"/>
  <c r="W332" i="2" s="1"/>
  <c r="N342" i="2"/>
  <c r="W342" i="2" s="1"/>
  <c r="N352" i="2"/>
  <c r="W352" i="2" s="1"/>
  <c r="N362" i="2"/>
  <c r="W362" i="2" s="1"/>
  <c r="N372" i="2"/>
  <c r="W372" i="2" s="1"/>
  <c r="N382" i="2"/>
  <c r="W382" i="2" s="1"/>
  <c r="N392" i="2"/>
  <c r="W392" i="2" s="1"/>
  <c r="N402" i="2"/>
  <c r="W402" i="2" s="1"/>
  <c r="N412" i="2"/>
  <c r="W412" i="2" s="1"/>
  <c r="N422" i="2"/>
  <c r="W422" i="2" s="1"/>
  <c r="N432" i="2"/>
  <c r="W432" i="2" s="1"/>
  <c r="N442" i="2"/>
  <c r="W442" i="2" s="1"/>
  <c r="N452" i="2"/>
  <c r="W452" i="2" s="1"/>
  <c r="N462" i="2"/>
  <c r="W462" i="2" s="1"/>
  <c r="N472" i="2"/>
  <c r="W472" i="2" s="1"/>
  <c r="N482" i="2"/>
  <c r="W482" i="2" s="1"/>
  <c r="N492" i="2"/>
  <c r="W492" i="2" s="1"/>
  <c r="N502" i="2"/>
  <c r="W502" i="2" s="1"/>
  <c r="N512" i="2"/>
  <c r="W512" i="2" s="1"/>
  <c r="N522" i="2"/>
  <c r="W522" i="2" s="1"/>
  <c r="N532" i="2"/>
  <c r="W532" i="2" s="1"/>
  <c r="N542" i="2"/>
  <c r="W542" i="2" s="1"/>
  <c r="N552" i="2"/>
  <c r="W552" i="2" s="1"/>
  <c r="N562" i="2"/>
  <c r="W562" i="2" s="1"/>
  <c r="N572" i="2"/>
  <c r="W572" i="2" s="1"/>
  <c r="N582" i="2"/>
  <c r="W582" i="2" s="1"/>
  <c r="N592" i="2"/>
  <c r="W592" i="2" s="1"/>
  <c r="N602" i="2"/>
  <c r="W602" i="2" s="1"/>
  <c r="N612" i="2"/>
  <c r="W612" i="2" s="1"/>
  <c r="N622" i="2"/>
  <c r="W622" i="2" s="1"/>
  <c r="N632" i="2"/>
  <c r="W632" i="2" s="1"/>
  <c r="N642" i="2"/>
  <c r="W642" i="2" s="1"/>
  <c r="N652" i="2"/>
  <c r="W652" i="2" s="1"/>
  <c r="N662" i="2"/>
  <c r="W662" i="2" s="1"/>
  <c r="N672" i="2"/>
  <c r="W672" i="2" s="1"/>
  <c r="N682" i="2"/>
  <c r="W682" i="2" s="1"/>
  <c r="N692" i="2"/>
  <c r="W692" i="2" s="1"/>
  <c r="N702" i="2"/>
  <c r="W702" i="2" s="1"/>
  <c r="N712" i="2"/>
  <c r="W712" i="2" s="1"/>
  <c r="N722" i="2"/>
  <c r="W722" i="2" s="1"/>
  <c r="N732" i="2"/>
  <c r="W732" i="2" s="1"/>
  <c r="N742" i="2"/>
  <c r="W742" i="2" s="1"/>
  <c r="N752" i="2"/>
  <c r="W752" i="2" s="1"/>
  <c r="N762" i="2"/>
  <c r="W762" i="2" s="1"/>
  <c r="N772" i="2"/>
  <c r="W772" i="2" s="1"/>
  <c r="N782" i="2"/>
  <c r="W782" i="2" s="1"/>
  <c r="N792" i="2"/>
  <c r="W792" i="2" s="1"/>
  <c r="N802" i="2"/>
  <c r="W802" i="2" s="1"/>
  <c r="N812" i="2"/>
  <c r="W812" i="2" s="1"/>
  <c r="N822" i="2"/>
  <c r="W822" i="2" s="1"/>
  <c r="N832" i="2"/>
  <c r="W832" i="2" s="1"/>
  <c r="N842" i="2"/>
  <c r="W842" i="2" s="1"/>
  <c r="N852" i="2"/>
  <c r="W852" i="2" s="1"/>
  <c r="N862" i="2"/>
  <c r="W862" i="2" s="1"/>
  <c r="N872" i="2"/>
  <c r="W872" i="2" s="1"/>
  <c r="N882" i="2"/>
  <c r="W882" i="2" s="1"/>
  <c r="N892" i="2"/>
  <c r="W892" i="2" s="1"/>
  <c r="N902" i="2"/>
  <c r="W902" i="2" s="1"/>
  <c r="N912" i="2"/>
  <c r="W912" i="2" s="1"/>
  <c r="N922" i="2"/>
  <c r="W922" i="2" s="1"/>
  <c r="N932" i="2"/>
  <c r="W932" i="2" s="1"/>
  <c r="N942" i="2"/>
  <c r="W942" i="2" s="1"/>
  <c r="N952" i="2"/>
  <c r="W952" i="2" s="1"/>
  <c r="N962" i="2"/>
  <c r="W962" i="2" s="1"/>
  <c r="N972" i="2"/>
  <c r="W972" i="2" s="1"/>
  <c r="N982" i="2"/>
  <c r="W982" i="2" s="1"/>
  <c r="N992" i="2"/>
  <c r="W992" i="2" s="1"/>
  <c r="N1002" i="2"/>
  <c r="W1002" i="2" s="1"/>
  <c r="N1012" i="2"/>
  <c r="W1012" i="2" s="1"/>
  <c r="N1022" i="2"/>
  <c r="W1022" i="2" s="1"/>
  <c r="N1032" i="2"/>
  <c r="W1032" i="2" s="1"/>
  <c r="N1042" i="2"/>
  <c r="W1042" i="2" s="1"/>
  <c r="N1052" i="2"/>
  <c r="W1052" i="2" s="1"/>
  <c r="N1062" i="2"/>
  <c r="W1062" i="2" s="1"/>
  <c r="N1072" i="2"/>
  <c r="W1072" i="2" s="1"/>
  <c r="N1082" i="2"/>
  <c r="W1082" i="2" s="1"/>
  <c r="N1092" i="2"/>
  <c r="W1092" i="2" s="1"/>
  <c r="N1102" i="2"/>
  <c r="W1102" i="2" s="1"/>
  <c r="N1112" i="2"/>
  <c r="W1112" i="2" s="1"/>
  <c r="N1122" i="2"/>
  <c r="W1122" i="2" s="1"/>
  <c r="N1132" i="2"/>
  <c r="W1132" i="2" s="1"/>
  <c r="N1142" i="2"/>
  <c r="W1142" i="2" s="1"/>
  <c r="N1152" i="2"/>
  <c r="W1152" i="2" s="1"/>
  <c r="N1162" i="2"/>
  <c r="W1162" i="2" s="1"/>
  <c r="N1172" i="2"/>
  <c r="W1172" i="2" s="1"/>
  <c r="N1182" i="2"/>
  <c r="W1182" i="2" s="1"/>
  <c r="N1192" i="2"/>
  <c r="W1192" i="2" s="1"/>
  <c r="N1202" i="2"/>
  <c r="W1202" i="2" s="1"/>
  <c r="N1212" i="2"/>
  <c r="W1212" i="2" s="1"/>
  <c r="N1222" i="2"/>
  <c r="W1222" i="2" s="1"/>
  <c r="N1232" i="2"/>
  <c r="W1232" i="2" s="1"/>
  <c r="N1242" i="2"/>
  <c r="W1242" i="2" s="1"/>
  <c r="N1252" i="2"/>
  <c r="W1252" i="2" s="1"/>
  <c r="N1262" i="2"/>
  <c r="W1262" i="2" s="1"/>
  <c r="N1272" i="2"/>
  <c r="W1272" i="2" s="1"/>
  <c r="N1282" i="2"/>
  <c r="W1282" i="2" s="1"/>
  <c r="N1292" i="2"/>
  <c r="W1292" i="2" s="1"/>
  <c r="N1302" i="2"/>
  <c r="W1302" i="2" s="1"/>
  <c r="N1312" i="2"/>
  <c r="W1312" i="2" s="1"/>
  <c r="N1322" i="2"/>
  <c r="W1322" i="2" s="1"/>
  <c r="N1332" i="2"/>
  <c r="W1332" i="2" s="1"/>
  <c r="N1342" i="2"/>
  <c r="W1342" i="2" s="1"/>
  <c r="N1352" i="2"/>
  <c r="W1352" i="2" s="1"/>
  <c r="N1362" i="2"/>
  <c r="W1362" i="2" s="1"/>
  <c r="N1372" i="2"/>
  <c r="W1372" i="2" s="1"/>
  <c r="N1382" i="2"/>
  <c r="W1382" i="2" s="1"/>
  <c r="N1392" i="2"/>
  <c r="W1392" i="2" s="1"/>
  <c r="N1402" i="2"/>
  <c r="W1402" i="2" s="1"/>
  <c r="N1412" i="2"/>
  <c r="W1412" i="2" s="1"/>
  <c r="N1422" i="2"/>
  <c r="W1422" i="2" s="1"/>
  <c r="N1432" i="2"/>
  <c r="W1432" i="2" s="1"/>
  <c r="N1442" i="2"/>
  <c r="W1442" i="2" s="1"/>
  <c r="N1452" i="2"/>
  <c r="W1452" i="2" s="1"/>
  <c r="N1462" i="2"/>
  <c r="W1462" i="2" s="1"/>
  <c r="N1472" i="2"/>
  <c r="W1472" i="2" s="1"/>
  <c r="N1482" i="2"/>
  <c r="W1482" i="2" s="1"/>
  <c r="N1492" i="2"/>
  <c r="W1492" i="2" s="1"/>
  <c r="N1502" i="2"/>
  <c r="W1502" i="2" s="1"/>
  <c r="N1512" i="2"/>
  <c r="W1512" i="2" s="1"/>
  <c r="N1522" i="2"/>
  <c r="W1522" i="2" s="1"/>
  <c r="N1532" i="2"/>
  <c r="W1532" i="2" s="1"/>
  <c r="N1542" i="2"/>
  <c r="W1542" i="2" s="1"/>
  <c r="N1552" i="2"/>
  <c r="W1552" i="2" s="1"/>
  <c r="N1562" i="2"/>
  <c r="W1562" i="2" s="1"/>
  <c r="N1572" i="2"/>
  <c r="W1572" i="2" s="1"/>
  <c r="N1582" i="2"/>
  <c r="W1582" i="2" s="1"/>
  <c r="N1592" i="2"/>
  <c r="W1592" i="2" s="1"/>
  <c r="N1602" i="2"/>
  <c r="W1602" i="2" s="1"/>
  <c r="N1612" i="2"/>
  <c r="W1612" i="2" s="1"/>
  <c r="N1622" i="2"/>
  <c r="W1622" i="2" s="1"/>
  <c r="N1632" i="2"/>
  <c r="W1632" i="2" s="1"/>
  <c r="N1642" i="2"/>
  <c r="W1642" i="2" s="1"/>
  <c r="N1652" i="2"/>
  <c r="W1652" i="2" s="1"/>
  <c r="N1662" i="2"/>
  <c r="W1662" i="2" s="1"/>
  <c r="N1672" i="2"/>
  <c r="W1672" i="2" s="1"/>
  <c r="N1682" i="2"/>
  <c r="W1682" i="2" s="1"/>
  <c r="N1692" i="2"/>
  <c r="W1692" i="2" s="1"/>
  <c r="N1702" i="2"/>
  <c r="W1702" i="2" s="1"/>
  <c r="N1712" i="2"/>
  <c r="W1712" i="2" s="1"/>
  <c r="N1722" i="2"/>
  <c r="W1722" i="2" s="1"/>
  <c r="N1732" i="2"/>
  <c r="W1732" i="2" s="1"/>
  <c r="N1742" i="2"/>
  <c r="W1742" i="2" s="1"/>
  <c r="N1752" i="2"/>
  <c r="W1752" i="2" s="1"/>
  <c r="N1762" i="2"/>
  <c r="W1762" i="2" s="1"/>
  <c r="N1772" i="2"/>
  <c r="W1772" i="2" s="1"/>
  <c r="N1782" i="2"/>
  <c r="W1782" i="2" s="1"/>
  <c r="N1792" i="2"/>
  <c r="W1792" i="2" s="1"/>
  <c r="N1802" i="2"/>
  <c r="W1802" i="2" s="1"/>
  <c r="N1812" i="2"/>
  <c r="W1812" i="2" s="1"/>
  <c r="N1822" i="2"/>
  <c r="W1822" i="2" s="1"/>
  <c r="N1832" i="2"/>
  <c r="W1832" i="2" s="1"/>
  <c r="N1842" i="2"/>
  <c r="W1842" i="2" s="1"/>
  <c r="N1852" i="2"/>
  <c r="W1852" i="2" s="1"/>
  <c r="N1862" i="2"/>
  <c r="W1862" i="2" s="1"/>
  <c r="N1872" i="2"/>
  <c r="W1872" i="2" s="1"/>
  <c r="N1882" i="2"/>
  <c r="W1882" i="2" s="1"/>
  <c r="N1892" i="2"/>
  <c r="W1892" i="2" s="1"/>
  <c r="N1902" i="2"/>
  <c r="W1902" i="2" s="1"/>
  <c r="N1912" i="2"/>
  <c r="W1912" i="2" s="1"/>
  <c r="N1922" i="2"/>
  <c r="W1922" i="2" s="1"/>
  <c r="N1932" i="2"/>
  <c r="W1932" i="2" s="1"/>
  <c r="N1942" i="2"/>
  <c r="W1942" i="2" s="1"/>
  <c r="N1952" i="2"/>
  <c r="W1952" i="2" s="1"/>
  <c r="N1962" i="2"/>
  <c r="W1962" i="2" s="1"/>
  <c r="N1972" i="2"/>
  <c r="W1972" i="2" s="1"/>
  <c r="N1982" i="2"/>
  <c r="W1982" i="2" s="1"/>
  <c r="N1992" i="2"/>
  <c r="W1992" i="2" s="1"/>
  <c r="N2002" i="2"/>
  <c r="W2002" i="2" s="1"/>
  <c r="N2012" i="2"/>
  <c r="W2012" i="2" s="1"/>
  <c r="N2022" i="2"/>
  <c r="W2022" i="2" s="1"/>
  <c r="N2032" i="2"/>
  <c r="W2032" i="2" s="1"/>
  <c r="N2042" i="2"/>
  <c r="W2042" i="2" s="1"/>
  <c r="N2052" i="2"/>
  <c r="W2052" i="2" s="1"/>
  <c r="N2062" i="2"/>
  <c r="W2062" i="2" s="1"/>
  <c r="N2072" i="2"/>
  <c r="W2072" i="2" s="1"/>
  <c r="N2082" i="2"/>
  <c r="W2082" i="2" s="1"/>
  <c r="N2092" i="2"/>
  <c r="W2092" i="2" s="1"/>
  <c r="N2102" i="2"/>
  <c r="W2102" i="2" s="1"/>
  <c r="N2112" i="2"/>
  <c r="W2112" i="2" s="1"/>
  <c r="N2122" i="2"/>
  <c r="W2122" i="2" s="1"/>
  <c r="N2132" i="2"/>
  <c r="W2132" i="2" s="1"/>
  <c r="N2142" i="2"/>
  <c r="W2142" i="2" s="1"/>
  <c r="N2152" i="2"/>
  <c r="W2152" i="2" s="1"/>
  <c r="N2162" i="2"/>
  <c r="W2162" i="2" s="1"/>
  <c r="N2172" i="2"/>
  <c r="W2172" i="2" s="1"/>
  <c r="N2182" i="2"/>
  <c r="W2182" i="2" s="1"/>
  <c r="N2192" i="2"/>
  <c r="W2192" i="2" s="1"/>
  <c r="N2202" i="2"/>
  <c r="W2202" i="2" s="1"/>
  <c r="N2212" i="2"/>
  <c r="W2212" i="2" s="1"/>
  <c r="N2222" i="2"/>
  <c r="W2222" i="2" s="1"/>
  <c r="N2232" i="2"/>
  <c r="W2232" i="2" s="1"/>
  <c r="N2242" i="2"/>
  <c r="W2242" i="2" s="1"/>
  <c r="N2252" i="2"/>
  <c r="W2252" i="2" s="1"/>
  <c r="N2262" i="2"/>
  <c r="W2262" i="2" s="1"/>
  <c r="N2272" i="2"/>
  <c r="W2272" i="2" s="1"/>
  <c r="N2282" i="2"/>
  <c r="W2282" i="2" s="1"/>
  <c r="N2292" i="2"/>
  <c r="W2292" i="2" s="1"/>
  <c r="N2302" i="2"/>
  <c r="W2302" i="2" s="1"/>
  <c r="N2312" i="2"/>
  <c r="W2312" i="2" s="1"/>
  <c r="N2322" i="2"/>
  <c r="W2322" i="2" s="1"/>
  <c r="N2332" i="2"/>
  <c r="W2332" i="2" s="1"/>
  <c r="N2342" i="2"/>
  <c r="W2342" i="2" s="1"/>
  <c r="N2352" i="2"/>
  <c r="W2352" i="2" s="1"/>
  <c r="N2362" i="2"/>
  <c r="W2362" i="2" s="1"/>
  <c r="N2372" i="2"/>
  <c r="W2372" i="2" s="1"/>
  <c r="N2382" i="2"/>
  <c r="W2382" i="2" s="1"/>
  <c r="N2392" i="2"/>
  <c r="W2392" i="2" s="1"/>
  <c r="N2402" i="2"/>
  <c r="W2402" i="2" s="1"/>
  <c r="N2412" i="2"/>
  <c r="W2412" i="2" s="1"/>
  <c r="N2422" i="2"/>
  <c r="W2422" i="2" s="1"/>
  <c r="N2432" i="2"/>
  <c r="W2432" i="2" s="1"/>
  <c r="N2442" i="2"/>
  <c r="W2442" i="2" s="1"/>
  <c r="N2452" i="2"/>
  <c r="W2452" i="2" s="1"/>
  <c r="N2462" i="2"/>
  <c r="W2462" i="2" s="1"/>
  <c r="N2472" i="2"/>
  <c r="W2472" i="2" s="1"/>
  <c r="N2482" i="2"/>
  <c r="W2482" i="2" s="1"/>
  <c r="N2492" i="2"/>
  <c r="W2492" i="2" s="1"/>
  <c r="N2502" i="2"/>
  <c r="W2502" i="2" s="1"/>
  <c r="N2512" i="2"/>
  <c r="W2512" i="2" s="1"/>
  <c r="N2522" i="2"/>
  <c r="W2522" i="2" s="1"/>
  <c r="N2532" i="2"/>
  <c r="W2532" i="2" s="1"/>
  <c r="N2542" i="2"/>
  <c r="W2542" i="2" s="1"/>
  <c r="N2552" i="2"/>
  <c r="W2552" i="2" s="1"/>
  <c r="N2562" i="2"/>
  <c r="W2562" i="2" s="1"/>
  <c r="N2572" i="2"/>
  <c r="W2572" i="2" s="1"/>
  <c r="N2582" i="2"/>
  <c r="W2582" i="2" s="1"/>
  <c r="N2592" i="2"/>
  <c r="W2592" i="2" s="1"/>
  <c r="N2602" i="2"/>
  <c r="W2602" i="2" s="1"/>
  <c r="N2612" i="2"/>
  <c r="W2612" i="2" s="1"/>
  <c r="N2622" i="2"/>
  <c r="W2622" i="2" s="1"/>
  <c r="N2632" i="2"/>
  <c r="W2632" i="2" s="1"/>
  <c r="N2642" i="2"/>
  <c r="W2642" i="2" s="1"/>
  <c r="N2652" i="2"/>
  <c r="W2652" i="2" s="1"/>
  <c r="N2662" i="2"/>
  <c r="W2662" i="2" s="1"/>
  <c r="N2672" i="2"/>
  <c r="W2672" i="2" s="1"/>
  <c r="N2682" i="2"/>
  <c r="W2682" i="2" s="1"/>
  <c r="N2692" i="2"/>
  <c r="W2692" i="2" s="1"/>
  <c r="N2702" i="2"/>
  <c r="W2702" i="2" s="1"/>
  <c r="N2712" i="2"/>
  <c r="W2712" i="2" s="1"/>
  <c r="N2722" i="2"/>
  <c r="W2722" i="2" s="1"/>
  <c r="N2732" i="2"/>
  <c r="W2732" i="2" s="1"/>
  <c r="N2742" i="2"/>
  <c r="W2742" i="2" s="1"/>
  <c r="N2752" i="2"/>
  <c r="W2752" i="2" s="1"/>
  <c r="N2762" i="2"/>
  <c r="W2762" i="2" s="1"/>
  <c r="N2772" i="2"/>
  <c r="W2772" i="2" s="1"/>
  <c r="N2782" i="2"/>
  <c r="W2782" i="2" s="1"/>
  <c r="N2792" i="2"/>
  <c r="W2792" i="2" s="1"/>
  <c r="N2802" i="2"/>
  <c r="W2802" i="2" s="1"/>
  <c r="N2812" i="2"/>
  <c r="W2812" i="2" s="1"/>
  <c r="N2822" i="2"/>
  <c r="W2822" i="2" s="1"/>
  <c r="N2832" i="2"/>
  <c r="W2832" i="2" s="1"/>
  <c r="N2842" i="2"/>
  <c r="W2842" i="2" s="1"/>
  <c r="N2852" i="2"/>
  <c r="W2852" i="2" s="1"/>
  <c r="N2862" i="2"/>
  <c r="W2862" i="2" s="1"/>
  <c r="N2872" i="2"/>
  <c r="W2872" i="2" s="1"/>
  <c r="N2882" i="2"/>
  <c r="W2882" i="2" s="1"/>
  <c r="N2892" i="2"/>
  <c r="W2892" i="2" s="1"/>
  <c r="N2902" i="2"/>
  <c r="W2902" i="2" s="1"/>
  <c r="N2912" i="2"/>
  <c r="W2912" i="2" s="1"/>
  <c r="N2922" i="2"/>
  <c r="W2922" i="2" s="1"/>
  <c r="N2932" i="2"/>
  <c r="W2932" i="2" s="1"/>
  <c r="N2942" i="2"/>
  <c r="W2942" i="2" s="1"/>
  <c r="N2952" i="2"/>
  <c r="W2952" i="2" s="1"/>
  <c r="N2962" i="2"/>
  <c r="W2962" i="2" s="1"/>
  <c r="N2972" i="2"/>
  <c r="W2972" i="2" s="1"/>
  <c r="N2982" i="2"/>
  <c r="W2982" i="2" s="1"/>
  <c r="N2992" i="2"/>
  <c r="W2992" i="2" s="1"/>
  <c r="N3002" i="2"/>
  <c r="W3002" i="2" s="1"/>
  <c r="N3012" i="2"/>
  <c r="W3012" i="2" s="1"/>
  <c r="N3022" i="2"/>
  <c r="W3022" i="2" s="1"/>
  <c r="N3032" i="2"/>
  <c r="W3032" i="2" s="1"/>
  <c r="N3042" i="2"/>
  <c r="W3042" i="2" s="1"/>
  <c r="N3052" i="2"/>
  <c r="W3052" i="2" s="1"/>
  <c r="N3062" i="2"/>
  <c r="W3062" i="2" s="1"/>
  <c r="N3072" i="2"/>
  <c r="W3072" i="2" s="1"/>
  <c r="N3082" i="2"/>
  <c r="W3082" i="2" s="1"/>
  <c r="N3092" i="2"/>
  <c r="W3092" i="2" s="1"/>
  <c r="N3102" i="2"/>
  <c r="W3102" i="2" s="1"/>
  <c r="N3112" i="2"/>
  <c r="W3112" i="2" s="1"/>
  <c r="N3122" i="2"/>
  <c r="W3122" i="2" s="1"/>
  <c r="N3132" i="2"/>
  <c r="W3132" i="2" s="1"/>
  <c r="N3142" i="2"/>
  <c r="W3142" i="2" s="1"/>
  <c r="N3152" i="2"/>
  <c r="W3152" i="2" s="1"/>
  <c r="N3162" i="2"/>
  <c r="W3162" i="2" s="1"/>
  <c r="N3172" i="2"/>
  <c r="W3172" i="2" s="1"/>
  <c r="N3182" i="2"/>
  <c r="W3182" i="2" s="1"/>
  <c r="N3192" i="2"/>
  <c r="W3192" i="2" s="1"/>
  <c r="N3202" i="2"/>
  <c r="W3202" i="2" s="1"/>
  <c r="N3212" i="2"/>
  <c r="W3212" i="2" s="1"/>
  <c r="N3222" i="2"/>
  <c r="W3222" i="2" s="1"/>
  <c r="N3232" i="2"/>
  <c r="W3232" i="2" s="1"/>
  <c r="N3242" i="2"/>
  <c r="W3242" i="2" s="1"/>
  <c r="N3252" i="2"/>
  <c r="W3252" i="2" s="1"/>
  <c r="N3262" i="2"/>
  <c r="W3262" i="2" s="1"/>
  <c r="N3272" i="2"/>
  <c r="W3272" i="2" s="1"/>
  <c r="N3282" i="2"/>
  <c r="W3282" i="2" s="1"/>
  <c r="N3292" i="2"/>
  <c r="W3292" i="2" s="1"/>
  <c r="N3302" i="2"/>
  <c r="W3302" i="2" s="1"/>
  <c r="N3312" i="2"/>
  <c r="W3312" i="2" s="1"/>
  <c r="N3322" i="2"/>
  <c r="W3322" i="2" s="1"/>
  <c r="N3332" i="2"/>
  <c r="W3332" i="2" s="1"/>
  <c r="N3342" i="2"/>
  <c r="W3342" i="2" s="1"/>
  <c r="N3352" i="2"/>
  <c r="W3352" i="2" s="1"/>
  <c r="N3362" i="2"/>
  <c r="W3362" i="2" s="1"/>
  <c r="N3372" i="2"/>
  <c r="W3372" i="2" s="1"/>
  <c r="N3382" i="2"/>
  <c r="W3382" i="2" s="1"/>
  <c r="N3392" i="2"/>
  <c r="W3392" i="2" s="1"/>
  <c r="N3402" i="2"/>
  <c r="W3402" i="2" s="1"/>
  <c r="N3412" i="2"/>
  <c r="W3412" i="2" s="1"/>
  <c r="N3422" i="2"/>
  <c r="W3422" i="2" s="1"/>
  <c r="N3432" i="2"/>
  <c r="W3432" i="2" s="1"/>
  <c r="N3442" i="2"/>
  <c r="W3442" i="2" s="1"/>
  <c r="N3452" i="2"/>
  <c r="W3452" i="2" s="1"/>
  <c r="N3462" i="2"/>
  <c r="W3462" i="2" s="1"/>
  <c r="N3472" i="2"/>
  <c r="W3472" i="2" s="1"/>
  <c r="N3482" i="2"/>
  <c r="W3482" i="2" s="1"/>
  <c r="N3492" i="2"/>
  <c r="W3492" i="2" s="1"/>
  <c r="N3502" i="2"/>
  <c r="W3502" i="2" s="1"/>
  <c r="N3512" i="2"/>
  <c r="W3512" i="2" s="1"/>
  <c r="N3522" i="2"/>
  <c r="W3522" i="2" s="1"/>
  <c r="N3532" i="2"/>
  <c r="W3532" i="2" s="1"/>
  <c r="N3542" i="2"/>
  <c r="W3542" i="2" s="1"/>
  <c r="N3552" i="2"/>
  <c r="W3552" i="2" s="1"/>
  <c r="N3562" i="2"/>
  <c r="W3562" i="2" s="1"/>
  <c r="N3572" i="2"/>
  <c r="W3572" i="2" s="1"/>
  <c r="N3582" i="2"/>
  <c r="W3582" i="2" s="1"/>
  <c r="N3592" i="2"/>
  <c r="W3592" i="2" s="1"/>
  <c r="N3602" i="2"/>
  <c r="W3602" i="2" s="1"/>
  <c r="N3612" i="2"/>
  <c r="W3612" i="2" s="1"/>
  <c r="N3622" i="2"/>
  <c r="W3622" i="2" s="1"/>
  <c r="N3632" i="2"/>
  <c r="W3632" i="2" s="1"/>
  <c r="N3642" i="2"/>
  <c r="W3642" i="2" s="1"/>
  <c r="N3652" i="2"/>
  <c r="W3652" i="2" s="1"/>
  <c r="N3662" i="2"/>
  <c r="W3662" i="2" s="1"/>
  <c r="N3672" i="2"/>
  <c r="W3672" i="2" s="1"/>
  <c r="N3682" i="2"/>
  <c r="W3682" i="2" s="1"/>
  <c r="N3692" i="2"/>
  <c r="W3692" i="2" s="1"/>
  <c r="N3702" i="2"/>
  <c r="W3702" i="2" s="1"/>
  <c r="N3712" i="2"/>
  <c r="W3712" i="2" s="1"/>
  <c r="N3722" i="2"/>
  <c r="W3722" i="2" s="1"/>
  <c r="N3732" i="2"/>
  <c r="W3732" i="2" s="1"/>
  <c r="N3742" i="2"/>
  <c r="W3742" i="2" s="1"/>
  <c r="N3752" i="2"/>
  <c r="W3752" i="2" s="1"/>
  <c r="N3762" i="2"/>
  <c r="W3762" i="2" s="1"/>
  <c r="N3772" i="2"/>
  <c r="W3772" i="2" s="1"/>
  <c r="N3782" i="2"/>
  <c r="W3782" i="2" s="1"/>
  <c r="N3792" i="2"/>
  <c r="W3792" i="2" s="1"/>
  <c r="N3802" i="2"/>
  <c r="W3802" i="2" s="1"/>
  <c r="N3812" i="2"/>
  <c r="W3812" i="2" s="1"/>
  <c r="N3822" i="2"/>
  <c r="W3822" i="2" s="1"/>
  <c r="N3832" i="2"/>
  <c r="W3832" i="2" s="1"/>
  <c r="N3842" i="2"/>
  <c r="W3842" i="2" s="1"/>
  <c r="N3852" i="2"/>
  <c r="W3852" i="2" s="1"/>
  <c r="N3862" i="2"/>
  <c r="W3862" i="2" s="1"/>
  <c r="N3872" i="2"/>
  <c r="W3872" i="2" s="1"/>
  <c r="N3882" i="2"/>
  <c r="W3882" i="2" s="1"/>
  <c r="N3892" i="2"/>
  <c r="W3892" i="2" s="1"/>
  <c r="N3902" i="2"/>
  <c r="W3902" i="2" s="1"/>
  <c r="N3912" i="2"/>
  <c r="W3912" i="2" s="1"/>
  <c r="N3922" i="2"/>
  <c r="W3922" i="2" s="1"/>
  <c r="N3932" i="2"/>
  <c r="W3932" i="2" s="1"/>
  <c r="N3942" i="2"/>
  <c r="W3942" i="2" s="1"/>
  <c r="N3952" i="2"/>
  <c r="W3952" i="2" s="1"/>
  <c r="N3962" i="2"/>
  <c r="W3962" i="2" s="1"/>
  <c r="N3972" i="2"/>
  <c r="W3972" i="2" s="1"/>
  <c r="N3982" i="2"/>
  <c r="W3982" i="2" s="1"/>
  <c r="N3992" i="2"/>
  <c r="W3992" i="2" s="1"/>
  <c r="N4002" i="2"/>
  <c r="W4002" i="2" s="1"/>
  <c r="N4012" i="2"/>
  <c r="W4012" i="2" s="1"/>
  <c r="N4022" i="2"/>
  <c r="W4022" i="2" s="1"/>
  <c r="N4032" i="2"/>
  <c r="W4032" i="2" s="1"/>
  <c r="N4042" i="2"/>
  <c r="W4042" i="2" s="1"/>
  <c r="N4052" i="2"/>
  <c r="W4052" i="2" s="1"/>
  <c r="N4062" i="2"/>
  <c r="W4062" i="2" s="1"/>
  <c r="N4072" i="2"/>
  <c r="W4072" i="2" s="1"/>
  <c r="N4082" i="2"/>
  <c r="W4082" i="2" s="1"/>
  <c r="N4092" i="2"/>
  <c r="W4092" i="2" s="1"/>
  <c r="N4102" i="2"/>
  <c r="W4102" i="2" s="1"/>
  <c r="N4112" i="2"/>
  <c r="W4112" i="2" s="1"/>
  <c r="N4122" i="2"/>
  <c r="W4122" i="2" s="1"/>
  <c r="N4132" i="2"/>
  <c r="W4132" i="2" s="1"/>
  <c r="N4142" i="2"/>
  <c r="W4142" i="2" s="1"/>
  <c r="N4152" i="2"/>
  <c r="W4152" i="2" s="1"/>
  <c r="N4162" i="2"/>
  <c r="W4162" i="2" s="1"/>
  <c r="N4172" i="2"/>
  <c r="W4172" i="2" s="1"/>
  <c r="N4182" i="2"/>
  <c r="W4182" i="2" s="1"/>
  <c r="N4192" i="2"/>
  <c r="W4192" i="2" s="1"/>
  <c r="N4202" i="2"/>
  <c r="W4202" i="2" s="1"/>
  <c r="N4212" i="2"/>
  <c r="W4212" i="2" s="1"/>
  <c r="N4222" i="2"/>
  <c r="W4222" i="2" s="1"/>
  <c r="N4232" i="2"/>
  <c r="W4232" i="2" s="1"/>
  <c r="N4242" i="2"/>
  <c r="W4242" i="2" s="1"/>
  <c r="N4252" i="2"/>
  <c r="W4252" i="2" s="1"/>
  <c r="N4262" i="2"/>
  <c r="W4262" i="2" s="1"/>
  <c r="N4272" i="2"/>
  <c r="W4272" i="2" s="1"/>
  <c r="N4282" i="2"/>
  <c r="W4282" i="2" s="1"/>
  <c r="N4292" i="2"/>
  <c r="W4292" i="2" s="1"/>
  <c r="N4302" i="2"/>
  <c r="W4302" i="2" s="1"/>
  <c r="N4312" i="2"/>
  <c r="W4312" i="2" s="1"/>
  <c r="N4322" i="2"/>
  <c r="W4322" i="2" s="1"/>
  <c r="N4332" i="2"/>
  <c r="W4332" i="2" s="1"/>
  <c r="N4342" i="2"/>
  <c r="W4342" i="2" s="1"/>
  <c r="N4352" i="2"/>
  <c r="W4352" i="2" s="1"/>
  <c r="N4362" i="2"/>
  <c r="W4362" i="2" s="1"/>
  <c r="N4372" i="2"/>
  <c r="W4372" i="2" s="1"/>
  <c r="N4382" i="2"/>
  <c r="W4382" i="2" s="1"/>
  <c r="N4392" i="2"/>
  <c r="W4392" i="2" s="1"/>
  <c r="N4402" i="2"/>
  <c r="W4402" i="2" s="1"/>
  <c r="N4412" i="2"/>
  <c r="W4412" i="2" s="1"/>
  <c r="N4422" i="2"/>
  <c r="W4422" i="2" s="1"/>
  <c r="N4432" i="2"/>
  <c r="W4432" i="2" s="1"/>
  <c r="N4442" i="2"/>
  <c r="W4442" i="2" s="1"/>
  <c r="N4452" i="2"/>
  <c r="W4452" i="2" s="1"/>
  <c r="N4462" i="2"/>
  <c r="W4462" i="2" s="1"/>
  <c r="N4472" i="2"/>
  <c r="W4472" i="2" s="1"/>
  <c r="N3" i="2"/>
  <c r="W3" i="2" s="1"/>
  <c r="N13" i="2"/>
  <c r="W13" i="2" s="1"/>
  <c r="N23" i="2"/>
  <c r="W23" i="2" s="1"/>
  <c r="N33" i="2"/>
  <c r="W33" i="2" s="1"/>
  <c r="N43" i="2"/>
  <c r="W43" i="2" s="1"/>
  <c r="N53" i="2"/>
  <c r="W53" i="2" s="1"/>
  <c r="N63" i="2"/>
  <c r="W63" i="2" s="1"/>
  <c r="N73" i="2"/>
  <c r="W73" i="2" s="1"/>
  <c r="N83" i="2"/>
  <c r="W83" i="2" s="1"/>
  <c r="N93" i="2"/>
  <c r="W93" i="2" s="1"/>
  <c r="N103" i="2"/>
  <c r="W103" i="2" s="1"/>
  <c r="N113" i="2"/>
  <c r="W113" i="2" s="1"/>
  <c r="N123" i="2"/>
  <c r="W123" i="2" s="1"/>
  <c r="N133" i="2"/>
  <c r="W133" i="2" s="1"/>
  <c r="N143" i="2"/>
  <c r="W143" i="2" s="1"/>
  <c r="N153" i="2"/>
  <c r="W153" i="2" s="1"/>
  <c r="N163" i="2"/>
  <c r="W163" i="2" s="1"/>
  <c r="N173" i="2"/>
  <c r="W173" i="2" s="1"/>
  <c r="N183" i="2"/>
  <c r="W183" i="2" s="1"/>
  <c r="N193" i="2"/>
  <c r="W193" i="2" s="1"/>
  <c r="N203" i="2"/>
  <c r="W203" i="2" s="1"/>
  <c r="N213" i="2"/>
  <c r="W213" i="2" s="1"/>
  <c r="N223" i="2"/>
  <c r="W223" i="2" s="1"/>
  <c r="N233" i="2"/>
  <c r="W233" i="2" s="1"/>
  <c r="N243" i="2"/>
  <c r="W243" i="2" s="1"/>
  <c r="N253" i="2"/>
  <c r="W253" i="2" s="1"/>
  <c r="N263" i="2"/>
  <c r="W263" i="2" s="1"/>
  <c r="N273" i="2"/>
  <c r="W273" i="2" s="1"/>
  <c r="N283" i="2"/>
  <c r="W283" i="2" s="1"/>
  <c r="N293" i="2"/>
  <c r="W293" i="2" s="1"/>
  <c r="N303" i="2"/>
  <c r="W303" i="2" s="1"/>
  <c r="N313" i="2"/>
  <c r="W313" i="2" s="1"/>
  <c r="N323" i="2"/>
  <c r="W323" i="2" s="1"/>
  <c r="N333" i="2"/>
  <c r="W333" i="2" s="1"/>
  <c r="N343" i="2"/>
  <c r="W343" i="2" s="1"/>
  <c r="N353" i="2"/>
  <c r="W353" i="2" s="1"/>
  <c r="N363" i="2"/>
  <c r="W363" i="2" s="1"/>
  <c r="N373" i="2"/>
  <c r="W373" i="2" s="1"/>
  <c r="N383" i="2"/>
  <c r="W383" i="2" s="1"/>
  <c r="N393" i="2"/>
  <c r="W393" i="2" s="1"/>
  <c r="N403" i="2"/>
  <c r="W403" i="2" s="1"/>
  <c r="N413" i="2"/>
  <c r="W413" i="2" s="1"/>
  <c r="N423" i="2"/>
  <c r="W423" i="2" s="1"/>
  <c r="N433" i="2"/>
  <c r="W433" i="2" s="1"/>
  <c r="N443" i="2"/>
  <c r="W443" i="2" s="1"/>
  <c r="N453" i="2"/>
  <c r="W453" i="2" s="1"/>
  <c r="N463" i="2"/>
  <c r="W463" i="2" s="1"/>
  <c r="N473" i="2"/>
  <c r="W473" i="2" s="1"/>
  <c r="N483" i="2"/>
  <c r="W483" i="2" s="1"/>
  <c r="N493" i="2"/>
  <c r="W493" i="2" s="1"/>
  <c r="N503" i="2"/>
  <c r="W503" i="2" s="1"/>
  <c r="N513" i="2"/>
  <c r="W513" i="2" s="1"/>
  <c r="N523" i="2"/>
  <c r="W523" i="2" s="1"/>
  <c r="N533" i="2"/>
  <c r="W533" i="2" s="1"/>
  <c r="N543" i="2"/>
  <c r="W543" i="2" s="1"/>
  <c r="N553" i="2"/>
  <c r="W553" i="2" s="1"/>
  <c r="N563" i="2"/>
  <c r="W563" i="2" s="1"/>
  <c r="N573" i="2"/>
  <c r="W573" i="2" s="1"/>
  <c r="N583" i="2"/>
  <c r="W583" i="2" s="1"/>
  <c r="N593" i="2"/>
  <c r="W593" i="2" s="1"/>
  <c r="N603" i="2"/>
  <c r="W603" i="2" s="1"/>
  <c r="N613" i="2"/>
  <c r="W613" i="2" s="1"/>
  <c r="N623" i="2"/>
  <c r="W623" i="2" s="1"/>
  <c r="N633" i="2"/>
  <c r="W633" i="2" s="1"/>
  <c r="N643" i="2"/>
  <c r="W643" i="2" s="1"/>
  <c r="N653" i="2"/>
  <c r="W653" i="2" s="1"/>
  <c r="N663" i="2"/>
  <c r="W663" i="2" s="1"/>
  <c r="N673" i="2"/>
  <c r="W673" i="2" s="1"/>
  <c r="N683" i="2"/>
  <c r="W683" i="2" s="1"/>
  <c r="N693" i="2"/>
  <c r="W693" i="2" s="1"/>
  <c r="N703" i="2"/>
  <c r="W703" i="2" s="1"/>
  <c r="N713" i="2"/>
  <c r="W713" i="2" s="1"/>
  <c r="N723" i="2"/>
  <c r="W723" i="2" s="1"/>
  <c r="N733" i="2"/>
  <c r="W733" i="2" s="1"/>
  <c r="N743" i="2"/>
  <c r="W743" i="2" s="1"/>
  <c r="N753" i="2"/>
  <c r="W753" i="2" s="1"/>
  <c r="N763" i="2"/>
  <c r="W763" i="2" s="1"/>
  <c r="N773" i="2"/>
  <c r="W773" i="2" s="1"/>
  <c r="N783" i="2"/>
  <c r="W783" i="2" s="1"/>
  <c r="N793" i="2"/>
  <c r="W793" i="2" s="1"/>
  <c r="N803" i="2"/>
  <c r="W803" i="2" s="1"/>
  <c r="N813" i="2"/>
  <c r="W813" i="2" s="1"/>
  <c r="N823" i="2"/>
  <c r="W823" i="2" s="1"/>
  <c r="N833" i="2"/>
  <c r="W833" i="2" s="1"/>
  <c r="N843" i="2"/>
  <c r="W843" i="2" s="1"/>
  <c r="N853" i="2"/>
  <c r="W853" i="2" s="1"/>
  <c r="N863" i="2"/>
  <c r="W863" i="2" s="1"/>
  <c r="N873" i="2"/>
  <c r="W873" i="2" s="1"/>
  <c r="N883" i="2"/>
  <c r="W883" i="2" s="1"/>
  <c r="N893" i="2"/>
  <c r="W893" i="2" s="1"/>
  <c r="N903" i="2"/>
  <c r="W903" i="2" s="1"/>
  <c r="N913" i="2"/>
  <c r="W913" i="2" s="1"/>
  <c r="N923" i="2"/>
  <c r="W923" i="2" s="1"/>
  <c r="N933" i="2"/>
  <c r="W933" i="2" s="1"/>
  <c r="N943" i="2"/>
  <c r="W943" i="2" s="1"/>
  <c r="N953" i="2"/>
  <c r="W953" i="2" s="1"/>
  <c r="N963" i="2"/>
  <c r="W963" i="2" s="1"/>
  <c r="N973" i="2"/>
  <c r="W973" i="2" s="1"/>
  <c r="N983" i="2"/>
  <c r="W983" i="2" s="1"/>
  <c r="N993" i="2"/>
  <c r="W993" i="2" s="1"/>
  <c r="N1003" i="2"/>
  <c r="W1003" i="2" s="1"/>
  <c r="N1013" i="2"/>
  <c r="W1013" i="2" s="1"/>
  <c r="N1023" i="2"/>
  <c r="W1023" i="2" s="1"/>
  <c r="N1033" i="2"/>
  <c r="W1033" i="2" s="1"/>
  <c r="N1043" i="2"/>
  <c r="W1043" i="2" s="1"/>
  <c r="N1053" i="2"/>
  <c r="W1053" i="2" s="1"/>
  <c r="N1063" i="2"/>
  <c r="W1063" i="2" s="1"/>
  <c r="N1073" i="2"/>
  <c r="W1073" i="2" s="1"/>
  <c r="N1083" i="2"/>
  <c r="W1083" i="2" s="1"/>
  <c r="N1093" i="2"/>
  <c r="W1093" i="2" s="1"/>
  <c r="N1103" i="2"/>
  <c r="W1103" i="2" s="1"/>
  <c r="N1113" i="2"/>
  <c r="W1113" i="2" s="1"/>
  <c r="N1123" i="2"/>
  <c r="W1123" i="2" s="1"/>
  <c r="N1133" i="2"/>
  <c r="W1133" i="2" s="1"/>
  <c r="N1143" i="2"/>
  <c r="W1143" i="2" s="1"/>
  <c r="N1153" i="2"/>
  <c r="W1153" i="2" s="1"/>
  <c r="N1163" i="2"/>
  <c r="W1163" i="2" s="1"/>
  <c r="N1173" i="2"/>
  <c r="W1173" i="2" s="1"/>
  <c r="N1183" i="2"/>
  <c r="W1183" i="2" s="1"/>
  <c r="N1193" i="2"/>
  <c r="W1193" i="2" s="1"/>
  <c r="N1203" i="2"/>
  <c r="W1203" i="2" s="1"/>
  <c r="N1213" i="2"/>
  <c r="W1213" i="2" s="1"/>
  <c r="N1223" i="2"/>
  <c r="W1223" i="2" s="1"/>
  <c r="N1233" i="2"/>
  <c r="W1233" i="2" s="1"/>
  <c r="N1243" i="2"/>
  <c r="W1243" i="2" s="1"/>
  <c r="N1253" i="2"/>
  <c r="W1253" i="2" s="1"/>
  <c r="N1263" i="2"/>
  <c r="W1263" i="2" s="1"/>
  <c r="N1273" i="2"/>
  <c r="W1273" i="2" s="1"/>
  <c r="N1283" i="2"/>
  <c r="W1283" i="2" s="1"/>
  <c r="N1293" i="2"/>
  <c r="W1293" i="2" s="1"/>
  <c r="N1303" i="2"/>
  <c r="W1303" i="2" s="1"/>
  <c r="N1313" i="2"/>
  <c r="W1313" i="2" s="1"/>
  <c r="N1323" i="2"/>
  <c r="W1323" i="2" s="1"/>
  <c r="N1333" i="2"/>
  <c r="W1333" i="2" s="1"/>
  <c r="N1343" i="2"/>
  <c r="W1343" i="2" s="1"/>
  <c r="N1353" i="2"/>
  <c r="W1353" i="2" s="1"/>
  <c r="N1363" i="2"/>
  <c r="W1363" i="2" s="1"/>
  <c r="N1373" i="2"/>
  <c r="W1373" i="2" s="1"/>
  <c r="N1383" i="2"/>
  <c r="W1383" i="2" s="1"/>
  <c r="N1393" i="2"/>
  <c r="W1393" i="2" s="1"/>
  <c r="N1403" i="2"/>
  <c r="W1403" i="2" s="1"/>
  <c r="N1413" i="2"/>
  <c r="W1413" i="2" s="1"/>
  <c r="N1423" i="2"/>
  <c r="W1423" i="2" s="1"/>
  <c r="N1433" i="2"/>
  <c r="W1433" i="2" s="1"/>
  <c r="N1443" i="2"/>
  <c r="W1443" i="2" s="1"/>
  <c r="N1453" i="2"/>
  <c r="W1453" i="2" s="1"/>
  <c r="N1463" i="2"/>
  <c r="W1463" i="2" s="1"/>
  <c r="N1473" i="2"/>
  <c r="W1473" i="2" s="1"/>
  <c r="N1483" i="2"/>
  <c r="W1483" i="2" s="1"/>
  <c r="N1493" i="2"/>
  <c r="W1493" i="2" s="1"/>
  <c r="N1503" i="2"/>
  <c r="W1503" i="2" s="1"/>
  <c r="N1513" i="2"/>
  <c r="W1513" i="2" s="1"/>
  <c r="N1523" i="2"/>
  <c r="W1523" i="2" s="1"/>
  <c r="N1533" i="2"/>
  <c r="W1533" i="2" s="1"/>
  <c r="N1543" i="2"/>
  <c r="W1543" i="2" s="1"/>
  <c r="N1553" i="2"/>
  <c r="W1553" i="2" s="1"/>
  <c r="N1563" i="2"/>
  <c r="W1563" i="2" s="1"/>
  <c r="N1573" i="2"/>
  <c r="W1573" i="2" s="1"/>
  <c r="N1583" i="2"/>
  <c r="W1583" i="2" s="1"/>
  <c r="N1593" i="2"/>
  <c r="W1593" i="2" s="1"/>
  <c r="N1603" i="2"/>
  <c r="W1603" i="2" s="1"/>
  <c r="N1613" i="2"/>
  <c r="W1613" i="2" s="1"/>
  <c r="N1623" i="2"/>
  <c r="W1623" i="2" s="1"/>
  <c r="N1633" i="2"/>
  <c r="W1633" i="2" s="1"/>
  <c r="N1643" i="2"/>
  <c r="W1643" i="2" s="1"/>
  <c r="N1653" i="2"/>
  <c r="W1653" i="2" s="1"/>
  <c r="N1663" i="2"/>
  <c r="W1663" i="2" s="1"/>
  <c r="N1673" i="2"/>
  <c r="W1673" i="2" s="1"/>
  <c r="N1683" i="2"/>
  <c r="W1683" i="2" s="1"/>
  <c r="N1693" i="2"/>
  <c r="W1693" i="2" s="1"/>
  <c r="N1703" i="2"/>
  <c r="W1703" i="2" s="1"/>
  <c r="N1713" i="2"/>
  <c r="W1713" i="2" s="1"/>
  <c r="N1723" i="2"/>
  <c r="W1723" i="2" s="1"/>
  <c r="N1733" i="2"/>
  <c r="W1733" i="2" s="1"/>
  <c r="N1743" i="2"/>
  <c r="W1743" i="2" s="1"/>
  <c r="N1753" i="2"/>
  <c r="W1753" i="2" s="1"/>
  <c r="N1763" i="2"/>
  <c r="W1763" i="2" s="1"/>
  <c r="N1773" i="2"/>
  <c r="W1773" i="2" s="1"/>
  <c r="N1783" i="2"/>
  <c r="W1783" i="2" s="1"/>
  <c r="N1793" i="2"/>
  <c r="W1793" i="2" s="1"/>
  <c r="N1803" i="2"/>
  <c r="W1803" i="2" s="1"/>
  <c r="N1813" i="2"/>
  <c r="W1813" i="2" s="1"/>
  <c r="N1823" i="2"/>
  <c r="W1823" i="2" s="1"/>
  <c r="N1833" i="2"/>
  <c r="W1833" i="2" s="1"/>
  <c r="N1843" i="2"/>
  <c r="W1843" i="2" s="1"/>
  <c r="N1853" i="2"/>
  <c r="W1853" i="2" s="1"/>
  <c r="N1863" i="2"/>
  <c r="W1863" i="2" s="1"/>
  <c r="N1873" i="2"/>
  <c r="W1873" i="2" s="1"/>
  <c r="N1883" i="2"/>
  <c r="W1883" i="2" s="1"/>
  <c r="N1893" i="2"/>
  <c r="W1893" i="2" s="1"/>
  <c r="N1903" i="2"/>
  <c r="W1903" i="2" s="1"/>
  <c r="N1913" i="2"/>
  <c r="W1913" i="2" s="1"/>
  <c r="N1923" i="2"/>
  <c r="W1923" i="2" s="1"/>
  <c r="N1933" i="2"/>
  <c r="W1933" i="2" s="1"/>
  <c r="N1943" i="2"/>
  <c r="W1943" i="2" s="1"/>
  <c r="N1953" i="2"/>
  <c r="W1953" i="2" s="1"/>
  <c r="N1963" i="2"/>
  <c r="W1963" i="2" s="1"/>
  <c r="N1973" i="2"/>
  <c r="W1973" i="2" s="1"/>
  <c r="N1983" i="2"/>
  <c r="W1983" i="2" s="1"/>
  <c r="N1993" i="2"/>
  <c r="W1993" i="2" s="1"/>
  <c r="N2003" i="2"/>
  <c r="W2003" i="2" s="1"/>
  <c r="N2013" i="2"/>
  <c r="W2013" i="2" s="1"/>
  <c r="N2023" i="2"/>
  <c r="W2023" i="2" s="1"/>
  <c r="N2033" i="2"/>
  <c r="W2033" i="2" s="1"/>
  <c r="N2043" i="2"/>
  <c r="W2043" i="2" s="1"/>
  <c r="N2053" i="2"/>
  <c r="W2053" i="2" s="1"/>
  <c r="N2063" i="2"/>
  <c r="W2063" i="2" s="1"/>
  <c r="N2073" i="2"/>
  <c r="W2073" i="2" s="1"/>
  <c r="N2083" i="2"/>
  <c r="W2083" i="2" s="1"/>
  <c r="N2093" i="2"/>
  <c r="W2093" i="2" s="1"/>
  <c r="N2103" i="2"/>
  <c r="W2103" i="2" s="1"/>
  <c r="N2113" i="2"/>
  <c r="W2113" i="2" s="1"/>
  <c r="N2123" i="2"/>
  <c r="W2123" i="2" s="1"/>
  <c r="N2133" i="2"/>
  <c r="W2133" i="2" s="1"/>
  <c r="N2143" i="2"/>
  <c r="W2143" i="2" s="1"/>
  <c r="N2153" i="2"/>
  <c r="W2153" i="2" s="1"/>
  <c r="N2163" i="2"/>
  <c r="W2163" i="2" s="1"/>
  <c r="N2173" i="2"/>
  <c r="W2173" i="2" s="1"/>
  <c r="N2183" i="2"/>
  <c r="W2183" i="2" s="1"/>
  <c r="N2193" i="2"/>
  <c r="W2193" i="2" s="1"/>
  <c r="N2203" i="2"/>
  <c r="W2203" i="2" s="1"/>
  <c r="N2213" i="2"/>
  <c r="W2213" i="2" s="1"/>
  <c r="N2223" i="2"/>
  <c r="W2223" i="2" s="1"/>
  <c r="N2233" i="2"/>
  <c r="W2233" i="2" s="1"/>
  <c r="N2243" i="2"/>
  <c r="W2243" i="2" s="1"/>
  <c r="N2253" i="2"/>
  <c r="W2253" i="2" s="1"/>
  <c r="N2263" i="2"/>
  <c r="W2263" i="2" s="1"/>
  <c r="N2273" i="2"/>
  <c r="W2273" i="2" s="1"/>
  <c r="N2283" i="2"/>
  <c r="W2283" i="2" s="1"/>
  <c r="N2293" i="2"/>
  <c r="W2293" i="2" s="1"/>
  <c r="N2303" i="2"/>
  <c r="W2303" i="2" s="1"/>
  <c r="N2313" i="2"/>
  <c r="W2313" i="2" s="1"/>
  <c r="N2323" i="2"/>
  <c r="W2323" i="2" s="1"/>
  <c r="N2333" i="2"/>
  <c r="W2333" i="2" s="1"/>
  <c r="N2343" i="2"/>
  <c r="W2343" i="2" s="1"/>
  <c r="N2353" i="2"/>
  <c r="W2353" i="2" s="1"/>
  <c r="N2363" i="2"/>
  <c r="W2363" i="2" s="1"/>
  <c r="N2373" i="2"/>
  <c r="W2373" i="2" s="1"/>
  <c r="N2383" i="2"/>
  <c r="W2383" i="2" s="1"/>
  <c r="N2393" i="2"/>
  <c r="W2393" i="2" s="1"/>
  <c r="N2403" i="2"/>
  <c r="W2403" i="2" s="1"/>
  <c r="N2413" i="2"/>
  <c r="W2413" i="2" s="1"/>
  <c r="N2423" i="2"/>
  <c r="W2423" i="2" s="1"/>
  <c r="N2433" i="2"/>
  <c r="W2433" i="2" s="1"/>
  <c r="N2443" i="2"/>
  <c r="W2443" i="2" s="1"/>
  <c r="N2453" i="2"/>
  <c r="W2453" i="2" s="1"/>
  <c r="N2463" i="2"/>
  <c r="W2463" i="2" s="1"/>
  <c r="N2473" i="2"/>
  <c r="W2473" i="2" s="1"/>
  <c r="N2483" i="2"/>
  <c r="W2483" i="2" s="1"/>
  <c r="N2493" i="2"/>
  <c r="W2493" i="2" s="1"/>
  <c r="N2503" i="2"/>
  <c r="W2503" i="2" s="1"/>
  <c r="N2513" i="2"/>
  <c r="W2513" i="2" s="1"/>
  <c r="N2523" i="2"/>
  <c r="W2523" i="2" s="1"/>
  <c r="N2533" i="2"/>
  <c r="W2533" i="2" s="1"/>
  <c r="N2543" i="2"/>
  <c r="W2543" i="2" s="1"/>
  <c r="N2553" i="2"/>
  <c r="W2553" i="2" s="1"/>
  <c r="N2563" i="2"/>
  <c r="W2563" i="2" s="1"/>
  <c r="N2573" i="2"/>
  <c r="W2573" i="2" s="1"/>
  <c r="N2583" i="2"/>
  <c r="W2583" i="2" s="1"/>
  <c r="N2593" i="2"/>
  <c r="W2593" i="2" s="1"/>
  <c r="N2603" i="2"/>
  <c r="W2603" i="2" s="1"/>
  <c r="N2613" i="2"/>
  <c r="W2613" i="2" s="1"/>
  <c r="N2623" i="2"/>
  <c r="W2623" i="2" s="1"/>
  <c r="N2633" i="2"/>
  <c r="W2633" i="2" s="1"/>
  <c r="N2643" i="2"/>
  <c r="W2643" i="2" s="1"/>
  <c r="N2653" i="2"/>
  <c r="W2653" i="2" s="1"/>
  <c r="N2663" i="2"/>
  <c r="W2663" i="2" s="1"/>
  <c r="N2673" i="2"/>
  <c r="W2673" i="2" s="1"/>
  <c r="N2683" i="2"/>
  <c r="W2683" i="2" s="1"/>
  <c r="N2693" i="2"/>
  <c r="W2693" i="2" s="1"/>
  <c r="N2703" i="2"/>
  <c r="W2703" i="2" s="1"/>
  <c r="N2713" i="2"/>
  <c r="W2713" i="2" s="1"/>
  <c r="N2723" i="2"/>
  <c r="W2723" i="2" s="1"/>
  <c r="N2733" i="2"/>
  <c r="W2733" i="2" s="1"/>
  <c r="N2743" i="2"/>
  <c r="W2743" i="2" s="1"/>
  <c r="N2753" i="2"/>
  <c r="W2753" i="2" s="1"/>
  <c r="N2763" i="2"/>
  <c r="W2763" i="2" s="1"/>
  <c r="N2773" i="2"/>
  <c r="W2773" i="2" s="1"/>
  <c r="N2783" i="2"/>
  <c r="W2783" i="2" s="1"/>
  <c r="N2793" i="2"/>
  <c r="W2793" i="2" s="1"/>
  <c r="N2803" i="2"/>
  <c r="W2803" i="2" s="1"/>
  <c r="N2813" i="2"/>
  <c r="W2813" i="2" s="1"/>
  <c r="N2823" i="2"/>
  <c r="W2823" i="2" s="1"/>
  <c r="N2833" i="2"/>
  <c r="W2833" i="2" s="1"/>
  <c r="N2843" i="2"/>
  <c r="W2843" i="2" s="1"/>
  <c r="N2853" i="2"/>
  <c r="W2853" i="2" s="1"/>
  <c r="N2863" i="2"/>
  <c r="W2863" i="2" s="1"/>
  <c r="N2873" i="2"/>
  <c r="W2873" i="2" s="1"/>
  <c r="N2883" i="2"/>
  <c r="W2883" i="2" s="1"/>
  <c r="N2893" i="2"/>
  <c r="W2893" i="2" s="1"/>
  <c r="N2903" i="2"/>
  <c r="W2903" i="2" s="1"/>
  <c r="N2913" i="2"/>
  <c r="W2913" i="2" s="1"/>
  <c r="N2923" i="2"/>
  <c r="W2923" i="2" s="1"/>
  <c r="N2933" i="2"/>
  <c r="W2933" i="2" s="1"/>
  <c r="N2943" i="2"/>
  <c r="W2943" i="2" s="1"/>
  <c r="N2953" i="2"/>
  <c r="W2953" i="2" s="1"/>
  <c r="N2963" i="2"/>
  <c r="W2963" i="2" s="1"/>
  <c r="N2973" i="2"/>
  <c r="W2973" i="2" s="1"/>
  <c r="N2983" i="2"/>
  <c r="W2983" i="2" s="1"/>
  <c r="N2993" i="2"/>
  <c r="W2993" i="2" s="1"/>
  <c r="N3003" i="2"/>
  <c r="W3003" i="2" s="1"/>
  <c r="N3013" i="2"/>
  <c r="W3013" i="2" s="1"/>
  <c r="N3023" i="2"/>
  <c r="W3023" i="2" s="1"/>
  <c r="N3033" i="2"/>
  <c r="W3033" i="2" s="1"/>
  <c r="N3043" i="2"/>
  <c r="W3043" i="2" s="1"/>
  <c r="N3053" i="2"/>
  <c r="W3053" i="2" s="1"/>
  <c r="N3063" i="2"/>
  <c r="W3063" i="2" s="1"/>
  <c r="N3073" i="2"/>
  <c r="W3073" i="2" s="1"/>
  <c r="N3083" i="2"/>
  <c r="W3083" i="2" s="1"/>
  <c r="N3093" i="2"/>
  <c r="W3093" i="2" s="1"/>
  <c r="N3103" i="2"/>
  <c r="W3103" i="2" s="1"/>
  <c r="N3113" i="2"/>
  <c r="W3113" i="2" s="1"/>
  <c r="N3123" i="2"/>
  <c r="W3123" i="2" s="1"/>
  <c r="N3133" i="2"/>
  <c r="W3133" i="2" s="1"/>
  <c r="N3143" i="2"/>
  <c r="W3143" i="2" s="1"/>
  <c r="N3153" i="2"/>
  <c r="W3153" i="2" s="1"/>
  <c r="N3163" i="2"/>
  <c r="W3163" i="2" s="1"/>
  <c r="N3173" i="2"/>
  <c r="W3173" i="2" s="1"/>
  <c r="N3183" i="2"/>
  <c r="W3183" i="2" s="1"/>
  <c r="N3193" i="2"/>
  <c r="W3193" i="2" s="1"/>
  <c r="N3203" i="2"/>
  <c r="W3203" i="2" s="1"/>
  <c r="N3213" i="2"/>
  <c r="W3213" i="2" s="1"/>
  <c r="N3223" i="2"/>
  <c r="W3223" i="2" s="1"/>
  <c r="N3233" i="2"/>
  <c r="W3233" i="2" s="1"/>
  <c r="N3243" i="2"/>
  <c r="W3243" i="2" s="1"/>
  <c r="N3253" i="2"/>
  <c r="W3253" i="2" s="1"/>
  <c r="N3263" i="2"/>
  <c r="W3263" i="2" s="1"/>
  <c r="N3273" i="2"/>
  <c r="W3273" i="2" s="1"/>
  <c r="N3283" i="2"/>
  <c r="W3283" i="2" s="1"/>
  <c r="N3293" i="2"/>
  <c r="W3293" i="2" s="1"/>
  <c r="N3303" i="2"/>
  <c r="W3303" i="2" s="1"/>
  <c r="N3313" i="2"/>
  <c r="W3313" i="2" s="1"/>
  <c r="N3323" i="2"/>
  <c r="W3323" i="2" s="1"/>
  <c r="N3333" i="2"/>
  <c r="W3333" i="2" s="1"/>
  <c r="N3343" i="2"/>
  <c r="W3343" i="2" s="1"/>
  <c r="N3353" i="2"/>
  <c r="W3353" i="2" s="1"/>
  <c r="N3363" i="2"/>
  <c r="W3363" i="2" s="1"/>
  <c r="N3373" i="2"/>
  <c r="W3373" i="2" s="1"/>
  <c r="N3383" i="2"/>
  <c r="W3383" i="2" s="1"/>
  <c r="N3393" i="2"/>
  <c r="W3393" i="2" s="1"/>
  <c r="N3403" i="2"/>
  <c r="W3403" i="2" s="1"/>
  <c r="N3413" i="2"/>
  <c r="W3413" i="2" s="1"/>
  <c r="N3423" i="2"/>
  <c r="W3423" i="2" s="1"/>
  <c r="N3433" i="2"/>
  <c r="W3433" i="2" s="1"/>
  <c r="N3443" i="2"/>
  <c r="W3443" i="2" s="1"/>
  <c r="N3453" i="2"/>
  <c r="W3453" i="2" s="1"/>
  <c r="N3463" i="2"/>
  <c r="W3463" i="2" s="1"/>
  <c r="N3473" i="2"/>
  <c r="W3473" i="2" s="1"/>
  <c r="N3483" i="2"/>
  <c r="W3483" i="2" s="1"/>
  <c r="N3493" i="2"/>
  <c r="W3493" i="2" s="1"/>
  <c r="N3503" i="2"/>
  <c r="W3503" i="2" s="1"/>
  <c r="N3513" i="2"/>
  <c r="W3513" i="2" s="1"/>
  <c r="N3523" i="2"/>
  <c r="W3523" i="2" s="1"/>
  <c r="N3533" i="2"/>
  <c r="W3533" i="2" s="1"/>
  <c r="N3543" i="2"/>
  <c r="W3543" i="2" s="1"/>
  <c r="N3553" i="2"/>
  <c r="W3553" i="2" s="1"/>
  <c r="N3563" i="2"/>
  <c r="W3563" i="2" s="1"/>
  <c r="N3573" i="2"/>
  <c r="W3573" i="2" s="1"/>
  <c r="N3583" i="2"/>
  <c r="W3583" i="2" s="1"/>
  <c r="N3593" i="2"/>
  <c r="W3593" i="2" s="1"/>
  <c r="N3603" i="2"/>
  <c r="W3603" i="2" s="1"/>
  <c r="N3613" i="2"/>
  <c r="W3613" i="2" s="1"/>
  <c r="N3623" i="2"/>
  <c r="W3623" i="2" s="1"/>
  <c r="N3633" i="2"/>
  <c r="W3633" i="2" s="1"/>
  <c r="N3643" i="2"/>
  <c r="W3643" i="2" s="1"/>
  <c r="N3653" i="2"/>
  <c r="W3653" i="2" s="1"/>
  <c r="N3663" i="2"/>
  <c r="W3663" i="2" s="1"/>
  <c r="N3673" i="2"/>
  <c r="W3673" i="2" s="1"/>
  <c r="N3683" i="2"/>
  <c r="W3683" i="2" s="1"/>
  <c r="N3693" i="2"/>
  <c r="W3693" i="2" s="1"/>
  <c r="N3703" i="2"/>
  <c r="W3703" i="2" s="1"/>
  <c r="N3713" i="2"/>
  <c r="W3713" i="2" s="1"/>
  <c r="N3723" i="2"/>
  <c r="W3723" i="2" s="1"/>
  <c r="N3733" i="2"/>
  <c r="W3733" i="2" s="1"/>
  <c r="N3743" i="2"/>
  <c r="W3743" i="2" s="1"/>
  <c r="N3753" i="2"/>
  <c r="W3753" i="2" s="1"/>
  <c r="N3763" i="2"/>
  <c r="W3763" i="2" s="1"/>
  <c r="N3773" i="2"/>
  <c r="W3773" i="2" s="1"/>
  <c r="N3783" i="2"/>
  <c r="W3783" i="2" s="1"/>
  <c r="N3793" i="2"/>
  <c r="W3793" i="2" s="1"/>
  <c r="N3803" i="2"/>
  <c r="W3803" i="2" s="1"/>
  <c r="N3813" i="2"/>
  <c r="W3813" i="2" s="1"/>
  <c r="N3823" i="2"/>
  <c r="W3823" i="2" s="1"/>
  <c r="N3833" i="2"/>
  <c r="W3833" i="2" s="1"/>
  <c r="N3843" i="2"/>
  <c r="W3843" i="2" s="1"/>
  <c r="N3853" i="2"/>
  <c r="W3853" i="2" s="1"/>
  <c r="N3863" i="2"/>
  <c r="W3863" i="2" s="1"/>
  <c r="N3873" i="2"/>
  <c r="W3873" i="2" s="1"/>
  <c r="N3883" i="2"/>
  <c r="W3883" i="2" s="1"/>
  <c r="N3893" i="2"/>
  <c r="W3893" i="2" s="1"/>
  <c r="N3903" i="2"/>
  <c r="W3903" i="2" s="1"/>
  <c r="N3913" i="2"/>
  <c r="W3913" i="2" s="1"/>
  <c r="N3923" i="2"/>
  <c r="W3923" i="2" s="1"/>
  <c r="N3933" i="2"/>
  <c r="W3933" i="2" s="1"/>
  <c r="N3943" i="2"/>
  <c r="W3943" i="2" s="1"/>
  <c r="N3953" i="2"/>
  <c r="W3953" i="2" s="1"/>
  <c r="N3963" i="2"/>
  <c r="W3963" i="2" s="1"/>
  <c r="N3973" i="2"/>
  <c r="W3973" i="2" s="1"/>
  <c r="N3983" i="2"/>
  <c r="W3983" i="2" s="1"/>
  <c r="N3993" i="2"/>
  <c r="W3993" i="2" s="1"/>
  <c r="N4003" i="2"/>
  <c r="W4003" i="2" s="1"/>
  <c r="N4013" i="2"/>
  <c r="W4013" i="2" s="1"/>
  <c r="N4023" i="2"/>
  <c r="W4023" i="2" s="1"/>
  <c r="N4033" i="2"/>
  <c r="W4033" i="2" s="1"/>
  <c r="N4043" i="2"/>
  <c r="W4043" i="2" s="1"/>
  <c r="N4053" i="2"/>
  <c r="W4053" i="2" s="1"/>
  <c r="N4063" i="2"/>
  <c r="W4063" i="2" s="1"/>
  <c r="N4073" i="2"/>
  <c r="W4073" i="2" s="1"/>
  <c r="N4083" i="2"/>
  <c r="W4083" i="2" s="1"/>
  <c r="N4093" i="2"/>
  <c r="W4093" i="2" s="1"/>
  <c r="N4103" i="2"/>
  <c r="W4103" i="2" s="1"/>
  <c r="N4113" i="2"/>
  <c r="W4113" i="2" s="1"/>
  <c r="N4123" i="2"/>
  <c r="W4123" i="2" s="1"/>
  <c r="N4133" i="2"/>
  <c r="W4133" i="2" s="1"/>
  <c r="N4143" i="2"/>
  <c r="W4143" i="2" s="1"/>
  <c r="N4153" i="2"/>
  <c r="W4153" i="2" s="1"/>
  <c r="N4163" i="2"/>
  <c r="W4163" i="2" s="1"/>
  <c r="N4173" i="2"/>
  <c r="W4173" i="2" s="1"/>
  <c r="N4183" i="2"/>
  <c r="W4183" i="2" s="1"/>
  <c r="N4193" i="2"/>
  <c r="W4193" i="2" s="1"/>
  <c r="N4203" i="2"/>
  <c r="W4203" i="2" s="1"/>
  <c r="N4213" i="2"/>
  <c r="W4213" i="2" s="1"/>
  <c r="N4223" i="2"/>
  <c r="W4223" i="2" s="1"/>
  <c r="N4233" i="2"/>
  <c r="W4233" i="2" s="1"/>
  <c r="N4243" i="2"/>
  <c r="W4243" i="2" s="1"/>
  <c r="N4253" i="2"/>
  <c r="W4253" i="2" s="1"/>
  <c r="N4263" i="2"/>
  <c r="W4263" i="2" s="1"/>
  <c r="N4273" i="2"/>
  <c r="W4273" i="2" s="1"/>
  <c r="N4283" i="2"/>
  <c r="W4283" i="2" s="1"/>
  <c r="N4293" i="2"/>
  <c r="W4293" i="2" s="1"/>
  <c r="N4303" i="2"/>
  <c r="W4303" i="2" s="1"/>
  <c r="N4313" i="2"/>
  <c r="W4313" i="2" s="1"/>
  <c r="N4323" i="2"/>
  <c r="W4323" i="2" s="1"/>
  <c r="N4333" i="2"/>
  <c r="W4333" i="2" s="1"/>
  <c r="N4343" i="2"/>
  <c r="W4343" i="2" s="1"/>
  <c r="N4353" i="2"/>
  <c r="W4353" i="2" s="1"/>
  <c r="N4363" i="2"/>
  <c r="W4363" i="2" s="1"/>
  <c r="N4373" i="2"/>
  <c r="W4373" i="2" s="1"/>
  <c r="N4383" i="2"/>
  <c r="W4383" i="2" s="1"/>
  <c r="N4393" i="2"/>
  <c r="W4393" i="2" s="1"/>
  <c r="N4403" i="2"/>
  <c r="W4403" i="2" s="1"/>
  <c r="N4413" i="2"/>
  <c r="W4413" i="2" s="1"/>
  <c r="N4423" i="2"/>
  <c r="W4423" i="2" s="1"/>
  <c r="N4433" i="2"/>
  <c r="W4433" i="2" s="1"/>
  <c r="N4443" i="2"/>
  <c r="W4443" i="2" s="1"/>
  <c r="N4453" i="2"/>
  <c r="W4453" i="2" s="1"/>
  <c r="N4463" i="2"/>
  <c r="W4463" i="2" s="1"/>
  <c r="N4473" i="2"/>
  <c r="W4473" i="2" s="1"/>
  <c r="N4" i="2"/>
  <c r="W4" i="2" s="1"/>
  <c r="N14" i="2"/>
  <c r="W14" i="2" s="1"/>
  <c r="N24" i="2"/>
  <c r="W24" i="2" s="1"/>
  <c r="N34" i="2"/>
  <c r="W34" i="2" s="1"/>
  <c r="N44" i="2"/>
  <c r="W44" i="2" s="1"/>
  <c r="N54" i="2"/>
  <c r="W54" i="2" s="1"/>
  <c r="N64" i="2"/>
  <c r="W64" i="2" s="1"/>
  <c r="N74" i="2"/>
  <c r="W74" i="2" s="1"/>
  <c r="N84" i="2"/>
  <c r="W84" i="2" s="1"/>
  <c r="N94" i="2"/>
  <c r="W94" i="2" s="1"/>
  <c r="N104" i="2"/>
  <c r="W104" i="2" s="1"/>
  <c r="N114" i="2"/>
  <c r="W114" i="2" s="1"/>
  <c r="N124" i="2"/>
  <c r="W124" i="2" s="1"/>
  <c r="N134" i="2"/>
  <c r="W134" i="2" s="1"/>
  <c r="N144" i="2"/>
  <c r="W144" i="2" s="1"/>
  <c r="N154" i="2"/>
  <c r="W154" i="2" s="1"/>
  <c r="N164" i="2"/>
  <c r="W164" i="2" s="1"/>
  <c r="N174" i="2"/>
  <c r="W174" i="2" s="1"/>
  <c r="N184" i="2"/>
  <c r="W184" i="2" s="1"/>
  <c r="N194" i="2"/>
  <c r="W194" i="2" s="1"/>
  <c r="N204" i="2"/>
  <c r="W204" i="2" s="1"/>
  <c r="N214" i="2"/>
  <c r="W214" i="2" s="1"/>
  <c r="N224" i="2"/>
  <c r="W224" i="2" s="1"/>
  <c r="N234" i="2"/>
  <c r="W234" i="2" s="1"/>
  <c r="N244" i="2"/>
  <c r="W244" i="2" s="1"/>
  <c r="N254" i="2"/>
  <c r="W254" i="2" s="1"/>
  <c r="N264" i="2"/>
  <c r="W264" i="2" s="1"/>
  <c r="N274" i="2"/>
  <c r="W274" i="2" s="1"/>
  <c r="N284" i="2"/>
  <c r="W284" i="2" s="1"/>
  <c r="N294" i="2"/>
  <c r="W294" i="2" s="1"/>
  <c r="N304" i="2"/>
  <c r="W304" i="2" s="1"/>
  <c r="N314" i="2"/>
  <c r="W314" i="2" s="1"/>
  <c r="N324" i="2"/>
  <c r="W324" i="2" s="1"/>
  <c r="N334" i="2"/>
  <c r="W334" i="2" s="1"/>
  <c r="N344" i="2"/>
  <c r="W344" i="2" s="1"/>
  <c r="N354" i="2"/>
  <c r="W354" i="2" s="1"/>
  <c r="N364" i="2"/>
  <c r="W364" i="2" s="1"/>
  <c r="N374" i="2"/>
  <c r="W374" i="2" s="1"/>
  <c r="N384" i="2"/>
  <c r="W384" i="2" s="1"/>
  <c r="N394" i="2"/>
  <c r="W394" i="2" s="1"/>
  <c r="N404" i="2"/>
  <c r="W404" i="2" s="1"/>
  <c r="N414" i="2"/>
  <c r="W414" i="2" s="1"/>
  <c r="N424" i="2"/>
  <c r="W424" i="2" s="1"/>
  <c r="N434" i="2"/>
  <c r="W434" i="2" s="1"/>
  <c r="N444" i="2"/>
  <c r="W444" i="2" s="1"/>
  <c r="N454" i="2"/>
  <c r="W454" i="2" s="1"/>
  <c r="N464" i="2"/>
  <c r="W464" i="2" s="1"/>
  <c r="N474" i="2"/>
  <c r="W474" i="2" s="1"/>
  <c r="N484" i="2"/>
  <c r="W484" i="2" s="1"/>
  <c r="N494" i="2"/>
  <c r="W494" i="2" s="1"/>
  <c r="N504" i="2"/>
  <c r="W504" i="2" s="1"/>
  <c r="N514" i="2"/>
  <c r="W514" i="2" s="1"/>
  <c r="N524" i="2"/>
  <c r="W524" i="2" s="1"/>
  <c r="N534" i="2"/>
  <c r="W534" i="2" s="1"/>
  <c r="N544" i="2"/>
  <c r="W544" i="2" s="1"/>
  <c r="N554" i="2"/>
  <c r="W554" i="2" s="1"/>
  <c r="N564" i="2"/>
  <c r="W564" i="2" s="1"/>
  <c r="N574" i="2"/>
  <c r="W574" i="2" s="1"/>
  <c r="N584" i="2"/>
  <c r="W584" i="2" s="1"/>
  <c r="N594" i="2"/>
  <c r="W594" i="2" s="1"/>
  <c r="N604" i="2"/>
  <c r="W604" i="2" s="1"/>
  <c r="N614" i="2"/>
  <c r="W614" i="2" s="1"/>
  <c r="N624" i="2"/>
  <c r="W624" i="2" s="1"/>
  <c r="N634" i="2"/>
  <c r="W634" i="2" s="1"/>
  <c r="N644" i="2"/>
  <c r="W644" i="2" s="1"/>
  <c r="N654" i="2"/>
  <c r="W654" i="2" s="1"/>
  <c r="N664" i="2"/>
  <c r="W664" i="2" s="1"/>
  <c r="N674" i="2"/>
  <c r="W674" i="2" s="1"/>
  <c r="N684" i="2"/>
  <c r="W684" i="2" s="1"/>
  <c r="N694" i="2"/>
  <c r="W694" i="2" s="1"/>
  <c r="N704" i="2"/>
  <c r="W704" i="2" s="1"/>
  <c r="N714" i="2"/>
  <c r="W714" i="2" s="1"/>
  <c r="N724" i="2"/>
  <c r="W724" i="2" s="1"/>
  <c r="N734" i="2"/>
  <c r="W734" i="2" s="1"/>
  <c r="N744" i="2"/>
  <c r="W744" i="2" s="1"/>
  <c r="N754" i="2"/>
  <c r="W754" i="2" s="1"/>
  <c r="N764" i="2"/>
  <c r="W764" i="2" s="1"/>
  <c r="N774" i="2"/>
  <c r="W774" i="2" s="1"/>
  <c r="N784" i="2"/>
  <c r="W784" i="2" s="1"/>
  <c r="N794" i="2"/>
  <c r="W794" i="2" s="1"/>
  <c r="N804" i="2"/>
  <c r="W804" i="2" s="1"/>
  <c r="N814" i="2"/>
  <c r="W814" i="2" s="1"/>
  <c r="N824" i="2"/>
  <c r="W824" i="2" s="1"/>
  <c r="N834" i="2"/>
  <c r="W834" i="2" s="1"/>
  <c r="N844" i="2"/>
  <c r="W844" i="2" s="1"/>
  <c r="N854" i="2"/>
  <c r="W854" i="2" s="1"/>
  <c r="N864" i="2"/>
  <c r="W864" i="2" s="1"/>
  <c r="N874" i="2"/>
  <c r="W874" i="2" s="1"/>
  <c r="N884" i="2"/>
  <c r="W884" i="2" s="1"/>
  <c r="N894" i="2"/>
  <c r="W894" i="2" s="1"/>
  <c r="N904" i="2"/>
  <c r="W904" i="2" s="1"/>
  <c r="N914" i="2"/>
  <c r="W914" i="2" s="1"/>
  <c r="N924" i="2"/>
  <c r="W924" i="2" s="1"/>
  <c r="N934" i="2"/>
  <c r="W934" i="2" s="1"/>
  <c r="N944" i="2"/>
  <c r="W944" i="2" s="1"/>
  <c r="N954" i="2"/>
  <c r="W954" i="2" s="1"/>
  <c r="N964" i="2"/>
  <c r="W964" i="2" s="1"/>
  <c r="N974" i="2"/>
  <c r="W974" i="2" s="1"/>
  <c r="N984" i="2"/>
  <c r="W984" i="2" s="1"/>
  <c r="N994" i="2"/>
  <c r="W994" i="2" s="1"/>
  <c r="N1004" i="2"/>
  <c r="W1004" i="2" s="1"/>
  <c r="N1014" i="2"/>
  <c r="W1014" i="2" s="1"/>
  <c r="N1024" i="2"/>
  <c r="W1024" i="2" s="1"/>
  <c r="N1034" i="2"/>
  <c r="W1034" i="2" s="1"/>
  <c r="N1044" i="2"/>
  <c r="W1044" i="2" s="1"/>
  <c r="N1054" i="2"/>
  <c r="W1054" i="2" s="1"/>
  <c r="N1064" i="2"/>
  <c r="W1064" i="2" s="1"/>
  <c r="N1074" i="2"/>
  <c r="W1074" i="2" s="1"/>
  <c r="N1084" i="2"/>
  <c r="W1084" i="2" s="1"/>
  <c r="N1094" i="2"/>
  <c r="W1094" i="2" s="1"/>
  <c r="N1104" i="2"/>
  <c r="W1104" i="2" s="1"/>
  <c r="N1114" i="2"/>
  <c r="W1114" i="2" s="1"/>
  <c r="N1124" i="2"/>
  <c r="W1124" i="2" s="1"/>
  <c r="N1134" i="2"/>
  <c r="W1134" i="2" s="1"/>
  <c r="N1144" i="2"/>
  <c r="W1144" i="2" s="1"/>
  <c r="N1154" i="2"/>
  <c r="W1154" i="2" s="1"/>
  <c r="N1164" i="2"/>
  <c r="W1164" i="2" s="1"/>
  <c r="N1174" i="2"/>
  <c r="W1174" i="2" s="1"/>
  <c r="N1184" i="2"/>
  <c r="W1184" i="2" s="1"/>
  <c r="N1194" i="2"/>
  <c r="W1194" i="2" s="1"/>
  <c r="N1204" i="2"/>
  <c r="W1204" i="2" s="1"/>
  <c r="N1214" i="2"/>
  <c r="W1214" i="2" s="1"/>
  <c r="N1224" i="2"/>
  <c r="W1224" i="2" s="1"/>
  <c r="N1234" i="2"/>
  <c r="W1234" i="2" s="1"/>
  <c r="N1244" i="2"/>
  <c r="W1244" i="2" s="1"/>
  <c r="N1254" i="2"/>
  <c r="W1254" i="2" s="1"/>
  <c r="N1264" i="2"/>
  <c r="W1264" i="2" s="1"/>
  <c r="N1274" i="2"/>
  <c r="W1274" i="2" s="1"/>
  <c r="N1284" i="2"/>
  <c r="W1284" i="2" s="1"/>
  <c r="N1294" i="2"/>
  <c r="W1294" i="2" s="1"/>
  <c r="N1304" i="2"/>
  <c r="W1304" i="2" s="1"/>
  <c r="N1314" i="2"/>
  <c r="W1314" i="2" s="1"/>
  <c r="N1324" i="2"/>
  <c r="W1324" i="2" s="1"/>
  <c r="N1334" i="2"/>
  <c r="W1334" i="2" s="1"/>
  <c r="N1344" i="2"/>
  <c r="W1344" i="2" s="1"/>
  <c r="N1354" i="2"/>
  <c r="W1354" i="2" s="1"/>
  <c r="N1364" i="2"/>
  <c r="W1364" i="2" s="1"/>
  <c r="N1374" i="2"/>
  <c r="W1374" i="2" s="1"/>
  <c r="N1384" i="2"/>
  <c r="W1384" i="2" s="1"/>
  <c r="N1394" i="2"/>
  <c r="W1394" i="2" s="1"/>
  <c r="N1404" i="2"/>
  <c r="W1404" i="2" s="1"/>
  <c r="N1414" i="2"/>
  <c r="W1414" i="2" s="1"/>
  <c r="N1424" i="2"/>
  <c r="W1424" i="2" s="1"/>
  <c r="N1434" i="2"/>
  <c r="W1434" i="2" s="1"/>
  <c r="N1444" i="2"/>
  <c r="W1444" i="2" s="1"/>
  <c r="N1454" i="2"/>
  <c r="W1454" i="2" s="1"/>
  <c r="N1464" i="2"/>
  <c r="W1464" i="2" s="1"/>
  <c r="N1474" i="2"/>
  <c r="W1474" i="2" s="1"/>
  <c r="N1484" i="2"/>
  <c r="W1484" i="2" s="1"/>
  <c r="N1494" i="2"/>
  <c r="W1494" i="2" s="1"/>
  <c r="N1504" i="2"/>
  <c r="W1504" i="2" s="1"/>
  <c r="N1514" i="2"/>
  <c r="W1514" i="2" s="1"/>
  <c r="N1524" i="2"/>
  <c r="W1524" i="2" s="1"/>
  <c r="N1534" i="2"/>
  <c r="W1534" i="2" s="1"/>
  <c r="N1544" i="2"/>
  <c r="W1544" i="2" s="1"/>
  <c r="N1554" i="2"/>
  <c r="W1554" i="2" s="1"/>
  <c r="N1564" i="2"/>
  <c r="W1564" i="2" s="1"/>
  <c r="N1574" i="2"/>
  <c r="W1574" i="2" s="1"/>
  <c r="N1584" i="2"/>
  <c r="W1584" i="2" s="1"/>
  <c r="N1594" i="2"/>
  <c r="W1594" i="2" s="1"/>
  <c r="N1604" i="2"/>
  <c r="W1604" i="2" s="1"/>
  <c r="N1614" i="2"/>
  <c r="W1614" i="2" s="1"/>
  <c r="N1624" i="2"/>
  <c r="W1624" i="2" s="1"/>
  <c r="N1634" i="2"/>
  <c r="W1634" i="2" s="1"/>
  <c r="N1644" i="2"/>
  <c r="W1644" i="2" s="1"/>
  <c r="N1654" i="2"/>
  <c r="W1654" i="2" s="1"/>
  <c r="N1664" i="2"/>
  <c r="W1664" i="2" s="1"/>
  <c r="N1674" i="2"/>
  <c r="W1674" i="2" s="1"/>
  <c r="N1684" i="2"/>
  <c r="W1684" i="2" s="1"/>
  <c r="N1694" i="2"/>
  <c r="W1694" i="2" s="1"/>
  <c r="N1704" i="2"/>
  <c r="W1704" i="2" s="1"/>
  <c r="N1714" i="2"/>
  <c r="W1714" i="2" s="1"/>
  <c r="N1724" i="2"/>
  <c r="W1724" i="2" s="1"/>
  <c r="N1734" i="2"/>
  <c r="W1734" i="2" s="1"/>
  <c r="N1744" i="2"/>
  <c r="W1744" i="2" s="1"/>
  <c r="N1754" i="2"/>
  <c r="W1754" i="2" s="1"/>
  <c r="N1764" i="2"/>
  <c r="W1764" i="2" s="1"/>
  <c r="N1774" i="2"/>
  <c r="W1774" i="2" s="1"/>
  <c r="N1784" i="2"/>
  <c r="W1784" i="2" s="1"/>
  <c r="N1794" i="2"/>
  <c r="W1794" i="2" s="1"/>
  <c r="N1804" i="2"/>
  <c r="W1804" i="2" s="1"/>
  <c r="N1814" i="2"/>
  <c r="W1814" i="2" s="1"/>
  <c r="N1824" i="2"/>
  <c r="W1824" i="2" s="1"/>
  <c r="N1834" i="2"/>
  <c r="W1834" i="2" s="1"/>
  <c r="N1844" i="2"/>
  <c r="W1844" i="2" s="1"/>
  <c r="N1854" i="2"/>
  <c r="W1854" i="2" s="1"/>
  <c r="N1864" i="2"/>
  <c r="W1864" i="2" s="1"/>
  <c r="N1874" i="2"/>
  <c r="W1874" i="2" s="1"/>
  <c r="N1884" i="2"/>
  <c r="W1884" i="2" s="1"/>
  <c r="N1894" i="2"/>
  <c r="W1894" i="2" s="1"/>
  <c r="N1904" i="2"/>
  <c r="W1904" i="2" s="1"/>
  <c r="N1914" i="2"/>
  <c r="W1914" i="2" s="1"/>
  <c r="N1924" i="2"/>
  <c r="W1924" i="2" s="1"/>
  <c r="N1934" i="2"/>
  <c r="W1934" i="2" s="1"/>
  <c r="N1944" i="2"/>
  <c r="W1944" i="2" s="1"/>
  <c r="N1954" i="2"/>
  <c r="W1954" i="2" s="1"/>
  <c r="N1964" i="2"/>
  <c r="W1964" i="2" s="1"/>
  <c r="N1974" i="2"/>
  <c r="W1974" i="2" s="1"/>
  <c r="N1984" i="2"/>
  <c r="W1984" i="2" s="1"/>
  <c r="N1994" i="2"/>
  <c r="W1994" i="2" s="1"/>
  <c r="N2004" i="2"/>
  <c r="W2004" i="2" s="1"/>
  <c r="N2014" i="2"/>
  <c r="W2014" i="2" s="1"/>
  <c r="N2024" i="2"/>
  <c r="W2024" i="2" s="1"/>
  <c r="N2034" i="2"/>
  <c r="W2034" i="2" s="1"/>
  <c r="N2044" i="2"/>
  <c r="W2044" i="2" s="1"/>
  <c r="N2054" i="2"/>
  <c r="W2054" i="2" s="1"/>
  <c r="N2064" i="2"/>
  <c r="W2064" i="2" s="1"/>
  <c r="N2074" i="2"/>
  <c r="W2074" i="2" s="1"/>
  <c r="N2084" i="2"/>
  <c r="W2084" i="2" s="1"/>
  <c r="N2094" i="2"/>
  <c r="W2094" i="2" s="1"/>
  <c r="N2104" i="2"/>
  <c r="W2104" i="2" s="1"/>
  <c r="N2114" i="2"/>
  <c r="W2114" i="2" s="1"/>
  <c r="N2124" i="2"/>
  <c r="W2124" i="2" s="1"/>
  <c r="N2134" i="2"/>
  <c r="W2134" i="2" s="1"/>
  <c r="N2144" i="2"/>
  <c r="W2144" i="2" s="1"/>
  <c r="N2154" i="2"/>
  <c r="W2154" i="2" s="1"/>
  <c r="N2164" i="2"/>
  <c r="W2164" i="2" s="1"/>
  <c r="N2174" i="2"/>
  <c r="W2174" i="2" s="1"/>
  <c r="N2184" i="2"/>
  <c r="W2184" i="2" s="1"/>
  <c r="N2194" i="2"/>
  <c r="W2194" i="2" s="1"/>
  <c r="N2204" i="2"/>
  <c r="W2204" i="2" s="1"/>
  <c r="N2214" i="2"/>
  <c r="W2214" i="2" s="1"/>
  <c r="N2224" i="2"/>
  <c r="W2224" i="2" s="1"/>
  <c r="N2234" i="2"/>
  <c r="W2234" i="2" s="1"/>
  <c r="N2244" i="2"/>
  <c r="W2244" i="2" s="1"/>
  <c r="N2254" i="2"/>
  <c r="W2254" i="2" s="1"/>
  <c r="N2264" i="2"/>
  <c r="W2264" i="2" s="1"/>
  <c r="N2274" i="2"/>
  <c r="W2274" i="2" s="1"/>
  <c r="N2284" i="2"/>
  <c r="W2284" i="2" s="1"/>
  <c r="N2294" i="2"/>
  <c r="W2294" i="2" s="1"/>
  <c r="N2304" i="2"/>
  <c r="W2304" i="2" s="1"/>
  <c r="N2314" i="2"/>
  <c r="W2314" i="2" s="1"/>
  <c r="N2324" i="2"/>
  <c r="W2324" i="2" s="1"/>
  <c r="N2334" i="2"/>
  <c r="W2334" i="2" s="1"/>
  <c r="N2344" i="2"/>
  <c r="W2344" i="2" s="1"/>
  <c r="N2354" i="2"/>
  <c r="W2354" i="2" s="1"/>
  <c r="N2364" i="2"/>
  <c r="W2364" i="2" s="1"/>
  <c r="N2374" i="2"/>
  <c r="W2374" i="2" s="1"/>
  <c r="N2384" i="2"/>
  <c r="W2384" i="2" s="1"/>
  <c r="N2394" i="2"/>
  <c r="W2394" i="2" s="1"/>
  <c r="N2404" i="2"/>
  <c r="W2404" i="2" s="1"/>
  <c r="N2414" i="2"/>
  <c r="W2414" i="2" s="1"/>
  <c r="N2424" i="2"/>
  <c r="W2424" i="2" s="1"/>
  <c r="N2434" i="2"/>
  <c r="W2434" i="2" s="1"/>
  <c r="N2444" i="2"/>
  <c r="W2444" i="2" s="1"/>
  <c r="N2454" i="2"/>
  <c r="W2454" i="2" s="1"/>
  <c r="N2464" i="2"/>
  <c r="W2464" i="2" s="1"/>
  <c r="N2474" i="2"/>
  <c r="W2474" i="2" s="1"/>
  <c r="N2484" i="2"/>
  <c r="W2484" i="2" s="1"/>
  <c r="N2494" i="2"/>
  <c r="W2494" i="2" s="1"/>
  <c r="N2504" i="2"/>
  <c r="W2504" i="2" s="1"/>
  <c r="N2514" i="2"/>
  <c r="W2514" i="2" s="1"/>
  <c r="N2524" i="2"/>
  <c r="W2524" i="2" s="1"/>
  <c r="N2534" i="2"/>
  <c r="W2534" i="2" s="1"/>
  <c r="N2544" i="2"/>
  <c r="W2544" i="2" s="1"/>
  <c r="N2554" i="2"/>
  <c r="W2554" i="2" s="1"/>
  <c r="N2564" i="2"/>
  <c r="W2564" i="2" s="1"/>
  <c r="N2574" i="2"/>
  <c r="W2574" i="2" s="1"/>
  <c r="N2584" i="2"/>
  <c r="W2584" i="2" s="1"/>
  <c r="N2594" i="2"/>
  <c r="W2594" i="2" s="1"/>
  <c r="N2604" i="2"/>
  <c r="W2604" i="2" s="1"/>
  <c r="N2614" i="2"/>
  <c r="W2614" i="2" s="1"/>
  <c r="N2624" i="2"/>
  <c r="W2624" i="2" s="1"/>
  <c r="N2634" i="2"/>
  <c r="W2634" i="2" s="1"/>
  <c r="N2644" i="2"/>
  <c r="W2644" i="2" s="1"/>
  <c r="N2654" i="2"/>
  <c r="W2654" i="2" s="1"/>
  <c r="N2664" i="2"/>
  <c r="W2664" i="2" s="1"/>
  <c r="N2674" i="2"/>
  <c r="W2674" i="2" s="1"/>
  <c r="N2684" i="2"/>
  <c r="W2684" i="2" s="1"/>
  <c r="N2694" i="2"/>
  <c r="W2694" i="2" s="1"/>
  <c r="N2704" i="2"/>
  <c r="W2704" i="2" s="1"/>
  <c r="N2714" i="2"/>
  <c r="W2714" i="2" s="1"/>
  <c r="N2724" i="2"/>
  <c r="W2724" i="2" s="1"/>
  <c r="N2734" i="2"/>
  <c r="W2734" i="2" s="1"/>
  <c r="N2744" i="2"/>
  <c r="W2744" i="2" s="1"/>
  <c r="N2754" i="2"/>
  <c r="W2754" i="2" s="1"/>
  <c r="N2764" i="2"/>
  <c r="W2764" i="2" s="1"/>
  <c r="N2774" i="2"/>
  <c r="W2774" i="2" s="1"/>
  <c r="N2784" i="2"/>
  <c r="W2784" i="2" s="1"/>
  <c r="N2794" i="2"/>
  <c r="W2794" i="2" s="1"/>
  <c r="N2804" i="2"/>
  <c r="W2804" i="2" s="1"/>
  <c r="N2814" i="2"/>
  <c r="W2814" i="2" s="1"/>
  <c r="N2824" i="2"/>
  <c r="W2824" i="2" s="1"/>
  <c r="N2834" i="2"/>
  <c r="W2834" i="2" s="1"/>
  <c r="N2844" i="2"/>
  <c r="W2844" i="2" s="1"/>
  <c r="N2854" i="2"/>
  <c r="W2854" i="2" s="1"/>
  <c r="N2864" i="2"/>
  <c r="W2864" i="2" s="1"/>
  <c r="N2874" i="2"/>
  <c r="W2874" i="2" s="1"/>
  <c r="N2884" i="2"/>
  <c r="W2884" i="2" s="1"/>
  <c r="N2894" i="2"/>
  <c r="W2894" i="2" s="1"/>
  <c r="N2904" i="2"/>
  <c r="W2904" i="2" s="1"/>
  <c r="N2914" i="2"/>
  <c r="W2914" i="2" s="1"/>
  <c r="N2924" i="2"/>
  <c r="W2924" i="2" s="1"/>
  <c r="N2934" i="2"/>
  <c r="W2934" i="2" s="1"/>
  <c r="N2944" i="2"/>
  <c r="W2944" i="2" s="1"/>
  <c r="N2954" i="2"/>
  <c r="W2954" i="2" s="1"/>
  <c r="N2964" i="2"/>
  <c r="W2964" i="2" s="1"/>
  <c r="N2974" i="2"/>
  <c r="W2974" i="2" s="1"/>
  <c r="N2984" i="2"/>
  <c r="W2984" i="2" s="1"/>
  <c r="N2994" i="2"/>
  <c r="W2994" i="2" s="1"/>
  <c r="N3004" i="2"/>
  <c r="W3004" i="2" s="1"/>
  <c r="N3014" i="2"/>
  <c r="W3014" i="2" s="1"/>
  <c r="N3024" i="2"/>
  <c r="W3024" i="2" s="1"/>
  <c r="N3034" i="2"/>
  <c r="W3034" i="2" s="1"/>
  <c r="N3044" i="2"/>
  <c r="W3044" i="2" s="1"/>
  <c r="N3054" i="2"/>
  <c r="W3054" i="2" s="1"/>
  <c r="N3064" i="2"/>
  <c r="W3064" i="2" s="1"/>
  <c r="N3074" i="2"/>
  <c r="W3074" i="2" s="1"/>
  <c r="N3084" i="2"/>
  <c r="W3084" i="2" s="1"/>
  <c r="N3094" i="2"/>
  <c r="W3094" i="2" s="1"/>
  <c r="N3104" i="2"/>
  <c r="W3104" i="2" s="1"/>
  <c r="N3114" i="2"/>
  <c r="W3114" i="2" s="1"/>
  <c r="N3124" i="2"/>
  <c r="W3124" i="2" s="1"/>
  <c r="N3134" i="2"/>
  <c r="W3134" i="2" s="1"/>
  <c r="N3144" i="2"/>
  <c r="W3144" i="2" s="1"/>
  <c r="N3154" i="2"/>
  <c r="W3154" i="2" s="1"/>
  <c r="N3164" i="2"/>
  <c r="W3164" i="2" s="1"/>
  <c r="N3174" i="2"/>
  <c r="W3174" i="2" s="1"/>
  <c r="N3184" i="2"/>
  <c r="W3184" i="2" s="1"/>
  <c r="N3194" i="2"/>
  <c r="W3194" i="2" s="1"/>
  <c r="N3204" i="2"/>
  <c r="W3204" i="2" s="1"/>
  <c r="N3214" i="2"/>
  <c r="W3214" i="2" s="1"/>
  <c r="N3224" i="2"/>
  <c r="W3224" i="2" s="1"/>
  <c r="N3234" i="2"/>
  <c r="W3234" i="2" s="1"/>
  <c r="N3244" i="2"/>
  <c r="W3244" i="2" s="1"/>
  <c r="N3254" i="2"/>
  <c r="W3254" i="2" s="1"/>
  <c r="N3264" i="2"/>
  <c r="W3264" i="2" s="1"/>
  <c r="N3274" i="2"/>
  <c r="W3274" i="2" s="1"/>
  <c r="N3284" i="2"/>
  <c r="W3284" i="2" s="1"/>
  <c r="N3294" i="2"/>
  <c r="W3294" i="2" s="1"/>
  <c r="N3304" i="2"/>
  <c r="W3304" i="2" s="1"/>
  <c r="N3314" i="2"/>
  <c r="W3314" i="2" s="1"/>
  <c r="N3324" i="2"/>
  <c r="W3324" i="2" s="1"/>
  <c r="N3334" i="2"/>
  <c r="W3334" i="2" s="1"/>
  <c r="N3344" i="2"/>
  <c r="W3344" i="2" s="1"/>
  <c r="N3354" i="2"/>
  <c r="W3354" i="2" s="1"/>
  <c r="N3364" i="2"/>
  <c r="W3364" i="2" s="1"/>
  <c r="N3374" i="2"/>
  <c r="W3374" i="2" s="1"/>
  <c r="N3384" i="2"/>
  <c r="W3384" i="2" s="1"/>
  <c r="N3394" i="2"/>
  <c r="W3394" i="2" s="1"/>
  <c r="N3404" i="2"/>
  <c r="W3404" i="2" s="1"/>
  <c r="N3414" i="2"/>
  <c r="W3414" i="2" s="1"/>
  <c r="N3424" i="2"/>
  <c r="W3424" i="2" s="1"/>
  <c r="N3434" i="2"/>
  <c r="W3434" i="2" s="1"/>
  <c r="N3444" i="2"/>
  <c r="W3444" i="2" s="1"/>
  <c r="N3454" i="2"/>
  <c r="W3454" i="2" s="1"/>
  <c r="N3464" i="2"/>
  <c r="W3464" i="2" s="1"/>
  <c r="N3474" i="2"/>
  <c r="W3474" i="2" s="1"/>
  <c r="N3484" i="2"/>
  <c r="W3484" i="2" s="1"/>
  <c r="N3494" i="2"/>
  <c r="W3494" i="2" s="1"/>
  <c r="N3504" i="2"/>
  <c r="W3504" i="2" s="1"/>
  <c r="N3514" i="2"/>
  <c r="W3514" i="2" s="1"/>
  <c r="N3524" i="2"/>
  <c r="W3524" i="2" s="1"/>
  <c r="N3534" i="2"/>
  <c r="W3534" i="2" s="1"/>
  <c r="N3544" i="2"/>
  <c r="W3544" i="2" s="1"/>
  <c r="N3554" i="2"/>
  <c r="W3554" i="2" s="1"/>
  <c r="N3564" i="2"/>
  <c r="W3564" i="2" s="1"/>
  <c r="N3574" i="2"/>
  <c r="W3574" i="2" s="1"/>
  <c r="N3584" i="2"/>
  <c r="W3584" i="2" s="1"/>
  <c r="N3594" i="2"/>
  <c r="W3594" i="2" s="1"/>
  <c r="N3604" i="2"/>
  <c r="W3604" i="2" s="1"/>
  <c r="N3614" i="2"/>
  <c r="W3614" i="2" s="1"/>
  <c r="N3624" i="2"/>
  <c r="W3624" i="2" s="1"/>
  <c r="N3634" i="2"/>
  <c r="W3634" i="2" s="1"/>
  <c r="N3644" i="2"/>
  <c r="W3644" i="2" s="1"/>
  <c r="N3654" i="2"/>
  <c r="W3654" i="2" s="1"/>
  <c r="N3664" i="2"/>
  <c r="W3664" i="2" s="1"/>
  <c r="N3674" i="2"/>
  <c r="W3674" i="2" s="1"/>
  <c r="N3684" i="2"/>
  <c r="W3684" i="2" s="1"/>
  <c r="N3694" i="2"/>
  <c r="W3694" i="2" s="1"/>
  <c r="N3704" i="2"/>
  <c r="W3704" i="2" s="1"/>
  <c r="N3714" i="2"/>
  <c r="W3714" i="2" s="1"/>
  <c r="N3724" i="2"/>
  <c r="W3724" i="2" s="1"/>
  <c r="N3734" i="2"/>
  <c r="W3734" i="2" s="1"/>
  <c r="N3744" i="2"/>
  <c r="W3744" i="2" s="1"/>
  <c r="N3754" i="2"/>
  <c r="W3754" i="2" s="1"/>
  <c r="N3764" i="2"/>
  <c r="W3764" i="2" s="1"/>
  <c r="N3774" i="2"/>
  <c r="W3774" i="2" s="1"/>
  <c r="N3784" i="2"/>
  <c r="W3784" i="2" s="1"/>
  <c r="N3794" i="2"/>
  <c r="W3794" i="2" s="1"/>
  <c r="N3804" i="2"/>
  <c r="W3804" i="2" s="1"/>
  <c r="N3814" i="2"/>
  <c r="W3814" i="2" s="1"/>
  <c r="N3824" i="2"/>
  <c r="W3824" i="2" s="1"/>
  <c r="N3834" i="2"/>
  <c r="W3834" i="2" s="1"/>
  <c r="N3844" i="2"/>
  <c r="W3844" i="2" s="1"/>
  <c r="N3854" i="2"/>
  <c r="W3854" i="2" s="1"/>
  <c r="N3864" i="2"/>
  <c r="W3864" i="2" s="1"/>
  <c r="N3874" i="2"/>
  <c r="W3874" i="2" s="1"/>
  <c r="N3884" i="2"/>
  <c r="W3884" i="2" s="1"/>
  <c r="N3894" i="2"/>
  <c r="W3894" i="2" s="1"/>
  <c r="N3904" i="2"/>
  <c r="W3904" i="2" s="1"/>
  <c r="N3914" i="2"/>
  <c r="W3914" i="2" s="1"/>
  <c r="N3924" i="2"/>
  <c r="W3924" i="2" s="1"/>
  <c r="N3934" i="2"/>
  <c r="W3934" i="2" s="1"/>
  <c r="N3944" i="2"/>
  <c r="W3944" i="2" s="1"/>
  <c r="N3954" i="2"/>
  <c r="W3954" i="2" s="1"/>
  <c r="N3964" i="2"/>
  <c r="W3964" i="2" s="1"/>
  <c r="N3974" i="2"/>
  <c r="W3974" i="2" s="1"/>
  <c r="N3984" i="2"/>
  <c r="W3984" i="2" s="1"/>
  <c r="N3994" i="2"/>
  <c r="W3994" i="2" s="1"/>
  <c r="N4004" i="2"/>
  <c r="W4004" i="2" s="1"/>
  <c r="N4014" i="2"/>
  <c r="W4014" i="2" s="1"/>
  <c r="N4024" i="2"/>
  <c r="W4024" i="2" s="1"/>
  <c r="N4034" i="2"/>
  <c r="W4034" i="2" s="1"/>
  <c r="N4044" i="2"/>
  <c r="W4044" i="2" s="1"/>
  <c r="N4054" i="2"/>
  <c r="W4054" i="2" s="1"/>
  <c r="N4064" i="2"/>
  <c r="W4064" i="2" s="1"/>
  <c r="N4074" i="2"/>
  <c r="W4074" i="2" s="1"/>
  <c r="N4084" i="2"/>
  <c r="W4084" i="2" s="1"/>
  <c r="N4094" i="2"/>
  <c r="W4094" i="2" s="1"/>
  <c r="N4104" i="2"/>
  <c r="W4104" i="2" s="1"/>
  <c r="N4114" i="2"/>
  <c r="W4114" i="2" s="1"/>
  <c r="N4124" i="2"/>
  <c r="W4124" i="2" s="1"/>
  <c r="N4134" i="2"/>
  <c r="W4134" i="2" s="1"/>
  <c r="N4144" i="2"/>
  <c r="W4144" i="2" s="1"/>
  <c r="N4154" i="2"/>
  <c r="W4154" i="2" s="1"/>
  <c r="N4164" i="2"/>
  <c r="W4164" i="2" s="1"/>
  <c r="N4174" i="2"/>
  <c r="W4174" i="2" s="1"/>
  <c r="N4184" i="2"/>
  <c r="W4184" i="2" s="1"/>
  <c r="N4194" i="2"/>
  <c r="W4194" i="2" s="1"/>
  <c r="N4204" i="2"/>
  <c r="W4204" i="2" s="1"/>
  <c r="N4214" i="2"/>
  <c r="W4214" i="2" s="1"/>
  <c r="N4224" i="2"/>
  <c r="W4224" i="2" s="1"/>
  <c r="N4234" i="2"/>
  <c r="W4234" i="2" s="1"/>
  <c r="N4244" i="2"/>
  <c r="W4244" i="2" s="1"/>
  <c r="N4254" i="2"/>
  <c r="W4254" i="2" s="1"/>
  <c r="N4264" i="2"/>
  <c r="W4264" i="2" s="1"/>
  <c r="N4274" i="2"/>
  <c r="W4274" i="2" s="1"/>
  <c r="N4284" i="2"/>
  <c r="W4284" i="2" s="1"/>
  <c r="N4294" i="2"/>
  <c r="W4294" i="2" s="1"/>
  <c r="N4304" i="2"/>
  <c r="W4304" i="2" s="1"/>
  <c r="N4314" i="2"/>
  <c r="W4314" i="2" s="1"/>
  <c r="N4324" i="2"/>
  <c r="W4324" i="2" s="1"/>
  <c r="N4334" i="2"/>
  <c r="W4334" i="2" s="1"/>
  <c r="N4344" i="2"/>
  <c r="W4344" i="2" s="1"/>
  <c r="N4354" i="2"/>
  <c r="W4354" i="2" s="1"/>
  <c r="N4364" i="2"/>
  <c r="W4364" i="2" s="1"/>
  <c r="N4374" i="2"/>
  <c r="W4374" i="2" s="1"/>
  <c r="N4384" i="2"/>
  <c r="W4384" i="2" s="1"/>
  <c r="N4394" i="2"/>
  <c r="W4394" i="2" s="1"/>
  <c r="N4404" i="2"/>
  <c r="W4404" i="2" s="1"/>
  <c r="N4414" i="2"/>
  <c r="W4414" i="2" s="1"/>
  <c r="N4424" i="2"/>
  <c r="W4424" i="2" s="1"/>
  <c r="N4434" i="2"/>
  <c r="W4434" i="2" s="1"/>
  <c r="N4444" i="2"/>
  <c r="W4444" i="2" s="1"/>
  <c r="N4454" i="2"/>
  <c r="W4454" i="2" s="1"/>
  <c r="N4464" i="2"/>
  <c r="W4464" i="2" s="1"/>
  <c r="N4474" i="2"/>
  <c r="W4474" i="2" s="1"/>
  <c r="N5" i="2"/>
  <c r="W5" i="2" s="1"/>
  <c r="N15" i="2"/>
  <c r="W15" i="2" s="1"/>
  <c r="N25" i="2"/>
  <c r="W25" i="2" s="1"/>
  <c r="N35" i="2"/>
  <c r="W35" i="2" s="1"/>
  <c r="N45" i="2"/>
  <c r="W45" i="2" s="1"/>
  <c r="N55" i="2"/>
  <c r="W55" i="2" s="1"/>
  <c r="N65" i="2"/>
  <c r="W65" i="2" s="1"/>
  <c r="N75" i="2"/>
  <c r="W75" i="2" s="1"/>
  <c r="N85" i="2"/>
  <c r="W85" i="2" s="1"/>
  <c r="N95" i="2"/>
  <c r="W95" i="2" s="1"/>
  <c r="N105" i="2"/>
  <c r="W105" i="2" s="1"/>
  <c r="N115" i="2"/>
  <c r="W115" i="2" s="1"/>
  <c r="N125" i="2"/>
  <c r="W125" i="2" s="1"/>
  <c r="N135" i="2"/>
  <c r="W135" i="2" s="1"/>
  <c r="N145" i="2"/>
  <c r="W145" i="2" s="1"/>
  <c r="N155" i="2"/>
  <c r="W155" i="2" s="1"/>
  <c r="N165" i="2"/>
  <c r="W165" i="2" s="1"/>
  <c r="N175" i="2"/>
  <c r="W175" i="2" s="1"/>
  <c r="N185" i="2"/>
  <c r="W185" i="2" s="1"/>
  <c r="N195" i="2"/>
  <c r="W195" i="2" s="1"/>
  <c r="N205" i="2"/>
  <c r="W205" i="2" s="1"/>
  <c r="N215" i="2"/>
  <c r="W215" i="2" s="1"/>
  <c r="N225" i="2"/>
  <c r="W225" i="2" s="1"/>
  <c r="N235" i="2"/>
  <c r="W235" i="2" s="1"/>
  <c r="N245" i="2"/>
  <c r="W245" i="2" s="1"/>
  <c r="N255" i="2"/>
  <c r="W255" i="2" s="1"/>
  <c r="N265" i="2"/>
  <c r="W265" i="2" s="1"/>
  <c r="N275" i="2"/>
  <c r="W275" i="2" s="1"/>
  <c r="N285" i="2"/>
  <c r="W285" i="2" s="1"/>
  <c r="N295" i="2"/>
  <c r="W295" i="2" s="1"/>
  <c r="N305" i="2"/>
  <c r="W305" i="2" s="1"/>
  <c r="N315" i="2"/>
  <c r="W315" i="2" s="1"/>
  <c r="N325" i="2"/>
  <c r="W325" i="2" s="1"/>
  <c r="N335" i="2"/>
  <c r="W335" i="2" s="1"/>
  <c r="N345" i="2"/>
  <c r="W345" i="2" s="1"/>
  <c r="N355" i="2"/>
  <c r="W355" i="2" s="1"/>
  <c r="N365" i="2"/>
  <c r="W365" i="2" s="1"/>
  <c r="N375" i="2"/>
  <c r="W375" i="2" s="1"/>
  <c r="N385" i="2"/>
  <c r="W385" i="2" s="1"/>
  <c r="N395" i="2"/>
  <c r="W395" i="2" s="1"/>
  <c r="N405" i="2"/>
  <c r="W405" i="2" s="1"/>
  <c r="N415" i="2"/>
  <c r="W415" i="2" s="1"/>
  <c r="N425" i="2"/>
  <c r="W425" i="2" s="1"/>
  <c r="N435" i="2"/>
  <c r="W435" i="2" s="1"/>
  <c r="N445" i="2"/>
  <c r="W445" i="2" s="1"/>
  <c r="N455" i="2"/>
  <c r="W455" i="2" s="1"/>
  <c r="N465" i="2"/>
  <c r="W465" i="2" s="1"/>
  <c r="N475" i="2"/>
  <c r="W475" i="2" s="1"/>
  <c r="N485" i="2"/>
  <c r="W485" i="2" s="1"/>
  <c r="N495" i="2"/>
  <c r="W495" i="2" s="1"/>
  <c r="N505" i="2"/>
  <c r="W505" i="2" s="1"/>
  <c r="N515" i="2"/>
  <c r="W515" i="2" s="1"/>
  <c r="N525" i="2"/>
  <c r="W525" i="2" s="1"/>
  <c r="N535" i="2"/>
  <c r="W535" i="2" s="1"/>
  <c r="N545" i="2"/>
  <c r="W545" i="2" s="1"/>
  <c r="N555" i="2"/>
  <c r="W555" i="2" s="1"/>
  <c r="N565" i="2"/>
  <c r="W565" i="2" s="1"/>
  <c r="N575" i="2"/>
  <c r="W575" i="2" s="1"/>
  <c r="N585" i="2"/>
  <c r="W585" i="2" s="1"/>
  <c r="N595" i="2"/>
  <c r="W595" i="2" s="1"/>
  <c r="N605" i="2"/>
  <c r="W605" i="2" s="1"/>
  <c r="N615" i="2"/>
  <c r="W615" i="2" s="1"/>
  <c r="N625" i="2"/>
  <c r="W625" i="2" s="1"/>
  <c r="N635" i="2"/>
  <c r="W635" i="2" s="1"/>
  <c r="N645" i="2"/>
  <c r="W645" i="2" s="1"/>
  <c r="N655" i="2"/>
  <c r="W655" i="2" s="1"/>
  <c r="N665" i="2"/>
  <c r="W665" i="2" s="1"/>
  <c r="N675" i="2"/>
  <c r="W675" i="2" s="1"/>
  <c r="N685" i="2"/>
  <c r="W685" i="2" s="1"/>
  <c r="N695" i="2"/>
  <c r="W695" i="2" s="1"/>
  <c r="N705" i="2"/>
  <c r="W705" i="2" s="1"/>
  <c r="N715" i="2"/>
  <c r="W715" i="2" s="1"/>
  <c r="N725" i="2"/>
  <c r="W725" i="2" s="1"/>
  <c r="N735" i="2"/>
  <c r="W735" i="2" s="1"/>
  <c r="N745" i="2"/>
  <c r="W745" i="2" s="1"/>
  <c r="N755" i="2"/>
  <c r="W755" i="2" s="1"/>
  <c r="N765" i="2"/>
  <c r="W765" i="2" s="1"/>
  <c r="N775" i="2"/>
  <c r="W775" i="2" s="1"/>
  <c r="N785" i="2"/>
  <c r="W785" i="2" s="1"/>
  <c r="N795" i="2"/>
  <c r="W795" i="2" s="1"/>
  <c r="N805" i="2"/>
  <c r="W805" i="2" s="1"/>
  <c r="N815" i="2"/>
  <c r="W815" i="2" s="1"/>
  <c r="N825" i="2"/>
  <c r="W825" i="2" s="1"/>
  <c r="N835" i="2"/>
  <c r="W835" i="2" s="1"/>
  <c r="N845" i="2"/>
  <c r="W845" i="2" s="1"/>
  <c r="N855" i="2"/>
  <c r="W855" i="2" s="1"/>
  <c r="N865" i="2"/>
  <c r="W865" i="2" s="1"/>
  <c r="N875" i="2"/>
  <c r="W875" i="2" s="1"/>
  <c r="N885" i="2"/>
  <c r="W885" i="2" s="1"/>
  <c r="N895" i="2"/>
  <c r="W895" i="2" s="1"/>
  <c r="N905" i="2"/>
  <c r="W905" i="2" s="1"/>
  <c r="N915" i="2"/>
  <c r="W915" i="2" s="1"/>
  <c r="N925" i="2"/>
  <c r="W925" i="2" s="1"/>
  <c r="N935" i="2"/>
  <c r="W935" i="2" s="1"/>
  <c r="N945" i="2"/>
  <c r="W945" i="2" s="1"/>
  <c r="N955" i="2"/>
  <c r="W955" i="2" s="1"/>
  <c r="N965" i="2"/>
  <c r="W965" i="2" s="1"/>
  <c r="N975" i="2"/>
  <c r="W975" i="2" s="1"/>
  <c r="N985" i="2"/>
  <c r="W985" i="2" s="1"/>
  <c r="N995" i="2"/>
  <c r="W995" i="2" s="1"/>
  <c r="N1005" i="2"/>
  <c r="W1005" i="2" s="1"/>
  <c r="N1015" i="2"/>
  <c r="W1015" i="2" s="1"/>
  <c r="N1025" i="2"/>
  <c r="W1025" i="2" s="1"/>
  <c r="N1035" i="2"/>
  <c r="W1035" i="2" s="1"/>
  <c r="N1045" i="2"/>
  <c r="W1045" i="2" s="1"/>
  <c r="N1055" i="2"/>
  <c r="W1055" i="2" s="1"/>
  <c r="N1065" i="2"/>
  <c r="W1065" i="2" s="1"/>
  <c r="N1075" i="2"/>
  <c r="W1075" i="2" s="1"/>
  <c r="N1085" i="2"/>
  <c r="W1085" i="2" s="1"/>
  <c r="N1095" i="2"/>
  <c r="W1095" i="2" s="1"/>
  <c r="N1105" i="2"/>
  <c r="W1105" i="2" s="1"/>
  <c r="N1115" i="2"/>
  <c r="W1115" i="2" s="1"/>
  <c r="N1125" i="2"/>
  <c r="W1125" i="2" s="1"/>
  <c r="N1135" i="2"/>
  <c r="W1135" i="2" s="1"/>
  <c r="N1145" i="2"/>
  <c r="W1145" i="2" s="1"/>
  <c r="N1155" i="2"/>
  <c r="W1155" i="2" s="1"/>
  <c r="N1165" i="2"/>
  <c r="W1165" i="2" s="1"/>
  <c r="N1175" i="2"/>
  <c r="W1175" i="2" s="1"/>
  <c r="N1185" i="2"/>
  <c r="W1185" i="2" s="1"/>
  <c r="N1195" i="2"/>
  <c r="W1195" i="2" s="1"/>
  <c r="N1205" i="2"/>
  <c r="W1205" i="2" s="1"/>
  <c r="N1215" i="2"/>
  <c r="W1215" i="2" s="1"/>
  <c r="N1225" i="2"/>
  <c r="W1225" i="2" s="1"/>
  <c r="N1235" i="2"/>
  <c r="W1235" i="2" s="1"/>
  <c r="N1245" i="2"/>
  <c r="W1245" i="2" s="1"/>
  <c r="N1255" i="2"/>
  <c r="W1255" i="2" s="1"/>
  <c r="N1265" i="2"/>
  <c r="W1265" i="2" s="1"/>
  <c r="N1275" i="2"/>
  <c r="W1275" i="2" s="1"/>
  <c r="N1285" i="2"/>
  <c r="W1285" i="2" s="1"/>
  <c r="N1295" i="2"/>
  <c r="W1295" i="2" s="1"/>
  <c r="N1305" i="2"/>
  <c r="W1305" i="2" s="1"/>
  <c r="N1315" i="2"/>
  <c r="W1315" i="2" s="1"/>
  <c r="N1325" i="2"/>
  <c r="W1325" i="2" s="1"/>
  <c r="N1335" i="2"/>
  <c r="W1335" i="2" s="1"/>
  <c r="N1345" i="2"/>
  <c r="W1345" i="2" s="1"/>
  <c r="N1355" i="2"/>
  <c r="W1355" i="2" s="1"/>
  <c r="N1365" i="2"/>
  <c r="W1365" i="2" s="1"/>
  <c r="N1375" i="2"/>
  <c r="W1375" i="2" s="1"/>
  <c r="N1385" i="2"/>
  <c r="W1385" i="2" s="1"/>
  <c r="N1395" i="2"/>
  <c r="W1395" i="2" s="1"/>
  <c r="N1405" i="2"/>
  <c r="W1405" i="2" s="1"/>
  <c r="N1415" i="2"/>
  <c r="W1415" i="2" s="1"/>
  <c r="N1425" i="2"/>
  <c r="W1425" i="2" s="1"/>
  <c r="N1435" i="2"/>
  <c r="W1435" i="2" s="1"/>
  <c r="N1445" i="2"/>
  <c r="W1445" i="2" s="1"/>
  <c r="N1455" i="2"/>
  <c r="W1455" i="2" s="1"/>
  <c r="N1465" i="2"/>
  <c r="W1465" i="2" s="1"/>
  <c r="N1475" i="2"/>
  <c r="W1475" i="2" s="1"/>
  <c r="N1485" i="2"/>
  <c r="W1485" i="2" s="1"/>
  <c r="N1495" i="2"/>
  <c r="W1495" i="2" s="1"/>
  <c r="N1505" i="2"/>
  <c r="W1505" i="2" s="1"/>
  <c r="N1515" i="2"/>
  <c r="W1515" i="2" s="1"/>
  <c r="N1525" i="2"/>
  <c r="W1525" i="2" s="1"/>
  <c r="N1535" i="2"/>
  <c r="W1535" i="2" s="1"/>
  <c r="N1545" i="2"/>
  <c r="W1545" i="2" s="1"/>
  <c r="N1555" i="2"/>
  <c r="W1555" i="2" s="1"/>
  <c r="N1565" i="2"/>
  <c r="W1565" i="2" s="1"/>
  <c r="N1575" i="2"/>
  <c r="W1575" i="2" s="1"/>
  <c r="N1585" i="2"/>
  <c r="W1585" i="2" s="1"/>
  <c r="N1595" i="2"/>
  <c r="W1595" i="2" s="1"/>
  <c r="N1605" i="2"/>
  <c r="W1605" i="2" s="1"/>
  <c r="N1615" i="2"/>
  <c r="W1615" i="2" s="1"/>
  <c r="N1625" i="2"/>
  <c r="W1625" i="2" s="1"/>
  <c r="N1635" i="2"/>
  <c r="W1635" i="2" s="1"/>
  <c r="N1645" i="2"/>
  <c r="W1645" i="2" s="1"/>
  <c r="N1655" i="2"/>
  <c r="W1655" i="2" s="1"/>
  <c r="N1665" i="2"/>
  <c r="W1665" i="2" s="1"/>
  <c r="N1675" i="2"/>
  <c r="W1675" i="2" s="1"/>
  <c r="N1685" i="2"/>
  <c r="W1685" i="2" s="1"/>
  <c r="N1695" i="2"/>
  <c r="W1695" i="2" s="1"/>
  <c r="N1705" i="2"/>
  <c r="W1705" i="2" s="1"/>
  <c r="N1715" i="2"/>
  <c r="W1715" i="2" s="1"/>
  <c r="N1725" i="2"/>
  <c r="W1725" i="2" s="1"/>
  <c r="N1735" i="2"/>
  <c r="W1735" i="2" s="1"/>
  <c r="N1745" i="2"/>
  <c r="W1745" i="2" s="1"/>
  <c r="N1755" i="2"/>
  <c r="W1755" i="2" s="1"/>
  <c r="N1765" i="2"/>
  <c r="W1765" i="2" s="1"/>
  <c r="N1775" i="2"/>
  <c r="W1775" i="2" s="1"/>
  <c r="N1785" i="2"/>
  <c r="W1785" i="2" s="1"/>
  <c r="N1795" i="2"/>
  <c r="W1795" i="2" s="1"/>
  <c r="N1805" i="2"/>
  <c r="W1805" i="2" s="1"/>
  <c r="N1815" i="2"/>
  <c r="W1815" i="2" s="1"/>
  <c r="N1825" i="2"/>
  <c r="W1825" i="2" s="1"/>
  <c r="N1835" i="2"/>
  <c r="W1835" i="2" s="1"/>
  <c r="N1845" i="2"/>
  <c r="W1845" i="2" s="1"/>
  <c r="N1855" i="2"/>
  <c r="W1855" i="2" s="1"/>
  <c r="N1865" i="2"/>
  <c r="W1865" i="2" s="1"/>
  <c r="N1875" i="2"/>
  <c r="W1875" i="2" s="1"/>
  <c r="N1885" i="2"/>
  <c r="W1885" i="2" s="1"/>
  <c r="N1895" i="2"/>
  <c r="W1895" i="2" s="1"/>
  <c r="N1905" i="2"/>
  <c r="W1905" i="2" s="1"/>
  <c r="N1915" i="2"/>
  <c r="W1915" i="2" s="1"/>
  <c r="N1925" i="2"/>
  <c r="W1925" i="2" s="1"/>
  <c r="N1935" i="2"/>
  <c r="W1935" i="2" s="1"/>
  <c r="N1945" i="2"/>
  <c r="W1945" i="2" s="1"/>
  <c r="N1955" i="2"/>
  <c r="W1955" i="2" s="1"/>
  <c r="N1965" i="2"/>
  <c r="W1965" i="2" s="1"/>
  <c r="N1975" i="2"/>
  <c r="W1975" i="2" s="1"/>
  <c r="N1985" i="2"/>
  <c r="W1985" i="2" s="1"/>
  <c r="N1995" i="2"/>
  <c r="W1995" i="2" s="1"/>
  <c r="N2005" i="2"/>
  <c r="W2005" i="2" s="1"/>
  <c r="N2015" i="2"/>
  <c r="W2015" i="2" s="1"/>
  <c r="N2025" i="2"/>
  <c r="W2025" i="2" s="1"/>
  <c r="N2035" i="2"/>
  <c r="W2035" i="2" s="1"/>
  <c r="N2045" i="2"/>
  <c r="W2045" i="2" s="1"/>
  <c r="N2055" i="2"/>
  <c r="W2055" i="2" s="1"/>
  <c r="N2065" i="2"/>
  <c r="W2065" i="2" s="1"/>
  <c r="N2075" i="2"/>
  <c r="W2075" i="2" s="1"/>
  <c r="N2085" i="2"/>
  <c r="W2085" i="2" s="1"/>
  <c r="N2095" i="2"/>
  <c r="W2095" i="2" s="1"/>
  <c r="N2105" i="2"/>
  <c r="W2105" i="2" s="1"/>
  <c r="N2115" i="2"/>
  <c r="W2115" i="2" s="1"/>
  <c r="N2125" i="2"/>
  <c r="W2125" i="2" s="1"/>
  <c r="N2135" i="2"/>
  <c r="W2135" i="2" s="1"/>
  <c r="N2145" i="2"/>
  <c r="W2145" i="2" s="1"/>
  <c r="N2155" i="2"/>
  <c r="W2155" i="2" s="1"/>
  <c r="N2165" i="2"/>
  <c r="W2165" i="2" s="1"/>
  <c r="N2175" i="2"/>
  <c r="W2175" i="2" s="1"/>
  <c r="N2185" i="2"/>
  <c r="W2185" i="2" s="1"/>
  <c r="N2195" i="2"/>
  <c r="W2195" i="2" s="1"/>
  <c r="N2205" i="2"/>
  <c r="W2205" i="2" s="1"/>
  <c r="N2215" i="2"/>
  <c r="W2215" i="2" s="1"/>
  <c r="N2225" i="2"/>
  <c r="W2225" i="2" s="1"/>
  <c r="N2235" i="2"/>
  <c r="W2235" i="2" s="1"/>
  <c r="N2245" i="2"/>
  <c r="W2245" i="2" s="1"/>
  <c r="N2255" i="2"/>
  <c r="W2255" i="2" s="1"/>
  <c r="N2265" i="2"/>
  <c r="W2265" i="2" s="1"/>
  <c r="N2275" i="2"/>
  <c r="W2275" i="2" s="1"/>
  <c r="N2285" i="2"/>
  <c r="W2285" i="2" s="1"/>
  <c r="N2295" i="2"/>
  <c r="W2295" i="2" s="1"/>
  <c r="N2305" i="2"/>
  <c r="W2305" i="2" s="1"/>
  <c r="N2315" i="2"/>
  <c r="W2315" i="2" s="1"/>
  <c r="N2325" i="2"/>
  <c r="W2325" i="2" s="1"/>
  <c r="N2335" i="2"/>
  <c r="W2335" i="2" s="1"/>
  <c r="N2345" i="2"/>
  <c r="W2345" i="2" s="1"/>
  <c r="N2355" i="2"/>
  <c r="W2355" i="2" s="1"/>
  <c r="N2365" i="2"/>
  <c r="W2365" i="2" s="1"/>
  <c r="N2375" i="2"/>
  <c r="W2375" i="2" s="1"/>
  <c r="N2385" i="2"/>
  <c r="W2385" i="2" s="1"/>
  <c r="N2395" i="2"/>
  <c r="W2395" i="2" s="1"/>
  <c r="N2405" i="2"/>
  <c r="W2405" i="2" s="1"/>
  <c r="N2415" i="2"/>
  <c r="W2415" i="2" s="1"/>
  <c r="N2425" i="2"/>
  <c r="W2425" i="2" s="1"/>
  <c r="N2435" i="2"/>
  <c r="W2435" i="2" s="1"/>
  <c r="N2445" i="2"/>
  <c r="W2445" i="2" s="1"/>
  <c r="N2455" i="2"/>
  <c r="W2455" i="2" s="1"/>
  <c r="N2465" i="2"/>
  <c r="W2465" i="2" s="1"/>
  <c r="N2475" i="2"/>
  <c r="W2475" i="2" s="1"/>
  <c r="N2485" i="2"/>
  <c r="W2485" i="2" s="1"/>
  <c r="N2495" i="2"/>
  <c r="W2495" i="2" s="1"/>
  <c r="N2505" i="2"/>
  <c r="W2505" i="2" s="1"/>
  <c r="N2515" i="2"/>
  <c r="W2515" i="2" s="1"/>
  <c r="N2525" i="2"/>
  <c r="W2525" i="2" s="1"/>
  <c r="N2535" i="2"/>
  <c r="W2535" i="2" s="1"/>
  <c r="N2545" i="2"/>
  <c r="W2545" i="2" s="1"/>
  <c r="N2555" i="2"/>
  <c r="W2555" i="2" s="1"/>
  <c r="N2565" i="2"/>
  <c r="W2565" i="2" s="1"/>
  <c r="N2575" i="2"/>
  <c r="W2575" i="2" s="1"/>
  <c r="N2585" i="2"/>
  <c r="W2585" i="2" s="1"/>
  <c r="N2595" i="2"/>
  <c r="W2595" i="2" s="1"/>
  <c r="N2605" i="2"/>
  <c r="W2605" i="2" s="1"/>
  <c r="N2615" i="2"/>
  <c r="W2615" i="2" s="1"/>
  <c r="N2625" i="2"/>
  <c r="W2625" i="2" s="1"/>
  <c r="N2635" i="2"/>
  <c r="W2635" i="2" s="1"/>
  <c r="N2645" i="2"/>
  <c r="W2645" i="2" s="1"/>
  <c r="N2655" i="2"/>
  <c r="W2655" i="2" s="1"/>
  <c r="N2665" i="2"/>
  <c r="W2665" i="2" s="1"/>
  <c r="N2675" i="2"/>
  <c r="W2675" i="2" s="1"/>
  <c r="N2685" i="2"/>
  <c r="W2685" i="2" s="1"/>
  <c r="N2695" i="2"/>
  <c r="W2695" i="2" s="1"/>
  <c r="N2705" i="2"/>
  <c r="W2705" i="2" s="1"/>
  <c r="N2715" i="2"/>
  <c r="W2715" i="2" s="1"/>
  <c r="N2725" i="2"/>
  <c r="W2725" i="2" s="1"/>
  <c r="N2735" i="2"/>
  <c r="W2735" i="2" s="1"/>
  <c r="N2745" i="2"/>
  <c r="W2745" i="2" s="1"/>
  <c r="N2755" i="2"/>
  <c r="W2755" i="2" s="1"/>
  <c r="N2765" i="2"/>
  <c r="W2765" i="2" s="1"/>
  <c r="N2775" i="2"/>
  <c r="W2775" i="2" s="1"/>
  <c r="N2785" i="2"/>
  <c r="W2785" i="2" s="1"/>
  <c r="N2795" i="2"/>
  <c r="W2795" i="2" s="1"/>
  <c r="N2805" i="2"/>
  <c r="W2805" i="2" s="1"/>
  <c r="N2815" i="2"/>
  <c r="W2815" i="2" s="1"/>
  <c r="N2825" i="2"/>
  <c r="W2825" i="2" s="1"/>
  <c r="N2835" i="2"/>
  <c r="W2835" i="2" s="1"/>
  <c r="N2845" i="2"/>
  <c r="W2845" i="2" s="1"/>
  <c r="N2855" i="2"/>
  <c r="W2855" i="2" s="1"/>
  <c r="N2865" i="2"/>
  <c r="W2865" i="2" s="1"/>
  <c r="N2875" i="2"/>
  <c r="W2875" i="2" s="1"/>
  <c r="N2885" i="2"/>
  <c r="W2885" i="2" s="1"/>
  <c r="N2895" i="2"/>
  <c r="W2895" i="2" s="1"/>
  <c r="N2905" i="2"/>
  <c r="W2905" i="2" s="1"/>
  <c r="N2915" i="2"/>
  <c r="W2915" i="2" s="1"/>
  <c r="N2925" i="2"/>
  <c r="W2925" i="2" s="1"/>
  <c r="N2935" i="2"/>
  <c r="W2935" i="2" s="1"/>
  <c r="N2945" i="2"/>
  <c r="W2945" i="2" s="1"/>
  <c r="N2955" i="2"/>
  <c r="W2955" i="2" s="1"/>
  <c r="N2965" i="2"/>
  <c r="W2965" i="2" s="1"/>
  <c r="N2975" i="2"/>
  <c r="W2975" i="2" s="1"/>
  <c r="N2985" i="2"/>
  <c r="W2985" i="2" s="1"/>
  <c r="N2995" i="2"/>
  <c r="W2995" i="2" s="1"/>
  <c r="N3005" i="2"/>
  <c r="W3005" i="2" s="1"/>
  <c r="N3015" i="2"/>
  <c r="W3015" i="2" s="1"/>
  <c r="N3025" i="2"/>
  <c r="W3025" i="2" s="1"/>
  <c r="N3035" i="2"/>
  <c r="W3035" i="2" s="1"/>
  <c r="N3045" i="2"/>
  <c r="W3045" i="2" s="1"/>
  <c r="N3055" i="2"/>
  <c r="W3055" i="2" s="1"/>
  <c r="N3065" i="2"/>
  <c r="W3065" i="2" s="1"/>
  <c r="N3075" i="2"/>
  <c r="W3075" i="2" s="1"/>
  <c r="N3085" i="2"/>
  <c r="W3085" i="2" s="1"/>
  <c r="N3095" i="2"/>
  <c r="W3095" i="2" s="1"/>
  <c r="N3105" i="2"/>
  <c r="W3105" i="2" s="1"/>
  <c r="N3115" i="2"/>
  <c r="W3115" i="2" s="1"/>
  <c r="N3125" i="2"/>
  <c r="W3125" i="2" s="1"/>
  <c r="N3135" i="2"/>
  <c r="W3135" i="2" s="1"/>
  <c r="N3145" i="2"/>
  <c r="W3145" i="2" s="1"/>
  <c r="N3155" i="2"/>
  <c r="W3155" i="2" s="1"/>
  <c r="N3165" i="2"/>
  <c r="W3165" i="2" s="1"/>
  <c r="N3175" i="2"/>
  <c r="W3175" i="2" s="1"/>
  <c r="N3185" i="2"/>
  <c r="W3185" i="2" s="1"/>
  <c r="N3195" i="2"/>
  <c r="W3195" i="2" s="1"/>
  <c r="N3205" i="2"/>
  <c r="W3205" i="2" s="1"/>
  <c r="N3215" i="2"/>
  <c r="W3215" i="2" s="1"/>
  <c r="N3225" i="2"/>
  <c r="W3225" i="2" s="1"/>
  <c r="N3235" i="2"/>
  <c r="W3235" i="2" s="1"/>
  <c r="N3245" i="2"/>
  <c r="W3245" i="2" s="1"/>
  <c r="N3255" i="2"/>
  <c r="W3255" i="2" s="1"/>
  <c r="N3265" i="2"/>
  <c r="W3265" i="2" s="1"/>
  <c r="N3275" i="2"/>
  <c r="W3275" i="2" s="1"/>
  <c r="N3285" i="2"/>
  <c r="W3285" i="2" s="1"/>
  <c r="N3295" i="2"/>
  <c r="W3295" i="2" s="1"/>
  <c r="N3305" i="2"/>
  <c r="W3305" i="2" s="1"/>
  <c r="N3315" i="2"/>
  <c r="W3315" i="2" s="1"/>
  <c r="N3325" i="2"/>
  <c r="W3325" i="2" s="1"/>
  <c r="N3335" i="2"/>
  <c r="W3335" i="2" s="1"/>
  <c r="N3345" i="2"/>
  <c r="W3345" i="2" s="1"/>
  <c r="N3355" i="2"/>
  <c r="W3355" i="2" s="1"/>
  <c r="N3365" i="2"/>
  <c r="W3365" i="2" s="1"/>
  <c r="N3375" i="2"/>
  <c r="W3375" i="2" s="1"/>
  <c r="N3385" i="2"/>
  <c r="W3385" i="2" s="1"/>
  <c r="N3395" i="2"/>
  <c r="W3395" i="2" s="1"/>
  <c r="N3405" i="2"/>
  <c r="W3405" i="2" s="1"/>
  <c r="N3415" i="2"/>
  <c r="W3415" i="2" s="1"/>
  <c r="N3425" i="2"/>
  <c r="W3425" i="2" s="1"/>
  <c r="N3435" i="2"/>
  <c r="W3435" i="2" s="1"/>
  <c r="N3445" i="2"/>
  <c r="W3445" i="2" s="1"/>
  <c r="N3455" i="2"/>
  <c r="W3455" i="2" s="1"/>
  <c r="N3465" i="2"/>
  <c r="W3465" i="2" s="1"/>
  <c r="N3475" i="2"/>
  <c r="W3475" i="2" s="1"/>
  <c r="N3485" i="2"/>
  <c r="W3485" i="2" s="1"/>
  <c r="N3495" i="2"/>
  <c r="W3495" i="2" s="1"/>
  <c r="N3505" i="2"/>
  <c r="W3505" i="2" s="1"/>
  <c r="N3515" i="2"/>
  <c r="W3515" i="2" s="1"/>
  <c r="N3525" i="2"/>
  <c r="W3525" i="2" s="1"/>
  <c r="N3535" i="2"/>
  <c r="W3535" i="2" s="1"/>
  <c r="N3545" i="2"/>
  <c r="W3545" i="2" s="1"/>
  <c r="N3555" i="2"/>
  <c r="W3555" i="2" s="1"/>
  <c r="N3565" i="2"/>
  <c r="W3565" i="2" s="1"/>
  <c r="N3575" i="2"/>
  <c r="W3575" i="2" s="1"/>
  <c r="N3585" i="2"/>
  <c r="W3585" i="2" s="1"/>
  <c r="N3595" i="2"/>
  <c r="W3595" i="2" s="1"/>
  <c r="N3605" i="2"/>
  <c r="W3605" i="2" s="1"/>
  <c r="N3615" i="2"/>
  <c r="W3615" i="2" s="1"/>
  <c r="N3625" i="2"/>
  <c r="W3625" i="2" s="1"/>
  <c r="N3635" i="2"/>
  <c r="W3635" i="2" s="1"/>
  <c r="N3645" i="2"/>
  <c r="W3645" i="2" s="1"/>
  <c r="N3655" i="2"/>
  <c r="W3655" i="2" s="1"/>
  <c r="N3665" i="2"/>
  <c r="W3665" i="2" s="1"/>
  <c r="N3675" i="2"/>
  <c r="W3675" i="2" s="1"/>
  <c r="N3685" i="2"/>
  <c r="W3685" i="2" s="1"/>
  <c r="N3695" i="2"/>
  <c r="W3695" i="2" s="1"/>
  <c r="N3705" i="2"/>
  <c r="W3705" i="2" s="1"/>
  <c r="N3715" i="2"/>
  <c r="W3715" i="2" s="1"/>
  <c r="N3725" i="2"/>
  <c r="W3725" i="2" s="1"/>
  <c r="N3735" i="2"/>
  <c r="W3735" i="2" s="1"/>
  <c r="N3745" i="2"/>
  <c r="W3745" i="2" s="1"/>
  <c r="N3755" i="2"/>
  <c r="W3755" i="2" s="1"/>
  <c r="N3765" i="2"/>
  <c r="W3765" i="2" s="1"/>
  <c r="N3775" i="2"/>
  <c r="W3775" i="2" s="1"/>
  <c r="N3785" i="2"/>
  <c r="W3785" i="2" s="1"/>
  <c r="N3795" i="2"/>
  <c r="W3795" i="2" s="1"/>
  <c r="N3805" i="2"/>
  <c r="W3805" i="2" s="1"/>
  <c r="N3815" i="2"/>
  <c r="W3815" i="2" s="1"/>
  <c r="N3825" i="2"/>
  <c r="W3825" i="2" s="1"/>
  <c r="N3835" i="2"/>
  <c r="W3835" i="2" s="1"/>
  <c r="N3845" i="2"/>
  <c r="W3845" i="2" s="1"/>
  <c r="N3855" i="2"/>
  <c r="W3855" i="2" s="1"/>
  <c r="N3865" i="2"/>
  <c r="W3865" i="2" s="1"/>
  <c r="N3875" i="2"/>
  <c r="W3875" i="2" s="1"/>
  <c r="N3885" i="2"/>
  <c r="W3885" i="2" s="1"/>
  <c r="N3895" i="2"/>
  <c r="W3895" i="2" s="1"/>
  <c r="N3905" i="2"/>
  <c r="W3905" i="2" s="1"/>
  <c r="N3915" i="2"/>
  <c r="W3915" i="2" s="1"/>
  <c r="N3925" i="2"/>
  <c r="W3925" i="2" s="1"/>
  <c r="N3935" i="2"/>
  <c r="W3935" i="2" s="1"/>
  <c r="N3945" i="2"/>
  <c r="W3945" i="2" s="1"/>
  <c r="N3955" i="2"/>
  <c r="W3955" i="2" s="1"/>
  <c r="N3965" i="2"/>
  <c r="W3965" i="2" s="1"/>
  <c r="N3975" i="2"/>
  <c r="W3975" i="2" s="1"/>
  <c r="N3985" i="2"/>
  <c r="W3985" i="2" s="1"/>
  <c r="N3995" i="2"/>
  <c r="W3995" i="2" s="1"/>
  <c r="N4005" i="2"/>
  <c r="W4005" i="2" s="1"/>
  <c r="N4015" i="2"/>
  <c r="W4015" i="2" s="1"/>
  <c r="N4025" i="2"/>
  <c r="W4025" i="2" s="1"/>
  <c r="N4035" i="2"/>
  <c r="W4035" i="2" s="1"/>
  <c r="N4045" i="2"/>
  <c r="W4045" i="2" s="1"/>
  <c r="N4055" i="2"/>
  <c r="W4055" i="2" s="1"/>
  <c r="N4065" i="2"/>
  <c r="W4065" i="2" s="1"/>
  <c r="N4075" i="2"/>
  <c r="W4075" i="2" s="1"/>
  <c r="N4085" i="2"/>
  <c r="W4085" i="2" s="1"/>
  <c r="N4095" i="2"/>
  <c r="W4095" i="2" s="1"/>
  <c r="N4105" i="2"/>
  <c r="W4105" i="2" s="1"/>
  <c r="N4115" i="2"/>
  <c r="W4115" i="2" s="1"/>
  <c r="N4125" i="2"/>
  <c r="W4125" i="2" s="1"/>
  <c r="N4135" i="2"/>
  <c r="W4135" i="2" s="1"/>
  <c r="N4145" i="2"/>
  <c r="W4145" i="2" s="1"/>
  <c r="N4155" i="2"/>
  <c r="W4155" i="2" s="1"/>
  <c r="N4165" i="2"/>
  <c r="W4165" i="2" s="1"/>
  <c r="N4175" i="2"/>
  <c r="W4175" i="2" s="1"/>
  <c r="N4185" i="2"/>
  <c r="W4185" i="2" s="1"/>
  <c r="N4195" i="2"/>
  <c r="W4195" i="2" s="1"/>
  <c r="N4205" i="2"/>
  <c r="W4205" i="2" s="1"/>
  <c r="N4215" i="2"/>
  <c r="W4215" i="2" s="1"/>
  <c r="N4225" i="2"/>
  <c r="W4225" i="2" s="1"/>
  <c r="N4235" i="2"/>
  <c r="W4235" i="2" s="1"/>
  <c r="N4245" i="2"/>
  <c r="W4245" i="2" s="1"/>
  <c r="N4255" i="2"/>
  <c r="W4255" i="2" s="1"/>
  <c r="N4265" i="2"/>
  <c r="W4265" i="2" s="1"/>
  <c r="N4275" i="2"/>
  <c r="W4275" i="2" s="1"/>
  <c r="N4285" i="2"/>
  <c r="W4285" i="2" s="1"/>
  <c r="N4295" i="2"/>
  <c r="W4295" i="2" s="1"/>
  <c r="N4305" i="2"/>
  <c r="W4305" i="2" s="1"/>
  <c r="N4315" i="2"/>
  <c r="W4315" i="2" s="1"/>
  <c r="N4325" i="2"/>
  <c r="W4325" i="2" s="1"/>
  <c r="N4335" i="2"/>
  <c r="W4335" i="2" s="1"/>
  <c r="N4345" i="2"/>
  <c r="W4345" i="2" s="1"/>
  <c r="N4355" i="2"/>
  <c r="W4355" i="2" s="1"/>
  <c r="N4365" i="2"/>
  <c r="W4365" i="2" s="1"/>
  <c r="N4375" i="2"/>
  <c r="W4375" i="2" s="1"/>
  <c r="N4385" i="2"/>
  <c r="W4385" i="2" s="1"/>
  <c r="N4395" i="2"/>
  <c r="W4395" i="2" s="1"/>
  <c r="N4405" i="2"/>
  <c r="W4405" i="2" s="1"/>
  <c r="N4415" i="2"/>
  <c r="W4415" i="2" s="1"/>
  <c r="N4425" i="2"/>
  <c r="W4425" i="2" s="1"/>
  <c r="N4435" i="2"/>
  <c r="W4435" i="2" s="1"/>
  <c r="N4445" i="2"/>
  <c r="W4445" i="2" s="1"/>
  <c r="N4455" i="2"/>
  <c r="W4455" i="2" s="1"/>
  <c r="N4465" i="2"/>
  <c r="W4465" i="2" s="1"/>
  <c r="N4475" i="2"/>
  <c r="W4475" i="2" s="1"/>
  <c r="N6" i="2"/>
  <c r="W6" i="2" s="1"/>
  <c r="N16" i="2"/>
  <c r="W16" i="2" s="1"/>
  <c r="N26" i="2"/>
  <c r="W26" i="2" s="1"/>
  <c r="N36" i="2"/>
  <c r="W36" i="2" s="1"/>
  <c r="N46" i="2"/>
  <c r="W46" i="2" s="1"/>
  <c r="N56" i="2"/>
  <c r="W56" i="2" s="1"/>
  <c r="N66" i="2"/>
  <c r="W66" i="2" s="1"/>
  <c r="N76" i="2"/>
  <c r="W76" i="2" s="1"/>
  <c r="N86" i="2"/>
  <c r="W86" i="2" s="1"/>
  <c r="N96" i="2"/>
  <c r="W96" i="2" s="1"/>
  <c r="N106" i="2"/>
  <c r="W106" i="2" s="1"/>
  <c r="N116" i="2"/>
  <c r="W116" i="2" s="1"/>
  <c r="N126" i="2"/>
  <c r="W126" i="2" s="1"/>
  <c r="N136" i="2"/>
  <c r="W136" i="2" s="1"/>
  <c r="N146" i="2"/>
  <c r="W146" i="2" s="1"/>
  <c r="N156" i="2"/>
  <c r="W156" i="2" s="1"/>
  <c r="N166" i="2"/>
  <c r="W166" i="2" s="1"/>
  <c r="N176" i="2"/>
  <c r="W176" i="2" s="1"/>
  <c r="N186" i="2"/>
  <c r="W186" i="2" s="1"/>
  <c r="N196" i="2"/>
  <c r="W196" i="2" s="1"/>
  <c r="N206" i="2"/>
  <c r="W206" i="2" s="1"/>
  <c r="N216" i="2"/>
  <c r="W216" i="2" s="1"/>
  <c r="N226" i="2"/>
  <c r="W226" i="2" s="1"/>
  <c r="N236" i="2"/>
  <c r="W236" i="2" s="1"/>
  <c r="N246" i="2"/>
  <c r="W246" i="2" s="1"/>
  <c r="N256" i="2"/>
  <c r="W256" i="2" s="1"/>
  <c r="N266" i="2"/>
  <c r="W266" i="2" s="1"/>
  <c r="N276" i="2"/>
  <c r="W276" i="2" s="1"/>
  <c r="N286" i="2"/>
  <c r="W286" i="2" s="1"/>
  <c r="N296" i="2"/>
  <c r="W296" i="2" s="1"/>
  <c r="N306" i="2"/>
  <c r="W306" i="2" s="1"/>
  <c r="N316" i="2"/>
  <c r="W316" i="2" s="1"/>
  <c r="N326" i="2"/>
  <c r="W326" i="2" s="1"/>
  <c r="N336" i="2"/>
  <c r="W336" i="2" s="1"/>
  <c r="N346" i="2"/>
  <c r="W346" i="2" s="1"/>
  <c r="N356" i="2"/>
  <c r="W356" i="2" s="1"/>
  <c r="N366" i="2"/>
  <c r="W366" i="2" s="1"/>
  <c r="N376" i="2"/>
  <c r="W376" i="2" s="1"/>
  <c r="N386" i="2"/>
  <c r="W386" i="2" s="1"/>
  <c r="N396" i="2"/>
  <c r="W396" i="2" s="1"/>
  <c r="N406" i="2"/>
  <c r="W406" i="2" s="1"/>
  <c r="N416" i="2"/>
  <c r="W416" i="2" s="1"/>
  <c r="N426" i="2"/>
  <c r="W426" i="2" s="1"/>
  <c r="N436" i="2"/>
  <c r="W436" i="2" s="1"/>
  <c r="N446" i="2"/>
  <c r="W446" i="2" s="1"/>
  <c r="N456" i="2"/>
  <c r="W456" i="2" s="1"/>
  <c r="N466" i="2"/>
  <c r="W466" i="2" s="1"/>
  <c r="N476" i="2"/>
  <c r="W476" i="2" s="1"/>
  <c r="N486" i="2"/>
  <c r="W486" i="2" s="1"/>
  <c r="N496" i="2"/>
  <c r="W496" i="2" s="1"/>
  <c r="N506" i="2"/>
  <c r="W506" i="2" s="1"/>
  <c r="N516" i="2"/>
  <c r="W516" i="2" s="1"/>
  <c r="N526" i="2"/>
  <c r="W526" i="2" s="1"/>
  <c r="N536" i="2"/>
  <c r="W536" i="2" s="1"/>
  <c r="N546" i="2"/>
  <c r="W546" i="2" s="1"/>
  <c r="N556" i="2"/>
  <c r="W556" i="2" s="1"/>
  <c r="N566" i="2"/>
  <c r="W566" i="2" s="1"/>
  <c r="N576" i="2"/>
  <c r="W576" i="2" s="1"/>
  <c r="N586" i="2"/>
  <c r="W586" i="2" s="1"/>
  <c r="N596" i="2"/>
  <c r="W596" i="2" s="1"/>
  <c r="N606" i="2"/>
  <c r="W606" i="2" s="1"/>
  <c r="N616" i="2"/>
  <c r="W616" i="2" s="1"/>
  <c r="N626" i="2"/>
  <c r="W626" i="2" s="1"/>
  <c r="N636" i="2"/>
  <c r="W636" i="2" s="1"/>
  <c r="N646" i="2"/>
  <c r="W646" i="2" s="1"/>
  <c r="N656" i="2"/>
  <c r="W656" i="2" s="1"/>
  <c r="N666" i="2"/>
  <c r="W666" i="2" s="1"/>
  <c r="N676" i="2"/>
  <c r="W676" i="2" s="1"/>
  <c r="N686" i="2"/>
  <c r="W686" i="2" s="1"/>
  <c r="N696" i="2"/>
  <c r="W696" i="2" s="1"/>
  <c r="N706" i="2"/>
  <c r="W706" i="2" s="1"/>
  <c r="N716" i="2"/>
  <c r="W716" i="2" s="1"/>
  <c r="N726" i="2"/>
  <c r="W726" i="2" s="1"/>
  <c r="N736" i="2"/>
  <c r="W736" i="2" s="1"/>
  <c r="N746" i="2"/>
  <c r="W746" i="2" s="1"/>
  <c r="N756" i="2"/>
  <c r="W756" i="2" s="1"/>
  <c r="N766" i="2"/>
  <c r="W766" i="2" s="1"/>
  <c r="N776" i="2"/>
  <c r="W776" i="2" s="1"/>
  <c r="N786" i="2"/>
  <c r="W786" i="2" s="1"/>
  <c r="N796" i="2"/>
  <c r="W796" i="2" s="1"/>
  <c r="N806" i="2"/>
  <c r="W806" i="2" s="1"/>
  <c r="N816" i="2"/>
  <c r="W816" i="2" s="1"/>
  <c r="N826" i="2"/>
  <c r="W826" i="2" s="1"/>
  <c r="N836" i="2"/>
  <c r="W836" i="2" s="1"/>
  <c r="N846" i="2"/>
  <c r="W846" i="2" s="1"/>
  <c r="N856" i="2"/>
  <c r="W856" i="2" s="1"/>
  <c r="N866" i="2"/>
  <c r="W866" i="2" s="1"/>
  <c r="N876" i="2"/>
  <c r="W876" i="2" s="1"/>
  <c r="N886" i="2"/>
  <c r="W886" i="2" s="1"/>
  <c r="N896" i="2"/>
  <c r="W896" i="2" s="1"/>
  <c r="N906" i="2"/>
  <c r="W906" i="2" s="1"/>
  <c r="N916" i="2"/>
  <c r="W916" i="2" s="1"/>
  <c r="N926" i="2"/>
  <c r="W926" i="2" s="1"/>
  <c r="N936" i="2"/>
  <c r="W936" i="2" s="1"/>
  <c r="N946" i="2"/>
  <c r="W946" i="2" s="1"/>
  <c r="N956" i="2"/>
  <c r="W956" i="2" s="1"/>
  <c r="N966" i="2"/>
  <c r="W966" i="2" s="1"/>
  <c r="N976" i="2"/>
  <c r="W976" i="2" s="1"/>
  <c r="N986" i="2"/>
  <c r="W986" i="2" s="1"/>
  <c r="N996" i="2"/>
  <c r="W996" i="2" s="1"/>
  <c r="N1006" i="2"/>
  <c r="W1006" i="2" s="1"/>
  <c r="N1016" i="2"/>
  <c r="W1016" i="2" s="1"/>
  <c r="N1026" i="2"/>
  <c r="W1026" i="2" s="1"/>
  <c r="N1036" i="2"/>
  <c r="W1036" i="2" s="1"/>
  <c r="N1046" i="2"/>
  <c r="W1046" i="2" s="1"/>
  <c r="N1056" i="2"/>
  <c r="W1056" i="2" s="1"/>
  <c r="N1066" i="2"/>
  <c r="W1066" i="2" s="1"/>
  <c r="N1076" i="2"/>
  <c r="W1076" i="2" s="1"/>
  <c r="N1086" i="2"/>
  <c r="W1086" i="2" s="1"/>
  <c r="N1096" i="2"/>
  <c r="W1096" i="2" s="1"/>
  <c r="N1106" i="2"/>
  <c r="W1106" i="2" s="1"/>
  <c r="N1116" i="2"/>
  <c r="W1116" i="2" s="1"/>
  <c r="N1126" i="2"/>
  <c r="W1126" i="2" s="1"/>
  <c r="N1136" i="2"/>
  <c r="W1136" i="2" s="1"/>
  <c r="N1146" i="2"/>
  <c r="W1146" i="2" s="1"/>
  <c r="N1156" i="2"/>
  <c r="W1156" i="2" s="1"/>
  <c r="N1166" i="2"/>
  <c r="W1166" i="2" s="1"/>
  <c r="N1176" i="2"/>
  <c r="W1176" i="2" s="1"/>
  <c r="N1186" i="2"/>
  <c r="W1186" i="2" s="1"/>
  <c r="N1196" i="2"/>
  <c r="W1196" i="2" s="1"/>
  <c r="N1206" i="2"/>
  <c r="W1206" i="2" s="1"/>
  <c r="N1216" i="2"/>
  <c r="W1216" i="2" s="1"/>
  <c r="N1226" i="2"/>
  <c r="W1226" i="2" s="1"/>
  <c r="N1236" i="2"/>
  <c r="W1236" i="2" s="1"/>
  <c r="N1246" i="2"/>
  <c r="W1246" i="2" s="1"/>
  <c r="N1256" i="2"/>
  <c r="W1256" i="2" s="1"/>
  <c r="N1266" i="2"/>
  <c r="W1266" i="2" s="1"/>
  <c r="N1276" i="2"/>
  <c r="W1276" i="2" s="1"/>
  <c r="N1286" i="2"/>
  <c r="W1286" i="2" s="1"/>
  <c r="N1296" i="2"/>
  <c r="W1296" i="2" s="1"/>
  <c r="N1306" i="2"/>
  <c r="W1306" i="2" s="1"/>
  <c r="N1316" i="2"/>
  <c r="W1316" i="2" s="1"/>
  <c r="N1326" i="2"/>
  <c r="W1326" i="2" s="1"/>
  <c r="N1336" i="2"/>
  <c r="W1336" i="2" s="1"/>
  <c r="N1346" i="2"/>
  <c r="W1346" i="2" s="1"/>
  <c r="N1356" i="2"/>
  <c r="W1356" i="2" s="1"/>
  <c r="N1366" i="2"/>
  <c r="W1366" i="2" s="1"/>
  <c r="N1376" i="2"/>
  <c r="W1376" i="2" s="1"/>
  <c r="N1386" i="2"/>
  <c r="W1386" i="2" s="1"/>
  <c r="N1396" i="2"/>
  <c r="W1396" i="2" s="1"/>
  <c r="N1406" i="2"/>
  <c r="W1406" i="2" s="1"/>
  <c r="N1416" i="2"/>
  <c r="W1416" i="2" s="1"/>
  <c r="N1426" i="2"/>
  <c r="W1426" i="2" s="1"/>
  <c r="N1436" i="2"/>
  <c r="W1436" i="2" s="1"/>
  <c r="N1446" i="2"/>
  <c r="W1446" i="2" s="1"/>
  <c r="N1456" i="2"/>
  <c r="W1456" i="2" s="1"/>
  <c r="N1466" i="2"/>
  <c r="W1466" i="2" s="1"/>
  <c r="N1476" i="2"/>
  <c r="W1476" i="2" s="1"/>
  <c r="N1486" i="2"/>
  <c r="W1486" i="2" s="1"/>
  <c r="N1496" i="2"/>
  <c r="W1496" i="2" s="1"/>
  <c r="N1506" i="2"/>
  <c r="W1506" i="2" s="1"/>
  <c r="N1516" i="2"/>
  <c r="W1516" i="2" s="1"/>
  <c r="N1526" i="2"/>
  <c r="W1526" i="2" s="1"/>
  <c r="N1536" i="2"/>
  <c r="W1536" i="2" s="1"/>
  <c r="N1546" i="2"/>
  <c r="W1546" i="2" s="1"/>
  <c r="N1556" i="2"/>
  <c r="W1556" i="2" s="1"/>
  <c r="N1566" i="2"/>
  <c r="W1566" i="2" s="1"/>
  <c r="N1576" i="2"/>
  <c r="W1576" i="2" s="1"/>
  <c r="N1586" i="2"/>
  <c r="W1586" i="2" s="1"/>
  <c r="N1596" i="2"/>
  <c r="W1596" i="2" s="1"/>
  <c r="N1606" i="2"/>
  <c r="W1606" i="2" s="1"/>
  <c r="N1616" i="2"/>
  <c r="W1616" i="2" s="1"/>
  <c r="N1626" i="2"/>
  <c r="W1626" i="2" s="1"/>
  <c r="N1636" i="2"/>
  <c r="W1636" i="2" s="1"/>
  <c r="N1646" i="2"/>
  <c r="W1646" i="2" s="1"/>
  <c r="N1656" i="2"/>
  <c r="W1656" i="2" s="1"/>
  <c r="N1666" i="2"/>
  <c r="W1666" i="2" s="1"/>
  <c r="N1676" i="2"/>
  <c r="W1676" i="2" s="1"/>
  <c r="N1686" i="2"/>
  <c r="W1686" i="2" s="1"/>
  <c r="N1696" i="2"/>
  <c r="W1696" i="2" s="1"/>
  <c r="N1706" i="2"/>
  <c r="W1706" i="2" s="1"/>
  <c r="N1716" i="2"/>
  <c r="W1716" i="2" s="1"/>
  <c r="N1726" i="2"/>
  <c r="W1726" i="2" s="1"/>
  <c r="N1736" i="2"/>
  <c r="W1736" i="2" s="1"/>
  <c r="N1746" i="2"/>
  <c r="W1746" i="2" s="1"/>
  <c r="N1756" i="2"/>
  <c r="W1756" i="2" s="1"/>
  <c r="N1766" i="2"/>
  <c r="W1766" i="2" s="1"/>
  <c r="N1776" i="2"/>
  <c r="W1776" i="2" s="1"/>
  <c r="N1786" i="2"/>
  <c r="W1786" i="2" s="1"/>
  <c r="N1796" i="2"/>
  <c r="W1796" i="2" s="1"/>
  <c r="N1806" i="2"/>
  <c r="W1806" i="2" s="1"/>
  <c r="N1816" i="2"/>
  <c r="W1816" i="2" s="1"/>
  <c r="N1826" i="2"/>
  <c r="W1826" i="2" s="1"/>
  <c r="N1836" i="2"/>
  <c r="W1836" i="2" s="1"/>
  <c r="N1846" i="2"/>
  <c r="W1846" i="2" s="1"/>
  <c r="N1856" i="2"/>
  <c r="W1856" i="2" s="1"/>
  <c r="N1866" i="2"/>
  <c r="W1866" i="2" s="1"/>
  <c r="N1876" i="2"/>
  <c r="W1876" i="2" s="1"/>
  <c r="N1886" i="2"/>
  <c r="W1886" i="2" s="1"/>
  <c r="N1896" i="2"/>
  <c r="W1896" i="2" s="1"/>
  <c r="N1906" i="2"/>
  <c r="W1906" i="2" s="1"/>
  <c r="N1916" i="2"/>
  <c r="W1916" i="2" s="1"/>
  <c r="N1926" i="2"/>
  <c r="W1926" i="2" s="1"/>
  <c r="N1936" i="2"/>
  <c r="W1936" i="2" s="1"/>
  <c r="N1946" i="2"/>
  <c r="W1946" i="2" s="1"/>
  <c r="N1956" i="2"/>
  <c r="W1956" i="2" s="1"/>
  <c r="N1966" i="2"/>
  <c r="W1966" i="2" s="1"/>
  <c r="N1976" i="2"/>
  <c r="W1976" i="2" s="1"/>
  <c r="N1986" i="2"/>
  <c r="W1986" i="2" s="1"/>
  <c r="N1996" i="2"/>
  <c r="W1996" i="2" s="1"/>
  <c r="N2006" i="2"/>
  <c r="W2006" i="2" s="1"/>
  <c r="N2016" i="2"/>
  <c r="W2016" i="2" s="1"/>
  <c r="N2026" i="2"/>
  <c r="W2026" i="2" s="1"/>
  <c r="N2036" i="2"/>
  <c r="W2036" i="2" s="1"/>
  <c r="N2046" i="2"/>
  <c r="W2046" i="2" s="1"/>
  <c r="N2056" i="2"/>
  <c r="W2056" i="2" s="1"/>
  <c r="N2066" i="2"/>
  <c r="W2066" i="2" s="1"/>
  <c r="N2076" i="2"/>
  <c r="W2076" i="2" s="1"/>
  <c r="N2086" i="2"/>
  <c r="W2086" i="2" s="1"/>
  <c r="N2096" i="2"/>
  <c r="W2096" i="2" s="1"/>
  <c r="N2106" i="2"/>
  <c r="W2106" i="2" s="1"/>
  <c r="N2116" i="2"/>
  <c r="W2116" i="2" s="1"/>
  <c r="N2126" i="2"/>
  <c r="W2126" i="2" s="1"/>
  <c r="N2136" i="2"/>
  <c r="W2136" i="2" s="1"/>
  <c r="N2146" i="2"/>
  <c r="W2146" i="2" s="1"/>
  <c r="N2156" i="2"/>
  <c r="W2156" i="2" s="1"/>
  <c r="N2166" i="2"/>
  <c r="W2166" i="2" s="1"/>
  <c r="N2176" i="2"/>
  <c r="W2176" i="2" s="1"/>
  <c r="N2186" i="2"/>
  <c r="W2186" i="2" s="1"/>
  <c r="N2196" i="2"/>
  <c r="W2196" i="2" s="1"/>
  <c r="N2206" i="2"/>
  <c r="W2206" i="2" s="1"/>
  <c r="N2216" i="2"/>
  <c r="W2216" i="2" s="1"/>
  <c r="N2226" i="2"/>
  <c r="W2226" i="2" s="1"/>
  <c r="N2236" i="2"/>
  <c r="W2236" i="2" s="1"/>
  <c r="N2246" i="2"/>
  <c r="W2246" i="2" s="1"/>
  <c r="N2256" i="2"/>
  <c r="W2256" i="2" s="1"/>
  <c r="N2266" i="2"/>
  <c r="W2266" i="2" s="1"/>
  <c r="N2276" i="2"/>
  <c r="W2276" i="2" s="1"/>
  <c r="N2286" i="2"/>
  <c r="W2286" i="2" s="1"/>
  <c r="N2296" i="2"/>
  <c r="W2296" i="2" s="1"/>
  <c r="N2306" i="2"/>
  <c r="W2306" i="2" s="1"/>
  <c r="N2316" i="2"/>
  <c r="W2316" i="2" s="1"/>
  <c r="N2326" i="2"/>
  <c r="W2326" i="2" s="1"/>
  <c r="N2336" i="2"/>
  <c r="W2336" i="2" s="1"/>
  <c r="N2346" i="2"/>
  <c r="W2346" i="2" s="1"/>
  <c r="N2356" i="2"/>
  <c r="W2356" i="2" s="1"/>
  <c r="N2366" i="2"/>
  <c r="W2366" i="2" s="1"/>
  <c r="N2376" i="2"/>
  <c r="W2376" i="2" s="1"/>
  <c r="N2386" i="2"/>
  <c r="W2386" i="2" s="1"/>
  <c r="N2396" i="2"/>
  <c r="W2396" i="2" s="1"/>
  <c r="N2406" i="2"/>
  <c r="W2406" i="2" s="1"/>
  <c r="N2416" i="2"/>
  <c r="W2416" i="2" s="1"/>
  <c r="N2426" i="2"/>
  <c r="W2426" i="2" s="1"/>
  <c r="N2436" i="2"/>
  <c r="W2436" i="2" s="1"/>
  <c r="N2446" i="2"/>
  <c r="W2446" i="2" s="1"/>
  <c r="N2456" i="2"/>
  <c r="W2456" i="2" s="1"/>
  <c r="N2466" i="2"/>
  <c r="W2466" i="2" s="1"/>
  <c r="N2476" i="2"/>
  <c r="W2476" i="2" s="1"/>
  <c r="N2486" i="2"/>
  <c r="W2486" i="2" s="1"/>
  <c r="N2496" i="2"/>
  <c r="W2496" i="2" s="1"/>
  <c r="N2506" i="2"/>
  <c r="W2506" i="2" s="1"/>
  <c r="N2516" i="2"/>
  <c r="W2516" i="2" s="1"/>
  <c r="N2526" i="2"/>
  <c r="W2526" i="2" s="1"/>
  <c r="N2536" i="2"/>
  <c r="W2536" i="2" s="1"/>
  <c r="N2546" i="2"/>
  <c r="W2546" i="2" s="1"/>
  <c r="N2556" i="2"/>
  <c r="W2556" i="2" s="1"/>
  <c r="N2566" i="2"/>
  <c r="W2566" i="2" s="1"/>
  <c r="N2576" i="2"/>
  <c r="W2576" i="2" s="1"/>
  <c r="N2586" i="2"/>
  <c r="W2586" i="2" s="1"/>
  <c r="N2596" i="2"/>
  <c r="W2596" i="2" s="1"/>
  <c r="N2606" i="2"/>
  <c r="W2606" i="2" s="1"/>
  <c r="N2616" i="2"/>
  <c r="W2616" i="2" s="1"/>
  <c r="N2626" i="2"/>
  <c r="W2626" i="2" s="1"/>
  <c r="N2636" i="2"/>
  <c r="W2636" i="2" s="1"/>
  <c r="N2646" i="2"/>
  <c r="W2646" i="2" s="1"/>
  <c r="N2656" i="2"/>
  <c r="W2656" i="2" s="1"/>
  <c r="N2666" i="2"/>
  <c r="W2666" i="2" s="1"/>
  <c r="N2676" i="2"/>
  <c r="W2676" i="2" s="1"/>
  <c r="N2686" i="2"/>
  <c r="W2686" i="2" s="1"/>
  <c r="N2696" i="2"/>
  <c r="W2696" i="2" s="1"/>
  <c r="N2706" i="2"/>
  <c r="W2706" i="2" s="1"/>
  <c r="N2716" i="2"/>
  <c r="W2716" i="2" s="1"/>
  <c r="N2726" i="2"/>
  <c r="W2726" i="2" s="1"/>
  <c r="N2736" i="2"/>
  <c r="W2736" i="2" s="1"/>
  <c r="N2746" i="2"/>
  <c r="W2746" i="2" s="1"/>
  <c r="N2756" i="2"/>
  <c r="W2756" i="2" s="1"/>
  <c r="N2766" i="2"/>
  <c r="W2766" i="2" s="1"/>
  <c r="N2776" i="2"/>
  <c r="W2776" i="2" s="1"/>
  <c r="N2786" i="2"/>
  <c r="W2786" i="2" s="1"/>
  <c r="N2796" i="2"/>
  <c r="W2796" i="2" s="1"/>
  <c r="N2806" i="2"/>
  <c r="W2806" i="2" s="1"/>
  <c r="N2816" i="2"/>
  <c r="W2816" i="2" s="1"/>
  <c r="N2826" i="2"/>
  <c r="W2826" i="2" s="1"/>
  <c r="N2836" i="2"/>
  <c r="W2836" i="2" s="1"/>
  <c r="N2846" i="2"/>
  <c r="W2846" i="2" s="1"/>
  <c r="N2856" i="2"/>
  <c r="W2856" i="2" s="1"/>
  <c r="N2866" i="2"/>
  <c r="W2866" i="2" s="1"/>
  <c r="N2876" i="2"/>
  <c r="W2876" i="2" s="1"/>
  <c r="N2886" i="2"/>
  <c r="W2886" i="2" s="1"/>
  <c r="N2896" i="2"/>
  <c r="W2896" i="2" s="1"/>
  <c r="N2906" i="2"/>
  <c r="W2906" i="2" s="1"/>
  <c r="N2916" i="2"/>
  <c r="W2916" i="2" s="1"/>
  <c r="N2926" i="2"/>
  <c r="W2926" i="2" s="1"/>
  <c r="N2936" i="2"/>
  <c r="W2936" i="2" s="1"/>
  <c r="N2946" i="2"/>
  <c r="W2946" i="2" s="1"/>
  <c r="N2956" i="2"/>
  <c r="W2956" i="2" s="1"/>
  <c r="N2966" i="2"/>
  <c r="W2966" i="2" s="1"/>
  <c r="N2976" i="2"/>
  <c r="W2976" i="2" s="1"/>
  <c r="N2986" i="2"/>
  <c r="W2986" i="2" s="1"/>
  <c r="N2996" i="2"/>
  <c r="W2996" i="2" s="1"/>
  <c r="N3006" i="2"/>
  <c r="W3006" i="2" s="1"/>
  <c r="N3016" i="2"/>
  <c r="W3016" i="2" s="1"/>
  <c r="N3026" i="2"/>
  <c r="W3026" i="2" s="1"/>
  <c r="N3036" i="2"/>
  <c r="W3036" i="2" s="1"/>
  <c r="N3046" i="2"/>
  <c r="W3046" i="2" s="1"/>
  <c r="N3056" i="2"/>
  <c r="W3056" i="2" s="1"/>
  <c r="N3066" i="2"/>
  <c r="W3066" i="2" s="1"/>
  <c r="N3076" i="2"/>
  <c r="W3076" i="2" s="1"/>
  <c r="N3086" i="2"/>
  <c r="W3086" i="2" s="1"/>
  <c r="N3096" i="2"/>
  <c r="W3096" i="2" s="1"/>
  <c r="N3106" i="2"/>
  <c r="W3106" i="2" s="1"/>
  <c r="N3116" i="2"/>
  <c r="W3116" i="2" s="1"/>
  <c r="N3126" i="2"/>
  <c r="W3126" i="2" s="1"/>
  <c r="N3136" i="2"/>
  <c r="W3136" i="2" s="1"/>
  <c r="N3146" i="2"/>
  <c r="W3146" i="2" s="1"/>
  <c r="N3156" i="2"/>
  <c r="W3156" i="2" s="1"/>
  <c r="N3166" i="2"/>
  <c r="W3166" i="2" s="1"/>
  <c r="N3176" i="2"/>
  <c r="W3176" i="2" s="1"/>
  <c r="N3186" i="2"/>
  <c r="W3186" i="2" s="1"/>
  <c r="N3196" i="2"/>
  <c r="W3196" i="2" s="1"/>
  <c r="N3206" i="2"/>
  <c r="W3206" i="2" s="1"/>
  <c r="N3216" i="2"/>
  <c r="W3216" i="2" s="1"/>
  <c r="N3226" i="2"/>
  <c r="W3226" i="2" s="1"/>
  <c r="N3236" i="2"/>
  <c r="W3236" i="2" s="1"/>
  <c r="N3246" i="2"/>
  <c r="W3246" i="2" s="1"/>
  <c r="N3256" i="2"/>
  <c r="W3256" i="2" s="1"/>
  <c r="N3266" i="2"/>
  <c r="W3266" i="2" s="1"/>
  <c r="N3276" i="2"/>
  <c r="W3276" i="2" s="1"/>
  <c r="N3286" i="2"/>
  <c r="W3286" i="2" s="1"/>
  <c r="N3296" i="2"/>
  <c r="W3296" i="2" s="1"/>
  <c r="N3306" i="2"/>
  <c r="W3306" i="2" s="1"/>
  <c r="N3316" i="2"/>
  <c r="W3316" i="2" s="1"/>
  <c r="N3326" i="2"/>
  <c r="W3326" i="2" s="1"/>
  <c r="N3336" i="2"/>
  <c r="W3336" i="2" s="1"/>
  <c r="N3346" i="2"/>
  <c r="W3346" i="2" s="1"/>
  <c r="N3356" i="2"/>
  <c r="W3356" i="2" s="1"/>
  <c r="N3366" i="2"/>
  <c r="W3366" i="2" s="1"/>
  <c r="N3376" i="2"/>
  <c r="W3376" i="2" s="1"/>
  <c r="N3386" i="2"/>
  <c r="W3386" i="2" s="1"/>
  <c r="N3396" i="2"/>
  <c r="W3396" i="2" s="1"/>
  <c r="N3406" i="2"/>
  <c r="W3406" i="2" s="1"/>
  <c r="N3416" i="2"/>
  <c r="W3416" i="2" s="1"/>
  <c r="N3426" i="2"/>
  <c r="W3426" i="2" s="1"/>
  <c r="N3436" i="2"/>
  <c r="W3436" i="2" s="1"/>
  <c r="N3446" i="2"/>
  <c r="W3446" i="2" s="1"/>
  <c r="N3456" i="2"/>
  <c r="W3456" i="2" s="1"/>
  <c r="N3466" i="2"/>
  <c r="W3466" i="2" s="1"/>
  <c r="N3476" i="2"/>
  <c r="W3476" i="2" s="1"/>
  <c r="N3486" i="2"/>
  <c r="W3486" i="2" s="1"/>
  <c r="N3496" i="2"/>
  <c r="W3496" i="2" s="1"/>
  <c r="N3506" i="2"/>
  <c r="W3506" i="2" s="1"/>
  <c r="N3516" i="2"/>
  <c r="W3516" i="2" s="1"/>
  <c r="N3526" i="2"/>
  <c r="W3526" i="2" s="1"/>
  <c r="N3536" i="2"/>
  <c r="W3536" i="2" s="1"/>
  <c r="N3546" i="2"/>
  <c r="W3546" i="2" s="1"/>
  <c r="N3556" i="2"/>
  <c r="W3556" i="2" s="1"/>
  <c r="N3566" i="2"/>
  <c r="W3566" i="2" s="1"/>
  <c r="N3576" i="2"/>
  <c r="W3576" i="2" s="1"/>
  <c r="N3586" i="2"/>
  <c r="W3586" i="2" s="1"/>
  <c r="N3596" i="2"/>
  <c r="W3596" i="2" s="1"/>
  <c r="N3606" i="2"/>
  <c r="W3606" i="2" s="1"/>
  <c r="N3616" i="2"/>
  <c r="W3616" i="2" s="1"/>
  <c r="N3626" i="2"/>
  <c r="W3626" i="2" s="1"/>
  <c r="N3636" i="2"/>
  <c r="W3636" i="2" s="1"/>
  <c r="N3646" i="2"/>
  <c r="W3646" i="2" s="1"/>
  <c r="N3656" i="2"/>
  <c r="W3656" i="2" s="1"/>
  <c r="N3666" i="2"/>
  <c r="W3666" i="2" s="1"/>
  <c r="N3676" i="2"/>
  <c r="W3676" i="2" s="1"/>
  <c r="N3686" i="2"/>
  <c r="W3686" i="2" s="1"/>
  <c r="N3696" i="2"/>
  <c r="W3696" i="2" s="1"/>
  <c r="N3706" i="2"/>
  <c r="W3706" i="2" s="1"/>
  <c r="N3716" i="2"/>
  <c r="W3716" i="2" s="1"/>
  <c r="N3726" i="2"/>
  <c r="W3726" i="2" s="1"/>
  <c r="N3736" i="2"/>
  <c r="W3736" i="2" s="1"/>
  <c r="N3746" i="2"/>
  <c r="W3746" i="2" s="1"/>
  <c r="N3756" i="2"/>
  <c r="W3756" i="2" s="1"/>
  <c r="N3766" i="2"/>
  <c r="W3766" i="2" s="1"/>
  <c r="N3776" i="2"/>
  <c r="W3776" i="2" s="1"/>
  <c r="N3786" i="2"/>
  <c r="W3786" i="2" s="1"/>
  <c r="N3796" i="2"/>
  <c r="W3796" i="2" s="1"/>
  <c r="N3806" i="2"/>
  <c r="W3806" i="2" s="1"/>
  <c r="N3816" i="2"/>
  <c r="W3816" i="2" s="1"/>
  <c r="N3826" i="2"/>
  <c r="W3826" i="2" s="1"/>
  <c r="N3836" i="2"/>
  <c r="W3836" i="2" s="1"/>
  <c r="N3846" i="2"/>
  <c r="W3846" i="2" s="1"/>
  <c r="N3856" i="2"/>
  <c r="W3856" i="2" s="1"/>
  <c r="N3866" i="2"/>
  <c r="W3866" i="2" s="1"/>
  <c r="N3876" i="2"/>
  <c r="W3876" i="2" s="1"/>
  <c r="N3886" i="2"/>
  <c r="W3886" i="2" s="1"/>
  <c r="N3896" i="2"/>
  <c r="W3896" i="2" s="1"/>
  <c r="N3906" i="2"/>
  <c r="W3906" i="2" s="1"/>
  <c r="N3916" i="2"/>
  <c r="W3916" i="2" s="1"/>
  <c r="N3926" i="2"/>
  <c r="W3926" i="2" s="1"/>
  <c r="N3936" i="2"/>
  <c r="W3936" i="2" s="1"/>
  <c r="N3946" i="2"/>
  <c r="W3946" i="2" s="1"/>
  <c r="N3956" i="2"/>
  <c r="W3956" i="2" s="1"/>
  <c r="N3966" i="2"/>
  <c r="W3966" i="2" s="1"/>
  <c r="N3976" i="2"/>
  <c r="W3976" i="2" s="1"/>
  <c r="N3986" i="2"/>
  <c r="W3986" i="2" s="1"/>
  <c r="N3996" i="2"/>
  <c r="W3996" i="2" s="1"/>
  <c r="N4006" i="2"/>
  <c r="W4006" i="2" s="1"/>
  <c r="N4016" i="2"/>
  <c r="W4016" i="2" s="1"/>
  <c r="N4026" i="2"/>
  <c r="W4026" i="2" s="1"/>
  <c r="N4036" i="2"/>
  <c r="W4036" i="2" s="1"/>
  <c r="N4046" i="2"/>
  <c r="W4046" i="2" s="1"/>
  <c r="N4056" i="2"/>
  <c r="W4056" i="2" s="1"/>
  <c r="N4066" i="2"/>
  <c r="W4066" i="2" s="1"/>
  <c r="N4076" i="2"/>
  <c r="W4076" i="2" s="1"/>
  <c r="N4086" i="2"/>
  <c r="W4086" i="2" s="1"/>
  <c r="N4096" i="2"/>
  <c r="W4096" i="2" s="1"/>
  <c r="N4106" i="2"/>
  <c r="W4106" i="2" s="1"/>
  <c r="N4116" i="2"/>
  <c r="W4116" i="2" s="1"/>
  <c r="N4126" i="2"/>
  <c r="W4126" i="2" s="1"/>
  <c r="N4136" i="2"/>
  <c r="W4136" i="2" s="1"/>
  <c r="N4146" i="2"/>
  <c r="W4146" i="2" s="1"/>
  <c r="N4156" i="2"/>
  <c r="W4156" i="2" s="1"/>
  <c r="N4166" i="2"/>
  <c r="W4166" i="2" s="1"/>
  <c r="N4176" i="2"/>
  <c r="W4176" i="2" s="1"/>
  <c r="N4186" i="2"/>
  <c r="W4186" i="2" s="1"/>
  <c r="N4196" i="2"/>
  <c r="W4196" i="2" s="1"/>
  <c r="N4206" i="2"/>
  <c r="W4206" i="2" s="1"/>
  <c r="N4216" i="2"/>
  <c r="W4216" i="2" s="1"/>
  <c r="N4226" i="2"/>
  <c r="W4226" i="2" s="1"/>
  <c r="N4236" i="2"/>
  <c r="W4236" i="2" s="1"/>
  <c r="N4246" i="2"/>
  <c r="W4246" i="2" s="1"/>
  <c r="N4256" i="2"/>
  <c r="W4256" i="2" s="1"/>
  <c r="N4266" i="2"/>
  <c r="W4266" i="2" s="1"/>
  <c r="N4276" i="2"/>
  <c r="W4276" i="2" s="1"/>
  <c r="N4286" i="2"/>
  <c r="W4286" i="2" s="1"/>
  <c r="N4296" i="2"/>
  <c r="W4296" i="2" s="1"/>
  <c r="N4306" i="2"/>
  <c r="W4306" i="2" s="1"/>
  <c r="N4316" i="2"/>
  <c r="W4316" i="2" s="1"/>
  <c r="N4326" i="2"/>
  <c r="W4326" i="2" s="1"/>
  <c r="N4336" i="2"/>
  <c r="W4336" i="2" s="1"/>
  <c r="N4346" i="2"/>
  <c r="W4346" i="2" s="1"/>
  <c r="N4356" i="2"/>
  <c r="W4356" i="2" s="1"/>
  <c r="N4366" i="2"/>
  <c r="W4366" i="2" s="1"/>
  <c r="N4376" i="2"/>
  <c r="W4376" i="2" s="1"/>
  <c r="N4386" i="2"/>
  <c r="W4386" i="2" s="1"/>
  <c r="N4396" i="2"/>
  <c r="W4396" i="2" s="1"/>
  <c r="N4406" i="2"/>
  <c r="W4406" i="2" s="1"/>
  <c r="N4416" i="2"/>
  <c r="W4416" i="2" s="1"/>
  <c r="N4426" i="2"/>
  <c r="W4426" i="2" s="1"/>
  <c r="N4436" i="2"/>
  <c r="W4436" i="2" s="1"/>
  <c r="N4446" i="2"/>
  <c r="W4446" i="2" s="1"/>
  <c r="N4456" i="2"/>
  <c r="W4456" i="2" s="1"/>
  <c r="N4466" i="2"/>
  <c r="W4466" i="2" s="1"/>
  <c r="N4476" i="2"/>
  <c r="W4476" i="2" s="1"/>
  <c r="N7" i="2"/>
  <c r="W7" i="2" s="1"/>
  <c r="N17" i="2"/>
  <c r="W17" i="2" s="1"/>
  <c r="N27" i="2"/>
  <c r="W27" i="2" s="1"/>
  <c r="N37" i="2"/>
  <c r="W37" i="2" s="1"/>
  <c r="N47" i="2"/>
  <c r="W47" i="2" s="1"/>
  <c r="N57" i="2"/>
  <c r="W57" i="2" s="1"/>
  <c r="N67" i="2"/>
  <c r="W67" i="2" s="1"/>
  <c r="N77" i="2"/>
  <c r="W77" i="2" s="1"/>
  <c r="N87" i="2"/>
  <c r="W87" i="2" s="1"/>
  <c r="N97" i="2"/>
  <c r="W97" i="2" s="1"/>
  <c r="N107" i="2"/>
  <c r="W107" i="2" s="1"/>
  <c r="N117" i="2"/>
  <c r="W117" i="2" s="1"/>
  <c r="N127" i="2"/>
  <c r="W127" i="2" s="1"/>
  <c r="N137" i="2"/>
  <c r="W137" i="2" s="1"/>
  <c r="N147" i="2"/>
  <c r="W147" i="2" s="1"/>
  <c r="N157" i="2"/>
  <c r="W157" i="2" s="1"/>
  <c r="N167" i="2"/>
  <c r="W167" i="2" s="1"/>
  <c r="N177" i="2"/>
  <c r="W177" i="2" s="1"/>
  <c r="N187" i="2"/>
  <c r="W187" i="2" s="1"/>
  <c r="N197" i="2"/>
  <c r="W197" i="2" s="1"/>
  <c r="N207" i="2"/>
  <c r="W207" i="2" s="1"/>
  <c r="N217" i="2"/>
  <c r="W217" i="2" s="1"/>
  <c r="N227" i="2"/>
  <c r="W227" i="2" s="1"/>
  <c r="N237" i="2"/>
  <c r="W237" i="2" s="1"/>
  <c r="N247" i="2"/>
  <c r="W247" i="2" s="1"/>
  <c r="N257" i="2"/>
  <c r="W257" i="2" s="1"/>
  <c r="N267" i="2"/>
  <c r="W267" i="2" s="1"/>
  <c r="N277" i="2"/>
  <c r="W277" i="2" s="1"/>
  <c r="N287" i="2"/>
  <c r="W287" i="2" s="1"/>
  <c r="N297" i="2"/>
  <c r="W297" i="2" s="1"/>
  <c r="N307" i="2"/>
  <c r="W307" i="2" s="1"/>
  <c r="N317" i="2"/>
  <c r="W317" i="2" s="1"/>
  <c r="N327" i="2"/>
  <c r="W327" i="2" s="1"/>
  <c r="N337" i="2"/>
  <c r="W337" i="2" s="1"/>
  <c r="N347" i="2"/>
  <c r="W347" i="2" s="1"/>
  <c r="N357" i="2"/>
  <c r="W357" i="2" s="1"/>
  <c r="N367" i="2"/>
  <c r="W367" i="2" s="1"/>
  <c r="N377" i="2"/>
  <c r="W377" i="2" s="1"/>
  <c r="N387" i="2"/>
  <c r="W387" i="2" s="1"/>
  <c r="N397" i="2"/>
  <c r="W397" i="2" s="1"/>
  <c r="N407" i="2"/>
  <c r="W407" i="2" s="1"/>
  <c r="N417" i="2"/>
  <c r="W417" i="2" s="1"/>
  <c r="N427" i="2"/>
  <c r="W427" i="2" s="1"/>
  <c r="N437" i="2"/>
  <c r="W437" i="2" s="1"/>
  <c r="N447" i="2"/>
  <c r="W447" i="2" s="1"/>
  <c r="N457" i="2"/>
  <c r="W457" i="2" s="1"/>
  <c r="N467" i="2"/>
  <c r="W467" i="2" s="1"/>
  <c r="N477" i="2"/>
  <c r="W477" i="2" s="1"/>
  <c r="N487" i="2"/>
  <c r="W487" i="2" s="1"/>
  <c r="N497" i="2"/>
  <c r="W497" i="2" s="1"/>
  <c r="N507" i="2"/>
  <c r="W507" i="2" s="1"/>
  <c r="N517" i="2"/>
  <c r="W517" i="2" s="1"/>
  <c r="N527" i="2"/>
  <c r="W527" i="2" s="1"/>
  <c r="N537" i="2"/>
  <c r="W537" i="2" s="1"/>
  <c r="N547" i="2"/>
  <c r="W547" i="2" s="1"/>
  <c r="N557" i="2"/>
  <c r="W557" i="2" s="1"/>
  <c r="N567" i="2"/>
  <c r="W567" i="2" s="1"/>
  <c r="N577" i="2"/>
  <c r="W577" i="2" s="1"/>
  <c r="N587" i="2"/>
  <c r="W587" i="2" s="1"/>
  <c r="N597" i="2"/>
  <c r="W597" i="2" s="1"/>
  <c r="N607" i="2"/>
  <c r="W607" i="2" s="1"/>
  <c r="N617" i="2"/>
  <c r="W617" i="2" s="1"/>
  <c r="N627" i="2"/>
  <c r="W627" i="2" s="1"/>
  <c r="N637" i="2"/>
  <c r="W637" i="2" s="1"/>
  <c r="N647" i="2"/>
  <c r="W647" i="2" s="1"/>
  <c r="N657" i="2"/>
  <c r="W657" i="2" s="1"/>
  <c r="N667" i="2"/>
  <c r="W667" i="2" s="1"/>
  <c r="N677" i="2"/>
  <c r="W677" i="2" s="1"/>
  <c r="N687" i="2"/>
  <c r="W687" i="2" s="1"/>
  <c r="N697" i="2"/>
  <c r="W697" i="2" s="1"/>
  <c r="N707" i="2"/>
  <c r="W707" i="2" s="1"/>
  <c r="N717" i="2"/>
  <c r="W717" i="2" s="1"/>
  <c r="N727" i="2"/>
  <c r="W727" i="2" s="1"/>
  <c r="N737" i="2"/>
  <c r="W737" i="2" s="1"/>
  <c r="N747" i="2"/>
  <c r="W747" i="2" s="1"/>
  <c r="N757" i="2"/>
  <c r="W757" i="2" s="1"/>
  <c r="N767" i="2"/>
  <c r="W767" i="2" s="1"/>
  <c r="N777" i="2"/>
  <c r="W777" i="2" s="1"/>
  <c r="N787" i="2"/>
  <c r="W787" i="2" s="1"/>
  <c r="N797" i="2"/>
  <c r="W797" i="2" s="1"/>
  <c r="N807" i="2"/>
  <c r="W807" i="2" s="1"/>
  <c r="N817" i="2"/>
  <c r="W817" i="2" s="1"/>
  <c r="N827" i="2"/>
  <c r="W827" i="2" s="1"/>
  <c r="N837" i="2"/>
  <c r="W837" i="2" s="1"/>
  <c r="N847" i="2"/>
  <c r="W847" i="2" s="1"/>
  <c r="N857" i="2"/>
  <c r="W857" i="2" s="1"/>
  <c r="N867" i="2"/>
  <c r="W867" i="2" s="1"/>
  <c r="N877" i="2"/>
  <c r="W877" i="2" s="1"/>
  <c r="N887" i="2"/>
  <c r="W887" i="2" s="1"/>
  <c r="N897" i="2"/>
  <c r="W897" i="2" s="1"/>
  <c r="N907" i="2"/>
  <c r="W907" i="2" s="1"/>
  <c r="N917" i="2"/>
  <c r="W917" i="2" s="1"/>
  <c r="N927" i="2"/>
  <c r="W927" i="2" s="1"/>
  <c r="N937" i="2"/>
  <c r="W937" i="2" s="1"/>
  <c r="N947" i="2"/>
  <c r="W947" i="2" s="1"/>
  <c r="N957" i="2"/>
  <c r="W957" i="2" s="1"/>
  <c r="N967" i="2"/>
  <c r="W967" i="2" s="1"/>
  <c r="N977" i="2"/>
  <c r="W977" i="2" s="1"/>
  <c r="N987" i="2"/>
  <c r="W987" i="2" s="1"/>
  <c r="N997" i="2"/>
  <c r="W997" i="2" s="1"/>
  <c r="N1007" i="2"/>
  <c r="W1007" i="2" s="1"/>
  <c r="N1017" i="2"/>
  <c r="W1017" i="2" s="1"/>
  <c r="N1027" i="2"/>
  <c r="W1027" i="2" s="1"/>
  <c r="N1037" i="2"/>
  <c r="W1037" i="2" s="1"/>
  <c r="N1047" i="2"/>
  <c r="W1047" i="2" s="1"/>
  <c r="N1057" i="2"/>
  <c r="W1057" i="2" s="1"/>
  <c r="N1067" i="2"/>
  <c r="W1067" i="2" s="1"/>
  <c r="N1077" i="2"/>
  <c r="W1077" i="2" s="1"/>
  <c r="N1087" i="2"/>
  <c r="W1087" i="2" s="1"/>
  <c r="N1097" i="2"/>
  <c r="W1097" i="2" s="1"/>
  <c r="N1107" i="2"/>
  <c r="W1107" i="2" s="1"/>
  <c r="N1117" i="2"/>
  <c r="W1117" i="2" s="1"/>
  <c r="N1127" i="2"/>
  <c r="W1127" i="2" s="1"/>
  <c r="N1137" i="2"/>
  <c r="W1137" i="2" s="1"/>
  <c r="N1147" i="2"/>
  <c r="W1147" i="2" s="1"/>
  <c r="N1157" i="2"/>
  <c r="W1157" i="2" s="1"/>
  <c r="N1167" i="2"/>
  <c r="W1167" i="2" s="1"/>
  <c r="N1177" i="2"/>
  <c r="W1177" i="2" s="1"/>
  <c r="N1187" i="2"/>
  <c r="W1187" i="2" s="1"/>
  <c r="N1197" i="2"/>
  <c r="W1197" i="2" s="1"/>
  <c r="N1207" i="2"/>
  <c r="W1207" i="2" s="1"/>
  <c r="N1217" i="2"/>
  <c r="W1217" i="2" s="1"/>
  <c r="N1227" i="2"/>
  <c r="W1227" i="2" s="1"/>
  <c r="N1237" i="2"/>
  <c r="W1237" i="2" s="1"/>
  <c r="N1247" i="2"/>
  <c r="W1247" i="2" s="1"/>
  <c r="N1257" i="2"/>
  <c r="W1257" i="2" s="1"/>
  <c r="N1267" i="2"/>
  <c r="W1267" i="2" s="1"/>
  <c r="N1277" i="2"/>
  <c r="W1277" i="2" s="1"/>
  <c r="N1287" i="2"/>
  <c r="W1287" i="2" s="1"/>
  <c r="N1297" i="2"/>
  <c r="W1297" i="2" s="1"/>
  <c r="N1307" i="2"/>
  <c r="W1307" i="2" s="1"/>
  <c r="N1317" i="2"/>
  <c r="W1317" i="2" s="1"/>
  <c r="N1327" i="2"/>
  <c r="W1327" i="2" s="1"/>
  <c r="N1337" i="2"/>
  <c r="W1337" i="2" s="1"/>
  <c r="N1347" i="2"/>
  <c r="W1347" i="2" s="1"/>
  <c r="N1357" i="2"/>
  <c r="W1357" i="2" s="1"/>
  <c r="N1367" i="2"/>
  <c r="W1367" i="2" s="1"/>
  <c r="N1377" i="2"/>
  <c r="W1377" i="2" s="1"/>
  <c r="N1387" i="2"/>
  <c r="W1387" i="2" s="1"/>
  <c r="N1397" i="2"/>
  <c r="W1397" i="2" s="1"/>
  <c r="N1407" i="2"/>
  <c r="W1407" i="2" s="1"/>
  <c r="N1417" i="2"/>
  <c r="W1417" i="2" s="1"/>
  <c r="N1427" i="2"/>
  <c r="W1427" i="2" s="1"/>
  <c r="N1437" i="2"/>
  <c r="W1437" i="2" s="1"/>
  <c r="N1447" i="2"/>
  <c r="W1447" i="2" s="1"/>
  <c r="N1457" i="2"/>
  <c r="W1457" i="2" s="1"/>
  <c r="N1467" i="2"/>
  <c r="W1467" i="2" s="1"/>
  <c r="N1477" i="2"/>
  <c r="W1477" i="2" s="1"/>
  <c r="N1487" i="2"/>
  <c r="W1487" i="2" s="1"/>
  <c r="N1497" i="2"/>
  <c r="W1497" i="2" s="1"/>
  <c r="N1507" i="2"/>
  <c r="W1507" i="2" s="1"/>
  <c r="N1517" i="2"/>
  <c r="W1517" i="2" s="1"/>
  <c r="N1527" i="2"/>
  <c r="W1527" i="2" s="1"/>
  <c r="N1537" i="2"/>
  <c r="W1537" i="2" s="1"/>
  <c r="N1547" i="2"/>
  <c r="W1547" i="2" s="1"/>
  <c r="N1557" i="2"/>
  <c r="W1557" i="2" s="1"/>
  <c r="N1567" i="2"/>
  <c r="W1567" i="2" s="1"/>
  <c r="N1577" i="2"/>
  <c r="W1577" i="2" s="1"/>
  <c r="N1587" i="2"/>
  <c r="W1587" i="2" s="1"/>
  <c r="N1597" i="2"/>
  <c r="W1597" i="2" s="1"/>
  <c r="N1607" i="2"/>
  <c r="W1607" i="2" s="1"/>
  <c r="N1617" i="2"/>
  <c r="W1617" i="2" s="1"/>
  <c r="N1627" i="2"/>
  <c r="W1627" i="2" s="1"/>
  <c r="N1637" i="2"/>
  <c r="W1637" i="2" s="1"/>
  <c r="N1647" i="2"/>
  <c r="W1647" i="2" s="1"/>
  <c r="N1657" i="2"/>
  <c r="W1657" i="2" s="1"/>
  <c r="N1667" i="2"/>
  <c r="W1667" i="2" s="1"/>
  <c r="N1677" i="2"/>
  <c r="W1677" i="2" s="1"/>
  <c r="N1687" i="2"/>
  <c r="W1687" i="2" s="1"/>
  <c r="N1697" i="2"/>
  <c r="W1697" i="2" s="1"/>
  <c r="N1707" i="2"/>
  <c r="W1707" i="2" s="1"/>
  <c r="N1717" i="2"/>
  <c r="W1717" i="2" s="1"/>
  <c r="N1727" i="2"/>
  <c r="W1727" i="2" s="1"/>
  <c r="N1737" i="2"/>
  <c r="W1737" i="2" s="1"/>
  <c r="N1747" i="2"/>
  <c r="W1747" i="2" s="1"/>
  <c r="N1757" i="2"/>
  <c r="W1757" i="2" s="1"/>
  <c r="N1767" i="2"/>
  <c r="W1767" i="2" s="1"/>
  <c r="N1777" i="2"/>
  <c r="W1777" i="2" s="1"/>
  <c r="N1787" i="2"/>
  <c r="W1787" i="2" s="1"/>
  <c r="N1797" i="2"/>
  <c r="W1797" i="2" s="1"/>
  <c r="N1807" i="2"/>
  <c r="W1807" i="2" s="1"/>
  <c r="N1817" i="2"/>
  <c r="W1817" i="2" s="1"/>
  <c r="N1827" i="2"/>
  <c r="W1827" i="2" s="1"/>
  <c r="N1837" i="2"/>
  <c r="W1837" i="2" s="1"/>
  <c r="N1847" i="2"/>
  <c r="W1847" i="2" s="1"/>
  <c r="N1857" i="2"/>
  <c r="W1857" i="2" s="1"/>
  <c r="N1867" i="2"/>
  <c r="W1867" i="2" s="1"/>
  <c r="N1877" i="2"/>
  <c r="W1877" i="2" s="1"/>
  <c r="N1887" i="2"/>
  <c r="W1887" i="2" s="1"/>
  <c r="N1897" i="2"/>
  <c r="W1897" i="2" s="1"/>
  <c r="N1907" i="2"/>
  <c r="W1907" i="2" s="1"/>
  <c r="N1917" i="2"/>
  <c r="W1917" i="2" s="1"/>
  <c r="N1927" i="2"/>
  <c r="W1927" i="2" s="1"/>
  <c r="N1937" i="2"/>
  <c r="W1937" i="2" s="1"/>
  <c r="N1947" i="2"/>
  <c r="W1947" i="2" s="1"/>
  <c r="N1957" i="2"/>
  <c r="W1957" i="2" s="1"/>
  <c r="N1967" i="2"/>
  <c r="W1967" i="2" s="1"/>
  <c r="N1977" i="2"/>
  <c r="W1977" i="2" s="1"/>
  <c r="N1987" i="2"/>
  <c r="W1987" i="2" s="1"/>
  <c r="N1997" i="2"/>
  <c r="W1997" i="2" s="1"/>
  <c r="N2007" i="2"/>
  <c r="W2007" i="2" s="1"/>
  <c r="N2017" i="2"/>
  <c r="W2017" i="2" s="1"/>
  <c r="N2027" i="2"/>
  <c r="W2027" i="2" s="1"/>
  <c r="N2037" i="2"/>
  <c r="W2037" i="2" s="1"/>
  <c r="N2047" i="2"/>
  <c r="W2047" i="2" s="1"/>
  <c r="N2057" i="2"/>
  <c r="W2057" i="2" s="1"/>
  <c r="N2067" i="2"/>
  <c r="W2067" i="2" s="1"/>
  <c r="N2077" i="2"/>
  <c r="W2077" i="2" s="1"/>
  <c r="N2087" i="2"/>
  <c r="W2087" i="2" s="1"/>
  <c r="N2097" i="2"/>
  <c r="W2097" i="2" s="1"/>
  <c r="N2107" i="2"/>
  <c r="W2107" i="2" s="1"/>
  <c r="N2117" i="2"/>
  <c r="W2117" i="2" s="1"/>
  <c r="N2127" i="2"/>
  <c r="W2127" i="2" s="1"/>
  <c r="N2137" i="2"/>
  <c r="W2137" i="2" s="1"/>
  <c r="N2147" i="2"/>
  <c r="W2147" i="2" s="1"/>
  <c r="N2157" i="2"/>
  <c r="W2157" i="2" s="1"/>
  <c r="N2167" i="2"/>
  <c r="W2167" i="2" s="1"/>
  <c r="N2177" i="2"/>
  <c r="W2177" i="2" s="1"/>
  <c r="N2187" i="2"/>
  <c r="W2187" i="2" s="1"/>
  <c r="N2197" i="2"/>
  <c r="W2197" i="2" s="1"/>
  <c r="N2207" i="2"/>
  <c r="W2207" i="2" s="1"/>
  <c r="N2217" i="2"/>
  <c r="W2217" i="2" s="1"/>
  <c r="N2227" i="2"/>
  <c r="W2227" i="2" s="1"/>
  <c r="N2237" i="2"/>
  <c r="W2237" i="2" s="1"/>
  <c r="N2247" i="2"/>
  <c r="W2247" i="2" s="1"/>
  <c r="N2257" i="2"/>
  <c r="W2257" i="2" s="1"/>
  <c r="N2267" i="2"/>
  <c r="W2267" i="2" s="1"/>
  <c r="N2277" i="2"/>
  <c r="W2277" i="2" s="1"/>
  <c r="N2287" i="2"/>
  <c r="W2287" i="2" s="1"/>
  <c r="N2297" i="2"/>
  <c r="W2297" i="2" s="1"/>
  <c r="N2307" i="2"/>
  <c r="W2307" i="2" s="1"/>
  <c r="N2317" i="2"/>
  <c r="W2317" i="2" s="1"/>
  <c r="N2327" i="2"/>
  <c r="W2327" i="2" s="1"/>
  <c r="N2337" i="2"/>
  <c r="W2337" i="2" s="1"/>
  <c r="N2347" i="2"/>
  <c r="W2347" i="2" s="1"/>
  <c r="N2357" i="2"/>
  <c r="W2357" i="2" s="1"/>
  <c r="N2367" i="2"/>
  <c r="W2367" i="2" s="1"/>
  <c r="N2377" i="2"/>
  <c r="W2377" i="2" s="1"/>
  <c r="N2387" i="2"/>
  <c r="W2387" i="2" s="1"/>
  <c r="N2397" i="2"/>
  <c r="W2397" i="2" s="1"/>
  <c r="N2407" i="2"/>
  <c r="W2407" i="2" s="1"/>
  <c r="N2417" i="2"/>
  <c r="W2417" i="2" s="1"/>
  <c r="N2427" i="2"/>
  <c r="W2427" i="2" s="1"/>
  <c r="N2437" i="2"/>
  <c r="W2437" i="2" s="1"/>
  <c r="N2447" i="2"/>
  <c r="W2447" i="2" s="1"/>
  <c r="N2457" i="2"/>
  <c r="W2457" i="2" s="1"/>
  <c r="N2467" i="2"/>
  <c r="W2467" i="2" s="1"/>
  <c r="N2477" i="2"/>
  <c r="W2477" i="2" s="1"/>
  <c r="N2487" i="2"/>
  <c r="W2487" i="2" s="1"/>
  <c r="N2497" i="2"/>
  <c r="W2497" i="2" s="1"/>
  <c r="N2507" i="2"/>
  <c r="W2507" i="2" s="1"/>
  <c r="N2517" i="2"/>
  <c r="W2517" i="2" s="1"/>
  <c r="N2527" i="2"/>
  <c r="W2527" i="2" s="1"/>
  <c r="N2537" i="2"/>
  <c r="W2537" i="2" s="1"/>
  <c r="N2547" i="2"/>
  <c r="W2547" i="2" s="1"/>
  <c r="N2557" i="2"/>
  <c r="W2557" i="2" s="1"/>
  <c r="N2567" i="2"/>
  <c r="W2567" i="2" s="1"/>
  <c r="N2577" i="2"/>
  <c r="W2577" i="2" s="1"/>
  <c r="N2587" i="2"/>
  <c r="W2587" i="2" s="1"/>
  <c r="N2597" i="2"/>
  <c r="W2597" i="2" s="1"/>
  <c r="N2607" i="2"/>
  <c r="W2607" i="2" s="1"/>
  <c r="N2617" i="2"/>
  <c r="W2617" i="2" s="1"/>
  <c r="N2627" i="2"/>
  <c r="W2627" i="2" s="1"/>
  <c r="N2637" i="2"/>
  <c r="W2637" i="2" s="1"/>
  <c r="N2647" i="2"/>
  <c r="W2647" i="2" s="1"/>
  <c r="N2657" i="2"/>
  <c r="W2657" i="2" s="1"/>
  <c r="N2667" i="2"/>
  <c r="W2667" i="2" s="1"/>
  <c r="N2677" i="2"/>
  <c r="W2677" i="2" s="1"/>
  <c r="N2687" i="2"/>
  <c r="W2687" i="2" s="1"/>
  <c r="N2697" i="2"/>
  <c r="W2697" i="2" s="1"/>
  <c r="N2707" i="2"/>
  <c r="W2707" i="2" s="1"/>
  <c r="N2717" i="2"/>
  <c r="W2717" i="2" s="1"/>
  <c r="N2727" i="2"/>
  <c r="W2727" i="2" s="1"/>
  <c r="N2737" i="2"/>
  <c r="W2737" i="2" s="1"/>
  <c r="N2747" i="2"/>
  <c r="W2747" i="2" s="1"/>
  <c r="N2757" i="2"/>
  <c r="W2757" i="2" s="1"/>
  <c r="N2767" i="2"/>
  <c r="W2767" i="2" s="1"/>
  <c r="N2777" i="2"/>
  <c r="W2777" i="2" s="1"/>
  <c r="N2787" i="2"/>
  <c r="W2787" i="2" s="1"/>
  <c r="N2797" i="2"/>
  <c r="W2797" i="2" s="1"/>
  <c r="N2807" i="2"/>
  <c r="W2807" i="2" s="1"/>
  <c r="N2817" i="2"/>
  <c r="W2817" i="2" s="1"/>
  <c r="N2827" i="2"/>
  <c r="W2827" i="2" s="1"/>
  <c r="N2837" i="2"/>
  <c r="W2837" i="2" s="1"/>
  <c r="N2847" i="2"/>
  <c r="W2847" i="2" s="1"/>
  <c r="N2857" i="2"/>
  <c r="W2857" i="2" s="1"/>
  <c r="N2867" i="2"/>
  <c r="W2867" i="2" s="1"/>
  <c r="N2877" i="2"/>
  <c r="W2877" i="2" s="1"/>
  <c r="N2887" i="2"/>
  <c r="W2887" i="2" s="1"/>
  <c r="N2897" i="2"/>
  <c r="W2897" i="2" s="1"/>
  <c r="N2907" i="2"/>
  <c r="W2907" i="2" s="1"/>
  <c r="N2917" i="2"/>
  <c r="W2917" i="2" s="1"/>
  <c r="N2927" i="2"/>
  <c r="W2927" i="2" s="1"/>
  <c r="N2937" i="2"/>
  <c r="W2937" i="2" s="1"/>
  <c r="N2947" i="2"/>
  <c r="W2947" i="2" s="1"/>
  <c r="N2957" i="2"/>
  <c r="W2957" i="2" s="1"/>
  <c r="N2967" i="2"/>
  <c r="W2967" i="2" s="1"/>
  <c r="N2977" i="2"/>
  <c r="W2977" i="2" s="1"/>
  <c r="N2987" i="2"/>
  <c r="W2987" i="2" s="1"/>
  <c r="N2997" i="2"/>
  <c r="W2997" i="2" s="1"/>
  <c r="N3007" i="2"/>
  <c r="W3007" i="2" s="1"/>
  <c r="N3017" i="2"/>
  <c r="W3017" i="2" s="1"/>
  <c r="N3027" i="2"/>
  <c r="W3027" i="2" s="1"/>
  <c r="N3037" i="2"/>
  <c r="W3037" i="2" s="1"/>
  <c r="N3047" i="2"/>
  <c r="W3047" i="2" s="1"/>
  <c r="N3057" i="2"/>
  <c r="W3057" i="2" s="1"/>
  <c r="N3067" i="2"/>
  <c r="W3067" i="2" s="1"/>
  <c r="N3077" i="2"/>
  <c r="W3077" i="2" s="1"/>
  <c r="N3087" i="2"/>
  <c r="W3087" i="2" s="1"/>
  <c r="N3097" i="2"/>
  <c r="W3097" i="2" s="1"/>
  <c r="N3107" i="2"/>
  <c r="W3107" i="2" s="1"/>
  <c r="N3117" i="2"/>
  <c r="W3117" i="2" s="1"/>
  <c r="N3127" i="2"/>
  <c r="W3127" i="2" s="1"/>
  <c r="N3137" i="2"/>
  <c r="W3137" i="2" s="1"/>
  <c r="N3147" i="2"/>
  <c r="W3147" i="2" s="1"/>
  <c r="N3157" i="2"/>
  <c r="W3157" i="2" s="1"/>
  <c r="N3167" i="2"/>
  <c r="W3167" i="2" s="1"/>
  <c r="N3177" i="2"/>
  <c r="W3177" i="2" s="1"/>
  <c r="N3187" i="2"/>
  <c r="W3187" i="2" s="1"/>
  <c r="N3197" i="2"/>
  <c r="W3197" i="2" s="1"/>
  <c r="N3207" i="2"/>
  <c r="W3207" i="2" s="1"/>
  <c r="N3217" i="2"/>
  <c r="W3217" i="2" s="1"/>
  <c r="N3227" i="2"/>
  <c r="W3227" i="2" s="1"/>
  <c r="N3237" i="2"/>
  <c r="W3237" i="2" s="1"/>
  <c r="N3247" i="2"/>
  <c r="W3247" i="2" s="1"/>
  <c r="N3257" i="2"/>
  <c r="W3257" i="2" s="1"/>
  <c r="N3267" i="2"/>
  <c r="W3267" i="2" s="1"/>
  <c r="N3277" i="2"/>
  <c r="W3277" i="2" s="1"/>
  <c r="N3287" i="2"/>
  <c r="W3287" i="2" s="1"/>
  <c r="N3297" i="2"/>
  <c r="W3297" i="2" s="1"/>
  <c r="N3307" i="2"/>
  <c r="W3307" i="2" s="1"/>
  <c r="N3317" i="2"/>
  <c r="W3317" i="2" s="1"/>
  <c r="N3327" i="2"/>
  <c r="W3327" i="2" s="1"/>
  <c r="N3337" i="2"/>
  <c r="W3337" i="2" s="1"/>
  <c r="N3347" i="2"/>
  <c r="W3347" i="2" s="1"/>
  <c r="N3357" i="2"/>
  <c r="W3357" i="2" s="1"/>
  <c r="N3367" i="2"/>
  <c r="W3367" i="2" s="1"/>
  <c r="N3377" i="2"/>
  <c r="W3377" i="2" s="1"/>
  <c r="N3387" i="2"/>
  <c r="W3387" i="2" s="1"/>
  <c r="N3397" i="2"/>
  <c r="W3397" i="2" s="1"/>
  <c r="N3407" i="2"/>
  <c r="W3407" i="2" s="1"/>
  <c r="N3417" i="2"/>
  <c r="W3417" i="2" s="1"/>
  <c r="N3427" i="2"/>
  <c r="W3427" i="2" s="1"/>
  <c r="N3437" i="2"/>
  <c r="W3437" i="2" s="1"/>
  <c r="N3447" i="2"/>
  <c r="W3447" i="2" s="1"/>
  <c r="N3457" i="2"/>
  <c r="W3457" i="2" s="1"/>
  <c r="N3467" i="2"/>
  <c r="W3467" i="2" s="1"/>
  <c r="N3477" i="2"/>
  <c r="W3477" i="2" s="1"/>
  <c r="N3487" i="2"/>
  <c r="W3487" i="2" s="1"/>
  <c r="N3497" i="2"/>
  <c r="W3497" i="2" s="1"/>
  <c r="N3507" i="2"/>
  <c r="W3507" i="2" s="1"/>
  <c r="N3517" i="2"/>
  <c r="W3517" i="2" s="1"/>
  <c r="N3527" i="2"/>
  <c r="W3527" i="2" s="1"/>
  <c r="N3537" i="2"/>
  <c r="W3537" i="2" s="1"/>
  <c r="N3547" i="2"/>
  <c r="W3547" i="2" s="1"/>
  <c r="N3557" i="2"/>
  <c r="W3557" i="2" s="1"/>
  <c r="N3567" i="2"/>
  <c r="W3567" i="2" s="1"/>
  <c r="N3577" i="2"/>
  <c r="W3577" i="2" s="1"/>
  <c r="N3587" i="2"/>
  <c r="W3587" i="2" s="1"/>
  <c r="N3597" i="2"/>
  <c r="W3597" i="2" s="1"/>
  <c r="N3607" i="2"/>
  <c r="W3607" i="2" s="1"/>
  <c r="N3617" i="2"/>
  <c r="W3617" i="2" s="1"/>
  <c r="N3627" i="2"/>
  <c r="W3627" i="2" s="1"/>
  <c r="N3637" i="2"/>
  <c r="W3637" i="2" s="1"/>
  <c r="N3647" i="2"/>
  <c r="W3647" i="2" s="1"/>
  <c r="N3657" i="2"/>
  <c r="W3657" i="2" s="1"/>
  <c r="N3667" i="2"/>
  <c r="W3667" i="2" s="1"/>
  <c r="N3677" i="2"/>
  <c r="W3677" i="2" s="1"/>
  <c r="N3687" i="2"/>
  <c r="W3687" i="2" s="1"/>
  <c r="N3697" i="2"/>
  <c r="W3697" i="2" s="1"/>
  <c r="N3707" i="2"/>
  <c r="W3707" i="2" s="1"/>
  <c r="N3717" i="2"/>
  <c r="W3717" i="2" s="1"/>
  <c r="N3727" i="2"/>
  <c r="W3727" i="2" s="1"/>
  <c r="N3737" i="2"/>
  <c r="W3737" i="2" s="1"/>
  <c r="N3747" i="2"/>
  <c r="W3747" i="2" s="1"/>
  <c r="N3757" i="2"/>
  <c r="W3757" i="2" s="1"/>
  <c r="N3767" i="2"/>
  <c r="W3767" i="2" s="1"/>
  <c r="N3777" i="2"/>
  <c r="W3777" i="2" s="1"/>
  <c r="N3787" i="2"/>
  <c r="W3787" i="2" s="1"/>
  <c r="N3797" i="2"/>
  <c r="W3797" i="2" s="1"/>
  <c r="N3807" i="2"/>
  <c r="W3807" i="2" s="1"/>
  <c r="N3817" i="2"/>
  <c r="W3817" i="2" s="1"/>
  <c r="N3827" i="2"/>
  <c r="W3827" i="2" s="1"/>
  <c r="N3837" i="2"/>
  <c r="W3837" i="2" s="1"/>
  <c r="N3847" i="2"/>
  <c r="W3847" i="2" s="1"/>
  <c r="N3857" i="2"/>
  <c r="W3857" i="2" s="1"/>
  <c r="N3867" i="2"/>
  <c r="W3867" i="2" s="1"/>
  <c r="N3877" i="2"/>
  <c r="W3877" i="2" s="1"/>
  <c r="N3887" i="2"/>
  <c r="W3887" i="2" s="1"/>
  <c r="N3897" i="2"/>
  <c r="W3897" i="2" s="1"/>
  <c r="N3907" i="2"/>
  <c r="W3907" i="2" s="1"/>
  <c r="N3917" i="2"/>
  <c r="W3917" i="2" s="1"/>
  <c r="N3927" i="2"/>
  <c r="W3927" i="2" s="1"/>
  <c r="N3937" i="2"/>
  <c r="W3937" i="2" s="1"/>
  <c r="N3947" i="2"/>
  <c r="W3947" i="2" s="1"/>
  <c r="N3957" i="2"/>
  <c r="W3957" i="2" s="1"/>
  <c r="N3967" i="2"/>
  <c r="W3967" i="2" s="1"/>
  <c r="N3977" i="2"/>
  <c r="W3977" i="2" s="1"/>
  <c r="N3987" i="2"/>
  <c r="W3987" i="2" s="1"/>
  <c r="N3997" i="2"/>
  <c r="W3997" i="2" s="1"/>
  <c r="N4007" i="2"/>
  <c r="W4007" i="2" s="1"/>
  <c r="N4017" i="2"/>
  <c r="W4017" i="2" s="1"/>
  <c r="N4027" i="2"/>
  <c r="W4027" i="2" s="1"/>
  <c r="N4037" i="2"/>
  <c r="W4037" i="2" s="1"/>
  <c r="N4047" i="2"/>
  <c r="W4047" i="2" s="1"/>
  <c r="N4057" i="2"/>
  <c r="W4057" i="2" s="1"/>
  <c r="N4067" i="2"/>
  <c r="W4067" i="2" s="1"/>
  <c r="N4077" i="2"/>
  <c r="W4077" i="2" s="1"/>
  <c r="N4087" i="2"/>
  <c r="W4087" i="2" s="1"/>
  <c r="N4097" i="2"/>
  <c r="W4097" i="2" s="1"/>
  <c r="N4107" i="2"/>
  <c r="W4107" i="2" s="1"/>
  <c r="N4117" i="2"/>
  <c r="W4117" i="2" s="1"/>
  <c r="N4127" i="2"/>
  <c r="W4127" i="2" s="1"/>
  <c r="N4137" i="2"/>
  <c r="W4137" i="2" s="1"/>
  <c r="N4147" i="2"/>
  <c r="W4147" i="2" s="1"/>
  <c r="N4157" i="2"/>
  <c r="W4157" i="2" s="1"/>
  <c r="N4167" i="2"/>
  <c r="W4167" i="2" s="1"/>
  <c r="N4177" i="2"/>
  <c r="W4177" i="2" s="1"/>
  <c r="N4187" i="2"/>
  <c r="W4187" i="2" s="1"/>
  <c r="N4197" i="2"/>
  <c r="W4197" i="2" s="1"/>
  <c r="N4207" i="2"/>
  <c r="W4207" i="2" s="1"/>
  <c r="N4217" i="2"/>
  <c r="W4217" i="2" s="1"/>
  <c r="N4227" i="2"/>
  <c r="W4227" i="2" s="1"/>
  <c r="N4237" i="2"/>
  <c r="W4237" i="2" s="1"/>
  <c r="N4247" i="2"/>
  <c r="W4247" i="2" s="1"/>
  <c r="N4257" i="2"/>
  <c r="W4257" i="2" s="1"/>
  <c r="N4267" i="2"/>
  <c r="W4267" i="2" s="1"/>
  <c r="N4277" i="2"/>
  <c r="W4277" i="2" s="1"/>
  <c r="N4287" i="2"/>
  <c r="W4287" i="2" s="1"/>
  <c r="N4297" i="2"/>
  <c r="W4297" i="2" s="1"/>
  <c r="N4307" i="2"/>
  <c r="W4307" i="2" s="1"/>
  <c r="N4317" i="2"/>
  <c r="W4317" i="2" s="1"/>
  <c r="N4327" i="2"/>
  <c r="W4327" i="2" s="1"/>
  <c r="N4337" i="2"/>
  <c r="W4337" i="2" s="1"/>
  <c r="N4347" i="2"/>
  <c r="W4347" i="2" s="1"/>
  <c r="N4357" i="2"/>
  <c r="W4357" i="2" s="1"/>
  <c r="N4367" i="2"/>
  <c r="W4367" i="2" s="1"/>
  <c r="N4377" i="2"/>
  <c r="W4377" i="2" s="1"/>
  <c r="N4387" i="2"/>
  <c r="W4387" i="2" s="1"/>
  <c r="N4397" i="2"/>
  <c r="W4397" i="2" s="1"/>
  <c r="N4407" i="2"/>
  <c r="W4407" i="2" s="1"/>
  <c r="N4417" i="2"/>
  <c r="W4417" i="2" s="1"/>
  <c r="N4427" i="2"/>
  <c r="W4427" i="2" s="1"/>
  <c r="N4437" i="2"/>
  <c r="W4437" i="2" s="1"/>
  <c r="N4447" i="2"/>
  <c r="W4447" i="2" s="1"/>
  <c r="N4457" i="2"/>
  <c r="W4457" i="2" s="1"/>
  <c r="N4467" i="2"/>
  <c r="W4467" i="2" s="1"/>
  <c r="N4477" i="2"/>
  <c r="W4477" i="2" s="1"/>
  <c r="N8" i="2"/>
  <c r="W8" i="2" s="1"/>
  <c r="N18" i="2"/>
  <c r="W18" i="2" s="1"/>
  <c r="N28" i="2"/>
  <c r="W28" i="2" s="1"/>
  <c r="N38" i="2"/>
  <c r="W38" i="2" s="1"/>
  <c r="N48" i="2"/>
  <c r="W48" i="2" s="1"/>
  <c r="N58" i="2"/>
  <c r="W58" i="2" s="1"/>
  <c r="N68" i="2"/>
  <c r="W68" i="2" s="1"/>
  <c r="N78" i="2"/>
  <c r="W78" i="2" s="1"/>
  <c r="N88" i="2"/>
  <c r="W88" i="2" s="1"/>
  <c r="N98" i="2"/>
  <c r="W98" i="2" s="1"/>
  <c r="N108" i="2"/>
  <c r="W108" i="2" s="1"/>
  <c r="N118" i="2"/>
  <c r="W118" i="2" s="1"/>
  <c r="N128" i="2"/>
  <c r="W128" i="2" s="1"/>
  <c r="N138" i="2"/>
  <c r="W138" i="2" s="1"/>
  <c r="N148" i="2"/>
  <c r="W148" i="2" s="1"/>
  <c r="N158" i="2"/>
  <c r="W158" i="2" s="1"/>
  <c r="N168" i="2"/>
  <c r="W168" i="2" s="1"/>
  <c r="N178" i="2"/>
  <c r="W178" i="2" s="1"/>
  <c r="N188" i="2"/>
  <c r="W188" i="2" s="1"/>
  <c r="N198" i="2"/>
  <c r="W198" i="2" s="1"/>
  <c r="N208" i="2"/>
  <c r="W208" i="2" s="1"/>
  <c r="N218" i="2"/>
  <c r="W218" i="2" s="1"/>
  <c r="N228" i="2"/>
  <c r="W228" i="2" s="1"/>
  <c r="N238" i="2"/>
  <c r="W238" i="2" s="1"/>
  <c r="N248" i="2"/>
  <c r="W248" i="2" s="1"/>
  <c r="N258" i="2"/>
  <c r="W258" i="2" s="1"/>
  <c r="N268" i="2"/>
  <c r="W268" i="2" s="1"/>
  <c r="N278" i="2"/>
  <c r="W278" i="2" s="1"/>
  <c r="N288" i="2"/>
  <c r="W288" i="2" s="1"/>
  <c r="N298" i="2"/>
  <c r="W298" i="2" s="1"/>
  <c r="N308" i="2"/>
  <c r="W308" i="2" s="1"/>
  <c r="N318" i="2"/>
  <c r="W318" i="2" s="1"/>
  <c r="N328" i="2"/>
  <c r="W328" i="2" s="1"/>
  <c r="N338" i="2"/>
  <c r="W338" i="2" s="1"/>
  <c r="N348" i="2"/>
  <c r="W348" i="2" s="1"/>
  <c r="N358" i="2"/>
  <c r="W358" i="2" s="1"/>
  <c r="N368" i="2"/>
  <c r="W368" i="2" s="1"/>
  <c r="N378" i="2"/>
  <c r="W378" i="2" s="1"/>
  <c r="N388" i="2"/>
  <c r="W388" i="2" s="1"/>
  <c r="N398" i="2"/>
  <c r="W398" i="2" s="1"/>
  <c r="N408" i="2"/>
  <c r="W408" i="2" s="1"/>
  <c r="N418" i="2"/>
  <c r="W418" i="2" s="1"/>
  <c r="N428" i="2"/>
  <c r="W428" i="2" s="1"/>
  <c r="N438" i="2"/>
  <c r="W438" i="2" s="1"/>
  <c r="N448" i="2"/>
  <c r="W448" i="2" s="1"/>
  <c r="N458" i="2"/>
  <c r="W458" i="2" s="1"/>
  <c r="N468" i="2"/>
  <c r="W468" i="2" s="1"/>
  <c r="N478" i="2"/>
  <c r="W478" i="2" s="1"/>
  <c r="N488" i="2"/>
  <c r="W488" i="2" s="1"/>
  <c r="N498" i="2"/>
  <c r="W498" i="2" s="1"/>
  <c r="N508" i="2"/>
  <c r="W508" i="2" s="1"/>
  <c r="N518" i="2"/>
  <c r="W518" i="2" s="1"/>
  <c r="N528" i="2"/>
  <c r="W528" i="2" s="1"/>
  <c r="N538" i="2"/>
  <c r="W538" i="2" s="1"/>
  <c r="N548" i="2"/>
  <c r="W548" i="2" s="1"/>
  <c r="N558" i="2"/>
  <c r="W558" i="2" s="1"/>
  <c r="N568" i="2"/>
  <c r="W568" i="2" s="1"/>
  <c r="N578" i="2"/>
  <c r="W578" i="2" s="1"/>
  <c r="N588" i="2"/>
  <c r="W588" i="2" s="1"/>
  <c r="N598" i="2"/>
  <c r="W598" i="2" s="1"/>
  <c r="N608" i="2"/>
  <c r="W608" i="2" s="1"/>
  <c r="N618" i="2"/>
  <c r="W618" i="2" s="1"/>
  <c r="N628" i="2"/>
  <c r="W628" i="2" s="1"/>
  <c r="N638" i="2"/>
  <c r="W638" i="2" s="1"/>
  <c r="N648" i="2"/>
  <c r="W648" i="2" s="1"/>
  <c r="N658" i="2"/>
  <c r="W658" i="2" s="1"/>
  <c r="N668" i="2"/>
  <c r="W668" i="2" s="1"/>
  <c r="N678" i="2"/>
  <c r="W678" i="2" s="1"/>
  <c r="N688" i="2"/>
  <c r="W688" i="2" s="1"/>
  <c r="N698" i="2"/>
  <c r="W698" i="2" s="1"/>
  <c r="N708" i="2"/>
  <c r="W708" i="2" s="1"/>
  <c r="N718" i="2"/>
  <c r="W718" i="2" s="1"/>
  <c r="N728" i="2"/>
  <c r="W728" i="2" s="1"/>
  <c r="N738" i="2"/>
  <c r="W738" i="2" s="1"/>
  <c r="N748" i="2"/>
  <c r="W748" i="2" s="1"/>
  <c r="N758" i="2"/>
  <c r="W758" i="2" s="1"/>
  <c r="N768" i="2"/>
  <c r="W768" i="2" s="1"/>
  <c r="N778" i="2"/>
  <c r="W778" i="2" s="1"/>
  <c r="N788" i="2"/>
  <c r="W788" i="2" s="1"/>
  <c r="N798" i="2"/>
  <c r="W798" i="2" s="1"/>
  <c r="N808" i="2"/>
  <c r="W808" i="2" s="1"/>
  <c r="N818" i="2"/>
  <c r="W818" i="2" s="1"/>
  <c r="N828" i="2"/>
  <c r="W828" i="2" s="1"/>
  <c r="N838" i="2"/>
  <c r="W838" i="2" s="1"/>
  <c r="N848" i="2"/>
  <c r="W848" i="2" s="1"/>
  <c r="N858" i="2"/>
  <c r="W858" i="2" s="1"/>
  <c r="N868" i="2"/>
  <c r="W868" i="2" s="1"/>
  <c r="N878" i="2"/>
  <c r="W878" i="2" s="1"/>
  <c r="N888" i="2"/>
  <c r="W888" i="2" s="1"/>
  <c r="N898" i="2"/>
  <c r="W898" i="2" s="1"/>
  <c r="N908" i="2"/>
  <c r="W908" i="2" s="1"/>
  <c r="N918" i="2"/>
  <c r="W918" i="2" s="1"/>
  <c r="N928" i="2"/>
  <c r="W928" i="2" s="1"/>
  <c r="N938" i="2"/>
  <c r="W938" i="2" s="1"/>
  <c r="N948" i="2"/>
  <c r="W948" i="2" s="1"/>
  <c r="N958" i="2"/>
  <c r="W958" i="2" s="1"/>
  <c r="N968" i="2"/>
  <c r="W968" i="2" s="1"/>
  <c r="N978" i="2"/>
  <c r="W978" i="2" s="1"/>
  <c r="N988" i="2"/>
  <c r="W988" i="2" s="1"/>
  <c r="N998" i="2"/>
  <c r="W998" i="2" s="1"/>
  <c r="N1008" i="2"/>
  <c r="W1008" i="2" s="1"/>
  <c r="N1018" i="2"/>
  <c r="W1018" i="2" s="1"/>
  <c r="N1028" i="2"/>
  <c r="W1028" i="2" s="1"/>
  <c r="N1038" i="2"/>
  <c r="W1038" i="2" s="1"/>
  <c r="N1048" i="2"/>
  <c r="W1048" i="2" s="1"/>
  <c r="N1058" i="2"/>
  <c r="W1058" i="2" s="1"/>
  <c r="N1068" i="2"/>
  <c r="W1068" i="2" s="1"/>
  <c r="N1078" i="2"/>
  <c r="W1078" i="2" s="1"/>
  <c r="N1088" i="2"/>
  <c r="W1088" i="2" s="1"/>
  <c r="N1098" i="2"/>
  <c r="W1098" i="2" s="1"/>
  <c r="N1108" i="2"/>
  <c r="W1108" i="2" s="1"/>
  <c r="N1118" i="2"/>
  <c r="W1118" i="2" s="1"/>
  <c r="N1128" i="2"/>
  <c r="W1128" i="2" s="1"/>
  <c r="N1138" i="2"/>
  <c r="W1138" i="2" s="1"/>
  <c r="N1148" i="2"/>
  <c r="W1148" i="2" s="1"/>
  <c r="N1158" i="2"/>
  <c r="W1158" i="2" s="1"/>
  <c r="N1168" i="2"/>
  <c r="W1168" i="2" s="1"/>
  <c r="N1178" i="2"/>
  <c r="W1178" i="2" s="1"/>
  <c r="N1188" i="2"/>
  <c r="W1188" i="2" s="1"/>
  <c r="N1198" i="2"/>
  <c r="W1198" i="2" s="1"/>
  <c r="N1208" i="2"/>
  <c r="W1208" i="2" s="1"/>
  <c r="N1218" i="2"/>
  <c r="W1218" i="2" s="1"/>
  <c r="N1228" i="2"/>
  <c r="W1228" i="2" s="1"/>
  <c r="N1238" i="2"/>
  <c r="W1238" i="2" s="1"/>
  <c r="N1248" i="2"/>
  <c r="W1248" i="2" s="1"/>
  <c r="N1258" i="2"/>
  <c r="W1258" i="2" s="1"/>
  <c r="N1268" i="2"/>
  <c r="W1268" i="2" s="1"/>
  <c r="N1278" i="2"/>
  <c r="W1278" i="2" s="1"/>
  <c r="N1288" i="2"/>
  <c r="W1288" i="2" s="1"/>
  <c r="N1298" i="2"/>
  <c r="W1298" i="2" s="1"/>
  <c r="N1308" i="2"/>
  <c r="W1308" i="2" s="1"/>
  <c r="N1318" i="2"/>
  <c r="W1318" i="2" s="1"/>
  <c r="N1328" i="2"/>
  <c r="W1328" i="2" s="1"/>
  <c r="N1338" i="2"/>
  <c r="W1338" i="2" s="1"/>
  <c r="N1348" i="2"/>
  <c r="W1348" i="2" s="1"/>
  <c r="N1358" i="2"/>
  <c r="W1358" i="2" s="1"/>
  <c r="N1368" i="2"/>
  <c r="W1368" i="2" s="1"/>
  <c r="N1378" i="2"/>
  <c r="W1378" i="2" s="1"/>
  <c r="N1388" i="2"/>
  <c r="W1388" i="2" s="1"/>
  <c r="N1398" i="2"/>
  <c r="W1398" i="2" s="1"/>
  <c r="N1408" i="2"/>
  <c r="W1408" i="2" s="1"/>
  <c r="N1418" i="2"/>
  <c r="W1418" i="2" s="1"/>
  <c r="N1428" i="2"/>
  <c r="W1428" i="2" s="1"/>
  <c r="N1438" i="2"/>
  <c r="W1438" i="2" s="1"/>
  <c r="N1448" i="2"/>
  <c r="W1448" i="2" s="1"/>
  <c r="N1458" i="2"/>
  <c r="W1458" i="2" s="1"/>
  <c r="N1468" i="2"/>
  <c r="W1468" i="2" s="1"/>
  <c r="N1478" i="2"/>
  <c r="W1478" i="2" s="1"/>
  <c r="N1488" i="2"/>
  <c r="W1488" i="2" s="1"/>
  <c r="N1498" i="2"/>
  <c r="W1498" i="2" s="1"/>
  <c r="N1508" i="2"/>
  <c r="W1508" i="2" s="1"/>
  <c r="N1518" i="2"/>
  <c r="W1518" i="2" s="1"/>
  <c r="N1528" i="2"/>
  <c r="W1528" i="2" s="1"/>
  <c r="N1538" i="2"/>
  <c r="W1538" i="2" s="1"/>
  <c r="N1548" i="2"/>
  <c r="W1548" i="2" s="1"/>
  <c r="N1558" i="2"/>
  <c r="W1558" i="2" s="1"/>
  <c r="N1568" i="2"/>
  <c r="W1568" i="2" s="1"/>
  <c r="N1578" i="2"/>
  <c r="W1578" i="2" s="1"/>
  <c r="N1588" i="2"/>
  <c r="W1588" i="2" s="1"/>
  <c r="N1598" i="2"/>
  <c r="W1598" i="2" s="1"/>
  <c r="N1608" i="2"/>
  <c r="W1608" i="2" s="1"/>
  <c r="N1618" i="2"/>
  <c r="W1618" i="2" s="1"/>
  <c r="N1628" i="2"/>
  <c r="W1628" i="2" s="1"/>
  <c r="N1638" i="2"/>
  <c r="W1638" i="2" s="1"/>
  <c r="N1648" i="2"/>
  <c r="W1648" i="2" s="1"/>
  <c r="N1658" i="2"/>
  <c r="W1658" i="2" s="1"/>
  <c r="N1668" i="2"/>
  <c r="W1668" i="2" s="1"/>
  <c r="N1678" i="2"/>
  <c r="W1678" i="2" s="1"/>
  <c r="N1688" i="2"/>
  <c r="W1688" i="2" s="1"/>
  <c r="N1698" i="2"/>
  <c r="W1698" i="2" s="1"/>
  <c r="N1708" i="2"/>
  <c r="W1708" i="2" s="1"/>
  <c r="N1718" i="2"/>
  <c r="W1718" i="2" s="1"/>
  <c r="N1728" i="2"/>
  <c r="W1728" i="2" s="1"/>
  <c r="N1738" i="2"/>
  <c r="W1738" i="2" s="1"/>
  <c r="N1748" i="2"/>
  <c r="W1748" i="2" s="1"/>
  <c r="N1758" i="2"/>
  <c r="W1758" i="2" s="1"/>
  <c r="N1768" i="2"/>
  <c r="W1768" i="2" s="1"/>
  <c r="N1778" i="2"/>
  <c r="W1778" i="2" s="1"/>
  <c r="N1788" i="2"/>
  <c r="W1788" i="2" s="1"/>
  <c r="N1798" i="2"/>
  <c r="W1798" i="2" s="1"/>
  <c r="N1808" i="2"/>
  <c r="W1808" i="2" s="1"/>
  <c r="N1818" i="2"/>
  <c r="W1818" i="2" s="1"/>
  <c r="N1828" i="2"/>
  <c r="W1828" i="2" s="1"/>
  <c r="N1838" i="2"/>
  <c r="W1838" i="2" s="1"/>
  <c r="N1848" i="2"/>
  <c r="W1848" i="2" s="1"/>
  <c r="N1858" i="2"/>
  <c r="W1858" i="2" s="1"/>
  <c r="N1868" i="2"/>
  <c r="W1868" i="2" s="1"/>
  <c r="N1878" i="2"/>
  <c r="W1878" i="2" s="1"/>
  <c r="N1888" i="2"/>
  <c r="W1888" i="2" s="1"/>
  <c r="N1898" i="2"/>
  <c r="W1898" i="2" s="1"/>
  <c r="N1908" i="2"/>
  <c r="W1908" i="2" s="1"/>
  <c r="N1918" i="2"/>
  <c r="W1918" i="2" s="1"/>
  <c r="N1928" i="2"/>
  <c r="W1928" i="2" s="1"/>
  <c r="N1938" i="2"/>
  <c r="W1938" i="2" s="1"/>
  <c r="N1948" i="2"/>
  <c r="W1948" i="2" s="1"/>
  <c r="N1958" i="2"/>
  <c r="W1958" i="2" s="1"/>
  <c r="N1968" i="2"/>
  <c r="W1968" i="2" s="1"/>
  <c r="N1978" i="2"/>
  <c r="W1978" i="2" s="1"/>
  <c r="N1988" i="2"/>
  <c r="W1988" i="2" s="1"/>
  <c r="N1998" i="2"/>
  <c r="W1998" i="2" s="1"/>
  <c r="N2008" i="2"/>
  <c r="W2008" i="2" s="1"/>
  <c r="N2018" i="2"/>
  <c r="W2018" i="2" s="1"/>
  <c r="N2028" i="2"/>
  <c r="W2028" i="2" s="1"/>
  <c r="N2038" i="2"/>
  <c r="W2038" i="2" s="1"/>
  <c r="N2048" i="2"/>
  <c r="W2048" i="2" s="1"/>
  <c r="N2058" i="2"/>
  <c r="W2058" i="2" s="1"/>
  <c r="N2068" i="2"/>
  <c r="W2068" i="2" s="1"/>
  <c r="N2078" i="2"/>
  <c r="W2078" i="2" s="1"/>
  <c r="N2088" i="2"/>
  <c r="W2088" i="2" s="1"/>
  <c r="N2098" i="2"/>
  <c r="W2098" i="2" s="1"/>
  <c r="N2108" i="2"/>
  <c r="W2108" i="2" s="1"/>
  <c r="N2118" i="2"/>
  <c r="W2118" i="2" s="1"/>
  <c r="N2128" i="2"/>
  <c r="W2128" i="2" s="1"/>
  <c r="N2138" i="2"/>
  <c r="W2138" i="2" s="1"/>
  <c r="N2148" i="2"/>
  <c r="W2148" i="2" s="1"/>
  <c r="N2158" i="2"/>
  <c r="W2158" i="2" s="1"/>
  <c r="N2168" i="2"/>
  <c r="W2168" i="2" s="1"/>
  <c r="N2178" i="2"/>
  <c r="W2178" i="2" s="1"/>
  <c r="N2188" i="2"/>
  <c r="W2188" i="2" s="1"/>
  <c r="N2198" i="2"/>
  <c r="W2198" i="2" s="1"/>
  <c r="N2208" i="2"/>
  <c r="W2208" i="2" s="1"/>
  <c r="N2218" i="2"/>
  <c r="W2218" i="2" s="1"/>
  <c r="N2228" i="2"/>
  <c r="W2228" i="2" s="1"/>
  <c r="N2238" i="2"/>
  <c r="W2238" i="2" s="1"/>
  <c r="N2248" i="2"/>
  <c r="W2248" i="2" s="1"/>
  <c r="N2258" i="2"/>
  <c r="W2258" i="2" s="1"/>
  <c r="N2268" i="2"/>
  <c r="W2268" i="2" s="1"/>
  <c r="N2278" i="2"/>
  <c r="W2278" i="2" s="1"/>
  <c r="N2288" i="2"/>
  <c r="W2288" i="2" s="1"/>
  <c r="N2298" i="2"/>
  <c r="W2298" i="2" s="1"/>
  <c r="N2308" i="2"/>
  <c r="W2308" i="2" s="1"/>
  <c r="N2318" i="2"/>
  <c r="W2318" i="2" s="1"/>
  <c r="N2328" i="2"/>
  <c r="W2328" i="2" s="1"/>
  <c r="N2338" i="2"/>
  <c r="W2338" i="2" s="1"/>
  <c r="N2348" i="2"/>
  <c r="W2348" i="2" s="1"/>
  <c r="N2358" i="2"/>
  <c r="W2358" i="2" s="1"/>
  <c r="N2368" i="2"/>
  <c r="W2368" i="2" s="1"/>
  <c r="N2378" i="2"/>
  <c r="W2378" i="2" s="1"/>
  <c r="N2388" i="2"/>
  <c r="W2388" i="2" s="1"/>
  <c r="N2398" i="2"/>
  <c r="W2398" i="2" s="1"/>
  <c r="N2408" i="2"/>
  <c r="W2408" i="2" s="1"/>
  <c r="N2418" i="2"/>
  <c r="W2418" i="2" s="1"/>
  <c r="N2428" i="2"/>
  <c r="W2428" i="2" s="1"/>
  <c r="N2438" i="2"/>
  <c r="W2438" i="2" s="1"/>
  <c r="N2448" i="2"/>
  <c r="W2448" i="2" s="1"/>
  <c r="N2458" i="2"/>
  <c r="W2458" i="2" s="1"/>
  <c r="N2468" i="2"/>
  <c r="W2468" i="2" s="1"/>
  <c r="N2478" i="2"/>
  <c r="W2478" i="2" s="1"/>
  <c r="N2488" i="2"/>
  <c r="W2488" i="2" s="1"/>
  <c r="N2498" i="2"/>
  <c r="W2498" i="2" s="1"/>
  <c r="N2508" i="2"/>
  <c r="W2508" i="2" s="1"/>
  <c r="N2518" i="2"/>
  <c r="W2518" i="2" s="1"/>
  <c r="N2528" i="2"/>
  <c r="W2528" i="2" s="1"/>
  <c r="N2538" i="2"/>
  <c r="W2538" i="2" s="1"/>
  <c r="N2548" i="2"/>
  <c r="W2548" i="2" s="1"/>
  <c r="N2558" i="2"/>
  <c r="W2558" i="2" s="1"/>
  <c r="N2568" i="2"/>
  <c r="W2568" i="2" s="1"/>
  <c r="N2578" i="2"/>
  <c r="W2578" i="2" s="1"/>
  <c r="N2588" i="2"/>
  <c r="W2588" i="2" s="1"/>
  <c r="N2598" i="2"/>
  <c r="W2598" i="2" s="1"/>
  <c r="N2608" i="2"/>
  <c r="W2608" i="2" s="1"/>
  <c r="N2618" i="2"/>
  <c r="W2618" i="2" s="1"/>
  <c r="N2628" i="2"/>
  <c r="W2628" i="2" s="1"/>
  <c r="N2638" i="2"/>
  <c r="W2638" i="2" s="1"/>
  <c r="N2648" i="2"/>
  <c r="W2648" i="2" s="1"/>
  <c r="N2658" i="2"/>
  <c r="W2658" i="2" s="1"/>
  <c r="N2668" i="2"/>
  <c r="W2668" i="2" s="1"/>
  <c r="N2678" i="2"/>
  <c r="W2678" i="2" s="1"/>
  <c r="N2688" i="2"/>
  <c r="W2688" i="2" s="1"/>
  <c r="N2698" i="2"/>
  <c r="W2698" i="2" s="1"/>
  <c r="N2708" i="2"/>
  <c r="W2708" i="2" s="1"/>
  <c r="N2718" i="2"/>
  <c r="W2718" i="2" s="1"/>
  <c r="N2728" i="2"/>
  <c r="W2728" i="2" s="1"/>
  <c r="N2738" i="2"/>
  <c r="W2738" i="2" s="1"/>
  <c r="N2748" i="2"/>
  <c r="W2748" i="2" s="1"/>
  <c r="N2758" i="2"/>
  <c r="W2758" i="2" s="1"/>
  <c r="N2768" i="2"/>
  <c r="W2768" i="2" s="1"/>
  <c r="N2778" i="2"/>
  <c r="W2778" i="2" s="1"/>
  <c r="N2788" i="2"/>
  <c r="W2788" i="2" s="1"/>
  <c r="N2798" i="2"/>
  <c r="W2798" i="2" s="1"/>
  <c r="N2808" i="2"/>
  <c r="W2808" i="2" s="1"/>
  <c r="N2818" i="2"/>
  <c r="W2818" i="2" s="1"/>
  <c r="N2828" i="2"/>
  <c r="W2828" i="2" s="1"/>
  <c r="N2838" i="2"/>
  <c r="W2838" i="2" s="1"/>
  <c r="N2848" i="2"/>
  <c r="W2848" i="2" s="1"/>
  <c r="N2858" i="2"/>
  <c r="W2858" i="2" s="1"/>
  <c r="N2868" i="2"/>
  <c r="W2868" i="2" s="1"/>
  <c r="N2878" i="2"/>
  <c r="W2878" i="2" s="1"/>
  <c r="N2888" i="2"/>
  <c r="W2888" i="2" s="1"/>
  <c r="N2898" i="2"/>
  <c r="W2898" i="2" s="1"/>
  <c r="N2908" i="2"/>
  <c r="W2908" i="2" s="1"/>
  <c r="N2918" i="2"/>
  <c r="W2918" i="2" s="1"/>
  <c r="N2928" i="2"/>
  <c r="W2928" i="2" s="1"/>
  <c r="N2938" i="2"/>
  <c r="W2938" i="2" s="1"/>
  <c r="N2948" i="2"/>
  <c r="W2948" i="2" s="1"/>
  <c r="N2958" i="2"/>
  <c r="W2958" i="2" s="1"/>
  <c r="N2968" i="2"/>
  <c r="W2968" i="2" s="1"/>
  <c r="N2978" i="2"/>
  <c r="W2978" i="2" s="1"/>
  <c r="N2988" i="2"/>
  <c r="W2988" i="2" s="1"/>
  <c r="N2998" i="2"/>
  <c r="W2998" i="2" s="1"/>
  <c r="N3008" i="2"/>
  <c r="W3008" i="2" s="1"/>
  <c r="N3018" i="2"/>
  <c r="W3018" i="2" s="1"/>
  <c r="N3028" i="2"/>
  <c r="W3028" i="2" s="1"/>
  <c r="N3038" i="2"/>
  <c r="W3038" i="2" s="1"/>
  <c r="N3048" i="2"/>
  <c r="W3048" i="2" s="1"/>
  <c r="N3058" i="2"/>
  <c r="W3058" i="2" s="1"/>
  <c r="N3068" i="2"/>
  <c r="W3068" i="2" s="1"/>
  <c r="N3078" i="2"/>
  <c r="W3078" i="2" s="1"/>
  <c r="N3088" i="2"/>
  <c r="W3088" i="2" s="1"/>
  <c r="N3098" i="2"/>
  <c r="W3098" i="2" s="1"/>
  <c r="N3108" i="2"/>
  <c r="W3108" i="2" s="1"/>
  <c r="N3118" i="2"/>
  <c r="W3118" i="2" s="1"/>
  <c r="N3128" i="2"/>
  <c r="W3128" i="2" s="1"/>
  <c r="N3138" i="2"/>
  <c r="W3138" i="2" s="1"/>
  <c r="N3148" i="2"/>
  <c r="W3148" i="2" s="1"/>
  <c r="N3158" i="2"/>
  <c r="W3158" i="2" s="1"/>
  <c r="N3168" i="2"/>
  <c r="W3168" i="2" s="1"/>
  <c r="N3178" i="2"/>
  <c r="W3178" i="2" s="1"/>
  <c r="N3188" i="2"/>
  <c r="W3188" i="2" s="1"/>
  <c r="N3198" i="2"/>
  <c r="W3198" i="2" s="1"/>
  <c r="N3208" i="2"/>
  <c r="W3208" i="2" s="1"/>
  <c r="N3218" i="2"/>
  <c r="W3218" i="2" s="1"/>
  <c r="N3228" i="2"/>
  <c r="W3228" i="2" s="1"/>
  <c r="N3238" i="2"/>
  <c r="W3238" i="2" s="1"/>
  <c r="N3248" i="2"/>
  <c r="W3248" i="2" s="1"/>
  <c r="N3258" i="2"/>
  <c r="W3258" i="2" s="1"/>
  <c r="N3268" i="2"/>
  <c r="W3268" i="2" s="1"/>
  <c r="N3278" i="2"/>
  <c r="W3278" i="2" s="1"/>
  <c r="N3288" i="2"/>
  <c r="W3288" i="2" s="1"/>
  <c r="N3298" i="2"/>
  <c r="W3298" i="2" s="1"/>
  <c r="N3308" i="2"/>
  <c r="W3308" i="2" s="1"/>
  <c r="N3318" i="2"/>
  <c r="W3318" i="2" s="1"/>
  <c r="N3328" i="2"/>
  <c r="W3328" i="2" s="1"/>
  <c r="N3338" i="2"/>
  <c r="W3338" i="2" s="1"/>
  <c r="N3348" i="2"/>
  <c r="W3348" i="2" s="1"/>
  <c r="N3358" i="2"/>
  <c r="W3358" i="2" s="1"/>
  <c r="N3368" i="2"/>
  <c r="W3368" i="2" s="1"/>
  <c r="N3378" i="2"/>
  <c r="W3378" i="2" s="1"/>
  <c r="N3388" i="2"/>
  <c r="W3388" i="2" s="1"/>
  <c r="N3398" i="2"/>
  <c r="W3398" i="2" s="1"/>
  <c r="N3408" i="2"/>
  <c r="W3408" i="2" s="1"/>
  <c r="N3418" i="2"/>
  <c r="W3418" i="2" s="1"/>
  <c r="N3428" i="2"/>
  <c r="W3428" i="2" s="1"/>
  <c r="N3438" i="2"/>
  <c r="W3438" i="2" s="1"/>
  <c r="N3448" i="2"/>
  <c r="W3448" i="2" s="1"/>
  <c r="N3458" i="2"/>
  <c r="W3458" i="2" s="1"/>
  <c r="N3468" i="2"/>
  <c r="W3468" i="2" s="1"/>
  <c r="N3478" i="2"/>
  <c r="W3478" i="2" s="1"/>
  <c r="N3488" i="2"/>
  <c r="W3488" i="2" s="1"/>
  <c r="N3498" i="2"/>
  <c r="W3498" i="2" s="1"/>
  <c r="N3508" i="2"/>
  <c r="W3508" i="2" s="1"/>
  <c r="N3518" i="2"/>
  <c r="W3518" i="2" s="1"/>
  <c r="N3528" i="2"/>
  <c r="W3528" i="2" s="1"/>
  <c r="N3538" i="2"/>
  <c r="W3538" i="2" s="1"/>
  <c r="N3548" i="2"/>
  <c r="W3548" i="2" s="1"/>
  <c r="N3558" i="2"/>
  <c r="W3558" i="2" s="1"/>
  <c r="N3568" i="2"/>
  <c r="W3568" i="2" s="1"/>
  <c r="N3578" i="2"/>
  <c r="W3578" i="2" s="1"/>
  <c r="N3588" i="2"/>
  <c r="W3588" i="2" s="1"/>
  <c r="N3598" i="2"/>
  <c r="W3598" i="2" s="1"/>
  <c r="N3608" i="2"/>
  <c r="W3608" i="2" s="1"/>
  <c r="N3618" i="2"/>
  <c r="W3618" i="2" s="1"/>
  <c r="N3628" i="2"/>
  <c r="W3628" i="2" s="1"/>
  <c r="N3638" i="2"/>
  <c r="W3638" i="2" s="1"/>
  <c r="N3648" i="2"/>
  <c r="W3648" i="2" s="1"/>
  <c r="N3658" i="2"/>
  <c r="W3658" i="2" s="1"/>
  <c r="N3668" i="2"/>
  <c r="W3668" i="2" s="1"/>
  <c r="N3678" i="2"/>
  <c r="W3678" i="2" s="1"/>
  <c r="N3688" i="2"/>
  <c r="W3688" i="2" s="1"/>
  <c r="N3698" i="2"/>
  <c r="W3698" i="2" s="1"/>
  <c r="N3708" i="2"/>
  <c r="W3708" i="2" s="1"/>
  <c r="N3718" i="2"/>
  <c r="W3718" i="2" s="1"/>
  <c r="N3728" i="2"/>
  <c r="W3728" i="2" s="1"/>
  <c r="N3738" i="2"/>
  <c r="W3738" i="2" s="1"/>
  <c r="N3748" i="2"/>
  <c r="W3748" i="2" s="1"/>
  <c r="N3758" i="2"/>
  <c r="W3758" i="2" s="1"/>
  <c r="N3768" i="2"/>
  <c r="W3768" i="2" s="1"/>
  <c r="N3778" i="2"/>
  <c r="W3778" i="2" s="1"/>
  <c r="N3788" i="2"/>
  <c r="W3788" i="2" s="1"/>
  <c r="N3798" i="2"/>
  <c r="W3798" i="2" s="1"/>
  <c r="N3808" i="2"/>
  <c r="W3808" i="2" s="1"/>
  <c r="N3818" i="2"/>
  <c r="W3818" i="2" s="1"/>
  <c r="N3828" i="2"/>
  <c r="W3828" i="2" s="1"/>
  <c r="N3838" i="2"/>
  <c r="W3838" i="2" s="1"/>
  <c r="N3848" i="2"/>
  <c r="W3848" i="2" s="1"/>
  <c r="N3858" i="2"/>
  <c r="W3858" i="2" s="1"/>
  <c r="N3868" i="2"/>
  <c r="W3868" i="2" s="1"/>
  <c r="N3878" i="2"/>
  <c r="W3878" i="2" s="1"/>
  <c r="N3888" i="2"/>
  <c r="W3888" i="2" s="1"/>
  <c r="N3898" i="2"/>
  <c r="W3898" i="2" s="1"/>
  <c r="N3908" i="2"/>
  <c r="W3908" i="2" s="1"/>
  <c r="N3918" i="2"/>
  <c r="W3918" i="2" s="1"/>
  <c r="N3928" i="2"/>
  <c r="W3928" i="2" s="1"/>
  <c r="N3938" i="2"/>
  <c r="W3938" i="2" s="1"/>
  <c r="N3948" i="2"/>
  <c r="W3948" i="2" s="1"/>
  <c r="N3958" i="2"/>
  <c r="W3958" i="2" s="1"/>
  <c r="N3968" i="2"/>
  <c r="W3968" i="2" s="1"/>
  <c r="N3978" i="2"/>
  <c r="W3978" i="2" s="1"/>
  <c r="N3988" i="2"/>
  <c r="W3988" i="2" s="1"/>
  <c r="N3998" i="2"/>
  <c r="W3998" i="2" s="1"/>
  <c r="N4008" i="2"/>
  <c r="W4008" i="2" s="1"/>
  <c r="N4018" i="2"/>
  <c r="W4018" i="2" s="1"/>
  <c r="N4028" i="2"/>
  <c r="W4028" i="2" s="1"/>
  <c r="N4038" i="2"/>
  <c r="W4038" i="2" s="1"/>
  <c r="N4048" i="2"/>
  <c r="W4048" i="2" s="1"/>
  <c r="N4058" i="2"/>
  <c r="W4058" i="2" s="1"/>
  <c r="N4068" i="2"/>
  <c r="W4068" i="2" s="1"/>
  <c r="N4078" i="2"/>
  <c r="W4078" i="2" s="1"/>
  <c r="N4088" i="2"/>
  <c r="W4088" i="2" s="1"/>
  <c r="N4098" i="2"/>
  <c r="W4098" i="2" s="1"/>
  <c r="N4108" i="2"/>
  <c r="W4108" i="2" s="1"/>
  <c r="N4118" i="2"/>
  <c r="W4118" i="2" s="1"/>
  <c r="N4128" i="2"/>
  <c r="W4128" i="2" s="1"/>
  <c r="N4138" i="2"/>
  <c r="W4138" i="2" s="1"/>
  <c r="N4148" i="2"/>
  <c r="W4148" i="2" s="1"/>
  <c r="N4158" i="2"/>
  <c r="W4158" i="2" s="1"/>
  <c r="N4168" i="2"/>
  <c r="W4168" i="2" s="1"/>
  <c r="N4178" i="2"/>
  <c r="W4178" i="2" s="1"/>
  <c r="N4188" i="2"/>
  <c r="W4188" i="2" s="1"/>
  <c r="N4198" i="2"/>
  <c r="W4198" i="2" s="1"/>
  <c r="N4208" i="2"/>
  <c r="W4208" i="2" s="1"/>
  <c r="N4218" i="2"/>
  <c r="W4218" i="2" s="1"/>
  <c r="N4228" i="2"/>
  <c r="W4228" i="2" s="1"/>
  <c r="N4238" i="2"/>
  <c r="W4238" i="2" s="1"/>
  <c r="N4248" i="2"/>
  <c r="W4248" i="2" s="1"/>
  <c r="N4258" i="2"/>
  <c r="W4258" i="2" s="1"/>
  <c r="N4268" i="2"/>
  <c r="W4268" i="2" s="1"/>
  <c r="N4278" i="2"/>
  <c r="W4278" i="2" s="1"/>
  <c r="N4288" i="2"/>
  <c r="W4288" i="2" s="1"/>
  <c r="N4298" i="2"/>
  <c r="W4298" i="2" s="1"/>
  <c r="N4308" i="2"/>
  <c r="W4308" i="2" s="1"/>
  <c r="N4318" i="2"/>
  <c r="W4318" i="2" s="1"/>
  <c r="N4328" i="2"/>
  <c r="W4328" i="2" s="1"/>
  <c r="N4338" i="2"/>
  <c r="W4338" i="2" s="1"/>
  <c r="N4348" i="2"/>
  <c r="W4348" i="2" s="1"/>
  <c r="N4358" i="2"/>
  <c r="W4358" i="2" s="1"/>
  <c r="N4368" i="2"/>
  <c r="W4368" i="2" s="1"/>
  <c r="N4378" i="2"/>
  <c r="W4378" i="2" s="1"/>
  <c r="N4388" i="2"/>
  <c r="W4388" i="2" s="1"/>
  <c r="N4398" i="2"/>
  <c r="W4398" i="2" s="1"/>
  <c r="N4408" i="2"/>
  <c r="W4408" i="2" s="1"/>
  <c r="N4418" i="2"/>
  <c r="W4418" i="2" s="1"/>
  <c r="N4428" i="2"/>
  <c r="W4428" i="2" s="1"/>
  <c r="N4438" i="2"/>
  <c r="W4438" i="2" s="1"/>
  <c r="N4448" i="2"/>
  <c r="W4448" i="2" s="1"/>
  <c r="N4458" i="2"/>
  <c r="W4458" i="2" s="1"/>
  <c r="N4468" i="2"/>
  <c r="W4468" i="2" s="1"/>
  <c r="N4478" i="2"/>
  <c r="W4478" i="2" s="1"/>
  <c r="N9" i="2"/>
  <c r="W9" i="2" s="1"/>
  <c r="N19" i="2"/>
  <c r="W19" i="2" s="1"/>
  <c r="N29" i="2"/>
  <c r="W29" i="2" s="1"/>
  <c r="N39" i="2"/>
  <c r="W39" i="2" s="1"/>
  <c r="N49" i="2"/>
  <c r="W49" i="2" s="1"/>
  <c r="N59" i="2"/>
  <c r="W59" i="2" s="1"/>
  <c r="N69" i="2"/>
  <c r="W69" i="2" s="1"/>
  <c r="N79" i="2"/>
  <c r="W79" i="2" s="1"/>
  <c r="N89" i="2"/>
  <c r="W89" i="2" s="1"/>
  <c r="N99" i="2"/>
  <c r="W99" i="2" s="1"/>
  <c r="N109" i="2"/>
  <c r="W109" i="2" s="1"/>
  <c r="N119" i="2"/>
  <c r="W119" i="2" s="1"/>
  <c r="N129" i="2"/>
  <c r="W129" i="2" s="1"/>
  <c r="N139" i="2"/>
  <c r="W139" i="2" s="1"/>
  <c r="N149" i="2"/>
  <c r="W149" i="2" s="1"/>
  <c r="N159" i="2"/>
  <c r="W159" i="2" s="1"/>
  <c r="N169" i="2"/>
  <c r="W169" i="2" s="1"/>
  <c r="N179" i="2"/>
  <c r="W179" i="2" s="1"/>
  <c r="N189" i="2"/>
  <c r="W189" i="2" s="1"/>
  <c r="N199" i="2"/>
  <c r="W199" i="2" s="1"/>
  <c r="N209" i="2"/>
  <c r="W209" i="2" s="1"/>
  <c r="N219" i="2"/>
  <c r="W219" i="2" s="1"/>
  <c r="N229" i="2"/>
  <c r="W229" i="2" s="1"/>
  <c r="N239" i="2"/>
  <c r="W239" i="2" s="1"/>
  <c r="N249" i="2"/>
  <c r="W249" i="2" s="1"/>
  <c r="N259" i="2"/>
  <c r="W259" i="2" s="1"/>
  <c r="N269" i="2"/>
  <c r="W269" i="2" s="1"/>
  <c r="N279" i="2"/>
  <c r="W279" i="2" s="1"/>
  <c r="N289" i="2"/>
  <c r="W289" i="2" s="1"/>
  <c r="N299" i="2"/>
  <c r="W299" i="2" s="1"/>
  <c r="N309" i="2"/>
  <c r="W309" i="2" s="1"/>
  <c r="N319" i="2"/>
  <c r="W319" i="2" s="1"/>
  <c r="N329" i="2"/>
  <c r="W329" i="2" s="1"/>
  <c r="N339" i="2"/>
  <c r="W339" i="2" s="1"/>
  <c r="N349" i="2"/>
  <c r="W349" i="2" s="1"/>
  <c r="N359" i="2"/>
  <c r="W359" i="2" s="1"/>
  <c r="N369" i="2"/>
  <c r="W369" i="2" s="1"/>
  <c r="N379" i="2"/>
  <c r="W379" i="2" s="1"/>
  <c r="N389" i="2"/>
  <c r="W389" i="2" s="1"/>
  <c r="N399" i="2"/>
  <c r="W399" i="2" s="1"/>
  <c r="N409" i="2"/>
  <c r="W409" i="2" s="1"/>
  <c r="N419" i="2"/>
  <c r="W419" i="2" s="1"/>
  <c r="N429" i="2"/>
  <c r="W429" i="2" s="1"/>
  <c r="N439" i="2"/>
  <c r="W439" i="2" s="1"/>
  <c r="N449" i="2"/>
  <c r="W449" i="2" s="1"/>
  <c r="N459" i="2"/>
  <c r="W459" i="2" s="1"/>
  <c r="N469" i="2"/>
  <c r="W469" i="2" s="1"/>
  <c r="N479" i="2"/>
  <c r="W479" i="2" s="1"/>
  <c r="N489" i="2"/>
  <c r="W489" i="2" s="1"/>
  <c r="N499" i="2"/>
  <c r="W499" i="2" s="1"/>
  <c r="N509" i="2"/>
  <c r="W509" i="2" s="1"/>
  <c r="N519" i="2"/>
  <c r="W519" i="2" s="1"/>
  <c r="N529" i="2"/>
  <c r="W529" i="2" s="1"/>
  <c r="N539" i="2"/>
  <c r="W539" i="2" s="1"/>
  <c r="N549" i="2"/>
  <c r="W549" i="2" s="1"/>
  <c r="N559" i="2"/>
  <c r="W559" i="2" s="1"/>
  <c r="N569" i="2"/>
  <c r="W569" i="2" s="1"/>
  <c r="N579" i="2"/>
  <c r="W579" i="2" s="1"/>
  <c r="N589" i="2"/>
  <c r="W589" i="2" s="1"/>
  <c r="N599" i="2"/>
  <c r="W599" i="2" s="1"/>
  <c r="N609" i="2"/>
  <c r="W609" i="2" s="1"/>
  <c r="N619" i="2"/>
  <c r="W619" i="2" s="1"/>
  <c r="N629" i="2"/>
  <c r="W629" i="2" s="1"/>
  <c r="N639" i="2"/>
  <c r="W639" i="2" s="1"/>
  <c r="N649" i="2"/>
  <c r="W649" i="2" s="1"/>
  <c r="N659" i="2"/>
  <c r="W659" i="2" s="1"/>
  <c r="N669" i="2"/>
  <c r="W669" i="2" s="1"/>
  <c r="N679" i="2"/>
  <c r="W679" i="2" s="1"/>
  <c r="N689" i="2"/>
  <c r="W689" i="2" s="1"/>
  <c r="N699" i="2"/>
  <c r="W699" i="2" s="1"/>
  <c r="N709" i="2"/>
  <c r="W709" i="2" s="1"/>
  <c r="N719" i="2"/>
  <c r="W719" i="2" s="1"/>
  <c r="N729" i="2"/>
  <c r="W729" i="2" s="1"/>
  <c r="N739" i="2"/>
  <c r="W739" i="2" s="1"/>
  <c r="N749" i="2"/>
  <c r="W749" i="2" s="1"/>
  <c r="N759" i="2"/>
  <c r="W759" i="2" s="1"/>
  <c r="N769" i="2"/>
  <c r="W769" i="2" s="1"/>
  <c r="N779" i="2"/>
  <c r="W779" i="2" s="1"/>
  <c r="N789" i="2"/>
  <c r="W789" i="2" s="1"/>
  <c r="N799" i="2"/>
  <c r="W799" i="2" s="1"/>
  <c r="N809" i="2"/>
  <c r="W809" i="2" s="1"/>
  <c r="N819" i="2"/>
  <c r="W819" i="2" s="1"/>
  <c r="N829" i="2"/>
  <c r="W829" i="2" s="1"/>
  <c r="N839" i="2"/>
  <c r="W839" i="2" s="1"/>
  <c r="N849" i="2"/>
  <c r="W849" i="2" s="1"/>
  <c r="N859" i="2"/>
  <c r="W859" i="2" s="1"/>
  <c r="N869" i="2"/>
  <c r="W869" i="2" s="1"/>
  <c r="N879" i="2"/>
  <c r="W879" i="2" s="1"/>
  <c r="N889" i="2"/>
  <c r="W889" i="2" s="1"/>
  <c r="N899" i="2"/>
  <c r="W899" i="2" s="1"/>
  <c r="N909" i="2"/>
  <c r="W909" i="2" s="1"/>
  <c r="N919" i="2"/>
  <c r="W919" i="2" s="1"/>
  <c r="N929" i="2"/>
  <c r="W929" i="2" s="1"/>
  <c r="N939" i="2"/>
  <c r="W939" i="2" s="1"/>
  <c r="N949" i="2"/>
  <c r="W949" i="2" s="1"/>
  <c r="N959" i="2"/>
  <c r="W959" i="2" s="1"/>
  <c r="N969" i="2"/>
  <c r="W969" i="2" s="1"/>
  <c r="N979" i="2"/>
  <c r="W979" i="2" s="1"/>
  <c r="N989" i="2"/>
  <c r="W989" i="2" s="1"/>
  <c r="N999" i="2"/>
  <c r="W999" i="2" s="1"/>
  <c r="N1009" i="2"/>
  <c r="W1009" i="2" s="1"/>
  <c r="N1019" i="2"/>
  <c r="W1019" i="2" s="1"/>
  <c r="N1029" i="2"/>
  <c r="W1029" i="2" s="1"/>
  <c r="N1039" i="2"/>
  <c r="W1039" i="2" s="1"/>
  <c r="N1049" i="2"/>
  <c r="W1049" i="2" s="1"/>
  <c r="N1059" i="2"/>
  <c r="W1059" i="2" s="1"/>
  <c r="N1069" i="2"/>
  <c r="W1069" i="2" s="1"/>
  <c r="N1079" i="2"/>
  <c r="W1079" i="2" s="1"/>
  <c r="N1089" i="2"/>
  <c r="W1089" i="2" s="1"/>
  <c r="N1099" i="2"/>
  <c r="W1099" i="2" s="1"/>
  <c r="N1109" i="2"/>
  <c r="W1109" i="2" s="1"/>
  <c r="N1119" i="2"/>
  <c r="W1119" i="2" s="1"/>
  <c r="N1129" i="2"/>
  <c r="W1129" i="2" s="1"/>
  <c r="N1139" i="2"/>
  <c r="W1139" i="2" s="1"/>
  <c r="N1149" i="2"/>
  <c r="W1149" i="2" s="1"/>
  <c r="N1159" i="2"/>
  <c r="W1159" i="2" s="1"/>
  <c r="N1169" i="2"/>
  <c r="W1169" i="2" s="1"/>
  <c r="N1179" i="2"/>
  <c r="W1179" i="2" s="1"/>
  <c r="N1189" i="2"/>
  <c r="W1189" i="2" s="1"/>
  <c r="N1199" i="2"/>
  <c r="W1199" i="2" s="1"/>
  <c r="N1209" i="2"/>
  <c r="W1209" i="2" s="1"/>
  <c r="N1219" i="2"/>
  <c r="W1219" i="2" s="1"/>
  <c r="N1229" i="2"/>
  <c r="W1229" i="2" s="1"/>
  <c r="N1239" i="2"/>
  <c r="W1239" i="2" s="1"/>
  <c r="N1249" i="2"/>
  <c r="W1249" i="2" s="1"/>
  <c r="N1259" i="2"/>
  <c r="W1259" i="2" s="1"/>
  <c r="N1269" i="2"/>
  <c r="W1269" i="2" s="1"/>
  <c r="N1279" i="2"/>
  <c r="W1279" i="2" s="1"/>
  <c r="N1289" i="2"/>
  <c r="W1289" i="2" s="1"/>
  <c r="N1299" i="2"/>
  <c r="W1299" i="2" s="1"/>
  <c r="N1309" i="2"/>
  <c r="W1309" i="2" s="1"/>
  <c r="N1319" i="2"/>
  <c r="W1319" i="2" s="1"/>
  <c r="N1329" i="2"/>
  <c r="W1329" i="2" s="1"/>
  <c r="N1339" i="2"/>
  <c r="W1339" i="2" s="1"/>
  <c r="N1349" i="2"/>
  <c r="W1349" i="2" s="1"/>
  <c r="N1359" i="2"/>
  <c r="W1359" i="2" s="1"/>
  <c r="N1369" i="2"/>
  <c r="W1369" i="2" s="1"/>
  <c r="N1379" i="2"/>
  <c r="W1379" i="2" s="1"/>
  <c r="N1389" i="2"/>
  <c r="W1389" i="2" s="1"/>
  <c r="N1399" i="2"/>
  <c r="W1399" i="2" s="1"/>
  <c r="N1409" i="2"/>
  <c r="W1409" i="2" s="1"/>
  <c r="N1419" i="2"/>
  <c r="W1419" i="2" s="1"/>
  <c r="N1429" i="2"/>
  <c r="W1429" i="2" s="1"/>
  <c r="N1439" i="2"/>
  <c r="W1439" i="2" s="1"/>
  <c r="N1449" i="2"/>
  <c r="W1449" i="2" s="1"/>
  <c r="N1459" i="2"/>
  <c r="W1459" i="2" s="1"/>
  <c r="N1469" i="2"/>
  <c r="W1469" i="2" s="1"/>
  <c r="N1479" i="2"/>
  <c r="W1479" i="2" s="1"/>
  <c r="N1489" i="2"/>
  <c r="W1489" i="2" s="1"/>
  <c r="N1499" i="2"/>
  <c r="W1499" i="2" s="1"/>
  <c r="N1509" i="2"/>
  <c r="W1509" i="2" s="1"/>
  <c r="N1519" i="2"/>
  <c r="W1519" i="2" s="1"/>
  <c r="N1529" i="2"/>
  <c r="W1529" i="2" s="1"/>
  <c r="N1539" i="2"/>
  <c r="W1539" i="2" s="1"/>
  <c r="N1549" i="2"/>
  <c r="W1549" i="2" s="1"/>
  <c r="N1559" i="2"/>
  <c r="W1559" i="2" s="1"/>
  <c r="N1569" i="2"/>
  <c r="W1569" i="2" s="1"/>
  <c r="N1579" i="2"/>
  <c r="W1579" i="2" s="1"/>
  <c r="N1589" i="2"/>
  <c r="W1589" i="2" s="1"/>
  <c r="N1599" i="2"/>
  <c r="W1599" i="2" s="1"/>
  <c r="N1609" i="2"/>
  <c r="W1609" i="2" s="1"/>
  <c r="N1619" i="2"/>
  <c r="W1619" i="2" s="1"/>
  <c r="N1629" i="2"/>
  <c r="W1629" i="2" s="1"/>
  <c r="N1639" i="2"/>
  <c r="W1639" i="2" s="1"/>
  <c r="N1649" i="2"/>
  <c r="W1649" i="2" s="1"/>
  <c r="N1659" i="2"/>
  <c r="W1659" i="2" s="1"/>
  <c r="N1669" i="2"/>
  <c r="W1669" i="2" s="1"/>
  <c r="N1679" i="2"/>
  <c r="W1679" i="2" s="1"/>
  <c r="N1689" i="2"/>
  <c r="W1689" i="2" s="1"/>
  <c r="N1699" i="2"/>
  <c r="W1699" i="2" s="1"/>
  <c r="N1709" i="2"/>
  <c r="W1709" i="2" s="1"/>
  <c r="N1719" i="2"/>
  <c r="W1719" i="2" s="1"/>
  <c r="N1729" i="2"/>
  <c r="W1729" i="2" s="1"/>
  <c r="N1739" i="2"/>
  <c r="W1739" i="2" s="1"/>
  <c r="N1749" i="2"/>
  <c r="W1749" i="2" s="1"/>
  <c r="N1759" i="2"/>
  <c r="W1759" i="2" s="1"/>
  <c r="N1769" i="2"/>
  <c r="W1769" i="2" s="1"/>
  <c r="N1779" i="2"/>
  <c r="W1779" i="2" s="1"/>
  <c r="N1789" i="2"/>
  <c r="W1789" i="2" s="1"/>
  <c r="N1799" i="2"/>
  <c r="W1799" i="2" s="1"/>
  <c r="N1809" i="2"/>
  <c r="W1809" i="2" s="1"/>
  <c r="N1819" i="2"/>
  <c r="W1819" i="2" s="1"/>
  <c r="N1829" i="2"/>
  <c r="W1829" i="2" s="1"/>
  <c r="N1839" i="2"/>
  <c r="W1839" i="2" s="1"/>
  <c r="N1849" i="2"/>
  <c r="W1849" i="2" s="1"/>
  <c r="N1859" i="2"/>
  <c r="W1859" i="2" s="1"/>
  <c r="N1869" i="2"/>
  <c r="W1869" i="2" s="1"/>
  <c r="N1879" i="2"/>
  <c r="W1879" i="2" s="1"/>
  <c r="N1889" i="2"/>
  <c r="W1889" i="2" s="1"/>
  <c r="N1899" i="2"/>
  <c r="W1899" i="2" s="1"/>
  <c r="N1909" i="2"/>
  <c r="W1909" i="2" s="1"/>
  <c r="N1919" i="2"/>
  <c r="W1919" i="2" s="1"/>
  <c r="N1929" i="2"/>
  <c r="W1929" i="2" s="1"/>
  <c r="N1939" i="2"/>
  <c r="W1939" i="2" s="1"/>
  <c r="N1949" i="2"/>
  <c r="W1949" i="2" s="1"/>
  <c r="N1959" i="2"/>
  <c r="W1959" i="2" s="1"/>
  <c r="N1969" i="2"/>
  <c r="W1969" i="2" s="1"/>
  <c r="N1979" i="2"/>
  <c r="W1979" i="2" s="1"/>
  <c r="N1989" i="2"/>
  <c r="W1989" i="2" s="1"/>
  <c r="N1999" i="2"/>
  <c r="W1999" i="2" s="1"/>
  <c r="N2009" i="2"/>
  <c r="W2009" i="2" s="1"/>
  <c r="N2019" i="2"/>
  <c r="W2019" i="2" s="1"/>
  <c r="N2029" i="2"/>
  <c r="W2029" i="2" s="1"/>
  <c r="N2039" i="2"/>
  <c r="W2039" i="2" s="1"/>
  <c r="N2049" i="2"/>
  <c r="W2049" i="2" s="1"/>
  <c r="N2059" i="2"/>
  <c r="W2059" i="2" s="1"/>
  <c r="N2069" i="2"/>
  <c r="W2069" i="2" s="1"/>
  <c r="N2079" i="2"/>
  <c r="W2079" i="2" s="1"/>
  <c r="N2089" i="2"/>
  <c r="W2089" i="2" s="1"/>
  <c r="N2099" i="2"/>
  <c r="W2099" i="2" s="1"/>
  <c r="N2109" i="2"/>
  <c r="W2109" i="2" s="1"/>
  <c r="N2119" i="2"/>
  <c r="W2119" i="2" s="1"/>
  <c r="N2129" i="2"/>
  <c r="W2129" i="2" s="1"/>
  <c r="N2139" i="2"/>
  <c r="W2139" i="2" s="1"/>
  <c r="N2149" i="2"/>
  <c r="W2149" i="2" s="1"/>
  <c r="N2159" i="2"/>
  <c r="W2159" i="2" s="1"/>
  <c r="N2169" i="2"/>
  <c r="W2169" i="2" s="1"/>
  <c r="N2179" i="2"/>
  <c r="W2179" i="2" s="1"/>
  <c r="N2189" i="2"/>
  <c r="W2189" i="2" s="1"/>
  <c r="N2199" i="2"/>
  <c r="W2199" i="2" s="1"/>
  <c r="N2209" i="2"/>
  <c r="W2209" i="2" s="1"/>
  <c r="N2219" i="2"/>
  <c r="W2219" i="2" s="1"/>
  <c r="N2229" i="2"/>
  <c r="W2229" i="2" s="1"/>
  <c r="N2239" i="2"/>
  <c r="W2239" i="2" s="1"/>
  <c r="N2249" i="2"/>
  <c r="W2249" i="2" s="1"/>
  <c r="N2259" i="2"/>
  <c r="W2259" i="2" s="1"/>
  <c r="N2269" i="2"/>
  <c r="W2269" i="2" s="1"/>
  <c r="N2279" i="2"/>
  <c r="W2279" i="2" s="1"/>
  <c r="N2289" i="2"/>
  <c r="W2289" i="2" s="1"/>
  <c r="N2299" i="2"/>
  <c r="W2299" i="2" s="1"/>
  <c r="N2309" i="2"/>
  <c r="W2309" i="2" s="1"/>
  <c r="N2319" i="2"/>
  <c r="W2319" i="2" s="1"/>
  <c r="N2329" i="2"/>
  <c r="W2329" i="2" s="1"/>
  <c r="N2339" i="2"/>
  <c r="W2339" i="2" s="1"/>
  <c r="N2349" i="2"/>
  <c r="W2349" i="2" s="1"/>
  <c r="N2359" i="2"/>
  <c r="W2359" i="2" s="1"/>
  <c r="N2369" i="2"/>
  <c r="W2369" i="2" s="1"/>
  <c r="N2379" i="2"/>
  <c r="W2379" i="2" s="1"/>
  <c r="N2389" i="2"/>
  <c r="W2389" i="2" s="1"/>
  <c r="N2399" i="2"/>
  <c r="W2399" i="2" s="1"/>
  <c r="N2409" i="2"/>
  <c r="W2409" i="2" s="1"/>
  <c r="N2419" i="2"/>
  <c r="W2419" i="2" s="1"/>
  <c r="N2429" i="2"/>
  <c r="W2429" i="2" s="1"/>
  <c r="N2439" i="2"/>
  <c r="W2439" i="2" s="1"/>
  <c r="N2449" i="2"/>
  <c r="W2449" i="2" s="1"/>
  <c r="N2459" i="2"/>
  <c r="W2459" i="2" s="1"/>
  <c r="N2469" i="2"/>
  <c r="W2469" i="2" s="1"/>
  <c r="N2479" i="2"/>
  <c r="W2479" i="2" s="1"/>
  <c r="N2489" i="2"/>
  <c r="W2489" i="2" s="1"/>
  <c r="N2499" i="2"/>
  <c r="W2499" i="2" s="1"/>
  <c r="N2509" i="2"/>
  <c r="W2509" i="2" s="1"/>
  <c r="N2519" i="2"/>
  <c r="W2519" i="2" s="1"/>
  <c r="N2529" i="2"/>
  <c r="W2529" i="2" s="1"/>
  <c r="N2539" i="2"/>
  <c r="W2539" i="2" s="1"/>
  <c r="N2549" i="2"/>
  <c r="W2549" i="2" s="1"/>
  <c r="N2559" i="2"/>
  <c r="W2559" i="2" s="1"/>
  <c r="N2569" i="2"/>
  <c r="W2569" i="2" s="1"/>
  <c r="N2579" i="2"/>
  <c r="W2579" i="2" s="1"/>
  <c r="N2589" i="2"/>
  <c r="W2589" i="2" s="1"/>
  <c r="N2599" i="2"/>
  <c r="W2599" i="2" s="1"/>
  <c r="N2609" i="2"/>
  <c r="W2609" i="2" s="1"/>
  <c r="N2619" i="2"/>
  <c r="W2619" i="2" s="1"/>
  <c r="N2629" i="2"/>
  <c r="W2629" i="2" s="1"/>
  <c r="N2639" i="2"/>
  <c r="W2639" i="2" s="1"/>
  <c r="N2649" i="2"/>
  <c r="W2649" i="2" s="1"/>
  <c r="N2659" i="2"/>
  <c r="W2659" i="2" s="1"/>
  <c r="N2669" i="2"/>
  <c r="W2669" i="2" s="1"/>
  <c r="N2679" i="2"/>
  <c r="W2679" i="2" s="1"/>
  <c r="N2689" i="2"/>
  <c r="W2689" i="2" s="1"/>
  <c r="N2699" i="2"/>
  <c r="W2699" i="2" s="1"/>
  <c r="N2709" i="2"/>
  <c r="W2709" i="2" s="1"/>
  <c r="N2719" i="2"/>
  <c r="W2719" i="2" s="1"/>
  <c r="N2729" i="2"/>
  <c r="W2729" i="2" s="1"/>
  <c r="N2739" i="2"/>
  <c r="W2739" i="2" s="1"/>
  <c r="N2749" i="2"/>
  <c r="W2749" i="2" s="1"/>
  <c r="N2759" i="2"/>
  <c r="W2759" i="2" s="1"/>
  <c r="N2769" i="2"/>
  <c r="W2769" i="2" s="1"/>
  <c r="N2779" i="2"/>
  <c r="W2779" i="2" s="1"/>
  <c r="N2789" i="2"/>
  <c r="W2789" i="2" s="1"/>
  <c r="N2799" i="2"/>
  <c r="W2799" i="2" s="1"/>
  <c r="N2809" i="2"/>
  <c r="W2809" i="2" s="1"/>
  <c r="N2819" i="2"/>
  <c r="W2819" i="2" s="1"/>
  <c r="N2829" i="2"/>
  <c r="W2829" i="2" s="1"/>
  <c r="N2839" i="2"/>
  <c r="W2839" i="2" s="1"/>
  <c r="N2849" i="2"/>
  <c r="W2849" i="2" s="1"/>
  <c r="N2859" i="2"/>
  <c r="W2859" i="2" s="1"/>
  <c r="N2869" i="2"/>
  <c r="W2869" i="2" s="1"/>
  <c r="N2879" i="2"/>
  <c r="W2879" i="2" s="1"/>
  <c r="N2889" i="2"/>
  <c r="W2889" i="2" s="1"/>
  <c r="N2899" i="2"/>
  <c r="W2899" i="2" s="1"/>
  <c r="N2909" i="2"/>
  <c r="W2909" i="2" s="1"/>
  <c r="N2919" i="2"/>
  <c r="W2919" i="2" s="1"/>
  <c r="N2929" i="2"/>
  <c r="W2929" i="2" s="1"/>
  <c r="N2939" i="2"/>
  <c r="W2939" i="2" s="1"/>
  <c r="N2949" i="2"/>
  <c r="W2949" i="2" s="1"/>
  <c r="N2959" i="2"/>
  <c r="W2959" i="2" s="1"/>
  <c r="N2969" i="2"/>
  <c r="W2969" i="2" s="1"/>
  <c r="N2979" i="2"/>
  <c r="W2979" i="2" s="1"/>
  <c r="N2989" i="2"/>
  <c r="W2989" i="2" s="1"/>
  <c r="N2999" i="2"/>
  <c r="W2999" i="2" s="1"/>
  <c r="N3009" i="2"/>
  <c r="W3009" i="2" s="1"/>
  <c r="N3019" i="2"/>
  <c r="W3019" i="2" s="1"/>
  <c r="N3029" i="2"/>
  <c r="W3029" i="2" s="1"/>
  <c r="N3039" i="2"/>
  <c r="W3039" i="2" s="1"/>
  <c r="N3049" i="2"/>
  <c r="W3049" i="2" s="1"/>
  <c r="N3059" i="2"/>
  <c r="W3059" i="2" s="1"/>
  <c r="N3069" i="2"/>
  <c r="W3069" i="2" s="1"/>
  <c r="N3079" i="2"/>
  <c r="W3079" i="2" s="1"/>
  <c r="N3089" i="2"/>
  <c r="W3089" i="2" s="1"/>
  <c r="N3099" i="2"/>
  <c r="W3099" i="2" s="1"/>
  <c r="N3109" i="2"/>
  <c r="W3109" i="2" s="1"/>
  <c r="N3119" i="2"/>
  <c r="W3119" i="2" s="1"/>
  <c r="N3129" i="2"/>
  <c r="W3129" i="2" s="1"/>
  <c r="N3139" i="2"/>
  <c r="W3139" i="2" s="1"/>
  <c r="N3149" i="2"/>
  <c r="W3149" i="2" s="1"/>
  <c r="N3159" i="2"/>
  <c r="W3159" i="2" s="1"/>
  <c r="N3169" i="2"/>
  <c r="W3169" i="2" s="1"/>
  <c r="N3179" i="2"/>
  <c r="W3179" i="2" s="1"/>
  <c r="N3189" i="2"/>
  <c r="W3189" i="2" s="1"/>
  <c r="N3199" i="2"/>
  <c r="W3199" i="2" s="1"/>
  <c r="N3209" i="2"/>
  <c r="W3209" i="2" s="1"/>
  <c r="N3219" i="2"/>
  <c r="W3219" i="2" s="1"/>
  <c r="N3229" i="2"/>
  <c r="W3229" i="2" s="1"/>
  <c r="N3239" i="2"/>
  <c r="W3239" i="2" s="1"/>
  <c r="N3249" i="2"/>
  <c r="W3249" i="2" s="1"/>
  <c r="N3259" i="2"/>
  <c r="W3259" i="2" s="1"/>
  <c r="N3269" i="2"/>
  <c r="W3269" i="2" s="1"/>
  <c r="N3279" i="2"/>
  <c r="W3279" i="2" s="1"/>
  <c r="N3289" i="2"/>
  <c r="W3289" i="2" s="1"/>
  <c r="N3299" i="2"/>
  <c r="W3299" i="2" s="1"/>
  <c r="N3309" i="2"/>
  <c r="W3309" i="2" s="1"/>
  <c r="N3319" i="2"/>
  <c r="W3319" i="2" s="1"/>
  <c r="N3329" i="2"/>
  <c r="W3329" i="2" s="1"/>
  <c r="N3339" i="2"/>
  <c r="W3339" i="2" s="1"/>
  <c r="N3349" i="2"/>
  <c r="W3349" i="2" s="1"/>
  <c r="N3359" i="2"/>
  <c r="W3359" i="2" s="1"/>
  <c r="N3369" i="2"/>
  <c r="W3369" i="2" s="1"/>
  <c r="N3379" i="2"/>
  <c r="W3379" i="2" s="1"/>
  <c r="N3389" i="2"/>
  <c r="W3389" i="2" s="1"/>
  <c r="N3399" i="2"/>
  <c r="W3399" i="2" s="1"/>
  <c r="N3409" i="2"/>
  <c r="W3409" i="2" s="1"/>
  <c r="N3419" i="2"/>
  <c r="W3419" i="2" s="1"/>
  <c r="N3429" i="2"/>
  <c r="W3429" i="2" s="1"/>
  <c r="N3439" i="2"/>
  <c r="W3439" i="2" s="1"/>
  <c r="N3449" i="2"/>
  <c r="W3449" i="2" s="1"/>
  <c r="N3459" i="2"/>
  <c r="W3459" i="2" s="1"/>
  <c r="N3469" i="2"/>
  <c r="W3469" i="2" s="1"/>
  <c r="N3479" i="2"/>
  <c r="W3479" i="2" s="1"/>
  <c r="N3489" i="2"/>
  <c r="W3489" i="2" s="1"/>
  <c r="N3499" i="2"/>
  <c r="W3499" i="2" s="1"/>
  <c r="N3509" i="2"/>
  <c r="W3509" i="2" s="1"/>
  <c r="N3519" i="2"/>
  <c r="W3519" i="2" s="1"/>
  <c r="N3529" i="2"/>
  <c r="W3529" i="2" s="1"/>
  <c r="N3539" i="2"/>
  <c r="W3539" i="2" s="1"/>
  <c r="N3549" i="2"/>
  <c r="W3549" i="2" s="1"/>
  <c r="N3559" i="2"/>
  <c r="W3559" i="2" s="1"/>
  <c r="N3569" i="2"/>
  <c r="W3569" i="2" s="1"/>
  <c r="N3579" i="2"/>
  <c r="W3579" i="2" s="1"/>
  <c r="N3589" i="2"/>
  <c r="W3589" i="2" s="1"/>
  <c r="N3599" i="2"/>
  <c r="W3599" i="2" s="1"/>
  <c r="N3609" i="2"/>
  <c r="W3609" i="2" s="1"/>
  <c r="N3619" i="2"/>
  <c r="W3619" i="2" s="1"/>
  <c r="N3629" i="2"/>
  <c r="W3629" i="2" s="1"/>
  <c r="N3639" i="2"/>
  <c r="W3639" i="2" s="1"/>
  <c r="N3649" i="2"/>
  <c r="W3649" i="2" s="1"/>
  <c r="N3659" i="2"/>
  <c r="W3659" i="2" s="1"/>
  <c r="N3669" i="2"/>
  <c r="W3669" i="2" s="1"/>
  <c r="N3679" i="2"/>
  <c r="W3679" i="2" s="1"/>
  <c r="N3689" i="2"/>
  <c r="W3689" i="2" s="1"/>
  <c r="N3699" i="2"/>
  <c r="W3699" i="2" s="1"/>
  <c r="N3709" i="2"/>
  <c r="W3709" i="2" s="1"/>
  <c r="N3719" i="2"/>
  <c r="W3719" i="2" s="1"/>
  <c r="N3729" i="2"/>
  <c r="W3729" i="2" s="1"/>
  <c r="N3739" i="2"/>
  <c r="W3739" i="2" s="1"/>
  <c r="N3749" i="2"/>
  <c r="W3749" i="2" s="1"/>
  <c r="N3759" i="2"/>
  <c r="W3759" i="2" s="1"/>
  <c r="N3769" i="2"/>
  <c r="W3769" i="2" s="1"/>
  <c r="N3779" i="2"/>
  <c r="W3779" i="2" s="1"/>
  <c r="N3789" i="2"/>
  <c r="W3789" i="2" s="1"/>
  <c r="N3799" i="2"/>
  <c r="W3799" i="2" s="1"/>
  <c r="N3809" i="2"/>
  <c r="W3809" i="2" s="1"/>
  <c r="N3819" i="2"/>
  <c r="W3819" i="2" s="1"/>
  <c r="N3829" i="2"/>
  <c r="W3829" i="2" s="1"/>
  <c r="N3839" i="2"/>
  <c r="W3839" i="2" s="1"/>
  <c r="N3849" i="2"/>
  <c r="W3849" i="2" s="1"/>
  <c r="N3859" i="2"/>
  <c r="W3859" i="2" s="1"/>
  <c r="N3869" i="2"/>
  <c r="W3869" i="2" s="1"/>
  <c r="N3879" i="2"/>
  <c r="W3879" i="2" s="1"/>
  <c r="N3889" i="2"/>
  <c r="W3889" i="2" s="1"/>
  <c r="N3899" i="2"/>
  <c r="W3899" i="2" s="1"/>
  <c r="N3909" i="2"/>
  <c r="W3909" i="2" s="1"/>
  <c r="N3919" i="2"/>
  <c r="W3919" i="2" s="1"/>
  <c r="N3929" i="2"/>
  <c r="W3929" i="2" s="1"/>
  <c r="N3939" i="2"/>
  <c r="W3939" i="2" s="1"/>
  <c r="N3949" i="2"/>
  <c r="W3949" i="2" s="1"/>
  <c r="N3959" i="2"/>
  <c r="W3959" i="2" s="1"/>
  <c r="N3969" i="2"/>
  <c r="W3969" i="2" s="1"/>
  <c r="N3979" i="2"/>
  <c r="W3979" i="2" s="1"/>
  <c r="N3989" i="2"/>
  <c r="W3989" i="2" s="1"/>
  <c r="N3999" i="2"/>
  <c r="W3999" i="2" s="1"/>
  <c r="N4009" i="2"/>
  <c r="W4009" i="2" s="1"/>
  <c r="N4019" i="2"/>
  <c r="W4019" i="2" s="1"/>
  <c r="N4029" i="2"/>
  <c r="W4029" i="2" s="1"/>
  <c r="N4039" i="2"/>
  <c r="W4039" i="2" s="1"/>
  <c r="N4049" i="2"/>
  <c r="W4049" i="2" s="1"/>
  <c r="N4059" i="2"/>
  <c r="W4059" i="2" s="1"/>
  <c r="N4069" i="2"/>
  <c r="W4069" i="2" s="1"/>
  <c r="N4079" i="2"/>
  <c r="W4079" i="2" s="1"/>
  <c r="N4089" i="2"/>
  <c r="W4089" i="2" s="1"/>
  <c r="N4099" i="2"/>
  <c r="W4099" i="2" s="1"/>
  <c r="N4109" i="2"/>
  <c r="W4109" i="2" s="1"/>
  <c r="N4119" i="2"/>
  <c r="W4119" i="2" s="1"/>
  <c r="N4129" i="2"/>
  <c r="W4129" i="2" s="1"/>
  <c r="N4139" i="2"/>
  <c r="W4139" i="2" s="1"/>
  <c r="N4149" i="2"/>
  <c r="W4149" i="2" s="1"/>
  <c r="N4159" i="2"/>
  <c r="W4159" i="2" s="1"/>
  <c r="N4169" i="2"/>
  <c r="W4169" i="2" s="1"/>
  <c r="N4179" i="2"/>
  <c r="W4179" i="2" s="1"/>
  <c r="N4189" i="2"/>
  <c r="W4189" i="2" s="1"/>
  <c r="N4199" i="2"/>
  <c r="W4199" i="2" s="1"/>
  <c r="N4209" i="2"/>
  <c r="W4209" i="2" s="1"/>
  <c r="N4219" i="2"/>
  <c r="W4219" i="2" s="1"/>
  <c r="N4229" i="2"/>
  <c r="W4229" i="2" s="1"/>
  <c r="N4239" i="2"/>
  <c r="W4239" i="2" s="1"/>
  <c r="N4249" i="2"/>
  <c r="W4249" i="2" s="1"/>
  <c r="N4259" i="2"/>
  <c r="W4259" i="2" s="1"/>
  <c r="N4269" i="2"/>
  <c r="W4269" i="2" s="1"/>
  <c r="N4279" i="2"/>
  <c r="W4279" i="2" s="1"/>
  <c r="N4289" i="2"/>
  <c r="W4289" i="2" s="1"/>
  <c r="N4299" i="2"/>
  <c r="W4299" i="2" s="1"/>
  <c r="N4309" i="2"/>
  <c r="W4309" i="2" s="1"/>
  <c r="N4319" i="2"/>
  <c r="W4319" i="2" s="1"/>
  <c r="N4329" i="2"/>
  <c r="W4329" i="2" s="1"/>
  <c r="N4339" i="2"/>
  <c r="W4339" i="2" s="1"/>
  <c r="N4349" i="2"/>
  <c r="W4349" i="2" s="1"/>
  <c r="N4359" i="2"/>
  <c r="W4359" i="2" s="1"/>
  <c r="N4369" i="2"/>
  <c r="W4369" i="2" s="1"/>
  <c r="N4379" i="2"/>
  <c r="W4379" i="2" s="1"/>
  <c r="N4389" i="2"/>
  <c r="W4389" i="2" s="1"/>
  <c r="N4399" i="2"/>
  <c r="W4399" i="2" s="1"/>
  <c r="N4409" i="2"/>
  <c r="W4409" i="2" s="1"/>
  <c r="N4419" i="2"/>
  <c r="W4419" i="2" s="1"/>
  <c r="N4429" i="2"/>
  <c r="W4429" i="2" s="1"/>
  <c r="N4439" i="2"/>
  <c r="W4439" i="2" s="1"/>
  <c r="N4449" i="2"/>
  <c r="W4449" i="2" s="1"/>
  <c r="N4459" i="2"/>
  <c r="W4459" i="2" s="1"/>
  <c r="N4469" i="2"/>
  <c r="W4469" i="2" s="1"/>
  <c r="N4479" i="2"/>
  <c r="W4479" i="2" s="1"/>
  <c r="N10" i="2"/>
  <c r="W10" i="2" s="1"/>
  <c r="N20" i="2"/>
  <c r="W20" i="2" s="1"/>
  <c r="N30" i="2"/>
  <c r="W30" i="2" s="1"/>
  <c r="N40" i="2"/>
  <c r="W40" i="2" s="1"/>
  <c r="N50" i="2"/>
  <c r="W50" i="2" s="1"/>
  <c r="N60" i="2"/>
  <c r="W60" i="2" s="1"/>
  <c r="N70" i="2"/>
  <c r="W70" i="2" s="1"/>
  <c r="N80" i="2"/>
  <c r="W80" i="2" s="1"/>
  <c r="N90" i="2"/>
  <c r="W90" i="2" s="1"/>
  <c r="N100" i="2"/>
  <c r="W100" i="2" s="1"/>
  <c r="N110" i="2"/>
  <c r="W110" i="2" s="1"/>
  <c r="N120" i="2"/>
  <c r="W120" i="2" s="1"/>
  <c r="N130" i="2"/>
  <c r="W130" i="2" s="1"/>
  <c r="N140" i="2"/>
  <c r="W140" i="2" s="1"/>
  <c r="N150" i="2"/>
  <c r="W150" i="2" s="1"/>
  <c r="N160" i="2"/>
  <c r="W160" i="2" s="1"/>
  <c r="N170" i="2"/>
  <c r="W170" i="2" s="1"/>
  <c r="N180" i="2"/>
  <c r="W180" i="2" s="1"/>
  <c r="N190" i="2"/>
  <c r="W190" i="2" s="1"/>
  <c r="N200" i="2"/>
  <c r="W200" i="2" s="1"/>
  <c r="N210" i="2"/>
  <c r="W210" i="2" s="1"/>
  <c r="N220" i="2"/>
  <c r="W220" i="2" s="1"/>
  <c r="N230" i="2"/>
  <c r="W230" i="2" s="1"/>
  <c r="N240" i="2"/>
  <c r="W240" i="2" s="1"/>
  <c r="N250" i="2"/>
  <c r="W250" i="2" s="1"/>
  <c r="N260" i="2"/>
  <c r="W260" i="2" s="1"/>
  <c r="N270" i="2"/>
  <c r="W270" i="2" s="1"/>
  <c r="N280" i="2"/>
  <c r="W280" i="2" s="1"/>
  <c r="N290" i="2"/>
  <c r="W290" i="2" s="1"/>
  <c r="N300" i="2"/>
  <c r="W300" i="2" s="1"/>
  <c r="N310" i="2"/>
  <c r="W310" i="2" s="1"/>
  <c r="N320" i="2"/>
  <c r="W320" i="2" s="1"/>
  <c r="N330" i="2"/>
  <c r="W330" i="2" s="1"/>
  <c r="N340" i="2"/>
  <c r="W340" i="2" s="1"/>
  <c r="N350" i="2"/>
  <c r="W350" i="2" s="1"/>
  <c r="N360" i="2"/>
  <c r="W360" i="2" s="1"/>
  <c r="N370" i="2"/>
  <c r="W370" i="2" s="1"/>
  <c r="N380" i="2"/>
  <c r="W380" i="2" s="1"/>
  <c r="N390" i="2"/>
  <c r="W390" i="2" s="1"/>
  <c r="N400" i="2"/>
  <c r="W400" i="2" s="1"/>
  <c r="N410" i="2"/>
  <c r="W410" i="2" s="1"/>
  <c r="N420" i="2"/>
  <c r="W420" i="2" s="1"/>
  <c r="N430" i="2"/>
  <c r="W430" i="2" s="1"/>
  <c r="N440" i="2"/>
  <c r="W440" i="2" s="1"/>
  <c r="N450" i="2"/>
  <c r="W450" i="2" s="1"/>
  <c r="N460" i="2"/>
  <c r="W460" i="2" s="1"/>
  <c r="N470" i="2"/>
  <c r="W470" i="2" s="1"/>
  <c r="N480" i="2"/>
  <c r="W480" i="2" s="1"/>
  <c r="N490" i="2"/>
  <c r="W490" i="2" s="1"/>
  <c r="N500" i="2"/>
  <c r="W500" i="2" s="1"/>
  <c r="N510" i="2"/>
  <c r="W510" i="2" s="1"/>
  <c r="N520" i="2"/>
  <c r="W520" i="2" s="1"/>
  <c r="N530" i="2"/>
  <c r="W530" i="2" s="1"/>
  <c r="N540" i="2"/>
  <c r="W540" i="2" s="1"/>
  <c r="N550" i="2"/>
  <c r="W550" i="2" s="1"/>
  <c r="N560" i="2"/>
  <c r="W560" i="2" s="1"/>
  <c r="N570" i="2"/>
  <c r="W570" i="2" s="1"/>
  <c r="N580" i="2"/>
  <c r="W580" i="2" s="1"/>
  <c r="N590" i="2"/>
  <c r="W590" i="2" s="1"/>
  <c r="N600" i="2"/>
  <c r="W600" i="2" s="1"/>
  <c r="N610" i="2"/>
  <c r="W610" i="2" s="1"/>
  <c r="N620" i="2"/>
  <c r="W620" i="2" s="1"/>
  <c r="N630" i="2"/>
  <c r="W630" i="2" s="1"/>
  <c r="N640" i="2"/>
  <c r="W640" i="2" s="1"/>
  <c r="N650" i="2"/>
  <c r="W650" i="2" s="1"/>
  <c r="N660" i="2"/>
  <c r="W660" i="2" s="1"/>
  <c r="N670" i="2"/>
  <c r="W670" i="2" s="1"/>
  <c r="N680" i="2"/>
  <c r="W680" i="2" s="1"/>
  <c r="N690" i="2"/>
  <c r="W690" i="2" s="1"/>
  <c r="N700" i="2"/>
  <c r="W700" i="2" s="1"/>
  <c r="N710" i="2"/>
  <c r="W710" i="2" s="1"/>
  <c r="N720" i="2"/>
  <c r="W720" i="2" s="1"/>
  <c r="N730" i="2"/>
  <c r="W730" i="2" s="1"/>
  <c r="N740" i="2"/>
  <c r="W740" i="2" s="1"/>
  <c r="N750" i="2"/>
  <c r="W750" i="2" s="1"/>
  <c r="N760" i="2"/>
  <c r="W760" i="2" s="1"/>
  <c r="N770" i="2"/>
  <c r="W770" i="2" s="1"/>
  <c r="N780" i="2"/>
  <c r="W780" i="2" s="1"/>
  <c r="N790" i="2"/>
  <c r="W790" i="2" s="1"/>
  <c r="N800" i="2"/>
  <c r="W800" i="2" s="1"/>
  <c r="N810" i="2"/>
  <c r="W810" i="2" s="1"/>
  <c r="N820" i="2"/>
  <c r="W820" i="2" s="1"/>
  <c r="N830" i="2"/>
  <c r="W830" i="2" s="1"/>
  <c r="N840" i="2"/>
  <c r="W840" i="2" s="1"/>
  <c r="N850" i="2"/>
  <c r="W850" i="2" s="1"/>
  <c r="N860" i="2"/>
  <c r="W860" i="2" s="1"/>
  <c r="N870" i="2"/>
  <c r="W870" i="2" s="1"/>
  <c r="N880" i="2"/>
  <c r="W880" i="2" s="1"/>
  <c r="N890" i="2"/>
  <c r="W890" i="2" s="1"/>
  <c r="N900" i="2"/>
  <c r="W900" i="2" s="1"/>
  <c r="N910" i="2"/>
  <c r="W910" i="2" s="1"/>
  <c r="N920" i="2"/>
  <c r="W920" i="2" s="1"/>
  <c r="N930" i="2"/>
  <c r="W930" i="2" s="1"/>
  <c r="N940" i="2"/>
  <c r="W940" i="2" s="1"/>
  <c r="N950" i="2"/>
  <c r="W950" i="2" s="1"/>
  <c r="N960" i="2"/>
  <c r="W960" i="2" s="1"/>
  <c r="N970" i="2"/>
  <c r="W970" i="2" s="1"/>
  <c r="N980" i="2"/>
  <c r="W980" i="2" s="1"/>
  <c r="N990" i="2"/>
  <c r="W990" i="2" s="1"/>
  <c r="N1000" i="2"/>
  <c r="W1000" i="2" s="1"/>
  <c r="N1010" i="2"/>
  <c r="W1010" i="2" s="1"/>
  <c r="N1020" i="2"/>
  <c r="W1020" i="2" s="1"/>
  <c r="N1030" i="2"/>
  <c r="W1030" i="2" s="1"/>
  <c r="N1040" i="2"/>
  <c r="W1040" i="2" s="1"/>
  <c r="N1050" i="2"/>
  <c r="W1050" i="2" s="1"/>
  <c r="N1060" i="2"/>
  <c r="W1060" i="2" s="1"/>
  <c r="N1070" i="2"/>
  <c r="W1070" i="2" s="1"/>
  <c r="N1080" i="2"/>
  <c r="W1080" i="2" s="1"/>
  <c r="N1090" i="2"/>
  <c r="W1090" i="2" s="1"/>
  <c r="N1100" i="2"/>
  <c r="W1100" i="2" s="1"/>
  <c r="N1110" i="2"/>
  <c r="W1110" i="2" s="1"/>
  <c r="N1120" i="2"/>
  <c r="W1120" i="2" s="1"/>
  <c r="N1130" i="2"/>
  <c r="W1130" i="2" s="1"/>
  <c r="N1140" i="2"/>
  <c r="W1140" i="2" s="1"/>
  <c r="N1150" i="2"/>
  <c r="W1150" i="2" s="1"/>
  <c r="N1160" i="2"/>
  <c r="W1160" i="2" s="1"/>
  <c r="N1170" i="2"/>
  <c r="W1170" i="2" s="1"/>
  <c r="N1180" i="2"/>
  <c r="W1180" i="2" s="1"/>
  <c r="N1190" i="2"/>
  <c r="W1190" i="2" s="1"/>
  <c r="N1200" i="2"/>
  <c r="W1200" i="2" s="1"/>
  <c r="N1210" i="2"/>
  <c r="W1210" i="2" s="1"/>
  <c r="N1220" i="2"/>
  <c r="W1220" i="2" s="1"/>
  <c r="N1230" i="2"/>
  <c r="W1230" i="2" s="1"/>
  <c r="N1240" i="2"/>
  <c r="W1240" i="2" s="1"/>
  <c r="N1250" i="2"/>
  <c r="W1250" i="2" s="1"/>
  <c r="N1260" i="2"/>
  <c r="W1260" i="2" s="1"/>
  <c r="N1270" i="2"/>
  <c r="W1270" i="2" s="1"/>
  <c r="N1280" i="2"/>
  <c r="W1280" i="2" s="1"/>
  <c r="N1290" i="2"/>
  <c r="W1290" i="2" s="1"/>
  <c r="N1300" i="2"/>
  <c r="W1300" i="2" s="1"/>
  <c r="N1310" i="2"/>
  <c r="W1310" i="2" s="1"/>
  <c r="N1320" i="2"/>
  <c r="W1320" i="2" s="1"/>
  <c r="N1330" i="2"/>
  <c r="W1330" i="2" s="1"/>
  <c r="N1340" i="2"/>
  <c r="W1340" i="2" s="1"/>
  <c r="N1350" i="2"/>
  <c r="W1350" i="2" s="1"/>
  <c r="N1360" i="2"/>
  <c r="W1360" i="2" s="1"/>
  <c r="N1370" i="2"/>
  <c r="W1370" i="2" s="1"/>
  <c r="N1380" i="2"/>
  <c r="W1380" i="2" s="1"/>
  <c r="N1390" i="2"/>
  <c r="W1390" i="2" s="1"/>
  <c r="N1400" i="2"/>
  <c r="W1400" i="2" s="1"/>
  <c r="N1410" i="2"/>
  <c r="W1410" i="2" s="1"/>
  <c r="N1420" i="2"/>
  <c r="W1420" i="2" s="1"/>
  <c r="N1430" i="2"/>
  <c r="W1430" i="2" s="1"/>
  <c r="N1440" i="2"/>
  <c r="W1440" i="2" s="1"/>
  <c r="N1450" i="2"/>
  <c r="W1450" i="2" s="1"/>
  <c r="N1460" i="2"/>
  <c r="W1460" i="2" s="1"/>
  <c r="N1470" i="2"/>
  <c r="W1470" i="2" s="1"/>
  <c r="N1480" i="2"/>
  <c r="W1480" i="2" s="1"/>
  <c r="N1490" i="2"/>
  <c r="W1490" i="2" s="1"/>
  <c r="N1500" i="2"/>
  <c r="W1500" i="2" s="1"/>
  <c r="N1510" i="2"/>
  <c r="W1510" i="2" s="1"/>
  <c r="N1520" i="2"/>
  <c r="W1520" i="2" s="1"/>
  <c r="N1530" i="2"/>
  <c r="W1530" i="2" s="1"/>
  <c r="N1540" i="2"/>
  <c r="W1540" i="2" s="1"/>
  <c r="N1550" i="2"/>
  <c r="W1550" i="2" s="1"/>
  <c r="N1560" i="2"/>
  <c r="W1560" i="2" s="1"/>
  <c r="N1570" i="2"/>
  <c r="W1570" i="2" s="1"/>
  <c r="N1580" i="2"/>
  <c r="W1580" i="2" s="1"/>
  <c r="N1590" i="2"/>
  <c r="W1590" i="2" s="1"/>
  <c r="N1600" i="2"/>
  <c r="W1600" i="2" s="1"/>
  <c r="N1610" i="2"/>
  <c r="W1610" i="2" s="1"/>
  <c r="N1620" i="2"/>
  <c r="W1620" i="2" s="1"/>
  <c r="N1630" i="2"/>
  <c r="W1630" i="2" s="1"/>
  <c r="N1640" i="2"/>
  <c r="W1640" i="2" s="1"/>
  <c r="N1650" i="2"/>
  <c r="W1650" i="2" s="1"/>
  <c r="N1660" i="2"/>
  <c r="W1660" i="2" s="1"/>
  <c r="N1670" i="2"/>
  <c r="W1670" i="2" s="1"/>
  <c r="N1680" i="2"/>
  <c r="W1680" i="2" s="1"/>
  <c r="N1690" i="2"/>
  <c r="W1690" i="2" s="1"/>
  <c r="N1700" i="2"/>
  <c r="W1700" i="2" s="1"/>
  <c r="N1710" i="2"/>
  <c r="W1710" i="2" s="1"/>
  <c r="N1720" i="2"/>
  <c r="W1720" i="2" s="1"/>
  <c r="N1730" i="2"/>
  <c r="W1730" i="2" s="1"/>
  <c r="N1740" i="2"/>
  <c r="W1740" i="2" s="1"/>
  <c r="N1750" i="2"/>
  <c r="W1750" i="2" s="1"/>
  <c r="N1760" i="2"/>
  <c r="W1760" i="2" s="1"/>
  <c r="N1770" i="2"/>
  <c r="W1770" i="2" s="1"/>
  <c r="N1780" i="2"/>
  <c r="W1780" i="2" s="1"/>
  <c r="N1790" i="2"/>
  <c r="W1790" i="2" s="1"/>
  <c r="N1800" i="2"/>
  <c r="W1800" i="2" s="1"/>
  <c r="N1810" i="2"/>
  <c r="W1810" i="2" s="1"/>
  <c r="N1820" i="2"/>
  <c r="W1820" i="2" s="1"/>
  <c r="N1830" i="2"/>
  <c r="W1830" i="2" s="1"/>
  <c r="N1840" i="2"/>
  <c r="W1840" i="2" s="1"/>
  <c r="N1850" i="2"/>
  <c r="W1850" i="2" s="1"/>
  <c r="N1860" i="2"/>
  <c r="W1860" i="2" s="1"/>
  <c r="N1870" i="2"/>
  <c r="W1870" i="2" s="1"/>
  <c r="N1880" i="2"/>
  <c r="W1880" i="2" s="1"/>
  <c r="N1890" i="2"/>
  <c r="W1890" i="2" s="1"/>
  <c r="N1900" i="2"/>
  <c r="W1900" i="2" s="1"/>
  <c r="N1910" i="2"/>
  <c r="W1910" i="2" s="1"/>
  <c r="N1920" i="2"/>
  <c r="W1920" i="2" s="1"/>
  <c r="N1930" i="2"/>
  <c r="W1930" i="2" s="1"/>
  <c r="N1940" i="2"/>
  <c r="W1940" i="2" s="1"/>
  <c r="N1950" i="2"/>
  <c r="W1950" i="2" s="1"/>
  <c r="N1960" i="2"/>
  <c r="W1960" i="2" s="1"/>
  <c r="N1970" i="2"/>
  <c r="W1970" i="2" s="1"/>
  <c r="N1980" i="2"/>
  <c r="W1980" i="2" s="1"/>
  <c r="N1990" i="2"/>
  <c r="W1990" i="2" s="1"/>
  <c r="N2000" i="2"/>
  <c r="W2000" i="2" s="1"/>
  <c r="N2010" i="2"/>
  <c r="W2010" i="2" s="1"/>
  <c r="N2020" i="2"/>
  <c r="W2020" i="2" s="1"/>
  <c r="N2030" i="2"/>
  <c r="W2030" i="2" s="1"/>
  <c r="N2040" i="2"/>
  <c r="W2040" i="2" s="1"/>
  <c r="N2050" i="2"/>
  <c r="W2050" i="2" s="1"/>
  <c r="N2060" i="2"/>
  <c r="W2060" i="2" s="1"/>
  <c r="N2070" i="2"/>
  <c r="W2070" i="2" s="1"/>
  <c r="N2080" i="2"/>
  <c r="W2080" i="2" s="1"/>
  <c r="N2090" i="2"/>
  <c r="W2090" i="2" s="1"/>
  <c r="N2100" i="2"/>
  <c r="W2100" i="2" s="1"/>
  <c r="N2110" i="2"/>
  <c r="W2110" i="2" s="1"/>
  <c r="N2120" i="2"/>
  <c r="W2120" i="2" s="1"/>
  <c r="N2130" i="2"/>
  <c r="W2130" i="2" s="1"/>
  <c r="N2140" i="2"/>
  <c r="W2140" i="2" s="1"/>
  <c r="N2150" i="2"/>
  <c r="W2150" i="2" s="1"/>
  <c r="N2160" i="2"/>
  <c r="W2160" i="2" s="1"/>
  <c r="N2170" i="2"/>
  <c r="W2170" i="2" s="1"/>
  <c r="N2180" i="2"/>
  <c r="W2180" i="2" s="1"/>
  <c r="N2190" i="2"/>
  <c r="W2190" i="2" s="1"/>
  <c r="N2200" i="2"/>
  <c r="W2200" i="2" s="1"/>
  <c r="N2210" i="2"/>
  <c r="W2210" i="2" s="1"/>
  <c r="N2220" i="2"/>
  <c r="W2220" i="2" s="1"/>
  <c r="N2230" i="2"/>
  <c r="W2230" i="2" s="1"/>
  <c r="N2240" i="2"/>
  <c r="W2240" i="2" s="1"/>
  <c r="N2250" i="2"/>
  <c r="W2250" i="2" s="1"/>
  <c r="N2260" i="2"/>
  <c r="W2260" i="2" s="1"/>
  <c r="N2270" i="2"/>
  <c r="W2270" i="2" s="1"/>
  <c r="N2280" i="2"/>
  <c r="W2280" i="2" s="1"/>
  <c r="N2290" i="2"/>
  <c r="W2290" i="2" s="1"/>
  <c r="N2300" i="2"/>
  <c r="W2300" i="2" s="1"/>
  <c r="N2310" i="2"/>
  <c r="W2310" i="2" s="1"/>
  <c r="N2320" i="2"/>
  <c r="W2320" i="2" s="1"/>
  <c r="N2330" i="2"/>
  <c r="W2330" i="2" s="1"/>
  <c r="N2340" i="2"/>
  <c r="W2340" i="2" s="1"/>
  <c r="N2350" i="2"/>
  <c r="W2350" i="2" s="1"/>
  <c r="N2360" i="2"/>
  <c r="W2360" i="2" s="1"/>
  <c r="N2370" i="2"/>
  <c r="W2370" i="2" s="1"/>
  <c r="N2380" i="2"/>
  <c r="W2380" i="2" s="1"/>
  <c r="N2390" i="2"/>
  <c r="W2390" i="2" s="1"/>
  <c r="N2400" i="2"/>
  <c r="W2400" i="2" s="1"/>
  <c r="N2410" i="2"/>
  <c r="W2410" i="2" s="1"/>
  <c r="N2420" i="2"/>
  <c r="W2420" i="2" s="1"/>
  <c r="N2430" i="2"/>
  <c r="W2430" i="2" s="1"/>
  <c r="N2440" i="2"/>
  <c r="W2440" i="2" s="1"/>
  <c r="N2450" i="2"/>
  <c r="W2450" i="2" s="1"/>
  <c r="N2460" i="2"/>
  <c r="W2460" i="2" s="1"/>
  <c r="N2470" i="2"/>
  <c r="W2470" i="2" s="1"/>
  <c r="N2480" i="2"/>
  <c r="W2480" i="2" s="1"/>
  <c r="N2490" i="2"/>
  <c r="W2490" i="2" s="1"/>
  <c r="N2500" i="2"/>
  <c r="W2500" i="2" s="1"/>
  <c r="N2510" i="2"/>
  <c r="W2510" i="2" s="1"/>
  <c r="N2520" i="2"/>
  <c r="W2520" i="2" s="1"/>
  <c r="N2530" i="2"/>
  <c r="W2530" i="2" s="1"/>
  <c r="N2540" i="2"/>
  <c r="W2540" i="2" s="1"/>
  <c r="N2550" i="2"/>
  <c r="W2550" i="2" s="1"/>
  <c r="N2560" i="2"/>
  <c r="W2560" i="2" s="1"/>
  <c r="N2570" i="2"/>
  <c r="W2570" i="2" s="1"/>
  <c r="N2580" i="2"/>
  <c r="W2580" i="2" s="1"/>
  <c r="N2590" i="2"/>
  <c r="W2590" i="2" s="1"/>
  <c r="N2600" i="2"/>
  <c r="W2600" i="2" s="1"/>
  <c r="N2610" i="2"/>
  <c r="W2610" i="2" s="1"/>
  <c r="N2620" i="2"/>
  <c r="W2620" i="2" s="1"/>
  <c r="N2630" i="2"/>
  <c r="W2630" i="2" s="1"/>
  <c r="N2640" i="2"/>
  <c r="W2640" i="2" s="1"/>
  <c r="N2650" i="2"/>
  <c r="W2650" i="2" s="1"/>
  <c r="N2660" i="2"/>
  <c r="W2660" i="2" s="1"/>
  <c r="N2670" i="2"/>
  <c r="W2670" i="2" s="1"/>
  <c r="N2680" i="2"/>
  <c r="W2680" i="2" s="1"/>
  <c r="N2690" i="2"/>
  <c r="W2690" i="2" s="1"/>
  <c r="N2700" i="2"/>
  <c r="W2700" i="2" s="1"/>
  <c r="N2710" i="2"/>
  <c r="W2710" i="2" s="1"/>
  <c r="N2720" i="2"/>
  <c r="W2720" i="2" s="1"/>
  <c r="N2730" i="2"/>
  <c r="W2730" i="2" s="1"/>
  <c r="N2740" i="2"/>
  <c r="W2740" i="2" s="1"/>
  <c r="N2750" i="2"/>
  <c r="W2750" i="2" s="1"/>
  <c r="N2760" i="2"/>
  <c r="W2760" i="2" s="1"/>
  <c r="N2770" i="2"/>
  <c r="W2770" i="2" s="1"/>
  <c r="N2780" i="2"/>
  <c r="W2780" i="2" s="1"/>
  <c r="N2790" i="2"/>
  <c r="W2790" i="2" s="1"/>
  <c r="N2800" i="2"/>
  <c r="W2800" i="2" s="1"/>
  <c r="N2810" i="2"/>
  <c r="W2810" i="2" s="1"/>
  <c r="N2820" i="2"/>
  <c r="W2820" i="2" s="1"/>
  <c r="N2830" i="2"/>
  <c r="W2830" i="2" s="1"/>
  <c r="N2840" i="2"/>
  <c r="W2840" i="2" s="1"/>
  <c r="N2850" i="2"/>
  <c r="W2850" i="2" s="1"/>
  <c r="N2860" i="2"/>
  <c r="W2860" i="2" s="1"/>
  <c r="N2870" i="2"/>
  <c r="W2870" i="2" s="1"/>
  <c r="N2880" i="2"/>
  <c r="W2880" i="2" s="1"/>
  <c r="N2890" i="2"/>
  <c r="W2890" i="2" s="1"/>
  <c r="N2900" i="2"/>
  <c r="W2900" i="2" s="1"/>
  <c r="N2910" i="2"/>
  <c r="W2910" i="2" s="1"/>
  <c r="N2920" i="2"/>
  <c r="W2920" i="2" s="1"/>
  <c r="N2930" i="2"/>
  <c r="W2930" i="2" s="1"/>
  <c r="N2940" i="2"/>
  <c r="W2940" i="2" s="1"/>
  <c r="N2950" i="2"/>
  <c r="W2950" i="2" s="1"/>
  <c r="N2960" i="2"/>
  <c r="W2960" i="2" s="1"/>
  <c r="N2970" i="2"/>
  <c r="W2970" i="2" s="1"/>
  <c r="N2980" i="2"/>
  <c r="W2980" i="2" s="1"/>
  <c r="N2990" i="2"/>
  <c r="W2990" i="2" s="1"/>
  <c r="N3000" i="2"/>
  <c r="W3000" i="2" s="1"/>
  <c r="N3010" i="2"/>
  <c r="W3010" i="2" s="1"/>
  <c r="N3020" i="2"/>
  <c r="W3020" i="2" s="1"/>
  <c r="N3030" i="2"/>
  <c r="W3030" i="2" s="1"/>
  <c r="N3040" i="2"/>
  <c r="W3040" i="2" s="1"/>
  <c r="N3050" i="2"/>
  <c r="W3050" i="2" s="1"/>
  <c r="N3060" i="2"/>
  <c r="W3060" i="2" s="1"/>
  <c r="N3070" i="2"/>
  <c r="W3070" i="2" s="1"/>
  <c r="N3080" i="2"/>
  <c r="W3080" i="2" s="1"/>
  <c r="N3090" i="2"/>
  <c r="W3090" i="2" s="1"/>
  <c r="N3100" i="2"/>
  <c r="W3100" i="2" s="1"/>
  <c r="N3110" i="2"/>
  <c r="W3110" i="2" s="1"/>
  <c r="N3120" i="2"/>
  <c r="W3120" i="2" s="1"/>
  <c r="N3130" i="2"/>
  <c r="W3130" i="2" s="1"/>
  <c r="N3140" i="2"/>
  <c r="W3140" i="2" s="1"/>
  <c r="N3150" i="2"/>
  <c r="W3150" i="2" s="1"/>
  <c r="N3160" i="2"/>
  <c r="W3160" i="2" s="1"/>
  <c r="N3170" i="2"/>
  <c r="W3170" i="2" s="1"/>
  <c r="N3180" i="2"/>
  <c r="W3180" i="2" s="1"/>
  <c r="N3190" i="2"/>
  <c r="W3190" i="2" s="1"/>
  <c r="N3200" i="2"/>
  <c r="W3200" i="2" s="1"/>
  <c r="N3210" i="2"/>
  <c r="W3210" i="2" s="1"/>
  <c r="N3220" i="2"/>
  <c r="W3220" i="2" s="1"/>
  <c r="N3230" i="2"/>
  <c r="W3230" i="2" s="1"/>
  <c r="N3240" i="2"/>
  <c r="W3240" i="2" s="1"/>
  <c r="N3250" i="2"/>
  <c r="W3250" i="2" s="1"/>
  <c r="N3260" i="2"/>
  <c r="W3260" i="2" s="1"/>
  <c r="N3270" i="2"/>
  <c r="W3270" i="2" s="1"/>
  <c r="N3280" i="2"/>
  <c r="W3280" i="2" s="1"/>
  <c r="N3290" i="2"/>
  <c r="W3290" i="2" s="1"/>
  <c r="N3300" i="2"/>
  <c r="W3300" i="2" s="1"/>
  <c r="N3310" i="2"/>
  <c r="W3310" i="2" s="1"/>
  <c r="N3320" i="2"/>
  <c r="W3320" i="2" s="1"/>
  <c r="N3330" i="2"/>
  <c r="W3330" i="2" s="1"/>
  <c r="N3340" i="2"/>
  <c r="W3340" i="2" s="1"/>
  <c r="N3350" i="2"/>
  <c r="W3350" i="2" s="1"/>
  <c r="N3360" i="2"/>
  <c r="W3360" i="2" s="1"/>
  <c r="N3370" i="2"/>
  <c r="W3370" i="2" s="1"/>
  <c r="N3380" i="2"/>
  <c r="W3380" i="2" s="1"/>
  <c r="N3390" i="2"/>
  <c r="W3390" i="2" s="1"/>
  <c r="N3400" i="2"/>
  <c r="W3400" i="2" s="1"/>
  <c r="N3410" i="2"/>
  <c r="W3410" i="2" s="1"/>
  <c r="N3420" i="2"/>
  <c r="W3420" i="2" s="1"/>
  <c r="N3430" i="2"/>
  <c r="W3430" i="2" s="1"/>
  <c r="N3440" i="2"/>
  <c r="W3440" i="2" s="1"/>
  <c r="N3450" i="2"/>
  <c r="W3450" i="2" s="1"/>
  <c r="N3460" i="2"/>
  <c r="W3460" i="2" s="1"/>
  <c r="N3470" i="2"/>
  <c r="W3470" i="2" s="1"/>
  <c r="N3480" i="2"/>
  <c r="W3480" i="2" s="1"/>
  <c r="N3490" i="2"/>
  <c r="W3490" i="2" s="1"/>
  <c r="N3500" i="2"/>
  <c r="W3500" i="2" s="1"/>
  <c r="N3510" i="2"/>
  <c r="W3510" i="2" s="1"/>
  <c r="N3520" i="2"/>
  <c r="W3520" i="2" s="1"/>
  <c r="N3530" i="2"/>
  <c r="W3530" i="2" s="1"/>
  <c r="N3540" i="2"/>
  <c r="W3540" i="2" s="1"/>
  <c r="N3550" i="2"/>
  <c r="W3550" i="2" s="1"/>
  <c r="N3560" i="2"/>
  <c r="W3560" i="2" s="1"/>
  <c r="N3570" i="2"/>
  <c r="W3570" i="2" s="1"/>
  <c r="N3580" i="2"/>
  <c r="W3580" i="2" s="1"/>
  <c r="N3590" i="2"/>
  <c r="W3590" i="2" s="1"/>
  <c r="N3600" i="2"/>
  <c r="W3600" i="2" s="1"/>
  <c r="N3610" i="2"/>
  <c r="W3610" i="2" s="1"/>
  <c r="N3620" i="2"/>
  <c r="W3620" i="2" s="1"/>
  <c r="N3630" i="2"/>
  <c r="W3630" i="2" s="1"/>
  <c r="N3640" i="2"/>
  <c r="W3640" i="2" s="1"/>
  <c r="N3650" i="2"/>
  <c r="W3650" i="2" s="1"/>
  <c r="N3660" i="2"/>
  <c r="W3660" i="2" s="1"/>
  <c r="N3670" i="2"/>
  <c r="W3670" i="2" s="1"/>
  <c r="N3680" i="2"/>
  <c r="W3680" i="2" s="1"/>
  <c r="N3690" i="2"/>
  <c r="W3690" i="2" s="1"/>
  <c r="N3700" i="2"/>
  <c r="W3700" i="2" s="1"/>
  <c r="N3710" i="2"/>
  <c r="W3710" i="2" s="1"/>
  <c r="N3720" i="2"/>
  <c r="W3720" i="2" s="1"/>
  <c r="N3730" i="2"/>
  <c r="W3730" i="2" s="1"/>
  <c r="N3740" i="2"/>
  <c r="W3740" i="2" s="1"/>
  <c r="N3750" i="2"/>
  <c r="W3750" i="2" s="1"/>
  <c r="N3760" i="2"/>
  <c r="W3760" i="2" s="1"/>
  <c r="N3770" i="2"/>
  <c r="W3770" i="2" s="1"/>
  <c r="N3780" i="2"/>
  <c r="W3780" i="2" s="1"/>
  <c r="N3790" i="2"/>
  <c r="W3790" i="2" s="1"/>
  <c r="N3800" i="2"/>
  <c r="W3800" i="2" s="1"/>
  <c r="N3810" i="2"/>
  <c r="W3810" i="2" s="1"/>
  <c r="N3820" i="2"/>
  <c r="W3820" i="2" s="1"/>
  <c r="N3830" i="2"/>
  <c r="W3830" i="2" s="1"/>
  <c r="N3840" i="2"/>
  <c r="W3840" i="2" s="1"/>
  <c r="N3850" i="2"/>
  <c r="W3850" i="2" s="1"/>
  <c r="N3860" i="2"/>
  <c r="W3860" i="2" s="1"/>
  <c r="N3870" i="2"/>
  <c r="W3870" i="2" s="1"/>
  <c r="N3880" i="2"/>
  <c r="W3880" i="2" s="1"/>
  <c r="N3890" i="2"/>
  <c r="W3890" i="2" s="1"/>
  <c r="N3900" i="2"/>
  <c r="W3900" i="2" s="1"/>
  <c r="N3910" i="2"/>
  <c r="W3910" i="2" s="1"/>
  <c r="N3920" i="2"/>
  <c r="W3920" i="2" s="1"/>
  <c r="N3930" i="2"/>
  <c r="W3930" i="2" s="1"/>
  <c r="N3940" i="2"/>
  <c r="W3940" i="2" s="1"/>
  <c r="N3950" i="2"/>
  <c r="W3950" i="2" s="1"/>
  <c r="N3960" i="2"/>
  <c r="W3960" i="2" s="1"/>
  <c r="N3970" i="2"/>
  <c r="W3970" i="2" s="1"/>
  <c r="N3980" i="2"/>
  <c r="W3980" i="2" s="1"/>
  <c r="N3990" i="2"/>
  <c r="W3990" i="2" s="1"/>
  <c r="N4000" i="2"/>
  <c r="W4000" i="2" s="1"/>
  <c r="N4010" i="2"/>
  <c r="W4010" i="2" s="1"/>
  <c r="N4020" i="2"/>
  <c r="W4020" i="2" s="1"/>
  <c r="N4030" i="2"/>
  <c r="W4030" i="2" s="1"/>
  <c r="N4040" i="2"/>
  <c r="W4040" i="2" s="1"/>
  <c r="N4050" i="2"/>
  <c r="W4050" i="2" s="1"/>
  <c r="N4060" i="2"/>
  <c r="W4060" i="2" s="1"/>
  <c r="N4070" i="2"/>
  <c r="W4070" i="2" s="1"/>
  <c r="N4080" i="2"/>
  <c r="W4080" i="2" s="1"/>
  <c r="N4090" i="2"/>
  <c r="W4090" i="2" s="1"/>
  <c r="N4100" i="2"/>
  <c r="W4100" i="2" s="1"/>
  <c r="N4110" i="2"/>
  <c r="W4110" i="2" s="1"/>
  <c r="N4120" i="2"/>
  <c r="W4120" i="2" s="1"/>
  <c r="N4130" i="2"/>
  <c r="W4130" i="2" s="1"/>
  <c r="N4140" i="2"/>
  <c r="W4140" i="2" s="1"/>
  <c r="N4150" i="2"/>
  <c r="W4150" i="2" s="1"/>
  <c r="N4160" i="2"/>
  <c r="W4160" i="2" s="1"/>
  <c r="N4170" i="2"/>
  <c r="W4170" i="2" s="1"/>
  <c r="N4180" i="2"/>
  <c r="W4180" i="2" s="1"/>
  <c r="N4190" i="2"/>
  <c r="W4190" i="2" s="1"/>
  <c r="N4200" i="2"/>
  <c r="W4200" i="2" s="1"/>
  <c r="N4210" i="2"/>
  <c r="W4210" i="2" s="1"/>
  <c r="N4220" i="2"/>
  <c r="W4220" i="2" s="1"/>
  <c r="N4230" i="2"/>
  <c r="W4230" i="2" s="1"/>
  <c r="N4240" i="2"/>
  <c r="W4240" i="2" s="1"/>
  <c r="N4250" i="2"/>
  <c r="W4250" i="2" s="1"/>
  <c r="N4260" i="2"/>
  <c r="W4260" i="2" s="1"/>
  <c r="N4270" i="2"/>
  <c r="W4270" i="2" s="1"/>
  <c r="N4280" i="2"/>
  <c r="W4280" i="2" s="1"/>
  <c r="N4290" i="2"/>
  <c r="W4290" i="2" s="1"/>
  <c r="N4300" i="2"/>
  <c r="W4300" i="2" s="1"/>
  <c r="N4310" i="2"/>
  <c r="W4310" i="2" s="1"/>
  <c r="N4320" i="2"/>
  <c r="W4320" i="2" s="1"/>
  <c r="N4330" i="2"/>
  <c r="W4330" i="2" s="1"/>
  <c r="N4340" i="2"/>
  <c r="W4340" i="2" s="1"/>
  <c r="N4350" i="2"/>
  <c r="W4350" i="2" s="1"/>
  <c r="N4360" i="2"/>
  <c r="W4360" i="2" s="1"/>
  <c r="N4370" i="2"/>
  <c r="W4370" i="2" s="1"/>
  <c r="N4380" i="2"/>
  <c r="W4380" i="2" s="1"/>
  <c r="N4390" i="2"/>
  <c r="W4390" i="2" s="1"/>
  <c r="N4400" i="2"/>
  <c r="W4400" i="2" s="1"/>
  <c r="N4410" i="2"/>
  <c r="W4410" i="2" s="1"/>
  <c r="N4420" i="2"/>
  <c r="W4420" i="2" s="1"/>
  <c r="N4430" i="2"/>
  <c r="W4430" i="2" s="1"/>
  <c r="N4440" i="2"/>
  <c r="W4440" i="2" s="1"/>
  <c r="N4450" i="2"/>
  <c r="W4450" i="2" s="1"/>
  <c r="N4460" i="2"/>
  <c r="W4460" i="2" s="1"/>
  <c r="N4470" i="2"/>
  <c r="W4470" i="2" s="1"/>
  <c r="N4480" i="2"/>
  <c r="W4480" i="2" s="1"/>
  <c r="N11" i="2"/>
  <c r="W11" i="2" s="1"/>
  <c r="N21" i="2"/>
  <c r="W21" i="2" s="1"/>
  <c r="N31" i="2"/>
  <c r="W31" i="2" s="1"/>
  <c r="N41" i="2"/>
  <c r="W41" i="2" s="1"/>
  <c r="N51" i="2"/>
  <c r="W51" i="2" s="1"/>
  <c r="N61" i="2"/>
  <c r="W61" i="2" s="1"/>
  <c r="N71" i="2"/>
  <c r="W71" i="2" s="1"/>
  <c r="N81" i="2"/>
  <c r="W81" i="2" s="1"/>
  <c r="N91" i="2"/>
  <c r="W91" i="2" s="1"/>
  <c r="N101" i="2"/>
  <c r="W101" i="2" s="1"/>
  <c r="N111" i="2"/>
  <c r="W111" i="2" s="1"/>
  <c r="N121" i="2"/>
  <c r="W121" i="2" s="1"/>
  <c r="N131" i="2"/>
  <c r="W131" i="2" s="1"/>
  <c r="N141" i="2"/>
  <c r="W141" i="2" s="1"/>
  <c r="N151" i="2"/>
  <c r="W151" i="2" s="1"/>
  <c r="N161" i="2"/>
  <c r="W161" i="2" s="1"/>
  <c r="N171" i="2"/>
  <c r="W171" i="2" s="1"/>
  <c r="N181" i="2"/>
  <c r="W181" i="2" s="1"/>
  <c r="N191" i="2"/>
  <c r="W191" i="2" s="1"/>
  <c r="N201" i="2"/>
  <c r="W201" i="2" s="1"/>
  <c r="N211" i="2"/>
  <c r="W211" i="2" s="1"/>
  <c r="N221" i="2"/>
  <c r="W221" i="2" s="1"/>
  <c r="N231" i="2"/>
  <c r="W231" i="2" s="1"/>
  <c r="N241" i="2"/>
  <c r="W241" i="2" s="1"/>
  <c r="N251" i="2"/>
  <c r="W251" i="2" s="1"/>
  <c r="N261" i="2"/>
  <c r="W261" i="2" s="1"/>
  <c r="N271" i="2"/>
  <c r="W271" i="2" s="1"/>
  <c r="N281" i="2"/>
  <c r="W281" i="2" s="1"/>
  <c r="N291" i="2"/>
  <c r="W291" i="2" s="1"/>
  <c r="N301" i="2"/>
  <c r="W301" i="2" s="1"/>
  <c r="N311" i="2"/>
  <c r="W311" i="2" s="1"/>
  <c r="N321" i="2"/>
  <c r="W321" i="2" s="1"/>
  <c r="N331" i="2"/>
  <c r="W331" i="2" s="1"/>
  <c r="N341" i="2"/>
  <c r="W341" i="2" s="1"/>
  <c r="N351" i="2"/>
  <c r="W351" i="2" s="1"/>
  <c r="N361" i="2"/>
  <c r="W361" i="2" s="1"/>
  <c r="N371" i="2"/>
  <c r="W371" i="2" s="1"/>
  <c r="N381" i="2"/>
  <c r="W381" i="2" s="1"/>
  <c r="N391" i="2"/>
  <c r="W391" i="2" s="1"/>
  <c r="N401" i="2"/>
  <c r="W401" i="2" s="1"/>
  <c r="N411" i="2"/>
  <c r="W411" i="2" s="1"/>
  <c r="N421" i="2"/>
  <c r="W421" i="2" s="1"/>
  <c r="N431" i="2"/>
  <c r="W431" i="2" s="1"/>
  <c r="N441" i="2"/>
  <c r="W441" i="2" s="1"/>
  <c r="N451" i="2"/>
  <c r="W451" i="2" s="1"/>
  <c r="N461" i="2"/>
  <c r="W461" i="2" s="1"/>
  <c r="N471" i="2"/>
  <c r="W471" i="2" s="1"/>
  <c r="N481" i="2"/>
  <c r="W481" i="2" s="1"/>
  <c r="N491" i="2"/>
  <c r="W491" i="2" s="1"/>
  <c r="N501" i="2"/>
  <c r="W501" i="2" s="1"/>
  <c r="N511" i="2"/>
  <c r="W511" i="2" s="1"/>
  <c r="N521" i="2"/>
  <c r="W521" i="2" s="1"/>
  <c r="N531" i="2"/>
  <c r="W531" i="2" s="1"/>
  <c r="N541" i="2"/>
  <c r="W541" i="2" s="1"/>
  <c r="N551" i="2"/>
  <c r="W551" i="2" s="1"/>
  <c r="N561" i="2"/>
  <c r="W561" i="2" s="1"/>
  <c r="N571" i="2"/>
  <c r="W571" i="2" s="1"/>
  <c r="N581" i="2"/>
  <c r="W581" i="2" s="1"/>
  <c r="N591" i="2"/>
  <c r="W591" i="2" s="1"/>
  <c r="N601" i="2"/>
  <c r="W601" i="2" s="1"/>
  <c r="N611" i="2"/>
  <c r="W611" i="2" s="1"/>
  <c r="N621" i="2"/>
  <c r="W621" i="2" s="1"/>
  <c r="N631" i="2"/>
  <c r="W631" i="2" s="1"/>
  <c r="N641" i="2"/>
  <c r="W641" i="2" s="1"/>
  <c r="N651" i="2"/>
  <c r="W651" i="2" s="1"/>
  <c r="N661" i="2"/>
  <c r="W661" i="2" s="1"/>
  <c r="N671" i="2"/>
  <c r="W671" i="2" s="1"/>
  <c r="N681" i="2"/>
  <c r="W681" i="2" s="1"/>
  <c r="N691" i="2"/>
  <c r="W691" i="2" s="1"/>
  <c r="N701" i="2"/>
  <c r="W701" i="2" s="1"/>
  <c r="N711" i="2"/>
  <c r="W711" i="2" s="1"/>
  <c r="N721" i="2"/>
  <c r="W721" i="2" s="1"/>
  <c r="N731" i="2"/>
  <c r="W731" i="2" s="1"/>
  <c r="N741" i="2"/>
  <c r="W741" i="2" s="1"/>
  <c r="N751" i="2"/>
  <c r="W751" i="2" s="1"/>
  <c r="N761" i="2"/>
  <c r="W761" i="2" s="1"/>
  <c r="N771" i="2"/>
  <c r="W771" i="2" s="1"/>
  <c r="N781" i="2"/>
  <c r="W781" i="2" s="1"/>
  <c r="N791" i="2"/>
  <c r="W791" i="2" s="1"/>
  <c r="N801" i="2"/>
  <c r="W801" i="2" s="1"/>
  <c r="N811" i="2"/>
  <c r="W811" i="2" s="1"/>
  <c r="N821" i="2"/>
  <c r="W821" i="2" s="1"/>
  <c r="N831" i="2"/>
  <c r="W831" i="2" s="1"/>
  <c r="N841" i="2"/>
  <c r="W841" i="2" s="1"/>
  <c r="N851" i="2"/>
  <c r="W851" i="2" s="1"/>
  <c r="N861" i="2"/>
  <c r="W861" i="2" s="1"/>
  <c r="N871" i="2"/>
  <c r="W871" i="2" s="1"/>
  <c r="N881" i="2"/>
  <c r="W881" i="2" s="1"/>
  <c r="N891" i="2"/>
  <c r="W891" i="2" s="1"/>
  <c r="N901" i="2"/>
  <c r="W901" i="2" s="1"/>
  <c r="N911" i="2"/>
  <c r="W911" i="2" s="1"/>
  <c r="N921" i="2"/>
  <c r="W921" i="2" s="1"/>
  <c r="N931" i="2"/>
  <c r="W931" i="2" s="1"/>
  <c r="N941" i="2"/>
  <c r="W941" i="2" s="1"/>
  <c r="N951" i="2"/>
  <c r="W951" i="2" s="1"/>
  <c r="N961" i="2"/>
  <c r="W961" i="2" s="1"/>
  <c r="N971" i="2"/>
  <c r="W971" i="2" s="1"/>
  <c r="N981" i="2"/>
  <c r="W981" i="2" s="1"/>
  <c r="N991" i="2"/>
  <c r="W991" i="2" s="1"/>
  <c r="N1001" i="2"/>
  <c r="W1001" i="2" s="1"/>
  <c r="N1011" i="2"/>
  <c r="W1011" i="2" s="1"/>
  <c r="N1021" i="2"/>
  <c r="W1021" i="2" s="1"/>
  <c r="N1031" i="2"/>
  <c r="W1031" i="2" s="1"/>
  <c r="N1041" i="2"/>
  <c r="W1041" i="2" s="1"/>
  <c r="N1051" i="2"/>
  <c r="W1051" i="2" s="1"/>
  <c r="N1061" i="2"/>
  <c r="W1061" i="2" s="1"/>
  <c r="N1071" i="2"/>
  <c r="W1071" i="2" s="1"/>
  <c r="N1081" i="2"/>
  <c r="W1081" i="2" s="1"/>
  <c r="N1091" i="2"/>
  <c r="W1091" i="2" s="1"/>
  <c r="N1101" i="2"/>
  <c r="W1101" i="2" s="1"/>
  <c r="N1111" i="2"/>
  <c r="W1111" i="2" s="1"/>
  <c r="N1121" i="2"/>
  <c r="W1121" i="2" s="1"/>
  <c r="N1131" i="2"/>
  <c r="W1131" i="2" s="1"/>
  <c r="N1141" i="2"/>
  <c r="W1141" i="2" s="1"/>
  <c r="N1151" i="2"/>
  <c r="W1151" i="2" s="1"/>
  <c r="N1161" i="2"/>
  <c r="W1161" i="2" s="1"/>
  <c r="N1171" i="2"/>
  <c r="W1171" i="2" s="1"/>
  <c r="N1181" i="2"/>
  <c r="W1181" i="2" s="1"/>
  <c r="N1191" i="2"/>
  <c r="W1191" i="2" s="1"/>
  <c r="N1201" i="2"/>
  <c r="W1201" i="2" s="1"/>
  <c r="N1211" i="2"/>
  <c r="W1211" i="2" s="1"/>
  <c r="N1221" i="2"/>
  <c r="W1221" i="2" s="1"/>
  <c r="N1231" i="2"/>
  <c r="W1231" i="2" s="1"/>
  <c r="N1241" i="2"/>
  <c r="W1241" i="2" s="1"/>
  <c r="N1251" i="2"/>
  <c r="W1251" i="2" s="1"/>
  <c r="N1261" i="2"/>
  <c r="W1261" i="2" s="1"/>
  <c r="N1271" i="2"/>
  <c r="W1271" i="2" s="1"/>
  <c r="N1281" i="2"/>
  <c r="W1281" i="2" s="1"/>
  <c r="N1291" i="2"/>
  <c r="W1291" i="2" s="1"/>
  <c r="N1301" i="2"/>
  <c r="W1301" i="2" s="1"/>
  <c r="N1311" i="2"/>
  <c r="W1311" i="2" s="1"/>
  <c r="N1321" i="2"/>
  <c r="W1321" i="2" s="1"/>
  <c r="N1331" i="2"/>
  <c r="W1331" i="2" s="1"/>
  <c r="N1341" i="2"/>
  <c r="W1341" i="2" s="1"/>
  <c r="N1351" i="2"/>
  <c r="W1351" i="2" s="1"/>
  <c r="N1361" i="2"/>
  <c r="W1361" i="2" s="1"/>
  <c r="N1371" i="2"/>
  <c r="W1371" i="2" s="1"/>
  <c r="N1381" i="2"/>
  <c r="W1381" i="2" s="1"/>
  <c r="N1391" i="2"/>
  <c r="W1391" i="2" s="1"/>
  <c r="N1401" i="2"/>
  <c r="W1401" i="2" s="1"/>
  <c r="N1411" i="2"/>
  <c r="W1411" i="2" s="1"/>
  <c r="N1421" i="2"/>
  <c r="W1421" i="2" s="1"/>
  <c r="N1431" i="2"/>
  <c r="W1431" i="2" s="1"/>
  <c r="N1441" i="2"/>
  <c r="W1441" i="2" s="1"/>
  <c r="N1451" i="2"/>
  <c r="W1451" i="2" s="1"/>
  <c r="N1461" i="2"/>
  <c r="W1461" i="2" s="1"/>
  <c r="N1471" i="2"/>
  <c r="W1471" i="2" s="1"/>
  <c r="N1481" i="2"/>
  <c r="W1481" i="2" s="1"/>
  <c r="N1491" i="2"/>
  <c r="W1491" i="2" s="1"/>
  <c r="N1501" i="2"/>
  <c r="W1501" i="2" s="1"/>
  <c r="N1511" i="2"/>
  <c r="W1511" i="2" s="1"/>
  <c r="N1521" i="2"/>
  <c r="W1521" i="2" s="1"/>
  <c r="N1531" i="2"/>
  <c r="W1531" i="2" s="1"/>
  <c r="N1541" i="2"/>
  <c r="W1541" i="2" s="1"/>
  <c r="N1551" i="2"/>
  <c r="W1551" i="2" s="1"/>
  <c r="N1561" i="2"/>
  <c r="W1561" i="2" s="1"/>
  <c r="N1571" i="2"/>
  <c r="W1571" i="2" s="1"/>
  <c r="N1581" i="2"/>
  <c r="W1581" i="2" s="1"/>
  <c r="N1591" i="2"/>
  <c r="W1591" i="2" s="1"/>
  <c r="N1601" i="2"/>
  <c r="W1601" i="2" s="1"/>
  <c r="N1611" i="2"/>
  <c r="W1611" i="2" s="1"/>
  <c r="N1621" i="2"/>
  <c r="W1621" i="2" s="1"/>
  <c r="N1631" i="2"/>
  <c r="W1631" i="2" s="1"/>
  <c r="N1641" i="2"/>
  <c r="W1641" i="2" s="1"/>
  <c r="N1651" i="2"/>
  <c r="W1651" i="2" s="1"/>
  <c r="N1661" i="2"/>
  <c r="W1661" i="2" s="1"/>
  <c r="N1671" i="2"/>
  <c r="W1671" i="2" s="1"/>
  <c r="N1681" i="2"/>
  <c r="W1681" i="2" s="1"/>
  <c r="N1691" i="2"/>
  <c r="W1691" i="2" s="1"/>
  <c r="N1701" i="2"/>
  <c r="W1701" i="2" s="1"/>
  <c r="N1711" i="2"/>
  <c r="W1711" i="2" s="1"/>
  <c r="N1721" i="2"/>
  <c r="W1721" i="2" s="1"/>
  <c r="N1731" i="2"/>
  <c r="W1731" i="2" s="1"/>
  <c r="N1741" i="2"/>
  <c r="W1741" i="2" s="1"/>
  <c r="N1751" i="2"/>
  <c r="W1751" i="2" s="1"/>
  <c r="N1761" i="2"/>
  <c r="W1761" i="2" s="1"/>
  <c r="N1771" i="2"/>
  <c r="W1771" i="2" s="1"/>
  <c r="N1781" i="2"/>
  <c r="W1781" i="2" s="1"/>
  <c r="N1791" i="2"/>
  <c r="W1791" i="2" s="1"/>
  <c r="N1801" i="2"/>
  <c r="W1801" i="2" s="1"/>
  <c r="N1811" i="2"/>
  <c r="W1811" i="2" s="1"/>
  <c r="N1821" i="2"/>
  <c r="W1821" i="2" s="1"/>
  <c r="N1831" i="2"/>
  <c r="W1831" i="2" s="1"/>
  <c r="N1841" i="2"/>
  <c r="W1841" i="2" s="1"/>
  <c r="N1851" i="2"/>
  <c r="W1851" i="2" s="1"/>
  <c r="N1861" i="2"/>
  <c r="W1861" i="2" s="1"/>
  <c r="N1871" i="2"/>
  <c r="W1871" i="2" s="1"/>
  <c r="N1881" i="2"/>
  <c r="W1881" i="2" s="1"/>
  <c r="N1891" i="2"/>
  <c r="W1891" i="2" s="1"/>
  <c r="N1901" i="2"/>
  <c r="W1901" i="2" s="1"/>
  <c r="N1911" i="2"/>
  <c r="W1911" i="2" s="1"/>
  <c r="N1921" i="2"/>
  <c r="W1921" i="2" s="1"/>
  <c r="N1931" i="2"/>
  <c r="W1931" i="2" s="1"/>
  <c r="N1941" i="2"/>
  <c r="W1941" i="2" s="1"/>
  <c r="N1951" i="2"/>
  <c r="W1951" i="2" s="1"/>
  <c r="N1961" i="2"/>
  <c r="W1961" i="2" s="1"/>
  <c r="N1971" i="2"/>
  <c r="W1971" i="2" s="1"/>
  <c r="N1981" i="2"/>
  <c r="W1981" i="2" s="1"/>
  <c r="N1991" i="2"/>
  <c r="W1991" i="2" s="1"/>
  <c r="N2001" i="2"/>
  <c r="W2001" i="2" s="1"/>
  <c r="N2011" i="2"/>
  <c r="W2011" i="2" s="1"/>
  <c r="N2021" i="2"/>
  <c r="W2021" i="2" s="1"/>
  <c r="N2031" i="2"/>
  <c r="W2031" i="2" s="1"/>
  <c r="N2041" i="2"/>
  <c r="W2041" i="2" s="1"/>
  <c r="N2051" i="2"/>
  <c r="W2051" i="2" s="1"/>
  <c r="N2061" i="2"/>
  <c r="W2061" i="2" s="1"/>
  <c r="N2071" i="2"/>
  <c r="W2071" i="2" s="1"/>
  <c r="N2081" i="2"/>
  <c r="W2081" i="2" s="1"/>
  <c r="N2091" i="2"/>
  <c r="W2091" i="2" s="1"/>
  <c r="N2101" i="2"/>
  <c r="W2101" i="2" s="1"/>
  <c r="N2111" i="2"/>
  <c r="W2111" i="2" s="1"/>
  <c r="N2121" i="2"/>
  <c r="W2121" i="2" s="1"/>
  <c r="N2131" i="2"/>
  <c r="W2131" i="2" s="1"/>
  <c r="N2141" i="2"/>
  <c r="W2141" i="2" s="1"/>
  <c r="N2151" i="2"/>
  <c r="W2151" i="2" s="1"/>
  <c r="N2161" i="2"/>
  <c r="W2161" i="2" s="1"/>
  <c r="N2171" i="2"/>
  <c r="W2171" i="2" s="1"/>
  <c r="N2181" i="2"/>
  <c r="W2181" i="2" s="1"/>
  <c r="N2191" i="2"/>
  <c r="W2191" i="2" s="1"/>
  <c r="N2201" i="2"/>
  <c r="W2201" i="2" s="1"/>
  <c r="N2211" i="2"/>
  <c r="W2211" i="2" s="1"/>
  <c r="N2221" i="2"/>
  <c r="W2221" i="2" s="1"/>
  <c r="N2231" i="2"/>
  <c r="W2231" i="2" s="1"/>
  <c r="N2241" i="2"/>
  <c r="W2241" i="2" s="1"/>
  <c r="N2251" i="2"/>
  <c r="W2251" i="2" s="1"/>
  <c r="N2261" i="2"/>
  <c r="W2261" i="2" s="1"/>
  <c r="N2271" i="2"/>
  <c r="W2271" i="2" s="1"/>
  <c r="N2281" i="2"/>
  <c r="W2281" i="2" s="1"/>
  <c r="N2291" i="2"/>
  <c r="W2291" i="2" s="1"/>
  <c r="N2301" i="2"/>
  <c r="W2301" i="2" s="1"/>
  <c r="N2311" i="2"/>
  <c r="W2311" i="2" s="1"/>
  <c r="N2321" i="2"/>
  <c r="W2321" i="2" s="1"/>
  <c r="N2331" i="2"/>
  <c r="W2331" i="2" s="1"/>
  <c r="N2341" i="2"/>
  <c r="W2341" i="2" s="1"/>
  <c r="N2351" i="2"/>
  <c r="W2351" i="2" s="1"/>
  <c r="N2361" i="2"/>
  <c r="W2361" i="2" s="1"/>
  <c r="N2371" i="2"/>
  <c r="W2371" i="2" s="1"/>
  <c r="N2381" i="2"/>
  <c r="W2381" i="2" s="1"/>
  <c r="N2391" i="2"/>
  <c r="W2391" i="2" s="1"/>
  <c r="N2401" i="2"/>
  <c r="W2401" i="2" s="1"/>
  <c r="N2411" i="2"/>
  <c r="W2411" i="2" s="1"/>
  <c r="N2421" i="2"/>
  <c r="W2421" i="2" s="1"/>
  <c r="N2431" i="2"/>
  <c r="W2431" i="2" s="1"/>
  <c r="N2441" i="2"/>
  <c r="W2441" i="2" s="1"/>
  <c r="N2451" i="2"/>
  <c r="W2451" i="2" s="1"/>
  <c r="N2461" i="2"/>
  <c r="W2461" i="2" s="1"/>
  <c r="N2471" i="2"/>
  <c r="W2471" i="2" s="1"/>
  <c r="N2481" i="2"/>
  <c r="W2481" i="2" s="1"/>
  <c r="N2491" i="2"/>
  <c r="W2491" i="2" s="1"/>
  <c r="N2501" i="2"/>
  <c r="W2501" i="2" s="1"/>
  <c r="N2511" i="2"/>
  <c r="W2511" i="2" s="1"/>
  <c r="N2521" i="2"/>
  <c r="W2521" i="2" s="1"/>
  <c r="N2531" i="2"/>
  <c r="W2531" i="2" s="1"/>
  <c r="N2541" i="2"/>
  <c r="W2541" i="2" s="1"/>
  <c r="N2551" i="2"/>
  <c r="W2551" i="2" s="1"/>
  <c r="N2561" i="2"/>
  <c r="W2561" i="2" s="1"/>
  <c r="N2571" i="2"/>
  <c r="W2571" i="2" s="1"/>
  <c r="N2581" i="2"/>
  <c r="W2581" i="2" s="1"/>
  <c r="N2591" i="2"/>
  <c r="W2591" i="2" s="1"/>
  <c r="N2601" i="2"/>
  <c r="W2601" i="2" s="1"/>
  <c r="N2611" i="2"/>
  <c r="W2611" i="2" s="1"/>
  <c r="N2621" i="2"/>
  <c r="W2621" i="2" s="1"/>
  <c r="N2631" i="2"/>
  <c r="W2631" i="2" s="1"/>
  <c r="N2641" i="2"/>
  <c r="W2641" i="2" s="1"/>
  <c r="N2651" i="2"/>
  <c r="W2651" i="2" s="1"/>
  <c r="N2661" i="2"/>
  <c r="W2661" i="2" s="1"/>
  <c r="N2671" i="2"/>
  <c r="W2671" i="2" s="1"/>
  <c r="N2681" i="2"/>
  <c r="W2681" i="2" s="1"/>
  <c r="N2691" i="2"/>
  <c r="W2691" i="2" s="1"/>
  <c r="N2701" i="2"/>
  <c r="W2701" i="2" s="1"/>
  <c r="N2711" i="2"/>
  <c r="W2711" i="2" s="1"/>
  <c r="N2721" i="2"/>
  <c r="W2721" i="2" s="1"/>
  <c r="N2731" i="2"/>
  <c r="W2731" i="2" s="1"/>
  <c r="N2741" i="2"/>
  <c r="W2741" i="2" s="1"/>
  <c r="N2751" i="2"/>
  <c r="W2751" i="2" s="1"/>
  <c r="N2761" i="2"/>
  <c r="W2761" i="2" s="1"/>
  <c r="N2771" i="2"/>
  <c r="W2771" i="2" s="1"/>
  <c r="N2781" i="2"/>
  <c r="W2781" i="2" s="1"/>
  <c r="N2791" i="2"/>
  <c r="W2791" i="2" s="1"/>
  <c r="N2801" i="2"/>
  <c r="W2801" i="2" s="1"/>
  <c r="N2811" i="2"/>
  <c r="W2811" i="2" s="1"/>
  <c r="N2821" i="2"/>
  <c r="W2821" i="2" s="1"/>
  <c r="N2831" i="2"/>
  <c r="W2831" i="2" s="1"/>
  <c r="N2841" i="2"/>
  <c r="W2841" i="2" s="1"/>
  <c r="N2851" i="2"/>
  <c r="W2851" i="2" s="1"/>
  <c r="N2861" i="2"/>
  <c r="W2861" i="2" s="1"/>
  <c r="N2871" i="2"/>
  <c r="W2871" i="2" s="1"/>
  <c r="N2881" i="2"/>
  <c r="W2881" i="2" s="1"/>
  <c r="N2891" i="2"/>
  <c r="W2891" i="2" s="1"/>
  <c r="N2901" i="2"/>
  <c r="W2901" i="2" s="1"/>
  <c r="N2911" i="2"/>
  <c r="W2911" i="2" s="1"/>
  <c r="N2921" i="2"/>
  <c r="W2921" i="2" s="1"/>
  <c r="N2931" i="2"/>
  <c r="W2931" i="2" s="1"/>
  <c r="N2941" i="2"/>
  <c r="W2941" i="2" s="1"/>
  <c r="N2951" i="2"/>
  <c r="W2951" i="2" s="1"/>
  <c r="N2961" i="2"/>
  <c r="W2961" i="2" s="1"/>
  <c r="N2971" i="2"/>
  <c r="W2971" i="2" s="1"/>
  <c r="N2981" i="2"/>
  <c r="W2981" i="2" s="1"/>
  <c r="N2991" i="2"/>
  <c r="W2991" i="2" s="1"/>
  <c r="N3001" i="2"/>
  <c r="W3001" i="2" s="1"/>
  <c r="N3011" i="2"/>
  <c r="W3011" i="2" s="1"/>
  <c r="N3021" i="2"/>
  <c r="W3021" i="2" s="1"/>
  <c r="N3031" i="2"/>
  <c r="W3031" i="2" s="1"/>
  <c r="N3041" i="2"/>
  <c r="W3041" i="2" s="1"/>
  <c r="N3051" i="2"/>
  <c r="W3051" i="2" s="1"/>
  <c r="N3061" i="2"/>
  <c r="W3061" i="2" s="1"/>
  <c r="N3071" i="2"/>
  <c r="W3071" i="2" s="1"/>
  <c r="N3081" i="2"/>
  <c r="W3081" i="2" s="1"/>
  <c r="N3091" i="2"/>
  <c r="W3091" i="2" s="1"/>
  <c r="N3101" i="2"/>
  <c r="W3101" i="2" s="1"/>
  <c r="N3111" i="2"/>
  <c r="W3111" i="2" s="1"/>
  <c r="N3121" i="2"/>
  <c r="W3121" i="2" s="1"/>
  <c r="N3131" i="2"/>
  <c r="W3131" i="2" s="1"/>
  <c r="N3141" i="2"/>
  <c r="W3141" i="2" s="1"/>
  <c r="N3151" i="2"/>
  <c r="W3151" i="2" s="1"/>
  <c r="N3161" i="2"/>
  <c r="W3161" i="2" s="1"/>
  <c r="N3171" i="2"/>
  <c r="W3171" i="2" s="1"/>
  <c r="N3181" i="2"/>
  <c r="W3181" i="2" s="1"/>
  <c r="N3191" i="2"/>
  <c r="W3191" i="2" s="1"/>
  <c r="N3201" i="2"/>
  <c r="W3201" i="2" s="1"/>
  <c r="N3211" i="2"/>
  <c r="W3211" i="2" s="1"/>
  <c r="N3221" i="2"/>
  <c r="W3221" i="2" s="1"/>
  <c r="N3231" i="2"/>
  <c r="W3231" i="2" s="1"/>
  <c r="N3241" i="2"/>
  <c r="W3241" i="2" s="1"/>
  <c r="N3251" i="2"/>
  <c r="W3251" i="2" s="1"/>
  <c r="N3261" i="2"/>
  <c r="W3261" i="2" s="1"/>
  <c r="N3271" i="2"/>
  <c r="W3271" i="2" s="1"/>
  <c r="N3281" i="2"/>
  <c r="W3281" i="2" s="1"/>
  <c r="N3291" i="2"/>
  <c r="W3291" i="2" s="1"/>
  <c r="N3301" i="2"/>
  <c r="W3301" i="2" s="1"/>
  <c r="N3311" i="2"/>
  <c r="W3311" i="2" s="1"/>
  <c r="N3321" i="2"/>
  <c r="W3321" i="2" s="1"/>
  <c r="N3331" i="2"/>
  <c r="W3331" i="2" s="1"/>
  <c r="N3341" i="2"/>
  <c r="W3341" i="2" s="1"/>
  <c r="N3351" i="2"/>
  <c r="W3351" i="2" s="1"/>
  <c r="N3361" i="2"/>
  <c r="W3361" i="2" s="1"/>
  <c r="N3371" i="2"/>
  <c r="W3371" i="2" s="1"/>
  <c r="N3381" i="2"/>
  <c r="W3381" i="2" s="1"/>
  <c r="N3391" i="2"/>
  <c r="W3391" i="2" s="1"/>
  <c r="N3401" i="2"/>
  <c r="W3401" i="2" s="1"/>
  <c r="N3411" i="2"/>
  <c r="W3411" i="2" s="1"/>
  <c r="N3421" i="2"/>
  <c r="W3421" i="2" s="1"/>
  <c r="N3431" i="2"/>
  <c r="W3431" i="2" s="1"/>
  <c r="N3441" i="2"/>
  <c r="W3441" i="2" s="1"/>
  <c r="N3451" i="2"/>
  <c r="W3451" i="2" s="1"/>
  <c r="N3461" i="2"/>
  <c r="W3461" i="2" s="1"/>
  <c r="N3471" i="2"/>
  <c r="W3471" i="2" s="1"/>
  <c r="N3481" i="2"/>
  <c r="W3481" i="2" s="1"/>
  <c r="N3491" i="2"/>
  <c r="W3491" i="2" s="1"/>
  <c r="N3501" i="2"/>
  <c r="W3501" i="2" s="1"/>
  <c r="N3511" i="2"/>
  <c r="W3511" i="2" s="1"/>
  <c r="N3521" i="2"/>
  <c r="W3521" i="2" s="1"/>
  <c r="N3531" i="2"/>
  <c r="W3531" i="2" s="1"/>
  <c r="N3541" i="2"/>
  <c r="W3541" i="2" s="1"/>
  <c r="N3551" i="2"/>
  <c r="W3551" i="2" s="1"/>
  <c r="N3561" i="2"/>
  <c r="W3561" i="2" s="1"/>
  <c r="N3571" i="2"/>
  <c r="W3571" i="2" s="1"/>
  <c r="N3581" i="2"/>
  <c r="W3581" i="2" s="1"/>
  <c r="N3591" i="2"/>
  <c r="W3591" i="2" s="1"/>
  <c r="N3601" i="2"/>
  <c r="W3601" i="2" s="1"/>
  <c r="N3611" i="2"/>
  <c r="W3611" i="2" s="1"/>
  <c r="N3621" i="2"/>
  <c r="W3621" i="2" s="1"/>
  <c r="N3631" i="2"/>
  <c r="W3631" i="2" s="1"/>
  <c r="N3641" i="2"/>
  <c r="W3641" i="2" s="1"/>
  <c r="N3651" i="2"/>
  <c r="W3651" i="2" s="1"/>
  <c r="N3661" i="2"/>
  <c r="W3661" i="2" s="1"/>
  <c r="N3671" i="2"/>
  <c r="W3671" i="2" s="1"/>
  <c r="N3681" i="2"/>
  <c r="W3681" i="2" s="1"/>
  <c r="N3691" i="2"/>
  <c r="W3691" i="2" s="1"/>
  <c r="N3701" i="2"/>
  <c r="W3701" i="2" s="1"/>
  <c r="N3711" i="2"/>
  <c r="W3711" i="2" s="1"/>
  <c r="N3721" i="2"/>
  <c r="W3721" i="2" s="1"/>
  <c r="N3731" i="2"/>
  <c r="W3731" i="2" s="1"/>
  <c r="N3741" i="2"/>
  <c r="W3741" i="2" s="1"/>
  <c r="N3751" i="2"/>
  <c r="W3751" i="2" s="1"/>
  <c r="N3761" i="2"/>
  <c r="W3761" i="2" s="1"/>
  <c r="N3771" i="2"/>
  <c r="W3771" i="2" s="1"/>
  <c r="N3781" i="2"/>
  <c r="W3781" i="2" s="1"/>
  <c r="N3791" i="2"/>
  <c r="W3791" i="2" s="1"/>
  <c r="N3801" i="2"/>
  <c r="W3801" i="2" s="1"/>
  <c r="N3811" i="2"/>
  <c r="W3811" i="2" s="1"/>
  <c r="N3821" i="2"/>
  <c r="W3821" i="2" s="1"/>
  <c r="N3831" i="2"/>
  <c r="W3831" i="2" s="1"/>
  <c r="N3841" i="2"/>
  <c r="W3841" i="2" s="1"/>
  <c r="N3851" i="2"/>
  <c r="W3851" i="2" s="1"/>
  <c r="N3861" i="2"/>
  <c r="W3861" i="2" s="1"/>
  <c r="N3871" i="2"/>
  <c r="W3871" i="2" s="1"/>
  <c r="N3881" i="2"/>
  <c r="W3881" i="2" s="1"/>
  <c r="N3891" i="2"/>
  <c r="W3891" i="2" s="1"/>
  <c r="N3901" i="2"/>
  <c r="W3901" i="2" s="1"/>
  <c r="N3911" i="2"/>
  <c r="W3911" i="2" s="1"/>
  <c r="N3921" i="2"/>
  <c r="W3921" i="2" s="1"/>
  <c r="N3931" i="2"/>
  <c r="W3931" i="2" s="1"/>
  <c r="N3941" i="2"/>
  <c r="W3941" i="2" s="1"/>
  <c r="N3951" i="2"/>
  <c r="W3951" i="2" s="1"/>
  <c r="N3961" i="2"/>
  <c r="W3961" i="2" s="1"/>
  <c r="N3971" i="2"/>
  <c r="W3971" i="2" s="1"/>
  <c r="N3981" i="2"/>
  <c r="W3981" i="2" s="1"/>
  <c r="N3991" i="2"/>
  <c r="W3991" i="2" s="1"/>
  <c r="N4001" i="2"/>
  <c r="W4001" i="2" s="1"/>
  <c r="N4011" i="2"/>
  <c r="W4011" i="2" s="1"/>
  <c r="N4021" i="2"/>
  <c r="W4021" i="2" s="1"/>
  <c r="N4031" i="2"/>
  <c r="W4031" i="2" s="1"/>
  <c r="N4041" i="2"/>
  <c r="W4041" i="2" s="1"/>
  <c r="N4051" i="2"/>
  <c r="W4051" i="2" s="1"/>
  <c r="N4061" i="2"/>
  <c r="W4061" i="2" s="1"/>
  <c r="N4071" i="2"/>
  <c r="W4071" i="2" s="1"/>
  <c r="N4081" i="2"/>
  <c r="W4081" i="2" s="1"/>
  <c r="N4091" i="2"/>
  <c r="W4091" i="2" s="1"/>
  <c r="N4101" i="2"/>
  <c r="W4101" i="2" s="1"/>
  <c r="N4111" i="2"/>
  <c r="W4111" i="2" s="1"/>
  <c r="N4121" i="2"/>
  <c r="W4121" i="2" s="1"/>
  <c r="N4131" i="2"/>
  <c r="W4131" i="2" s="1"/>
  <c r="N4141" i="2"/>
  <c r="W4141" i="2" s="1"/>
  <c r="N4151" i="2"/>
  <c r="W4151" i="2" s="1"/>
  <c r="N4161" i="2"/>
  <c r="W4161" i="2" s="1"/>
  <c r="N4171" i="2"/>
  <c r="W4171" i="2" s="1"/>
  <c r="N4181" i="2"/>
  <c r="W4181" i="2" s="1"/>
  <c r="N4191" i="2"/>
  <c r="W4191" i="2" s="1"/>
  <c r="N4201" i="2"/>
  <c r="W4201" i="2" s="1"/>
  <c r="N4211" i="2"/>
  <c r="W4211" i="2" s="1"/>
  <c r="N4221" i="2"/>
  <c r="W4221" i="2" s="1"/>
  <c r="N4231" i="2"/>
  <c r="W4231" i="2" s="1"/>
  <c r="N4241" i="2"/>
  <c r="W4241" i="2" s="1"/>
  <c r="N4251" i="2"/>
  <c r="W4251" i="2" s="1"/>
  <c r="N4261" i="2"/>
  <c r="W4261" i="2" s="1"/>
  <c r="N4271" i="2"/>
  <c r="W4271" i="2" s="1"/>
  <c r="N4281" i="2"/>
  <c r="W4281" i="2" s="1"/>
  <c r="N4291" i="2"/>
  <c r="W4291" i="2" s="1"/>
  <c r="N4301" i="2"/>
  <c r="W4301" i="2" s="1"/>
  <c r="N4311" i="2"/>
  <c r="W4311" i="2" s="1"/>
  <c r="N4321" i="2"/>
  <c r="W4321" i="2" s="1"/>
  <c r="N4331" i="2"/>
  <c r="W4331" i="2" s="1"/>
  <c r="N4341" i="2"/>
  <c r="W4341" i="2" s="1"/>
  <c r="N4351" i="2"/>
  <c r="W4351" i="2" s="1"/>
  <c r="N4361" i="2"/>
  <c r="W4361" i="2" s="1"/>
  <c r="N4371" i="2"/>
  <c r="W4371" i="2" s="1"/>
  <c r="N4381" i="2"/>
  <c r="W4381" i="2" s="1"/>
  <c r="N4391" i="2"/>
  <c r="W4391" i="2" s="1"/>
  <c r="N4401" i="2"/>
  <c r="W4401" i="2" s="1"/>
  <c r="N4411" i="2"/>
  <c r="W4411" i="2" s="1"/>
  <c r="N4421" i="2"/>
  <c r="W4421" i="2" s="1"/>
  <c r="N4431" i="2"/>
  <c r="W4431" i="2" s="1"/>
  <c r="N4441" i="2"/>
  <c r="W4441" i="2" s="1"/>
  <c r="N4451" i="2"/>
  <c r="W4451" i="2" s="1"/>
  <c r="N4461" i="2"/>
  <c r="W4461" i="2" s="1"/>
  <c r="N4471" i="2"/>
  <c r="W4471" i="2" s="1"/>
  <c r="N4481" i="2"/>
  <c r="W4481" i="2" s="1"/>
  <c r="M12" i="2"/>
  <c r="M22" i="2"/>
  <c r="M32" i="2"/>
  <c r="M42" i="2"/>
  <c r="M52" i="2"/>
  <c r="M62" i="2"/>
  <c r="M72" i="2"/>
  <c r="M82" i="2"/>
  <c r="M92" i="2"/>
  <c r="M102" i="2"/>
  <c r="M112" i="2"/>
  <c r="M122" i="2"/>
  <c r="M132" i="2"/>
  <c r="M142" i="2"/>
  <c r="M152" i="2"/>
  <c r="M162" i="2"/>
  <c r="M172" i="2"/>
  <c r="M182" i="2"/>
  <c r="M192" i="2"/>
  <c r="M202" i="2"/>
  <c r="M212" i="2"/>
  <c r="M222" i="2"/>
  <c r="M232" i="2"/>
  <c r="M242" i="2"/>
  <c r="M252" i="2"/>
  <c r="M262" i="2"/>
  <c r="M272" i="2"/>
  <c r="M282" i="2"/>
  <c r="M292" i="2"/>
  <c r="M302" i="2"/>
  <c r="M312" i="2"/>
  <c r="M322" i="2"/>
  <c r="M332" i="2"/>
  <c r="M342" i="2"/>
  <c r="M352" i="2"/>
  <c r="M362" i="2"/>
  <c r="M372" i="2"/>
  <c r="M382" i="2"/>
  <c r="M392" i="2"/>
  <c r="M402" i="2"/>
  <c r="M412" i="2"/>
  <c r="M422" i="2"/>
  <c r="M432" i="2"/>
  <c r="M442" i="2"/>
  <c r="M452" i="2"/>
  <c r="M462" i="2"/>
  <c r="M472" i="2"/>
  <c r="M482" i="2"/>
  <c r="M492" i="2"/>
  <c r="M502" i="2"/>
  <c r="M512" i="2"/>
  <c r="M522" i="2"/>
  <c r="M532" i="2"/>
  <c r="M542" i="2"/>
  <c r="M552" i="2"/>
  <c r="M562" i="2"/>
  <c r="M572" i="2"/>
  <c r="M582" i="2"/>
  <c r="M592" i="2"/>
  <c r="M602" i="2"/>
  <c r="M612" i="2"/>
  <c r="M622" i="2"/>
  <c r="M632" i="2"/>
  <c r="M642" i="2"/>
  <c r="M652" i="2"/>
  <c r="M662" i="2"/>
  <c r="M672" i="2"/>
  <c r="M682" i="2"/>
  <c r="M692" i="2"/>
  <c r="M702" i="2"/>
  <c r="M712" i="2"/>
  <c r="M722" i="2"/>
  <c r="M732" i="2"/>
  <c r="M742" i="2"/>
  <c r="M752" i="2"/>
  <c r="M762" i="2"/>
  <c r="M772" i="2"/>
  <c r="M782" i="2"/>
  <c r="M792" i="2"/>
  <c r="M802" i="2"/>
  <c r="M812" i="2"/>
  <c r="M822" i="2"/>
  <c r="M832" i="2"/>
  <c r="M842" i="2"/>
  <c r="M852" i="2"/>
  <c r="M862" i="2"/>
  <c r="M872" i="2"/>
  <c r="M882" i="2"/>
  <c r="M892" i="2"/>
  <c r="M902" i="2"/>
  <c r="M912" i="2"/>
  <c r="M922" i="2"/>
  <c r="M932" i="2"/>
  <c r="M942" i="2"/>
  <c r="M952" i="2"/>
  <c r="M962" i="2"/>
  <c r="M972" i="2"/>
  <c r="M982" i="2"/>
  <c r="M992" i="2"/>
  <c r="M1002" i="2"/>
  <c r="M1012" i="2"/>
  <c r="M1022" i="2"/>
  <c r="M1032" i="2"/>
  <c r="M1042" i="2"/>
  <c r="M1052" i="2"/>
  <c r="M1062" i="2"/>
  <c r="M1072" i="2"/>
  <c r="M1082" i="2"/>
  <c r="M1092" i="2"/>
  <c r="M1102" i="2"/>
  <c r="M1112" i="2"/>
  <c r="M1122" i="2"/>
  <c r="M1132" i="2"/>
  <c r="M1142" i="2"/>
  <c r="M1152" i="2"/>
  <c r="M1162" i="2"/>
  <c r="M1172" i="2"/>
  <c r="M1182" i="2"/>
  <c r="M1192" i="2"/>
  <c r="M1202" i="2"/>
  <c r="M1212" i="2"/>
  <c r="M1222" i="2"/>
  <c r="M1232" i="2"/>
  <c r="M1242" i="2"/>
  <c r="M1252" i="2"/>
  <c r="M1262" i="2"/>
  <c r="M1272" i="2"/>
  <c r="M1282" i="2"/>
  <c r="M1292" i="2"/>
  <c r="M1302" i="2"/>
  <c r="M1312" i="2"/>
  <c r="M1322" i="2"/>
  <c r="M1332" i="2"/>
  <c r="M1342" i="2"/>
  <c r="M1352" i="2"/>
  <c r="M1362" i="2"/>
  <c r="M1372" i="2"/>
  <c r="M1382" i="2"/>
  <c r="M1392" i="2"/>
  <c r="M1402" i="2"/>
  <c r="M1412" i="2"/>
  <c r="M1422" i="2"/>
  <c r="M1432" i="2"/>
  <c r="M1442" i="2"/>
  <c r="M1452" i="2"/>
  <c r="M1462" i="2"/>
  <c r="M1472" i="2"/>
  <c r="M1482" i="2"/>
  <c r="M1492" i="2"/>
  <c r="M1502" i="2"/>
  <c r="M1512" i="2"/>
  <c r="M1522" i="2"/>
  <c r="M1532" i="2"/>
  <c r="M1542" i="2"/>
  <c r="M1552" i="2"/>
  <c r="M1562" i="2"/>
  <c r="M1572" i="2"/>
  <c r="M1582" i="2"/>
  <c r="M1592" i="2"/>
  <c r="M1602" i="2"/>
  <c r="M1612" i="2"/>
  <c r="M1622" i="2"/>
  <c r="M1632" i="2"/>
  <c r="M1642" i="2"/>
  <c r="M1652" i="2"/>
  <c r="M1662" i="2"/>
  <c r="M1672" i="2"/>
  <c r="M1682" i="2"/>
  <c r="M1692" i="2"/>
  <c r="M1702" i="2"/>
  <c r="M1712" i="2"/>
  <c r="M1722" i="2"/>
  <c r="M1732" i="2"/>
  <c r="M1742" i="2"/>
  <c r="M1752" i="2"/>
  <c r="M1762" i="2"/>
  <c r="M1772" i="2"/>
  <c r="M1782" i="2"/>
  <c r="M1792" i="2"/>
  <c r="M1802" i="2"/>
  <c r="M1812" i="2"/>
  <c r="M1822" i="2"/>
  <c r="M1832" i="2"/>
  <c r="M1842" i="2"/>
  <c r="M1852" i="2"/>
  <c r="M1862" i="2"/>
  <c r="M1872" i="2"/>
  <c r="M1882" i="2"/>
  <c r="M1892" i="2"/>
  <c r="M1902" i="2"/>
  <c r="M1912" i="2"/>
  <c r="M1922" i="2"/>
  <c r="M1932" i="2"/>
  <c r="M1942" i="2"/>
  <c r="M1952" i="2"/>
  <c r="M1962" i="2"/>
  <c r="M1972" i="2"/>
  <c r="M1982" i="2"/>
  <c r="M1992" i="2"/>
  <c r="M2002" i="2"/>
  <c r="M2012" i="2"/>
  <c r="M2022" i="2"/>
  <c r="M2032" i="2"/>
  <c r="M2042" i="2"/>
  <c r="M2052" i="2"/>
  <c r="M2062" i="2"/>
  <c r="M2072" i="2"/>
  <c r="M2082" i="2"/>
  <c r="M2092" i="2"/>
  <c r="M2102" i="2"/>
  <c r="M2112" i="2"/>
  <c r="M2122" i="2"/>
  <c r="M2132" i="2"/>
  <c r="M2142" i="2"/>
  <c r="M2152" i="2"/>
  <c r="M2162" i="2"/>
  <c r="M2172" i="2"/>
  <c r="M2182" i="2"/>
  <c r="M2192" i="2"/>
  <c r="M2202" i="2"/>
  <c r="M2212" i="2"/>
  <c r="M2222" i="2"/>
  <c r="M2232" i="2"/>
  <c r="M2242" i="2"/>
  <c r="M2252" i="2"/>
  <c r="M2262" i="2"/>
  <c r="M2272" i="2"/>
  <c r="M2282" i="2"/>
  <c r="M2292" i="2"/>
  <c r="M2302" i="2"/>
  <c r="M2312" i="2"/>
  <c r="M2322" i="2"/>
  <c r="M2332" i="2"/>
  <c r="M2342" i="2"/>
  <c r="M2352" i="2"/>
  <c r="M2362" i="2"/>
  <c r="M2372" i="2"/>
  <c r="M2382" i="2"/>
  <c r="M2392" i="2"/>
  <c r="M2402" i="2"/>
  <c r="M2412" i="2"/>
  <c r="M2422" i="2"/>
  <c r="M2432" i="2"/>
  <c r="M2442" i="2"/>
  <c r="M2452" i="2"/>
  <c r="M2462" i="2"/>
  <c r="M2472" i="2"/>
  <c r="M2482" i="2"/>
  <c r="M2492" i="2"/>
  <c r="M2502" i="2"/>
  <c r="M2512" i="2"/>
  <c r="M2522" i="2"/>
  <c r="M2532" i="2"/>
  <c r="M2542" i="2"/>
  <c r="M2552" i="2"/>
  <c r="M2562" i="2"/>
  <c r="M2572" i="2"/>
  <c r="M2582" i="2"/>
  <c r="M2592" i="2"/>
  <c r="M2602" i="2"/>
  <c r="M2612" i="2"/>
  <c r="M2622" i="2"/>
  <c r="M2632" i="2"/>
  <c r="M2642" i="2"/>
  <c r="M2652" i="2"/>
  <c r="M2662" i="2"/>
  <c r="M2672" i="2"/>
  <c r="M2682" i="2"/>
  <c r="M2692" i="2"/>
  <c r="M2702" i="2"/>
  <c r="M2712" i="2"/>
  <c r="M2722" i="2"/>
  <c r="M2732" i="2"/>
  <c r="M2742" i="2"/>
  <c r="M2752" i="2"/>
  <c r="M2762" i="2"/>
  <c r="M2772" i="2"/>
  <c r="M2782" i="2"/>
  <c r="M2792" i="2"/>
  <c r="M2802" i="2"/>
  <c r="M2812" i="2"/>
  <c r="M2822" i="2"/>
  <c r="M2832" i="2"/>
  <c r="M2842" i="2"/>
  <c r="M2852" i="2"/>
  <c r="M2862" i="2"/>
  <c r="M2872" i="2"/>
  <c r="M2882" i="2"/>
  <c r="M2892" i="2"/>
  <c r="M2902" i="2"/>
  <c r="M2912" i="2"/>
  <c r="M2922" i="2"/>
  <c r="M2932" i="2"/>
  <c r="M2942" i="2"/>
  <c r="M2952" i="2"/>
  <c r="M2962" i="2"/>
  <c r="M2972" i="2"/>
  <c r="M2982" i="2"/>
  <c r="M2992" i="2"/>
  <c r="M3002" i="2"/>
  <c r="M3012" i="2"/>
  <c r="M3022" i="2"/>
  <c r="M3032" i="2"/>
  <c r="M3042" i="2"/>
  <c r="M3052" i="2"/>
  <c r="M3062" i="2"/>
  <c r="M3072" i="2"/>
  <c r="M3082" i="2"/>
  <c r="M3092" i="2"/>
  <c r="M3102" i="2"/>
  <c r="M3112" i="2"/>
  <c r="M3122" i="2"/>
  <c r="M3132" i="2"/>
  <c r="M3142" i="2"/>
  <c r="M3152" i="2"/>
  <c r="M3162" i="2"/>
  <c r="M3172" i="2"/>
  <c r="M3182" i="2"/>
  <c r="M3192" i="2"/>
  <c r="M3202" i="2"/>
  <c r="M3212" i="2"/>
  <c r="M3222" i="2"/>
  <c r="M3232" i="2"/>
  <c r="M3242" i="2"/>
  <c r="M3252" i="2"/>
  <c r="M3262" i="2"/>
  <c r="M3272" i="2"/>
  <c r="M3282" i="2"/>
  <c r="M3292" i="2"/>
  <c r="M3302" i="2"/>
  <c r="M3312" i="2"/>
  <c r="M3322" i="2"/>
  <c r="M3332" i="2"/>
  <c r="M3342" i="2"/>
  <c r="M3352" i="2"/>
  <c r="M3362" i="2"/>
  <c r="M3372" i="2"/>
  <c r="M3382" i="2"/>
  <c r="M3392" i="2"/>
  <c r="M3402" i="2"/>
  <c r="M3412" i="2"/>
  <c r="M3422" i="2"/>
  <c r="M3432" i="2"/>
  <c r="M3442" i="2"/>
  <c r="M3452" i="2"/>
  <c r="M3462" i="2"/>
  <c r="M3472" i="2"/>
  <c r="M3482" i="2"/>
  <c r="M3492" i="2"/>
  <c r="M3502" i="2"/>
  <c r="M3512" i="2"/>
  <c r="M3522" i="2"/>
  <c r="M3532" i="2"/>
  <c r="M3542" i="2"/>
  <c r="M3552" i="2"/>
  <c r="M3562" i="2"/>
  <c r="M3572" i="2"/>
  <c r="M3582" i="2"/>
  <c r="M3592" i="2"/>
  <c r="M3602" i="2"/>
  <c r="M3612" i="2"/>
  <c r="M3622" i="2"/>
  <c r="M3632" i="2"/>
  <c r="M3642" i="2"/>
  <c r="M3652" i="2"/>
  <c r="M3662" i="2"/>
  <c r="M3672" i="2"/>
  <c r="M3682" i="2"/>
  <c r="M3692" i="2"/>
  <c r="M3702" i="2"/>
  <c r="M3712" i="2"/>
  <c r="M3722" i="2"/>
  <c r="M3732" i="2"/>
  <c r="M3742" i="2"/>
  <c r="M3752" i="2"/>
  <c r="M3762" i="2"/>
  <c r="M3772" i="2"/>
  <c r="M3782" i="2"/>
  <c r="M3792" i="2"/>
  <c r="M3802" i="2"/>
  <c r="M3812" i="2"/>
  <c r="M3822" i="2"/>
  <c r="M3832" i="2"/>
  <c r="M3842" i="2"/>
  <c r="M3852" i="2"/>
  <c r="M3862" i="2"/>
  <c r="M3872" i="2"/>
  <c r="M3882" i="2"/>
  <c r="M3892" i="2"/>
  <c r="M3902" i="2"/>
  <c r="M3912" i="2"/>
  <c r="M3922" i="2"/>
  <c r="M3932" i="2"/>
  <c r="M3942" i="2"/>
  <c r="M3952" i="2"/>
  <c r="M3962" i="2"/>
  <c r="M3972" i="2"/>
  <c r="M3982" i="2"/>
  <c r="M3992" i="2"/>
  <c r="M4002" i="2"/>
  <c r="M4012" i="2"/>
  <c r="M4022" i="2"/>
  <c r="M4032" i="2"/>
  <c r="M4042" i="2"/>
  <c r="M4052" i="2"/>
  <c r="M4062" i="2"/>
  <c r="M4072" i="2"/>
  <c r="M4082" i="2"/>
  <c r="M4092" i="2"/>
  <c r="M4102" i="2"/>
  <c r="M4112" i="2"/>
  <c r="M4122" i="2"/>
  <c r="M4132" i="2"/>
  <c r="M4142" i="2"/>
  <c r="M4152" i="2"/>
  <c r="M4162" i="2"/>
  <c r="M4172" i="2"/>
  <c r="M4182" i="2"/>
  <c r="M4192" i="2"/>
  <c r="M4202" i="2"/>
  <c r="M4212" i="2"/>
  <c r="M4222" i="2"/>
  <c r="M4232" i="2"/>
  <c r="M4242" i="2"/>
  <c r="M4252" i="2"/>
  <c r="M4262" i="2"/>
  <c r="M4272" i="2"/>
  <c r="M4282" i="2"/>
  <c r="M4292" i="2"/>
  <c r="M4302" i="2"/>
  <c r="M4312" i="2"/>
  <c r="M4322" i="2"/>
  <c r="M4332" i="2"/>
  <c r="M4342" i="2"/>
  <c r="M4352" i="2"/>
  <c r="M4362" i="2"/>
  <c r="M4372" i="2"/>
  <c r="M4382" i="2"/>
  <c r="M4392" i="2"/>
  <c r="M4402" i="2"/>
  <c r="M4412" i="2"/>
  <c r="M4422" i="2"/>
  <c r="M4432" i="2"/>
  <c r="M4442" i="2"/>
  <c r="M4452" i="2"/>
  <c r="M4462" i="2"/>
  <c r="M4472" i="2"/>
  <c r="M3" i="2"/>
  <c r="M13" i="2"/>
  <c r="M23" i="2"/>
  <c r="M33" i="2"/>
  <c r="M43" i="2"/>
  <c r="M53" i="2"/>
  <c r="M63" i="2"/>
  <c r="M73" i="2"/>
  <c r="M83" i="2"/>
  <c r="M93" i="2"/>
  <c r="M103" i="2"/>
  <c r="M113" i="2"/>
  <c r="M123" i="2"/>
  <c r="M133" i="2"/>
  <c r="M143" i="2"/>
  <c r="M153" i="2"/>
  <c r="M163" i="2"/>
  <c r="M173" i="2"/>
  <c r="M183" i="2"/>
  <c r="M193" i="2"/>
  <c r="M203" i="2"/>
  <c r="M213" i="2"/>
  <c r="M223" i="2"/>
  <c r="M233" i="2"/>
  <c r="M243" i="2"/>
  <c r="M253" i="2"/>
  <c r="M263" i="2"/>
  <c r="M273" i="2"/>
  <c r="M283" i="2"/>
  <c r="M293" i="2"/>
  <c r="M303" i="2"/>
  <c r="M313" i="2"/>
  <c r="M323" i="2"/>
  <c r="M333" i="2"/>
  <c r="M343" i="2"/>
  <c r="M353" i="2"/>
  <c r="M363" i="2"/>
  <c r="M373" i="2"/>
  <c r="M383" i="2"/>
  <c r="M393" i="2"/>
  <c r="M403" i="2"/>
  <c r="M413" i="2"/>
  <c r="M423" i="2"/>
  <c r="M433" i="2"/>
  <c r="M443" i="2"/>
  <c r="M453" i="2"/>
  <c r="M463" i="2"/>
  <c r="M473" i="2"/>
  <c r="M483" i="2"/>
  <c r="M493" i="2"/>
  <c r="M503" i="2"/>
  <c r="M513" i="2"/>
  <c r="M523" i="2"/>
  <c r="M533" i="2"/>
  <c r="M543" i="2"/>
  <c r="M553" i="2"/>
  <c r="M563" i="2"/>
  <c r="M573" i="2"/>
  <c r="M583" i="2"/>
  <c r="M593" i="2"/>
  <c r="M603" i="2"/>
  <c r="M613" i="2"/>
  <c r="M623" i="2"/>
  <c r="M633" i="2"/>
  <c r="M643" i="2"/>
  <c r="M653" i="2"/>
  <c r="M663" i="2"/>
  <c r="M673" i="2"/>
  <c r="M683" i="2"/>
  <c r="M693" i="2"/>
  <c r="M703" i="2"/>
  <c r="M713" i="2"/>
  <c r="M723" i="2"/>
  <c r="M733" i="2"/>
  <c r="M743" i="2"/>
  <c r="M753" i="2"/>
  <c r="M763" i="2"/>
  <c r="M773" i="2"/>
  <c r="M783" i="2"/>
  <c r="M793" i="2"/>
  <c r="M803" i="2"/>
  <c r="M813" i="2"/>
  <c r="M823" i="2"/>
  <c r="M833" i="2"/>
  <c r="M843" i="2"/>
  <c r="M853" i="2"/>
  <c r="M863" i="2"/>
  <c r="M873" i="2"/>
  <c r="M883" i="2"/>
  <c r="M893" i="2"/>
  <c r="M903" i="2"/>
  <c r="M913" i="2"/>
  <c r="M923" i="2"/>
  <c r="M933" i="2"/>
  <c r="M943" i="2"/>
  <c r="M953" i="2"/>
  <c r="M963" i="2"/>
  <c r="M973" i="2"/>
  <c r="M983" i="2"/>
  <c r="M993" i="2"/>
  <c r="M1003" i="2"/>
  <c r="M1013" i="2"/>
  <c r="M1023" i="2"/>
  <c r="M1033" i="2"/>
  <c r="M1043" i="2"/>
  <c r="M1053" i="2"/>
  <c r="M1063" i="2"/>
  <c r="M1073" i="2"/>
  <c r="M1083" i="2"/>
  <c r="M1093" i="2"/>
  <c r="M1103" i="2"/>
  <c r="M1113" i="2"/>
  <c r="M1123" i="2"/>
  <c r="M1133" i="2"/>
  <c r="M1143" i="2"/>
  <c r="M1153" i="2"/>
  <c r="M1163" i="2"/>
  <c r="M1173" i="2"/>
  <c r="M1183" i="2"/>
  <c r="M1193" i="2"/>
  <c r="M1203" i="2"/>
  <c r="M1213" i="2"/>
  <c r="M1223" i="2"/>
  <c r="M1233" i="2"/>
  <c r="M1243" i="2"/>
  <c r="M1253" i="2"/>
  <c r="M1263" i="2"/>
  <c r="M1273" i="2"/>
  <c r="M1283" i="2"/>
  <c r="M1293" i="2"/>
  <c r="M1303" i="2"/>
  <c r="M1313" i="2"/>
  <c r="M1323" i="2"/>
  <c r="M1333" i="2"/>
  <c r="M1343" i="2"/>
  <c r="M1353" i="2"/>
  <c r="M1363" i="2"/>
  <c r="M1373" i="2"/>
  <c r="M1383" i="2"/>
  <c r="M1393" i="2"/>
  <c r="M1403" i="2"/>
  <c r="M1413" i="2"/>
  <c r="M1423" i="2"/>
  <c r="M1433" i="2"/>
  <c r="M1443" i="2"/>
  <c r="M1453" i="2"/>
  <c r="M1463" i="2"/>
  <c r="M1473" i="2"/>
  <c r="M1483" i="2"/>
  <c r="M1493" i="2"/>
  <c r="M1503" i="2"/>
  <c r="M1513" i="2"/>
  <c r="M1523" i="2"/>
  <c r="M1533" i="2"/>
  <c r="M1543" i="2"/>
  <c r="M1553" i="2"/>
  <c r="M1563" i="2"/>
  <c r="M1573" i="2"/>
  <c r="M1583" i="2"/>
  <c r="M1593" i="2"/>
  <c r="M1603" i="2"/>
  <c r="M1613" i="2"/>
  <c r="M1623" i="2"/>
  <c r="M1633" i="2"/>
  <c r="M1643" i="2"/>
  <c r="M1653" i="2"/>
  <c r="M1663" i="2"/>
  <c r="M1673" i="2"/>
  <c r="M1683" i="2"/>
  <c r="M1693" i="2"/>
  <c r="M1703" i="2"/>
  <c r="M1713" i="2"/>
  <c r="M1723" i="2"/>
  <c r="M1733" i="2"/>
  <c r="M1743" i="2"/>
  <c r="M1753" i="2"/>
  <c r="M1763" i="2"/>
  <c r="M1773" i="2"/>
  <c r="M1783" i="2"/>
  <c r="M1793" i="2"/>
  <c r="M1803" i="2"/>
  <c r="M1813" i="2"/>
  <c r="M1823" i="2"/>
  <c r="M1833" i="2"/>
  <c r="M1843" i="2"/>
  <c r="M1853" i="2"/>
  <c r="M1863" i="2"/>
  <c r="M1873" i="2"/>
  <c r="M1883" i="2"/>
  <c r="M1893" i="2"/>
  <c r="M1903" i="2"/>
  <c r="M1913" i="2"/>
  <c r="M1923" i="2"/>
  <c r="M1933" i="2"/>
  <c r="M1943" i="2"/>
  <c r="M1953" i="2"/>
  <c r="M1963" i="2"/>
  <c r="M1973" i="2"/>
  <c r="M1983" i="2"/>
  <c r="M1993" i="2"/>
  <c r="M2003" i="2"/>
  <c r="M2013" i="2"/>
  <c r="M2023" i="2"/>
  <c r="M2033" i="2"/>
  <c r="M2043" i="2"/>
  <c r="M2053" i="2"/>
  <c r="M2063" i="2"/>
  <c r="M2073" i="2"/>
  <c r="M2083" i="2"/>
  <c r="M2093" i="2"/>
  <c r="M2103" i="2"/>
  <c r="M2113" i="2"/>
  <c r="M2123" i="2"/>
  <c r="M2133" i="2"/>
  <c r="M2143" i="2"/>
  <c r="M2153" i="2"/>
  <c r="M2163" i="2"/>
  <c r="M2173" i="2"/>
  <c r="M2183" i="2"/>
  <c r="M2193" i="2"/>
  <c r="M2203" i="2"/>
  <c r="M2213" i="2"/>
  <c r="M2223" i="2"/>
  <c r="M2233" i="2"/>
  <c r="M2243" i="2"/>
  <c r="M2253" i="2"/>
  <c r="M2263" i="2"/>
  <c r="M2273" i="2"/>
  <c r="M2283" i="2"/>
  <c r="M2293" i="2"/>
  <c r="M2303" i="2"/>
  <c r="M2313" i="2"/>
  <c r="M2323" i="2"/>
  <c r="M2333" i="2"/>
  <c r="M2343" i="2"/>
  <c r="M2353" i="2"/>
  <c r="M2363" i="2"/>
  <c r="M2373" i="2"/>
  <c r="M2383" i="2"/>
  <c r="M2393" i="2"/>
  <c r="M2403" i="2"/>
  <c r="M2413" i="2"/>
  <c r="M2423" i="2"/>
  <c r="M2433" i="2"/>
  <c r="M2443" i="2"/>
  <c r="M2453" i="2"/>
  <c r="M2463" i="2"/>
  <c r="M2473" i="2"/>
  <c r="M2483" i="2"/>
  <c r="M2493" i="2"/>
  <c r="M2503" i="2"/>
  <c r="M2513" i="2"/>
  <c r="M2523" i="2"/>
  <c r="M2533" i="2"/>
  <c r="M2543" i="2"/>
  <c r="M2553" i="2"/>
  <c r="M2563" i="2"/>
  <c r="M2573" i="2"/>
  <c r="M2583" i="2"/>
  <c r="M2593" i="2"/>
  <c r="M2603" i="2"/>
  <c r="M2613" i="2"/>
  <c r="M2623" i="2"/>
  <c r="M2633" i="2"/>
  <c r="M2643" i="2"/>
  <c r="M2653" i="2"/>
  <c r="M2663" i="2"/>
  <c r="M2673" i="2"/>
  <c r="M2683" i="2"/>
  <c r="M2693" i="2"/>
  <c r="M2703" i="2"/>
  <c r="M2713" i="2"/>
  <c r="M2723" i="2"/>
  <c r="M2733" i="2"/>
  <c r="M2743" i="2"/>
  <c r="M2753" i="2"/>
  <c r="M2763" i="2"/>
  <c r="M2773" i="2"/>
  <c r="M2783" i="2"/>
  <c r="M2793" i="2"/>
  <c r="M2803" i="2"/>
  <c r="M2813" i="2"/>
  <c r="M2823" i="2"/>
  <c r="M2833" i="2"/>
  <c r="M2843" i="2"/>
  <c r="M2853" i="2"/>
  <c r="M2863" i="2"/>
  <c r="M2873" i="2"/>
  <c r="M2883" i="2"/>
  <c r="M2893" i="2"/>
  <c r="M2903" i="2"/>
  <c r="M2913" i="2"/>
  <c r="M2923" i="2"/>
  <c r="M2933" i="2"/>
  <c r="M2943" i="2"/>
  <c r="M2953" i="2"/>
  <c r="M2963" i="2"/>
  <c r="M2973" i="2"/>
  <c r="M2983" i="2"/>
  <c r="M2993" i="2"/>
  <c r="M3003" i="2"/>
  <c r="M3013" i="2"/>
  <c r="M3023" i="2"/>
  <c r="M3033" i="2"/>
  <c r="M3043" i="2"/>
  <c r="M3053" i="2"/>
  <c r="M3063" i="2"/>
  <c r="M3073" i="2"/>
  <c r="M3083" i="2"/>
  <c r="M3093" i="2"/>
  <c r="M3103" i="2"/>
  <c r="M3113" i="2"/>
  <c r="M3123" i="2"/>
  <c r="M3133" i="2"/>
  <c r="M3143" i="2"/>
  <c r="M3153" i="2"/>
  <c r="M3163" i="2"/>
  <c r="M3173" i="2"/>
  <c r="M3183" i="2"/>
  <c r="M3193" i="2"/>
  <c r="M3203" i="2"/>
  <c r="M3213" i="2"/>
  <c r="M3223" i="2"/>
  <c r="M3233" i="2"/>
  <c r="M3243" i="2"/>
  <c r="M3253" i="2"/>
  <c r="M3263" i="2"/>
  <c r="M3273" i="2"/>
  <c r="M3283" i="2"/>
  <c r="M3293" i="2"/>
  <c r="M3303" i="2"/>
  <c r="M3313" i="2"/>
  <c r="M3323" i="2"/>
  <c r="M3333" i="2"/>
  <c r="M3343" i="2"/>
  <c r="M3353" i="2"/>
  <c r="M3363" i="2"/>
  <c r="M3373" i="2"/>
  <c r="M3383" i="2"/>
  <c r="M3393" i="2"/>
  <c r="M3403" i="2"/>
  <c r="M3413" i="2"/>
  <c r="M3423" i="2"/>
  <c r="M3433" i="2"/>
  <c r="M3443" i="2"/>
  <c r="M3453" i="2"/>
  <c r="M3463" i="2"/>
  <c r="M3473" i="2"/>
  <c r="M3483" i="2"/>
  <c r="M3493" i="2"/>
  <c r="M3503" i="2"/>
  <c r="M3513" i="2"/>
  <c r="M3523" i="2"/>
  <c r="M3533" i="2"/>
  <c r="M3543" i="2"/>
  <c r="M3553" i="2"/>
  <c r="M3563" i="2"/>
  <c r="M3573" i="2"/>
  <c r="M3583" i="2"/>
  <c r="M3593" i="2"/>
  <c r="M3603" i="2"/>
  <c r="M3613" i="2"/>
  <c r="M3623" i="2"/>
  <c r="M3633" i="2"/>
  <c r="M3643" i="2"/>
  <c r="M3653" i="2"/>
  <c r="M3663" i="2"/>
  <c r="M3673" i="2"/>
  <c r="M3683" i="2"/>
  <c r="M3693" i="2"/>
  <c r="M3703" i="2"/>
  <c r="M3713" i="2"/>
  <c r="M3723" i="2"/>
  <c r="M3733" i="2"/>
  <c r="M3743" i="2"/>
  <c r="M3753" i="2"/>
  <c r="M3763" i="2"/>
  <c r="M3773" i="2"/>
  <c r="M3783" i="2"/>
  <c r="M3793" i="2"/>
  <c r="M3803" i="2"/>
  <c r="M3813" i="2"/>
  <c r="M3823" i="2"/>
  <c r="M3833" i="2"/>
  <c r="M3843" i="2"/>
  <c r="M3853" i="2"/>
  <c r="M3863" i="2"/>
  <c r="M3873" i="2"/>
  <c r="M3883" i="2"/>
  <c r="M3893" i="2"/>
  <c r="M3903" i="2"/>
  <c r="M3913" i="2"/>
  <c r="M3923" i="2"/>
  <c r="M3933" i="2"/>
  <c r="M3943" i="2"/>
  <c r="M3953" i="2"/>
  <c r="M3963" i="2"/>
  <c r="M3973" i="2"/>
  <c r="M3983" i="2"/>
  <c r="M3993" i="2"/>
  <c r="M4003" i="2"/>
  <c r="M4013" i="2"/>
  <c r="M4023" i="2"/>
  <c r="M4033" i="2"/>
  <c r="M4043" i="2"/>
  <c r="M4053" i="2"/>
  <c r="M4063" i="2"/>
  <c r="M4073" i="2"/>
  <c r="M4083" i="2"/>
  <c r="M4093" i="2"/>
  <c r="M4103" i="2"/>
  <c r="M4113" i="2"/>
  <c r="M4123" i="2"/>
  <c r="M4133" i="2"/>
  <c r="M4143" i="2"/>
  <c r="M4153" i="2"/>
  <c r="M4163" i="2"/>
  <c r="M4173" i="2"/>
  <c r="M4183" i="2"/>
  <c r="M4193" i="2"/>
  <c r="M4203" i="2"/>
  <c r="M4213" i="2"/>
  <c r="M4223" i="2"/>
  <c r="M4233" i="2"/>
  <c r="M4243" i="2"/>
  <c r="M4253" i="2"/>
  <c r="M4263" i="2"/>
  <c r="M4273" i="2"/>
  <c r="M4283" i="2"/>
  <c r="M4293" i="2"/>
  <c r="M4303" i="2"/>
  <c r="M4313" i="2"/>
  <c r="M4323" i="2"/>
  <c r="M4333" i="2"/>
  <c r="M4343" i="2"/>
  <c r="M4353" i="2"/>
  <c r="M4363" i="2"/>
  <c r="M4373" i="2"/>
  <c r="M4383" i="2"/>
  <c r="M4393" i="2"/>
  <c r="M4403" i="2"/>
  <c r="M4413" i="2"/>
  <c r="M4423" i="2"/>
  <c r="M4433" i="2"/>
  <c r="M4443" i="2"/>
  <c r="M4453" i="2"/>
  <c r="M4463" i="2"/>
  <c r="M4473" i="2"/>
  <c r="M4" i="2"/>
  <c r="M14" i="2"/>
  <c r="M24" i="2"/>
  <c r="M34" i="2"/>
  <c r="M44" i="2"/>
  <c r="M54" i="2"/>
  <c r="M64" i="2"/>
  <c r="M74" i="2"/>
  <c r="M84" i="2"/>
  <c r="M94" i="2"/>
  <c r="M104" i="2"/>
  <c r="M114" i="2"/>
  <c r="M124" i="2"/>
  <c r="M134" i="2"/>
  <c r="M144" i="2"/>
  <c r="M154" i="2"/>
  <c r="M164" i="2"/>
  <c r="M174" i="2"/>
  <c r="M184" i="2"/>
  <c r="M194" i="2"/>
  <c r="M204" i="2"/>
  <c r="M214" i="2"/>
  <c r="M224" i="2"/>
  <c r="M234" i="2"/>
  <c r="M244" i="2"/>
  <c r="M254" i="2"/>
  <c r="M264" i="2"/>
  <c r="M274" i="2"/>
  <c r="M284" i="2"/>
  <c r="M294" i="2"/>
  <c r="M304" i="2"/>
  <c r="M314" i="2"/>
  <c r="M324" i="2"/>
  <c r="M334" i="2"/>
  <c r="M344" i="2"/>
  <c r="M354" i="2"/>
  <c r="M364" i="2"/>
  <c r="M374" i="2"/>
  <c r="M384" i="2"/>
  <c r="M394" i="2"/>
  <c r="M404" i="2"/>
  <c r="M414" i="2"/>
  <c r="M424" i="2"/>
  <c r="M434" i="2"/>
  <c r="M444" i="2"/>
  <c r="M454" i="2"/>
  <c r="M464" i="2"/>
  <c r="M474" i="2"/>
  <c r="M484" i="2"/>
  <c r="M494" i="2"/>
  <c r="M504" i="2"/>
  <c r="M514" i="2"/>
  <c r="M524" i="2"/>
  <c r="M534" i="2"/>
  <c r="M544" i="2"/>
  <c r="M554" i="2"/>
  <c r="M564" i="2"/>
  <c r="M574" i="2"/>
  <c r="M584" i="2"/>
  <c r="M594" i="2"/>
  <c r="M604" i="2"/>
  <c r="M614" i="2"/>
  <c r="M624" i="2"/>
  <c r="M634" i="2"/>
  <c r="M644" i="2"/>
  <c r="M654" i="2"/>
  <c r="M664" i="2"/>
  <c r="M674" i="2"/>
  <c r="M684" i="2"/>
  <c r="M694" i="2"/>
  <c r="M704" i="2"/>
  <c r="M714" i="2"/>
  <c r="M724" i="2"/>
  <c r="M734" i="2"/>
  <c r="M744" i="2"/>
  <c r="M754" i="2"/>
  <c r="M764" i="2"/>
  <c r="M774" i="2"/>
  <c r="M784" i="2"/>
  <c r="M794" i="2"/>
  <c r="M804" i="2"/>
  <c r="M814" i="2"/>
  <c r="M824" i="2"/>
  <c r="M834" i="2"/>
  <c r="M844" i="2"/>
  <c r="M854" i="2"/>
  <c r="M864" i="2"/>
  <c r="M874" i="2"/>
  <c r="M884" i="2"/>
  <c r="M894" i="2"/>
  <c r="M904" i="2"/>
  <c r="M914" i="2"/>
  <c r="M924" i="2"/>
  <c r="M934" i="2"/>
  <c r="M944" i="2"/>
  <c r="M954" i="2"/>
  <c r="M964" i="2"/>
  <c r="M974" i="2"/>
  <c r="M984" i="2"/>
  <c r="M994" i="2"/>
  <c r="M1004" i="2"/>
  <c r="M1014" i="2"/>
  <c r="M1024" i="2"/>
  <c r="M1034" i="2"/>
  <c r="M1044" i="2"/>
  <c r="M1054" i="2"/>
  <c r="M1064" i="2"/>
  <c r="M1074" i="2"/>
  <c r="M1084" i="2"/>
  <c r="M1094" i="2"/>
  <c r="M1104" i="2"/>
  <c r="M1114" i="2"/>
  <c r="M1124" i="2"/>
  <c r="M1134" i="2"/>
  <c r="M1144" i="2"/>
  <c r="M1154" i="2"/>
  <c r="M1164" i="2"/>
  <c r="M1174" i="2"/>
  <c r="M1184" i="2"/>
  <c r="M1194" i="2"/>
  <c r="M1204" i="2"/>
  <c r="M1214" i="2"/>
  <c r="M1224" i="2"/>
  <c r="M1234" i="2"/>
  <c r="M1244" i="2"/>
  <c r="M1254" i="2"/>
  <c r="M1264" i="2"/>
  <c r="M1274" i="2"/>
  <c r="M1284" i="2"/>
  <c r="M1294" i="2"/>
  <c r="M1304" i="2"/>
  <c r="M1314" i="2"/>
  <c r="M1324" i="2"/>
  <c r="M1334" i="2"/>
  <c r="M1344" i="2"/>
  <c r="M1354" i="2"/>
  <c r="M1364" i="2"/>
  <c r="M1374" i="2"/>
  <c r="M1384" i="2"/>
  <c r="M1394" i="2"/>
  <c r="M1404" i="2"/>
  <c r="M1414" i="2"/>
  <c r="M1424" i="2"/>
  <c r="M1434" i="2"/>
  <c r="M1444" i="2"/>
  <c r="M1454" i="2"/>
  <c r="M1464" i="2"/>
  <c r="M1474" i="2"/>
  <c r="M1484" i="2"/>
  <c r="M1494" i="2"/>
  <c r="M1504" i="2"/>
  <c r="M1514" i="2"/>
  <c r="M1524" i="2"/>
  <c r="M1534" i="2"/>
  <c r="M1544" i="2"/>
  <c r="M1554" i="2"/>
  <c r="M1564" i="2"/>
  <c r="M1574" i="2"/>
  <c r="M1584" i="2"/>
  <c r="M1594" i="2"/>
  <c r="M1604" i="2"/>
  <c r="M1614" i="2"/>
  <c r="M1624" i="2"/>
  <c r="M1634" i="2"/>
  <c r="M1644" i="2"/>
  <c r="M1654" i="2"/>
  <c r="M1664" i="2"/>
  <c r="M1674" i="2"/>
  <c r="M1684" i="2"/>
  <c r="M1694" i="2"/>
  <c r="M1704" i="2"/>
  <c r="M1714" i="2"/>
  <c r="M1724" i="2"/>
  <c r="M1734" i="2"/>
  <c r="M1744" i="2"/>
  <c r="M1754" i="2"/>
  <c r="M1764" i="2"/>
  <c r="M1774" i="2"/>
  <c r="M1784" i="2"/>
  <c r="M1794" i="2"/>
  <c r="M1804" i="2"/>
  <c r="M1814" i="2"/>
  <c r="M1824" i="2"/>
  <c r="M1834" i="2"/>
  <c r="M1844" i="2"/>
  <c r="M1854" i="2"/>
  <c r="M1864" i="2"/>
  <c r="M1874" i="2"/>
  <c r="M1884" i="2"/>
  <c r="M1894" i="2"/>
  <c r="M1904" i="2"/>
  <c r="M1914" i="2"/>
  <c r="M1924" i="2"/>
  <c r="M1934" i="2"/>
  <c r="M1944" i="2"/>
  <c r="M1954" i="2"/>
  <c r="M1964" i="2"/>
  <c r="M1974" i="2"/>
  <c r="M1984" i="2"/>
  <c r="M1994" i="2"/>
  <c r="M2004" i="2"/>
  <c r="M2014" i="2"/>
  <c r="M2024" i="2"/>
  <c r="M2034" i="2"/>
  <c r="M2044" i="2"/>
  <c r="M2054" i="2"/>
  <c r="M2064" i="2"/>
  <c r="M2074" i="2"/>
  <c r="M2084" i="2"/>
  <c r="M2094" i="2"/>
  <c r="M2104" i="2"/>
  <c r="M2114" i="2"/>
  <c r="M2124" i="2"/>
  <c r="M2134" i="2"/>
  <c r="M2144" i="2"/>
  <c r="M2154" i="2"/>
  <c r="M2164" i="2"/>
  <c r="M2174" i="2"/>
  <c r="M2184" i="2"/>
  <c r="M2194" i="2"/>
  <c r="M2204" i="2"/>
  <c r="M2214" i="2"/>
  <c r="M2224" i="2"/>
  <c r="M2234" i="2"/>
  <c r="M2244" i="2"/>
  <c r="M2254" i="2"/>
  <c r="M2264" i="2"/>
  <c r="M2274" i="2"/>
  <c r="M2284" i="2"/>
  <c r="M2294" i="2"/>
  <c r="M2304" i="2"/>
  <c r="M2314" i="2"/>
  <c r="M2324" i="2"/>
  <c r="M2334" i="2"/>
  <c r="M2344" i="2"/>
  <c r="M2354" i="2"/>
  <c r="M2364" i="2"/>
  <c r="M2374" i="2"/>
  <c r="M2384" i="2"/>
  <c r="M2394" i="2"/>
  <c r="M2404" i="2"/>
  <c r="M2414" i="2"/>
  <c r="M2424" i="2"/>
  <c r="M2434" i="2"/>
  <c r="M2444" i="2"/>
  <c r="M2454" i="2"/>
  <c r="M2464" i="2"/>
  <c r="M2474" i="2"/>
  <c r="M2484" i="2"/>
  <c r="M2494" i="2"/>
  <c r="M2504" i="2"/>
  <c r="M2514" i="2"/>
  <c r="M2524" i="2"/>
  <c r="M2534" i="2"/>
  <c r="M2544" i="2"/>
  <c r="M2554" i="2"/>
  <c r="M2564" i="2"/>
  <c r="M2574" i="2"/>
  <c r="M2584" i="2"/>
  <c r="M2594" i="2"/>
  <c r="M2604" i="2"/>
  <c r="M2614" i="2"/>
  <c r="M2624" i="2"/>
  <c r="M2634" i="2"/>
  <c r="M2644" i="2"/>
  <c r="M2654" i="2"/>
  <c r="M2664" i="2"/>
  <c r="M2674" i="2"/>
  <c r="M2684" i="2"/>
  <c r="M2694" i="2"/>
  <c r="M2704" i="2"/>
  <c r="M2714" i="2"/>
  <c r="M2724" i="2"/>
  <c r="M2734" i="2"/>
  <c r="M2744" i="2"/>
  <c r="M2754" i="2"/>
  <c r="M2764" i="2"/>
  <c r="M2774" i="2"/>
  <c r="M2784" i="2"/>
  <c r="M2794" i="2"/>
  <c r="M2804" i="2"/>
  <c r="M2814" i="2"/>
  <c r="M2824" i="2"/>
  <c r="M2834" i="2"/>
  <c r="M2844" i="2"/>
  <c r="M2854" i="2"/>
  <c r="M2864" i="2"/>
  <c r="M2874" i="2"/>
  <c r="M2884" i="2"/>
  <c r="M2894" i="2"/>
  <c r="M2904" i="2"/>
  <c r="M2914" i="2"/>
  <c r="M2924" i="2"/>
  <c r="M2934" i="2"/>
  <c r="M2944" i="2"/>
  <c r="M2954" i="2"/>
  <c r="M2964" i="2"/>
  <c r="M2974" i="2"/>
  <c r="M2984" i="2"/>
  <c r="M2994" i="2"/>
  <c r="M3004" i="2"/>
  <c r="M3014" i="2"/>
  <c r="M3024" i="2"/>
  <c r="M3034" i="2"/>
  <c r="M3044" i="2"/>
  <c r="M3054" i="2"/>
  <c r="M3064" i="2"/>
  <c r="M3074" i="2"/>
  <c r="M3084" i="2"/>
  <c r="M3094" i="2"/>
  <c r="M3104" i="2"/>
  <c r="M3114" i="2"/>
  <c r="M3124" i="2"/>
  <c r="M3134" i="2"/>
  <c r="M3144" i="2"/>
  <c r="M3154" i="2"/>
  <c r="M3164" i="2"/>
  <c r="M3174" i="2"/>
  <c r="M3184" i="2"/>
  <c r="M3194" i="2"/>
  <c r="M3204" i="2"/>
  <c r="M3214" i="2"/>
  <c r="M3224" i="2"/>
  <c r="M3234" i="2"/>
  <c r="M3244" i="2"/>
  <c r="M3254" i="2"/>
  <c r="M3264" i="2"/>
  <c r="M3274" i="2"/>
  <c r="M3284" i="2"/>
  <c r="M3294" i="2"/>
  <c r="M3304" i="2"/>
  <c r="M3314" i="2"/>
  <c r="M3324" i="2"/>
  <c r="M3334" i="2"/>
  <c r="M3344" i="2"/>
  <c r="M3354" i="2"/>
  <c r="M3364" i="2"/>
  <c r="M3374" i="2"/>
  <c r="M3384" i="2"/>
  <c r="M3394" i="2"/>
  <c r="M3404" i="2"/>
  <c r="M3414" i="2"/>
  <c r="M3424" i="2"/>
  <c r="M3434" i="2"/>
  <c r="M3444" i="2"/>
  <c r="M3454" i="2"/>
  <c r="M3464" i="2"/>
  <c r="M3474" i="2"/>
  <c r="M3484" i="2"/>
  <c r="M3494" i="2"/>
  <c r="M3504" i="2"/>
  <c r="M3514" i="2"/>
  <c r="M3524" i="2"/>
  <c r="M3534" i="2"/>
  <c r="M3544" i="2"/>
  <c r="M3554" i="2"/>
  <c r="M3564" i="2"/>
  <c r="M3574" i="2"/>
  <c r="M3584" i="2"/>
  <c r="M3594" i="2"/>
  <c r="M3604" i="2"/>
  <c r="M3614" i="2"/>
  <c r="M3624" i="2"/>
  <c r="M3634" i="2"/>
  <c r="M3644" i="2"/>
  <c r="M3654" i="2"/>
  <c r="M3664" i="2"/>
  <c r="M3674" i="2"/>
  <c r="M3684" i="2"/>
  <c r="M3694" i="2"/>
  <c r="M3704" i="2"/>
  <c r="M3714" i="2"/>
  <c r="M3724" i="2"/>
  <c r="M3734" i="2"/>
  <c r="M3744" i="2"/>
  <c r="M3754" i="2"/>
  <c r="M3764" i="2"/>
  <c r="M3774" i="2"/>
  <c r="M3784" i="2"/>
  <c r="M3794" i="2"/>
  <c r="M3804" i="2"/>
  <c r="M3814" i="2"/>
  <c r="M3824" i="2"/>
  <c r="M3834" i="2"/>
  <c r="M3844" i="2"/>
  <c r="M3854" i="2"/>
  <c r="M3864" i="2"/>
  <c r="M3874" i="2"/>
  <c r="M3884" i="2"/>
  <c r="M3894" i="2"/>
  <c r="M3904" i="2"/>
  <c r="M3914" i="2"/>
  <c r="M3924" i="2"/>
  <c r="M3934" i="2"/>
  <c r="M3944" i="2"/>
  <c r="M3954" i="2"/>
  <c r="M3964" i="2"/>
  <c r="M3974" i="2"/>
  <c r="M3984" i="2"/>
  <c r="M3994" i="2"/>
  <c r="M4004" i="2"/>
  <c r="M4014" i="2"/>
  <c r="M4024" i="2"/>
  <c r="M4034" i="2"/>
  <c r="M4044" i="2"/>
  <c r="M4054" i="2"/>
  <c r="M4064" i="2"/>
  <c r="M4074" i="2"/>
  <c r="M4084" i="2"/>
  <c r="M4094" i="2"/>
  <c r="M4104" i="2"/>
  <c r="M4114" i="2"/>
  <c r="M4124" i="2"/>
  <c r="M4134" i="2"/>
  <c r="M4144" i="2"/>
  <c r="M4154" i="2"/>
  <c r="M4164" i="2"/>
  <c r="M4174" i="2"/>
  <c r="M4184" i="2"/>
  <c r="M4194" i="2"/>
  <c r="M4204" i="2"/>
  <c r="M4214" i="2"/>
  <c r="M4224" i="2"/>
  <c r="M4234" i="2"/>
  <c r="M4244" i="2"/>
  <c r="M4254" i="2"/>
  <c r="M4264" i="2"/>
  <c r="M4274" i="2"/>
  <c r="M4284" i="2"/>
  <c r="M4294" i="2"/>
  <c r="M4304" i="2"/>
  <c r="M4314" i="2"/>
  <c r="M4324" i="2"/>
  <c r="M4334" i="2"/>
  <c r="M4344" i="2"/>
  <c r="M4354" i="2"/>
  <c r="M4364" i="2"/>
  <c r="M4374" i="2"/>
  <c r="M4384" i="2"/>
  <c r="M4394" i="2"/>
  <c r="M4404" i="2"/>
  <c r="M4414" i="2"/>
  <c r="M4424" i="2"/>
  <c r="M4434" i="2"/>
  <c r="M4444" i="2"/>
  <c r="M4454" i="2"/>
  <c r="M4464" i="2"/>
  <c r="M4474" i="2"/>
  <c r="M5" i="2"/>
  <c r="M15" i="2"/>
  <c r="M25" i="2"/>
  <c r="M35" i="2"/>
  <c r="M45" i="2"/>
  <c r="M55" i="2"/>
  <c r="M65" i="2"/>
  <c r="M75" i="2"/>
  <c r="M85" i="2"/>
  <c r="M95" i="2"/>
  <c r="M105" i="2"/>
  <c r="M115" i="2"/>
  <c r="M125" i="2"/>
  <c r="M135" i="2"/>
  <c r="M145" i="2"/>
  <c r="M155" i="2"/>
  <c r="M165" i="2"/>
  <c r="M175" i="2"/>
  <c r="M185" i="2"/>
  <c r="M195" i="2"/>
  <c r="M205" i="2"/>
  <c r="M215" i="2"/>
  <c r="M225" i="2"/>
  <c r="M235" i="2"/>
  <c r="M245" i="2"/>
  <c r="M255" i="2"/>
  <c r="M265" i="2"/>
  <c r="M275" i="2"/>
  <c r="M285" i="2"/>
  <c r="M295" i="2"/>
  <c r="M305" i="2"/>
  <c r="M315" i="2"/>
  <c r="M325" i="2"/>
  <c r="M335" i="2"/>
  <c r="M345" i="2"/>
  <c r="M355" i="2"/>
  <c r="M365" i="2"/>
  <c r="M375" i="2"/>
  <c r="M385" i="2"/>
  <c r="M395" i="2"/>
  <c r="M405" i="2"/>
  <c r="M415" i="2"/>
  <c r="M425" i="2"/>
  <c r="M435" i="2"/>
  <c r="M445" i="2"/>
  <c r="M455" i="2"/>
  <c r="M465" i="2"/>
  <c r="M475" i="2"/>
  <c r="M485" i="2"/>
  <c r="M495" i="2"/>
  <c r="M505" i="2"/>
  <c r="M515" i="2"/>
  <c r="M525" i="2"/>
  <c r="M535" i="2"/>
  <c r="M545" i="2"/>
  <c r="M555" i="2"/>
  <c r="M565" i="2"/>
  <c r="M575" i="2"/>
  <c r="M585" i="2"/>
  <c r="M595" i="2"/>
  <c r="M605" i="2"/>
  <c r="M615" i="2"/>
  <c r="M625" i="2"/>
  <c r="M635" i="2"/>
  <c r="M645" i="2"/>
  <c r="M655" i="2"/>
  <c r="M665" i="2"/>
  <c r="M675" i="2"/>
  <c r="M685" i="2"/>
  <c r="M695" i="2"/>
  <c r="M705" i="2"/>
  <c r="M715" i="2"/>
  <c r="M725" i="2"/>
  <c r="M735" i="2"/>
  <c r="M745" i="2"/>
  <c r="M755" i="2"/>
  <c r="M765" i="2"/>
  <c r="M775" i="2"/>
  <c r="M785" i="2"/>
  <c r="M795" i="2"/>
  <c r="M805" i="2"/>
  <c r="M815" i="2"/>
  <c r="M825" i="2"/>
  <c r="M835" i="2"/>
  <c r="M845" i="2"/>
  <c r="M855" i="2"/>
  <c r="M865" i="2"/>
  <c r="M875" i="2"/>
  <c r="M885" i="2"/>
  <c r="M895" i="2"/>
  <c r="M905" i="2"/>
  <c r="M915" i="2"/>
  <c r="M925" i="2"/>
  <c r="M935" i="2"/>
  <c r="M945" i="2"/>
  <c r="M955" i="2"/>
  <c r="M965" i="2"/>
  <c r="M975" i="2"/>
  <c r="M985" i="2"/>
  <c r="M995" i="2"/>
  <c r="M1005" i="2"/>
  <c r="M1015" i="2"/>
  <c r="M1025" i="2"/>
  <c r="M1035" i="2"/>
  <c r="M1045" i="2"/>
  <c r="M1055" i="2"/>
  <c r="M1065" i="2"/>
  <c r="M1075" i="2"/>
  <c r="M1085" i="2"/>
  <c r="M1095" i="2"/>
  <c r="M1105" i="2"/>
  <c r="M1115" i="2"/>
  <c r="M1125" i="2"/>
  <c r="M1135" i="2"/>
  <c r="M1145" i="2"/>
  <c r="M1155" i="2"/>
  <c r="M1165" i="2"/>
  <c r="M1175" i="2"/>
  <c r="M1185" i="2"/>
  <c r="M1195" i="2"/>
  <c r="M1205" i="2"/>
  <c r="M1215" i="2"/>
  <c r="M1225" i="2"/>
  <c r="M1235" i="2"/>
  <c r="M1245" i="2"/>
  <c r="M1255" i="2"/>
  <c r="M1265" i="2"/>
  <c r="M1275" i="2"/>
  <c r="M1285" i="2"/>
  <c r="M1295" i="2"/>
  <c r="M1305" i="2"/>
  <c r="M1315" i="2"/>
  <c r="M1325" i="2"/>
  <c r="M1335" i="2"/>
  <c r="M1345" i="2"/>
  <c r="M1355" i="2"/>
  <c r="M1365" i="2"/>
  <c r="M1375" i="2"/>
  <c r="M1385" i="2"/>
  <c r="M1395" i="2"/>
  <c r="M1405" i="2"/>
  <c r="M1415" i="2"/>
  <c r="M1425" i="2"/>
  <c r="M1435" i="2"/>
  <c r="M1445" i="2"/>
  <c r="M1455" i="2"/>
  <c r="M1465" i="2"/>
  <c r="M1475" i="2"/>
  <c r="M1485" i="2"/>
  <c r="M1495" i="2"/>
  <c r="M1505" i="2"/>
  <c r="M1515" i="2"/>
  <c r="M1525" i="2"/>
  <c r="M1535" i="2"/>
  <c r="M1545" i="2"/>
  <c r="M1555" i="2"/>
  <c r="M1565" i="2"/>
  <c r="M1575" i="2"/>
  <c r="M1585" i="2"/>
  <c r="M1595" i="2"/>
  <c r="M1605" i="2"/>
  <c r="M1615" i="2"/>
  <c r="M1625" i="2"/>
  <c r="M1635" i="2"/>
  <c r="M1645" i="2"/>
  <c r="M1655" i="2"/>
  <c r="M1665" i="2"/>
  <c r="M1675" i="2"/>
  <c r="M1685" i="2"/>
  <c r="M1695" i="2"/>
  <c r="M1705" i="2"/>
  <c r="M1715" i="2"/>
  <c r="M1725" i="2"/>
  <c r="M1735" i="2"/>
  <c r="M1745" i="2"/>
  <c r="M1755" i="2"/>
  <c r="M1765" i="2"/>
  <c r="M1775" i="2"/>
  <c r="M1785" i="2"/>
  <c r="M1795" i="2"/>
  <c r="M1805" i="2"/>
  <c r="M1815" i="2"/>
  <c r="M1825" i="2"/>
  <c r="M1835" i="2"/>
  <c r="M1845" i="2"/>
  <c r="M1855" i="2"/>
  <c r="M1865" i="2"/>
  <c r="M1875" i="2"/>
  <c r="M1885" i="2"/>
  <c r="M1895" i="2"/>
  <c r="M1905" i="2"/>
  <c r="M1915" i="2"/>
  <c r="M1925" i="2"/>
  <c r="M1935" i="2"/>
  <c r="M1945" i="2"/>
  <c r="M1955" i="2"/>
  <c r="M1965" i="2"/>
  <c r="M1975" i="2"/>
  <c r="M1985" i="2"/>
  <c r="M1995" i="2"/>
  <c r="M2005" i="2"/>
  <c r="M2015" i="2"/>
  <c r="M2025" i="2"/>
  <c r="M2035" i="2"/>
  <c r="M2045" i="2"/>
  <c r="M2055" i="2"/>
  <c r="M2065" i="2"/>
  <c r="M2075" i="2"/>
  <c r="M2085" i="2"/>
  <c r="M2095" i="2"/>
  <c r="M2105" i="2"/>
  <c r="M2115" i="2"/>
  <c r="M2125" i="2"/>
  <c r="M2135" i="2"/>
  <c r="M2145" i="2"/>
  <c r="M2155" i="2"/>
  <c r="M2165" i="2"/>
  <c r="M2175" i="2"/>
  <c r="M2185" i="2"/>
  <c r="M2195" i="2"/>
  <c r="M2205" i="2"/>
  <c r="M2215" i="2"/>
  <c r="M2225" i="2"/>
  <c r="M2235" i="2"/>
  <c r="M2245" i="2"/>
  <c r="M2255" i="2"/>
  <c r="M2265" i="2"/>
  <c r="M2275" i="2"/>
  <c r="M2285" i="2"/>
  <c r="M2295" i="2"/>
  <c r="M2305" i="2"/>
  <c r="M2315" i="2"/>
  <c r="M2325" i="2"/>
  <c r="M2335" i="2"/>
  <c r="M2345" i="2"/>
  <c r="M2355" i="2"/>
  <c r="M2365" i="2"/>
  <c r="M2375" i="2"/>
  <c r="M2385" i="2"/>
  <c r="M2395" i="2"/>
  <c r="M2405" i="2"/>
  <c r="M2415" i="2"/>
  <c r="M2425" i="2"/>
  <c r="M2435" i="2"/>
  <c r="M2445" i="2"/>
  <c r="M2455" i="2"/>
  <c r="M2465" i="2"/>
  <c r="M2475" i="2"/>
  <c r="M2485" i="2"/>
  <c r="M2495" i="2"/>
  <c r="M2505" i="2"/>
  <c r="M2515" i="2"/>
  <c r="M2525" i="2"/>
  <c r="M2535" i="2"/>
  <c r="M2545" i="2"/>
  <c r="M2555" i="2"/>
  <c r="M2565" i="2"/>
  <c r="M2575" i="2"/>
  <c r="M2585" i="2"/>
  <c r="M2595" i="2"/>
  <c r="M2605" i="2"/>
  <c r="M2615" i="2"/>
  <c r="M2625" i="2"/>
  <c r="M2635" i="2"/>
  <c r="M2645" i="2"/>
  <c r="M2655" i="2"/>
  <c r="M2665" i="2"/>
  <c r="M2675" i="2"/>
  <c r="M2685" i="2"/>
  <c r="M2695" i="2"/>
  <c r="M2705" i="2"/>
  <c r="M2715" i="2"/>
  <c r="M2725" i="2"/>
  <c r="M2735" i="2"/>
  <c r="M2745" i="2"/>
  <c r="M2755" i="2"/>
  <c r="M2765" i="2"/>
  <c r="M2775" i="2"/>
  <c r="M2785" i="2"/>
  <c r="M2795" i="2"/>
  <c r="M2805" i="2"/>
  <c r="M2815" i="2"/>
  <c r="M2825" i="2"/>
  <c r="M2835" i="2"/>
  <c r="M2845" i="2"/>
  <c r="M2855" i="2"/>
  <c r="M2865" i="2"/>
  <c r="M2875" i="2"/>
  <c r="M2885" i="2"/>
  <c r="M2895" i="2"/>
  <c r="M2905" i="2"/>
  <c r="M2915" i="2"/>
  <c r="M2925" i="2"/>
  <c r="M2935" i="2"/>
  <c r="M2945" i="2"/>
  <c r="M2955" i="2"/>
  <c r="M2965" i="2"/>
  <c r="M2975" i="2"/>
  <c r="M2985" i="2"/>
  <c r="M2995" i="2"/>
  <c r="M3005" i="2"/>
  <c r="M3015" i="2"/>
  <c r="M3025" i="2"/>
  <c r="M3035" i="2"/>
  <c r="M3045" i="2"/>
  <c r="M3055" i="2"/>
  <c r="M3065" i="2"/>
  <c r="M3075" i="2"/>
  <c r="M3085" i="2"/>
  <c r="M3095" i="2"/>
  <c r="M3105" i="2"/>
  <c r="M3115" i="2"/>
  <c r="M3125" i="2"/>
  <c r="M3135" i="2"/>
  <c r="M3145" i="2"/>
  <c r="M3155" i="2"/>
  <c r="M3165" i="2"/>
  <c r="M3175" i="2"/>
  <c r="M3185" i="2"/>
  <c r="M3195" i="2"/>
  <c r="M3205" i="2"/>
  <c r="M3215" i="2"/>
  <c r="M3225" i="2"/>
  <c r="M3235" i="2"/>
  <c r="M3245" i="2"/>
  <c r="M3255" i="2"/>
  <c r="M3265" i="2"/>
  <c r="M3275" i="2"/>
  <c r="M3285" i="2"/>
  <c r="M3295" i="2"/>
  <c r="M3305" i="2"/>
  <c r="M3315" i="2"/>
  <c r="M3325" i="2"/>
  <c r="M3335" i="2"/>
  <c r="M3345" i="2"/>
  <c r="M3355" i="2"/>
  <c r="M3365" i="2"/>
  <c r="M3375" i="2"/>
  <c r="M3385" i="2"/>
  <c r="M3395" i="2"/>
  <c r="M3405" i="2"/>
  <c r="M3415" i="2"/>
  <c r="M3425" i="2"/>
  <c r="M3435" i="2"/>
  <c r="M3445" i="2"/>
  <c r="M3455" i="2"/>
  <c r="M3465" i="2"/>
  <c r="M3475" i="2"/>
  <c r="M3485" i="2"/>
  <c r="M3495" i="2"/>
  <c r="M3505" i="2"/>
  <c r="M3515" i="2"/>
  <c r="M3525" i="2"/>
  <c r="M3535" i="2"/>
  <c r="M3545" i="2"/>
  <c r="M3555" i="2"/>
  <c r="M3565" i="2"/>
  <c r="M3575" i="2"/>
  <c r="M3585" i="2"/>
  <c r="M3595" i="2"/>
  <c r="M3605" i="2"/>
  <c r="M3615" i="2"/>
  <c r="M3625" i="2"/>
  <c r="M3635" i="2"/>
  <c r="M3645" i="2"/>
  <c r="M3655" i="2"/>
  <c r="M3665" i="2"/>
  <c r="M3675" i="2"/>
  <c r="M3685" i="2"/>
  <c r="M3695" i="2"/>
  <c r="M3705" i="2"/>
  <c r="M3715" i="2"/>
  <c r="M3725" i="2"/>
  <c r="M3735" i="2"/>
  <c r="M3745" i="2"/>
  <c r="M3755" i="2"/>
  <c r="M3765" i="2"/>
  <c r="M3775" i="2"/>
  <c r="M3785" i="2"/>
  <c r="M3795" i="2"/>
  <c r="M3805" i="2"/>
  <c r="M3815" i="2"/>
  <c r="M3825" i="2"/>
  <c r="M3835" i="2"/>
  <c r="M3845" i="2"/>
  <c r="M3855" i="2"/>
  <c r="M3865" i="2"/>
  <c r="M3875" i="2"/>
  <c r="M3885" i="2"/>
  <c r="M3895" i="2"/>
  <c r="M3905" i="2"/>
  <c r="M3915" i="2"/>
  <c r="M3925" i="2"/>
  <c r="M3935" i="2"/>
  <c r="M3945" i="2"/>
  <c r="M3955" i="2"/>
  <c r="M3965" i="2"/>
  <c r="M3975" i="2"/>
  <c r="M3985" i="2"/>
  <c r="M3995" i="2"/>
  <c r="M4005" i="2"/>
  <c r="M4015" i="2"/>
  <c r="M4025" i="2"/>
  <c r="M4035" i="2"/>
  <c r="M4045" i="2"/>
  <c r="M4055" i="2"/>
  <c r="M4065" i="2"/>
  <c r="M4075" i="2"/>
  <c r="M4085" i="2"/>
  <c r="M4095" i="2"/>
  <c r="M4105" i="2"/>
  <c r="M4115" i="2"/>
  <c r="M4125" i="2"/>
  <c r="M4135" i="2"/>
  <c r="M4145" i="2"/>
  <c r="M4155" i="2"/>
  <c r="M4165" i="2"/>
  <c r="M4175" i="2"/>
  <c r="M4185" i="2"/>
  <c r="M4195" i="2"/>
  <c r="M4205" i="2"/>
  <c r="M4215" i="2"/>
  <c r="M4225" i="2"/>
  <c r="M4235" i="2"/>
  <c r="M4245" i="2"/>
  <c r="M4255" i="2"/>
  <c r="M4265" i="2"/>
  <c r="M4275" i="2"/>
  <c r="M4285" i="2"/>
  <c r="M4295" i="2"/>
  <c r="M4305" i="2"/>
  <c r="M4315" i="2"/>
  <c r="M4325" i="2"/>
  <c r="M4335" i="2"/>
  <c r="M4345" i="2"/>
  <c r="M4355" i="2"/>
  <c r="M4365" i="2"/>
  <c r="M4375" i="2"/>
  <c r="M4385" i="2"/>
  <c r="M4395" i="2"/>
  <c r="M4405" i="2"/>
  <c r="M4415" i="2"/>
  <c r="M4425" i="2"/>
  <c r="M4435" i="2"/>
  <c r="M4445" i="2"/>
  <c r="M4455" i="2"/>
  <c r="M4465" i="2"/>
  <c r="M4475" i="2"/>
  <c r="M6" i="2"/>
  <c r="M16" i="2"/>
  <c r="M26" i="2"/>
  <c r="M36" i="2"/>
  <c r="M46" i="2"/>
  <c r="M56" i="2"/>
  <c r="M66" i="2"/>
  <c r="M76" i="2"/>
  <c r="M86" i="2"/>
  <c r="M96" i="2"/>
  <c r="M106" i="2"/>
  <c r="M116" i="2"/>
  <c r="M126" i="2"/>
  <c r="M136" i="2"/>
  <c r="M146" i="2"/>
  <c r="M156" i="2"/>
  <c r="M166" i="2"/>
  <c r="M176" i="2"/>
  <c r="M186" i="2"/>
  <c r="M196" i="2"/>
  <c r="M206" i="2"/>
  <c r="M216" i="2"/>
  <c r="M226" i="2"/>
  <c r="M236" i="2"/>
  <c r="M246" i="2"/>
  <c r="M256" i="2"/>
  <c r="M266" i="2"/>
  <c r="M276" i="2"/>
  <c r="M286" i="2"/>
  <c r="M296" i="2"/>
  <c r="M306" i="2"/>
  <c r="M316" i="2"/>
  <c r="M326" i="2"/>
  <c r="M336" i="2"/>
  <c r="M346" i="2"/>
  <c r="M356" i="2"/>
  <c r="M366" i="2"/>
  <c r="M376" i="2"/>
  <c r="M386" i="2"/>
  <c r="M396" i="2"/>
  <c r="M406" i="2"/>
  <c r="M416" i="2"/>
  <c r="M426" i="2"/>
  <c r="M436" i="2"/>
  <c r="M446" i="2"/>
  <c r="M456" i="2"/>
  <c r="M466" i="2"/>
  <c r="M476" i="2"/>
  <c r="M486" i="2"/>
  <c r="M496" i="2"/>
  <c r="M506" i="2"/>
  <c r="M516" i="2"/>
  <c r="M526" i="2"/>
  <c r="M536" i="2"/>
  <c r="M546" i="2"/>
  <c r="M556" i="2"/>
  <c r="M566" i="2"/>
  <c r="M576" i="2"/>
  <c r="M586" i="2"/>
  <c r="M596" i="2"/>
  <c r="M606" i="2"/>
  <c r="M616" i="2"/>
  <c r="M626" i="2"/>
  <c r="M636" i="2"/>
  <c r="M646" i="2"/>
  <c r="M656" i="2"/>
  <c r="M666" i="2"/>
  <c r="M676" i="2"/>
  <c r="M686" i="2"/>
  <c r="M696" i="2"/>
  <c r="M706" i="2"/>
  <c r="M716" i="2"/>
  <c r="M726" i="2"/>
  <c r="M736" i="2"/>
  <c r="M746" i="2"/>
  <c r="M756" i="2"/>
  <c r="M766" i="2"/>
  <c r="M776" i="2"/>
  <c r="M786" i="2"/>
  <c r="M796" i="2"/>
  <c r="M806" i="2"/>
  <c r="M816" i="2"/>
  <c r="M826" i="2"/>
  <c r="M836" i="2"/>
  <c r="M846" i="2"/>
  <c r="M856" i="2"/>
  <c r="M866" i="2"/>
  <c r="M876" i="2"/>
  <c r="M886" i="2"/>
  <c r="M896" i="2"/>
  <c r="M906" i="2"/>
  <c r="M916" i="2"/>
  <c r="M926" i="2"/>
  <c r="M936" i="2"/>
  <c r="M946" i="2"/>
  <c r="M956" i="2"/>
  <c r="M966" i="2"/>
  <c r="M976" i="2"/>
  <c r="M986" i="2"/>
  <c r="M996" i="2"/>
  <c r="M1006" i="2"/>
  <c r="M1016" i="2"/>
  <c r="M1026" i="2"/>
  <c r="M1036" i="2"/>
  <c r="M1046" i="2"/>
  <c r="M1056" i="2"/>
  <c r="M1066" i="2"/>
  <c r="M1076" i="2"/>
  <c r="M1086" i="2"/>
  <c r="M1096" i="2"/>
  <c r="M1106" i="2"/>
  <c r="M1116" i="2"/>
  <c r="M1126" i="2"/>
  <c r="M1136" i="2"/>
  <c r="M1146" i="2"/>
  <c r="M1156" i="2"/>
  <c r="M1166" i="2"/>
  <c r="M1176" i="2"/>
  <c r="M1186" i="2"/>
  <c r="M1196" i="2"/>
  <c r="M1206" i="2"/>
  <c r="M1216" i="2"/>
  <c r="M1226" i="2"/>
  <c r="M1236" i="2"/>
  <c r="M1246" i="2"/>
  <c r="M1256" i="2"/>
  <c r="M1266" i="2"/>
  <c r="M1276" i="2"/>
  <c r="M1286" i="2"/>
  <c r="M1296" i="2"/>
  <c r="M1306" i="2"/>
  <c r="M1316" i="2"/>
  <c r="M1326" i="2"/>
  <c r="M1336" i="2"/>
  <c r="M1346" i="2"/>
  <c r="M1356" i="2"/>
  <c r="M1366" i="2"/>
  <c r="M1376" i="2"/>
  <c r="M1386" i="2"/>
  <c r="M1396" i="2"/>
  <c r="M1406" i="2"/>
  <c r="M1416" i="2"/>
  <c r="M1426" i="2"/>
  <c r="M1436" i="2"/>
  <c r="M1446" i="2"/>
  <c r="M1456" i="2"/>
  <c r="M1466" i="2"/>
  <c r="M1476" i="2"/>
  <c r="M1486" i="2"/>
  <c r="M1496" i="2"/>
  <c r="M1506" i="2"/>
  <c r="M1516" i="2"/>
  <c r="M1526" i="2"/>
  <c r="M1536" i="2"/>
  <c r="M1546" i="2"/>
  <c r="M1556" i="2"/>
  <c r="M1566" i="2"/>
  <c r="M1576" i="2"/>
  <c r="M1586" i="2"/>
  <c r="M1596" i="2"/>
  <c r="M1606" i="2"/>
  <c r="M1616" i="2"/>
  <c r="M1626" i="2"/>
  <c r="M1636" i="2"/>
  <c r="M1646" i="2"/>
  <c r="M1656" i="2"/>
  <c r="M1666" i="2"/>
  <c r="M1676" i="2"/>
  <c r="M1686" i="2"/>
  <c r="M1696" i="2"/>
  <c r="M1706" i="2"/>
  <c r="M1716" i="2"/>
  <c r="M1726" i="2"/>
  <c r="M1736" i="2"/>
  <c r="M1746" i="2"/>
  <c r="M1756" i="2"/>
  <c r="M1766" i="2"/>
  <c r="M1776" i="2"/>
  <c r="M1786" i="2"/>
  <c r="M1796" i="2"/>
  <c r="M1806" i="2"/>
  <c r="M1816" i="2"/>
  <c r="M1826" i="2"/>
  <c r="M1836" i="2"/>
  <c r="M1846" i="2"/>
  <c r="M1856" i="2"/>
  <c r="M1866" i="2"/>
  <c r="M1876" i="2"/>
  <c r="M1886" i="2"/>
  <c r="M1896" i="2"/>
  <c r="M1906" i="2"/>
  <c r="M1916" i="2"/>
  <c r="M1926" i="2"/>
  <c r="M1936" i="2"/>
  <c r="M1946" i="2"/>
  <c r="M1956" i="2"/>
  <c r="M1966" i="2"/>
  <c r="M1976" i="2"/>
  <c r="M1986" i="2"/>
  <c r="M1996" i="2"/>
  <c r="M2006" i="2"/>
  <c r="M2016" i="2"/>
  <c r="M2026" i="2"/>
  <c r="M2036" i="2"/>
  <c r="M2046" i="2"/>
  <c r="M2056" i="2"/>
  <c r="M2066" i="2"/>
  <c r="M2076" i="2"/>
  <c r="M2086" i="2"/>
  <c r="M2096" i="2"/>
  <c r="M2106" i="2"/>
  <c r="M2116" i="2"/>
  <c r="M2126" i="2"/>
  <c r="M2136" i="2"/>
  <c r="M2146" i="2"/>
  <c r="M2156" i="2"/>
  <c r="M2166" i="2"/>
  <c r="M2176" i="2"/>
  <c r="M2186" i="2"/>
  <c r="M2196" i="2"/>
  <c r="M2206" i="2"/>
  <c r="M2216" i="2"/>
  <c r="M2226" i="2"/>
  <c r="M2236" i="2"/>
  <c r="M2246" i="2"/>
  <c r="M2256" i="2"/>
  <c r="M2266" i="2"/>
  <c r="M2276" i="2"/>
  <c r="M2286" i="2"/>
  <c r="M2296" i="2"/>
  <c r="M2306" i="2"/>
  <c r="M2316" i="2"/>
  <c r="M2326" i="2"/>
  <c r="M2336" i="2"/>
  <c r="M2346" i="2"/>
  <c r="M2356" i="2"/>
  <c r="M2366" i="2"/>
  <c r="M2376" i="2"/>
  <c r="M2386" i="2"/>
  <c r="M2396" i="2"/>
  <c r="M2406" i="2"/>
  <c r="M2416" i="2"/>
  <c r="M2426" i="2"/>
  <c r="M2436" i="2"/>
  <c r="M2446" i="2"/>
  <c r="M2456" i="2"/>
  <c r="M2466" i="2"/>
  <c r="M2476" i="2"/>
  <c r="M2486" i="2"/>
  <c r="M2496" i="2"/>
  <c r="M2506" i="2"/>
  <c r="M2516" i="2"/>
  <c r="M2526" i="2"/>
  <c r="M2536" i="2"/>
  <c r="M2546" i="2"/>
  <c r="M2556" i="2"/>
  <c r="M2566" i="2"/>
  <c r="M2576" i="2"/>
  <c r="M2586" i="2"/>
  <c r="M2596" i="2"/>
  <c r="M2606" i="2"/>
  <c r="M2616" i="2"/>
  <c r="M2626" i="2"/>
  <c r="M2636" i="2"/>
  <c r="M2646" i="2"/>
  <c r="M2656" i="2"/>
  <c r="M2666" i="2"/>
  <c r="M2676" i="2"/>
  <c r="M2686" i="2"/>
  <c r="M2696" i="2"/>
  <c r="M2706" i="2"/>
  <c r="M2716" i="2"/>
  <c r="M2726" i="2"/>
  <c r="M2736" i="2"/>
  <c r="M2746" i="2"/>
  <c r="M2756" i="2"/>
  <c r="M2766" i="2"/>
  <c r="M2776" i="2"/>
  <c r="M2786" i="2"/>
  <c r="M2796" i="2"/>
  <c r="M2806" i="2"/>
  <c r="M2816" i="2"/>
  <c r="M2826" i="2"/>
  <c r="M2836" i="2"/>
  <c r="M2846" i="2"/>
  <c r="M2856" i="2"/>
  <c r="M2866" i="2"/>
  <c r="M2876" i="2"/>
  <c r="M2886" i="2"/>
  <c r="M2896" i="2"/>
  <c r="M2906" i="2"/>
  <c r="M2916" i="2"/>
  <c r="M2926" i="2"/>
  <c r="M2936" i="2"/>
  <c r="M2946" i="2"/>
  <c r="M2956" i="2"/>
  <c r="M2966" i="2"/>
  <c r="M2976" i="2"/>
  <c r="M2986" i="2"/>
  <c r="M2996" i="2"/>
  <c r="M3006" i="2"/>
  <c r="M3016" i="2"/>
  <c r="M3026" i="2"/>
  <c r="M3036" i="2"/>
  <c r="M3046" i="2"/>
  <c r="M3056" i="2"/>
  <c r="M3066" i="2"/>
  <c r="M3076" i="2"/>
  <c r="M3086" i="2"/>
  <c r="M3096" i="2"/>
  <c r="M3106" i="2"/>
  <c r="M3116" i="2"/>
  <c r="M3126" i="2"/>
  <c r="M3136" i="2"/>
  <c r="M3146" i="2"/>
  <c r="M3156" i="2"/>
  <c r="M3166" i="2"/>
  <c r="M3176" i="2"/>
  <c r="M3186" i="2"/>
  <c r="M3196" i="2"/>
  <c r="M3206" i="2"/>
  <c r="M3216" i="2"/>
  <c r="M3226" i="2"/>
  <c r="M3236" i="2"/>
  <c r="M3246" i="2"/>
  <c r="M3256" i="2"/>
  <c r="M3266" i="2"/>
  <c r="M3276" i="2"/>
  <c r="M3286" i="2"/>
  <c r="M3296" i="2"/>
  <c r="M3306" i="2"/>
  <c r="M3316" i="2"/>
  <c r="M3326" i="2"/>
  <c r="M3336" i="2"/>
  <c r="M3346" i="2"/>
  <c r="M3356" i="2"/>
  <c r="M3366" i="2"/>
  <c r="M3376" i="2"/>
  <c r="M3386" i="2"/>
  <c r="M3396" i="2"/>
  <c r="M3406" i="2"/>
  <c r="M3416" i="2"/>
  <c r="M3426" i="2"/>
  <c r="M3436" i="2"/>
  <c r="M3446" i="2"/>
  <c r="M3456" i="2"/>
  <c r="M3466" i="2"/>
  <c r="M3476" i="2"/>
  <c r="M3486" i="2"/>
  <c r="M3496" i="2"/>
  <c r="M3506" i="2"/>
  <c r="M3516" i="2"/>
  <c r="M3526" i="2"/>
  <c r="M3536" i="2"/>
  <c r="M3546" i="2"/>
  <c r="M3556" i="2"/>
  <c r="M3566" i="2"/>
  <c r="M3576" i="2"/>
  <c r="M3586" i="2"/>
  <c r="M3596" i="2"/>
  <c r="M3606" i="2"/>
  <c r="M3616" i="2"/>
  <c r="M3626" i="2"/>
  <c r="M3636" i="2"/>
  <c r="M3646" i="2"/>
  <c r="M3656" i="2"/>
  <c r="M3666" i="2"/>
  <c r="M3676" i="2"/>
  <c r="M3686" i="2"/>
  <c r="M3696" i="2"/>
  <c r="M3706" i="2"/>
  <c r="M3716" i="2"/>
  <c r="M3726" i="2"/>
  <c r="M3736" i="2"/>
  <c r="M3746" i="2"/>
  <c r="M3756" i="2"/>
  <c r="M3766" i="2"/>
  <c r="M3776" i="2"/>
  <c r="M3786" i="2"/>
  <c r="M3796" i="2"/>
  <c r="M3806" i="2"/>
  <c r="M3816" i="2"/>
  <c r="M3826" i="2"/>
  <c r="M3836" i="2"/>
  <c r="M3846" i="2"/>
  <c r="M3856" i="2"/>
  <c r="M3866" i="2"/>
  <c r="M3876" i="2"/>
  <c r="M3886" i="2"/>
  <c r="M3896" i="2"/>
  <c r="M3906" i="2"/>
  <c r="M3916" i="2"/>
  <c r="M3926" i="2"/>
  <c r="M3936" i="2"/>
  <c r="M3946" i="2"/>
  <c r="M3956" i="2"/>
  <c r="M3966" i="2"/>
  <c r="M3976" i="2"/>
  <c r="M3986" i="2"/>
  <c r="M3996" i="2"/>
  <c r="M4006" i="2"/>
  <c r="M4016" i="2"/>
  <c r="M4026" i="2"/>
  <c r="M4036" i="2"/>
  <c r="M4046" i="2"/>
  <c r="M4056" i="2"/>
  <c r="M4066" i="2"/>
  <c r="M4076" i="2"/>
  <c r="M4086" i="2"/>
  <c r="M4096" i="2"/>
  <c r="M4106" i="2"/>
  <c r="M4116" i="2"/>
  <c r="M4126" i="2"/>
  <c r="M4136" i="2"/>
  <c r="M4146" i="2"/>
  <c r="M4156" i="2"/>
  <c r="M4166" i="2"/>
  <c r="M4176" i="2"/>
  <c r="M4186" i="2"/>
  <c r="M4196" i="2"/>
  <c r="M4206" i="2"/>
  <c r="M4216" i="2"/>
  <c r="M4226" i="2"/>
  <c r="M4236" i="2"/>
  <c r="M4246" i="2"/>
  <c r="M4256" i="2"/>
  <c r="M4266" i="2"/>
  <c r="M4276" i="2"/>
  <c r="M4286" i="2"/>
  <c r="M4296" i="2"/>
  <c r="M4306" i="2"/>
  <c r="M4316" i="2"/>
  <c r="M4326" i="2"/>
  <c r="M4336" i="2"/>
  <c r="M4346" i="2"/>
  <c r="M4356" i="2"/>
  <c r="M4366" i="2"/>
  <c r="M4376" i="2"/>
  <c r="M4386" i="2"/>
  <c r="M4396" i="2"/>
  <c r="M4406" i="2"/>
  <c r="M4416" i="2"/>
  <c r="M4426" i="2"/>
  <c r="M4436" i="2"/>
  <c r="M4446" i="2"/>
  <c r="M4456" i="2"/>
  <c r="M4466" i="2"/>
  <c r="M4476" i="2"/>
  <c r="M7" i="2"/>
  <c r="M17" i="2"/>
  <c r="M27" i="2"/>
  <c r="M37" i="2"/>
  <c r="M47" i="2"/>
  <c r="M57" i="2"/>
  <c r="M67" i="2"/>
  <c r="M77" i="2"/>
  <c r="M87" i="2"/>
  <c r="M97" i="2"/>
  <c r="M107" i="2"/>
  <c r="M117" i="2"/>
  <c r="M127" i="2"/>
  <c r="M137" i="2"/>
  <c r="M147" i="2"/>
  <c r="M157" i="2"/>
  <c r="M167" i="2"/>
  <c r="M177" i="2"/>
  <c r="M187" i="2"/>
  <c r="M197" i="2"/>
  <c r="M207" i="2"/>
  <c r="M217" i="2"/>
  <c r="M227" i="2"/>
  <c r="M237" i="2"/>
  <c r="M247" i="2"/>
  <c r="M257" i="2"/>
  <c r="M267" i="2"/>
  <c r="M277" i="2"/>
  <c r="M287" i="2"/>
  <c r="M297" i="2"/>
  <c r="M307" i="2"/>
  <c r="M317" i="2"/>
  <c r="M327" i="2"/>
  <c r="M337" i="2"/>
  <c r="M347" i="2"/>
  <c r="M357" i="2"/>
  <c r="M367" i="2"/>
  <c r="M377" i="2"/>
  <c r="M387" i="2"/>
  <c r="M397" i="2"/>
  <c r="M407" i="2"/>
  <c r="M417" i="2"/>
  <c r="M427" i="2"/>
  <c r="M437" i="2"/>
  <c r="M447" i="2"/>
  <c r="M457" i="2"/>
  <c r="M467" i="2"/>
  <c r="M477" i="2"/>
  <c r="M487" i="2"/>
  <c r="M497" i="2"/>
  <c r="M507" i="2"/>
  <c r="M517" i="2"/>
  <c r="M527" i="2"/>
  <c r="M537" i="2"/>
  <c r="M547" i="2"/>
  <c r="M557" i="2"/>
  <c r="M567" i="2"/>
  <c r="M577" i="2"/>
  <c r="M587" i="2"/>
  <c r="M597" i="2"/>
  <c r="M607" i="2"/>
  <c r="M617" i="2"/>
  <c r="M627" i="2"/>
  <c r="M637" i="2"/>
  <c r="M647" i="2"/>
  <c r="M657" i="2"/>
  <c r="M667" i="2"/>
  <c r="M677" i="2"/>
  <c r="M687" i="2"/>
  <c r="M697" i="2"/>
  <c r="M707" i="2"/>
  <c r="M717" i="2"/>
  <c r="M727" i="2"/>
  <c r="M737" i="2"/>
  <c r="M747" i="2"/>
  <c r="M757" i="2"/>
  <c r="M767" i="2"/>
  <c r="M777" i="2"/>
  <c r="M787" i="2"/>
  <c r="M797" i="2"/>
  <c r="M807" i="2"/>
  <c r="M817" i="2"/>
  <c r="M827" i="2"/>
  <c r="M837" i="2"/>
  <c r="M847" i="2"/>
  <c r="M857" i="2"/>
  <c r="M867" i="2"/>
  <c r="M877" i="2"/>
  <c r="M887" i="2"/>
  <c r="M897" i="2"/>
  <c r="M907" i="2"/>
  <c r="M917" i="2"/>
  <c r="M927" i="2"/>
  <c r="M937" i="2"/>
  <c r="M947" i="2"/>
  <c r="M957" i="2"/>
  <c r="M967" i="2"/>
  <c r="M977" i="2"/>
  <c r="M987" i="2"/>
  <c r="M997" i="2"/>
  <c r="M1007" i="2"/>
  <c r="M1017" i="2"/>
  <c r="M1027" i="2"/>
  <c r="M1037" i="2"/>
  <c r="M1047" i="2"/>
  <c r="M1057" i="2"/>
  <c r="M1067" i="2"/>
  <c r="M1077" i="2"/>
  <c r="M1087" i="2"/>
  <c r="M1097" i="2"/>
  <c r="M1107" i="2"/>
  <c r="M1117" i="2"/>
  <c r="M1127" i="2"/>
  <c r="M1137" i="2"/>
  <c r="M1147" i="2"/>
  <c r="M1157" i="2"/>
  <c r="M1167" i="2"/>
  <c r="M1177" i="2"/>
  <c r="M1187" i="2"/>
  <c r="M1197" i="2"/>
  <c r="M1207" i="2"/>
  <c r="M1217" i="2"/>
  <c r="M1227" i="2"/>
  <c r="M1237" i="2"/>
  <c r="M1247" i="2"/>
  <c r="M1257" i="2"/>
  <c r="M1267" i="2"/>
  <c r="M1277" i="2"/>
  <c r="M1287" i="2"/>
  <c r="M1297" i="2"/>
  <c r="M1307" i="2"/>
  <c r="M1317" i="2"/>
  <c r="M1327" i="2"/>
  <c r="M1337" i="2"/>
  <c r="M1347" i="2"/>
  <c r="M1357" i="2"/>
  <c r="M1367" i="2"/>
  <c r="M1377" i="2"/>
  <c r="M1387" i="2"/>
  <c r="M1397" i="2"/>
  <c r="M1407" i="2"/>
  <c r="M1417" i="2"/>
  <c r="M1427" i="2"/>
  <c r="M1437" i="2"/>
  <c r="M1447" i="2"/>
  <c r="M1457" i="2"/>
  <c r="M1467" i="2"/>
  <c r="M1477" i="2"/>
  <c r="M1487" i="2"/>
  <c r="M1497" i="2"/>
  <c r="M1507" i="2"/>
  <c r="M1517" i="2"/>
  <c r="M1527" i="2"/>
  <c r="M1537" i="2"/>
  <c r="M1547" i="2"/>
  <c r="M1557" i="2"/>
  <c r="M1567" i="2"/>
  <c r="M1577" i="2"/>
  <c r="M1587" i="2"/>
  <c r="M1597" i="2"/>
  <c r="M1607" i="2"/>
  <c r="M1617" i="2"/>
  <c r="M1627" i="2"/>
  <c r="M1637" i="2"/>
  <c r="M1647" i="2"/>
  <c r="M1657" i="2"/>
  <c r="M1667" i="2"/>
  <c r="M1677" i="2"/>
  <c r="M1687" i="2"/>
  <c r="M1697" i="2"/>
  <c r="M1707" i="2"/>
  <c r="M1717" i="2"/>
  <c r="M1727" i="2"/>
  <c r="M1737" i="2"/>
  <c r="M1747" i="2"/>
  <c r="M1757" i="2"/>
  <c r="M1767" i="2"/>
  <c r="M1777" i="2"/>
  <c r="M1787" i="2"/>
  <c r="M1797" i="2"/>
  <c r="M1807" i="2"/>
  <c r="M1817" i="2"/>
  <c r="M1827" i="2"/>
  <c r="M1837" i="2"/>
  <c r="M1847" i="2"/>
  <c r="M1857" i="2"/>
  <c r="M1867" i="2"/>
  <c r="M1877" i="2"/>
  <c r="M1887" i="2"/>
  <c r="M1897" i="2"/>
  <c r="M1907" i="2"/>
  <c r="M1917" i="2"/>
  <c r="M1927" i="2"/>
  <c r="M1937" i="2"/>
  <c r="M1947" i="2"/>
  <c r="M1957" i="2"/>
  <c r="M1967" i="2"/>
  <c r="M1977" i="2"/>
  <c r="M1987" i="2"/>
  <c r="M1997" i="2"/>
  <c r="M2007" i="2"/>
  <c r="M2017" i="2"/>
  <c r="M2027" i="2"/>
  <c r="M2037" i="2"/>
  <c r="M2047" i="2"/>
  <c r="M2057" i="2"/>
  <c r="M2067" i="2"/>
  <c r="M2077" i="2"/>
  <c r="M2087" i="2"/>
  <c r="M2097" i="2"/>
  <c r="M2107" i="2"/>
  <c r="M2117" i="2"/>
  <c r="M2127" i="2"/>
  <c r="M2137" i="2"/>
  <c r="M2147" i="2"/>
  <c r="M2157" i="2"/>
  <c r="M2167" i="2"/>
  <c r="M2177" i="2"/>
  <c r="M2187" i="2"/>
  <c r="M2197" i="2"/>
  <c r="M2207" i="2"/>
  <c r="M2217" i="2"/>
  <c r="M2227" i="2"/>
  <c r="M2237" i="2"/>
  <c r="M2247" i="2"/>
  <c r="M2257" i="2"/>
  <c r="M2267" i="2"/>
  <c r="M2277" i="2"/>
  <c r="M2287" i="2"/>
  <c r="M2297" i="2"/>
  <c r="M2307" i="2"/>
  <c r="M2317" i="2"/>
  <c r="M2327" i="2"/>
  <c r="M2337" i="2"/>
  <c r="M2347" i="2"/>
  <c r="M2357" i="2"/>
  <c r="M2367" i="2"/>
  <c r="M2377" i="2"/>
  <c r="M2387" i="2"/>
  <c r="M2397" i="2"/>
  <c r="M2407" i="2"/>
  <c r="M2417" i="2"/>
  <c r="M2427" i="2"/>
  <c r="M2437" i="2"/>
  <c r="M2447" i="2"/>
  <c r="M2457" i="2"/>
  <c r="M2467" i="2"/>
  <c r="M2477" i="2"/>
  <c r="M2487" i="2"/>
  <c r="M2497" i="2"/>
  <c r="M2507" i="2"/>
  <c r="M2517" i="2"/>
  <c r="M2527" i="2"/>
  <c r="M2537" i="2"/>
  <c r="M2547" i="2"/>
  <c r="M2557" i="2"/>
  <c r="M2567" i="2"/>
  <c r="M2577" i="2"/>
  <c r="M2587" i="2"/>
  <c r="M2597" i="2"/>
  <c r="M2607" i="2"/>
  <c r="M2617" i="2"/>
  <c r="M2627" i="2"/>
  <c r="M2637" i="2"/>
  <c r="M2647" i="2"/>
  <c r="M2657" i="2"/>
  <c r="M2667" i="2"/>
  <c r="M2677" i="2"/>
  <c r="M2687" i="2"/>
  <c r="M2697" i="2"/>
  <c r="M2707" i="2"/>
  <c r="M2717" i="2"/>
  <c r="M2727" i="2"/>
  <c r="M2737" i="2"/>
  <c r="M2747" i="2"/>
  <c r="M2757" i="2"/>
  <c r="M2767" i="2"/>
  <c r="M2777" i="2"/>
  <c r="M2787" i="2"/>
  <c r="M2797" i="2"/>
  <c r="M2807" i="2"/>
  <c r="M2817" i="2"/>
  <c r="M2827" i="2"/>
  <c r="M2837" i="2"/>
  <c r="M2847" i="2"/>
  <c r="M2857" i="2"/>
  <c r="M2867" i="2"/>
  <c r="M2877" i="2"/>
  <c r="M2887" i="2"/>
  <c r="M2897" i="2"/>
  <c r="M2907" i="2"/>
  <c r="M2917" i="2"/>
  <c r="M2927" i="2"/>
  <c r="M2937" i="2"/>
  <c r="M2947" i="2"/>
  <c r="M2957" i="2"/>
  <c r="M2967" i="2"/>
  <c r="M2977" i="2"/>
  <c r="M2987" i="2"/>
  <c r="M2997" i="2"/>
  <c r="M3007" i="2"/>
  <c r="M3017" i="2"/>
  <c r="M3027" i="2"/>
  <c r="M3037" i="2"/>
  <c r="M3047" i="2"/>
  <c r="M3057" i="2"/>
  <c r="M3067" i="2"/>
  <c r="M3077" i="2"/>
  <c r="M3087" i="2"/>
  <c r="M3097" i="2"/>
  <c r="M3107" i="2"/>
  <c r="M3117" i="2"/>
  <c r="M3127" i="2"/>
  <c r="M3137" i="2"/>
  <c r="M3147" i="2"/>
  <c r="M3157" i="2"/>
  <c r="M3167" i="2"/>
  <c r="M3177" i="2"/>
  <c r="M3187" i="2"/>
  <c r="M3197" i="2"/>
  <c r="M3207" i="2"/>
  <c r="M3217" i="2"/>
  <c r="M3227" i="2"/>
  <c r="M3237" i="2"/>
  <c r="M3247" i="2"/>
  <c r="M3257" i="2"/>
  <c r="M3267" i="2"/>
  <c r="M3277" i="2"/>
  <c r="M3287" i="2"/>
  <c r="M3297" i="2"/>
  <c r="M3307" i="2"/>
  <c r="M3317" i="2"/>
  <c r="M3327" i="2"/>
  <c r="M3337" i="2"/>
  <c r="M3347" i="2"/>
  <c r="M3357" i="2"/>
  <c r="M3367" i="2"/>
  <c r="M3377" i="2"/>
  <c r="M3387" i="2"/>
  <c r="M3397" i="2"/>
  <c r="M3407" i="2"/>
  <c r="M3417" i="2"/>
  <c r="M3427" i="2"/>
  <c r="M3437" i="2"/>
  <c r="M3447" i="2"/>
  <c r="M3457" i="2"/>
  <c r="M3467" i="2"/>
  <c r="M3477" i="2"/>
  <c r="M3487" i="2"/>
  <c r="M3497" i="2"/>
  <c r="M3507" i="2"/>
  <c r="M3517" i="2"/>
  <c r="M3527" i="2"/>
  <c r="M3537" i="2"/>
  <c r="M3547" i="2"/>
  <c r="M3557" i="2"/>
  <c r="M3567" i="2"/>
  <c r="M3577" i="2"/>
  <c r="M3587" i="2"/>
  <c r="M3597" i="2"/>
  <c r="M3607" i="2"/>
  <c r="M3617" i="2"/>
  <c r="M3627" i="2"/>
  <c r="M3637" i="2"/>
  <c r="M3647" i="2"/>
  <c r="M3657" i="2"/>
  <c r="M3667" i="2"/>
  <c r="M3677" i="2"/>
  <c r="M3687" i="2"/>
  <c r="M3697" i="2"/>
  <c r="M3707" i="2"/>
  <c r="M3717" i="2"/>
  <c r="M3727" i="2"/>
  <c r="M3737" i="2"/>
  <c r="M3747" i="2"/>
  <c r="M3757" i="2"/>
  <c r="M3767" i="2"/>
  <c r="M3777" i="2"/>
  <c r="M3787" i="2"/>
  <c r="M3797" i="2"/>
  <c r="M3807" i="2"/>
  <c r="M3817" i="2"/>
  <c r="M3827" i="2"/>
  <c r="M3837" i="2"/>
  <c r="M3847" i="2"/>
  <c r="M3857" i="2"/>
  <c r="M3867" i="2"/>
  <c r="M3877" i="2"/>
  <c r="M3887" i="2"/>
  <c r="M3897" i="2"/>
  <c r="M3907" i="2"/>
  <c r="M3917" i="2"/>
  <c r="M3927" i="2"/>
  <c r="M3937" i="2"/>
  <c r="M3947" i="2"/>
  <c r="M3957" i="2"/>
  <c r="M3967" i="2"/>
  <c r="M3977" i="2"/>
  <c r="M3987" i="2"/>
  <c r="M3997" i="2"/>
  <c r="M4007" i="2"/>
  <c r="M4017" i="2"/>
  <c r="M4027" i="2"/>
  <c r="M4037" i="2"/>
  <c r="M4047" i="2"/>
  <c r="M4057" i="2"/>
  <c r="M4067" i="2"/>
  <c r="M4077" i="2"/>
  <c r="M4087" i="2"/>
  <c r="M4097" i="2"/>
  <c r="M4107" i="2"/>
  <c r="M4117" i="2"/>
  <c r="M4127" i="2"/>
  <c r="M4137" i="2"/>
  <c r="M4147" i="2"/>
  <c r="M4157" i="2"/>
  <c r="M4167" i="2"/>
  <c r="M4177" i="2"/>
  <c r="M4187" i="2"/>
  <c r="M4197" i="2"/>
  <c r="M4207" i="2"/>
  <c r="M4217" i="2"/>
  <c r="M4227" i="2"/>
  <c r="M4237" i="2"/>
  <c r="M4247" i="2"/>
  <c r="M4257" i="2"/>
  <c r="M4267" i="2"/>
  <c r="M4277" i="2"/>
  <c r="M4287" i="2"/>
  <c r="M4297" i="2"/>
  <c r="M4307" i="2"/>
  <c r="M4317" i="2"/>
  <c r="M4327" i="2"/>
  <c r="M4337" i="2"/>
  <c r="M4347" i="2"/>
  <c r="M4357" i="2"/>
  <c r="M4367" i="2"/>
  <c r="M4377" i="2"/>
  <c r="M4387" i="2"/>
  <c r="M4397" i="2"/>
  <c r="M4407" i="2"/>
  <c r="M4417" i="2"/>
  <c r="M4427" i="2"/>
  <c r="M4437" i="2"/>
  <c r="M4447" i="2"/>
  <c r="M4457" i="2"/>
  <c r="M4467" i="2"/>
  <c r="M4477" i="2"/>
  <c r="M8" i="2"/>
  <c r="M18" i="2"/>
  <c r="M28" i="2"/>
  <c r="M38" i="2"/>
  <c r="M48" i="2"/>
  <c r="M58" i="2"/>
  <c r="M68" i="2"/>
  <c r="M78" i="2"/>
  <c r="M88" i="2"/>
  <c r="M98" i="2"/>
  <c r="M108" i="2"/>
  <c r="M118" i="2"/>
  <c r="M128" i="2"/>
  <c r="M138" i="2"/>
  <c r="M148" i="2"/>
  <c r="M158" i="2"/>
  <c r="M168" i="2"/>
  <c r="M178" i="2"/>
  <c r="M188" i="2"/>
  <c r="M198" i="2"/>
  <c r="M208" i="2"/>
  <c r="M218" i="2"/>
  <c r="M228" i="2"/>
  <c r="M238" i="2"/>
  <c r="M248" i="2"/>
  <c r="M258" i="2"/>
  <c r="M268" i="2"/>
  <c r="M278" i="2"/>
  <c r="M288" i="2"/>
  <c r="M298" i="2"/>
  <c r="M308" i="2"/>
  <c r="M318" i="2"/>
  <c r="M328" i="2"/>
  <c r="M338" i="2"/>
  <c r="M348" i="2"/>
  <c r="M358" i="2"/>
  <c r="M368" i="2"/>
  <c r="M378" i="2"/>
  <c r="M388" i="2"/>
  <c r="M398" i="2"/>
  <c r="M408" i="2"/>
  <c r="M418" i="2"/>
  <c r="M428" i="2"/>
  <c r="M438" i="2"/>
  <c r="M448" i="2"/>
  <c r="M458" i="2"/>
  <c r="M468" i="2"/>
  <c r="M478" i="2"/>
  <c r="M488" i="2"/>
  <c r="M498" i="2"/>
  <c r="M508" i="2"/>
  <c r="M518" i="2"/>
  <c r="M528" i="2"/>
  <c r="M538" i="2"/>
  <c r="M548" i="2"/>
  <c r="M558" i="2"/>
  <c r="M568" i="2"/>
  <c r="M578" i="2"/>
  <c r="M588" i="2"/>
  <c r="M598" i="2"/>
  <c r="M608" i="2"/>
  <c r="M618" i="2"/>
  <c r="M628" i="2"/>
  <c r="M638" i="2"/>
  <c r="M648" i="2"/>
  <c r="M658" i="2"/>
  <c r="M668" i="2"/>
  <c r="M678" i="2"/>
  <c r="M688" i="2"/>
  <c r="M698" i="2"/>
  <c r="M708" i="2"/>
  <c r="M718" i="2"/>
  <c r="M728" i="2"/>
  <c r="M738" i="2"/>
  <c r="M748" i="2"/>
  <c r="M758" i="2"/>
  <c r="M768" i="2"/>
  <c r="M778" i="2"/>
  <c r="M788" i="2"/>
  <c r="M798" i="2"/>
  <c r="M808" i="2"/>
  <c r="M818" i="2"/>
  <c r="M828" i="2"/>
  <c r="M838" i="2"/>
  <c r="M848" i="2"/>
  <c r="M858" i="2"/>
  <c r="M868" i="2"/>
  <c r="M878" i="2"/>
  <c r="M888" i="2"/>
  <c r="M898" i="2"/>
  <c r="M908" i="2"/>
  <c r="M918" i="2"/>
  <c r="M928" i="2"/>
  <c r="M938" i="2"/>
  <c r="M948" i="2"/>
  <c r="M958" i="2"/>
  <c r="M968" i="2"/>
  <c r="M978" i="2"/>
  <c r="M988" i="2"/>
  <c r="M998" i="2"/>
  <c r="M1008" i="2"/>
  <c r="M1018" i="2"/>
  <c r="M1028" i="2"/>
  <c r="M1038" i="2"/>
  <c r="M1048" i="2"/>
  <c r="M1058" i="2"/>
  <c r="M1068" i="2"/>
  <c r="M1078" i="2"/>
  <c r="M1088" i="2"/>
  <c r="M1098" i="2"/>
  <c r="M1108" i="2"/>
  <c r="M1118" i="2"/>
  <c r="M1128" i="2"/>
  <c r="M1138" i="2"/>
  <c r="M1148" i="2"/>
  <c r="M1158" i="2"/>
  <c r="M1168" i="2"/>
  <c r="M1178" i="2"/>
  <c r="M1188" i="2"/>
  <c r="M1198" i="2"/>
  <c r="M1208" i="2"/>
  <c r="M1218" i="2"/>
  <c r="M1228" i="2"/>
  <c r="M1238" i="2"/>
  <c r="M1248" i="2"/>
  <c r="M1258" i="2"/>
  <c r="M1268" i="2"/>
  <c r="M1278" i="2"/>
  <c r="M1288" i="2"/>
  <c r="M1298" i="2"/>
  <c r="M1308" i="2"/>
  <c r="M1318" i="2"/>
  <c r="M1328" i="2"/>
  <c r="M1338" i="2"/>
  <c r="M1348" i="2"/>
  <c r="M1358" i="2"/>
  <c r="M1368" i="2"/>
  <c r="M1378" i="2"/>
  <c r="M1388" i="2"/>
  <c r="M1398" i="2"/>
  <c r="M1408" i="2"/>
  <c r="M1418" i="2"/>
  <c r="M1428" i="2"/>
  <c r="M1438" i="2"/>
  <c r="M1448" i="2"/>
  <c r="M1458" i="2"/>
  <c r="M1468" i="2"/>
  <c r="M1478" i="2"/>
  <c r="M1488" i="2"/>
  <c r="M1498" i="2"/>
  <c r="M1508" i="2"/>
  <c r="M1518" i="2"/>
  <c r="M1528" i="2"/>
  <c r="M1538" i="2"/>
  <c r="M1548" i="2"/>
  <c r="M1558" i="2"/>
  <c r="M1568" i="2"/>
  <c r="M1578" i="2"/>
  <c r="M1588" i="2"/>
  <c r="M1598" i="2"/>
  <c r="M1608" i="2"/>
  <c r="M1618" i="2"/>
  <c r="M1628" i="2"/>
  <c r="M1638" i="2"/>
  <c r="M1648" i="2"/>
  <c r="M1658" i="2"/>
  <c r="M1668" i="2"/>
  <c r="M1678" i="2"/>
  <c r="M1688" i="2"/>
  <c r="M1698" i="2"/>
  <c r="M1708" i="2"/>
  <c r="M1718" i="2"/>
  <c r="M1728" i="2"/>
  <c r="M1738" i="2"/>
  <c r="M1748" i="2"/>
  <c r="M1758" i="2"/>
  <c r="M1768" i="2"/>
  <c r="M1778" i="2"/>
  <c r="M1788" i="2"/>
  <c r="M1798" i="2"/>
  <c r="M1808" i="2"/>
  <c r="M1818" i="2"/>
  <c r="M1828" i="2"/>
  <c r="M1838" i="2"/>
  <c r="M1848" i="2"/>
  <c r="M1858" i="2"/>
  <c r="M1868" i="2"/>
  <c r="M1878" i="2"/>
  <c r="M1888" i="2"/>
  <c r="M1898" i="2"/>
  <c r="M1908" i="2"/>
  <c r="M1918" i="2"/>
  <c r="M1928" i="2"/>
  <c r="M1938" i="2"/>
  <c r="M1948" i="2"/>
  <c r="M1958" i="2"/>
  <c r="M1968" i="2"/>
  <c r="M1978" i="2"/>
  <c r="M1988" i="2"/>
  <c r="M1998" i="2"/>
  <c r="M2008" i="2"/>
  <c r="M2018" i="2"/>
  <c r="M2028" i="2"/>
  <c r="M2038" i="2"/>
  <c r="M2048" i="2"/>
  <c r="M2058" i="2"/>
  <c r="M2068" i="2"/>
  <c r="M2078" i="2"/>
  <c r="M2088" i="2"/>
  <c r="M2098" i="2"/>
  <c r="M2108" i="2"/>
  <c r="M2118" i="2"/>
  <c r="M2128" i="2"/>
  <c r="M2138" i="2"/>
  <c r="M2148" i="2"/>
  <c r="M2158" i="2"/>
  <c r="M2168" i="2"/>
  <c r="M2178" i="2"/>
  <c r="M2188" i="2"/>
  <c r="M2198" i="2"/>
  <c r="M2208" i="2"/>
  <c r="M2218" i="2"/>
  <c r="M2228" i="2"/>
  <c r="M2238" i="2"/>
  <c r="M2248" i="2"/>
  <c r="M2258" i="2"/>
  <c r="M2268" i="2"/>
  <c r="M2278" i="2"/>
  <c r="M2288" i="2"/>
  <c r="M2298" i="2"/>
  <c r="M2308" i="2"/>
  <c r="M2318" i="2"/>
  <c r="M2328" i="2"/>
  <c r="M2338" i="2"/>
  <c r="M2348" i="2"/>
  <c r="M2358" i="2"/>
  <c r="M2368" i="2"/>
  <c r="M2378" i="2"/>
  <c r="M2388" i="2"/>
  <c r="M2398" i="2"/>
  <c r="M2408" i="2"/>
  <c r="M2418" i="2"/>
  <c r="M2428" i="2"/>
  <c r="M2438" i="2"/>
  <c r="M2448" i="2"/>
  <c r="M2458" i="2"/>
  <c r="M2468" i="2"/>
  <c r="M2478" i="2"/>
  <c r="M2488" i="2"/>
  <c r="M2498" i="2"/>
  <c r="M2508" i="2"/>
  <c r="M2518" i="2"/>
  <c r="M2528" i="2"/>
  <c r="M2538" i="2"/>
  <c r="M2548" i="2"/>
  <c r="M2558" i="2"/>
  <c r="M2568" i="2"/>
  <c r="M2578" i="2"/>
  <c r="M2588" i="2"/>
  <c r="M2598" i="2"/>
  <c r="M2608" i="2"/>
  <c r="M2618" i="2"/>
  <c r="M2628" i="2"/>
  <c r="M2638" i="2"/>
  <c r="M2648" i="2"/>
  <c r="M2658" i="2"/>
  <c r="M2668" i="2"/>
  <c r="M2678" i="2"/>
  <c r="M2688" i="2"/>
  <c r="M2698" i="2"/>
  <c r="M2708" i="2"/>
  <c r="M2718" i="2"/>
  <c r="M2728" i="2"/>
  <c r="M2738" i="2"/>
  <c r="M2748" i="2"/>
  <c r="M2758" i="2"/>
  <c r="M2768" i="2"/>
  <c r="M2778" i="2"/>
  <c r="M2788" i="2"/>
  <c r="M2798" i="2"/>
  <c r="M2808" i="2"/>
  <c r="M2818" i="2"/>
  <c r="M2828" i="2"/>
  <c r="M2838" i="2"/>
  <c r="M2848" i="2"/>
  <c r="M2858" i="2"/>
  <c r="M2868" i="2"/>
  <c r="M2878" i="2"/>
  <c r="M2888" i="2"/>
  <c r="M2898" i="2"/>
  <c r="M2908" i="2"/>
  <c r="M2918" i="2"/>
  <c r="M2928" i="2"/>
  <c r="M2938" i="2"/>
  <c r="M2948" i="2"/>
  <c r="M2958" i="2"/>
  <c r="M2968" i="2"/>
  <c r="M2978" i="2"/>
  <c r="M2988" i="2"/>
  <c r="M2998" i="2"/>
  <c r="M3008" i="2"/>
  <c r="M3018" i="2"/>
  <c r="M3028" i="2"/>
  <c r="M3038" i="2"/>
  <c r="M3048" i="2"/>
  <c r="M3058" i="2"/>
  <c r="M3068" i="2"/>
  <c r="M3078" i="2"/>
  <c r="M3088" i="2"/>
  <c r="M3098" i="2"/>
  <c r="M3108" i="2"/>
  <c r="M3118" i="2"/>
  <c r="M3128" i="2"/>
  <c r="M3138" i="2"/>
  <c r="M3148" i="2"/>
  <c r="M3158" i="2"/>
  <c r="M3168" i="2"/>
  <c r="M3178" i="2"/>
  <c r="M3188" i="2"/>
  <c r="M3198" i="2"/>
  <c r="M3208" i="2"/>
  <c r="M3218" i="2"/>
  <c r="M3228" i="2"/>
  <c r="M3238" i="2"/>
  <c r="M3248" i="2"/>
  <c r="M3258" i="2"/>
  <c r="M3268" i="2"/>
  <c r="M3278" i="2"/>
  <c r="M3288" i="2"/>
  <c r="M3298" i="2"/>
  <c r="M3308" i="2"/>
  <c r="M3318" i="2"/>
  <c r="M3328" i="2"/>
  <c r="M3338" i="2"/>
  <c r="M3348" i="2"/>
  <c r="M3358" i="2"/>
  <c r="M3368" i="2"/>
  <c r="M3378" i="2"/>
  <c r="M3388" i="2"/>
  <c r="M3398" i="2"/>
  <c r="M3408" i="2"/>
  <c r="M3418" i="2"/>
  <c r="M3428" i="2"/>
  <c r="M3438" i="2"/>
  <c r="M3448" i="2"/>
  <c r="M3458" i="2"/>
  <c r="M3468" i="2"/>
  <c r="M3478" i="2"/>
  <c r="M3488" i="2"/>
  <c r="M3498" i="2"/>
  <c r="M3508" i="2"/>
  <c r="M3518" i="2"/>
  <c r="M3528" i="2"/>
  <c r="M3538" i="2"/>
  <c r="M3548" i="2"/>
  <c r="M3558" i="2"/>
  <c r="M3568" i="2"/>
  <c r="M3578" i="2"/>
  <c r="M3588" i="2"/>
  <c r="M3598" i="2"/>
  <c r="M3608" i="2"/>
  <c r="M3618" i="2"/>
  <c r="M3628" i="2"/>
  <c r="M3638" i="2"/>
  <c r="M3648" i="2"/>
  <c r="M3658" i="2"/>
  <c r="M3668" i="2"/>
  <c r="M3678" i="2"/>
  <c r="M3688" i="2"/>
  <c r="M3698" i="2"/>
  <c r="M3708" i="2"/>
  <c r="M3718" i="2"/>
  <c r="M3728" i="2"/>
  <c r="M3738" i="2"/>
  <c r="M3748" i="2"/>
  <c r="M3758" i="2"/>
  <c r="M3768" i="2"/>
  <c r="M3778" i="2"/>
  <c r="M3788" i="2"/>
  <c r="M3798" i="2"/>
  <c r="M3808" i="2"/>
  <c r="M3818" i="2"/>
  <c r="M3828" i="2"/>
  <c r="M3838" i="2"/>
  <c r="M3848" i="2"/>
  <c r="M3858" i="2"/>
  <c r="M3868" i="2"/>
  <c r="M3878" i="2"/>
  <c r="M3888" i="2"/>
  <c r="M3898" i="2"/>
  <c r="M3908" i="2"/>
  <c r="M3918" i="2"/>
  <c r="M3928" i="2"/>
  <c r="M3938" i="2"/>
  <c r="M3948" i="2"/>
  <c r="M3958" i="2"/>
  <c r="M3968" i="2"/>
  <c r="M3978" i="2"/>
  <c r="M3988" i="2"/>
  <c r="M3998" i="2"/>
  <c r="M4008" i="2"/>
  <c r="M4018" i="2"/>
  <c r="M4028" i="2"/>
  <c r="M4038" i="2"/>
  <c r="M4048" i="2"/>
  <c r="M4058" i="2"/>
  <c r="M4068" i="2"/>
  <c r="M4078" i="2"/>
  <c r="M4088" i="2"/>
  <c r="M4098" i="2"/>
  <c r="M4108" i="2"/>
  <c r="M4118" i="2"/>
  <c r="M4128" i="2"/>
  <c r="M4138" i="2"/>
  <c r="M4148" i="2"/>
  <c r="M4158" i="2"/>
  <c r="M4168" i="2"/>
  <c r="M4178" i="2"/>
  <c r="M4188" i="2"/>
  <c r="M4198" i="2"/>
  <c r="M4208" i="2"/>
  <c r="M4218" i="2"/>
  <c r="M4228" i="2"/>
  <c r="M4238" i="2"/>
  <c r="M4248" i="2"/>
  <c r="M4258" i="2"/>
  <c r="M4268" i="2"/>
  <c r="M4278" i="2"/>
  <c r="M4288" i="2"/>
  <c r="M4298" i="2"/>
  <c r="M4308" i="2"/>
  <c r="M4318" i="2"/>
  <c r="M4328" i="2"/>
  <c r="M4338" i="2"/>
  <c r="M4348" i="2"/>
  <c r="M4358" i="2"/>
  <c r="M4368" i="2"/>
  <c r="M4378" i="2"/>
  <c r="M4388" i="2"/>
  <c r="M4398" i="2"/>
  <c r="M4408" i="2"/>
  <c r="M4418" i="2"/>
  <c r="M4428" i="2"/>
  <c r="M4438" i="2"/>
  <c r="M4448" i="2"/>
  <c r="M4458" i="2"/>
  <c r="M4468" i="2"/>
  <c r="M4478" i="2"/>
  <c r="M9" i="2"/>
  <c r="M19" i="2"/>
  <c r="M29" i="2"/>
  <c r="M39" i="2"/>
  <c r="M49" i="2"/>
  <c r="M59" i="2"/>
  <c r="M69" i="2"/>
  <c r="M79" i="2"/>
  <c r="M89" i="2"/>
  <c r="M99" i="2"/>
  <c r="M109" i="2"/>
  <c r="M119" i="2"/>
  <c r="M129" i="2"/>
  <c r="M139" i="2"/>
  <c r="M149" i="2"/>
  <c r="M159" i="2"/>
  <c r="M169" i="2"/>
  <c r="M179" i="2"/>
  <c r="M189" i="2"/>
  <c r="M199" i="2"/>
  <c r="M209" i="2"/>
  <c r="M219" i="2"/>
  <c r="M229" i="2"/>
  <c r="M239" i="2"/>
  <c r="M249" i="2"/>
  <c r="M259" i="2"/>
  <c r="M269" i="2"/>
  <c r="M279" i="2"/>
  <c r="M289" i="2"/>
  <c r="M299" i="2"/>
  <c r="M309" i="2"/>
  <c r="M319" i="2"/>
  <c r="M329" i="2"/>
  <c r="M339" i="2"/>
  <c r="M349" i="2"/>
  <c r="M359" i="2"/>
  <c r="M369" i="2"/>
  <c r="M379" i="2"/>
  <c r="M389" i="2"/>
  <c r="M399" i="2"/>
  <c r="M409" i="2"/>
  <c r="M419" i="2"/>
  <c r="M429" i="2"/>
  <c r="M439" i="2"/>
  <c r="M449" i="2"/>
  <c r="M459" i="2"/>
  <c r="M469" i="2"/>
  <c r="M479" i="2"/>
  <c r="M489" i="2"/>
  <c r="M499" i="2"/>
  <c r="M509" i="2"/>
  <c r="M519" i="2"/>
  <c r="M529" i="2"/>
  <c r="M539" i="2"/>
  <c r="M549" i="2"/>
  <c r="M559" i="2"/>
  <c r="M569" i="2"/>
  <c r="M579" i="2"/>
  <c r="M589" i="2"/>
  <c r="M599" i="2"/>
  <c r="M609" i="2"/>
  <c r="M619" i="2"/>
  <c r="M629" i="2"/>
  <c r="M639" i="2"/>
  <c r="M649" i="2"/>
  <c r="M659" i="2"/>
  <c r="M669" i="2"/>
  <c r="M679" i="2"/>
  <c r="M689" i="2"/>
  <c r="M699" i="2"/>
  <c r="M709" i="2"/>
  <c r="M719" i="2"/>
  <c r="M729" i="2"/>
  <c r="M739" i="2"/>
  <c r="M749" i="2"/>
  <c r="M759" i="2"/>
  <c r="M769" i="2"/>
  <c r="M779" i="2"/>
  <c r="M789" i="2"/>
  <c r="M799" i="2"/>
  <c r="M809" i="2"/>
  <c r="M819" i="2"/>
  <c r="M829" i="2"/>
  <c r="M839" i="2"/>
  <c r="M849" i="2"/>
  <c r="M859" i="2"/>
  <c r="M869" i="2"/>
  <c r="M879" i="2"/>
  <c r="M889" i="2"/>
  <c r="M899" i="2"/>
  <c r="M909" i="2"/>
  <c r="M919" i="2"/>
  <c r="M929" i="2"/>
  <c r="M939" i="2"/>
  <c r="M949" i="2"/>
  <c r="M959" i="2"/>
  <c r="M969" i="2"/>
  <c r="M979" i="2"/>
  <c r="M989" i="2"/>
  <c r="M999" i="2"/>
  <c r="M1009" i="2"/>
  <c r="M1019" i="2"/>
  <c r="M1029" i="2"/>
  <c r="M1039" i="2"/>
  <c r="M1049" i="2"/>
  <c r="M1059" i="2"/>
  <c r="M1069" i="2"/>
  <c r="M1079" i="2"/>
  <c r="M1089" i="2"/>
  <c r="M1099" i="2"/>
  <c r="M1109" i="2"/>
  <c r="M1119" i="2"/>
  <c r="M1129" i="2"/>
  <c r="M1139" i="2"/>
  <c r="M1149" i="2"/>
  <c r="M1159" i="2"/>
  <c r="M1169" i="2"/>
  <c r="M1179" i="2"/>
  <c r="M1189" i="2"/>
  <c r="M1199" i="2"/>
  <c r="M1209" i="2"/>
  <c r="M1219" i="2"/>
  <c r="M1229" i="2"/>
  <c r="M1239" i="2"/>
  <c r="M1249" i="2"/>
  <c r="M1259" i="2"/>
  <c r="M1269" i="2"/>
  <c r="M1279" i="2"/>
  <c r="M1289" i="2"/>
  <c r="M1299" i="2"/>
  <c r="M1309" i="2"/>
  <c r="M1319" i="2"/>
  <c r="M1329" i="2"/>
  <c r="M1339" i="2"/>
  <c r="M1349" i="2"/>
  <c r="M1359" i="2"/>
  <c r="M1369" i="2"/>
  <c r="M1379" i="2"/>
  <c r="M1389" i="2"/>
  <c r="M1399" i="2"/>
  <c r="M1409" i="2"/>
  <c r="M1419" i="2"/>
  <c r="M1429" i="2"/>
  <c r="M1439" i="2"/>
  <c r="M1449" i="2"/>
  <c r="M1459" i="2"/>
  <c r="M1469" i="2"/>
  <c r="M1479" i="2"/>
  <c r="M1489" i="2"/>
  <c r="M1499" i="2"/>
  <c r="M1509" i="2"/>
  <c r="M1519" i="2"/>
  <c r="M1529" i="2"/>
  <c r="M1539" i="2"/>
  <c r="M1549" i="2"/>
  <c r="M1559" i="2"/>
  <c r="M1569" i="2"/>
  <c r="M1579" i="2"/>
  <c r="M1589" i="2"/>
  <c r="M1599" i="2"/>
  <c r="M1609" i="2"/>
  <c r="M1619" i="2"/>
  <c r="M1629" i="2"/>
  <c r="M1639" i="2"/>
  <c r="M1649" i="2"/>
  <c r="M1659" i="2"/>
  <c r="M1669" i="2"/>
  <c r="M1679" i="2"/>
  <c r="M1689" i="2"/>
  <c r="M1699" i="2"/>
  <c r="M1709" i="2"/>
  <c r="M1719" i="2"/>
  <c r="M1729" i="2"/>
  <c r="M1739" i="2"/>
  <c r="M1749" i="2"/>
  <c r="M1759" i="2"/>
  <c r="M1769" i="2"/>
  <c r="M1779" i="2"/>
  <c r="M1789" i="2"/>
  <c r="M1799" i="2"/>
  <c r="M1809" i="2"/>
  <c r="M1819" i="2"/>
  <c r="M1829" i="2"/>
  <c r="M1839" i="2"/>
  <c r="M1849" i="2"/>
  <c r="M1859" i="2"/>
  <c r="M1869" i="2"/>
  <c r="M1879" i="2"/>
  <c r="M1889" i="2"/>
  <c r="M1899" i="2"/>
  <c r="M1909" i="2"/>
  <c r="M1919" i="2"/>
  <c r="M1929" i="2"/>
  <c r="M1939" i="2"/>
  <c r="M1949" i="2"/>
  <c r="M1959" i="2"/>
  <c r="M1969" i="2"/>
  <c r="M1979" i="2"/>
  <c r="M1989" i="2"/>
  <c r="M1999" i="2"/>
  <c r="M2009" i="2"/>
  <c r="M2019" i="2"/>
  <c r="M2029" i="2"/>
  <c r="M2039" i="2"/>
  <c r="M2049" i="2"/>
  <c r="M2059" i="2"/>
  <c r="M2069" i="2"/>
  <c r="M2079" i="2"/>
  <c r="M2089" i="2"/>
  <c r="M2099" i="2"/>
  <c r="M2109" i="2"/>
  <c r="M2119" i="2"/>
  <c r="M2129" i="2"/>
  <c r="M2139" i="2"/>
  <c r="M2149" i="2"/>
  <c r="M2159" i="2"/>
  <c r="M2169" i="2"/>
  <c r="M2179" i="2"/>
  <c r="M2189" i="2"/>
  <c r="M2199" i="2"/>
  <c r="M2209" i="2"/>
  <c r="M2219" i="2"/>
  <c r="M2229" i="2"/>
  <c r="M2239" i="2"/>
  <c r="M2249" i="2"/>
  <c r="M2259" i="2"/>
  <c r="M2269" i="2"/>
  <c r="M2279" i="2"/>
  <c r="M2289" i="2"/>
  <c r="M2299" i="2"/>
  <c r="M2309" i="2"/>
  <c r="M2319" i="2"/>
  <c r="M2329" i="2"/>
  <c r="M2339" i="2"/>
  <c r="M2349" i="2"/>
  <c r="M2359" i="2"/>
  <c r="M2369" i="2"/>
  <c r="M2379" i="2"/>
  <c r="M2389" i="2"/>
  <c r="M2399" i="2"/>
  <c r="M2409" i="2"/>
  <c r="M2419" i="2"/>
  <c r="M2429" i="2"/>
  <c r="M2439" i="2"/>
  <c r="M2449" i="2"/>
  <c r="M2459" i="2"/>
  <c r="M2469" i="2"/>
  <c r="M2479" i="2"/>
  <c r="M2489" i="2"/>
  <c r="M2499" i="2"/>
  <c r="M2509" i="2"/>
  <c r="M2519" i="2"/>
  <c r="M2529" i="2"/>
  <c r="M2539" i="2"/>
  <c r="M2549" i="2"/>
  <c r="M2559" i="2"/>
  <c r="M2569" i="2"/>
  <c r="M2579" i="2"/>
  <c r="M2589" i="2"/>
  <c r="M2599" i="2"/>
  <c r="M2609" i="2"/>
  <c r="M2619" i="2"/>
  <c r="M2629" i="2"/>
  <c r="M2639" i="2"/>
  <c r="M2649" i="2"/>
  <c r="M2659" i="2"/>
  <c r="M2669" i="2"/>
  <c r="M2679" i="2"/>
  <c r="M2689" i="2"/>
  <c r="M2699" i="2"/>
  <c r="M2709" i="2"/>
  <c r="M2719" i="2"/>
  <c r="M2729" i="2"/>
  <c r="M2739" i="2"/>
  <c r="M2749" i="2"/>
  <c r="M2759" i="2"/>
  <c r="M2769" i="2"/>
  <c r="M2779" i="2"/>
  <c r="M2789" i="2"/>
  <c r="M2799" i="2"/>
  <c r="M2809" i="2"/>
  <c r="M2819" i="2"/>
  <c r="M2829" i="2"/>
  <c r="M2839" i="2"/>
  <c r="M2849" i="2"/>
  <c r="M2859" i="2"/>
  <c r="M2869" i="2"/>
  <c r="M2879" i="2"/>
  <c r="M2889" i="2"/>
  <c r="M2899" i="2"/>
  <c r="M2909" i="2"/>
  <c r="M2919" i="2"/>
  <c r="M2929" i="2"/>
  <c r="M2939" i="2"/>
  <c r="M2949" i="2"/>
  <c r="M2959" i="2"/>
  <c r="M2969" i="2"/>
  <c r="M2979" i="2"/>
  <c r="M2989" i="2"/>
  <c r="M2999" i="2"/>
  <c r="M3009" i="2"/>
  <c r="M3019" i="2"/>
  <c r="M3029" i="2"/>
  <c r="M3039" i="2"/>
  <c r="M3049" i="2"/>
  <c r="M3059" i="2"/>
  <c r="M3069" i="2"/>
  <c r="M3079" i="2"/>
  <c r="M3089" i="2"/>
  <c r="M3099" i="2"/>
  <c r="M3109" i="2"/>
  <c r="M3119" i="2"/>
  <c r="M3129" i="2"/>
  <c r="M3139" i="2"/>
  <c r="M3149" i="2"/>
  <c r="M3159" i="2"/>
  <c r="M3169" i="2"/>
  <c r="M3179" i="2"/>
  <c r="M3189" i="2"/>
  <c r="M3199" i="2"/>
  <c r="M3209" i="2"/>
  <c r="M3219" i="2"/>
  <c r="M3229" i="2"/>
  <c r="M3239" i="2"/>
  <c r="M3249" i="2"/>
  <c r="M3259" i="2"/>
  <c r="M3269" i="2"/>
  <c r="M3279" i="2"/>
  <c r="M3289" i="2"/>
  <c r="M3299" i="2"/>
  <c r="M3309" i="2"/>
  <c r="M3319" i="2"/>
  <c r="M3329" i="2"/>
  <c r="M3339" i="2"/>
  <c r="M3349" i="2"/>
  <c r="M3359" i="2"/>
  <c r="M3369" i="2"/>
  <c r="M3379" i="2"/>
  <c r="M3389" i="2"/>
  <c r="M3399" i="2"/>
  <c r="M3409" i="2"/>
  <c r="M3419" i="2"/>
  <c r="M3429" i="2"/>
  <c r="M3439" i="2"/>
  <c r="M3449" i="2"/>
  <c r="M3459" i="2"/>
  <c r="M3469" i="2"/>
  <c r="M3479" i="2"/>
  <c r="M3489" i="2"/>
  <c r="M3499" i="2"/>
  <c r="M3509" i="2"/>
  <c r="M3519" i="2"/>
  <c r="M3529" i="2"/>
  <c r="M3539" i="2"/>
  <c r="M3549" i="2"/>
  <c r="M3559" i="2"/>
  <c r="M3569" i="2"/>
  <c r="M3579" i="2"/>
  <c r="M3589" i="2"/>
  <c r="M3599" i="2"/>
  <c r="M3609" i="2"/>
  <c r="M3619" i="2"/>
  <c r="M3629" i="2"/>
  <c r="M3639" i="2"/>
  <c r="M3649" i="2"/>
  <c r="M3659" i="2"/>
  <c r="M3669" i="2"/>
  <c r="M3679" i="2"/>
  <c r="M3689" i="2"/>
  <c r="M3699" i="2"/>
  <c r="M3709" i="2"/>
  <c r="M3719" i="2"/>
  <c r="M3729" i="2"/>
  <c r="M3739" i="2"/>
  <c r="M3749" i="2"/>
  <c r="M3759" i="2"/>
  <c r="M3769" i="2"/>
  <c r="M3779" i="2"/>
  <c r="M3789" i="2"/>
  <c r="M3799" i="2"/>
  <c r="M3809" i="2"/>
  <c r="M3819" i="2"/>
  <c r="M3829" i="2"/>
  <c r="M3839" i="2"/>
  <c r="M3849" i="2"/>
  <c r="M3859" i="2"/>
  <c r="M3869" i="2"/>
  <c r="M3879" i="2"/>
  <c r="M3889" i="2"/>
  <c r="M3899" i="2"/>
  <c r="M3909" i="2"/>
  <c r="M3919" i="2"/>
  <c r="M3929" i="2"/>
  <c r="M3939" i="2"/>
  <c r="M3949" i="2"/>
  <c r="M3959" i="2"/>
  <c r="M3969" i="2"/>
  <c r="M3979" i="2"/>
  <c r="M3989" i="2"/>
  <c r="M3999" i="2"/>
  <c r="M4009" i="2"/>
  <c r="M4019" i="2"/>
  <c r="M4029" i="2"/>
  <c r="M4039" i="2"/>
  <c r="M4049" i="2"/>
  <c r="M4059" i="2"/>
  <c r="M4069" i="2"/>
  <c r="M4079" i="2"/>
  <c r="M4089" i="2"/>
  <c r="M4099" i="2"/>
  <c r="M4109" i="2"/>
  <c r="M4119" i="2"/>
  <c r="M4129" i="2"/>
  <c r="M4139" i="2"/>
  <c r="M4149" i="2"/>
  <c r="M4159" i="2"/>
  <c r="M4169" i="2"/>
  <c r="M4179" i="2"/>
  <c r="M4189" i="2"/>
  <c r="M4199" i="2"/>
  <c r="M4209" i="2"/>
  <c r="M4219" i="2"/>
  <c r="M4229" i="2"/>
  <c r="M4239" i="2"/>
  <c r="M4249" i="2"/>
  <c r="M4259" i="2"/>
  <c r="M4269" i="2"/>
  <c r="M4279" i="2"/>
  <c r="M4289" i="2"/>
  <c r="M4299" i="2"/>
  <c r="M4309" i="2"/>
  <c r="M4319" i="2"/>
  <c r="M4329" i="2"/>
  <c r="M4339" i="2"/>
  <c r="M4349" i="2"/>
  <c r="M4359" i="2"/>
  <c r="M4369" i="2"/>
  <c r="M4379" i="2"/>
  <c r="M4389" i="2"/>
  <c r="M4399" i="2"/>
  <c r="M4409" i="2"/>
  <c r="M4419" i="2"/>
  <c r="M4429" i="2"/>
  <c r="M4439" i="2"/>
  <c r="M4449" i="2"/>
  <c r="M4459" i="2"/>
  <c r="M4469" i="2"/>
  <c r="M4479" i="2"/>
  <c r="M10" i="2"/>
  <c r="M20" i="2"/>
  <c r="M30" i="2"/>
  <c r="M40" i="2"/>
  <c r="M50" i="2"/>
  <c r="M60" i="2"/>
  <c r="M70" i="2"/>
  <c r="M80" i="2"/>
  <c r="M90" i="2"/>
  <c r="M100" i="2"/>
  <c r="M110" i="2"/>
  <c r="M120" i="2"/>
  <c r="M130" i="2"/>
  <c r="M140" i="2"/>
  <c r="M150" i="2"/>
  <c r="M160" i="2"/>
  <c r="M170" i="2"/>
  <c r="M180" i="2"/>
  <c r="M190" i="2"/>
  <c r="M200" i="2"/>
  <c r="M210" i="2"/>
  <c r="M220" i="2"/>
  <c r="M230" i="2"/>
  <c r="M240" i="2"/>
  <c r="M250" i="2"/>
  <c r="M260" i="2"/>
  <c r="M270" i="2"/>
  <c r="M280" i="2"/>
  <c r="M290" i="2"/>
  <c r="M300" i="2"/>
  <c r="M310" i="2"/>
  <c r="M320" i="2"/>
  <c r="M330" i="2"/>
  <c r="M340" i="2"/>
  <c r="M350" i="2"/>
  <c r="M360" i="2"/>
  <c r="M370" i="2"/>
  <c r="M380" i="2"/>
  <c r="M390" i="2"/>
  <c r="M400" i="2"/>
  <c r="M410" i="2"/>
  <c r="M420" i="2"/>
  <c r="M430" i="2"/>
  <c r="M440" i="2"/>
  <c r="M450" i="2"/>
  <c r="M460" i="2"/>
  <c r="M470" i="2"/>
  <c r="M480" i="2"/>
  <c r="M490" i="2"/>
  <c r="M500" i="2"/>
  <c r="M510" i="2"/>
  <c r="M520" i="2"/>
  <c r="M530" i="2"/>
  <c r="M540" i="2"/>
  <c r="M550" i="2"/>
  <c r="M560" i="2"/>
  <c r="M570" i="2"/>
  <c r="M580" i="2"/>
  <c r="M590" i="2"/>
  <c r="M600" i="2"/>
  <c r="M610" i="2"/>
  <c r="M620" i="2"/>
  <c r="M630" i="2"/>
  <c r="M640" i="2"/>
  <c r="M650" i="2"/>
  <c r="M660" i="2"/>
  <c r="M670" i="2"/>
  <c r="M680" i="2"/>
  <c r="M690" i="2"/>
  <c r="M700" i="2"/>
  <c r="M710" i="2"/>
  <c r="M720" i="2"/>
  <c r="M730" i="2"/>
  <c r="M740" i="2"/>
  <c r="M750" i="2"/>
  <c r="M760" i="2"/>
  <c r="M770" i="2"/>
  <c r="M780" i="2"/>
  <c r="M790" i="2"/>
  <c r="M800" i="2"/>
  <c r="M810" i="2"/>
  <c r="M820" i="2"/>
  <c r="M830" i="2"/>
  <c r="M840" i="2"/>
  <c r="M850" i="2"/>
  <c r="M860" i="2"/>
  <c r="M870" i="2"/>
  <c r="M880" i="2"/>
  <c r="M890" i="2"/>
  <c r="M900" i="2"/>
  <c r="M910" i="2"/>
  <c r="M920" i="2"/>
  <c r="M930" i="2"/>
  <c r="M940" i="2"/>
  <c r="M950" i="2"/>
  <c r="M960" i="2"/>
  <c r="M970" i="2"/>
  <c r="M980" i="2"/>
  <c r="M990" i="2"/>
  <c r="M1000" i="2"/>
  <c r="M1010" i="2"/>
  <c r="M1020" i="2"/>
  <c r="M1030" i="2"/>
  <c r="M1040" i="2"/>
  <c r="M1050" i="2"/>
  <c r="M1060" i="2"/>
  <c r="M1070" i="2"/>
  <c r="M1080" i="2"/>
  <c r="M1090" i="2"/>
  <c r="M1100" i="2"/>
  <c r="M1110" i="2"/>
  <c r="M1120" i="2"/>
  <c r="M1130" i="2"/>
  <c r="M1140" i="2"/>
  <c r="M1150" i="2"/>
  <c r="M1160" i="2"/>
  <c r="M1170" i="2"/>
  <c r="M1180" i="2"/>
  <c r="M1190" i="2"/>
  <c r="M1200" i="2"/>
  <c r="M1210" i="2"/>
  <c r="M1220" i="2"/>
  <c r="M1230" i="2"/>
  <c r="M1240" i="2"/>
  <c r="M1250" i="2"/>
  <c r="M1260" i="2"/>
  <c r="M1270" i="2"/>
  <c r="M1280" i="2"/>
  <c r="M1290" i="2"/>
  <c r="M1300" i="2"/>
  <c r="M1310" i="2"/>
  <c r="M1320" i="2"/>
  <c r="M1330" i="2"/>
  <c r="M1340" i="2"/>
  <c r="M1350" i="2"/>
  <c r="M1360" i="2"/>
  <c r="M1370" i="2"/>
  <c r="M1380" i="2"/>
  <c r="M1390" i="2"/>
  <c r="M1400" i="2"/>
  <c r="M1410" i="2"/>
  <c r="M1420" i="2"/>
  <c r="M1430" i="2"/>
  <c r="M1440" i="2"/>
  <c r="M1450" i="2"/>
  <c r="M1460" i="2"/>
  <c r="M1470" i="2"/>
  <c r="M1480" i="2"/>
  <c r="M1490" i="2"/>
  <c r="M1500" i="2"/>
  <c r="M1510" i="2"/>
  <c r="M1520" i="2"/>
  <c r="M1530" i="2"/>
  <c r="M1540" i="2"/>
  <c r="M1550" i="2"/>
  <c r="M1560" i="2"/>
  <c r="M1570" i="2"/>
  <c r="M1580" i="2"/>
  <c r="M1590" i="2"/>
  <c r="M1600" i="2"/>
  <c r="M1610" i="2"/>
  <c r="M1620" i="2"/>
  <c r="M1630" i="2"/>
  <c r="M1640" i="2"/>
  <c r="M1650" i="2"/>
  <c r="M1660" i="2"/>
  <c r="M1670" i="2"/>
  <c r="M1680" i="2"/>
  <c r="M1690" i="2"/>
  <c r="M1700" i="2"/>
  <c r="M1710" i="2"/>
  <c r="M1720" i="2"/>
  <c r="M1730" i="2"/>
  <c r="M1740" i="2"/>
  <c r="M1750" i="2"/>
  <c r="M1760" i="2"/>
  <c r="M1770" i="2"/>
  <c r="M1780" i="2"/>
  <c r="M1790" i="2"/>
  <c r="M1800" i="2"/>
  <c r="M1810" i="2"/>
  <c r="M1820" i="2"/>
  <c r="M1830" i="2"/>
  <c r="M1840" i="2"/>
  <c r="M1850" i="2"/>
  <c r="M1860" i="2"/>
  <c r="M1870" i="2"/>
  <c r="M1880" i="2"/>
  <c r="M1890" i="2"/>
  <c r="M1900" i="2"/>
  <c r="M1910" i="2"/>
  <c r="M1920" i="2"/>
  <c r="M1930" i="2"/>
  <c r="M1940" i="2"/>
  <c r="M1950" i="2"/>
  <c r="M1960" i="2"/>
  <c r="M1970" i="2"/>
  <c r="M1980" i="2"/>
  <c r="M1990" i="2"/>
  <c r="M2000" i="2"/>
  <c r="M2010" i="2"/>
  <c r="M2020" i="2"/>
  <c r="M2030" i="2"/>
  <c r="M2040" i="2"/>
  <c r="M2050" i="2"/>
  <c r="M2060" i="2"/>
  <c r="M2070" i="2"/>
  <c r="M2080" i="2"/>
  <c r="M2090" i="2"/>
  <c r="M2100" i="2"/>
  <c r="M2110" i="2"/>
  <c r="M2120" i="2"/>
  <c r="M2130" i="2"/>
  <c r="M2140" i="2"/>
  <c r="M2150" i="2"/>
  <c r="M2160" i="2"/>
  <c r="M2170" i="2"/>
  <c r="M2180" i="2"/>
  <c r="M2190" i="2"/>
  <c r="M2200" i="2"/>
  <c r="M2210" i="2"/>
  <c r="M2220" i="2"/>
  <c r="M2230" i="2"/>
  <c r="M2240" i="2"/>
  <c r="M2250" i="2"/>
  <c r="M2260" i="2"/>
  <c r="M2270" i="2"/>
  <c r="M2280" i="2"/>
  <c r="M2290" i="2"/>
  <c r="M2300" i="2"/>
  <c r="M2310" i="2"/>
  <c r="M2320" i="2"/>
  <c r="M2330" i="2"/>
  <c r="M2340" i="2"/>
  <c r="M2350" i="2"/>
  <c r="M2360" i="2"/>
  <c r="M2370" i="2"/>
  <c r="M2380" i="2"/>
  <c r="M2390" i="2"/>
  <c r="M2400" i="2"/>
  <c r="M2410" i="2"/>
  <c r="M2420" i="2"/>
  <c r="M2430" i="2"/>
  <c r="M2440" i="2"/>
  <c r="M2450" i="2"/>
  <c r="M2460" i="2"/>
  <c r="M2470" i="2"/>
  <c r="M2480" i="2"/>
  <c r="M2490" i="2"/>
  <c r="M2500" i="2"/>
  <c r="M2510" i="2"/>
  <c r="M2520" i="2"/>
  <c r="M2530" i="2"/>
  <c r="M2540" i="2"/>
  <c r="M2550" i="2"/>
  <c r="M2560" i="2"/>
  <c r="M2570" i="2"/>
  <c r="M2580" i="2"/>
  <c r="M2590" i="2"/>
  <c r="M2600" i="2"/>
  <c r="M2610" i="2"/>
  <c r="M2620" i="2"/>
  <c r="M2630" i="2"/>
  <c r="M2640" i="2"/>
  <c r="M2650" i="2"/>
  <c r="M2660" i="2"/>
  <c r="M2670" i="2"/>
  <c r="M2680" i="2"/>
  <c r="M2690" i="2"/>
  <c r="M2700" i="2"/>
  <c r="M2710" i="2"/>
  <c r="M2720" i="2"/>
  <c r="M2730" i="2"/>
  <c r="M2740" i="2"/>
  <c r="M2750" i="2"/>
  <c r="M2760" i="2"/>
  <c r="M2770" i="2"/>
  <c r="M2780" i="2"/>
  <c r="M2790" i="2"/>
  <c r="M2800" i="2"/>
  <c r="M2810" i="2"/>
  <c r="M2820" i="2"/>
  <c r="M2830" i="2"/>
  <c r="M2840" i="2"/>
  <c r="M2850" i="2"/>
  <c r="M2860" i="2"/>
  <c r="M2870" i="2"/>
  <c r="M2880" i="2"/>
  <c r="M2890" i="2"/>
  <c r="M2900" i="2"/>
  <c r="M2910" i="2"/>
  <c r="M2920" i="2"/>
  <c r="M2930" i="2"/>
  <c r="M2940" i="2"/>
  <c r="M2950" i="2"/>
  <c r="M2960" i="2"/>
  <c r="M2970" i="2"/>
  <c r="M2980" i="2"/>
  <c r="M2990" i="2"/>
  <c r="M3000" i="2"/>
  <c r="M3010" i="2"/>
  <c r="M3020" i="2"/>
  <c r="M3030" i="2"/>
  <c r="M3040" i="2"/>
  <c r="M3050" i="2"/>
  <c r="M3060" i="2"/>
  <c r="M3070" i="2"/>
  <c r="M3080" i="2"/>
  <c r="M3090" i="2"/>
  <c r="M3100" i="2"/>
  <c r="M3110" i="2"/>
  <c r="M3120" i="2"/>
  <c r="M3130" i="2"/>
  <c r="M3140" i="2"/>
  <c r="M3150" i="2"/>
  <c r="M3160" i="2"/>
  <c r="M3170" i="2"/>
  <c r="M3180" i="2"/>
  <c r="M3190" i="2"/>
  <c r="M3200" i="2"/>
  <c r="M3210" i="2"/>
  <c r="M3220" i="2"/>
  <c r="M3230" i="2"/>
  <c r="M3240" i="2"/>
  <c r="M3250" i="2"/>
  <c r="M3260" i="2"/>
  <c r="M3270" i="2"/>
  <c r="M3280" i="2"/>
  <c r="M3290" i="2"/>
  <c r="M3300" i="2"/>
  <c r="M3310" i="2"/>
  <c r="M3320" i="2"/>
  <c r="M3330" i="2"/>
  <c r="M3340" i="2"/>
  <c r="M3350" i="2"/>
  <c r="M3360" i="2"/>
  <c r="M3370" i="2"/>
  <c r="M3380" i="2"/>
  <c r="M3390" i="2"/>
  <c r="M3400" i="2"/>
  <c r="M3410" i="2"/>
  <c r="M3420" i="2"/>
  <c r="M3430" i="2"/>
  <c r="M3440" i="2"/>
  <c r="M3450" i="2"/>
  <c r="M3460" i="2"/>
  <c r="M3470" i="2"/>
  <c r="M3480" i="2"/>
  <c r="M3490" i="2"/>
  <c r="M3500" i="2"/>
  <c r="M3510" i="2"/>
  <c r="M3520" i="2"/>
  <c r="M3530" i="2"/>
  <c r="M3540" i="2"/>
  <c r="M3550" i="2"/>
  <c r="M3560" i="2"/>
  <c r="M3570" i="2"/>
  <c r="M3580" i="2"/>
  <c r="M3590" i="2"/>
  <c r="M3600" i="2"/>
  <c r="M3610" i="2"/>
  <c r="M3620" i="2"/>
  <c r="M3630" i="2"/>
  <c r="M3640" i="2"/>
  <c r="M3650" i="2"/>
  <c r="M3660" i="2"/>
  <c r="M3670" i="2"/>
  <c r="M3680" i="2"/>
  <c r="M3690" i="2"/>
  <c r="M3700" i="2"/>
  <c r="M3710" i="2"/>
  <c r="M3720" i="2"/>
  <c r="M3730" i="2"/>
  <c r="M3740" i="2"/>
  <c r="M3750" i="2"/>
  <c r="M3760" i="2"/>
  <c r="M3770" i="2"/>
  <c r="M3780" i="2"/>
  <c r="M3790" i="2"/>
  <c r="M3800" i="2"/>
  <c r="M3810" i="2"/>
  <c r="M3820" i="2"/>
  <c r="M3830" i="2"/>
  <c r="M3840" i="2"/>
  <c r="M3850" i="2"/>
  <c r="M3860" i="2"/>
  <c r="M3870" i="2"/>
  <c r="M3880" i="2"/>
  <c r="M3890" i="2"/>
  <c r="M3900" i="2"/>
  <c r="M3910" i="2"/>
  <c r="M3920" i="2"/>
  <c r="M3930" i="2"/>
  <c r="M3940" i="2"/>
  <c r="M3950" i="2"/>
  <c r="M3960" i="2"/>
  <c r="M3970" i="2"/>
  <c r="M3980" i="2"/>
  <c r="M3990" i="2"/>
  <c r="M4000" i="2"/>
  <c r="M4010" i="2"/>
  <c r="M4020" i="2"/>
  <c r="M4030" i="2"/>
  <c r="M4040" i="2"/>
  <c r="M4050" i="2"/>
  <c r="M4060" i="2"/>
  <c r="M4070" i="2"/>
  <c r="M4080" i="2"/>
  <c r="M4090" i="2"/>
  <c r="M4100" i="2"/>
  <c r="M4110" i="2"/>
  <c r="M4120" i="2"/>
  <c r="M4130" i="2"/>
  <c r="M4140" i="2"/>
  <c r="M4150" i="2"/>
  <c r="M4160" i="2"/>
  <c r="M4170" i="2"/>
  <c r="M4180" i="2"/>
  <c r="M4190" i="2"/>
  <c r="M4200" i="2"/>
  <c r="M4210" i="2"/>
  <c r="M4220" i="2"/>
  <c r="M4230" i="2"/>
  <c r="M4240" i="2"/>
  <c r="M4250" i="2"/>
  <c r="M4260" i="2"/>
  <c r="M4270" i="2"/>
  <c r="M4280" i="2"/>
  <c r="M4290" i="2"/>
  <c r="M4300" i="2"/>
  <c r="M4310" i="2"/>
  <c r="M4320" i="2"/>
  <c r="M4330" i="2"/>
  <c r="M4340" i="2"/>
  <c r="M4350" i="2"/>
  <c r="M4360" i="2"/>
  <c r="M4370" i="2"/>
  <c r="M4380" i="2"/>
  <c r="M4390" i="2"/>
  <c r="M4400" i="2"/>
  <c r="M4410" i="2"/>
  <c r="M4420" i="2"/>
  <c r="M4430" i="2"/>
  <c r="M4440" i="2"/>
  <c r="M4450" i="2"/>
  <c r="M4460" i="2"/>
  <c r="M4470" i="2"/>
  <c r="M4480" i="2"/>
  <c r="M11" i="2"/>
  <c r="M21" i="2"/>
  <c r="M31" i="2"/>
  <c r="M41" i="2"/>
  <c r="M51" i="2"/>
  <c r="M61" i="2"/>
  <c r="M71" i="2"/>
  <c r="M81" i="2"/>
  <c r="M91" i="2"/>
  <c r="M101" i="2"/>
  <c r="M111" i="2"/>
  <c r="M121" i="2"/>
  <c r="M131" i="2"/>
  <c r="M141" i="2"/>
  <c r="M151" i="2"/>
  <c r="M161" i="2"/>
  <c r="M171" i="2"/>
  <c r="M181" i="2"/>
  <c r="M191" i="2"/>
  <c r="M201" i="2"/>
  <c r="M211" i="2"/>
  <c r="M221" i="2"/>
  <c r="M231" i="2"/>
  <c r="M241" i="2"/>
  <c r="M251" i="2"/>
  <c r="M261" i="2"/>
  <c r="M271" i="2"/>
  <c r="M281" i="2"/>
  <c r="M291" i="2"/>
  <c r="M301" i="2"/>
  <c r="M311" i="2"/>
  <c r="M321" i="2"/>
  <c r="M331" i="2"/>
  <c r="M341" i="2"/>
  <c r="M351" i="2"/>
  <c r="M361" i="2"/>
  <c r="M371" i="2"/>
  <c r="M381" i="2"/>
  <c r="M391" i="2"/>
  <c r="M401" i="2"/>
  <c r="M411" i="2"/>
  <c r="M421" i="2"/>
  <c r="M431" i="2"/>
  <c r="M441" i="2"/>
  <c r="M451" i="2"/>
  <c r="M461" i="2"/>
  <c r="M471" i="2"/>
  <c r="M481" i="2"/>
  <c r="M491" i="2"/>
  <c r="M501" i="2"/>
  <c r="M511" i="2"/>
  <c r="M521" i="2"/>
  <c r="M531" i="2"/>
  <c r="M541" i="2"/>
  <c r="M551" i="2"/>
  <c r="M561" i="2"/>
  <c r="M571" i="2"/>
  <c r="M581" i="2"/>
  <c r="M591" i="2"/>
  <c r="M601" i="2"/>
  <c r="M611" i="2"/>
  <c r="M621" i="2"/>
  <c r="M631" i="2"/>
  <c r="M641" i="2"/>
  <c r="M651" i="2"/>
  <c r="M661" i="2"/>
  <c r="M671" i="2"/>
  <c r="M681" i="2"/>
  <c r="M691" i="2"/>
  <c r="M701" i="2"/>
  <c r="M711" i="2"/>
  <c r="M721" i="2"/>
  <c r="M731" i="2"/>
  <c r="M741" i="2"/>
  <c r="M751" i="2"/>
  <c r="M761" i="2"/>
  <c r="M771" i="2"/>
  <c r="M781" i="2"/>
  <c r="M791" i="2"/>
  <c r="M801" i="2"/>
  <c r="M811" i="2"/>
  <c r="M821" i="2"/>
  <c r="M831" i="2"/>
  <c r="M841" i="2"/>
  <c r="M851" i="2"/>
  <c r="M861" i="2"/>
  <c r="M871" i="2"/>
  <c r="M881" i="2"/>
  <c r="M891" i="2"/>
  <c r="M901" i="2"/>
  <c r="M911" i="2"/>
  <c r="M921" i="2"/>
  <c r="M931" i="2"/>
  <c r="M941" i="2"/>
  <c r="M951" i="2"/>
  <c r="M961" i="2"/>
  <c r="M971" i="2"/>
  <c r="M981" i="2"/>
  <c r="M991" i="2"/>
  <c r="M1001" i="2"/>
  <c r="M1011" i="2"/>
  <c r="M1021" i="2"/>
  <c r="M1031" i="2"/>
  <c r="M1041" i="2"/>
  <c r="M1051" i="2"/>
  <c r="M1061" i="2"/>
  <c r="M1071" i="2"/>
  <c r="M1081" i="2"/>
  <c r="M1091" i="2"/>
  <c r="M1101" i="2"/>
  <c r="M1111" i="2"/>
  <c r="M1121" i="2"/>
  <c r="M1131" i="2"/>
  <c r="M1141" i="2"/>
  <c r="M1151" i="2"/>
  <c r="M1161" i="2"/>
  <c r="M1171" i="2"/>
  <c r="M1181" i="2"/>
  <c r="M1191" i="2"/>
  <c r="M1201" i="2"/>
  <c r="M1211" i="2"/>
  <c r="M1221" i="2"/>
  <c r="M1231" i="2"/>
  <c r="M1241" i="2"/>
  <c r="M1251" i="2"/>
  <c r="M1261" i="2"/>
  <c r="M1271" i="2"/>
  <c r="M1281" i="2"/>
  <c r="M1291" i="2"/>
  <c r="M1301" i="2"/>
  <c r="M1311" i="2"/>
  <c r="M1321" i="2"/>
  <c r="M1331" i="2"/>
  <c r="M1341" i="2"/>
  <c r="M1351" i="2"/>
  <c r="M1361" i="2"/>
  <c r="M1371" i="2"/>
  <c r="M1381" i="2"/>
  <c r="M1391" i="2"/>
  <c r="M1401" i="2"/>
  <c r="M1411" i="2"/>
  <c r="M1421" i="2"/>
  <c r="M1431" i="2"/>
  <c r="M1441" i="2"/>
  <c r="M1451" i="2"/>
  <c r="M1461" i="2"/>
  <c r="M1471" i="2"/>
  <c r="M1481" i="2"/>
  <c r="M1491" i="2"/>
  <c r="M1501" i="2"/>
  <c r="M1511" i="2"/>
  <c r="M1521" i="2"/>
  <c r="M1531" i="2"/>
  <c r="M1541" i="2"/>
  <c r="M1551" i="2"/>
  <c r="M1561" i="2"/>
  <c r="M1571" i="2"/>
  <c r="M1581" i="2"/>
  <c r="M1591" i="2"/>
  <c r="M1601" i="2"/>
  <c r="M1611" i="2"/>
  <c r="M1621" i="2"/>
  <c r="M1631" i="2"/>
  <c r="M1641" i="2"/>
  <c r="M1651" i="2"/>
  <c r="M1661" i="2"/>
  <c r="M1671" i="2"/>
  <c r="M1681" i="2"/>
  <c r="M1691" i="2"/>
  <c r="M1701" i="2"/>
  <c r="M1711" i="2"/>
  <c r="M1721" i="2"/>
  <c r="M1731" i="2"/>
  <c r="M1741" i="2"/>
  <c r="M1751" i="2"/>
  <c r="M1761" i="2"/>
  <c r="M1771" i="2"/>
  <c r="M1781" i="2"/>
  <c r="M1791" i="2"/>
  <c r="M1801" i="2"/>
  <c r="M1811" i="2"/>
  <c r="M1821" i="2"/>
  <c r="M1831" i="2"/>
  <c r="M1841" i="2"/>
  <c r="M1851" i="2"/>
  <c r="M1861" i="2"/>
  <c r="M1871" i="2"/>
  <c r="M1881" i="2"/>
  <c r="M1891" i="2"/>
  <c r="M1901" i="2"/>
  <c r="M1911" i="2"/>
  <c r="M1921" i="2"/>
  <c r="M1931" i="2"/>
  <c r="M1941" i="2"/>
  <c r="M1951" i="2"/>
  <c r="M1961" i="2"/>
  <c r="M1971" i="2"/>
  <c r="M1981" i="2"/>
  <c r="M1991" i="2"/>
  <c r="M2001" i="2"/>
  <c r="M2011" i="2"/>
  <c r="M2021" i="2"/>
  <c r="M2031" i="2"/>
  <c r="M2041" i="2"/>
  <c r="M2051" i="2"/>
  <c r="M2061" i="2"/>
  <c r="M2071" i="2"/>
  <c r="M2081" i="2"/>
  <c r="M2091" i="2"/>
  <c r="M2101" i="2"/>
  <c r="M2111" i="2"/>
  <c r="M2121" i="2"/>
  <c r="M2131" i="2"/>
  <c r="M2141" i="2"/>
  <c r="M2151" i="2"/>
  <c r="M2161" i="2"/>
  <c r="M2171" i="2"/>
  <c r="M2181" i="2"/>
  <c r="M2191" i="2"/>
  <c r="M2201" i="2"/>
  <c r="M2211" i="2"/>
  <c r="M2221" i="2"/>
  <c r="M2231" i="2"/>
  <c r="M2241" i="2"/>
  <c r="M2251" i="2"/>
  <c r="M2261" i="2"/>
  <c r="M2271" i="2"/>
  <c r="M2281" i="2"/>
  <c r="M2291" i="2"/>
  <c r="M2301" i="2"/>
  <c r="M2311" i="2"/>
  <c r="M2321" i="2"/>
  <c r="M2331" i="2"/>
  <c r="M2341" i="2"/>
  <c r="M2351" i="2"/>
  <c r="M2361" i="2"/>
  <c r="M2371" i="2"/>
  <c r="M2381" i="2"/>
  <c r="M2391" i="2"/>
  <c r="M2401" i="2"/>
  <c r="M2411" i="2"/>
  <c r="M2421" i="2"/>
  <c r="M2431" i="2"/>
  <c r="M2441" i="2"/>
  <c r="M2451" i="2"/>
  <c r="M2461" i="2"/>
  <c r="M2471" i="2"/>
  <c r="M2481" i="2"/>
  <c r="M2491" i="2"/>
  <c r="M2501" i="2"/>
  <c r="M2511" i="2"/>
  <c r="M2521" i="2"/>
  <c r="M2531" i="2"/>
  <c r="M2541" i="2"/>
  <c r="M2551" i="2"/>
  <c r="M2561" i="2"/>
  <c r="M2571" i="2"/>
  <c r="M2581" i="2"/>
  <c r="M2591" i="2"/>
  <c r="M2601" i="2"/>
  <c r="M2611" i="2"/>
  <c r="M2621" i="2"/>
  <c r="M2631" i="2"/>
  <c r="M2641" i="2"/>
  <c r="M2651" i="2"/>
  <c r="M2661" i="2"/>
  <c r="M2671" i="2"/>
  <c r="M2681" i="2"/>
  <c r="M2691" i="2"/>
  <c r="M2701" i="2"/>
  <c r="M2711" i="2"/>
  <c r="M2721" i="2"/>
  <c r="M2731" i="2"/>
  <c r="M2741" i="2"/>
  <c r="M2751" i="2"/>
  <c r="M2761" i="2"/>
  <c r="M2771" i="2"/>
  <c r="M2781" i="2"/>
  <c r="M2791" i="2"/>
  <c r="M2801" i="2"/>
  <c r="M2811" i="2"/>
  <c r="M2821" i="2"/>
  <c r="M2831" i="2"/>
  <c r="M2841" i="2"/>
  <c r="M2851" i="2"/>
  <c r="M2861" i="2"/>
  <c r="M2871" i="2"/>
  <c r="M2881" i="2"/>
  <c r="M2891" i="2"/>
  <c r="M2901" i="2"/>
  <c r="M2911" i="2"/>
  <c r="M2921" i="2"/>
  <c r="M2931" i="2"/>
  <c r="M2941" i="2"/>
  <c r="M2951" i="2"/>
  <c r="M2961" i="2"/>
  <c r="M2971" i="2"/>
  <c r="M2981" i="2"/>
  <c r="M2991" i="2"/>
  <c r="M3001" i="2"/>
  <c r="M3011" i="2"/>
  <c r="M3021" i="2"/>
  <c r="M3031" i="2"/>
  <c r="M3041" i="2"/>
  <c r="M3051" i="2"/>
  <c r="M3061" i="2"/>
  <c r="M3071" i="2"/>
  <c r="M3081" i="2"/>
  <c r="M3091" i="2"/>
  <c r="M3101" i="2"/>
  <c r="M3111" i="2"/>
  <c r="M3121" i="2"/>
  <c r="M3131" i="2"/>
  <c r="M3141" i="2"/>
  <c r="M3151" i="2"/>
  <c r="M3161" i="2"/>
  <c r="M3171" i="2"/>
  <c r="M3181" i="2"/>
  <c r="M3191" i="2"/>
  <c r="M3201" i="2"/>
  <c r="M3211" i="2"/>
  <c r="M3221" i="2"/>
  <c r="M3231" i="2"/>
  <c r="M3241" i="2"/>
  <c r="M3251" i="2"/>
  <c r="M3261" i="2"/>
  <c r="M3271" i="2"/>
  <c r="M3281" i="2"/>
  <c r="M3291" i="2"/>
  <c r="M3301" i="2"/>
  <c r="M3311" i="2"/>
  <c r="M3321" i="2"/>
  <c r="M3331" i="2"/>
  <c r="M3341" i="2"/>
  <c r="M3351" i="2"/>
  <c r="M3361" i="2"/>
  <c r="M3371" i="2"/>
  <c r="M3381" i="2"/>
  <c r="M3391" i="2"/>
  <c r="M3401" i="2"/>
  <c r="M3411" i="2"/>
  <c r="M3421" i="2"/>
  <c r="M3431" i="2"/>
  <c r="M3441" i="2"/>
  <c r="M3451" i="2"/>
  <c r="M3461" i="2"/>
  <c r="M3471" i="2"/>
  <c r="M3481" i="2"/>
  <c r="M3491" i="2"/>
  <c r="M3501" i="2"/>
  <c r="M3511" i="2"/>
  <c r="M3521" i="2"/>
  <c r="M3531" i="2"/>
  <c r="M3541" i="2"/>
  <c r="M3551" i="2"/>
  <c r="M3561" i="2"/>
  <c r="M3571" i="2"/>
  <c r="M3581" i="2"/>
  <c r="M3591" i="2"/>
  <c r="M3601" i="2"/>
  <c r="M3611" i="2"/>
  <c r="M3621" i="2"/>
  <c r="M3631" i="2"/>
  <c r="M3641" i="2"/>
  <c r="M3651" i="2"/>
  <c r="M3661" i="2"/>
  <c r="M3671" i="2"/>
  <c r="M3681" i="2"/>
  <c r="M3691" i="2"/>
  <c r="M3701" i="2"/>
  <c r="M3711" i="2"/>
  <c r="M3721" i="2"/>
  <c r="M3731" i="2"/>
  <c r="M3741" i="2"/>
  <c r="M3751" i="2"/>
  <c r="M3761" i="2"/>
  <c r="M3771" i="2"/>
  <c r="M3781" i="2"/>
  <c r="M3791" i="2"/>
  <c r="M3801" i="2"/>
  <c r="M3811" i="2"/>
  <c r="M3821" i="2"/>
  <c r="M3831" i="2"/>
  <c r="M3841" i="2"/>
  <c r="M3851" i="2"/>
  <c r="M3861" i="2"/>
  <c r="M3871" i="2"/>
  <c r="M3881" i="2"/>
  <c r="M3891" i="2"/>
  <c r="M3901" i="2"/>
  <c r="M3911" i="2"/>
  <c r="M3921" i="2"/>
  <c r="M3931" i="2"/>
  <c r="M3941" i="2"/>
  <c r="M3951" i="2"/>
  <c r="M3961" i="2"/>
  <c r="M3971" i="2"/>
  <c r="M3981" i="2"/>
  <c r="M3991" i="2"/>
  <c r="M4001" i="2"/>
  <c r="M4011" i="2"/>
  <c r="M4021" i="2"/>
  <c r="M4031" i="2"/>
  <c r="M4041" i="2"/>
  <c r="M4051" i="2"/>
  <c r="M4061" i="2"/>
  <c r="M4071" i="2"/>
  <c r="M4081" i="2"/>
  <c r="M4091" i="2"/>
  <c r="M4101" i="2"/>
  <c r="M4111" i="2"/>
  <c r="M4121" i="2"/>
  <c r="M4131" i="2"/>
  <c r="M4141" i="2"/>
  <c r="M4151" i="2"/>
  <c r="M4161" i="2"/>
  <c r="M4171" i="2"/>
  <c r="M4181" i="2"/>
  <c r="M4191" i="2"/>
  <c r="M4201" i="2"/>
  <c r="M4211" i="2"/>
  <c r="M4221" i="2"/>
  <c r="M4231" i="2"/>
  <c r="M4241" i="2"/>
  <c r="M4251" i="2"/>
  <c r="M4261" i="2"/>
  <c r="M4271" i="2"/>
  <c r="M4281" i="2"/>
  <c r="M4291" i="2"/>
  <c r="M4301" i="2"/>
  <c r="M4311" i="2"/>
  <c r="M4321" i="2"/>
  <c r="M4331" i="2"/>
  <c r="M4341" i="2"/>
  <c r="M4351" i="2"/>
  <c r="M4361" i="2"/>
  <c r="M4371" i="2"/>
  <c r="M4381" i="2"/>
  <c r="M4391" i="2"/>
  <c r="M4401" i="2"/>
  <c r="M4411" i="2"/>
  <c r="M4421" i="2"/>
  <c r="M4431" i="2"/>
  <c r="M4441" i="2"/>
  <c r="M4451" i="2"/>
  <c r="M4461" i="2"/>
  <c r="M4471" i="2"/>
  <c r="M4481" i="2"/>
  <c r="X4482" i="2" l="1"/>
  <c r="V4482" i="2"/>
  <c r="W4482" i="2"/>
  <c r="U4411" i="2"/>
  <c r="U4291" i="2"/>
  <c r="U4171" i="2"/>
  <c r="U4051" i="2"/>
  <c r="U3931" i="2"/>
  <c r="U3811" i="2"/>
  <c r="U3691" i="2"/>
  <c r="U3571" i="2"/>
  <c r="U3451" i="2"/>
  <c r="U3331" i="2"/>
  <c r="U3211" i="2"/>
  <c r="U3051" i="2"/>
  <c r="U2891" i="2"/>
  <c r="U2771" i="2"/>
  <c r="U2651" i="2"/>
  <c r="U2531" i="2"/>
  <c r="U2411" i="2"/>
  <c r="U2291" i="2"/>
  <c r="U2171" i="2"/>
  <c r="U2051" i="2"/>
  <c r="U1931" i="2"/>
  <c r="U1851" i="2"/>
  <c r="U1731" i="2"/>
  <c r="U1611" i="2"/>
  <c r="U1451" i="2"/>
  <c r="U1331" i="2"/>
  <c r="U1211" i="2"/>
  <c r="U1091" i="2"/>
  <c r="U971" i="2"/>
  <c r="U851" i="2"/>
  <c r="U731" i="2"/>
  <c r="U571" i="2"/>
  <c r="U451" i="2"/>
  <c r="U371" i="2"/>
  <c r="U251" i="2"/>
  <c r="U131" i="2"/>
  <c r="U11" i="2"/>
  <c r="U4330" i="2"/>
  <c r="U4210" i="2"/>
  <c r="U4090" i="2"/>
  <c r="U3970" i="2"/>
  <c r="U3850" i="2"/>
  <c r="U3730" i="2"/>
  <c r="U3610" i="2"/>
  <c r="U3490" i="2"/>
  <c r="U3370" i="2"/>
  <c r="U3250" i="2"/>
  <c r="U3130" i="2"/>
  <c r="U3010" i="2"/>
  <c r="U2890" i="2"/>
  <c r="U2770" i="2"/>
  <c r="U2650" i="2"/>
  <c r="U2530" i="2"/>
  <c r="U2410" i="2"/>
  <c r="U2290" i="2"/>
  <c r="U2170" i="2"/>
  <c r="U2050" i="2"/>
  <c r="U1930" i="2"/>
  <c r="U1810" i="2"/>
  <c r="U1690" i="2"/>
  <c r="U1570" i="2"/>
  <c r="U1450" i="2"/>
  <c r="U1290" i="2"/>
  <c r="U1170" i="2"/>
  <c r="U1050" i="2"/>
  <c r="U890" i="2"/>
  <c r="U770" i="2"/>
  <c r="U650" i="2"/>
  <c r="U530" i="2"/>
  <c r="U410" i="2"/>
  <c r="U290" i="2"/>
  <c r="U170" i="2"/>
  <c r="U50" i="2"/>
  <c r="U4409" i="2"/>
  <c r="U4289" i="2"/>
  <c r="U4209" i="2"/>
  <c r="U4089" i="2"/>
  <c r="U3969" i="2"/>
  <c r="U3849" i="2"/>
  <c r="U3729" i="2"/>
  <c r="U3609" i="2"/>
  <c r="U3449" i="2"/>
  <c r="U3329" i="2"/>
  <c r="U3209" i="2"/>
  <c r="U3089" i="2"/>
  <c r="U2969" i="2"/>
  <c r="U2849" i="2"/>
  <c r="U2729" i="2"/>
  <c r="U2609" i="2"/>
  <c r="U2489" i="2"/>
  <c r="U2409" i="2"/>
  <c r="U2289" i="2"/>
  <c r="U2169" i="2"/>
  <c r="U2049" i="2"/>
  <c r="U1929" i="2"/>
  <c r="U1809" i="2"/>
  <c r="U1689" i="2"/>
  <c r="U1569" i="2"/>
  <c r="U1449" i="2"/>
  <c r="U1329" i="2"/>
  <c r="U1209" i="2"/>
  <c r="U1089" i="2"/>
  <c r="U969" i="2"/>
  <c r="U849" i="2"/>
  <c r="U769" i="2"/>
  <c r="U649" i="2"/>
  <c r="U529" i="2"/>
  <c r="U369" i="2"/>
  <c r="U249" i="2"/>
  <c r="U129" i="2"/>
  <c r="U9" i="2"/>
  <c r="U4368" i="2"/>
  <c r="U4208" i="2"/>
  <c r="U4088" i="2"/>
  <c r="U3928" i="2"/>
  <c r="U3808" i="2"/>
  <c r="U3688" i="2"/>
  <c r="U3568" i="2"/>
  <c r="U3488" i="2"/>
  <c r="U3368" i="2"/>
  <c r="U3248" i="2"/>
  <c r="U3088" i="2"/>
  <c r="U2968" i="2"/>
  <c r="U2848" i="2"/>
  <c r="U2768" i="2"/>
  <c r="U2648" i="2"/>
  <c r="U2528" i="2"/>
  <c r="U2408" i="2"/>
  <c r="U2288" i="2"/>
  <c r="U2168" i="2"/>
  <c r="U2048" i="2"/>
  <c r="U1928" i="2"/>
  <c r="U1808" i="2"/>
  <c r="U1688" i="2"/>
  <c r="U1568" i="2"/>
  <c r="U1448" i="2"/>
  <c r="U1288" i="2"/>
  <c r="U1168" i="2"/>
  <c r="U1048" i="2"/>
  <c r="U928" i="2"/>
  <c r="U768" i="2"/>
  <c r="U648" i="2"/>
  <c r="U528" i="2"/>
  <c r="U408" i="2"/>
  <c r="U288" i="2"/>
  <c r="U168" i="2"/>
  <c r="U48" i="2"/>
  <c r="U4407" i="2"/>
  <c r="U4327" i="2"/>
  <c r="U4247" i="2"/>
  <c r="U4127" i="2"/>
  <c r="U4007" i="2"/>
  <c r="U3887" i="2"/>
  <c r="U3767" i="2"/>
  <c r="U3647" i="2"/>
  <c r="U3527" i="2"/>
  <c r="U3407" i="2"/>
  <c r="U3287" i="2"/>
  <c r="U3167" i="2"/>
  <c r="U3047" i="2"/>
  <c r="U2927" i="2"/>
  <c r="U2767" i="2"/>
  <c r="U2647" i="2"/>
  <c r="U2527" i="2"/>
  <c r="U2407" i="2"/>
  <c r="U2287" i="2"/>
  <c r="U2167" i="2"/>
  <c r="U2047" i="2"/>
  <c r="U1927" i="2"/>
  <c r="U1807" i="2"/>
  <c r="U1687" i="2"/>
  <c r="U1607" i="2"/>
  <c r="U1487" i="2"/>
  <c r="U1367" i="2"/>
  <c r="U1207" i="2"/>
  <c r="U1087" i="2"/>
  <c r="U967" i="2"/>
  <c r="U807" i="2"/>
  <c r="U687" i="2"/>
  <c r="U567" i="2"/>
  <c r="U447" i="2"/>
  <c r="U367" i="2"/>
  <c r="U247" i="2"/>
  <c r="U127" i="2"/>
  <c r="U7" i="2"/>
  <c r="U4326" i="2"/>
  <c r="U4166" i="2"/>
  <c r="U4046" i="2"/>
  <c r="U3926" i="2"/>
  <c r="U3806" i="2"/>
  <c r="U3686" i="2"/>
  <c r="U3606" i="2"/>
  <c r="U3486" i="2"/>
  <c r="U3366" i="2"/>
  <c r="U3246" i="2"/>
  <c r="U3126" i="2"/>
  <c r="U3006" i="2"/>
  <c r="U2926" i="2"/>
  <c r="U2806" i="2"/>
  <c r="U2686" i="2"/>
  <c r="U2566" i="2"/>
  <c r="U2446" i="2"/>
  <c r="U2326" i="2"/>
  <c r="U2206" i="2"/>
  <c r="U2046" i="2"/>
  <c r="U1926" i="2"/>
  <c r="U1806" i="2"/>
  <c r="U1686" i="2"/>
  <c r="U1606" i="2"/>
  <c r="U1526" i="2"/>
  <c r="U1406" i="2"/>
  <c r="U1286" i="2"/>
  <c r="U1166" i="2"/>
  <c r="U1046" i="2"/>
  <c r="U926" i="2"/>
  <c r="U806" i="2"/>
  <c r="U686" i="2"/>
  <c r="U566" i="2"/>
  <c r="U446" i="2"/>
  <c r="U326" i="2"/>
  <c r="U206" i="2"/>
  <c r="U86" i="2"/>
  <c r="U4445" i="2"/>
  <c r="U4285" i="2"/>
  <c r="U4165" i="2"/>
  <c r="U4045" i="2"/>
  <c r="U3925" i="2"/>
  <c r="U3805" i="2"/>
  <c r="U3685" i="2"/>
  <c r="U3525" i="2"/>
  <c r="U3405" i="2"/>
  <c r="U3285" i="2"/>
  <c r="U3165" i="2"/>
  <c r="U3045" i="2"/>
  <c r="U2925" i="2"/>
  <c r="U2805" i="2"/>
  <c r="U2725" i="2"/>
  <c r="U2605" i="2"/>
  <c r="U2525" i="2"/>
  <c r="U2405" i="2"/>
  <c r="U2285" i="2"/>
  <c r="U2165" i="2"/>
  <c r="U2045" i="2"/>
  <c r="U1925" i="2"/>
  <c r="U1805" i="2"/>
  <c r="U1685" i="2"/>
  <c r="U1565" i="2"/>
  <c r="U1445" i="2"/>
  <c r="U1325" i="2"/>
  <c r="U1205" i="2"/>
  <c r="U1085" i="2"/>
  <c r="U965" i="2"/>
  <c r="U845" i="2"/>
  <c r="U725" i="2"/>
  <c r="U605" i="2"/>
  <c r="U485" i="2"/>
  <c r="U365" i="2"/>
  <c r="U245" i="2"/>
  <c r="U125" i="2"/>
  <c r="U5" i="2"/>
  <c r="U4364" i="2"/>
  <c r="U4244" i="2"/>
  <c r="U4084" i="2"/>
  <c r="U3964" i="2"/>
  <c r="U3844" i="2"/>
  <c r="U3724" i="2"/>
  <c r="U3604" i="2"/>
  <c r="U3484" i="2"/>
  <c r="U3364" i="2"/>
  <c r="U3244" i="2"/>
  <c r="U3124" i="2"/>
  <c r="U3004" i="2"/>
  <c r="U2884" i="2"/>
  <c r="U2804" i="2"/>
  <c r="U2684" i="2"/>
  <c r="U2564" i="2"/>
  <c r="U2444" i="2"/>
  <c r="U2364" i="2"/>
  <c r="U2244" i="2"/>
  <c r="U2124" i="2"/>
  <c r="U2004" i="2"/>
  <c r="U1884" i="2"/>
  <c r="U1764" i="2"/>
  <c r="U1644" i="2"/>
  <c r="U1484" i="2"/>
  <c r="U1364" i="2"/>
  <c r="U1244" i="2"/>
  <c r="U1124" i="2"/>
  <c r="U1004" i="2"/>
  <c r="U884" i="2"/>
  <c r="U764" i="2"/>
  <c r="U644" i="2"/>
  <c r="U524" i="2"/>
  <c r="U364" i="2"/>
  <c r="U204" i="2"/>
  <c r="U84" i="2"/>
  <c r="U4443" i="2"/>
  <c r="U4323" i="2"/>
  <c r="U4203" i="2"/>
  <c r="U4043" i="2"/>
  <c r="U3923" i="2"/>
  <c r="U3803" i="2"/>
  <c r="U3683" i="2"/>
  <c r="U3563" i="2"/>
  <c r="U3443" i="2"/>
  <c r="U3323" i="2"/>
  <c r="U3203" i="2"/>
  <c r="U3083" i="2"/>
  <c r="U2963" i="2"/>
  <c r="U2843" i="2"/>
  <c r="U2723" i="2"/>
  <c r="U2643" i="2"/>
  <c r="U2523" i="2"/>
  <c r="U2403" i="2"/>
  <c r="U2283" i="2"/>
  <c r="U2123" i="2"/>
  <c r="U2003" i="2"/>
  <c r="U1883" i="2"/>
  <c r="U1763" i="2"/>
  <c r="U1643" i="2"/>
  <c r="U1563" i="2"/>
  <c r="U1443" i="2"/>
  <c r="U1283" i="2"/>
  <c r="U1163" i="2"/>
  <c r="U1043" i="2"/>
  <c r="U923" i="2"/>
  <c r="U803" i="2"/>
  <c r="U683" i="2"/>
  <c r="U563" i="2"/>
  <c r="U443" i="2"/>
  <c r="U323" i="2"/>
  <c r="U203" i="2"/>
  <c r="U43" i="2"/>
  <c r="U4402" i="2"/>
  <c r="U4282" i="2"/>
  <c r="U4162" i="2"/>
  <c r="U4042" i="2"/>
  <c r="U3922" i="2"/>
  <c r="U3802" i="2"/>
  <c r="U3682" i="2"/>
  <c r="U3562" i="2"/>
  <c r="U3442" i="2"/>
  <c r="U3322" i="2"/>
  <c r="U3202" i="2"/>
  <c r="U3082" i="2"/>
  <c r="U2962" i="2"/>
  <c r="U2842" i="2"/>
  <c r="U2722" i="2"/>
  <c r="U2602" i="2"/>
  <c r="U2482" i="2"/>
  <c r="U2362" i="2"/>
  <c r="U2322" i="2"/>
  <c r="U2202" i="2"/>
  <c r="U2082" i="2"/>
  <c r="U1962" i="2"/>
  <c r="U1842" i="2"/>
  <c r="U1722" i="2"/>
  <c r="U1562" i="2"/>
  <c r="U1442" i="2"/>
  <c r="U1322" i="2"/>
  <c r="U1202" i="2"/>
  <c r="U1122" i="2"/>
  <c r="U1002" i="2"/>
  <c r="U882" i="2"/>
  <c r="U762" i="2"/>
  <c r="U642" i="2"/>
  <c r="U522" i="2"/>
  <c r="U402" i="2"/>
  <c r="U362" i="2"/>
  <c r="U242" i="2"/>
  <c r="U122" i="2"/>
  <c r="U4481" i="2"/>
  <c r="U4441" i="2"/>
  <c r="U4401" i="2"/>
  <c r="U4361" i="2"/>
  <c r="U4321" i="2"/>
  <c r="U4281" i="2"/>
  <c r="U4241" i="2"/>
  <c r="U4201" i="2"/>
  <c r="U4161" i="2"/>
  <c r="U4121" i="2"/>
  <c r="U4081" i="2"/>
  <c r="U4041" i="2"/>
  <c r="U4001" i="2"/>
  <c r="U3961" i="2"/>
  <c r="U3921" i="2"/>
  <c r="U3881" i="2"/>
  <c r="U3841" i="2"/>
  <c r="U3801" i="2"/>
  <c r="U3761" i="2"/>
  <c r="U3721" i="2"/>
  <c r="U3681" i="2"/>
  <c r="U3641" i="2"/>
  <c r="U3601" i="2"/>
  <c r="U3561" i="2"/>
  <c r="U3521" i="2"/>
  <c r="U3481" i="2"/>
  <c r="U3441" i="2"/>
  <c r="U3401" i="2"/>
  <c r="U3361" i="2"/>
  <c r="U3321" i="2"/>
  <c r="U3281" i="2"/>
  <c r="U3241" i="2"/>
  <c r="U3201" i="2"/>
  <c r="U3161" i="2"/>
  <c r="U3121" i="2"/>
  <c r="U3081" i="2"/>
  <c r="U3041" i="2"/>
  <c r="U3001" i="2"/>
  <c r="U2961" i="2"/>
  <c r="U2921" i="2"/>
  <c r="U2881" i="2"/>
  <c r="U2841" i="2"/>
  <c r="U2801" i="2"/>
  <c r="U2761" i="2"/>
  <c r="U2721" i="2"/>
  <c r="U2681" i="2"/>
  <c r="U2641" i="2"/>
  <c r="U2601" i="2"/>
  <c r="U2561" i="2"/>
  <c r="U2521" i="2"/>
  <c r="U2481" i="2"/>
  <c r="U2441" i="2"/>
  <c r="U2401" i="2"/>
  <c r="U2361" i="2"/>
  <c r="U2321" i="2"/>
  <c r="U2281" i="2"/>
  <c r="U2241" i="2"/>
  <c r="U2201" i="2"/>
  <c r="U2161" i="2"/>
  <c r="U2121" i="2"/>
  <c r="U2081" i="2"/>
  <c r="U2041" i="2"/>
  <c r="U2001" i="2"/>
  <c r="U1961" i="2"/>
  <c r="U1921" i="2"/>
  <c r="U1881" i="2"/>
  <c r="U1841" i="2"/>
  <c r="U1801" i="2"/>
  <c r="U1761" i="2"/>
  <c r="U1721" i="2"/>
  <c r="U1681" i="2"/>
  <c r="U1641" i="2"/>
  <c r="U1601" i="2"/>
  <c r="U1561" i="2"/>
  <c r="U1521" i="2"/>
  <c r="U1481" i="2"/>
  <c r="U1441" i="2"/>
  <c r="U1401" i="2"/>
  <c r="U1361" i="2"/>
  <c r="U1321" i="2"/>
  <c r="U1281" i="2"/>
  <c r="U1241" i="2"/>
  <c r="U1201" i="2"/>
  <c r="U1161" i="2"/>
  <c r="U1121" i="2"/>
  <c r="U1081" i="2"/>
  <c r="U1041" i="2"/>
  <c r="U1001" i="2"/>
  <c r="U961" i="2"/>
  <c r="U921" i="2"/>
  <c r="U881" i="2"/>
  <c r="U841" i="2"/>
  <c r="U801" i="2"/>
  <c r="U761" i="2"/>
  <c r="U721" i="2"/>
  <c r="U681" i="2"/>
  <c r="U641" i="2"/>
  <c r="U601" i="2"/>
  <c r="U561" i="2"/>
  <c r="U521" i="2"/>
  <c r="U481" i="2"/>
  <c r="U441" i="2"/>
  <c r="U401" i="2"/>
  <c r="U361" i="2"/>
  <c r="U321" i="2"/>
  <c r="U281" i="2"/>
  <c r="U241" i="2"/>
  <c r="U201" i="2"/>
  <c r="U161" i="2"/>
  <c r="U121" i="2"/>
  <c r="U81" i="2"/>
  <c r="U41" i="2"/>
  <c r="U4480" i="2"/>
  <c r="U4440" i="2"/>
  <c r="U4400" i="2"/>
  <c r="U4360" i="2"/>
  <c r="U4320" i="2"/>
  <c r="U4280" i="2"/>
  <c r="U4240" i="2"/>
  <c r="U4200" i="2"/>
  <c r="U4160" i="2"/>
  <c r="U4120" i="2"/>
  <c r="U4080" i="2"/>
  <c r="U4040" i="2"/>
  <c r="U4000" i="2"/>
  <c r="U3960" i="2"/>
  <c r="U3920" i="2"/>
  <c r="U3880" i="2"/>
  <c r="U3840" i="2"/>
  <c r="U3800" i="2"/>
  <c r="U3760" i="2"/>
  <c r="U3720" i="2"/>
  <c r="U3680" i="2"/>
  <c r="U3640" i="2"/>
  <c r="U3600" i="2"/>
  <c r="U3560" i="2"/>
  <c r="U3520" i="2"/>
  <c r="U3480" i="2"/>
  <c r="U3440" i="2"/>
  <c r="U3400" i="2"/>
  <c r="U3360" i="2"/>
  <c r="U3320" i="2"/>
  <c r="U3280" i="2"/>
  <c r="U3240" i="2"/>
  <c r="U3200" i="2"/>
  <c r="U3160" i="2"/>
  <c r="U3120" i="2"/>
  <c r="U3080" i="2"/>
  <c r="U3040" i="2"/>
  <c r="U3000" i="2"/>
  <c r="U2960" i="2"/>
  <c r="U2920" i="2"/>
  <c r="U2880" i="2"/>
  <c r="U2840" i="2"/>
  <c r="U2800" i="2"/>
  <c r="U2760" i="2"/>
  <c r="U2720" i="2"/>
  <c r="U2680" i="2"/>
  <c r="U2640" i="2"/>
  <c r="U2600" i="2"/>
  <c r="U2560" i="2"/>
  <c r="U2520" i="2"/>
  <c r="U2480" i="2"/>
  <c r="U2440" i="2"/>
  <c r="U2400" i="2"/>
  <c r="U2360" i="2"/>
  <c r="U2320" i="2"/>
  <c r="U2280" i="2"/>
  <c r="U2240" i="2"/>
  <c r="U2200" i="2"/>
  <c r="U2160" i="2"/>
  <c r="U2120" i="2"/>
  <c r="U2080" i="2"/>
  <c r="U2040" i="2"/>
  <c r="U2000" i="2"/>
  <c r="U1960" i="2"/>
  <c r="U1920" i="2"/>
  <c r="U1880" i="2"/>
  <c r="U1840" i="2"/>
  <c r="U1800" i="2"/>
  <c r="U1760" i="2"/>
  <c r="U1720" i="2"/>
  <c r="U1680" i="2"/>
  <c r="U1640" i="2"/>
  <c r="U1600" i="2"/>
  <c r="U1560" i="2"/>
  <c r="U1520" i="2"/>
  <c r="U1480" i="2"/>
  <c r="U1440" i="2"/>
  <c r="U1400" i="2"/>
  <c r="U1360" i="2"/>
  <c r="U1320" i="2"/>
  <c r="U1280" i="2"/>
  <c r="U1240" i="2"/>
  <c r="U1200" i="2"/>
  <c r="U1160" i="2"/>
  <c r="U1120" i="2"/>
  <c r="U1080" i="2"/>
  <c r="U1040" i="2"/>
  <c r="U1000" i="2"/>
  <c r="U960" i="2"/>
  <c r="U920" i="2"/>
  <c r="U880" i="2"/>
  <c r="U840" i="2"/>
  <c r="U800" i="2"/>
  <c r="U760" i="2"/>
  <c r="U720" i="2"/>
  <c r="U680" i="2"/>
  <c r="U640" i="2"/>
  <c r="U600" i="2"/>
  <c r="U560" i="2"/>
  <c r="U520" i="2"/>
  <c r="U480" i="2"/>
  <c r="U440" i="2"/>
  <c r="U400" i="2"/>
  <c r="U360" i="2"/>
  <c r="U320" i="2"/>
  <c r="U280" i="2"/>
  <c r="U240" i="2"/>
  <c r="U200" i="2"/>
  <c r="U160" i="2"/>
  <c r="U120" i="2"/>
  <c r="U80" i="2"/>
  <c r="U40" i="2"/>
  <c r="U4479" i="2"/>
  <c r="U4439" i="2"/>
  <c r="U4399" i="2"/>
  <c r="U4359" i="2"/>
  <c r="U4319" i="2"/>
  <c r="U4279" i="2"/>
  <c r="U4239" i="2"/>
  <c r="U4199" i="2"/>
  <c r="U4159" i="2"/>
  <c r="U4119" i="2"/>
  <c r="U4079" i="2"/>
  <c r="U4039" i="2"/>
  <c r="U3999" i="2"/>
  <c r="U3959" i="2"/>
  <c r="U3919" i="2"/>
  <c r="U3879" i="2"/>
  <c r="U3839" i="2"/>
  <c r="U3799" i="2"/>
  <c r="U3759" i="2"/>
  <c r="U3719" i="2"/>
  <c r="U3679" i="2"/>
  <c r="U3639" i="2"/>
  <c r="U3599" i="2"/>
  <c r="U3559" i="2"/>
  <c r="U3519" i="2"/>
  <c r="U3479" i="2"/>
  <c r="U3439" i="2"/>
  <c r="U3399" i="2"/>
  <c r="U3359" i="2"/>
  <c r="U3319" i="2"/>
  <c r="U3279" i="2"/>
  <c r="U3239" i="2"/>
  <c r="U3199" i="2"/>
  <c r="U3159" i="2"/>
  <c r="U3119" i="2"/>
  <c r="U3079" i="2"/>
  <c r="U3039" i="2"/>
  <c r="U2999" i="2"/>
  <c r="U2959" i="2"/>
  <c r="U2919" i="2"/>
  <c r="U2879" i="2"/>
  <c r="U2839" i="2"/>
  <c r="U2799" i="2"/>
  <c r="U2759" i="2"/>
  <c r="U2719" i="2"/>
  <c r="U2679" i="2"/>
  <c r="U2639" i="2"/>
  <c r="U2599" i="2"/>
  <c r="U2559" i="2"/>
  <c r="U2519" i="2"/>
  <c r="U2479" i="2"/>
  <c r="U2439" i="2"/>
  <c r="U2399" i="2"/>
  <c r="U2359" i="2"/>
  <c r="U2319" i="2"/>
  <c r="U2279" i="2"/>
  <c r="U2239" i="2"/>
  <c r="U2199" i="2"/>
  <c r="U2159" i="2"/>
  <c r="U2119" i="2"/>
  <c r="U2079" i="2"/>
  <c r="U2039" i="2"/>
  <c r="U1999" i="2"/>
  <c r="U1959" i="2"/>
  <c r="U1919" i="2"/>
  <c r="U1879" i="2"/>
  <c r="U1839" i="2"/>
  <c r="U1799" i="2"/>
  <c r="U1759" i="2"/>
  <c r="U1719" i="2"/>
  <c r="U1679" i="2"/>
  <c r="U1639" i="2"/>
  <c r="U1599" i="2"/>
  <c r="U1559" i="2"/>
  <c r="U1519" i="2"/>
  <c r="U1479" i="2"/>
  <c r="U1439" i="2"/>
  <c r="U1399" i="2"/>
  <c r="U1359" i="2"/>
  <c r="U1319" i="2"/>
  <c r="U1279" i="2"/>
  <c r="U1239" i="2"/>
  <c r="U1199" i="2"/>
  <c r="U1159" i="2"/>
  <c r="U1119" i="2"/>
  <c r="U1079" i="2"/>
  <c r="U1039" i="2"/>
  <c r="U999" i="2"/>
  <c r="U959" i="2"/>
  <c r="U919" i="2"/>
  <c r="U879" i="2"/>
  <c r="U839" i="2"/>
  <c r="U799" i="2"/>
  <c r="U759" i="2"/>
  <c r="U719" i="2"/>
  <c r="U679" i="2"/>
  <c r="U639" i="2"/>
  <c r="U599" i="2"/>
  <c r="U559" i="2"/>
  <c r="U519" i="2"/>
  <c r="U479" i="2"/>
  <c r="U439" i="2"/>
  <c r="U399" i="2"/>
  <c r="U359" i="2"/>
  <c r="U319" i="2"/>
  <c r="U279" i="2"/>
  <c r="U239" i="2"/>
  <c r="U199" i="2"/>
  <c r="U159" i="2"/>
  <c r="U119" i="2"/>
  <c r="U79" i="2"/>
  <c r="U39" i="2"/>
  <c r="U4478" i="2"/>
  <c r="U4438" i="2"/>
  <c r="U4398" i="2"/>
  <c r="U4358" i="2"/>
  <c r="U4318" i="2"/>
  <c r="U4278" i="2"/>
  <c r="U4238" i="2"/>
  <c r="U4198" i="2"/>
  <c r="U4158" i="2"/>
  <c r="U4118" i="2"/>
  <c r="U4078" i="2"/>
  <c r="U4038" i="2"/>
  <c r="U3998" i="2"/>
  <c r="U3958" i="2"/>
  <c r="U3918" i="2"/>
  <c r="U3878" i="2"/>
  <c r="U3838" i="2"/>
  <c r="U3798" i="2"/>
  <c r="U3758" i="2"/>
  <c r="U3718" i="2"/>
  <c r="U3678" i="2"/>
  <c r="U3638" i="2"/>
  <c r="U3598" i="2"/>
  <c r="U3558" i="2"/>
  <c r="U3518" i="2"/>
  <c r="U3478" i="2"/>
  <c r="U3438" i="2"/>
  <c r="U3398" i="2"/>
  <c r="U3358" i="2"/>
  <c r="U3318" i="2"/>
  <c r="U3278" i="2"/>
  <c r="U3238" i="2"/>
  <c r="U3198" i="2"/>
  <c r="U3158" i="2"/>
  <c r="U3118" i="2"/>
  <c r="U3078" i="2"/>
  <c r="U3038" i="2"/>
  <c r="U2998" i="2"/>
  <c r="U2958" i="2"/>
  <c r="U2918" i="2"/>
  <c r="U2878" i="2"/>
  <c r="U2838" i="2"/>
  <c r="U2798" i="2"/>
  <c r="U2758" i="2"/>
  <c r="U2718" i="2"/>
  <c r="U2678" i="2"/>
  <c r="U2638" i="2"/>
  <c r="U2598" i="2"/>
  <c r="U2558" i="2"/>
  <c r="U2518" i="2"/>
  <c r="U2478" i="2"/>
  <c r="U2438" i="2"/>
  <c r="U2398" i="2"/>
  <c r="U2358" i="2"/>
  <c r="U2318" i="2"/>
  <c r="U2278" i="2"/>
  <c r="U2238" i="2"/>
  <c r="U2198" i="2"/>
  <c r="U2158" i="2"/>
  <c r="U2118" i="2"/>
  <c r="U2078" i="2"/>
  <c r="U2038" i="2"/>
  <c r="U1998" i="2"/>
  <c r="U1958" i="2"/>
  <c r="U1918" i="2"/>
  <c r="U1878" i="2"/>
  <c r="U1838" i="2"/>
  <c r="U1798" i="2"/>
  <c r="U1758" i="2"/>
  <c r="U1718" i="2"/>
  <c r="U1678" i="2"/>
  <c r="U1638" i="2"/>
  <c r="U1598" i="2"/>
  <c r="U1558" i="2"/>
  <c r="U1518" i="2"/>
  <c r="U1478" i="2"/>
  <c r="U1438" i="2"/>
  <c r="U1398" i="2"/>
  <c r="U1358" i="2"/>
  <c r="U1318" i="2"/>
  <c r="U1278" i="2"/>
  <c r="U1238" i="2"/>
  <c r="U1198" i="2"/>
  <c r="U1158" i="2"/>
  <c r="U1118" i="2"/>
  <c r="U1078" i="2"/>
  <c r="U1038" i="2"/>
  <c r="U998" i="2"/>
  <c r="U958" i="2"/>
  <c r="U918" i="2"/>
  <c r="U878" i="2"/>
  <c r="U838" i="2"/>
  <c r="U798" i="2"/>
  <c r="U758" i="2"/>
  <c r="U718" i="2"/>
  <c r="U678" i="2"/>
  <c r="U638" i="2"/>
  <c r="U598" i="2"/>
  <c r="U558" i="2"/>
  <c r="U518" i="2"/>
  <c r="U478" i="2"/>
  <c r="U438" i="2"/>
  <c r="U398" i="2"/>
  <c r="U358" i="2"/>
  <c r="U318" i="2"/>
  <c r="U278" i="2"/>
  <c r="U238" i="2"/>
  <c r="U198" i="2"/>
  <c r="U158" i="2"/>
  <c r="U118" i="2"/>
  <c r="U78" i="2"/>
  <c r="U38" i="2"/>
  <c r="U4477" i="2"/>
  <c r="U4437" i="2"/>
  <c r="U4397" i="2"/>
  <c r="U4357" i="2"/>
  <c r="U4317" i="2"/>
  <c r="U4277" i="2"/>
  <c r="U4237" i="2"/>
  <c r="U4197" i="2"/>
  <c r="U4157" i="2"/>
  <c r="U4117" i="2"/>
  <c r="U4077" i="2"/>
  <c r="U4037" i="2"/>
  <c r="U3997" i="2"/>
  <c r="U3957" i="2"/>
  <c r="U3917" i="2"/>
  <c r="U3877" i="2"/>
  <c r="U3837" i="2"/>
  <c r="U3797" i="2"/>
  <c r="U3757" i="2"/>
  <c r="U3717" i="2"/>
  <c r="U3677" i="2"/>
  <c r="U3637" i="2"/>
  <c r="U3597" i="2"/>
  <c r="U3557" i="2"/>
  <c r="U3517" i="2"/>
  <c r="U3477" i="2"/>
  <c r="U3437" i="2"/>
  <c r="U3397" i="2"/>
  <c r="U3357" i="2"/>
  <c r="U3317" i="2"/>
  <c r="U3277" i="2"/>
  <c r="U3237" i="2"/>
  <c r="U3197" i="2"/>
  <c r="U3157" i="2"/>
  <c r="U3117" i="2"/>
  <c r="U3077" i="2"/>
  <c r="U3037" i="2"/>
  <c r="U2997" i="2"/>
  <c r="U2957" i="2"/>
  <c r="U2917" i="2"/>
  <c r="U2877" i="2"/>
  <c r="U2837" i="2"/>
  <c r="U2797" i="2"/>
  <c r="U2757" i="2"/>
  <c r="U2717" i="2"/>
  <c r="U2677" i="2"/>
  <c r="U2637" i="2"/>
  <c r="U2597" i="2"/>
  <c r="U2557" i="2"/>
  <c r="U2517" i="2"/>
  <c r="U2477" i="2"/>
  <c r="U2437" i="2"/>
  <c r="U2397" i="2"/>
  <c r="U2357" i="2"/>
  <c r="U2317" i="2"/>
  <c r="U2277" i="2"/>
  <c r="U2237" i="2"/>
  <c r="U2197" i="2"/>
  <c r="U2157" i="2"/>
  <c r="U2117" i="2"/>
  <c r="U2077" i="2"/>
  <c r="U2037" i="2"/>
  <c r="U1997" i="2"/>
  <c r="U1957" i="2"/>
  <c r="U1917" i="2"/>
  <c r="U1877" i="2"/>
  <c r="U1837" i="2"/>
  <c r="U1797" i="2"/>
  <c r="U1757" i="2"/>
  <c r="U1717" i="2"/>
  <c r="U1677" i="2"/>
  <c r="U1637" i="2"/>
  <c r="U1597" i="2"/>
  <c r="U1557" i="2"/>
  <c r="U1517" i="2"/>
  <c r="U1477" i="2"/>
  <c r="U1437" i="2"/>
  <c r="U1397" i="2"/>
  <c r="U1357" i="2"/>
  <c r="U1317" i="2"/>
  <c r="U1277" i="2"/>
  <c r="U1237" i="2"/>
  <c r="U1197" i="2"/>
  <c r="U1157" i="2"/>
  <c r="U1117" i="2"/>
  <c r="U1077" i="2"/>
  <c r="U1037" i="2"/>
  <c r="U997" i="2"/>
  <c r="U957" i="2"/>
  <c r="U917" i="2"/>
  <c r="U877" i="2"/>
  <c r="U837" i="2"/>
  <c r="U797" i="2"/>
  <c r="U757" i="2"/>
  <c r="U717" i="2"/>
  <c r="U677" i="2"/>
  <c r="U637" i="2"/>
  <c r="U597" i="2"/>
  <c r="U557" i="2"/>
  <c r="U517" i="2"/>
  <c r="U477" i="2"/>
  <c r="U437" i="2"/>
  <c r="U397" i="2"/>
  <c r="U357" i="2"/>
  <c r="U317" i="2"/>
  <c r="U277" i="2"/>
  <c r="U237" i="2"/>
  <c r="U197" i="2"/>
  <c r="U157" i="2"/>
  <c r="U117" i="2"/>
  <c r="U77" i="2"/>
  <c r="U37" i="2"/>
  <c r="U4476" i="2"/>
  <c r="U4436" i="2"/>
  <c r="U4396" i="2"/>
  <c r="U4356" i="2"/>
  <c r="U4316" i="2"/>
  <c r="U4276" i="2"/>
  <c r="U4236" i="2"/>
  <c r="U4196" i="2"/>
  <c r="U4156" i="2"/>
  <c r="U4116" i="2"/>
  <c r="U4076" i="2"/>
  <c r="U4036" i="2"/>
  <c r="U3996" i="2"/>
  <c r="U3956" i="2"/>
  <c r="U3916" i="2"/>
  <c r="U3876" i="2"/>
  <c r="U3836" i="2"/>
  <c r="U3796" i="2"/>
  <c r="U3756" i="2"/>
  <c r="U3716" i="2"/>
  <c r="U3676" i="2"/>
  <c r="U3636" i="2"/>
  <c r="U3596" i="2"/>
  <c r="U3556" i="2"/>
  <c r="U3516" i="2"/>
  <c r="U3476" i="2"/>
  <c r="U3436" i="2"/>
  <c r="U3396" i="2"/>
  <c r="U3356" i="2"/>
  <c r="U3316" i="2"/>
  <c r="U3276" i="2"/>
  <c r="U3236" i="2"/>
  <c r="U3196" i="2"/>
  <c r="U3156" i="2"/>
  <c r="U3116" i="2"/>
  <c r="U3076" i="2"/>
  <c r="U3036" i="2"/>
  <c r="U2996" i="2"/>
  <c r="U2956" i="2"/>
  <c r="U2916" i="2"/>
  <c r="U2876" i="2"/>
  <c r="U2836" i="2"/>
  <c r="U2796" i="2"/>
  <c r="U2756" i="2"/>
  <c r="U2716" i="2"/>
  <c r="U2676" i="2"/>
  <c r="U2636" i="2"/>
  <c r="U2596" i="2"/>
  <c r="U2556" i="2"/>
  <c r="U2516" i="2"/>
  <c r="U2476" i="2"/>
  <c r="U2436" i="2"/>
  <c r="U2396" i="2"/>
  <c r="U2356" i="2"/>
  <c r="U2316" i="2"/>
  <c r="U2276" i="2"/>
  <c r="U2236" i="2"/>
  <c r="U2196" i="2"/>
  <c r="U2156" i="2"/>
  <c r="U2116" i="2"/>
  <c r="U2076" i="2"/>
  <c r="U2036" i="2"/>
  <c r="U1996" i="2"/>
  <c r="U1956" i="2"/>
  <c r="U1916" i="2"/>
  <c r="U1876" i="2"/>
  <c r="U1836" i="2"/>
  <c r="U1796" i="2"/>
  <c r="U1756" i="2"/>
  <c r="U1716" i="2"/>
  <c r="U1676" i="2"/>
  <c r="U1636" i="2"/>
  <c r="U1596" i="2"/>
  <c r="U1556" i="2"/>
  <c r="U1516" i="2"/>
  <c r="U1476" i="2"/>
  <c r="U1436" i="2"/>
  <c r="U1396" i="2"/>
  <c r="U1356" i="2"/>
  <c r="U1316" i="2"/>
  <c r="U1276" i="2"/>
  <c r="U1236" i="2"/>
  <c r="U1196" i="2"/>
  <c r="U1156" i="2"/>
  <c r="U1116" i="2"/>
  <c r="U1076" i="2"/>
  <c r="U1036" i="2"/>
  <c r="U996" i="2"/>
  <c r="U956" i="2"/>
  <c r="U916" i="2"/>
  <c r="U876" i="2"/>
  <c r="U836" i="2"/>
  <c r="U796" i="2"/>
  <c r="U756" i="2"/>
  <c r="U716" i="2"/>
  <c r="U676" i="2"/>
  <c r="U636" i="2"/>
  <c r="U596" i="2"/>
  <c r="U556" i="2"/>
  <c r="U516" i="2"/>
  <c r="U476" i="2"/>
  <c r="U436" i="2"/>
  <c r="U396" i="2"/>
  <c r="U356" i="2"/>
  <c r="U316" i="2"/>
  <c r="U276" i="2"/>
  <c r="U236" i="2"/>
  <c r="U196" i="2"/>
  <c r="U156" i="2"/>
  <c r="U116" i="2"/>
  <c r="U76" i="2"/>
  <c r="U36" i="2"/>
  <c r="U4475" i="2"/>
  <c r="U4435" i="2"/>
  <c r="U4395" i="2"/>
  <c r="U4355" i="2"/>
  <c r="U4315" i="2"/>
  <c r="U4275" i="2"/>
  <c r="U4235" i="2"/>
  <c r="U4195" i="2"/>
  <c r="U4155" i="2"/>
  <c r="U4115" i="2"/>
  <c r="U4075" i="2"/>
  <c r="U4035" i="2"/>
  <c r="U3995" i="2"/>
  <c r="U3955" i="2"/>
  <c r="U3915" i="2"/>
  <c r="U3875" i="2"/>
  <c r="U3835" i="2"/>
  <c r="U3795" i="2"/>
  <c r="U3755" i="2"/>
  <c r="U3715" i="2"/>
  <c r="U3675" i="2"/>
  <c r="U3635" i="2"/>
  <c r="U3595" i="2"/>
  <c r="U3555" i="2"/>
  <c r="U3515" i="2"/>
  <c r="U3475" i="2"/>
  <c r="U3435" i="2"/>
  <c r="U3395" i="2"/>
  <c r="U3355" i="2"/>
  <c r="U3315" i="2"/>
  <c r="U3275" i="2"/>
  <c r="U3235" i="2"/>
  <c r="U3195" i="2"/>
  <c r="U3155" i="2"/>
  <c r="U3115" i="2"/>
  <c r="U3075" i="2"/>
  <c r="U3035" i="2"/>
  <c r="U2995" i="2"/>
  <c r="U2955" i="2"/>
  <c r="U2915" i="2"/>
  <c r="U2875" i="2"/>
  <c r="U2835" i="2"/>
  <c r="U2795" i="2"/>
  <c r="U2755" i="2"/>
  <c r="U2715" i="2"/>
  <c r="U2675" i="2"/>
  <c r="U2635" i="2"/>
  <c r="U2595" i="2"/>
  <c r="U2555" i="2"/>
  <c r="U2515" i="2"/>
  <c r="U2475" i="2"/>
  <c r="U2435" i="2"/>
  <c r="U2395" i="2"/>
  <c r="U2355" i="2"/>
  <c r="U2315" i="2"/>
  <c r="U2275" i="2"/>
  <c r="U2235" i="2"/>
  <c r="U2195" i="2"/>
  <c r="U2155" i="2"/>
  <c r="U2115" i="2"/>
  <c r="U2075" i="2"/>
  <c r="U2035" i="2"/>
  <c r="U1995" i="2"/>
  <c r="U1955" i="2"/>
  <c r="U1915" i="2"/>
  <c r="U1875" i="2"/>
  <c r="U1835" i="2"/>
  <c r="U1795" i="2"/>
  <c r="U1755" i="2"/>
  <c r="U1715" i="2"/>
  <c r="U1675" i="2"/>
  <c r="U1635" i="2"/>
  <c r="U1595" i="2"/>
  <c r="U1555" i="2"/>
  <c r="U1515" i="2"/>
  <c r="U1475" i="2"/>
  <c r="U1435" i="2"/>
  <c r="U1395" i="2"/>
  <c r="U1355" i="2"/>
  <c r="U1315" i="2"/>
  <c r="U1275" i="2"/>
  <c r="U1235" i="2"/>
  <c r="U1195" i="2"/>
  <c r="U1155" i="2"/>
  <c r="U1115" i="2"/>
  <c r="U1075" i="2"/>
  <c r="U1035" i="2"/>
  <c r="U995" i="2"/>
  <c r="U955" i="2"/>
  <c r="U915" i="2"/>
  <c r="U875" i="2"/>
  <c r="U835" i="2"/>
  <c r="U795" i="2"/>
  <c r="U755" i="2"/>
  <c r="U715" i="2"/>
  <c r="U675" i="2"/>
  <c r="U635" i="2"/>
  <c r="U595" i="2"/>
  <c r="U555" i="2"/>
  <c r="U515" i="2"/>
  <c r="U475" i="2"/>
  <c r="U435" i="2"/>
  <c r="U395" i="2"/>
  <c r="U355" i="2"/>
  <c r="U315" i="2"/>
  <c r="U275" i="2"/>
  <c r="U235" i="2"/>
  <c r="U195" i="2"/>
  <c r="U155" i="2"/>
  <c r="U115" i="2"/>
  <c r="U75" i="2"/>
  <c r="U35" i="2"/>
  <c r="U4474" i="2"/>
  <c r="U4434" i="2"/>
  <c r="U4394" i="2"/>
  <c r="U4354" i="2"/>
  <c r="U4314" i="2"/>
  <c r="U4274" i="2"/>
  <c r="U4234" i="2"/>
  <c r="U4194" i="2"/>
  <c r="U4154" i="2"/>
  <c r="U4114" i="2"/>
  <c r="U4074" i="2"/>
  <c r="U4034" i="2"/>
  <c r="U3994" i="2"/>
  <c r="U3954" i="2"/>
  <c r="U3914" i="2"/>
  <c r="U3874" i="2"/>
  <c r="U3834" i="2"/>
  <c r="U3794" i="2"/>
  <c r="U3754" i="2"/>
  <c r="U3714" i="2"/>
  <c r="U3674" i="2"/>
  <c r="U3634" i="2"/>
  <c r="U3594" i="2"/>
  <c r="U3554" i="2"/>
  <c r="U3514" i="2"/>
  <c r="U3474" i="2"/>
  <c r="U3434" i="2"/>
  <c r="U3394" i="2"/>
  <c r="U3354" i="2"/>
  <c r="U3314" i="2"/>
  <c r="U3274" i="2"/>
  <c r="U3234" i="2"/>
  <c r="U3194" i="2"/>
  <c r="U3154" i="2"/>
  <c r="U3114" i="2"/>
  <c r="U3074" i="2"/>
  <c r="U3034" i="2"/>
  <c r="U2994" i="2"/>
  <c r="U2954" i="2"/>
  <c r="U2914" i="2"/>
  <c r="U2874" i="2"/>
  <c r="U2834" i="2"/>
  <c r="U2794" i="2"/>
  <c r="U2754" i="2"/>
  <c r="U2714" i="2"/>
  <c r="U2674" i="2"/>
  <c r="U2634" i="2"/>
  <c r="U2594" i="2"/>
  <c r="U2554" i="2"/>
  <c r="U2514" i="2"/>
  <c r="U2474" i="2"/>
  <c r="U2434" i="2"/>
  <c r="U2394" i="2"/>
  <c r="U2354" i="2"/>
  <c r="U2314" i="2"/>
  <c r="U2274" i="2"/>
  <c r="U2234" i="2"/>
  <c r="U2194" i="2"/>
  <c r="U2154" i="2"/>
  <c r="U2114" i="2"/>
  <c r="U2074" i="2"/>
  <c r="U2034" i="2"/>
  <c r="U1994" i="2"/>
  <c r="U1954" i="2"/>
  <c r="U1914" i="2"/>
  <c r="U1874" i="2"/>
  <c r="U1834" i="2"/>
  <c r="U1794" i="2"/>
  <c r="U1754" i="2"/>
  <c r="U1714" i="2"/>
  <c r="U1674" i="2"/>
  <c r="U1634" i="2"/>
  <c r="U1594" i="2"/>
  <c r="U1554" i="2"/>
  <c r="U1514" i="2"/>
  <c r="U1474" i="2"/>
  <c r="U1434" i="2"/>
  <c r="U1394" i="2"/>
  <c r="U1354" i="2"/>
  <c r="U1314" i="2"/>
  <c r="U1274" i="2"/>
  <c r="U1234" i="2"/>
  <c r="U1194" i="2"/>
  <c r="U1154" i="2"/>
  <c r="U1114" i="2"/>
  <c r="U1074" i="2"/>
  <c r="U1034" i="2"/>
  <c r="U994" i="2"/>
  <c r="U954" i="2"/>
  <c r="U914" i="2"/>
  <c r="U874" i="2"/>
  <c r="U834" i="2"/>
  <c r="U794" i="2"/>
  <c r="U754" i="2"/>
  <c r="U714" i="2"/>
  <c r="U674" i="2"/>
  <c r="U634" i="2"/>
  <c r="U594" i="2"/>
  <c r="U554" i="2"/>
  <c r="U514" i="2"/>
  <c r="U474" i="2"/>
  <c r="U434" i="2"/>
  <c r="U394" i="2"/>
  <c r="U354" i="2"/>
  <c r="U314" i="2"/>
  <c r="U274" i="2"/>
  <c r="U234" i="2"/>
  <c r="U194" i="2"/>
  <c r="U154" i="2"/>
  <c r="U114" i="2"/>
  <c r="U74" i="2"/>
  <c r="U34" i="2"/>
  <c r="U4473" i="2"/>
  <c r="U4433" i="2"/>
  <c r="U4393" i="2"/>
  <c r="U4353" i="2"/>
  <c r="U4313" i="2"/>
  <c r="U4273" i="2"/>
  <c r="U4233" i="2"/>
  <c r="U4193" i="2"/>
  <c r="U4153" i="2"/>
  <c r="U4113" i="2"/>
  <c r="U4073" i="2"/>
  <c r="U4033" i="2"/>
  <c r="U3993" i="2"/>
  <c r="U3953" i="2"/>
  <c r="U3913" i="2"/>
  <c r="U3873" i="2"/>
  <c r="U3833" i="2"/>
  <c r="U3793" i="2"/>
  <c r="U3753" i="2"/>
  <c r="U3713" i="2"/>
  <c r="U3673" i="2"/>
  <c r="U3633" i="2"/>
  <c r="U3593" i="2"/>
  <c r="U3553" i="2"/>
  <c r="U3513" i="2"/>
  <c r="U3473" i="2"/>
  <c r="U3433" i="2"/>
  <c r="U3393" i="2"/>
  <c r="U3353" i="2"/>
  <c r="U3313" i="2"/>
  <c r="U3273" i="2"/>
  <c r="U3233" i="2"/>
  <c r="U3193" i="2"/>
  <c r="U3153" i="2"/>
  <c r="U3113" i="2"/>
  <c r="U3073" i="2"/>
  <c r="U3033" i="2"/>
  <c r="U2993" i="2"/>
  <c r="U2953" i="2"/>
  <c r="U2913" i="2"/>
  <c r="U2873" i="2"/>
  <c r="U2833" i="2"/>
  <c r="U2793" i="2"/>
  <c r="U2753" i="2"/>
  <c r="U2713" i="2"/>
  <c r="U2673" i="2"/>
  <c r="U2633" i="2"/>
  <c r="U2593" i="2"/>
  <c r="U2553" i="2"/>
  <c r="U2513" i="2"/>
  <c r="U2473" i="2"/>
  <c r="U2433" i="2"/>
  <c r="U2393" i="2"/>
  <c r="U2353" i="2"/>
  <c r="U2313" i="2"/>
  <c r="U2273" i="2"/>
  <c r="U2233" i="2"/>
  <c r="U2193" i="2"/>
  <c r="U2153" i="2"/>
  <c r="U2113" i="2"/>
  <c r="U2073" i="2"/>
  <c r="U2033" i="2"/>
  <c r="U1993" i="2"/>
  <c r="U1953" i="2"/>
  <c r="U1913" i="2"/>
  <c r="U1873" i="2"/>
  <c r="U1833" i="2"/>
  <c r="U1793" i="2"/>
  <c r="U1753" i="2"/>
  <c r="U1713" i="2"/>
  <c r="U1673" i="2"/>
  <c r="U1633" i="2"/>
  <c r="U1593" i="2"/>
  <c r="U1553" i="2"/>
  <c r="U1513" i="2"/>
  <c r="U1473" i="2"/>
  <c r="U1433" i="2"/>
  <c r="U1393" i="2"/>
  <c r="U1353" i="2"/>
  <c r="U1313" i="2"/>
  <c r="U1273" i="2"/>
  <c r="U1233" i="2"/>
  <c r="U1193" i="2"/>
  <c r="U1153" i="2"/>
  <c r="U1113" i="2"/>
  <c r="U1073" i="2"/>
  <c r="U1033" i="2"/>
  <c r="U993" i="2"/>
  <c r="U953" i="2"/>
  <c r="U913" i="2"/>
  <c r="U873" i="2"/>
  <c r="U833" i="2"/>
  <c r="U793" i="2"/>
  <c r="U753" i="2"/>
  <c r="U713" i="2"/>
  <c r="U673" i="2"/>
  <c r="U633" i="2"/>
  <c r="U593" i="2"/>
  <c r="U553" i="2"/>
  <c r="U513" i="2"/>
  <c r="U473" i="2"/>
  <c r="U433" i="2"/>
  <c r="U393" i="2"/>
  <c r="U353" i="2"/>
  <c r="U313" i="2"/>
  <c r="U273" i="2"/>
  <c r="U233" i="2"/>
  <c r="U193" i="2"/>
  <c r="U153" i="2"/>
  <c r="U113" i="2"/>
  <c r="U73" i="2"/>
  <c r="U33" i="2"/>
  <c r="U4472" i="2"/>
  <c r="U4432" i="2"/>
  <c r="U4392" i="2"/>
  <c r="U4352" i="2"/>
  <c r="U4312" i="2"/>
  <c r="U4272" i="2"/>
  <c r="U4232" i="2"/>
  <c r="U4192" i="2"/>
  <c r="U4152" i="2"/>
  <c r="U4112" i="2"/>
  <c r="U4072" i="2"/>
  <c r="U4032" i="2"/>
  <c r="U3992" i="2"/>
  <c r="U3952" i="2"/>
  <c r="U3912" i="2"/>
  <c r="U3872" i="2"/>
  <c r="U3832" i="2"/>
  <c r="U3792" i="2"/>
  <c r="U3752" i="2"/>
  <c r="U3712" i="2"/>
  <c r="U3672" i="2"/>
  <c r="U3632" i="2"/>
  <c r="U3592" i="2"/>
  <c r="U3552" i="2"/>
  <c r="U3512" i="2"/>
  <c r="U3472" i="2"/>
  <c r="U3432" i="2"/>
  <c r="U3392" i="2"/>
  <c r="U3352" i="2"/>
  <c r="U3312" i="2"/>
  <c r="U3272" i="2"/>
  <c r="U3232" i="2"/>
  <c r="U3192" i="2"/>
  <c r="U3152" i="2"/>
  <c r="U3112" i="2"/>
  <c r="U3072" i="2"/>
  <c r="U3032" i="2"/>
  <c r="U2992" i="2"/>
  <c r="U2952" i="2"/>
  <c r="U2912" i="2"/>
  <c r="U2872" i="2"/>
  <c r="U2832" i="2"/>
  <c r="U2792" i="2"/>
  <c r="U2752" i="2"/>
  <c r="U2712" i="2"/>
  <c r="U2672" i="2"/>
  <c r="U2632" i="2"/>
  <c r="U2592" i="2"/>
  <c r="U2552" i="2"/>
  <c r="U2512" i="2"/>
  <c r="U2472" i="2"/>
  <c r="U2432" i="2"/>
  <c r="U2392" i="2"/>
  <c r="U2352" i="2"/>
  <c r="U2312" i="2"/>
  <c r="U2272" i="2"/>
  <c r="U2232" i="2"/>
  <c r="U2192" i="2"/>
  <c r="U2152" i="2"/>
  <c r="U2112" i="2"/>
  <c r="U2072" i="2"/>
  <c r="U2032" i="2"/>
  <c r="U1992" i="2"/>
  <c r="U1952" i="2"/>
  <c r="U1912" i="2"/>
  <c r="U1872" i="2"/>
  <c r="U1832" i="2"/>
  <c r="U1792" i="2"/>
  <c r="U1752" i="2"/>
  <c r="U1712" i="2"/>
  <c r="U1672" i="2"/>
  <c r="U1632" i="2"/>
  <c r="U1592" i="2"/>
  <c r="U1552" i="2"/>
  <c r="U1512" i="2"/>
  <c r="U1472" i="2"/>
  <c r="U1432" i="2"/>
  <c r="U1392" i="2"/>
  <c r="U1352" i="2"/>
  <c r="U1312" i="2"/>
  <c r="U1272" i="2"/>
  <c r="U1232" i="2"/>
  <c r="U1192" i="2"/>
  <c r="U1152" i="2"/>
  <c r="U1112" i="2"/>
  <c r="U1072" i="2"/>
  <c r="U1032" i="2"/>
  <c r="U992" i="2"/>
  <c r="U952" i="2"/>
  <c r="U912" i="2"/>
  <c r="U872" i="2"/>
  <c r="U832" i="2"/>
  <c r="U792" i="2"/>
  <c r="U752" i="2"/>
  <c r="U712" i="2"/>
  <c r="U672" i="2"/>
  <c r="U632" i="2"/>
  <c r="U592" i="2"/>
  <c r="U552" i="2"/>
  <c r="U512" i="2"/>
  <c r="U472" i="2"/>
  <c r="U432" i="2"/>
  <c r="U392" i="2"/>
  <c r="U352" i="2"/>
  <c r="U312" i="2"/>
  <c r="U272" i="2"/>
  <c r="U232" i="2"/>
  <c r="U192" i="2"/>
  <c r="U152" i="2"/>
  <c r="U112" i="2"/>
  <c r="U72" i="2"/>
  <c r="U32" i="2"/>
  <c r="U4451" i="2"/>
  <c r="U4331" i="2"/>
  <c r="U4251" i="2"/>
  <c r="U4131" i="2"/>
  <c r="U4011" i="2"/>
  <c r="U3891" i="2"/>
  <c r="U3771" i="2"/>
  <c r="U3651" i="2"/>
  <c r="U3531" i="2"/>
  <c r="U3411" i="2"/>
  <c r="U3251" i="2"/>
  <c r="U3131" i="2"/>
  <c r="U3011" i="2"/>
  <c r="U2931" i="2"/>
  <c r="U2811" i="2"/>
  <c r="U2691" i="2"/>
  <c r="U2571" i="2"/>
  <c r="U2451" i="2"/>
  <c r="U2331" i="2"/>
  <c r="U2211" i="2"/>
  <c r="U2091" i="2"/>
  <c r="U2011" i="2"/>
  <c r="U1891" i="2"/>
  <c r="U1771" i="2"/>
  <c r="U1651" i="2"/>
  <c r="U1531" i="2"/>
  <c r="U1371" i="2"/>
  <c r="U1251" i="2"/>
  <c r="U1131" i="2"/>
  <c r="U1011" i="2"/>
  <c r="U891" i="2"/>
  <c r="U771" i="2"/>
  <c r="U651" i="2"/>
  <c r="U531" i="2"/>
  <c r="U411" i="2"/>
  <c r="U291" i="2"/>
  <c r="U171" i="2"/>
  <c r="U51" i="2"/>
  <c r="U4410" i="2"/>
  <c r="U4290" i="2"/>
  <c r="U4170" i="2"/>
  <c r="U4050" i="2"/>
  <c r="U3930" i="2"/>
  <c r="U3810" i="2"/>
  <c r="U3690" i="2"/>
  <c r="U3570" i="2"/>
  <c r="U3450" i="2"/>
  <c r="U3330" i="2"/>
  <c r="U3210" i="2"/>
  <c r="U3090" i="2"/>
  <c r="U2970" i="2"/>
  <c r="U2850" i="2"/>
  <c r="U2730" i="2"/>
  <c r="U2610" i="2"/>
  <c r="U2450" i="2"/>
  <c r="U2330" i="2"/>
  <c r="U2210" i="2"/>
  <c r="U2090" i="2"/>
  <c r="U2010" i="2"/>
  <c r="U1890" i="2"/>
  <c r="U1770" i="2"/>
  <c r="U1650" i="2"/>
  <c r="U1530" i="2"/>
  <c r="U1410" i="2"/>
  <c r="U1330" i="2"/>
  <c r="U1210" i="2"/>
  <c r="U1090" i="2"/>
  <c r="U970" i="2"/>
  <c r="U810" i="2"/>
  <c r="U690" i="2"/>
  <c r="U570" i="2"/>
  <c r="U450" i="2"/>
  <c r="U330" i="2"/>
  <c r="U210" i="2"/>
  <c r="U90" i="2"/>
  <c r="U4449" i="2"/>
  <c r="U4329" i="2"/>
  <c r="U4169" i="2"/>
  <c r="U4049" i="2"/>
  <c r="U3929" i="2"/>
  <c r="U3809" i="2"/>
  <c r="U3689" i="2"/>
  <c r="U3569" i="2"/>
  <c r="U3489" i="2"/>
  <c r="U3369" i="2"/>
  <c r="U3249" i="2"/>
  <c r="U3129" i="2"/>
  <c r="U3009" i="2"/>
  <c r="U2929" i="2"/>
  <c r="U2809" i="2"/>
  <c r="U2689" i="2"/>
  <c r="U2569" i="2"/>
  <c r="U2449" i="2"/>
  <c r="U2329" i="2"/>
  <c r="U2209" i="2"/>
  <c r="U2089" i="2"/>
  <c r="U2009" i="2"/>
  <c r="U1889" i="2"/>
  <c r="U1769" i="2"/>
  <c r="U1729" i="2"/>
  <c r="U1609" i="2"/>
  <c r="U1489" i="2"/>
  <c r="U1369" i="2"/>
  <c r="U1249" i="2"/>
  <c r="U1129" i="2"/>
  <c r="U1009" i="2"/>
  <c r="U889" i="2"/>
  <c r="U729" i="2"/>
  <c r="U609" i="2"/>
  <c r="U449" i="2"/>
  <c r="U329" i="2"/>
  <c r="U209" i="2"/>
  <c r="U89" i="2"/>
  <c r="U4448" i="2"/>
  <c r="U4328" i="2"/>
  <c r="U4248" i="2"/>
  <c r="U4128" i="2"/>
  <c r="U4008" i="2"/>
  <c r="U3888" i="2"/>
  <c r="U3768" i="2"/>
  <c r="U3648" i="2"/>
  <c r="U3528" i="2"/>
  <c r="U3408" i="2"/>
  <c r="U3288" i="2"/>
  <c r="U3168" i="2"/>
  <c r="U3128" i="2"/>
  <c r="U3008" i="2"/>
  <c r="U2888" i="2"/>
  <c r="U2688" i="2"/>
  <c r="U2568" i="2"/>
  <c r="U2448" i="2"/>
  <c r="U2328" i="2"/>
  <c r="U2208" i="2"/>
  <c r="U2088" i="2"/>
  <c r="U1968" i="2"/>
  <c r="U1848" i="2"/>
  <c r="U1728" i="2"/>
  <c r="U1608" i="2"/>
  <c r="U1488" i="2"/>
  <c r="U1368" i="2"/>
  <c r="U1328" i="2"/>
  <c r="U1208" i="2"/>
  <c r="U1088" i="2"/>
  <c r="U968" i="2"/>
  <c r="U848" i="2"/>
  <c r="U688" i="2"/>
  <c r="U568" i="2"/>
  <c r="U448" i="2"/>
  <c r="U328" i="2"/>
  <c r="U208" i="2"/>
  <c r="U88" i="2"/>
  <c r="U4447" i="2"/>
  <c r="U4287" i="2"/>
  <c r="U4167" i="2"/>
  <c r="U4087" i="2"/>
  <c r="U3927" i="2"/>
  <c r="U3807" i="2"/>
  <c r="U3687" i="2"/>
  <c r="U3567" i="2"/>
  <c r="U3447" i="2"/>
  <c r="U3327" i="2"/>
  <c r="U3207" i="2"/>
  <c r="U3087" i="2"/>
  <c r="U2967" i="2"/>
  <c r="U2847" i="2"/>
  <c r="U2727" i="2"/>
  <c r="U2607" i="2"/>
  <c r="U2447" i="2"/>
  <c r="U2327" i="2"/>
  <c r="U2207" i="2"/>
  <c r="U2087" i="2"/>
  <c r="U1967" i="2"/>
  <c r="U1847" i="2"/>
  <c r="U1727" i="2"/>
  <c r="U1567" i="2"/>
  <c r="U1447" i="2"/>
  <c r="U1327" i="2"/>
  <c r="U1247" i="2"/>
  <c r="U1127" i="2"/>
  <c r="U1007" i="2"/>
  <c r="U887" i="2"/>
  <c r="U727" i="2"/>
  <c r="U607" i="2"/>
  <c r="U487" i="2"/>
  <c r="U327" i="2"/>
  <c r="U207" i="2"/>
  <c r="U87" i="2"/>
  <c r="U4446" i="2"/>
  <c r="U4366" i="2"/>
  <c r="U4246" i="2"/>
  <c r="U4126" i="2"/>
  <c r="U4006" i="2"/>
  <c r="U3886" i="2"/>
  <c r="U3726" i="2"/>
  <c r="U3566" i="2"/>
  <c r="U3446" i="2"/>
  <c r="U3326" i="2"/>
  <c r="U3206" i="2"/>
  <c r="U3086" i="2"/>
  <c r="U2966" i="2"/>
  <c r="U2846" i="2"/>
  <c r="U2726" i="2"/>
  <c r="U2606" i="2"/>
  <c r="U2486" i="2"/>
  <c r="U2366" i="2"/>
  <c r="U2246" i="2"/>
  <c r="U2126" i="2"/>
  <c r="U2006" i="2"/>
  <c r="U1886" i="2"/>
  <c r="U1766" i="2"/>
  <c r="U1646" i="2"/>
  <c r="U1486" i="2"/>
  <c r="U1366" i="2"/>
  <c r="U1246" i="2"/>
  <c r="U1126" i="2"/>
  <c r="U1006" i="2"/>
  <c r="U886" i="2"/>
  <c r="U766" i="2"/>
  <c r="U646" i="2"/>
  <c r="U526" i="2"/>
  <c r="U366" i="2"/>
  <c r="U246" i="2"/>
  <c r="U126" i="2"/>
  <c r="U6" i="2"/>
  <c r="U4365" i="2"/>
  <c r="U4245" i="2"/>
  <c r="U4125" i="2"/>
  <c r="U4005" i="2"/>
  <c r="U3885" i="2"/>
  <c r="U3765" i="2"/>
  <c r="U3645" i="2"/>
  <c r="U3565" i="2"/>
  <c r="U3485" i="2"/>
  <c r="U3365" i="2"/>
  <c r="U3245" i="2"/>
  <c r="U3125" i="2"/>
  <c r="U3005" i="2"/>
  <c r="U2845" i="2"/>
  <c r="U2685" i="2"/>
  <c r="U2565" i="2"/>
  <c r="U2445" i="2"/>
  <c r="U2325" i="2"/>
  <c r="U2205" i="2"/>
  <c r="U2085" i="2"/>
  <c r="U1965" i="2"/>
  <c r="U1845" i="2"/>
  <c r="U1725" i="2"/>
  <c r="U1605" i="2"/>
  <c r="U1485" i="2"/>
  <c r="U1365" i="2"/>
  <c r="U1245" i="2"/>
  <c r="U1125" i="2"/>
  <c r="U1005" i="2"/>
  <c r="U925" i="2"/>
  <c r="U805" i="2"/>
  <c r="U685" i="2"/>
  <c r="U525" i="2"/>
  <c r="U405" i="2"/>
  <c r="U325" i="2"/>
  <c r="U205" i="2"/>
  <c r="U85" i="2"/>
  <c r="U4444" i="2"/>
  <c r="U4324" i="2"/>
  <c r="U4164" i="2"/>
  <c r="U4044" i="2"/>
  <c r="U3924" i="2"/>
  <c r="U3804" i="2"/>
  <c r="U3684" i="2"/>
  <c r="U3564" i="2"/>
  <c r="U3444" i="2"/>
  <c r="U3284" i="2"/>
  <c r="U3164" i="2"/>
  <c r="U3044" i="2"/>
  <c r="U2964" i="2"/>
  <c r="U2844" i="2"/>
  <c r="U2724" i="2"/>
  <c r="U2644" i="2"/>
  <c r="U2524" i="2"/>
  <c r="U2404" i="2"/>
  <c r="U2284" i="2"/>
  <c r="U2164" i="2"/>
  <c r="U2044" i="2"/>
  <c r="U1964" i="2"/>
  <c r="U1844" i="2"/>
  <c r="U1724" i="2"/>
  <c r="U1564" i="2"/>
  <c r="U1444" i="2"/>
  <c r="U1324" i="2"/>
  <c r="U1204" i="2"/>
  <c r="U1044" i="2"/>
  <c r="U924" i="2"/>
  <c r="U804" i="2"/>
  <c r="U684" i="2"/>
  <c r="U564" i="2"/>
  <c r="U444" i="2"/>
  <c r="U324" i="2"/>
  <c r="U164" i="2"/>
  <c r="U44" i="2"/>
  <c r="U4403" i="2"/>
  <c r="U4283" i="2"/>
  <c r="U4163" i="2"/>
  <c r="U4083" i="2"/>
  <c r="U3963" i="2"/>
  <c r="U3843" i="2"/>
  <c r="U3723" i="2"/>
  <c r="U3603" i="2"/>
  <c r="U3483" i="2"/>
  <c r="U3403" i="2"/>
  <c r="U3243" i="2"/>
  <c r="U3123" i="2"/>
  <c r="U3003" i="2"/>
  <c r="U2883" i="2"/>
  <c r="U2763" i="2"/>
  <c r="U2603" i="2"/>
  <c r="U2483" i="2"/>
  <c r="U2363" i="2"/>
  <c r="U2243" i="2"/>
  <c r="U2163" i="2"/>
  <c r="U2043" i="2"/>
  <c r="U1923" i="2"/>
  <c r="U1803" i="2"/>
  <c r="U1683" i="2"/>
  <c r="U1523" i="2"/>
  <c r="U1363" i="2"/>
  <c r="U1243" i="2"/>
  <c r="U1123" i="2"/>
  <c r="U1003" i="2"/>
  <c r="U843" i="2"/>
  <c r="U723" i="2"/>
  <c r="U603" i="2"/>
  <c r="U483" i="2"/>
  <c r="U363" i="2"/>
  <c r="U243" i="2"/>
  <c r="U123" i="2"/>
  <c r="U3" i="2"/>
  <c r="U4322" i="2"/>
  <c r="U4202" i="2"/>
  <c r="U4082" i="2"/>
  <c r="U3962" i="2"/>
  <c r="U3842" i="2"/>
  <c r="U3722" i="2"/>
  <c r="U3602" i="2"/>
  <c r="U3482" i="2"/>
  <c r="U3362" i="2"/>
  <c r="U3242" i="2"/>
  <c r="U3162" i="2"/>
  <c r="U3042" i="2"/>
  <c r="U2922" i="2"/>
  <c r="U2802" i="2"/>
  <c r="U2682" i="2"/>
  <c r="U2562" i="2"/>
  <c r="U2442" i="2"/>
  <c r="U2282" i="2"/>
  <c r="U2162" i="2"/>
  <c r="U2042" i="2"/>
  <c r="U1922" i="2"/>
  <c r="U1802" i="2"/>
  <c r="U1682" i="2"/>
  <c r="U1602" i="2"/>
  <c r="U1482" i="2"/>
  <c r="U1362" i="2"/>
  <c r="U1242" i="2"/>
  <c r="U1082" i="2"/>
  <c r="U962" i="2"/>
  <c r="U842" i="2"/>
  <c r="U722" i="2"/>
  <c r="U602" i="2"/>
  <c r="U482" i="2"/>
  <c r="U282" i="2"/>
  <c r="U162" i="2"/>
  <c r="U82" i="2"/>
  <c r="U4471" i="2"/>
  <c r="U4431" i="2"/>
  <c r="U4391" i="2"/>
  <c r="U4351" i="2"/>
  <c r="U4311" i="2"/>
  <c r="U4271" i="2"/>
  <c r="U4231" i="2"/>
  <c r="U4191" i="2"/>
  <c r="U4151" i="2"/>
  <c r="U4111" i="2"/>
  <c r="U4071" i="2"/>
  <c r="U4031" i="2"/>
  <c r="U3991" i="2"/>
  <c r="U3951" i="2"/>
  <c r="U3911" i="2"/>
  <c r="U3871" i="2"/>
  <c r="U3831" i="2"/>
  <c r="U3791" i="2"/>
  <c r="U3751" i="2"/>
  <c r="U3711" i="2"/>
  <c r="U3671" i="2"/>
  <c r="U3631" i="2"/>
  <c r="U3591" i="2"/>
  <c r="U3551" i="2"/>
  <c r="U3511" i="2"/>
  <c r="U3471" i="2"/>
  <c r="U3431" i="2"/>
  <c r="U3391" i="2"/>
  <c r="U3351" i="2"/>
  <c r="U3311" i="2"/>
  <c r="U3271" i="2"/>
  <c r="U3231" i="2"/>
  <c r="U3191" i="2"/>
  <c r="U3151" i="2"/>
  <c r="U3111" i="2"/>
  <c r="U3071" i="2"/>
  <c r="U3031" i="2"/>
  <c r="U2991" i="2"/>
  <c r="U2951" i="2"/>
  <c r="U2911" i="2"/>
  <c r="U2871" i="2"/>
  <c r="U2831" i="2"/>
  <c r="U2791" i="2"/>
  <c r="U2751" i="2"/>
  <c r="U2711" i="2"/>
  <c r="U2671" i="2"/>
  <c r="U2631" i="2"/>
  <c r="U2591" i="2"/>
  <c r="U2551" i="2"/>
  <c r="U2511" i="2"/>
  <c r="U2471" i="2"/>
  <c r="U2431" i="2"/>
  <c r="U2391" i="2"/>
  <c r="U2351" i="2"/>
  <c r="U2311" i="2"/>
  <c r="U2271" i="2"/>
  <c r="U2231" i="2"/>
  <c r="U2191" i="2"/>
  <c r="U2151" i="2"/>
  <c r="U2111" i="2"/>
  <c r="U2071" i="2"/>
  <c r="U2031" i="2"/>
  <c r="U1991" i="2"/>
  <c r="U1951" i="2"/>
  <c r="U1911" i="2"/>
  <c r="U1871" i="2"/>
  <c r="U1831" i="2"/>
  <c r="U1791" i="2"/>
  <c r="U1751" i="2"/>
  <c r="U1711" i="2"/>
  <c r="U1671" i="2"/>
  <c r="U1631" i="2"/>
  <c r="U1591" i="2"/>
  <c r="U1551" i="2"/>
  <c r="U1511" i="2"/>
  <c r="U1471" i="2"/>
  <c r="U1431" i="2"/>
  <c r="U1391" i="2"/>
  <c r="U1351" i="2"/>
  <c r="U1311" i="2"/>
  <c r="U1271" i="2"/>
  <c r="U1231" i="2"/>
  <c r="U1191" i="2"/>
  <c r="U1151" i="2"/>
  <c r="U1111" i="2"/>
  <c r="U1071" i="2"/>
  <c r="U1031" i="2"/>
  <c r="U991" i="2"/>
  <c r="U951" i="2"/>
  <c r="U911" i="2"/>
  <c r="U871" i="2"/>
  <c r="U831" i="2"/>
  <c r="U791" i="2"/>
  <c r="U751" i="2"/>
  <c r="U711" i="2"/>
  <c r="U671" i="2"/>
  <c r="U631" i="2"/>
  <c r="U591" i="2"/>
  <c r="U551" i="2"/>
  <c r="U511" i="2"/>
  <c r="U471" i="2"/>
  <c r="U431" i="2"/>
  <c r="U391" i="2"/>
  <c r="U351" i="2"/>
  <c r="U311" i="2"/>
  <c r="U271" i="2"/>
  <c r="U231" i="2"/>
  <c r="U191" i="2"/>
  <c r="U151" i="2"/>
  <c r="U111" i="2"/>
  <c r="U71" i="2"/>
  <c r="U31" i="2"/>
  <c r="U4470" i="2"/>
  <c r="U4430" i="2"/>
  <c r="U4390" i="2"/>
  <c r="U4350" i="2"/>
  <c r="U4310" i="2"/>
  <c r="U4270" i="2"/>
  <c r="U4230" i="2"/>
  <c r="U4190" i="2"/>
  <c r="U4150" i="2"/>
  <c r="U4110" i="2"/>
  <c r="U4070" i="2"/>
  <c r="U4030" i="2"/>
  <c r="U3990" i="2"/>
  <c r="U3950" i="2"/>
  <c r="U3910" i="2"/>
  <c r="U3870" i="2"/>
  <c r="U3830" i="2"/>
  <c r="U3790" i="2"/>
  <c r="U3750" i="2"/>
  <c r="U3710" i="2"/>
  <c r="U3670" i="2"/>
  <c r="U3630" i="2"/>
  <c r="U3590" i="2"/>
  <c r="U3550" i="2"/>
  <c r="U3510" i="2"/>
  <c r="U3470" i="2"/>
  <c r="U3430" i="2"/>
  <c r="U3390" i="2"/>
  <c r="U3350" i="2"/>
  <c r="U3310" i="2"/>
  <c r="U3270" i="2"/>
  <c r="U3230" i="2"/>
  <c r="U3190" i="2"/>
  <c r="U3150" i="2"/>
  <c r="U3110" i="2"/>
  <c r="U3070" i="2"/>
  <c r="U3030" i="2"/>
  <c r="U2990" i="2"/>
  <c r="U2950" i="2"/>
  <c r="U2910" i="2"/>
  <c r="U2870" i="2"/>
  <c r="U2830" i="2"/>
  <c r="U2790" i="2"/>
  <c r="U2750" i="2"/>
  <c r="U2710" i="2"/>
  <c r="U2670" i="2"/>
  <c r="U2630" i="2"/>
  <c r="U2590" i="2"/>
  <c r="U2550" i="2"/>
  <c r="U2510" i="2"/>
  <c r="U2470" i="2"/>
  <c r="U2430" i="2"/>
  <c r="U2390" i="2"/>
  <c r="U2350" i="2"/>
  <c r="U2310" i="2"/>
  <c r="U2270" i="2"/>
  <c r="U2230" i="2"/>
  <c r="U2190" i="2"/>
  <c r="U2150" i="2"/>
  <c r="U2110" i="2"/>
  <c r="U2070" i="2"/>
  <c r="U2030" i="2"/>
  <c r="U1990" i="2"/>
  <c r="U1950" i="2"/>
  <c r="U1910" i="2"/>
  <c r="U1870" i="2"/>
  <c r="U1830" i="2"/>
  <c r="U1790" i="2"/>
  <c r="U1750" i="2"/>
  <c r="U1710" i="2"/>
  <c r="U1670" i="2"/>
  <c r="U1630" i="2"/>
  <c r="U1590" i="2"/>
  <c r="U1550" i="2"/>
  <c r="U1510" i="2"/>
  <c r="U1470" i="2"/>
  <c r="U1430" i="2"/>
  <c r="U1390" i="2"/>
  <c r="U1350" i="2"/>
  <c r="U1310" i="2"/>
  <c r="U1270" i="2"/>
  <c r="U1230" i="2"/>
  <c r="U1190" i="2"/>
  <c r="U1150" i="2"/>
  <c r="U1110" i="2"/>
  <c r="U1070" i="2"/>
  <c r="U1030" i="2"/>
  <c r="U990" i="2"/>
  <c r="U950" i="2"/>
  <c r="U910" i="2"/>
  <c r="U870" i="2"/>
  <c r="U830" i="2"/>
  <c r="U790" i="2"/>
  <c r="U750" i="2"/>
  <c r="U710" i="2"/>
  <c r="U670" i="2"/>
  <c r="U630" i="2"/>
  <c r="U590" i="2"/>
  <c r="U550" i="2"/>
  <c r="U510" i="2"/>
  <c r="U470" i="2"/>
  <c r="U430" i="2"/>
  <c r="U390" i="2"/>
  <c r="U350" i="2"/>
  <c r="U310" i="2"/>
  <c r="U270" i="2"/>
  <c r="U230" i="2"/>
  <c r="U190" i="2"/>
  <c r="U150" i="2"/>
  <c r="U110" i="2"/>
  <c r="U70" i="2"/>
  <c r="U30" i="2"/>
  <c r="U4469" i="2"/>
  <c r="U4429" i="2"/>
  <c r="U4389" i="2"/>
  <c r="U4349" i="2"/>
  <c r="U4309" i="2"/>
  <c r="U4269" i="2"/>
  <c r="U4229" i="2"/>
  <c r="U4189" i="2"/>
  <c r="U4149" i="2"/>
  <c r="U4109" i="2"/>
  <c r="U4069" i="2"/>
  <c r="U4029" i="2"/>
  <c r="U3989" i="2"/>
  <c r="U3949" i="2"/>
  <c r="U3909" i="2"/>
  <c r="U3869" i="2"/>
  <c r="U3829" i="2"/>
  <c r="U3789" i="2"/>
  <c r="U3749" i="2"/>
  <c r="U3709" i="2"/>
  <c r="U3669" i="2"/>
  <c r="U3629" i="2"/>
  <c r="U3589" i="2"/>
  <c r="U3549" i="2"/>
  <c r="U3509" i="2"/>
  <c r="U3469" i="2"/>
  <c r="U3429" i="2"/>
  <c r="U3389" i="2"/>
  <c r="U3349" i="2"/>
  <c r="U3309" i="2"/>
  <c r="U3269" i="2"/>
  <c r="U3229" i="2"/>
  <c r="U3189" i="2"/>
  <c r="U3149" i="2"/>
  <c r="U3109" i="2"/>
  <c r="U3069" i="2"/>
  <c r="U3029" i="2"/>
  <c r="U2989" i="2"/>
  <c r="U2949" i="2"/>
  <c r="U2909" i="2"/>
  <c r="U2869" i="2"/>
  <c r="U2829" i="2"/>
  <c r="U2789" i="2"/>
  <c r="U2749" i="2"/>
  <c r="U2709" i="2"/>
  <c r="U2669" i="2"/>
  <c r="U2629" i="2"/>
  <c r="U2589" i="2"/>
  <c r="U2549" i="2"/>
  <c r="U2509" i="2"/>
  <c r="U2469" i="2"/>
  <c r="U2429" i="2"/>
  <c r="U2389" i="2"/>
  <c r="U2349" i="2"/>
  <c r="U2309" i="2"/>
  <c r="U2269" i="2"/>
  <c r="U2229" i="2"/>
  <c r="U2189" i="2"/>
  <c r="U2149" i="2"/>
  <c r="U2109" i="2"/>
  <c r="U2069" i="2"/>
  <c r="U2029" i="2"/>
  <c r="U1989" i="2"/>
  <c r="U1949" i="2"/>
  <c r="U1909" i="2"/>
  <c r="U1869" i="2"/>
  <c r="U1829" i="2"/>
  <c r="U1789" i="2"/>
  <c r="U1749" i="2"/>
  <c r="U1709" i="2"/>
  <c r="U1669" i="2"/>
  <c r="U1629" i="2"/>
  <c r="U1589" i="2"/>
  <c r="U1549" i="2"/>
  <c r="U1509" i="2"/>
  <c r="U1469" i="2"/>
  <c r="U1429" i="2"/>
  <c r="U1389" i="2"/>
  <c r="U1349" i="2"/>
  <c r="U1309" i="2"/>
  <c r="U1269" i="2"/>
  <c r="U1229" i="2"/>
  <c r="U1189" i="2"/>
  <c r="U1149" i="2"/>
  <c r="U1109" i="2"/>
  <c r="U1069" i="2"/>
  <c r="U1029" i="2"/>
  <c r="U989" i="2"/>
  <c r="U949" i="2"/>
  <c r="U909" i="2"/>
  <c r="U869" i="2"/>
  <c r="U829" i="2"/>
  <c r="U789" i="2"/>
  <c r="U749" i="2"/>
  <c r="U709" i="2"/>
  <c r="U669" i="2"/>
  <c r="U629" i="2"/>
  <c r="U589" i="2"/>
  <c r="U549" i="2"/>
  <c r="U509" i="2"/>
  <c r="U469" i="2"/>
  <c r="U429" i="2"/>
  <c r="U389" i="2"/>
  <c r="U349" i="2"/>
  <c r="U309" i="2"/>
  <c r="U269" i="2"/>
  <c r="U229" i="2"/>
  <c r="U189" i="2"/>
  <c r="U149" i="2"/>
  <c r="U109" i="2"/>
  <c r="U69" i="2"/>
  <c r="U29" i="2"/>
  <c r="U4468" i="2"/>
  <c r="U4428" i="2"/>
  <c r="U4388" i="2"/>
  <c r="U4348" i="2"/>
  <c r="U4308" i="2"/>
  <c r="U4268" i="2"/>
  <c r="U4228" i="2"/>
  <c r="U4188" i="2"/>
  <c r="U4148" i="2"/>
  <c r="U4108" i="2"/>
  <c r="U4068" i="2"/>
  <c r="U4028" i="2"/>
  <c r="U3988" i="2"/>
  <c r="U3948" i="2"/>
  <c r="U3908" i="2"/>
  <c r="U3868" i="2"/>
  <c r="U3828" i="2"/>
  <c r="U3788" i="2"/>
  <c r="U3748" i="2"/>
  <c r="U3708" i="2"/>
  <c r="U3668" i="2"/>
  <c r="U3628" i="2"/>
  <c r="U3588" i="2"/>
  <c r="U3548" i="2"/>
  <c r="U3508" i="2"/>
  <c r="U3468" i="2"/>
  <c r="U3428" i="2"/>
  <c r="U3388" i="2"/>
  <c r="U3348" i="2"/>
  <c r="U3308" i="2"/>
  <c r="U3268" i="2"/>
  <c r="U3228" i="2"/>
  <c r="U3188" i="2"/>
  <c r="U3148" i="2"/>
  <c r="U3108" i="2"/>
  <c r="U3068" i="2"/>
  <c r="U3028" i="2"/>
  <c r="U2988" i="2"/>
  <c r="U2948" i="2"/>
  <c r="U2908" i="2"/>
  <c r="U2868" i="2"/>
  <c r="U2828" i="2"/>
  <c r="U2788" i="2"/>
  <c r="U2748" i="2"/>
  <c r="U2708" i="2"/>
  <c r="U2668" i="2"/>
  <c r="U2628" i="2"/>
  <c r="U2588" i="2"/>
  <c r="U2548" i="2"/>
  <c r="U2508" i="2"/>
  <c r="U2468" i="2"/>
  <c r="U2428" i="2"/>
  <c r="U2388" i="2"/>
  <c r="U2348" i="2"/>
  <c r="U2308" i="2"/>
  <c r="U2268" i="2"/>
  <c r="U2228" i="2"/>
  <c r="U2188" i="2"/>
  <c r="U2148" i="2"/>
  <c r="U2108" i="2"/>
  <c r="U2068" i="2"/>
  <c r="U2028" i="2"/>
  <c r="U1988" i="2"/>
  <c r="U1948" i="2"/>
  <c r="U1908" i="2"/>
  <c r="U1868" i="2"/>
  <c r="U1828" i="2"/>
  <c r="U1788" i="2"/>
  <c r="U1748" i="2"/>
  <c r="U1708" i="2"/>
  <c r="U1668" i="2"/>
  <c r="U1628" i="2"/>
  <c r="U1588" i="2"/>
  <c r="U1548" i="2"/>
  <c r="U1508" i="2"/>
  <c r="U1468" i="2"/>
  <c r="U1428" i="2"/>
  <c r="U1388" i="2"/>
  <c r="U1348" i="2"/>
  <c r="U1308" i="2"/>
  <c r="U1268" i="2"/>
  <c r="U1228" i="2"/>
  <c r="U1188" i="2"/>
  <c r="U1148" i="2"/>
  <c r="U1108" i="2"/>
  <c r="U1068" i="2"/>
  <c r="U1028" i="2"/>
  <c r="U988" i="2"/>
  <c r="U948" i="2"/>
  <c r="U908" i="2"/>
  <c r="U868" i="2"/>
  <c r="U828" i="2"/>
  <c r="U788" i="2"/>
  <c r="U748" i="2"/>
  <c r="U708" i="2"/>
  <c r="U668" i="2"/>
  <c r="U628" i="2"/>
  <c r="U588" i="2"/>
  <c r="U548" i="2"/>
  <c r="U508" i="2"/>
  <c r="U468" i="2"/>
  <c r="U428" i="2"/>
  <c r="U388" i="2"/>
  <c r="U348" i="2"/>
  <c r="U308" i="2"/>
  <c r="U268" i="2"/>
  <c r="U228" i="2"/>
  <c r="U188" i="2"/>
  <c r="U148" i="2"/>
  <c r="U108" i="2"/>
  <c r="U68" i="2"/>
  <c r="U28" i="2"/>
  <c r="U4467" i="2"/>
  <c r="U4427" i="2"/>
  <c r="U4387" i="2"/>
  <c r="U4347" i="2"/>
  <c r="U4307" i="2"/>
  <c r="U4267" i="2"/>
  <c r="U4227" i="2"/>
  <c r="U4187" i="2"/>
  <c r="U4147" i="2"/>
  <c r="U4107" i="2"/>
  <c r="U4067" i="2"/>
  <c r="U4027" i="2"/>
  <c r="U3987" i="2"/>
  <c r="U3947" i="2"/>
  <c r="U3907" i="2"/>
  <c r="U3867" i="2"/>
  <c r="U3827" i="2"/>
  <c r="U3787" i="2"/>
  <c r="U3747" i="2"/>
  <c r="U3707" i="2"/>
  <c r="U3667" i="2"/>
  <c r="U3627" i="2"/>
  <c r="U3587" i="2"/>
  <c r="U3547" i="2"/>
  <c r="U3507" i="2"/>
  <c r="U3467" i="2"/>
  <c r="U3427" i="2"/>
  <c r="U3387" i="2"/>
  <c r="U3347" i="2"/>
  <c r="U3307" i="2"/>
  <c r="U3267" i="2"/>
  <c r="U3227" i="2"/>
  <c r="U3187" i="2"/>
  <c r="U3147" i="2"/>
  <c r="U3107" i="2"/>
  <c r="U3067" i="2"/>
  <c r="U3027" i="2"/>
  <c r="U2987" i="2"/>
  <c r="U2947" i="2"/>
  <c r="U2907" i="2"/>
  <c r="U2867" i="2"/>
  <c r="U2827" i="2"/>
  <c r="U2787" i="2"/>
  <c r="U2747" i="2"/>
  <c r="U2707" i="2"/>
  <c r="U2667" i="2"/>
  <c r="U2627" i="2"/>
  <c r="U2587" i="2"/>
  <c r="U2547" i="2"/>
  <c r="U2507" i="2"/>
  <c r="U2467" i="2"/>
  <c r="U2427" i="2"/>
  <c r="U2387" i="2"/>
  <c r="U2347" i="2"/>
  <c r="U2307" i="2"/>
  <c r="U2267" i="2"/>
  <c r="U2227" i="2"/>
  <c r="U2187" i="2"/>
  <c r="U2147" i="2"/>
  <c r="U2107" i="2"/>
  <c r="U2067" i="2"/>
  <c r="U2027" i="2"/>
  <c r="U1987" i="2"/>
  <c r="U1947" i="2"/>
  <c r="U1907" i="2"/>
  <c r="U1867" i="2"/>
  <c r="U1827" i="2"/>
  <c r="U1787" i="2"/>
  <c r="U1747" i="2"/>
  <c r="U1707" i="2"/>
  <c r="U1667" i="2"/>
  <c r="U1627" i="2"/>
  <c r="U1587" i="2"/>
  <c r="U1547" i="2"/>
  <c r="U1507" i="2"/>
  <c r="U1467" i="2"/>
  <c r="U1427" i="2"/>
  <c r="U1387" i="2"/>
  <c r="U1347" i="2"/>
  <c r="U1307" i="2"/>
  <c r="U1267" i="2"/>
  <c r="U1227" i="2"/>
  <c r="U1187" i="2"/>
  <c r="U1147" i="2"/>
  <c r="U1107" i="2"/>
  <c r="U1067" i="2"/>
  <c r="U1027" i="2"/>
  <c r="U987" i="2"/>
  <c r="U947" i="2"/>
  <c r="U907" i="2"/>
  <c r="U867" i="2"/>
  <c r="U827" i="2"/>
  <c r="U787" i="2"/>
  <c r="U747" i="2"/>
  <c r="U707" i="2"/>
  <c r="U667" i="2"/>
  <c r="U627" i="2"/>
  <c r="U587" i="2"/>
  <c r="U547" i="2"/>
  <c r="U507" i="2"/>
  <c r="U467" i="2"/>
  <c r="U427" i="2"/>
  <c r="U387" i="2"/>
  <c r="U347" i="2"/>
  <c r="U307" i="2"/>
  <c r="U267" i="2"/>
  <c r="U227" i="2"/>
  <c r="U187" i="2"/>
  <c r="U147" i="2"/>
  <c r="U107" i="2"/>
  <c r="U67" i="2"/>
  <c r="U27" i="2"/>
  <c r="U4466" i="2"/>
  <c r="U4426" i="2"/>
  <c r="U4386" i="2"/>
  <c r="U4346" i="2"/>
  <c r="U4306" i="2"/>
  <c r="U4266" i="2"/>
  <c r="U4226" i="2"/>
  <c r="U4186" i="2"/>
  <c r="U4146" i="2"/>
  <c r="U4106" i="2"/>
  <c r="U4066" i="2"/>
  <c r="U4026" i="2"/>
  <c r="U3986" i="2"/>
  <c r="U3946" i="2"/>
  <c r="U3906" i="2"/>
  <c r="U3866" i="2"/>
  <c r="U3826" i="2"/>
  <c r="U3786" i="2"/>
  <c r="U3746" i="2"/>
  <c r="U3706" i="2"/>
  <c r="U3666" i="2"/>
  <c r="U3626" i="2"/>
  <c r="U3586" i="2"/>
  <c r="U3546" i="2"/>
  <c r="U3506" i="2"/>
  <c r="U3466" i="2"/>
  <c r="U3426" i="2"/>
  <c r="U3386" i="2"/>
  <c r="U3346" i="2"/>
  <c r="U3306" i="2"/>
  <c r="U3266" i="2"/>
  <c r="U3226" i="2"/>
  <c r="U3186" i="2"/>
  <c r="U3146" i="2"/>
  <c r="U3106" i="2"/>
  <c r="U3066" i="2"/>
  <c r="U3026" i="2"/>
  <c r="U2986" i="2"/>
  <c r="U2946" i="2"/>
  <c r="U2906" i="2"/>
  <c r="U2866" i="2"/>
  <c r="U2826" i="2"/>
  <c r="U2786" i="2"/>
  <c r="U2746" i="2"/>
  <c r="U2706" i="2"/>
  <c r="U2666" i="2"/>
  <c r="U2626" i="2"/>
  <c r="U2586" i="2"/>
  <c r="U2546" i="2"/>
  <c r="U2506" i="2"/>
  <c r="U2466" i="2"/>
  <c r="U2426" i="2"/>
  <c r="U2386" i="2"/>
  <c r="U2346" i="2"/>
  <c r="U2306" i="2"/>
  <c r="U2266" i="2"/>
  <c r="U2226" i="2"/>
  <c r="U2186" i="2"/>
  <c r="U2146" i="2"/>
  <c r="U2106" i="2"/>
  <c r="U2066" i="2"/>
  <c r="U2026" i="2"/>
  <c r="U1986" i="2"/>
  <c r="U1946" i="2"/>
  <c r="U1906" i="2"/>
  <c r="U1866" i="2"/>
  <c r="U1826" i="2"/>
  <c r="U1786" i="2"/>
  <c r="U1746" i="2"/>
  <c r="U1706" i="2"/>
  <c r="U1666" i="2"/>
  <c r="U1626" i="2"/>
  <c r="U1586" i="2"/>
  <c r="U1546" i="2"/>
  <c r="U1506" i="2"/>
  <c r="U1466" i="2"/>
  <c r="U1426" i="2"/>
  <c r="U1386" i="2"/>
  <c r="U1346" i="2"/>
  <c r="U1306" i="2"/>
  <c r="U1266" i="2"/>
  <c r="U1226" i="2"/>
  <c r="U1186" i="2"/>
  <c r="U1146" i="2"/>
  <c r="U1106" i="2"/>
  <c r="U1066" i="2"/>
  <c r="U1026" i="2"/>
  <c r="U986" i="2"/>
  <c r="U946" i="2"/>
  <c r="U906" i="2"/>
  <c r="U866" i="2"/>
  <c r="U826" i="2"/>
  <c r="U786" i="2"/>
  <c r="U746" i="2"/>
  <c r="U706" i="2"/>
  <c r="U666" i="2"/>
  <c r="U626" i="2"/>
  <c r="U586" i="2"/>
  <c r="U546" i="2"/>
  <c r="U506" i="2"/>
  <c r="U466" i="2"/>
  <c r="U426" i="2"/>
  <c r="U386" i="2"/>
  <c r="U346" i="2"/>
  <c r="U306" i="2"/>
  <c r="U266" i="2"/>
  <c r="U226" i="2"/>
  <c r="U186" i="2"/>
  <c r="U146" i="2"/>
  <c r="U106" i="2"/>
  <c r="U66" i="2"/>
  <c r="U26" i="2"/>
  <c r="U4465" i="2"/>
  <c r="U4425" i="2"/>
  <c r="U4385" i="2"/>
  <c r="U4345" i="2"/>
  <c r="U4305" i="2"/>
  <c r="U4265" i="2"/>
  <c r="U4225" i="2"/>
  <c r="U4185" i="2"/>
  <c r="U4145" i="2"/>
  <c r="U4105" i="2"/>
  <c r="U4065" i="2"/>
  <c r="U4025" i="2"/>
  <c r="U3985" i="2"/>
  <c r="U3945" i="2"/>
  <c r="U3905" i="2"/>
  <c r="U3865" i="2"/>
  <c r="U3825" i="2"/>
  <c r="U3785" i="2"/>
  <c r="U3745" i="2"/>
  <c r="U3705" i="2"/>
  <c r="U3665" i="2"/>
  <c r="U3625" i="2"/>
  <c r="U3585" i="2"/>
  <c r="U3545" i="2"/>
  <c r="U3505" i="2"/>
  <c r="U3465" i="2"/>
  <c r="U3425" i="2"/>
  <c r="U3385" i="2"/>
  <c r="U3345" i="2"/>
  <c r="U3305" i="2"/>
  <c r="U3265" i="2"/>
  <c r="U3225" i="2"/>
  <c r="U3185" i="2"/>
  <c r="U3145" i="2"/>
  <c r="U3105" i="2"/>
  <c r="U3065" i="2"/>
  <c r="U3025" i="2"/>
  <c r="U2985" i="2"/>
  <c r="U2945" i="2"/>
  <c r="U2905" i="2"/>
  <c r="U2865" i="2"/>
  <c r="U2825" i="2"/>
  <c r="U2785" i="2"/>
  <c r="U2745" i="2"/>
  <c r="U2705" i="2"/>
  <c r="U2665" i="2"/>
  <c r="U2625" i="2"/>
  <c r="U2585" i="2"/>
  <c r="U2545" i="2"/>
  <c r="U2505" i="2"/>
  <c r="U2465" i="2"/>
  <c r="U2425" i="2"/>
  <c r="U2385" i="2"/>
  <c r="U2345" i="2"/>
  <c r="U2305" i="2"/>
  <c r="U2265" i="2"/>
  <c r="U2225" i="2"/>
  <c r="U2185" i="2"/>
  <c r="U2145" i="2"/>
  <c r="U2105" i="2"/>
  <c r="U2065" i="2"/>
  <c r="U2025" i="2"/>
  <c r="U1985" i="2"/>
  <c r="U1945" i="2"/>
  <c r="U1905" i="2"/>
  <c r="U1865" i="2"/>
  <c r="U1825" i="2"/>
  <c r="U1785" i="2"/>
  <c r="U1745" i="2"/>
  <c r="U1705" i="2"/>
  <c r="U1665" i="2"/>
  <c r="U1625" i="2"/>
  <c r="U1585" i="2"/>
  <c r="U1545" i="2"/>
  <c r="U1505" i="2"/>
  <c r="U1465" i="2"/>
  <c r="U1425" i="2"/>
  <c r="U1385" i="2"/>
  <c r="U1345" i="2"/>
  <c r="U1305" i="2"/>
  <c r="U1265" i="2"/>
  <c r="U1225" i="2"/>
  <c r="U1185" i="2"/>
  <c r="U1145" i="2"/>
  <c r="U1105" i="2"/>
  <c r="U1065" i="2"/>
  <c r="U1025" i="2"/>
  <c r="U985" i="2"/>
  <c r="U945" i="2"/>
  <c r="U905" i="2"/>
  <c r="U865" i="2"/>
  <c r="U825" i="2"/>
  <c r="U785" i="2"/>
  <c r="U745" i="2"/>
  <c r="U705" i="2"/>
  <c r="U665" i="2"/>
  <c r="U625" i="2"/>
  <c r="U585" i="2"/>
  <c r="U545" i="2"/>
  <c r="U505" i="2"/>
  <c r="U465" i="2"/>
  <c r="U425" i="2"/>
  <c r="U385" i="2"/>
  <c r="U345" i="2"/>
  <c r="U305" i="2"/>
  <c r="U265" i="2"/>
  <c r="U225" i="2"/>
  <c r="U185" i="2"/>
  <c r="U145" i="2"/>
  <c r="U105" i="2"/>
  <c r="U65" i="2"/>
  <c r="U25" i="2"/>
  <c r="U4464" i="2"/>
  <c r="U4424" i="2"/>
  <c r="U4384" i="2"/>
  <c r="U4344" i="2"/>
  <c r="U4304" i="2"/>
  <c r="U4264" i="2"/>
  <c r="U4224" i="2"/>
  <c r="U4184" i="2"/>
  <c r="U4144" i="2"/>
  <c r="U4104" i="2"/>
  <c r="U4064" i="2"/>
  <c r="U4024" i="2"/>
  <c r="U3984" i="2"/>
  <c r="U3944" i="2"/>
  <c r="U3904" i="2"/>
  <c r="U3864" i="2"/>
  <c r="U3824" i="2"/>
  <c r="U3784" i="2"/>
  <c r="U3744" i="2"/>
  <c r="U3704" i="2"/>
  <c r="U3664" i="2"/>
  <c r="U3624" i="2"/>
  <c r="U3584" i="2"/>
  <c r="U3544" i="2"/>
  <c r="U3504" i="2"/>
  <c r="U3464" i="2"/>
  <c r="U3424" i="2"/>
  <c r="U3384" i="2"/>
  <c r="U3344" i="2"/>
  <c r="U3304" i="2"/>
  <c r="U3264" i="2"/>
  <c r="U3224" i="2"/>
  <c r="U3184" i="2"/>
  <c r="U3144" i="2"/>
  <c r="U3104" i="2"/>
  <c r="U3064" i="2"/>
  <c r="U3024" i="2"/>
  <c r="U2984" i="2"/>
  <c r="U2944" i="2"/>
  <c r="U2904" i="2"/>
  <c r="U2864" i="2"/>
  <c r="U2824" i="2"/>
  <c r="U2784" i="2"/>
  <c r="U2744" i="2"/>
  <c r="U2704" i="2"/>
  <c r="U2664" i="2"/>
  <c r="U2624" i="2"/>
  <c r="U2584" i="2"/>
  <c r="U2544" i="2"/>
  <c r="U2504" i="2"/>
  <c r="U2464" i="2"/>
  <c r="U2424" i="2"/>
  <c r="U2384" i="2"/>
  <c r="U2344" i="2"/>
  <c r="U2304" i="2"/>
  <c r="U2264" i="2"/>
  <c r="U2224" i="2"/>
  <c r="U2184" i="2"/>
  <c r="U2144" i="2"/>
  <c r="U2104" i="2"/>
  <c r="U2064" i="2"/>
  <c r="U2024" i="2"/>
  <c r="U1984" i="2"/>
  <c r="U1944" i="2"/>
  <c r="U1904" i="2"/>
  <c r="U1864" i="2"/>
  <c r="U1824" i="2"/>
  <c r="U1784" i="2"/>
  <c r="U1744" i="2"/>
  <c r="U1704" i="2"/>
  <c r="U1664" i="2"/>
  <c r="U1624" i="2"/>
  <c r="U1584" i="2"/>
  <c r="U1544" i="2"/>
  <c r="U1504" i="2"/>
  <c r="U1464" i="2"/>
  <c r="U1424" i="2"/>
  <c r="U1384" i="2"/>
  <c r="U1344" i="2"/>
  <c r="U1304" i="2"/>
  <c r="U1264" i="2"/>
  <c r="U1224" i="2"/>
  <c r="U1184" i="2"/>
  <c r="U1144" i="2"/>
  <c r="U1104" i="2"/>
  <c r="U1064" i="2"/>
  <c r="U1024" i="2"/>
  <c r="U984" i="2"/>
  <c r="U944" i="2"/>
  <c r="U904" i="2"/>
  <c r="U864" i="2"/>
  <c r="U824" i="2"/>
  <c r="U784" i="2"/>
  <c r="U744" i="2"/>
  <c r="U704" i="2"/>
  <c r="U664" i="2"/>
  <c r="U624" i="2"/>
  <c r="U584" i="2"/>
  <c r="U544" i="2"/>
  <c r="U504" i="2"/>
  <c r="U464" i="2"/>
  <c r="U424" i="2"/>
  <c r="U384" i="2"/>
  <c r="U344" i="2"/>
  <c r="U304" i="2"/>
  <c r="U264" i="2"/>
  <c r="U224" i="2"/>
  <c r="U184" i="2"/>
  <c r="U144" i="2"/>
  <c r="U104" i="2"/>
  <c r="U64" i="2"/>
  <c r="U24" i="2"/>
  <c r="U4463" i="2"/>
  <c r="U4423" i="2"/>
  <c r="U4383" i="2"/>
  <c r="U4343" i="2"/>
  <c r="U4303" i="2"/>
  <c r="U4263" i="2"/>
  <c r="U4223" i="2"/>
  <c r="U4183" i="2"/>
  <c r="U4143" i="2"/>
  <c r="U4103" i="2"/>
  <c r="U4063" i="2"/>
  <c r="U4023" i="2"/>
  <c r="U3983" i="2"/>
  <c r="U3943" i="2"/>
  <c r="U3903" i="2"/>
  <c r="U3863" i="2"/>
  <c r="U3823" i="2"/>
  <c r="U3783" i="2"/>
  <c r="U3743" i="2"/>
  <c r="U3703" i="2"/>
  <c r="U3663" i="2"/>
  <c r="U3623" i="2"/>
  <c r="U3583" i="2"/>
  <c r="U3543" i="2"/>
  <c r="U3503" i="2"/>
  <c r="U3463" i="2"/>
  <c r="U3423" i="2"/>
  <c r="U3383" i="2"/>
  <c r="U3343" i="2"/>
  <c r="U3303" i="2"/>
  <c r="U3263" i="2"/>
  <c r="U3223" i="2"/>
  <c r="U3183" i="2"/>
  <c r="U3143" i="2"/>
  <c r="U3103" i="2"/>
  <c r="U3063" i="2"/>
  <c r="U3023" i="2"/>
  <c r="U2983" i="2"/>
  <c r="U2943" i="2"/>
  <c r="U2903" i="2"/>
  <c r="U2863" i="2"/>
  <c r="U2823" i="2"/>
  <c r="U2783" i="2"/>
  <c r="U2743" i="2"/>
  <c r="U2703" i="2"/>
  <c r="U2663" i="2"/>
  <c r="U2623" i="2"/>
  <c r="U2583" i="2"/>
  <c r="U2543" i="2"/>
  <c r="U2503" i="2"/>
  <c r="U2463" i="2"/>
  <c r="U2423" i="2"/>
  <c r="U2383" i="2"/>
  <c r="U2343" i="2"/>
  <c r="U2303" i="2"/>
  <c r="U2263" i="2"/>
  <c r="U2223" i="2"/>
  <c r="U2183" i="2"/>
  <c r="U2143" i="2"/>
  <c r="U2103" i="2"/>
  <c r="U2063" i="2"/>
  <c r="U2023" i="2"/>
  <c r="U1983" i="2"/>
  <c r="U1943" i="2"/>
  <c r="U1903" i="2"/>
  <c r="U1863" i="2"/>
  <c r="U1823" i="2"/>
  <c r="U1783" i="2"/>
  <c r="U1743" i="2"/>
  <c r="U1703" i="2"/>
  <c r="U1663" i="2"/>
  <c r="U1623" i="2"/>
  <c r="U1583" i="2"/>
  <c r="U1543" i="2"/>
  <c r="U1503" i="2"/>
  <c r="U1463" i="2"/>
  <c r="U1423" i="2"/>
  <c r="U1383" i="2"/>
  <c r="U1343" i="2"/>
  <c r="U1303" i="2"/>
  <c r="U1263" i="2"/>
  <c r="U1223" i="2"/>
  <c r="U1183" i="2"/>
  <c r="U1143" i="2"/>
  <c r="U1103" i="2"/>
  <c r="U1063" i="2"/>
  <c r="U1023" i="2"/>
  <c r="U983" i="2"/>
  <c r="U943" i="2"/>
  <c r="U903" i="2"/>
  <c r="U863" i="2"/>
  <c r="U823" i="2"/>
  <c r="U783" i="2"/>
  <c r="U743" i="2"/>
  <c r="U703" i="2"/>
  <c r="U663" i="2"/>
  <c r="U623" i="2"/>
  <c r="U583" i="2"/>
  <c r="U543" i="2"/>
  <c r="U503" i="2"/>
  <c r="U463" i="2"/>
  <c r="U423" i="2"/>
  <c r="U383" i="2"/>
  <c r="U343" i="2"/>
  <c r="U303" i="2"/>
  <c r="U263" i="2"/>
  <c r="U223" i="2"/>
  <c r="U183" i="2"/>
  <c r="U143" i="2"/>
  <c r="U103" i="2"/>
  <c r="U63" i="2"/>
  <c r="U23" i="2"/>
  <c r="U4462" i="2"/>
  <c r="U4422" i="2"/>
  <c r="U4382" i="2"/>
  <c r="U4342" i="2"/>
  <c r="U4302" i="2"/>
  <c r="U4262" i="2"/>
  <c r="U4222" i="2"/>
  <c r="U4182" i="2"/>
  <c r="U4142" i="2"/>
  <c r="U4102" i="2"/>
  <c r="U4062" i="2"/>
  <c r="U4022" i="2"/>
  <c r="U3982" i="2"/>
  <c r="U3942" i="2"/>
  <c r="U3902" i="2"/>
  <c r="U3862" i="2"/>
  <c r="U3822" i="2"/>
  <c r="U3782" i="2"/>
  <c r="U3742" i="2"/>
  <c r="U3702" i="2"/>
  <c r="U3662" i="2"/>
  <c r="U3622" i="2"/>
  <c r="U3582" i="2"/>
  <c r="U3542" i="2"/>
  <c r="U3502" i="2"/>
  <c r="U3462" i="2"/>
  <c r="U3422" i="2"/>
  <c r="U3382" i="2"/>
  <c r="U3342" i="2"/>
  <c r="U3302" i="2"/>
  <c r="U3262" i="2"/>
  <c r="U3222" i="2"/>
  <c r="U3182" i="2"/>
  <c r="U3142" i="2"/>
  <c r="U3102" i="2"/>
  <c r="U3062" i="2"/>
  <c r="U3022" i="2"/>
  <c r="U2982" i="2"/>
  <c r="U2942" i="2"/>
  <c r="U2902" i="2"/>
  <c r="U2862" i="2"/>
  <c r="U2822" i="2"/>
  <c r="U2782" i="2"/>
  <c r="U2742" i="2"/>
  <c r="U2702" i="2"/>
  <c r="U2662" i="2"/>
  <c r="U2622" i="2"/>
  <c r="U2582" i="2"/>
  <c r="U2542" i="2"/>
  <c r="U2502" i="2"/>
  <c r="U2462" i="2"/>
  <c r="U2422" i="2"/>
  <c r="U2382" i="2"/>
  <c r="U2342" i="2"/>
  <c r="U2302" i="2"/>
  <c r="U2262" i="2"/>
  <c r="U2222" i="2"/>
  <c r="U2182" i="2"/>
  <c r="U2142" i="2"/>
  <c r="U2102" i="2"/>
  <c r="U2062" i="2"/>
  <c r="U2022" i="2"/>
  <c r="U1982" i="2"/>
  <c r="U1942" i="2"/>
  <c r="U1902" i="2"/>
  <c r="U1862" i="2"/>
  <c r="U1822" i="2"/>
  <c r="U1782" i="2"/>
  <c r="U1742" i="2"/>
  <c r="U1702" i="2"/>
  <c r="U1662" i="2"/>
  <c r="U1622" i="2"/>
  <c r="U1582" i="2"/>
  <c r="U1542" i="2"/>
  <c r="U1502" i="2"/>
  <c r="U1462" i="2"/>
  <c r="U1422" i="2"/>
  <c r="U1382" i="2"/>
  <c r="U1342" i="2"/>
  <c r="U1302" i="2"/>
  <c r="U1262" i="2"/>
  <c r="U1222" i="2"/>
  <c r="U1182" i="2"/>
  <c r="U1142" i="2"/>
  <c r="U1102" i="2"/>
  <c r="U1062" i="2"/>
  <c r="U1022" i="2"/>
  <c r="U982" i="2"/>
  <c r="U942" i="2"/>
  <c r="U902" i="2"/>
  <c r="U862" i="2"/>
  <c r="U822" i="2"/>
  <c r="U782" i="2"/>
  <c r="U742" i="2"/>
  <c r="U702" i="2"/>
  <c r="U662" i="2"/>
  <c r="U622" i="2"/>
  <c r="U582" i="2"/>
  <c r="U542" i="2"/>
  <c r="U502" i="2"/>
  <c r="U462" i="2"/>
  <c r="U422" i="2"/>
  <c r="U382" i="2"/>
  <c r="U342" i="2"/>
  <c r="U302" i="2"/>
  <c r="U262" i="2"/>
  <c r="U222" i="2"/>
  <c r="U182" i="2"/>
  <c r="U142" i="2"/>
  <c r="U102" i="2"/>
  <c r="U62" i="2"/>
  <c r="U22" i="2"/>
  <c r="U2" i="2"/>
  <c r="U4371" i="2"/>
  <c r="U4211" i="2"/>
  <c r="U4091" i="2"/>
  <c r="U3971" i="2"/>
  <c r="U3851" i="2"/>
  <c r="U3731" i="2"/>
  <c r="U3611" i="2"/>
  <c r="U3491" i="2"/>
  <c r="U3371" i="2"/>
  <c r="U3291" i="2"/>
  <c r="U3171" i="2"/>
  <c r="U3091" i="2"/>
  <c r="U2971" i="2"/>
  <c r="U2851" i="2"/>
  <c r="U2731" i="2"/>
  <c r="U2611" i="2"/>
  <c r="U2491" i="2"/>
  <c r="U2371" i="2"/>
  <c r="U2251" i="2"/>
  <c r="U2131" i="2"/>
  <c r="U1971" i="2"/>
  <c r="U1811" i="2"/>
  <c r="U1691" i="2"/>
  <c r="U1571" i="2"/>
  <c r="U1491" i="2"/>
  <c r="U1411" i="2"/>
  <c r="U1291" i="2"/>
  <c r="U1171" i="2"/>
  <c r="U1051" i="2"/>
  <c r="U931" i="2"/>
  <c r="U811" i="2"/>
  <c r="U691" i="2"/>
  <c r="U611" i="2"/>
  <c r="U491" i="2"/>
  <c r="U331" i="2"/>
  <c r="U211" i="2"/>
  <c r="U91" i="2"/>
  <c r="U4450" i="2"/>
  <c r="U4370" i="2"/>
  <c r="U4250" i="2"/>
  <c r="U4130" i="2"/>
  <c r="U4010" i="2"/>
  <c r="U3890" i="2"/>
  <c r="U3770" i="2"/>
  <c r="U3650" i="2"/>
  <c r="U3530" i="2"/>
  <c r="U3410" i="2"/>
  <c r="U3290" i="2"/>
  <c r="U3170" i="2"/>
  <c r="U3050" i="2"/>
  <c r="U2930" i="2"/>
  <c r="U2810" i="2"/>
  <c r="U2690" i="2"/>
  <c r="U2570" i="2"/>
  <c r="U2490" i="2"/>
  <c r="U2370" i="2"/>
  <c r="U2250" i="2"/>
  <c r="U2130" i="2"/>
  <c r="U1970" i="2"/>
  <c r="U1850" i="2"/>
  <c r="U1730" i="2"/>
  <c r="U1610" i="2"/>
  <c r="U1490" i="2"/>
  <c r="U1370" i="2"/>
  <c r="U1250" i="2"/>
  <c r="U1130" i="2"/>
  <c r="U1010" i="2"/>
  <c r="U930" i="2"/>
  <c r="U850" i="2"/>
  <c r="U730" i="2"/>
  <c r="U610" i="2"/>
  <c r="U490" i="2"/>
  <c r="U370" i="2"/>
  <c r="U250" i="2"/>
  <c r="U130" i="2"/>
  <c r="U10" i="2"/>
  <c r="U4369" i="2"/>
  <c r="U4249" i="2"/>
  <c r="U4129" i="2"/>
  <c r="U4009" i="2"/>
  <c r="U3889" i="2"/>
  <c r="U3769" i="2"/>
  <c r="U3649" i="2"/>
  <c r="U3529" i="2"/>
  <c r="U3409" i="2"/>
  <c r="U3289" i="2"/>
  <c r="U3169" i="2"/>
  <c r="U3049" i="2"/>
  <c r="U2889" i="2"/>
  <c r="U2769" i="2"/>
  <c r="U2649" i="2"/>
  <c r="U2529" i="2"/>
  <c r="U2369" i="2"/>
  <c r="U2249" i="2"/>
  <c r="U2129" i="2"/>
  <c r="U1969" i="2"/>
  <c r="U1849" i="2"/>
  <c r="U1649" i="2"/>
  <c r="U1529" i="2"/>
  <c r="U1409" i="2"/>
  <c r="U1289" i="2"/>
  <c r="U1169" i="2"/>
  <c r="U1049" i="2"/>
  <c r="U929" i="2"/>
  <c r="U809" i="2"/>
  <c r="U689" i="2"/>
  <c r="U569" i="2"/>
  <c r="U489" i="2"/>
  <c r="U409" i="2"/>
  <c r="U289" i="2"/>
  <c r="U169" i="2"/>
  <c r="U49" i="2"/>
  <c r="U4408" i="2"/>
  <c r="U4288" i="2"/>
  <c r="U4168" i="2"/>
  <c r="U4048" i="2"/>
  <c r="U3968" i="2"/>
  <c r="U3848" i="2"/>
  <c r="U3728" i="2"/>
  <c r="U3608" i="2"/>
  <c r="U3448" i="2"/>
  <c r="U3328" i="2"/>
  <c r="U3208" i="2"/>
  <c r="U3048" i="2"/>
  <c r="U2928" i="2"/>
  <c r="U2808" i="2"/>
  <c r="U2728" i="2"/>
  <c r="U2608" i="2"/>
  <c r="U2488" i="2"/>
  <c r="U2368" i="2"/>
  <c r="U2248" i="2"/>
  <c r="U2128" i="2"/>
  <c r="U2008" i="2"/>
  <c r="U1888" i="2"/>
  <c r="U1768" i="2"/>
  <c r="U1648" i="2"/>
  <c r="U1528" i="2"/>
  <c r="U1408" i="2"/>
  <c r="U1248" i="2"/>
  <c r="U1128" i="2"/>
  <c r="U1008" i="2"/>
  <c r="U888" i="2"/>
  <c r="U808" i="2"/>
  <c r="U728" i="2"/>
  <c r="U608" i="2"/>
  <c r="U488" i="2"/>
  <c r="U368" i="2"/>
  <c r="U248" i="2"/>
  <c r="U128" i="2"/>
  <c r="U8" i="2"/>
  <c r="U4367" i="2"/>
  <c r="U4207" i="2"/>
  <c r="U4047" i="2"/>
  <c r="U3967" i="2"/>
  <c r="U3847" i="2"/>
  <c r="U3727" i="2"/>
  <c r="U3607" i="2"/>
  <c r="U3487" i="2"/>
  <c r="U3367" i="2"/>
  <c r="U3247" i="2"/>
  <c r="U3127" i="2"/>
  <c r="U3007" i="2"/>
  <c r="U2887" i="2"/>
  <c r="U2807" i="2"/>
  <c r="U2687" i="2"/>
  <c r="U2567" i="2"/>
  <c r="U2487" i="2"/>
  <c r="U2367" i="2"/>
  <c r="U2247" i="2"/>
  <c r="U2127" i="2"/>
  <c r="U2007" i="2"/>
  <c r="U1887" i="2"/>
  <c r="U1767" i="2"/>
  <c r="U1647" i="2"/>
  <c r="U1527" i="2"/>
  <c r="U1407" i="2"/>
  <c r="U1287" i="2"/>
  <c r="U1167" i="2"/>
  <c r="U1047" i="2"/>
  <c r="U927" i="2"/>
  <c r="U847" i="2"/>
  <c r="U767" i="2"/>
  <c r="U647" i="2"/>
  <c r="U527" i="2"/>
  <c r="U407" i="2"/>
  <c r="U287" i="2"/>
  <c r="U167" i="2"/>
  <c r="U47" i="2"/>
  <c r="U4406" i="2"/>
  <c r="U4286" i="2"/>
  <c r="U4206" i="2"/>
  <c r="U4086" i="2"/>
  <c r="U3966" i="2"/>
  <c r="U3846" i="2"/>
  <c r="U3766" i="2"/>
  <c r="U3646" i="2"/>
  <c r="U3526" i="2"/>
  <c r="U3406" i="2"/>
  <c r="U3286" i="2"/>
  <c r="U3166" i="2"/>
  <c r="U3046" i="2"/>
  <c r="U2886" i="2"/>
  <c r="U2766" i="2"/>
  <c r="U2646" i="2"/>
  <c r="U2526" i="2"/>
  <c r="U2406" i="2"/>
  <c r="U2286" i="2"/>
  <c r="U2166" i="2"/>
  <c r="U2086" i="2"/>
  <c r="U1966" i="2"/>
  <c r="U1846" i="2"/>
  <c r="U1726" i="2"/>
  <c r="U1566" i="2"/>
  <c r="U1446" i="2"/>
  <c r="U1326" i="2"/>
  <c r="U1206" i="2"/>
  <c r="U1086" i="2"/>
  <c r="U966" i="2"/>
  <c r="U846" i="2"/>
  <c r="U726" i="2"/>
  <c r="U606" i="2"/>
  <c r="U486" i="2"/>
  <c r="U406" i="2"/>
  <c r="U286" i="2"/>
  <c r="U166" i="2"/>
  <c r="U46" i="2"/>
  <c r="U4405" i="2"/>
  <c r="U4325" i="2"/>
  <c r="U4205" i="2"/>
  <c r="U4085" i="2"/>
  <c r="U3965" i="2"/>
  <c r="U3845" i="2"/>
  <c r="U3725" i="2"/>
  <c r="U3605" i="2"/>
  <c r="U3445" i="2"/>
  <c r="U3325" i="2"/>
  <c r="U3205" i="2"/>
  <c r="U3085" i="2"/>
  <c r="U2965" i="2"/>
  <c r="U2885" i="2"/>
  <c r="U2765" i="2"/>
  <c r="U2645" i="2"/>
  <c r="U2485" i="2"/>
  <c r="U2365" i="2"/>
  <c r="U2245" i="2"/>
  <c r="U2125" i="2"/>
  <c r="U2005" i="2"/>
  <c r="U1885" i="2"/>
  <c r="U1765" i="2"/>
  <c r="U1645" i="2"/>
  <c r="U1525" i="2"/>
  <c r="U1405" i="2"/>
  <c r="U1285" i="2"/>
  <c r="U1165" i="2"/>
  <c r="U1045" i="2"/>
  <c r="U885" i="2"/>
  <c r="U765" i="2"/>
  <c r="U645" i="2"/>
  <c r="U565" i="2"/>
  <c r="U445" i="2"/>
  <c r="U285" i="2"/>
  <c r="U165" i="2"/>
  <c r="U45" i="2"/>
  <c r="U4404" i="2"/>
  <c r="U4284" i="2"/>
  <c r="U4204" i="2"/>
  <c r="U4124" i="2"/>
  <c r="U4004" i="2"/>
  <c r="U3884" i="2"/>
  <c r="U3764" i="2"/>
  <c r="U3644" i="2"/>
  <c r="U3524" i="2"/>
  <c r="U3404" i="2"/>
  <c r="U3324" i="2"/>
  <c r="U3204" i="2"/>
  <c r="U3084" i="2"/>
  <c r="U2924" i="2"/>
  <c r="U2764" i="2"/>
  <c r="U2604" i="2"/>
  <c r="U2484" i="2"/>
  <c r="U2324" i="2"/>
  <c r="U2204" i="2"/>
  <c r="U2084" i="2"/>
  <c r="U1924" i="2"/>
  <c r="U1804" i="2"/>
  <c r="U1684" i="2"/>
  <c r="U1604" i="2"/>
  <c r="U1524" i="2"/>
  <c r="U1404" i="2"/>
  <c r="U1284" i="2"/>
  <c r="U1164" i="2"/>
  <c r="U1084" i="2"/>
  <c r="U964" i="2"/>
  <c r="U844" i="2"/>
  <c r="U724" i="2"/>
  <c r="U604" i="2"/>
  <c r="U484" i="2"/>
  <c r="U404" i="2"/>
  <c r="U284" i="2"/>
  <c r="U244" i="2"/>
  <c r="U124" i="2"/>
  <c r="U4" i="2"/>
  <c r="U4363" i="2"/>
  <c r="U4243" i="2"/>
  <c r="U4123" i="2"/>
  <c r="U4003" i="2"/>
  <c r="U3883" i="2"/>
  <c r="U3763" i="2"/>
  <c r="U3643" i="2"/>
  <c r="U3523" i="2"/>
  <c r="U3363" i="2"/>
  <c r="U3283" i="2"/>
  <c r="U3163" i="2"/>
  <c r="U3043" i="2"/>
  <c r="U2923" i="2"/>
  <c r="U2803" i="2"/>
  <c r="U2683" i="2"/>
  <c r="U2563" i="2"/>
  <c r="U2443" i="2"/>
  <c r="U2323" i="2"/>
  <c r="U2203" i="2"/>
  <c r="U2083" i="2"/>
  <c r="U1963" i="2"/>
  <c r="U1843" i="2"/>
  <c r="U1723" i="2"/>
  <c r="U1603" i="2"/>
  <c r="U1483" i="2"/>
  <c r="U1403" i="2"/>
  <c r="U1323" i="2"/>
  <c r="U1203" i="2"/>
  <c r="U1083" i="2"/>
  <c r="U963" i="2"/>
  <c r="U883" i="2"/>
  <c r="U763" i="2"/>
  <c r="U643" i="2"/>
  <c r="U523" i="2"/>
  <c r="U403" i="2"/>
  <c r="U283" i="2"/>
  <c r="U163" i="2"/>
  <c r="U83" i="2"/>
  <c r="U4442" i="2"/>
  <c r="U4362" i="2"/>
  <c r="U4242" i="2"/>
  <c r="U4122" i="2"/>
  <c r="U4002" i="2"/>
  <c r="U3882" i="2"/>
  <c r="U3762" i="2"/>
  <c r="U3642" i="2"/>
  <c r="U3522" i="2"/>
  <c r="U3402" i="2"/>
  <c r="U3282" i="2"/>
  <c r="U3122" i="2"/>
  <c r="U3002" i="2"/>
  <c r="U2882" i="2"/>
  <c r="U2762" i="2"/>
  <c r="U2642" i="2"/>
  <c r="U2522" i="2"/>
  <c r="U2402" i="2"/>
  <c r="U2242" i="2"/>
  <c r="U2122" i="2"/>
  <c r="U2002" i="2"/>
  <c r="U1882" i="2"/>
  <c r="U1762" i="2"/>
  <c r="U1642" i="2"/>
  <c r="U1522" i="2"/>
  <c r="U1402" i="2"/>
  <c r="U1282" i="2"/>
  <c r="U1162" i="2"/>
  <c r="U1042" i="2"/>
  <c r="U922" i="2"/>
  <c r="U802" i="2"/>
  <c r="U682" i="2"/>
  <c r="U562" i="2"/>
  <c r="U442" i="2"/>
  <c r="U322" i="2"/>
  <c r="U202" i="2"/>
  <c r="U42" i="2"/>
  <c r="U4461" i="2"/>
  <c r="U4421" i="2"/>
  <c r="U4381" i="2"/>
  <c r="U4341" i="2"/>
  <c r="U4301" i="2"/>
  <c r="U4261" i="2"/>
  <c r="U4221" i="2"/>
  <c r="U4181" i="2"/>
  <c r="U4141" i="2"/>
  <c r="U4101" i="2"/>
  <c r="U4061" i="2"/>
  <c r="U4021" i="2"/>
  <c r="U3981" i="2"/>
  <c r="U3941" i="2"/>
  <c r="U3901" i="2"/>
  <c r="U3861" i="2"/>
  <c r="U3821" i="2"/>
  <c r="U3781" i="2"/>
  <c r="U3741" i="2"/>
  <c r="U3701" i="2"/>
  <c r="U3661" i="2"/>
  <c r="U3621" i="2"/>
  <c r="U3581" i="2"/>
  <c r="U3541" i="2"/>
  <c r="U3501" i="2"/>
  <c r="U3461" i="2"/>
  <c r="U3421" i="2"/>
  <c r="U3381" i="2"/>
  <c r="U3341" i="2"/>
  <c r="U3301" i="2"/>
  <c r="U3261" i="2"/>
  <c r="U3221" i="2"/>
  <c r="U3181" i="2"/>
  <c r="U3141" i="2"/>
  <c r="U3101" i="2"/>
  <c r="U3061" i="2"/>
  <c r="U3021" i="2"/>
  <c r="U2981" i="2"/>
  <c r="U2941" i="2"/>
  <c r="U2901" i="2"/>
  <c r="U2861" i="2"/>
  <c r="U2821" i="2"/>
  <c r="U2781" i="2"/>
  <c r="U2741" i="2"/>
  <c r="U2701" i="2"/>
  <c r="U2661" i="2"/>
  <c r="U2621" i="2"/>
  <c r="U2581" i="2"/>
  <c r="U2541" i="2"/>
  <c r="U2501" i="2"/>
  <c r="U2461" i="2"/>
  <c r="U2421" i="2"/>
  <c r="U2381" i="2"/>
  <c r="U2341" i="2"/>
  <c r="U2301" i="2"/>
  <c r="U2261" i="2"/>
  <c r="U2221" i="2"/>
  <c r="U2181" i="2"/>
  <c r="U2141" i="2"/>
  <c r="U2101" i="2"/>
  <c r="U2061" i="2"/>
  <c r="U2021" i="2"/>
  <c r="U1981" i="2"/>
  <c r="U1941" i="2"/>
  <c r="U1901" i="2"/>
  <c r="U1861" i="2"/>
  <c r="U1821" i="2"/>
  <c r="U1781" i="2"/>
  <c r="U1741" i="2"/>
  <c r="U1701" i="2"/>
  <c r="U1661" i="2"/>
  <c r="U1621" i="2"/>
  <c r="U1581" i="2"/>
  <c r="U1541" i="2"/>
  <c r="U1501" i="2"/>
  <c r="U1461" i="2"/>
  <c r="U1421" i="2"/>
  <c r="U1381" i="2"/>
  <c r="U1341" i="2"/>
  <c r="U1301" i="2"/>
  <c r="U1261" i="2"/>
  <c r="U1221" i="2"/>
  <c r="U1181" i="2"/>
  <c r="U1141" i="2"/>
  <c r="U1101" i="2"/>
  <c r="U1061" i="2"/>
  <c r="U1021" i="2"/>
  <c r="U981" i="2"/>
  <c r="U941" i="2"/>
  <c r="U901" i="2"/>
  <c r="U861" i="2"/>
  <c r="U821" i="2"/>
  <c r="U781" i="2"/>
  <c r="U741" i="2"/>
  <c r="U701" i="2"/>
  <c r="U661" i="2"/>
  <c r="U621" i="2"/>
  <c r="U581" i="2"/>
  <c r="U541" i="2"/>
  <c r="U501" i="2"/>
  <c r="U461" i="2"/>
  <c r="U421" i="2"/>
  <c r="U381" i="2"/>
  <c r="U341" i="2"/>
  <c r="U301" i="2"/>
  <c r="U261" i="2"/>
  <c r="U221" i="2"/>
  <c r="U181" i="2"/>
  <c r="U141" i="2"/>
  <c r="U101" i="2"/>
  <c r="U61" i="2"/>
  <c r="U21" i="2"/>
  <c r="U4460" i="2"/>
  <c r="U4420" i="2"/>
  <c r="U4380" i="2"/>
  <c r="U4340" i="2"/>
  <c r="U4300" i="2"/>
  <c r="U4260" i="2"/>
  <c r="U4220" i="2"/>
  <c r="U4180" i="2"/>
  <c r="U4140" i="2"/>
  <c r="U4100" i="2"/>
  <c r="U4060" i="2"/>
  <c r="U4020" i="2"/>
  <c r="U3980" i="2"/>
  <c r="U3940" i="2"/>
  <c r="U3900" i="2"/>
  <c r="U3860" i="2"/>
  <c r="U3820" i="2"/>
  <c r="U3780" i="2"/>
  <c r="U3740" i="2"/>
  <c r="U3700" i="2"/>
  <c r="U3660" i="2"/>
  <c r="U3620" i="2"/>
  <c r="U3580" i="2"/>
  <c r="U3540" i="2"/>
  <c r="U3500" i="2"/>
  <c r="U3460" i="2"/>
  <c r="U3420" i="2"/>
  <c r="U3380" i="2"/>
  <c r="U3340" i="2"/>
  <c r="U3300" i="2"/>
  <c r="U3260" i="2"/>
  <c r="U3220" i="2"/>
  <c r="U3180" i="2"/>
  <c r="U3140" i="2"/>
  <c r="U3100" i="2"/>
  <c r="U3060" i="2"/>
  <c r="U3020" i="2"/>
  <c r="U2980" i="2"/>
  <c r="U2940" i="2"/>
  <c r="U2900" i="2"/>
  <c r="U2860" i="2"/>
  <c r="U2820" i="2"/>
  <c r="U2780" i="2"/>
  <c r="U2740" i="2"/>
  <c r="U2700" i="2"/>
  <c r="U2660" i="2"/>
  <c r="U2620" i="2"/>
  <c r="U2580" i="2"/>
  <c r="U2540" i="2"/>
  <c r="U2500" i="2"/>
  <c r="U2460" i="2"/>
  <c r="U2420" i="2"/>
  <c r="U2380" i="2"/>
  <c r="U2340" i="2"/>
  <c r="U2300" i="2"/>
  <c r="U2260" i="2"/>
  <c r="U2220" i="2"/>
  <c r="U2180" i="2"/>
  <c r="U2140" i="2"/>
  <c r="U2100" i="2"/>
  <c r="U2060" i="2"/>
  <c r="U2020" i="2"/>
  <c r="U1980" i="2"/>
  <c r="U1940" i="2"/>
  <c r="U1900" i="2"/>
  <c r="U1860" i="2"/>
  <c r="U1820" i="2"/>
  <c r="U1780" i="2"/>
  <c r="U1740" i="2"/>
  <c r="U1700" i="2"/>
  <c r="U1660" i="2"/>
  <c r="U1620" i="2"/>
  <c r="U1580" i="2"/>
  <c r="U1540" i="2"/>
  <c r="U1500" i="2"/>
  <c r="U1460" i="2"/>
  <c r="U1420" i="2"/>
  <c r="U1380" i="2"/>
  <c r="U1340" i="2"/>
  <c r="U1300" i="2"/>
  <c r="U1260" i="2"/>
  <c r="U1220" i="2"/>
  <c r="U1180" i="2"/>
  <c r="U1140" i="2"/>
  <c r="U1100" i="2"/>
  <c r="U1060" i="2"/>
  <c r="U1020" i="2"/>
  <c r="U980" i="2"/>
  <c r="U940" i="2"/>
  <c r="U900" i="2"/>
  <c r="U860" i="2"/>
  <c r="U820" i="2"/>
  <c r="U780" i="2"/>
  <c r="U740" i="2"/>
  <c r="U700" i="2"/>
  <c r="U660" i="2"/>
  <c r="U620" i="2"/>
  <c r="U580" i="2"/>
  <c r="U540" i="2"/>
  <c r="U500" i="2"/>
  <c r="U460" i="2"/>
  <c r="U420" i="2"/>
  <c r="U380" i="2"/>
  <c r="U340" i="2"/>
  <c r="U300" i="2"/>
  <c r="U260" i="2"/>
  <c r="U220" i="2"/>
  <c r="U180" i="2"/>
  <c r="U140" i="2"/>
  <c r="U100" i="2"/>
  <c r="U60" i="2"/>
  <c r="U20" i="2"/>
  <c r="U4459" i="2"/>
  <c r="U4419" i="2"/>
  <c r="U4379" i="2"/>
  <c r="U4339" i="2"/>
  <c r="U4299" i="2"/>
  <c r="U4259" i="2"/>
  <c r="U4219" i="2"/>
  <c r="U4179" i="2"/>
  <c r="U4139" i="2"/>
  <c r="U4099" i="2"/>
  <c r="U4059" i="2"/>
  <c r="U4019" i="2"/>
  <c r="U3979" i="2"/>
  <c r="U3939" i="2"/>
  <c r="U3899" i="2"/>
  <c r="U3859" i="2"/>
  <c r="U3819" i="2"/>
  <c r="U3779" i="2"/>
  <c r="U3739" i="2"/>
  <c r="U3699" i="2"/>
  <c r="U3659" i="2"/>
  <c r="U3619" i="2"/>
  <c r="U3579" i="2"/>
  <c r="U3539" i="2"/>
  <c r="U3499" i="2"/>
  <c r="U3459" i="2"/>
  <c r="U3419" i="2"/>
  <c r="U3379" i="2"/>
  <c r="U3339" i="2"/>
  <c r="U3299" i="2"/>
  <c r="U3259" i="2"/>
  <c r="U3219" i="2"/>
  <c r="U3179" i="2"/>
  <c r="U3139" i="2"/>
  <c r="U3099" i="2"/>
  <c r="U3059" i="2"/>
  <c r="U3019" i="2"/>
  <c r="U2979" i="2"/>
  <c r="U2939" i="2"/>
  <c r="U2899" i="2"/>
  <c r="U2859" i="2"/>
  <c r="U2819" i="2"/>
  <c r="U2779" i="2"/>
  <c r="U2739" i="2"/>
  <c r="U2699" i="2"/>
  <c r="U2659" i="2"/>
  <c r="U2619" i="2"/>
  <c r="U2579" i="2"/>
  <c r="U2539" i="2"/>
  <c r="U2499" i="2"/>
  <c r="U2459" i="2"/>
  <c r="U2419" i="2"/>
  <c r="U2379" i="2"/>
  <c r="U2339" i="2"/>
  <c r="U2299" i="2"/>
  <c r="U2259" i="2"/>
  <c r="U2219" i="2"/>
  <c r="U2179" i="2"/>
  <c r="U2139" i="2"/>
  <c r="U2099" i="2"/>
  <c r="U2059" i="2"/>
  <c r="U2019" i="2"/>
  <c r="U1979" i="2"/>
  <c r="U1939" i="2"/>
  <c r="U1899" i="2"/>
  <c r="U1859" i="2"/>
  <c r="U1819" i="2"/>
  <c r="U1779" i="2"/>
  <c r="U1739" i="2"/>
  <c r="U1699" i="2"/>
  <c r="U1659" i="2"/>
  <c r="U1619" i="2"/>
  <c r="U1579" i="2"/>
  <c r="U1539" i="2"/>
  <c r="U1499" i="2"/>
  <c r="U1459" i="2"/>
  <c r="U1419" i="2"/>
  <c r="U1379" i="2"/>
  <c r="U1339" i="2"/>
  <c r="U1299" i="2"/>
  <c r="U1259" i="2"/>
  <c r="U1219" i="2"/>
  <c r="U1179" i="2"/>
  <c r="U1139" i="2"/>
  <c r="U1099" i="2"/>
  <c r="U1059" i="2"/>
  <c r="U1019" i="2"/>
  <c r="U979" i="2"/>
  <c r="U939" i="2"/>
  <c r="U899" i="2"/>
  <c r="U859" i="2"/>
  <c r="U819" i="2"/>
  <c r="U779" i="2"/>
  <c r="U739" i="2"/>
  <c r="U699" i="2"/>
  <c r="U659" i="2"/>
  <c r="U619" i="2"/>
  <c r="U579" i="2"/>
  <c r="U539" i="2"/>
  <c r="U499" i="2"/>
  <c r="U459" i="2"/>
  <c r="U419" i="2"/>
  <c r="U379" i="2"/>
  <c r="U339" i="2"/>
  <c r="U299" i="2"/>
  <c r="U259" i="2"/>
  <c r="U219" i="2"/>
  <c r="U179" i="2"/>
  <c r="U139" i="2"/>
  <c r="U99" i="2"/>
  <c r="U59" i="2"/>
  <c r="U19" i="2"/>
  <c r="U4458" i="2"/>
  <c r="U4418" i="2"/>
  <c r="U4378" i="2"/>
  <c r="U4338" i="2"/>
  <c r="U4298" i="2"/>
  <c r="U4258" i="2"/>
  <c r="U4218" i="2"/>
  <c r="U4178" i="2"/>
  <c r="U4138" i="2"/>
  <c r="U4098" i="2"/>
  <c r="U4058" i="2"/>
  <c r="U4018" i="2"/>
  <c r="U3978" i="2"/>
  <c r="U3938" i="2"/>
  <c r="U3898" i="2"/>
  <c r="U3858" i="2"/>
  <c r="U3818" i="2"/>
  <c r="U3778" i="2"/>
  <c r="U3738" i="2"/>
  <c r="U3698" i="2"/>
  <c r="U3658" i="2"/>
  <c r="U3618" i="2"/>
  <c r="U3578" i="2"/>
  <c r="U3538" i="2"/>
  <c r="U3498" i="2"/>
  <c r="U3458" i="2"/>
  <c r="U3418" i="2"/>
  <c r="U3378" i="2"/>
  <c r="U3338" i="2"/>
  <c r="U3298" i="2"/>
  <c r="U3258" i="2"/>
  <c r="U3218" i="2"/>
  <c r="U3178" i="2"/>
  <c r="U3138" i="2"/>
  <c r="U3098" i="2"/>
  <c r="U3058" i="2"/>
  <c r="U3018" i="2"/>
  <c r="U2978" i="2"/>
  <c r="U2938" i="2"/>
  <c r="U2898" i="2"/>
  <c r="U2858" i="2"/>
  <c r="U2818" i="2"/>
  <c r="U2778" i="2"/>
  <c r="U2738" i="2"/>
  <c r="U2698" i="2"/>
  <c r="U2658" i="2"/>
  <c r="U2618" i="2"/>
  <c r="U2578" i="2"/>
  <c r="U2538" i="2"/>
  <c r="U2498" i="2"/>
  <c r="U2458" i="2"/>
  <c r="U2418" i="2"/>
  <c r="U2378" i="2"/>
  <c r="U2338" i="2"/>
  <c r="U2298" i="2"/>
  <c r="U2258" i="2"/>
  <c r="U2218" i="2"/>
  <c r="U2178" i="2"/>
  <c r="U2138" i="2"/>
  <c r="U2098" i="2"/>
  <c r="U2058" i="2"/>
  <c r="U2018" i="2"/>
  <c r="U1978" i="2"/>
  <c r="U1938" i="2"/>
  <c r="U1898" i="2"/>
  <c r="U1858" i="2"/>
  <c r="U1818" i="2"/>
  <c r="U1778" i="2"/>
  <c r="U1738" i="2"/>
  <c r="U1698" i="2"/>
  <c r="U1658" i="2"/>
  <c r="U1618" i="2"/>
  <c r="U1578" i="2"/>
  <c r="U1538" i="2"/>
  <c r="U1498" i="2"/>
  <c r="U1458" i="2"/>
  <c r="U1418" i="2"/>
  <c r="U1378" i="2"/>
  <c r="U1338" i="2"/>
  <c r="U1298" i="2"/>
  <c r="U1258" i="2"/>
  <c r="U1218" i="2"/>
  <c r="U1178" i="2"/>
  <c r="U1138" i="2"/>
  <c r="U1098" i="2"/>
  <c r="U1058" i="2"/>
  <c r="U1018" i="2"/>
  <c r="U978" i="2"/>
  <c r="U938" i="2"/>
  <c r="U898" i="2"/>
  <c r="U858" i="2"/>
  <c r="U818" i="2"/>
  <c r="U778" i="2"/>
  <c r="U738" i="2"/>
  <c r="U698" i="2"/>
  <c r="U658" i="2"/>
  <c r="U618" i="2"/>
  <c r="U578" i="2"/>
  <c r="U538" i="2"/>
  <c r="U498" i="2"/>
  <c r="U458" i="2"/>
  <c r="U418" i="2"/>
  <c r="U378" i="2"/>
  <c r="U338" i="2"/>
  <c r="U298" i="2"/>
  <c r="U258" i="2"/>
  <c r="U218" i="2"/>
  <c r="U178" i="2"/>
  <c r="U138" i="2"/>
  <c r="U98" i="2"/>
  <c r="U58" i="2"/>
  <c r="U18" i="2"/>
  <c r="U4457" i="2"/>
  <c r="U4417" i="2"/>
  <c r="U4377" i="2"/>
  <c r="U4337" i="2"/>
  <c r="U4297" i="2"/>
  <c r="U4257" i="2"/>
  <c r="U4217" i="2"/>
  <c r="U4177" i="2"/>
  <c r="U4137" i="2"/>
  <c r="U4097" i="2"/>
  <c r="U4057" i="2"/>
  <c r="U4017" i="2"/>
  <c r="U3977" i="2"/>
  <c r="U3937" i="2"/>
  <c r="U3897" i="2"/>
  <c r="U3857" i="2"/>
  <c r="U3817" i="2"/>
  <c r="U3777" i="2"/>
  <c r="U3737" i="2"/>
  <c r="U3697" i="2"/>
  <c r="U3657" i="2"/>
  <c r="U3617" i="2"/>
  <c r="U3577" i="2"/>
  <c r="U3537" i="2"/>
  <c r="U3497" i="2"/>
  <c r="U3457" i="2"/>
  <c r="U3417" i="2"/>
  <c r="U3377" i="2"/>
  <c r="U3337" i="2"/>
  <c r="U3297" i="2"/>
  <c r="U3257" i="2"/>
  <c r="U3217" i="2"/>
  <c r="U3177" i="2"/>
  <c r="U3137" i="2"/>
  <c r="U3097" i="2"/>
  <c r="U3057" i="2"/>
  <c r="U3017" i="2"/>
  <c r="U2977" i="2"/>
  <c r="U2937" i="2"/>
  <c r="U2897" i="2"/>
  <c r="U2857" i="2"/>
  <c r="U2817" i="2"/>
  <c r="U2777" i="2"/>
  <c r="U2737" i="2"/>
  <c r="U2697" i="2"/>
  <c r="U2657" i="2"/>
  <c r="U2617" i="2"/>
  <c r="U2577" i="2"/>
  <c r="U2537" i="2"/>
  <c r="U2497" i="2"/>
  <c r="U2457" i="2"/>
  <c r="U2417" i="2"/>
  <c r="U2377" i="2"/>
  <c r="U2337" i="2"/>
  <c r="U2297" i="2"/>
  <c r="U2257" i="2"/>
  <c r="U2217" i="2"/>
  <c r="U2177" i="2"/>
  <c r="U2137" i="2"/>
  <c r="U2097" i="2"/>
  <c r="U2057" i="2"/>
  <c r="U2017" i="2"/>
  <c r="U1977" i="2"/>
  <c r="U1937" i="2"/>
  <c r="U1897" i="2"/>
  <c r="U1857" i="2"/>
  <c r="U1817" i="2"/>
  <c r="U1777" i="2"/>
  <c r="U1737" i="2"/>
  <c r="U1697" i="2"/>
  <c r="U1657" i="2"/>
  <c r="U1617" i="2"/>
  <c r="U1577" i="2"/>
  <c r="U1537" i="2"/>
  <c r="U1497" i="2"/>
  <c r="U1457" i="2"/>
  <c r="U1417" i="2"/>
  <c r="U1377" i="2"/>
  <c r="U1337" i="2"/>
  <c r="U1297" i="2"/>
  <c r="U1257" i="2"/>
  <c r="U1217" i="2"/>
  <c r="U1177" i="2"/>
  <c r="U1137" i="2"/>
  <c r="U1097" i="2"/>
  <c r="U1057" i="2"/>
  <c r="U1017" i="2"/>
  <c r="U977" i="2"/>
  <c r="U937" i="2"/>
  <c r="U897" i="2"/>
  <c r="U857" i="2"/>
  <c r="U817" i="2"/>
  <c r="U777" i="2"/>
  <c r="U737" i="2"/>
  <c r="U697" i="2"/>
  <c r="U657" i="2"/>
  <c r="U617" i="2"/>
  <c r="U577" i="2"/>
  <c r="U537" i="2"/>
  <c r="U497" i="2"/>
  <c r="U457" i="2"/>
  <c r="U417" i="2"/>
  <c r="U377" i="2"/>
  <c r="U337" i="2"/>
  <c r="U297" i="2"/>
  <c r="U257" i="2"/>
  <c r="U217" i="2"/>
  <c r="U177" i="2"/>
  <c r="U137" i="2"/>
  <c r="U97" i="2"/>
  <c r="U57" i="2"/>
  <c r="U17" i="2"/>
  <c r="U4456" i="2"/>
  <c r="U4416" i="2"/>
  <c r="U4376" i="2"/>
  <c r="U4336" i="2"/>
  <c r="U4296" i="2"/>
  <c r="U4256" i="2"/>
  <c r="U4216" i="2"/>
  <c r="U4176" i="2"/>
  <c r="U4136" i="2"/>
  <c r="U4096" i="2"/>
  <c r="U4056" i="2"/>
  <c r="U4016" i="2"/>
  <c r="U3976" i="2"/>
  <c r="U3936" i="2"/>
  <c r="U3896" i="2"/>
  <c r="U3856" i="2"/>
  <c r="U3816" i="2"/>
  <c r="U3776" i="2"/>
  <c r="U3736" i="2"/>
  <c r="U3696" i="2"/>
  <c r="U3656" i="2"/>
  <c r="U3616" i="2"/>
  <c r="U3576" i="2"/>
  <c r="U3536" i="2"/>
  <c r="U3496" i="2"/>
  <c r="U3456" i="2"/>
  <c r="U3416" i="2"/>
  <c r="U3376" i="2"/>
  <c r="U3336" i="2"/>
  <c r="U3296" i="2"/>
  <c r="U3256" i="2"/>
  <c r="U3216" i="2"/>
  <c r="U3176" i="2"/>
  <c r="U3136" i="2"/>
  <c r="U3096" i="2"/>
  <c r="U3056" i="2"/>
  <c r="U3016" i="2"/>
  <c r="U2976" i="2"/>
  <c r="U2936" i="2"/>
  <c r="U2896" i="2"/>
  <c r="U2856" i="2"/>
  <c r="U2816" i="2"/>
  <c r="U2776" i="2"/>
  <c r="U2736" i="2"/>
  <c r="U2696" i="2"/>
  <c r="U2656" i="2"/>
  <c r="U2616" i="2"/>
  <c r="U2576" i="2"/>
  <c r="U2536" i="2"/>
  <c r="U2496" i="2"/>
  <c r="U2456" i="2"/>
  <c r="U2416" i="2"/>
  <c r="U2376" i="2"/>
  <c r="U2336" i="2"/>
  <c r="U2296" i="2"/>
  <c r="U2256" i="2"/>
  <c r="U2216" i="2"/>
  <c r="U2176" i="2"/>
  <c r="U2136" i="2"/>
  <c r="U2096" i="2"/>
  <c r="U2056" i="2"/>
  <c r="U2016" i="2"/>
  <c r="U1976" i="2"/>
  <c r="U1936" i="2"/>
  <c r="U1896" i="2"/>
  <c r="U1856" i="2"/>
  <c r="U1816" i="2"/>
  <c r="U1776" i="2"/>
  <c r="U1736" i="2"/>
  <c r="U1696" i="2"/>
  <c r="U1656" i="2"/>
  <c r="U1616" i="2"/>
  <c r="U1576" i="2"/>
  <c r="U1536" i="2"/>
  <c r="U1496" i="2"/>
  <c r="U1456" i="2"/>
  <c r="U1416" i="2"/>
  <c r="U1376" i="2"/>
  <c r="U1336" i="2"/>
  <c r="U1296" i="2"/>
  <c r="U1256" i="2"/>
  <c r="U1216" i="2"/>
  <c r="U1176" i="2"/>
  <c r="U1136" i="2"/>
  <c r="U1096" i="2"/>
  <c r="U1056" i="2"/>
  <c r="U1016" i="2"/>
  <c r="U976" i="2"/>
  <c r="U936" i="2"/>
  <c r="U896" i="2"/>
  <c r="U856" i="2"/>
  <c r="U816" i="2"/>
  <c r="U776" i="2"/>
  <c r="U736" i="2"/>
  <c r="U696" i="2"/>
  <c r="U656" i="2"/>
  <c r="U616" i="2"/>
  <c r="U576" i="2"/>
  <c r="U536" i="2"/>
  <c r="U496" i="2"/>
  <c r="U456" i="2"/>
  <c r="U416" i="2"/>
  <c r="U376" i="2"/>
  <c r="U336" i="2"/>
  <c r="U296" i="2"/>
  <c r="U256" i="2"/>
  <c r="U216" i="2"/>
  <c r="U176" i="2"/>
  <c r="U136" i="2"/>
  <c r="U96" i="2"/>
  <c r="U56" i="2"/>
  <c r="U16" i="2"/>
  <c r="U4455" i="2"/>
  <c r="U4415" i="2"/>
  <c r="U4375" i="2"/>
  <c r="U4335" i="2"/>
  <c r="U4295" i="2"/>
  <c r="U4255" i="2"/>
  <c r="U4215" i="2"/>
  <c r="U4175" i="2"/>
  <c r="U4135" i="2"/>
  <c r="U4095" i="2"/>
  <c r="U4055" i="2"/>
  <c r="U4015" i="2"/>
  <c r="U3975" i="2"/>
  <c r="U3935" i="2"/>
  <c r="U3895" i="2"/>
  <c r="U3855" i="2"/>
  <c r="U3815" i="2"/>
  <c r="U3775" i="2"/>
  <c r="U3735" i="2"/>
  <c r="U3695" i="2"/>
  <c r="U3655" i="2"/>
  <c r="U3615" i="2"/>
  <c r="U3575" i="2"/>
  <c r="U3535" i="2"/>
  <c r="U3495" i="2"/>
  <c r="U3455" i="2"/>
  <c r="U3415" i="2"/>
  <c r="U3375" i="2"/>
  <c r="U3335" i="2"/>
  <c r="U3295" i="2"/>
  <c r="U3255" i="2"/>
  <c r="U3215" i="2"/>
  <c r="U3175" i="2"/>
  <c r="U3135" i="2"/>
  <c r="U3095" i="2"/>
  <c r="U3055" i="2"/>
  <c r="U3015" i="2"/>
  <c r="U2975" i="2"/>
  <c r="U2935" i="2"/>
  <c r="U2895" i="2"/>
  <c r="U2855" i="2"/>
  <c r="U2815" i="2"/>
  <c r="U2775" i="2"/>
  <c r="U2735" i="2"/>
  <c r="U2695" i="2"/>
  <c r="U2655" i="2"/>
  <c r="U2615" i="2"/>
  <c r="U2575" i="2"/>
  <c r="U2535" i="2"/>
  <c r="U2495" i="2"/>
  <c r="U2455" i="2"/>
  <c r="U2415" i="2"/>
  <c r="U2375" i="2"/>
  <c r="U2335" i="2"/>
  <c r="U2295" i="2"/>
  <c r="U2255" i="2"/>
  <c r="U2215" i="2"/>
  <c r="U2175" i="2"/>
  <c r="U2135" i="2"/>
  <c r="U2095" i="2"/>
  <c r="U2055" i="2"/>
  <c r="U2015" i="2"/>
  <c r="U1975" i="2"/>
  <c r="U1935" i="2"/>
  <c r="U1895" i="2"/>
  <c r="U1855" i="2"/>
  <c r="U1815" i="2"/>
  <c r="U1775" i="2"/>
  <c r="U1735" i="2"/>
  <c r="U1695" i="2"/>
  <c r="U1655" i="2"/>
  <c r="U1615" i="2"/>
  <c r="U1575" i="2"/>
  <c r="U1535" i="2"/>
  <c r="U1495" i="2"/>
  <c r="U1455" i="2"/>
  <c r="U1415" i="2"/>
  <c r="U1375" i="2"/>
  <c r="U1335" i="2"/>
  <c r="U1295" i="2"/>
  <c r="U1255" i="2"/>
  <c r="U1215" i="2"/>
  <c r="U1175" i="2"/>
  <c r="U1135" i="2"/>
  <c r="U1095" i="2"/>
  <c r="U1055" i="2"/>
  <c r="U1015" i="2"/>
  <c r="U975" i="2"/>
  <c r="U935" i="2"/>
  <c r="U895" i="2"/>
  <c r="U855" i="2"/>
  <c r="U815" i="2"/>
  <c r="U775" i="2"/>
  <c r="U735" i="2"/>
  <c r="U695" i="2"/>
  <c r="U655" i="2"/>
  <c r="U615" i="2"/>
  <c r="U575" i="2"/>
  <c r="U535" i="2"/>
  <c r="U495" i="2"/>
  <c r="U455" i="2"/>
  <c r="U415" i="2"/>
  <c r="U375" i="2"/>
  <c r="U335" i="2"/>
  <c r="U295" i="2"/>
  <c r="U255" i="2"/>
  <c r="U215" i="2"/>
  <c r="U175" i="2"/>
  <c r="U135" i="2"/>
  <c r="U95" i="2"/>
  <c r="U55" i="2"/>
  <c r="U15" i="2"/>
  <c r="U4454" i="2"/>
  <c r="U4414" i="2"/>
  <c r="U4374" i="2"/>
  <c r="U4334" i="2"/>
  <c r="U4294" i="2"/>
  <c r="U4254" i="2"/>
  <c r="U4214" i="2"/>
  <c r="U4174" i="2"/>
  <c r="U4134" i="2"/>
  <c r="U4094" i="2"/>
  <c r="U4054" i="2"/>
  <c r="U4014" i="2"/>
  <c r="U3974" i="2"/>
  <c r="U3934" i="2"/>
  <c r="U3894" i="2"/>
  <c r="U3854" i="2"/>
  <c r="U3814" i="2"/>
  <c r="U3774" i="2"/>
  <c r="U3734" i="2"/>
  <c r="U3694" i="2"/>
  <c r="U3654" i="2"/>
  <c r="U3614" i="2"/>
  <c r="U3574" i="2"/>
  <c r="U3534" i="2"/>
  <c r="U3494" i="2"/>
  <c r="U3454" i="2"/>
  <c r="U3414" i="2"/>
  <c r="U3374" i="2"/>
  <c r="U3334" i="2"/>
  <c r="U3294" i="2"/>
  <c r="U3254" i="2"/>
  <c r="U3214" i="2"/>
  <c r="U3174" i="2"/>
  <c r="U3134" i="2"/>
  <c r="U3094" i="2"/>
  <c r="U3054" i="2"/>
  <c r="U3014" i="2"/>
  <c r="U2974" i="2"/>
  <c r="U2934" i="2"/>
  <c r="U2894" i="2"/>
  <c r="U2854" i="2"/>
  <c r="U2814" i="2"/>
  <c r="U2774" i="2"/>
  <c r="U2734" i="2"/>
  <c r="U2694" i="2"/>
  <c r="U2654" i="2"/>
  <c r="U2614" i="2"/>
  <c r="U2574" i="2"/>
  <c r="U2534" i="2"/>
  <c r="U2494" i="2"/>
  <c r="U2454" i="2"/>
  <c r="U2414" i="2"/>
  <c r="U2374" i="2"/>
  <c r="U2334" i="2"/>
  <c r="U2294" i="2"/>
  <c r="U2254" i="2"/>
  <c r="U2214" i="2"/>
  <c r="U2174" i="2"/>
  <c r="U2134" i="2"/>
  <c r="U2094" i="2"/>
  <c r="U2054" i="2"/>
  <c r="U2014" i="2"/>
  <c r="U1974" i="2"/>
  <c r="U1934" i="2"/>
  <c r="U1894" i="2"/>
  <c r="U1854" i="2"/>
  <c r="U1814" i="2"/>
  <c r="U1774" i="2"/>
  <c r="U1734" i="2"/>
  <c r="U1694" i="2"/>
  <c r="U1654" i="2"/>
  <c r="U1614" i="2"/>
  <c r="U1574" i="2"/>
  <c r="U1534" i="2"/>
  <c r="U1494" i="2"/>
  <c r="U1454" i="2"/>
  <c r="U1414" i="2"/>
  <c r="U1374" i="2"/>
  <c r="U1334" i="2"/>
  <c r="U1294" i="2"/>
  <c r="U1254" i="2"/>
  <c r="U1214" i="2"/>
  <c r="U1174" i="2"/>
  <c r="U1134" i="2"/>
  <c r="U1094" i="2"/>
  <c r="U1054" i="2"/>
  <c r="U1014" i="2"/>
  <c r="U974" i="2"/>
  <c r="U934" i="2"/>
  <c r="U894" i="2"/>
  <c r="U854" i="2"/>
  <c r="U814" i="2"/>
  <c r="U774" i="2"/>
  <c r="U734" i="2"/>
  <c r="U694" i="2"/>
  <c r="U654" i="2"/>
  <c r="U614" i="2"/>
  <c r="U574" i="2"/>
  <c r="U534" i="2"/>
  <c r="U494" i="2"/>
  <c r="U454" i="2"/>
  <c r="U414" i="2"/>
  <c r="U374" i="2"/>
  <c r="U334" i="2"/>
  <c r="U294" i="2"/>
  <c r="U254" i="2"/>
  <c r="U214" i="2"/>
  <c r="U174" i="2"/>
  <c r="U134" i="2"/>
  <c r="U94" i="2"/>
  <c r="U54" i="2"/>
  <c r="U14" i="2"/>
  <c r="U4453" i="2"/>
  <c r="U4413" i="2"/>
  <c r="U4373" i="2"/>
  <c r="U4333" i="2"/>
  <c r="U4293" i="2"/>
  <c r="U4253" i="2"/>
  <c r="U4213" i="2"/>
  <c r="U4173" i="2"/>
  <c r="U4133" i="2"/>
  <c r="U4093" i="2"/>
  <c r="U4053" i="2"/>
  <c r="U4013" i="2"/>
  <c r="U3973" i="2"/>
  <c r="U3933" i="2"/>
  <c r="U3893" i="2"/>
  <c r="U3853" i="2"/>
  <c r="U3813" i="2"/>
  <c r="U3773" i="2"/>
  <c r="U3733" i="2"/>
  <c r="U3693" i="2"/>
  <c r="U3653" i="2"/>
  <c r="U3613" i="2"/>
  <c r="U3573" i="2"/>
  <c r="U3533" i="2"/>
  <c r="U3493" i="2"/>
  <c r="U3453" i="2"/>
  <c r="U3413" i="2"/>
  <c r="U3373" i="2"/>
  <c r="U3333" i="2"/>
  <c r="U3293" i="2"/>
  <c r="U3253" i="2"/>
  <c r="U3213" i="2"/>
  <c r="U3173" i="2"/>
  <c r="U3133" i="2"/>
  <c r="U3093" i="2"/>
  <c r="U3053" i="2"/>
  <c r="U3013" i="2"/>
  <c r="U2973" i="2"/>
  <c r="U2933" i="2"/>
  <c r="U2893" i="2"/>
  <c r="U2853" i="2"/>
  <c r="U2813" i="2"/>
  <c r="U2773" i="2"/>
  <c r="U2733" i="2"/>
  <c r="U2693" i="2"/>
  <c r="U2653" i="2"/>
  <c r="U2613" i="2"/>
  <c r="U2573" i="2"/>
  <c r="U2533" i="2"/>
  <c r="U2493" i="2"/>
  <c r="U2453" i="2"/>
  <c r="U2413" i="2"/>
  <c r="U2373" i="2"/>
  <c r="U2333" i="2"/>
  <c r="U2293" i="2"/>
  <c r="U2253" i="2"/>
  <c r="U2213" i="2"/>
  <c r="U2173" i="2"/>
  <c r="U2133" i="2"/>
  <c r="U2093" i="2"/>
  <c r="U2053" i="2"/>
  <c r="U2013" i="2"/>
  <c r="U1973" i="2"/>
  <c r="U1933" i="2"/>
  <c r="U1893" i="2"/>
  <c r="U1853" i="2"/>
  <c r="U1813" i="2"/>
  <c r="U1773" i="2"/>
  <c r="U1733" i="2"/>
  <c r="U1693" i="2"/>
  <c r="U1653" i="2"/>
  <c r="U1613" i="2"/>
  <c r="U1573" i="2"/>
  <c r="U1533" i="2"/>
  <c r="U1493" i="2"/>
  <c r="U1453" i="2"/>
  <c r="U1413" i="2"/>
  <c r="U1373" i="2"/>
  <c r="U1333" i="2"/>
  <c r="U1293" i="2"/>
  <c r="U1253" i="2"/>
  <c r="U1213" i="2"/>
  <c r="U1173" i="2"/>
  <c r="U1133" i="2"/>
  <c r="U1093" i="2"/>
  <c r="U1053" i="2"/>
  <c r="U1013" i="2"/>
  <c r="U973" i="2"/>
  <c r="U933" i="2"/>
  <c r="U893" i="2"/>
  <c r="U853" i="2"/>
  <c r="U813" i="2"/>
  <c r="U773" i="2"/>
  <c r="U733" i="2"/>
  <c r="U693" i="2"/>
  <c r="U653" i="2"/>
  <c r="U613" i="2"/>
  <c r="U573" i="2"/>
  <c r="U533" i="2"/>
  <c r="U493" i="2"/>
  <c r="U453" i="2"/>
  <c r="U413" i="2"/>
  <c r="U373" i="2"/>
  <c r="U333" i="2"/>
  <c r="U293" i="2"/>
  <c r="U253" i="2"/>
  <c r="U213" i="2"/>
  <c r="U173" i="2"/>
  <c r="U133" i="2"/>
  <c r="U93" i="2"/>
  <c r="U53" i="2"/>
  <c r="U13" i="2"/>
  <c r="U4452" i="2"/>
  <c r="U4412" i="2"/>
  <c r="U4372" i="2"/>
  <c r="U4332" i="2"/>
  <c r="U4292" i="2"/>
  <c r="U4252" i="2"/>
  <c r="U4212" i="2"/>
  <c r="U4172" i="2"/>
  <c r="U4132" i="2"/>
  <c r="U4092" i="2"/>
  <c r="U4052" i="2"/>
  <c r="U4012" i="2"/>
  <c r="U3972" i="2"/>
  <c r="U3932" i="2"/>
  <c r="U3892" i="2"/>
  <c r="U3852" i="2"/>
  <c r="U3812" i="2"/>
  <c r="U3772" i="2"/>
  <c r="U3732" i="2"/>
  <c r="U3692" i="2"/>
  <c r="U3652" i="2"/>
  <c r="U3612" i="2"/>
  <c r="U3572" i="2"/>
  <c r="U3532" i="2"/>
  <c r="U3492" i="2"/>
  <c r="U3452" i="2"/>
  <c r="U3412" i="2"/>
  <c r="U3372" i="2"/>
  <c r="U3332" i="2"/>
  <c r="U3292" i="2"/>
  <c r="U3252" i="2"/>
  <c r="U3212" i="2"/>
  <c r="U3172" i="2"/>
  <c r="U3132" i="2"/>
  <c r="U3092" i="2"/>
  <c r="U3052" i="2"/>
  <c r="U3012" i="2"/>
  <c r="U2972" i="2"/>
  <c r="U2932" i="2"/>
  <c r="U2892" i="2"/>
  <c r="U2852" i="2"/>
  <c r="U2812" i="2"/>
  <c r="U2772" i="2"/>
  <c r="U2732" i="2"/>
  <c r="U2692" i="2"/>
  <c r="U2652" i="2"/>
  <c r="U2612" i="2"/>
  <c r="U2572" i="2"/>
  <c r="U2532" i="2"/>
  <c r="U2492" i="2"/>
  <c r="U2452" i="2"/>
  <c r="U2412" i="2"/>
  <c r="U2372" i="2"/>
  <c r="U2332" i="2"/>
  <c r="U2292" i="2"/>
  <c r="U2252" i="2"/>
  <c r="U2212" i="2"/>
  <c r="U2172" i="2"/>
  <c r="U2132" i="2"/>
  <c r="U2092" i="2"/>
  <c r="U2052" i="2"/>
  <c r="U2012" i="2"/>
  <c r="U1972" i="2"/>
  <c r="U1932" i="2"/>
  <c r="U1892" i="2"/>
  <c r="U1852" i="2"/>
  <c r="U1812" i="2"/>
  <c r="U1772" i="2"/>
  <c r="U1732" i="2"/>
  <c r="U1692" i="2"/>
  <c r="U1652" i="2"/>
  <c r="U1612" i="2"/>
  <c r="U1572" i="2"/>
  <c r="U1532" i="2"/>
  <c r="U1492" i="2"/>
  <c r="U1452" i="2"/>
  <c r="U1412" i="2"/>
  <c r="U1372" i="2"/>
  <c r="U1332" i="2"/>
  <c r="U1292" i="2"/>
  <c r="U1252" i="2"/>
  <c r="U1212" i="2"/>
  <c r="U1172" i="2"/>
  <c r="U1132" i="2"/>
  <c r="U1092" i="2"/>
  <c r="U1052" i="2"/>
  <c r="U1012" i="2"/>
  <c r="U972" i="2"/>
  <c r="U932" i="2"/>
  <c r="U892" i="2"/>
  <c r="U852" i="2"/>
  <c r="U812" i="2"/>
  <c r="U772" i="2"/>
  <c r="U732" i="2"/>
  <c r="U692" i="2"/>
  <c r="U652" i="2"/>
  <c r="U612" i="2"/>
  <c r="U572" i="2"/>
  <c r="U532" i="2"/>
  <c r="U492" i="2"/>
  <c r="U452" i="2"/>
  <c r="U412" i="2"/>
  <c r="U372" i="2"/>
  <c r="U332" i="2"/>
  <c r="U292" i="2"/>
  <c r="U252" i="2"/>
  <c r="U212" i="2"/>
  <c r="U172" i="2"/>
  <c r="U132" i="2"/>
  <c r="U92" i="2"/>
  <c r="U52" i="2"/>
  <c r="U12" i="2"/>
  <c r="U441" i="5"/>
  <c r="U409" i="5"/>
  <c r="U440" i="5"/>
  <c r="U408" i="5"/>
  <c r="U439" i="5"/>
  <c r="U407" i="5"/>
  <c r="U438" i="5"/>
  <c r="U406" i="5"/>
  <c r="U437" i="5"/>
  <c r="U405" i="5"/>
  <c r="U436" i="5"/>
  <c r="U404" i="5"/>
  <c r="U435" i="5"/>
  <c r="U403" i="5"/>
  <c r="U434" i="5"/>
  <c r="U402" i="5"/>
  <c r="U377" i="5"/>
  <c r="U345" i="5"/>
  <c r="U376" i="5"/>
  <c r="U344" i="5"/>
  <c r="U375" i="5"/>
  <c r="U343" i="5"/>
  <c r="U374" i="5"/>
  <c r="U342" i="5"/>
  <c r="U373" i="5"/>
  <c r="U341" i="5"/>
  <c r="U372" i="5"/>
  <c r="U340" i="5"/>
  <c r="U371" i="5"/>
  <c r="U339" i="5"/>
  <c r="U370" i="5"/>
  <c r="U338" i="5"/>
  <c r="U313" i="5"/>
  <c r="U281" i="5"/>
  <c r="U312" i="5"/>
  <c r="U280" i="5"/>
  <c r="U311" i="5"/>
  <c r="U279" i="5"/>
  <c r="U310" i="5"/>
  <c r="U278" i="5"/>
  <c r="U309" i="5"/>
  <c r="U277" i="5"/>
  <c r="U308" i="5"/>
  <c r="U276" i="5"/>
  <c r="U307" i="5"/>
  <c r="U275" i="5"/>
  <c r="U306" i="5"/>
  <c r="U274" i="5"/>
  <c r="U249" i="5"/>
  <c r="U217" i="5"/>
  <c r="U248" i="5"/>
  <c r="U216" i="5"/>
  <c r="U247" i="5"/>
  <c r="U215" i="5"/>
  <c r="U246" i="5"/>
  <c r="U214" i="5"/>
  <c r="U245" i="5"/>
  <c r="U213" i="5"/>
  <c r="U244" i="5"/>
  <c r="U212" i="5"/>
  <c r="U243" i="5"/>
  <c r="U211" i="5"/>
  <c r="U242" i="5"/>
  <c r="U210" i="5"/>
  <c r="U185" i="5"/>
  <c r="U153" i="5"/>
  <c r="U184" i="5"/>
  <c r="U152" i="5"/>
  <c r="U183" i="5"/>
  <c r="U151" i="5"/>
  <c r="U182" i="5"/>
  <c r="U150" i="5"/>
  <c r="U181" i="5"/>
  <c r="U149" i="5"/>
  <c r="U180" i="5"/>
  <c r="U148" i="5"/>
  <c r="U179" i="5"/>
  <c r="U147" i="5"/>
  <c r="U178" i="5"/>
  <c r="U146" i="5"/>
  <c r="U121" i="5"/>
  <c r="U89" i="5"/>
  <c r="U120" i="5"/>
  <c r="U88" i="5"/>
  <c r="U119" i="5"/>
  <c r="U87" i="5"/>
  <c r="U118" i="5"/>
  <c r="U86" i="5"/>
  <c r="U117" i="5"/>
  <c r="U85" i="5"/>
  <c r="U116" i="5"/>
  <c r="U84" i="5"/>
  <c r="U115" i="5"/>
  <c r="U83" i="5"/>
  <c r="U114" i="5"/>
  <c r="U82" i="5"/>
  <c r="U57" i="5"/>
  <c r="U25" i="5"/>
  <c r="U56" i="5"/>
  <c r="U24" i="5"/>
  <c r="U55" i="5"/>
  <c r="U23" i="5"/>
  <c r="U54" i="5"/>
  <c r="U22" i="5"/>
  <c r="U53" i="5"/>
  <c r="U21" i="5"/>
  <c r="U52" i="5"/>
  <c r="U20" i="5"/>
  <c r="U51" i="5"/>
  <c r="U19" i="5"/>
  <c r="U50" i="5"/>
  <c r="U18" i="5"/>
  <c r="U449" i="5"/>
  <c r="U448" i="5"/>
  <c r="U447" i="5"/>
  <c r="U446" i="5"/>
  <c r="U445" i="5"/>
  <c r="U444" i="5"/>
  <c r="U411" i="5"/>
  <c r="U410" i="5"/>
  <c r="U353" i="5"/>
  <c r="U352" i="5"/>
  <c r="U351" i="5"/>
  <c r="U350" i="5"/>
  <c r="U349" i="5"/>
  <c r="U348" i="5"/>
  <c r="U347" i="5"/>
  <c r="U346" i="5"/>
  <c r="U289" i="5"/>
  <c r="U288" i="5"/>
  <c r="U287" i="5"/>
  <c r="U286" i="5"/>
  <c r="U285" i="5"/>
  <c r="U284" i="5"/>
  <c r="U283" i="5"/>
  <c r="U282" i="5"/>
  <c r="U225" i="5"/>
  <c r="U224" i="5"/>
  <c r="U223" i="5"/>
  <c r="U222" i="5"/>
  <c r="U221" i="5"/>
  <c r="U220" i="5"/>
  <c r="U250" i="5"/>
  <c r="U193" i="5"/>
  <c r="U192" i="5"/>
  <c r="U191" i="5"/>
  <c r="U190" i="5"/>
  <c r="U189" i="5"/>
  <c r="U156" i="5"/>
  <c r="U155" i="5"/>
  <c r="U154" i="5"/>
  <c r="U97" i="5"/>
  <c r="U96" i="5"/>
  <c r="U95" i="5"/>
  <c r="U125" i="5"/>
  <c r="U124" i="5"/>
  <c r="U123" i="5"/>
  <c r="U122" i="5"/>
  <c r="U65" i="5"/>
  <c r="U64" i="5"/>
  <c r="U63" i="5"/>
  <c r="U62" i="5"/>
  <c r="U61" i="5"/>
  <c r="U28" i="5"/>
  <c r="U58" i="5"/>
  <c r="U433" i="5"/>
  <c r="U401" i="5"/>
  <c r="U432" i="5"/>
  <c r="U400" i="5"/>
  <c r="U431" i="5"/>
  <c r="U399" i="5"/>
  <c r="U430" i="5"/>
  <c r="U398" i="5"/>
  <c r="U429" i="5"/>
  <c r="U397" i="5"/>
  <c r="U428" i="5"/>
  <c r="U396" i="5"/>
  <c r="U427" i="5"/>
  <c r="U395" i="5"/>
  <c r="U426" i="5"/>
  <c r="U394" i="5"/>
  <c r="U369" i="5"/>
  <c r="U337" i="5"/>
  <c r="U368" i="5"/>
  <c r="U336" i="5"/>
  <c r="U367" i="5"/>
  <c r="U335" i="5"/>
  <c r="U366" i="5"/>
  <c r="U334" i="5"/>
  <c r="U365" i="5"/>
  <c r="U333" i="5"/>
  <c r="U364" i="5"/>
  <c r="U332" i="5"/>
  <c r="U363" i="5"/>
  <c r="U331" i="5"/>
  <c r="U362" i="5"/>
  <c r="U330" i="5"/>
  <c r="U305" i="5"/>
  <c r="U273" i="5"/>
  <c r="U304" i="5"/>
  <c r="U272" i="5"/>
  <c r="U303" i="5"/>
  <c r="U271" i="5"/>
  <c r="U302" i="5"/>
  <c r="U270" i="5"/>
  <c r="U301" i="5"/>
  <c r="U269" i="5"/>
  <c r="U300" i="5"/>
  <c r="U268" i="5"/>
  <c r="U299" i="5"/>
  <c r="U267" i="5"/>
  <c r="U298" i="5"/>
  <c r="U266" i="5"/>
  <c r="U241" i="5"/>
  <c r="U209" i="5"/>
  <c r="U240" i="5"/>
  <c r="U208" i="5"/>
  <c r="U239" i="5"/>
  <c r="U207" i="5"/>
  <c r="U238" i="5"/>
  <c r="U206" i="5"/>
  <c r="U237" i="5"/>
  <c r="U205" i="5"/>
  <c r="U236" i="5"/>
  <c r="U204" i="5"/>
  <c r="U235" i="5"/>
  <c r="U203" i="5"/>
  <c r="U234" i="5"/>
  <c r="U202" i="5"/>
  <c r="U177" i="5"/>
  <c r="U145" i="5"/>
  <c r="U176" i="5"/>
  <c r="U144" i="5"/>
  <c r="U175" i="5"/>
  <c r="U143" i="5"/>
  <c r="U174" i="5"/>
  <c r="U142" i="5"/>
  <c r="U173" i="5"/>
  <c r="U141" i="5"/>
  <c r="U172" i="5"/>
  <c r="U140" i="5"/>
  <c r="U171" i="5"/>
  <c r="U139" i="5"/>
  <c r="U170" i="5"/>
  <c r="U138" i="5"/>
  <c r="U113" i="5"/>
  <c r="U81" i="5"/>
  <c r="U112" i="5"/>
  <c r="U80" i="5"/>
  <c r="U111" i="5"/>
  <c r="U79" i="5"/>
  <c r="U110" i="5"/>
  <c r="U78" i="5"/>
  <c r="U109" i="5"/>
  <c r="U77" i="5"/>
  <c r="U108" i="5"/>
  <c r="U76" i="5"/>
  <c r="U107" i="5"/>
  <c r="U75" i="5"/>
  <c r="U106" i="5"/>
  <c r="U74" i="5"/>
  <c r="U49" i="5"/>
  <c r="U17" i="5"/>
  <c r="U48" i="5"/>
  <c r="U16" i="5"/>
  <c r="U47" i="5"/>
  <c r="U15" i="5"/>
  <c r="U46" i="5"/>
  <c r="U14" i="5"/>
  <c r="U45" i="5"/>
  <c r="U13" i="5"/>
  <c r="U44" i="5"/>
  <c r="U12" i="5"/>
  <c r="U43" i="5"/>
  <c r="U11" i="5"/>
  <c r="U42" i="5"/>
  <c r="U10" i="5"/>
  <c r="U417" i="5"/>
  <c r="U416" i="5"/>
  <c r="U415" i="5"/>
  <c r="U414" i="5"/>
  <c r="U413" i="5"/>
  <c r="U412" i="5"/>
  <c r="U443" i="5"/>
  <c r="U442" i="5"/>
  <c r="U385" i="5"/>
  <c r="U384" i="5"/>
  <c r="U383" i="5"/>
  <c r="U382" i="5"/>
  <c r="U381" i="5"/>
  <c r="U380" i="5"/>
  <c r="U379" i="5"/>
  <c r="U378" i="5"/>
  <c r="U321" i="5"/>
  <c r="U320" i="5"/>
  <c r="U319" i="5"/>
  <c r="U318" i="5"/>
  <c r="U317" i="5"/>
  <c r="U316" i="5"/>
  <c r="U315" i="5"/>
  <c r="U314" i="5"/>
  <c r="U257" i="5"/>
  <c r="U256" i="5"/>
  <c r="U255" i="5"/>
  <c r="U254" i="5"/>
  <c r="U253" i="5"/>
  <c r="U252" i="5"/>
  <c r="U251" i="5"/>
  <c r="U219" i="5"/>
  <c r="U218" i="5"/>
  <c r="U161" i="5"/>
  <c r="U160" i="5"/>
  <c r="U159" i="5"/>
  <c r="U158" i="5"/>
  <c r="U157" i="5"/>
  <c r="U188" i="5"/>
  <c r="U187" i="5"/>
  <c r="U186" i="5"/>
  <c r="U129" i="5"/>
  <c r="U128" i="5"/>
  <c r="U127" i="5"/>
  <c r="U126" i="5"/>
  <c r="U94" i="5"/>
  <c r="U93" i="5"/>
  <c r="U92" i="5"/>
  <c r="U91" i="5"/>
  <c r="U90" i="5"/>
  <c r="U33" i="5"/>
  <c r="U32" i="5"/>
  <c r="U31" i="5"/>
  <c r="U30" i="5"/>
  <c r="U29" i="5"/>
  <c r="U60" i="5"/>
  <c r="U59" i="5"/>
  <c r="U27" i="5"/>
  <c r="U26" i="5"/>
  <c r="U425" i="5"/>
  <c r="U393" i="5"/>
  <c r="U424" i="5"/>
  <c r="U392" i="5"/>
  <c r="U423" i="5"/>
  <c r="U391" i="5"/>
  <c r="U422" i="5"/>
  <c r="U390" i="5"/>
  <c r="U421" i="5"/>
  <c r="U389" i="5"/>
  <c r="U420" i="5"/>
  <c r="U388" i="5"/>
  <c r="U419" i="5"/>
  <c r="U387" i="5"/>
  <c r="U418" i="5"/>
  <c r="U386" i="5"/>
  <c r="U361" i="5"/>
  <c r="U329" i="5"/>
  <c r="U360" i="5"/>
  <c r="U328" i="5"/>
  <c r="U359" i="5"/>
  <c r="U327" i="5"/>
  <c r="U358" i="5"/>
  <c r="U326" i="5"/>
  <c r="U357" i="5"/>
  <c r="U325" i="5"/>
  <c r="U356" i="5"/>
  <c r="U324" i="5"/>
  <c r="U355" i="5"/>
  <c r="U323" i="5"/>
  <c r="U354" i="5"/>
  <c r="U322" i="5"/>
  <c r="U297" i="5"/>
  <c r="U265" i="5"/>
  <c r="U296" i="5"/>
  <c r="U264" i="5"/>
  <c r="U295" i="5"/>
  <c r="U263" i="5"/>
  <c r="U294" i="5"/>
  <c r="U262" i="5"/>
  <c r="U293" i="5"/>
  <c r="U261" i="5"/>
  <c r="U292" i="5"/>
  <c r="U260" i="5"/>
  <c r="U291" i="5"/>
  <c r="U259" i="5"/>
  <c r="U290" i="5"/>
  <c r="U258" i="5"/>
  <c r="U233" i="5"/>
  <c r="U201" i="5"/>
  <c r="U232" i="5"/>
  <c r="U200" i="5"/>
  <c r="U231" i="5"/>
  <c r="U199" i="5"/>
  <c r="U230" i="5"/>
  <c r="U198" i="5"/>
  <c r="U229" i="5"/>
  <c r="U197" i="5"/>
  <c r="U228" i="5"/>
  <c r="U196" i="5"/>
  <c r="U227" i="5"/>
  <c r="U195" i="5"/>
  <c r="U226" i="5"/>
  <c r="U194" i="5"/>
  <c r="U169" i="5"/>
  <c r="U137" i="5"/>
  <c r="U168" i="5"/>
  <c r="U136" i="5"/>
  <c r="U167" i="5"/>
  <c r="U135" i="5"/>
  <c r="U166" i="5"/>
  <c r="U134" i="5"/>
  <c r="U165" i="5"/>
  <c r="U133" i="5"/>
  <c r="U164" i="5"/>
  <c r="U132" i="5"/>
  <c r="U163" i="5"/>
  <c r="U131" i="5"/>
  <c r="U162" i="5"/>
  <c r="U130" i="5"/>
  <c r="U105" i="5"/>
  <c r="U73" i="5"/>
  <c r="U104" i="5"/>
  <c r="U72" i="5"/>
  <c r="U103" i="5"/>
  <c r="U71" i="5"/>
  <c r="U102" i="5"/>
  <c r="U70" i="5"/>
  <c r="U101" i="5"/>
  <c r="U69" i="5"/>
  <c r="U100" i="5"/>
  <c r="U68" i="5"/>
  <c r="U99" i="5"/>
  <c r="U67" i="5"/>
  <c r="U98" i="5"/>
  <c r="U66" i="5"/>
  <c r="U41" i="5"/>
  <c r="U9" i="5"/>
  <c r="U40" i="5"/>
  <c r="U8" i="5"/>
  <c r="U39" i="5"/>
  <c r="U7" i="5"/>
  <c r="U38" i="5"/>
  <c r="U6" i="5"/>
  <c r="U37" i="5"/>
  <c r="U5" i="5"/>
  <c r="U36" i="5"/>
  <c r="U4" i="5"/>
  <c r="U35" i="5"/>
  <c r="U3" i="5"/>
  <c r="U34" i="5"/>
  <c r="U2" i="5"/>
  <c r="N449" i="5"/>
  <c r="N417" i="5"/>
  <c r="N448" i="5"/>
  <c r="N416" i="5"/>
  <c r="N447" i="5"/>
  <c r="N415" i="5"/>
  <c r="N446" i="5"/>
  <c r="N414" i="5"/>
  <c r="N445" i="5"/>
  <c r="N413" i="5"/>
  <c r="N444" i="5"/>
  <c r="N412" i="5"/>
  <c r="N443" i="5"/>
  <c r="N411" i="5"/>
  <c r="N442" i="5"/>
  <c r="N410" i="5"/>
  <c r="N385" i="5"/>
  <c r="N353" i="5"/>
  <c r="N384" i="5"/>
  <c r="N352" i="5"/>
  <c r="N383" i="5"/>
  <c r="N351" i="5"/>
  <c r="N382" i="5"/>
  <c r="N350" i="5"/>
  <c r="N381" i="5"/>
  <c r="N349" i="5"/>
  <c r="N380" i="5"/>
  <c r="N401" i="5"/>
  <c r="N399" i="5"/>
  <c r="N424" i="5"/>
  <c r="N422" i="5"/>
  <c r="N425" i="5"/>
  <c r="N393" i="5"/>
  <c r="N392" i="5"/>
  <c r="N423" i="5"/>
  <c r="N391" i="5"/>
  <c r="N390" i="5"/>
  <c r="N421" i="5"/>
  <c r="N389" i="5"/>
  <c r="N420" i="5"/>
  <c r="N388" i="5"/>
  <c r="N419" i="5"/>
  <c r="N387" i="5"/>
  <c r="N418" i="5"/>
  <c r="N386" i="5"/>
  <c r="N361" i="5"/>
  <c r="N329" i="5"/>
  <c r="N360" i="5"/>
  <c r="N328" i="5"/>
  <c r="N359" i="5"/>
  <c r="N327" i="5"/>
  <c r="N358" i="5"/>
  <c r="N326" i="5"/>
  <c r="N357" i="5"/>
  <c r="N325" i="5"/>
  <c r="N356" i="5"/>
  <c r="N324" i="5"/>
  <c r="N355" i="5"/>
  <c r="N323" i="5"/>
  <c r="N354" i="5"/>
  <c r="N322" i="5"/>
  <c r="N297" i="5"/>
  <c r="N265" i="5"/>
  <c r="N296" i="5"/>
  <c r="N264" i="5"/>
  <c r="N295" i="5"/>
  <c r="N263" i="5"/>
  <c r="N294" i="5"/>
  <c r="N262" i="5"/>
  <c r="N293" i="5"/>
  <c r="N261" i="5"/>
  <c r="N292" i="5"/>
  <c r="N260" i="5"/>
  <c r="N291" i="5"/>
  <c r="N259" i="5"/>
  <c r="N290" i="5"/>
  <c r="N258" i="5"/>
  <c r="N233" i="5"/>
  <c r="N201" i="5"/>
  <c r="N232" i="5"/>
  <c r="N200" i="5"/>
  <c r="N231" i="5"/>
  <c r="N199" i="5"/>
  <c r="N230" i="5"/>
  <c r="N198" i="5"/>
  <c r="N229" i="5"/>
  <c r="N197" i="5"/>
  <c r="N228" i="5"/>
  <c r="N196" i="5"/>
  <c r="N227" i="5"/>
  <c r="N195" i="5"/>
  <c r="N226" i="5"/>
  <c r="N194" i="5"/>
  <c r="N169" i="5"/>
  <c r="N137" i="5"/>
  <c r="N168" i="5"/>
  <c r="N136" i="5"/>
  <c r="N167" i="5"/>
  <c r="N135" i="5"/>
  <c r="N166" i="5"/>
  <c r="N134" i="5"/>
  <c r="N165" i="5"/>
  <c r="N133" i="5"/>
  <c r="N164" i="5"/>
  <c r="N132" i="5"/>
  <c r="N163" i="5"/>
  <c r="N131" i="5"/>
  <c r="N162" i="5"/>
  <c r="N130" i="5"/>
  <c r="N105" i="5"/>
  <c r="N73" i="5"/>
  <c r="N104" i="5"/>
  <c r="N72" i="5"/>
  <c r="N103" i="5"/>
  <c r="N71" i="5"/>
  <c r="N102" i="5"/>
  <c r="N70" i="5"/>
  <c r="N101" i="5"/>
  <c r="N69" i="5"/>
  <c r="N100" i="5"/>
  <c r="N68" i="5"/>
  <c r="N99" i="5"/>
  <c r="N67" i="5"/>
  <c r="N98" i="5"/>
  <c r="N66" i="5"/>
  <c r="N41" i="5"/>
  <c r="N9" i="5"/>
  <c r="N40" i="5"/>
  <c r="N8" i="5"/>
  <c r="N348" i="5"/>
  <c r="N379" i="5"/>
  <c r="N347" i="5"/>
  <c r="N378" i="5"/>
  <c r="N346" i="5"/>
  <c r="N321" i="5"/>
  <c r="N289" i="5"/>
  <c r="N320" i="5"/>
  <c r="N288" i="5"/>
  <c r="N319" i="5"/>
  <c r="N287" i="5"/>
  <c r="N318" i="5"/>
  <c r="N286" i="5"/>
  <c r="N317" i="5"/>
  <c r="N285" i="5"/>
  <c r="N316" i="5"/>
  <c r="N284" i="5"/>
  <c r="N315" i="5"/>
  <c r="N283" i="5"/>
  <c r="N314" i="5"/>
  <c r="N282" i="5"/>
  <c r="N257" i="5"/>
  <c r="N225" i="5"/>
  <c r="N256" i="5"/>
  <c r="N224" i="5"/>
  <c r="N255" i="5"/>
  <c r="N223" i="5"/>
  <c r="N254" i="5"/>
  <c r="N222" i="5"/>
  <c r="N253" i="5"/>
  <c r="N221" i="5"/>
  <c r="N252" i="5"/>
  <c r="N220" i="5"/>
  <c r="N251" i="5"/>
  <c r="N219" i="5"/>
  <c r="N250" i="5"/>
  <c r="N218" i="5"/>
  <c r="N193" i="5"/>
  <c r="N161" i="5"/>
  <c r="N192" i="5"/>
  <c r="N160" i="5"/>
  <c r="N191" i="5"/>
  <c r="N159" i="5"/>
  <c r="N190" i="5"/>
  <c r="N158" i="5"/>
  <c r="N189" i="5"/>
  <c r="N157" i="5"/>
  <c r="N188" i="5"/>
  <c r="N156" i="5"/>
  <c r="N187" i="5"/>
  <c r="N155" i="5"/>
  <c r="N186" i="5"/>
  <c r="N154" i="5"/>
  <c r="N129" i="5"/>
  <c r="N97" i="5"/>
  <c r="N128" i="5"/>
  <c r="N96" i="5"/>
  <c r="N127" i="5"/>
  <c r="N95" i="5"/>
  <c r="N126" i="5"/>
  <c r="N94" i="5"/>
  <c r="N125" i="5"/>
  <c r="N93" i="5"/>
  <c r="N124" i="5"/>
  <c r="N92" i="5"/>
  <c r="N123" i="5"/>
  <c r="N91" i="5"/>
  <c r="N122" i="5"/>
  <c r="N90" i="5"/>
  <c r="N65" i="5"/>
  <c r="N33" i="5"/>
  <c r="N64" i="5"/>
  <c r="N32" i="5"/>
  <c r="N63" i="5"/>
  <c r="N31" i="5"/>
  <c r="N62" i="5"/>
  <c r="N30" i="5"/>
  <c r="N61" i="5"/>
  <c r="N29" i="5"/>
  <c r="N60" i="5"/>
  <c r="N28" i="5"/>
  <c r="N59" i="5"/>
  <c r="N27" i="5"/>
  <c r="N58" i="5"/>
  <c r="N26" i="5"/>
  <c r="N441" i="5"/>
  <c r="N409" i="5"/>
  <c r="N440" i="5"/>
  <c r="N408" i="5"/>
  <c r="N439" i="5"/>
  <c r="N407" i="5"/>
  <c r="N438" i="5"/>
  <c r="N406" i="5"/>
  <c r="N437" i="5"/>
  <c r="N405" i="5"/>
  <c r="N436" i="5"/>
  <c r="N404" i="5"/>
  <c r="N435" i="5"/>
  <c r="N403" i="5"/>
  <c r="N434" i="5"/>
  <c r="N402" i="5"/>
  <c r="N377" i="5"/>
  <c r="N345" i="5"/>
  <c r="N376" i="5"/>
  <c r="N344" i="5"/>
  <c r="N375" i="5"/>
  <c r="N343" i="5"/>
  <c r="N374" i="5"/>
  <c r="N342" i="5"/>
  <c r="N373" i="5"/>
  <c r="N341" i="5"/>
  <c r="N372" i="5"/>
  <c r="N340" i="5"/>
  <c r="N371" i="5"/>
  <c r="N339" i="5"/>
  <c r="N370" i="5"/>
  <c r="N338" i="5"/>
  <c r="N313" i="5"/>
  <c r="N281" i="5"/>
  <c r="N312" i="5"/>
  <c r="N280" i="5"/>
  <c r="N311" i="5"/>
  <c r="N279" i="5"/>
  <c r="N310" i="5"/>
  <c r="N309" i="5"/>
  <c r="N277" i="5"/>
  <c r="N308" i="5"/>
  <c r="N307" i="5"/>
  <c r="N275" i="5"/>
  <c r="N306" i="5"/>
  <c r="N249" i="5"/>
  <c r="N217" i="5"/>
  <c r="N248" i="5"/>
  <c r="N247" i="5"/>
  <c r="N215" i="5"/>
  <c r="N246" i="5"/>
  <c r="N245" i="5"/>
  <c r="N213" i="5"/>
  <c r="N244" i="5"/>
  <c r="N243" i="5"/>
  <c r="N211" i="5"/>
  <c r="N242" i="5"/>
  <c r="N185" i="5"/>
  <c r="N153" i="5"/>
  <c r="N184" i="5"/>
  <c r="N183" i="5"/>
  <c r="N151" i="5"/>
  <c r="N182" i="5"/>
  <c r="N181" i="5"/>
  <c r="N149" i="5"/>
  <c r="N180" i="5"/>
  <c r="N147" i="5"/>
  <c r="N120" i="5"/>
  <c r="N119" i="5"/>
  <c r="N118" i="5"/>
  <c r="N116" i="5"/>
  <c r="N115" i="5"/>
  <c r="N114" i="5"/>
  <c r="N433" i="5"/>
  <c r="N432" i="5"/>
  <c r="N400" i="5"/>
  <c r="N431" i="5"/>
  <c r="N430" i="5"/>
  <c r="N398" i="5"/>
  <c r="N429" i="5"/>
  <c r="N397" i="5"/>
  <c r="N428" i="5"/>
  <c r="N396" i="5"/>
  <c r="N427" i="5"/>
  <c r="N395" i="5"/>
  <c r="N426" i="5"/>
  <c r="N394" i="5"/>
  <c r="N369" i="5"/>
  <c r="N337" i="5"/>
  <c r="N368" i="5"/>
  <c r="N336" i="5"/>
  <c r="N367" i="5"/>
  <c r="N335" i="5"/>
  <c r="N366" i="5"/>
  <c r="N334" i="5"/>
  <c r="N365" i="5"/>
  <c r="N333" i="5"/>
  <c r="N364" i="5"/>
  <c r="N332" i="5"/>
  <c r="N363" i="5"/>
  <c r="N331" i="5"/>
  <c r="N362" i="5"/>
  <c r="N330" i="5"/>
  <c r="N305" i="5"/>
  <c r="N273" i="5"/>
  <c r="N304" i="5"/>
  <c r="N272" i="5"/>
  <c r="N303" i="5"/>
  <c r="N271" i="5"/>
  <c r="N302" i="5"/>
  <c r="N270" i="5"/>
  <c r="N301" i="5"/>
  <c r="N269" i="5"/>
  <c r="N300" i="5"/>
  <c r="N278" i="5"/>
  <c r="N276" i="5"/>
  <c r="N274" i="5"/>
  <c r="N216" i="5"/>
  <c r="N214" i="5"/>
  <c r="N212" i="5"/>
  <c r="N210" i="5"/>
  <c r="N152" i="5"/>
  <c r="N150" i="5"/>
  <c r="N148" i="5"/>
  <c r="N146" i="5"/>
  <c r="N89" i="5"/>
  <c r="N88" i="5"/>
  <c r="N87" i="5"/>
  <c r="N86" i="5"/>
  <c r="N85" i="5"/>
  <c r="N84" i="5"/>
  <c r="N83" i="5"/>
  <c r="N82" i="5"/>
  <c r="N57" i="5"/>
  <c r="N25" i="5"/>
  <c r="N56" i="5"/>
  <c r="N24" i="5"/>
  <c r="N55" i="5"/>
  <c r="N23" i="5"/>
  <c r="N54" i="5"/>
  <c r="N22" i="5"/>
  <c r="N268" i="5"/>
  <c r="N299" i="5"/>
  <c r="N267" i="5"/>
  <c r="N298" i="5"/>
  <c r="N266" i="5"/>
  <c r="N241" i="5"/>
  <c r="N209" i="5"/>
  <c r="N240" i="5"/>
  <c r="N208" i="5"/>
  <c r="N239" i="5"/>
  <c r="N207" i="5"/>
  <c r="N238" i="5"/>
  <c r="N206" i="5"/>
  <c r="N237" i="5"/>
  <c r="N205" i="5"/>
  <c r="N236" i="5"/>
  <c r="N204" i="5"/>
  <c r="N235" i="5"/>
  <c r="N203" i="5"/>
  <c r="N234" i="5"/>
  <c r="N202" i="5"/>
  <c r="N177" i="5"/>
  <c r="N145" i="5"/>
  <c r="N176" i="5"/>
  <c r="N144" i="5"/>
  <c r="N175" i="5"/>
  <c r="N143" i="5"/>
  <c r="N174" i="5"/>
  <c r="N142" i="5"/>
  <c r="N173" i="5"/>
  <c r="N141" i="5"/>
  <c r="N172" i="5"/>
  <c r="N140" i="5"/>
  <c r="N171" i="5"/>
  <c r="N139" i="5"/>
  <c r="N170" i="5"/>
  <c r="N138" i="5"/>
  <c r="N113" i="5"/>
  <c r="N81" i="5"/>
  <c r="N112" i="5"/>
  <c r="N80" i="5"/>
  <c r="N111" i="5"/>
  <c r="N79" i="5"/>
  <c r="N110" i="5"/>
  <c r="N78" i="5"/>
  <c r="N109" i="5"/>
  <c r="N77" i="5"/>
  <c r="N108" i="5"/>
  <c r="N76" i="5"/>
  <c r="N107" i="5"/>
  <c r="N75" i="5"/>
  <c r="N106" i="5"/>
  <c r="N74" i="5"/>
  <c r="N49" i="5"/>
  <c r="N17" i="5"/>
  <c r="N48" i="5"/>
  <c r="N16" i="5"/>
  <c r="N47" i="5"/>
  <c r="N15" i="5"/>
  <c r="N46" i="5"/>
  <c r="N14" i="5"/>
  <c r="N45" i="5"/>
  <c r="N13" i="5"/>
  <c r="N44" i="5"/>
  <c r="N12" i="5"/>
  <c r="N43" i="5"/>
  <c r="N11" i="5"/>
  <c r="N42" i="5"/>
  <c r="N10" i="5"/>
  <c r="N39" i="5"/>
  <c r="N7" i="5"/>
  <c r="N38" i="5"/>
  <c r="N6" i="5"/>
  <c r="N37" i="5"/>
  <c r="N5" i="5"/>
  <c r="N36" i="5"/>
  <c r="N4" i="5"/>
  <c r="N35" i="5"/>
  <c r="N3" i="5"/>
  <c r="N34" i="5"/>
  <c r="N2" i="5"/>
  <c r="N53" i="5"/>
  <c r="N21" i="5"/>
  <c r="N52" i="5"/>
  <c r="N20" i="5"/>
  <c r="N51" i="5"/>
  <c r="N19" i="5"/>
  <c r="N50" i="5"/>
  <c r="N18" i="5"/>
  <c r="O4471" i="2"/>
  <c r="O4431" i="2"/>
  <c r="O4391" i="2"/>
  <c r="O4351" i="2"/>
  <c r="O4311" i="2"/>
  <c r="O4271" i="2"/>
  <c r="O4231" i="2"/>
  <c r="O4191" i="2"/>
  <c r="O4151" i="2"/>
  <c r="O4111" i="2"/>
  <c r="O4071" i="2"/>
  <c r="O4031" i="2"/>
  <c r="O3991" i="2"/>
  <c r="O3951" i="2"/>
  <c r="O3911" i="2"/>
  <c r="O3871" i="2"/>
  <c r="O3831" i="2"/>
  <c r="O3791" i="2"/>
  <c r="O3751" i="2"/>
  <c r="O3711" i="2"/>
  <c r="O3671" i="2"/>
  <c r="O3631" i="2"/>
  <c r="O3591" i="2"/>
  <c r="O3551" i="2"/>
  <c r="O3511" i="2"/>
  <c r="O3471" i="2"/>
  <c r="O3431" i="2"/>
  <c r="O3391" i="2"/>
  <c r="O3351" i="2"/>
  <c r="O3311" i="2"/>
  <c r="O3271" i="2"/>
  <c r="O3231" i="2"/>
  <c r="O3191" i="2"/>
  <c r="O3151" i="2"/>
  <c r="O3111" i="2"/>
  <c r="O3071" i="2"/>
  <c r="O3031" i="2"/>
  <c r="O2991" i="2"/>
  <c r="O2951" i="2"/>
  <c r="O2911" i="2"/>
  <c r="O2871" i="2"/>
  <c r="O2831" i="2"/>
  <c r="O2791" i="2"/>
  <c r="O2751" i="2"/>
  <c r="O2711" i="2"/>
  <c r="O2671" i="2"/>
  <c r="O2631" i="2"/>
  <c r="O2591" i="2"/>
  <c r="O2551" i="2"/>
  <c r="O2511" i="2"/>
  <c r="O2471" i="2"/>
  <c r="O2431" i="2"/>
  <c r="O2391" i="2"/>
  <c r="O2351" i="2"/>
  <c r="O2311" i="2"/>
  <c r="O2271" i="2"/>
  <c r="O2231" i="2"/>
  <c r="O2191" i="2"/>
  <c r="O2151" i="2"/>
  <c r="O2111" i="2"/>
  <c r="O2071" i="2"/>
  <c r="O2031" i="2"/>
  <c r="O1991" i="2"/>
  <c r="O1951" i="2"/>
  <c r="O1911" i="2"/>
  <c r="O1871" i="2"/>
  <c r="O1831" i="2"/>
  <c r="O1791" i="2"/>
  <c r="O1751" i="2"/>
  <c r="O1711" i="2"/>
  <c r="O1671" i="2"/>
  <c r="O1631" i="2"/>
  <c r="O1591" i="2"/>
  <c r="O1551" i="2"/>
  <c r="O1511" i="2"/>
  <c r="O1471" i="2"/>
  <c r="O1431" i="2"/>
  <c r="O1391" i="2"/>
  <c r="O1351" i="2"/>
  <c r="O1311" i="2"/>
  <c r="O1271" i="2"/>
  <c r="O1231" i="2"/>
  <c r="O1191" i="2"/>
  <c r="O1151" i="2"/>
  <c r="O1111" i="2"/>
  <c r="O1071" i="2"/>
  <c r="O1031" i="2"/>
  <c r="O991" i="2"/>
  <c r="O951" i="2"/>
  <c r="O911" i="2"/>
  <c r="O871" i="2"/>
  <c r="O831" i="2"/>
  <c r="O791" i="2"/>
  <c r="O751" i="2"/>
  <c r="O711" i="2"/>
  <c r="O671" i="2"/>
  <c r="O631" i="2"/>
  <c r="O591" i="2"/>
  <c r="O551" i="2"/>
  <c r="O511" i="2"/>
  <c r="O471" i="2"/>
  <c r="O431" i="2"/>
  <c r="O391" i="2"/>
  <c r="O351" i="2"/>
  <c r="O311" i="2"/>
  <c r="O271" i="2"/>
  <c r="O231" i="2"/>
  <c r="O191" i="2"/>
  <c r="O151" i="2"/>
  <c r="O111" i="2"/>
  <c r="O71" i="2"/>
  <c r="O31" i="2"/>
  <c r="O4470" i="2"/>
  <c r="O4430" i="2"/>
  <c r="O4390" i="2"/>
  <c r="O4350" i="2"/>
  <c r="O4310" i="2"/>
  <c r="O4270" i="2"/>
  <c r="O4230" i="2"/>
  <c r="O4190" i="2"/>
  <c r="O4150" i="2"/>
  <c r="O4110" i="2"/>
  <c r="O4070" i="2"/>
  <c r="O4030" i="2"/>
  <c r="O3990" i="2"/>
  <c r="O3950" i="2"/>
  <c r="O3910" i="2"/>
  <c r="O3870" i="2"/>
  <c r="O3830" i="2"/>
  <c r="O3790" i="2"/>
  <c r="O3750" i="2"/>
  <c r="O3710" i="2"/>
  <c r="O3670" i="2"/>
  <c r="O3630" i="2"/>
  <c r="O3590" i="2"/>
  <c r="O3550" i="2"/>
  <c r="O3510" i="2"/>
  <c r="O3470" i="2"/>
  <c r="O3430" i="2"/>
  <c r="O3390" i="2"/>
  <c r="O3350" i="2"/>
  <c r="O3310" i="2"/>
  <c r="O3270" i="2"/>
  <c r="O3230" i="2"/>
  <c r="O3190" i="2"/>
  <c r="O3150" i="2"/>
  <c r="O3110" i="2"/>
  <c r="O3070" i="2"/>
  <c r="O3030" i="2"/>
  <c r="O2990" i="2"/>
  <c r="O2950" i="2"/>
  <c r="O2910" i="2"/>
  <c r="O2870" i="2"/>
  <c r="O2830" i="2"/>
  <c r="O2790" i="2"/>
  <c r="O2750" i="2"/>
  <c r="O2710" i="2"/>
  <c r="O2670" i="2"/>
  <c r="O2630" i="2"/>
  <c r="O2590" i="2"/>
  <c r="O2550" i="2"/>
  <c r="O2510" i="2"/>
  <c r="O2470" i="2"/>
  <c r="O2430" i="2"/>
  <c r="O2390" i="2"/>
  <c r="O2350" i="2"/>
  <c r="O2310" i="2"/>
  <c r="O2270" i="2"/>
  <c r="O2230" i="2"/>
  <c r="O2190" i="2"/>
  <c r="O2150" i="2"/>
  <c r="O2110" i="2"/>
  <c r="O2070" i="2"/>
  <c r="O2030" i="2"/>
  <c r="O1990" i="2"/>
  <c r="O1950" i="2"/>
  <c r="O1910" i="2"/>
  <c r="O1870" i="2"/>
  <c r="O1830" i="2"/>
  <c r="O1790" i="2"/>
  <c r="O1750" i="2"/>
  <c r="O1710" i="2"/>
  <c r="O1670" i="2"/>
  <c r="O1630" i="2"/>
  <c r="O1590" i="2"/>
  <c r="O1550" i="2"/>
  <c r="O1510" i="2"/>
  <c r="O1470" i="2"/>
  <c r="O1430" i="2"/>
  <c r="O1390" i="2"/>
  <c r="O1350" i="2"/>
  <c r="O1310" i="2"/>
  <c r="O1270" i="2"/>
  <c r="O1230" i="2"/>
  <c r="O1190" i="2"/>
  <c r="O1150" i="2"/>
  <c r="O1110" i="2"/>
  <c r="O1070" i="2"/>
  <c r="O1030" i="2"/>
  <c r="O990" i="2"/>
  <c r="O950" i="2"/>
  <c r="O910" i="2"/>
  <c r="O870" i="2"/>
  <c r="O830" i="2"/>
  <c r="O790" i="2"/>
  <c r="O750" i="2"/>
  <c r="O710" i="2"/>
  <c r="O670" i="2"/>
  <c r="O630" i="2"/>
  <c r="O590" i="2"/>
  <c r="O550" i="2"/>
  <c r="O510" i="2"/>
  <c r="O470" i="2"/>
  <c r="O430" i="2"/>
  <c r="O390" i="2"/>
  <c r="O350" i="2"/>
  <c r="O310" i="2"/>
  <c r="O270" i="2"/>
  <c r="O230" i="2"/>
  <c r="O190" i="2"/>
  <c r="O150" i="2"/>
  <c r="O110" i="2"/>
  <c r="O70" i="2"/>
  <c r="O30" i="2"/>
  <c r="O4469" i="2"/>
  <c r="O4429" i="2"/>
  <c r="O4389" i="2"/>
  <c r="O4349" i="2"/>
  <c r="O4309" i="2"/>
  <c r="O4269" i="2"/>
  <c r="O4229" i="2"/>
  <c r="O4189" i="2"/>
  <c r="O4149" i="2"/>
  <c r="O4109" i="2"/>
  <c r="O4069" i="2"/>
  <c r="O4029" i="2"/>
  <c r="O3989" i="2"/>
  <c r="O3949" i="2"/>
  <c r="O3909" i="2"/>
  <c r="O3869" i="2"/>
  <c r="O3829" i="2"/>
  <c r="O3789" i="2"/>
  <c r="O3749" i="2"/>
  <c r="O3709" i="2"/>
  <c r="O3669" i="2"/>
  <c r="O3629" i="2"/>
  <c r="O3589" i="2"/>
  <c r="O3549" i="2"/>
  <c r="O3509" i="2"/>
  <c r="O3469" i="2"/>
  <c r="O3429" i="2"/>
  <c r="O3389" i="2"/>
  <c r="O3349" i="2"/>
  <c r="O3309" i="2"/>
  <c r="O3269" i="2"/>
  <c r="O3229" i="2"/>
  <c r="O3189" i="2"/>
  <c r="O3149" i="2"/>
  <c r="O3109" i="2"/>
  <c r="O3069" i="2"/>
  <c r="O3029" i="2"/>
  <c r="O2989" i="2"/>
  <c r="O2949" i="2"/>
  <c r="O2909" i="2"/>
  <c r="O2869" i="2"/>
  <c r="O2829" i="2"/>
  <c r="O2789" i="2"/>
  <c r="O2749" i="2"/>
  <c r="O2709" i="2"/>
  <c r="O2669" i="2"/>
  <c r="O2629" i="2"/>
  <c r="O2589" i="2"/>
  <c r="O2549" i="2"/>
  <c r="O2509" i="2"/>
  <c r="O2469" i="2"/>
  <c r="O2429" i="2"/>
  <c r="O2389" i="2"/>
  <c r="O2349" i="2"/>
  <c r="O2309" i="2"/>
  <c r="O2269" i="2"/>
  <c r="O2229" i="2"/>
  <c r="O2189" i="2"/>
  <c r="O2149" i="2"/>
  <c r="O2109" i="2"/>
  <c r="O2069" i="2"/>
  <c r="O2029" i="2"/>
  <c r="O1989" i="2"/>
  <c r="O1949" i="2"/>
  <c r="O1909" i="2"/>
  <c r="O1869" i="2"/>
  <c r="O1829" i="2"/>
  <c r="O1789" i="2"/>
  <c r="O1749" i="2"/>
  <c r="O1709" i="2"/>
  <c r="O1669" i="2"/>
  <c r="O1629" i="2"/>
  <c r="O1589" i="2"/>
  <c r="O1549" i="2"/>
  <c r="O1509" i="2"/>
  <c r="O1469" i="2"/>
  <c r="O1429" i="2"/>
  <c r="O1389" i="2"/>
  <c r="O1349" i="2"/>
  <c r="O1309" i="2"/>
  <c r="O1269" i="2"/>
  <c r="O1229" i="2"/>
  <c r="O1189" i="2"/>
  <c r="O1149" i="2"/>
  <c r="O1109" i="2"/>
  <c r="O1069" i="2"/>
  <c r="O1029" i="2"/>
  <c r="O989" i="2"/>
  <c r="O949" i="2"/>
  <c r="O909" i="2"/>
  <c r="O869" i="2"/>
  <c r="O829" i="2"/>
  <c r="O789" i="2"/>
  <c r="O749" i="2"/>
  <c r="O709" i="2"/>
  <c r="O669" i="2"/>
  <c r="O629" i="2"/>
  <c r="O589" i="2"/>
  <c r="O549" i="2"/>
  <c r="O509" i="2"/>
  <c r="O469" i="2"/>
  <c r="O429" i="2"/>
  <c r="O389" i="2"/>
  <c r="O349" i="2"/>
  <c r="O4461" i="2"/>
  <c r="O4421" i="2"/>
  <c r="O4381" i="2"/>
  <c r="O4341" i="2"/>
  <c r="O4301" i="2"/>
  <c r="O4261" i="2"/>
  <c r="O4221" i="2"/>
  <c r="O4181" i="2"/>
  <c r="O4141" i="2"/>
  <c r="O4101" i="2"/>
  <c r="O4061" i="2"/>
  <c r="O4021" i="2"/>
  <c r="O3981" i="2"/>
  <c r="O3941" i="2"/>
  <c r="O3901" i="2"/>
  <c r="O3861" i="2"/>
  <c r="O3821" i="2"/>
  <c r="O3781" i="2"/>
  <c r="O3741" i="2"/>
  <c r="O3701" i="2"/>
  <c r="O3661" i="2"/>
  <c r="O3621" i="2"/>
  <c r="O3581" i="2"/>
  <c r="O3541" i="2"/>
  <c r="O3501" i="2"/>
  <c r="O3461" i="2"/>
  <c r="O3421" i="2"/>
  <c r="O3381" i="2"/>
  <c r="O3341" i="2"/>
  <c r="O3301" i="2"/>
  <c r="O3261" i="2"/>
  <c r="O3221" i="2"/>
  <c r="O3181" i="2"/>
  <c r="O3141" i="2"/>
  <c r="O3101" i="2"/>
  <c r="O3061" i="2"/>
  <c r="O3021" i="2"/>
  <c r="O2981" i="2"/>
  <c r="O2941" i="2"/>
  <c r="O2901" i="2"/>
  <c r="O2861" i="2"/>
  <c r="O2821" i="2"/>
  <c r="O2781" i="2"/>
  <c r="O2741" i="2"/>
  <c r="O2701" i="2"/>
  <c r="O2661" i="2"/>
  <c r="O2621" i="2"/>
  <c r="O2581" i="2"/>
  <c r="O2541" i="2"/>
  <c r="O2501" i="2"/>
  <c r="O2461" i="2"/>
  <c r="O2421" i="2"/>
  <c r="O2381" i="2"/>
  <c r="O2341" i="2"/>
  <c r="O2301" i="2"/>
  <c r="O2261" i="2"/>
  <c r="O2221" i="2"/>
  <c r="O2181" i="2"/>
  <c r="O2141" i="2"/>
  <c r="O2101" i="2"/>
  <c r="O2061" i="2"/>
  <c r="O2021" i="2"/>
  <c r="O1981" i="2"/>
  <c r="O1941" i="2"/>
  <c r="O1901" i="2"/>
  <c r="O1861" i="2"/>
  <c r="O1821" i="2"/>
  <c r="O1781" i="2"/>
  <c r="O1741" i="2"/>
  <c r="O1701" i="2"/>
  <c r="O1661" i="2"/>
  <c r="O1621" i="2"/>
  <c r="O1581" i="2"/>
  <c r="O1541" i="2"/>
  <c r="O1501" i="2"/>
  <c r="O1461" i="2"/>
  <c r="O1421" i="2"/>
  <c r="O1381" i="2"/>
  <c r="O1341" i="2"/>
  <c r="O1301" i="2"/>
  <c r="O1261" i="2"/>
  <c r="O1221" i="2"/>
  <c r="O1181" i="2"/>
  <c r="O1141" i="2"/>
  <c r="O1101" i="2"/>
  <c r="O1061" i="2"/>
  <c r="O1021" i="2"/>
  <c r="O981" i="2"/>
  <c r="O941" i="2"/>
  <c r="O901" i="2"/>
  <c r="O861" i="2"/>
  <c r="O821" i="2"/>
  <c r="O781" i="2"/>
  <c r="O741" i="2"/>
  <c r="O701" i="2"/>
  <c r="O661" i="2"/>
  <c r="O621" i="2"/>
  <c r="O581" i="2"/>
  <c r="O541" i="2"/>
  <c r="O501" i="2"/>
  <c r="O461" i="2"/>
  <c r="O421" i="2"/>
  <c r="O381" i="2"/>
  <c r="O341" i="2"/>
  <c r="O301" i="2"/>
  <c r="O261" i="2"/>
  <c r="O221" i="2"/>
  <c r="O181" i="2"/>
  <c r="O141" i="2"/>
  <c r="O101" i="2"/>
  <c r="O61" i="2"/>
  <c r="O21" i="2"/>
  <c r="O4460" i="2"/>
  <c r="O4420" i="2"/>
  <c r="O4380" i="2"/>
  <c r="O4340" i="2"/>
  <c r="O4300" i="2"/>
  <c r="O4260" i="2"/>
  <c r="O4220" i="2"/>
  <c r="O4180" i="2"/>
  <c r="O4140" i="2"/>
  <c r="O4100" i="2"/>
  <c r="O4060" i="2"/>
  <c r="O4020" i="2"/>
  <c r="O3980" i="2"/>
  <c r="O3940" i="2"/>
  <c r="O3900" i="2"/>
  <c r="O3860" i="2"/>
  <c r="O3820" i="2"/>
  <c r="O3780" i="2"/>
  <c r="O3740" i="2"/>
  <c r="O3700" i="2"/>
  <c r="O3660" i="2"/>
  <c r="O3620" i="2"/>
  <c r="O3580" i="2"/>
  <c r="O3540" i="2"/>
  <c r="O3500" i="2"/>
  <c r="O3460" i="2"/>
  <c r="O3420" i="2"/>
  <c r="O3380" i="2"/>
  <c r="O3340" i="2"/>
  <c r="O3300" i="2"/>
  <c r="O3260" i="2"/>
  <c r="O3220" i="2"/>
  <c r="O3180" i="2"/>
  <c r="O3140" i="2"/>
  <c r="O3100" i="2"/>
  <c r="O3060" i="2"/>
  <c r="O3020" i="2"/>
  <c r="O2980" i="2"/>
  <c r="O2940" i="2"/>
  <c r="O2900" i="2"/>
  <c r="O2860" i="2"/>
  <c r="O2820" i="2"/>
  <c r="O2780" i="2"/>
  <c r="O2740" i="2"/>
  <c r="O2700" i="2"/>
  <c r="O2660" i="2"/>
  <c r="O2620" i="2"/>
  <c r="O2580" i="2"/>
  <c r="O2540" i="2"/>
  <c r="O2500" i="2"/>
  <c r="O2460" i="2"/>
  <c r="O2420" i="2"/>
  <c r="O2380" i="2"/>
  <c r="O2340" i="2"/>
  <c r="O2300" i="2"/>
  <c r="O2260" i="2"/>
  <c r="O2220" i="2"/>
  <c r="O2180" i="2"/>
  <c r="O2140" i="2"/>
  <c r="O2100" i="2"/>
  <c r="O2060" i="2"/>
  <c r="O2020" i="2"/>
  <c r="O1980" i="2"/>
  <c r="O1940" i="2"/>
  <c r="O1900" i="2"/>
  <c r="O1860" i="2"/>
  <c r="O1820" i="2"/>
  <c r="O1780" i="2"/>
  <c r="O1740" i="2"/>
  <c r="O1700" i="2"/>
  <c r="O1660" i="2"/>
  <c r="O1620" i="2"/>
  <c r="O1580" i="2"/>
  <c r="O1540" i="2"/>
  <c r="O1500" i="2"/>
  <c r="O1460" i="2"/>
  <c r="O1420" i="2"/>
  <c r="O1380" i="2"/>
  <c r="O1340" i="2"/>
  <c r="O1300" i="2"/>
  <c r="O1260" i="2"/>
  <c r="O1220" i="2"/>
  <c r="O1180" i="2"/>
  <c r="O1140" i="2"/>
  <c r="O1100" i="2"/>
  <c r="O1060" i="2"/>
  <c r="O1020" i="2"/>
  <c r="O980" i="2"/>
  <c r="O940" i="2"/>
  <c r="O900" i="2"/>
  <c r="O860" i="2"/>
  <c r="O820" i="2"/>
  <c r="O780" i="2"/>
  <c r="O740" i="2"/>
  <c r="O700" i="2"/>
  <c r="O660" i="2"/>
  <c r="O620" i="2"/>
  <c r="O580" i="2"/>
  <c r="O540" i="2"/>
  <c r="O500" i="2"/>
  <c r="O460" i="2"/>
  <c r="O420" i="2"/>
  <c r="O380" i="2"/>
  <c r="O340" i="2"/>
  <c r="O300" i="2"/>
  <c r="O260" i="2"/>
  <c r="O220" i="2"/>
  <c r="O180" i="2"/>
  <c r="O140" i="2"/>
  <c r="O100" i="2"/>
  <c r="O60" i="2"/>
  <c r="O20" i="2"/>
  <c r="O4459" i="2"/>
  <c r="O4419" i="2"/>
  <c r="O4379" i="2"/>
  <c r="O4339" i="2"/>
  <c r="O4299" i="2"/>
  <c r="O4259" i="2"/>
  <c r="O4219" i="2"/>
  <c r="O4179" i="2"/>
  <c r="O4139" i="2"/>
  <c r="O4099" i="2"/>
  <c r="O4059" i="2"/>
  <c r="O4019" i="2"/>
  <c r="O3979" i="2"/>
  <c r="O3939" i="2"/>
  <c r="O3899" i="2"/>
  <c r="O3859" i="2"/>
  <c r="O3819" i="2"/>
  <c r="O3779" i="2"/>
  <c r="O3739" i="2"/>
  <c r="O3699" i="2"/>
  <c r="O3659" i="2"/>
  <c r="O3619" i="2"/>
  <c r="O3579" i="2"/>
  <c r="O3539" i="2"/>
  <c r="O3499" i="2"/>
  <c r="O3459" i="2"/>
  <c r="O3419" i="2"/>
  <c r="O3379" i="2"/>
  <c r="O3339" i="2"/>
  <c r="O3299" i="2"/>
  <c r="O3259" i="2"/>
  <c r="O3219" i="2"/>
  <c r="O3179" i="2"/>
  <c r="O3139" i="2"/>
  <c r="O3099" i="2"/>
  <c r="O3059" i="2"/>
  <c r="O3019" i="2"/>
  <c r="O2979" i="2"/>
  <c r="O2939" i="2"/>
  <c r="O2899" i="2"/>
  <c r="O2859" i="2"/>
  <c r="O2819" i="2"/>
  <c r="O2779" i="2"/>
  <c r="O2739" i="2"/>
  <c r="O2699" i="2"/>
  <c r="O2659" i="2"/>
  <c r="O2619" i="2"/>
  <c r="O2579" i="2"/>
  <c r="O2539" i="2"/>
  <c r="O2499" i="2"/>
  <c r="O2459" i="2"/>
  <c r="O2419" i="2"/>
  <c r="O2379" i="2"/>
  <c r="O2339" i="2"/>
  <c r="O2299" i="2"/>
  <c r="O2259" i="2"/>
  <c r="O2219" i="2"/>
  <c r="O2179" i="2"/>
  <c r="O2139" i="2"/>
  <c r="O2099" i="2"/>
  <c r="O2059" i="2"/>
  <c r="O2019" i="2"/>
  <c r="O1979" i="2"/>
  <c r="O1939" i="2"/>
  <c r="O1899" i="2"/>
  <c r="O1859" i="2"/>
  <c r="O1819" i="2"/>
  <c r="O1779" i="2"/>
  <c r="O1739" i="2"/>
  <c r="O1699" i="2"/>
  <c r="O1659" i="2"/>
  <c r="O1619" i="2"/>
  <c r="O1579" i="2"/>
  <c r="O1539" i="2"/>
  <c r="O1499" i="2"/>
  <c r="O1459" i="2"/>
  <c r="O1419" i="2"/>
  <c r="O1379" i="2"/>
  <c r="O1339" i="2"/>
  <c r="O1299" i="2"/>
  <c r="O1259" i="2"/>
  <c r="O1219" i="2"/>
  <c r="O1179" i="2"/>
  <c r="O1139" i="2"/>
  <c r="O1099" i="2"/>
  <c r="O1059" i="2"/>
  <c r="O1019" i="2"/>
  <c r="O979" i="2"/>
  <c r="O939" i="2"/>
  <c r="O899" i="2"/>
  <c r="O859" i="2"/>
  <c r="O819" i="2"/>
  <c r="O779" i="2"/>
  <c r="O739" i="2"/>
  <c r="O699" i="2"/>
  <c r="O659" i="2"/>
  <c r="O619" i="2"/>
  <c r="O579" i="2"/>
  <c r="O539" i="2"/>
  <c r="O499" i="2"/>
  <c r="O459" i="2"/>
  <c r="O419" i="2"/>
  <c r="O379" i="2"/>
  <c r="O339" i="2"/>
  <c r="O4451" i="2"/>
  <c r="O4411" i="2"/>
  <c r="O4371" i="2"/>
  <c r="O4331" i="2"/>
  <c r="O4291" i="2"/>
  <c r="O4251" i="2"/>
  <c r="O4211" i="2"/>
  <c r="O4171" i="2"/>
  <c r="O4131" i="2"/>
  <c r="O4091" i="2"/>
  <c r="O4051" i="2"/>
  <c r="O4011" i="2"/>
  <c r="O3971" i="2"/>
  <c r="O3931" i="2"/>
  <c r="O3891" i="2"/>
  <c r="O3851" i="2"/>
  <c r="O3811" i="2"/>
  <c r="O3771" i="2"/>
  <c r="O3731" i="2"/>
  <c r="O3691" i="2"/>
  <c r="O3651" i="2"/>
  <c r="O3611" i="2"/>
  <c r="O3571" i="2"/>
  <c r="O3531" i="2"/>
  <c r="O3491" i="2"/>
  <c r="O3451" i="2"/>
  <c r="O3411" i="2"/>
  <c r="O3371" i="2"/>
  <c r="O3331" i="2"/>
  <c r="O3291" i="2"/>
  <c r="O3251" i="2"/>
  <c r="O3211" i="2"/>
  <c r="O3171" i="2"/>
  <c r="O3131" i="2"/>
  <c r="O3091" i="2"/>
  <c r="O3051" i="2"/>
  <c r="O3011" i="2"/>
  <c r="O2971" i="2"/>
  <c r="O2931" i="2"/>
  <c r="O2891" i="2"/>
  <c r="O2851" i="2"/>
  <c r="O2811" i="2"/>
  <c r="O2771" i="2"/>
  <c r="O2731" i="2"/>
  <c r="O2691" i="2"/>
  <c r="O2651" i="2"/>
  <c r="O2611" i="2"/>
  <c r="O2571" i="2"/>
  <c r="O2531" i="2"/>
  <c r="O2491" i="2"/>
  <c r="O2451" i="2"/>
  <c r="O2411" i="2"/>
  <c r="O2371" i="2"/>
  <c r="O2331" i="2"/>
  <c r="O2291" i="2"/>
  <c r="O2251" i="2"/>
  <c r="O2211" i="2"/>
  <c r="O2171" i="2"/>
  <c r="O2131" i="2"/>
  <c r="O2091" i="2"/>
  <c r="O2051" i="2"/>
  <c r="O2011" i="2"/>
  <c r="O1971" i="2"/>
  <c r="O1931" i="2"/>
  <c r="O1891" i="2"/>
  <c r="O1851" i="2"/>
  <c r="O1811" i="2"/>
  <c r="O1771" i="2"/>
  <c r="O1731" i="2"/>
  <c r="O1691" i="2"/>
  <c r="O1651" i="2"/>
  <c r="O1611" i="2"/>
  <c r="O1571" i="2"/>
  <c r="O1531" i="2"/>
  <c r="O1491" i="2"/>
  <c r="O1451" i="2"/>
  <c r="O1411" i="2"/>
  <c r="O1371" i="2"/>
  <c r="O1331" i="2"/>
  <c r="O1291" i="2"/>
  <c r="O1251" i="2"/>
  <c r="O1211" i="2"/>
  <c r="O1171" i="2"/>
  <c r="O1131" i="2"/>
  <c r="O1091" i="2"/>
  <c r="O1051" i="2"/>
  <c r="O1011" i="2"/>
  <c r="O971" i="2"/>
  <c r="O931" i="2"/>
  <c r="O891" i="2"/>
  <c r="O851" i="2"/>
  <c r="O811" i="2"/>
  <c r="O771" i="2"/>
  <c r="O731" i="2"/>
  <c r="O691" i="2"/>
  <c r="O651" i="2"/>
  <c r="O611" i="2"/>
  <c r="O571" i="2"/>
  <c r="O531" i="2"/>
  <c r="O491" i="2"/>
  <c r="O451" i="2"/>
  <c r="O411" i="2"/>
  <c r="O371" i="2"/>
  <c r="O331" i="2"/>
  <c r="O291" i="2"/>
  <c r="O251" i="2"/>
  <c r="O211" i="2"/>
  <c r="O171" i="2"/>
  <c r="O131" i="2"/>
  <c r="O91" i="2"/>
  <c r="O51" i="2"/>
  <c r="O11" i="2"/>
  <c r="O4450" i="2"/>
  <c r="O4410" i="2"/>
  <c r="O4370" i="2"/>
  <c r="O4330" i="2"/>
  <c r="O4290" i="2"/>
  <c r="O4250" i="2"/>
  <c r="O4210" i="2"/>
  <c r="O4170" i="2"/>
  <c r="O4130" i="2"/>
  <c r="O4090" i="2"/>
  <c r="O4050" i="2"/>
  <c r="O4010" i="2"/>
  <c r="O3970" i="2"/>
  <c r="O3930" i="2"/>
  <c r="O3890" i="2"/>
  <c r="O3850" i="2"/>
  <c r="O3810" i="2"/>
  <c r="O3770" i="2"/>
  <c r="O3730" i="2"/>
  <c r="O3690" i="2"/>
  <c r="O3650" i="2"/>
  <c r="O3610" i="2"/>
  <c r="O3570" i="2"/>
  <c r="O3530" i="2"/>
  <c r="O3490" i="2"/>
  <c r="O3450" i="2"/>
  <c r="O3410" i="2"/>
  <c r="O3370" i="2"/>
  <c r="O3330" i="2"/>
  <c r="O3290" i="2"/>
  <c r="O3250" i="2"/>
  <c r="O3210" i="2"/>
  <c r="O3170" i="2"/>
  <c r="O3130" i="2"/>
  <c r="O3090" i="2"/>
  <c r="O3050" i="2"/>
  <c r="O3010" i="2"/>
  <c r="O2970" i="2"/>
  <c r="O2930" i="2"/>
  <c r="O2890" i="2"/>
  <c r="O2850" i="2"/>
  <c r="O2810" i="2"/>
  <c r="O2770" i="2"/>
  <c r="O2730" i="2"/>
  <c r="O2690" i="2"/>
  <c r="O2650" i="2"/>
  <c r="O2610" i="2"/>
  <c r="O2570" i="2"/>
  <c r="O2530" i="2"/>
  <c r="O2490" i="2"/>
  <c r="O2450" i="2"/>
  <c r="O2410" i="2"/>
  <c r="O2370" i="2"/>
  <c r="O2330" i="2"/>
  <c r="O2290" i="2"/>
  <c r="O2250" i="2"/>
  <c r="O2210" i="2"/>
  <c r="O2170" i="2"/>
  <c r="O2130" i="2"/>
  <c r="O2090" i="2"/>
  <c r="O2050" i="2"/>
  <c r="O2010" i="2"/>
  <c r="O1970" i="2"/>
  <c r="O1930" i="2"/>
  <c r="O1890" i="2"/>
  <c r="O1850" i="2"/>
  <c r="O1810" i="2"/>
  <c r="O1770" i="2"/>
  <c r="O1730" i="2"/>
  <c r="O1690" i="2"/>
  <c r="O1650" i="2"/>
  <c r="O1610" i="2"/>
  <c r="O1570" i="2"/>
  <c r="O1530" i="2"/>
  <c r="O1490" i="2"/>
  <c r="O1450" i="2"/>
  <c r="O1410" i="2"/>
  <c r="O1370" i="2"/>
  <c r="O1330" i="2"/>
  <c r="O1290" i="2"/>
  <c r="O1250" i="2"/>
  <c r="O1210" i="2"/>
  <c r="O1170" i="2"/>
  <c r="O1130" i="2"/>
  <c r="O1090" i="2"/>
  <c r="O1050" i="2"/>
  <c r="O1010" i="2"/>
  <c r="O970" i="2"/>
  <c r="O930" i="2"/>
  <c r="O890" i="2"/>
  <c r="O850" i="2"/>
  <c r="O810" i="2"/>
  <c r="O770" i="2"/>
  <c r="O730" i="2"/>
  <c r="O690" i="2"/>
  <c r="O650" i="2"/>
  <c r="O610" i="2"/>
  <c r="O570" i="2"/>
  <c r="O530" i="2"/>
  <c r="O490" i="2"/>
  <c r="O450" i="2"/>
  <c r="O410" i="2"/>
  <c r="O370" i="2"/>
  <c r="O330" i="2"/>
  <c r="O290" i="2"/>
  <c r="O250" i="2"/>
  <c r="O210" i="2"/>
  <c r="O170" i="2"/>
  <c r="O130" i="2"/>
  <c r="O90" i="2"/>
  <c r="O50" i="2"/>
  <c r="O10" i="2"/>
  <c r="O4449" i="2"/>
  <c r="O4409" i="2"/>
  <c r="O4369" i="2"/>
  <c r="O4329" i="2"/>
  <c r="O4289" i="2"/>
  <c r="O4249" i="2"/>
  <c r="O4209" i="2"/>
  <c r="O4169" i="2"/>
  <c r="O4129" i="2"/>
  <c r="O4089" i="2"/>
  <c r="O4049" i="2"/>
  <c r="O4009" i="2"/>
  <c r="O3969" i="2"/>
  <c r="O3929" i="2"/>
  <c r="O3889" i="2"/>
  <c r="O3849" i="2"/>
  <c r="O3809" i="2"/>
  <c r="O3769" i="2"/>
  <c r="O3729" i="2"/>
  <c r="O3689" i="2"/>
  <c r="O3649" i="2"/>
  <c r="O3609" i="2"/>
  <c r="O3569" i="2"/>
  <c r="O3529" i="2"/>
  <c r="O3489" i="2"/>
  <c r="O3449" i="2"/>
  <c r="O3409" i="2"/>
  <c r="O3369" i="2"/>
  <c r="O3329" i="2"/>
  <c r="O3289" i="2"/>
  <c r="O3249" i="2"/>
  <c r="O3209" i="2"/>
  <c r="O3169" i="2"/>
  <c r="O3129" i="2"/>
  <c r="O3089" i="2"/>
  <c r="O3049" i="2"/>
  <c r="O3009" i="2"/>
  <c r="O2969" i="2"/>
  <c r="O2929" i="2"/>
  <c r="O2889" i="2"/>
  <c r="O2849" i="2"/>
  <c r="O2809" i="2"/>
  <c r="O2769" i="2"/>
  <c r="O2729" i="2"/>
  <c r="O2689" i="2"/>
  <c r="O2649" i="2"/>
  <c r="O2609" i="2"/>
  <c r="O2569" i="2"/>
  <c r="O2529" i="2"/>
  <c r="O2489" i="2"/>
  <c r="O2449" i="2"/>
  <c r="O2409" i="2"/>
  <c r="O2369" i="2"/>
  <c r="O2329" i="2"/>
  <c r="O2289" i="2"/>
  <c r="O2249" i="2"/>
  <c r="O2209" i="2"/>
  <c r="O2169" i="2"/>
  <c r="O2129" i="2"/>
  <c r="O2089" i="2"/>
  <c r="O2049" i="2"/>
  <c r="O2009" i="2"/>
  <c r="O1969" i="2"/>
  <c r="O1929" i="2"/>
  <c r="O1889" i="2"/>
  <c r="O1849" i="2"/>
  <c r="O1809" i="2"/>
  <c r="O1769" i="2"/>
  <c r="O1729" i="2"/>
  <c r="O1689" i="2"/>
  <c r="O1649" i="2"/>
  <c r="O1609" i="2"/>
  <c r="O1569" i="2"/>
  <c r="O1529" i="2"/>
  <c r="O1489" i="2"/>
  <c r="O1449" i="2"/>
  <c r="O1409" i="2"/>
  <c r="O1369" i="2"/>
  <c r="O1329" i="2"/>
  <c r="O1289" i="2"/>
  <c r="O1249" i="2"/>
  <c r="O1209" i="2"/>
  <c r="O1169" i="2"/>
  <c r="O1129" i="2"/>
  <c r="O1089" i="2"/>
  <c r="O1049" i="2"/>
  <c r="O1009" i="2"/>
  <c r="O969" i="2"/>
  <c r="O929" i="2"/>
  <c r="O889" i="2"/>
  <c r="O849" i="2"/>
  <c r="O809" i="2"/>
  <c r="O769" i="2"/>
  <c r="O729" i="2"/>
  <c r="O689" i="2"/>
  <c r="O649" i="2"/>
  <c r="O609" i="2"/>
  <c r="O569" i="2"/>
  <c r="O529" i="2"/>
  <c r="O489" i="2"/>
  <c r="O449" i="2"/>
  <c r="O409" i="2"/>
  <c r="O369" i="2"/>
  <c r="O329" i="2"/>
  <c r="O289" i="2"/>
  <c r="O249" i="2"/>
  <c r="O209" i="2"/>
  <c r="O169" i="2"/>
  <c r="O129" i="2"/>
  <c r="O89" i="2"/>
  <c r="O49" i="2"/>
  <c r="O9" i="2"/>
  <c r="O4448" i="2"/>
  <c r="O4481" i="2"/>
  <c r="O4441" i="2"/>
  <c r="O4401" i="2"/>
  <c r="O4361" i="2"/>
  <c r="O4321" i="2"/>
  <c r="O4281" i="2"/>
  <c r="O4241" i="2"/>
  <c r="O4201" i="2"/>
  <c r="O4161" i="2"/>
  <c r="O4121" i="2"/>
  <c r="O4081" i="2"/>
  <c r="O4041" i="2"/>
  <c r="O4001" i="2"/>
  <c r="O3961" i="2"/>
  <c r="O3921" i="2"/>
  <c r="O3881" i="2"/>
  <c r="O3841" i="2"/>
  <c r="O3801" i="2"/>
  <c r="O3761" i="2"/>
  <c r="O3721" i="2"/>
  <c r="O3681" i="2"/>
  <c r="O3641" i="2"/>
  <c r="O3601" i="2"/>
  <c r="O3561" i="2"/>
  <c r="O3521" i="2"/>
  <c r="O3481" i="2"/>
  <c r="O3441" i="2"/>
  <c r="O3401" i="2"/>
  <c r="O3361" i="2"/>
  <c r="O3321" i="2"/>
  <c r="O3281" i="2"/>
  <c r="O3241" i="2"/>
  <c r="O3201" i="2"/>
  <c r="O3161" i="2"/>
  <c r="O3121" i="2"/>
  <c r="O3081" i="2"/>
  <c r="O3041" i="2"/>
  <c r="O3001" i="2"/>
  <c r="O2961" i="2"/>
  <c r="O2921" i="2"/>
  <c r="O2881" i="2"/>
  <c r="O2841" i="2"/>
  <c r="O2801" i="2"/>
  <c r="O2761" i="2"/>
  <c r="O2721" i="2"/>
  <c r="O2681" i="2"/>
  <c r="O2641" i="2"/>
  <c r="O2601" i="2"/>
  <c r="O2561" i="2"/>
  <c r="O2521" i="2"/>
  <c r="O2481" i="2"/>
  <c r="O2441" i="2"/>
  <c r="O2401" i="2"/>
  <c r="O2361" i="2"/>
  <c r="O2321" i="2"/>
  <c r="O2281" i="2"/>
  <c r="O2241" i="2"/>
  <c r="O2201" i="2"/>
  <c r="O2161" i="2"/>
  <c r="O2121" i="2"/>
  <c r="O2081" i="2"/>
  <c r="O2041" i="2"/>
  <c r="O2001" i="2"/>
  <c r="O1961" i="2"/>
  <c r="O1921" i="2"/>
  <c r="O1881" i="2"/>
  <c r="O1841" i="2"/>
  <c r="O1801" i="2"/>
  <c r="O1761" i="2"/>
  <c r="O1721" i="2"/>
  <c r="O1681" i="2"/>
  <c r="O1641" i="2"/>
  <c r="O1601" i="2"/>
  <c r="O1561" i="2"/>
  <c r="O1521" i="2"/>
  <c r="O1481" i="2"/>
  <c r="O1441" i="2"/>
  <c r="O1401" i="2"/>
  <c r="O1361" i="2"/>
  <c r="O1321" i="2"/>
  <c r="O1281" i="2"/>
  <c r="O1241" i="2"/>
  <c r="O1201" i="2"/>
  <c r="O1161" i="2"/>
  <c r="O1121" i="2"/>
  <c r="O1081" i="2"/>
  <c r="O1041" i="2"/>
  <c r="O1001" i="2"/>
  <c r="O961" i="2"/>
  <c r="O921" i="2"/>
  <c r="O881" i="2"/>
  <c r="O841" i="2"/>
  <c r="O801" i="2"/>
  <c r="O761" i="2"/>
  <c r="O721" i="2"/>
  <c r="O681" i="2"/>
  <c r="O641" i="2"/>
  <c r="O601" i="2"/>
  <c r="O561" i="2"/>
  <c r="O521" i="2"/>
  <c r="O481" i="2"/>
  <c r="O441" i="2"/>
  <c r="O401" i="2"/>
  <c r="O361" i="2"/>
  <c r="O321" i="2"/>
  <c r="O281" i="2"/>
  <c r="O241" i="2"/>
  <c r="O201" i="2"/>
  <c r="O161" i="2"/>
  <c r="O121" i="2"/>
  <c r="O81" i="2"/>
  <c r="O41" i="2"/>
  <c r="O4480" i="2"/>
  <c r="O4440" i="2"/>
  <c r="O4400" i="2"/>
  <c r="O4360" i="2"/>
  <c r="O4320" i="2"/>
  <c r="O4280" i="2"/>
  <c r="O4240" i="2"/>
  <c r="O4200" i="2"/>
  <c r="O4160" i="2"/>
  <c r="O4120" i="2"/>
  <c r="O4080" i="2"/>
  <c r="O4040" i="2"/>
  <c r="O4000" i="2"/>
  <c r="O3960" i="2"/>
  <c r="O3920" i="2"/>
  <c r="O3880" i="2"/>
  <c r="O3840" i="2"/>
  <c r="O3800" i="2"/>
  <c r="O3760" i="2"/>
  <c r="O3720" i="2"/>
  <c r="O3680" i="2"/>
  <c r="O3640" i="2"/>
  <c r="O3600" i="2"/>
  <c r="O3560" i="2"/>
  <c r="O3520" i="2"/>
  <c r="O3480" i="2"/>
  <c r="O3440" i="2"/>
  <c r="O3400" i="2"/>
  <c r="O3360" i="2"/>
  <c r="O3320" i="2"/>
  <c r="O3280" i="2"/>
  <c r="O3240" i="2"/>
  <c r="O3200" i="2"/>
  <c r="O3160" i="2"/>
  <c r="O3120" i="2"/>
  <c r="O3080" i="2"/>
  <c r="O3040" i="2"/>
  <c r="O3000" i="2"/>
  <c r="O2960" i="2"/>
  <c r="O2920" i="2"/>
  <c r="O2880" i="2"/>
  <c r="O2840" i="2"/>
  <c r="O2800" i="2"/>
  <c r="O2760" i="2"/>
  <c r="O2720" i="2"/>
  <c r="O2680" i="2"/>
  <c r="O2640" i="2"/>
  <c r="O2600" i="2"/>
  <c r="O2560" i="2"/>
  <c r="O2520" i="2"/>
  <c r="O2480" i="2"/>
  <c r="O2440" i="2"/>
  <c r="O2400" i="2"/>
  <c r="O2360" i="2"/>
  <c r="O2320" i="2"/>
  <c r="O2280" i="2"/>
  <c r="O2240" i="2"/>
  <c r="O2200" i="2"/>
  <c r="O2160" i="2"/>
  <c r="O2120" i="2"/>
  <c r="O2080" i="2"/>
  <c r="O2040" i="2"/>
  <c r="O2000" i="2"/>
  <c r="O1960" i="2"/>
  <c r="O1920" i="2"/>
  <c r="O1880" i="2"/>
  <c r="O1840" i="2"/>
  <c r="O1800" i="2"/>
  <c r="O1760" i="2"/>
  <c r="O1720" i="2"/>
  <c r="O1680" i="2"/>
  <c r="O1640" i="2"/>
  <c r="O1600" i="2"/>
  <c r="O1560" i="2"/>
  <c r="O1520" i="2"/>
  <c r="O1480" i="2"/>
  <c r="O1440" i="2"/>
  <c r="O1400" i="2"/>
  <c r="O1360" i="2"/>
  <c r="O1320" i="2"/>
  <c r="O1280" i="2"/>
  <c r="O1240" i="2"/>
  <c r="O1200" i="2"/>
  <c r="O1160" i="2"/>
  <c r="O1120" i="2"/>
  <c r="O1080" i="2"/>
  <c r="O1040" i="2"/>
  <c r="O1000" i="2"/>
  <c r="O960" i="2"/>
  <c r="O920" i="2"/>
  <c r="O880" i="2"/>
  <c r="O840" i="2"/>
  <c r="O800" i="2"/>
  <c r="O760" i="2"/>
  <c r="O720" i="2"/>
  <c r="O680" i="2"/>
  <c r="O640" i="2"/>
  <c r="O600" i="2"/>
  <c r="O560" i="2"/>
  <c r="O520" i="2"/>
  <c r="O480" i="2"/>
  <c r="O440" i="2"/>
  <c r="O400" i="2"/>
  <c r="O360" i="2"/>
  <c r="O320" i="2"/>
  <c r="O280" i="2"/>
  <c r="O240" i="2"/>
  <c r="O200" i="2"/>
  <c r="O160" i="2"/>
  <c r="O120" i="2"/>
  <c r="O80" i="2"/>
  <c r="O40" i="2"/>
  <c r="O4479" i="2"/>
  <c r="O4439" i="2"/>
  <c r="O4399" i="2"/>
  <c r="O4359" i="2"/>
  <c r="O4319" i="2"/>
  <c r="O4279" i="2"/>
  <c r="O4239" i="2"/>
  <c r="O4199" i="2"/>
  <c r="O4159" i="2"/>
  <c r="O4119" i="2"/>
  <c r="O4079" i="2"/>
  <c r="O4039" i="2"/>
  <c r="O3999" i="2"/>
  <c r="O3959" i="2"/>
  <c r="O3919" i="2"/>
  <c r="O3879" i="2"/>
  <c r="O3839" i="2"/>
  <c r="O3799" i="2"/>
  <c r="O3759" i="2"/>
  <c r="O3719" i="2"/>
  <c r="O3679" i="2"/>
  <c r="O3639" i="2"/>
  <c r="O3599" i="2"/>
  <c r="O3559" i="2"/>
  <c r="O3519" i="2"/>
  <c r="O3479" i="2"/>
  <c r="O3439" i="2"/>
  <c r="O3399" i="2"/>
  <c r="O3359" i="2"/>
  <c r="O3319" i="2"/>
  <c r="O3279" i="2"/>
  <c r="O3239" i="2"/>
  <c r="O3199" i="2"/>
  <c r="O3159" i="2"/>
  <c r="O3119" i="2"/>
  <c r="O3079" i="2"/>
  <c r="O3039" i="2"/>
  <c r="O2999" i="2"/>
  <c r="O2959" i="2"/>
  <c r="O2919" i="2"/>
  <c r="O2879" i="2"/>
  <c r="O2839" i="2"/>
  <c r="O2799" i="2"/>
  <c r="O2759" i="2"/>
  <c r="O2719" i="2"/>
  <c r="O2679" i="2"/>
  <c r="O2639" i="2"/>
  <c r="O2599" i="2"/>
  <c r="O2559" i="2"/>
  <c r="O2519" i="2"/>
  <c r="O2479" i="2"/>
  <c r="O2439" i="2"/>
  <c r="O2399" i="2"/>
  <c r="O2359" i="2"/>
  <c r="O2319" i="2"/>
  <c r="O2279" i="2"/>
  <c r="O2239" i="2"/>
  <c r="O2199" i="2"/>
  <c r="O2159" i="2"/>
  <c r="O2119" i="2"/>
  <c r="O2079" i="2"/>
  <c r="O2039" i="2"/>
  <c r="O1999" i="2"/>
  <c r="O1959" i="2"/>
  <c r="O1919" i="2"/>
  <c r="O1879" i="2"/>
  <c r="O1839" i="2"/>
  <c r="O1799" i="2"/>
  <c r="O1759" i="2"/>
  <c r="O1719" i="2"/>
  <c r="O1679" i="2"/>
  <c r="O1639" i="2"/>
  <c r="O1599" i="2"/>
  <c r="O1559" i="2"/>
  <c r="O1519" i="2"/>
  <c r="O1479" i="2"/>
  <c r="O1439" i="2"/>
  <c r="O1399" i="2"/>
  <c r="O1359" i="2"/>
  <c r="O1319" i="2"/>
  <c r="O1279" i="2"/>
  <c r="O1239" i="2"/>
  <c r="O1199" i="2"/>
  <c r="O1159" i="2"/>
  <c r="O1119" i="2"/>
  <c r="O1079" i="2"/>
  <c r="O1039" i="2"/>
  <c r="O999" i="2"/>
  <c r="O959" i="2"/>
  <c r="O919" i="2"/>
  <c r="O879" i="2"/>
  <c r="O839" i="2"/>
  <c r="O799" i="2"/>
  <c r="O759" i="2"/>
  <c r="O719" i="2"/>
  <c r="O679" i="2"/>
  <c r="O639" i="2"/>
  <c r="O599" i="2"/>
  <c r="O559" i="2"/>
  <c r="O519" i="2"/>
  <c r="O479" i="2"/>
  <c r="O439" i="2"/>
  <c r="O399" i="2"/>
  <c r="O359" i="2"/>
  <c r="O319" i="2"/>
  <c r="O279" i="2"/>
  <c r="O239" i="2"/>
  <c r="O199" i="2"/>
  <c r="O159" i="2"/>
  <c r="O119" i="2"/>
  <c r="O79" i="2"/>
  <c r="O39" i="2"/>
  <c r="O4478" i="2"/>
  <c r="O4438" i="2"/>
  <c r="O309" i="2"/>
  <c r="O269" i="2"/>
  <c r="O229" i="2"/>
  <c r="O189" i="2"/>
  <c r="O149" i="2"/>
  <c r="O109" i="2"/>
  <c r="O69" i="2"/>
  <c r="O29" i="2"/>
  <c r="O4468" i="2"/>
  <c r="O4428" i="2"/>
  <c r="O4388" i="2"/>
  <c r="O4348" i="2"/>
  <c r="O4308" i="2"/>
  <c r="O4268" i="2"/>
  <c r="O4228" i="2"/>
  <c r="O4188" i="2"/>
  <c r="O4148" i="2"/>
  <c r="O4108" i="2"/>
  <c r="O4068" i="2"/>
  <c r="O4028" i="2"/>
  <c r="O3988" i="2"/>
  <c r="O3948" i="2"/>
  <c r="O3908" i="2"/>
  <c r="O3868" i="2"/>
  <c r="O3828" i="2"/>
  <c r="O3788" i="2"/>
  <c r="O3748" i="2"/>
  <c r="O3708" i="2"/>
  <c r="O3668" i="2"/>
  <c r="O3628" i="2"/>
  <c r="O3588" i="2"/>
  <c r="O3548" i="2"/>
  <c r="O3508" i="2"/>
  <c r="O3468" i="2"/>
  <c r="O3428" i="2"/>
  <c r="O3388" i="2"/>
  <c r="O3348" i="2"/>
  <c r="O3308" i="2"/>
  <c r="O3268" i="2"/>
  <c r="O3228" i="2"/>
  <c r="O3188" i="2"/>
  <c r="O3148" i="2"/>
  <c r="O3108" i="2"/>
  <c r="O3068" i="2"/>
  <c r="O3028" i="2"/>
  <c r="O2988" i="2"/>
  <c r="O2948" i="2"/>
  <c r="O2908" i="2"/>
  <c r="O2868" i="2"/>
  <c r="O2828" i="2"/>
  <c r="O2788" i="2"/>
  <c r="O2748" i="2"/>
  <c r="O2708" i="2"/>
  <c r="O2668" i="2"/>
  <c r="O2628" i="2"/>
  <c r="O2588" i="2"/>
  <c r="O2548" i="2"/>
  <c r="O2508" i="2"/>
  <c r="O2468" i="2"/>
  <c r="O2428" i="2"/>
  <c r="O2388" i="2"/>
  <c r="O2348" i="2"/>
  <c r="O2308" i="2"/>
  <c r="O2268" i="2"/>
  <c r="O2228" i="2"/>
  <c r="O2188" i="2"/>
  <c r="O2148" i="2"/>
  <c r="O2108" i="2"/>
  <c r="O2068" i="2"/>
  <c r="O2028" i="2"/>
  <c r="O1988" i="2"/>
  <c r="O1948" i="2"/>
  <c r="O1908" i="2"/>
  <c r="O1868" i="2"/>
  <c r="O1828" i="2"/>
  <c r="O1788" i="2"/>
  <c r="O1748" i="2"/>
  <c r="O1708" i="2"/>
  <c r="O1668" i="2"/>
  <c r="O1628" i="2"/>
  <c r="O1588" i="2"/>
  <c r="O1548" i="2"/>
  <c r="O1508" i="2"/>
  <c r="O1468" i="2"/>
  <c r="O1428" i="2"/>
  <c r="O1388" i="2"/>
  <c r="O1348" i="2"/>
  <c r="O1308" i="2"/>
  <c r="O1268" i="2"/>
  <c r="O1228" i="2"/>
  <c r="O1188" i="2"/>
  <c r="O1148" i="2"/>
  <c r="O1108" i="2"/>
  <c r="O1068" i="2"/>
  <c r="O1028" i="2"/>
  <c r="O988" i="2"/>
  <c r="O948" i="2"/>
  <c r="O908" i="2"/>
  <c r="O868" i="2"/>
  <c r="O828" i="2"/>
  <c r="O788" i="2"/>
  <c r="O748" i="2"/>
  <c r="O708" i="2"/>
  <c r="O668" i="2"/>
  <c r="O628" i="2"/>
  <c r="O588" i="2"/>
  <c r="O548" i="2"/>
  <c r="O508" i="2"/>
  <c r="O468" i="2"/>
  <c r="O428" i="2"/>
  <c r="O388" i="2"/>
  <c r="O348" i="2"/>
  <c r="O308" i="2"/>
  <c r="O268" i="2"/>
  <c r="O228" i="2"/>
  <c r="O188" i="2"/>
  <c r="O148" i="2"/>
  <c r="O108" i="2"/>
  <c r="O68" i="2"/>
  <c r="O28" i="2"/>
  <c r="O4467" i="2"/>
  <c r="O4427" i="2"/>
  <c r="O4387" i="2"/>
  <c r="O4347" i="2"/>
  <c r="O4307" i="2"/>
  <c r="O4267" i="2"/>
  <c r="O4227" i="2"/>
  <c r="O4187" i="2"/>
  <c r="O4147" i="2"/>
  <c r="O4107" i="2"/>
  <c r="O4067" i="2"/>
  <c r="O4027" i="2"/>
  <c r="O3987" i="2"/>
  <c r="O3947" i="2"/>
  <c r="O3907" i="2"/>
  <c r="O3867" i="2"/>
  <c r="O3827" i="2"/>
  <c r="O3787" i="2"/>
  <c r="O3747" i="2"/>
  <c r="O3707" i="2"/>
  <c r="O3667" i="2"/>
  <c r="O3627" i="2"/>
  <c r="O3587" i="2"/>
  <c r="O3547" i="2"/>
  <c r="O3507" i="2"/>
  <c r="O3467" i="2"/>
  <c r="O3427" i="2"/>
  <c r="O3387" i="2"/>
  <c r="O3347" i="2"/>
  <c r="O3307" i="2"/>
  <c r="O3267" i="2"/>
  <c r="O3227" i="2"/>
  <c r="O3187" i="2"/>
  <c r="O3147" i="2"/>
  <c r="O3107" i="2"/>
  <c r="O3067" i="2"/>
  <c r="O3027" i="2"/>
  <c r="O2987" i="2"/>
  <c r="O2947" i="2"/>
  <c r="O2907" i="2"/>
  <c r="O2867" i="2"/>
  <c r="O2827" i="2"/>
  <c r="O2787" i="2"/>
  <c r="O2747" i="2"/>
  <c r="O2707" i="2"/>
  <c r="O2667" i="2"/>
  <c r="O2627" i="2"/>
  <c r="O2587" i="2"/>
  <c r="O2547" i="2"/>
  <c r="O2507" i="2"/>
  <c r="O2467" i="2"/>
  <c r="O2427" i="2"/>
  <c r="O2387" i="2"/>
  <c r="O2347" i="2"/>
  <c r="O2307" i="2"/>
  <c r="O2267" i="2"/>
  <c r="O2227" i="2"/>
  <c r="O2187" i="2"/>
  <c r="O2147" i="2"/>
  <c r="O2107" i="2"/>
  <c r="O2067" i="2"/>
  <c r="O2027" i="2"/>
  <c r="O1987" i="2"/>
  <c r="O1947" i="2"/>
  <c r="O1907" i="2"/>
  <c r="O1867" i="2"/>
  <c r="O1827" i="2"/>
  <c r="O1787" i="2"/>
  <c r="O1747" i="2"/>
  <c r="O1707" i="2"/>
  <c r="O1667" i="2"/>
  <c r="O1627" i="2"/>
  <c r="O1587" i="2"/>
  <c r="O1547" i="2"/>
  <c r="O1507" i="2"/>
  <c r="O1467" i="2"/>
  <c r="O1427" i="2"/>
  <c r="O1387" i="2"/>
  <c r="O1347" i="2"/>
  <c r="O1307" i="2"/>
  <c r="O1267" i="2"/>
  <c r="O1227" i="2"/>
  <c r="O1187" i="2"/>
  <c r="O1147" i="2"/>
  <c r="O1107" i="2"/>
  <c r="O1067" i="2"/>
  <c r="O1027" i="2"/>
  <c r="O987" i="2"/>
  <c r="O947" i="2"/>
  <c r="O907" i="2"/>
  <c r="O867" i="2"/>
  <c r="O827" i="2"/>
  <c r="O787" i="2"/>
  <c r="O747" i="2"/>
  <c r="O707" i="2"/>
  <c r="O667" i="2"/>
  <c r="O627" i="2"/>
  <c r="O587" i="2"/>
  <c r="O547" i="2"/>
  <c r="O507" i="2"/>
  <c r="O467" i="2"/>
  <c r="O427" i="2"/>
  <c r="O387" i="2"/>
  <c r="O347" i="2"/>
  <c r="O307" i="2"/>
  <c r="O267" i="2"/>
  <c r="O227" i="2"/>
  <c r="O187" i="2"/>
  <c r="O147" i="2"/>
  <c r="O107" i="2"/>
  <c r="O67" i="2"/>
  <c r="O27" i="2"/>
  <c r="O4466" i="2"/>
  <c r="O4426" i="2"/>
  <c r="O4386" i="2"/>
  <c r="O4346" i="2"/>
  <c r="O4306" i="2"/>
  <c r="O4266" i="2"/>
  <c r="O4226" i="2"/>
  <c r="O4186" i="2"/>
  <c r="O4146" i="2"/>
  <c r="O4106" i="2"/>
  <c r="O4066" i="2"/>
  <c r="O4026" i="2"/>
  <c r="O3986" i="2"/>
  <c r="O3946" i="2"/>
  <c r="O3906" i="2"/>
  <c r="O3866" i="2"/>
  <c r="O3826" i="2"/>
  <c r="O3786" i="2"/>
  <c r="O3746" i="2"/>
  <c r="O3706" i="2"/>
  <c r="O3666" i="2"/>
  <c r="O3626" i="2"/>
  <c r="O3586" i="2"/>
  <c r="O3546" i="2"/>
  <c r="O3506" i="2"/>
  <c r="O3466" i="2"/>
  <c r="O3426" i="2"/>
  <c r="O3386" i="2"/>
  <c r="O3346" i="2"/>
  <c r="O3306" i="2"/>
  <c r="O3266" i="2"/>
  <c r="O3226" i="2"/>
  <c r="O3186" i="2"/>
  <c r="O3146" i="2"/>
  <c r="O3106" i="2"/>
  <c r="O3066" i="2"/>
  <c r="O3026" i="2"/>
  <c r="O2986" i="2"/>
  <c r="O2946" i="2"/>
  <c r="O2906" i="2"/>
  <c r="O2866" i="2"/>
  <c r="O2826" i="2"/>
  <c r="O2786" i="2"/>
  <c r="O2746" i="2"/>
  <c r="O2706" i="2"/>
  <c r="O2666" i="2"/>
  <c r="O2626" i="2"/>
  <c r="O2586" i="2"/>
  <c r="O2546" i="2"/>
  <c r="O2506" i="2"/>
  <c r="O2466" i="2"/>
  <c r="O2426" i="2"/>
  <c r="O2386" i="2"/>
  <c r="O2346" i="2"/>
  <c r="O2306" i="2"/>
  <c r="O2266" i="2"/>
  <c r="O2226" i="2"/>
  <c r="O2186" i="2"/>
  <c r="O2146" i="2"/>
  <c r="O2106" i="2"/>
  <c r="O2066" i="2"/>
  <c r="O2026" i="2"/>
  <c r="O1986" i="2"/>
  <c r="O1946" i="2"/>
  <c r="O1906" i="2"/>
  <c r="O1866" i="2"/>
  <c r="O1826" i="2"/>
  <c r="O1786" i="2"/>
  <c r="O1746" i="2"/>
  <c r="O1706" i="2"/>
  <c r="O1666" i="2"/>
  <c r="O1626" i="2"/>
  <c r="O1586" i="2"/>
  <c r="O1546" i="2"/>
  <c r="O1506" i="2"/>
  <c r="O1466" i="2"/>
  <c r="O1426" i="2"/>
  <c r="O1386" i="2"/>
  <c r="O1346" i="2"/>
  <c r="O1306" i="2"/>
  <c r="O1266" i="2"/>
  <c r="O1226" i="2"/>
  <c r="O1186" i="2"/>
  <c r="O1146" i="2"/>
  <c r="O1106" i="2"/>
  <c r="O1066" i="2"/>
  <c r="O1026" i="2"/>
  <c r="O986" i="2"/>
  <c r="O946" i="2"/>
  <c r="O906" i="2"/>
  <c r="O866" i="2"/>
  <c r="O826" i="2"/>
  <c r="O786" i="2"/>
  <c r="O746" i="2"/>
  <c r="O706" i="2"/>
  <c r="O666" i="2"/>
  <c r="O626" i="2"/>
  <c r="O586" i="2"/>
  <c r="O546" i="2"/>
  <c r="O506" i="2"/>
  <c r="O466" i="2"/>
  <c r="O426" i="2"/>
  <c r="O386" i="2"/>
  <c r="O346" i="2"/>
  <c r="O306" i="2"/>
  <c r="O266" i="2"/>
  <c r="O226" i="2"/>
  <c r="O186" i="2"/>
  <c r="O146" i="2"/>
  <c r="O106" i="2"/>
  <c r="O299" i="2"/>
  <c r="O259" i="2"/>
  <c r="O219" i="2"/>
  <c r="O179" i="2"/>
  <c r="O139" i="2"/>
  <c r="O99" i="2"/>
  <c r="O59" i="2"/>
  <c r="O19" i="2"/>
  <c r="O4458" i="2"/>
  <c r="O4418" i="2"/>
  <c r="O4378" i="2"/>
  <c r="O4338" i="2"/>
  <c r="O4298" i="2"/>
  <c r="O4258" i="2"/>
  <c r="O4218" i="2"/>
  <c r="O4178" i="2"/>
  <c r="O4138" i="2"/>
  <c r="O4098" i="2"/>
  <c r="O4058" i="2"/>
  <c r="O4018" i="2"/>
  <c r="O3978" i="2"/>
  <c r="O3938" i="2"/>
  <c r="O3898" i="2"/>
  <c r="O3858" i="2"/>
  <c r="O3818" i="2"/>
  <c r="O3778" i="2"/>
  <c r="O3738" i="2"/>
  <c r="O3698" i="2"/>
  <c r="O3658" i="2"/>
  <c r="O3618" i="2"/>
  <c r="O3578" i="2"/>
  <c r="O3538" i="2"/>
  <c r="O3498" i="2"/>
  <c r="O3458" i="2"/>
  <c r="O3418" i="2"/>
  <c r="O3378" i="2"/>
  <c r="O3338" i="2"/>
  <c r="O3298" i="2"/>
  <c r="O3258" i="2"/>
  <c r="O3218" i="2"/>
  <c r="O3178" i="2"/>
  <c r="O3138" i="2"/>
  <c r="O3098" i="2"/>
  <c r="O3058" i="2"/>
  <c r="O3018" i="2"/>
  <c r="O2978" i="2"/>
  <c r="O2938" i="2"/>
  <c r="O2898" i="2"/>
  <c r="O2858" i="2"/>
  <c r="O2818" i="2"/>
  <c r="O2778" i="2"/>
  <c r="O2738" i="2"/>
  <c r="O2698" i="2"/>
  <c r="O2658" i="2"/>
  <c r="O2618" i="2"/>
  <c r="O2578" i="2"/>
  <c r="O2538" i="2"/>
  <c r="O2498" i="2"/>
  <c r="O2458" i="2"/>
  <c r="O2418" i="2"/>
  <c r="O2378" i="2"/>
  <c r="O2338" i="2"/>
  <c r="O2298" i="2"/>
  <c r="O2258" i="2"/>
  <c r="O2218" i="2"/>
  <c r="O2178" i="2"/>
  <c r="O2138" i="2"/>
  <c r="O2098" i="2"/>
  <c r="O2058" i="2"/>
  <c r="O2018" i="2"/>
  <c r="O1978" i="2"/>
  <c r="O1938" i="2"/>
  <c r="O1898" i="2"/>
  <c r="O1858" i="2"/>
  <c r="O1818" i="2"/>
  <c r="O1778" i="2"/>
  <c r="O1738" i="2"/>
  <c r="O1698" i="2"/>
  <c r="O1658" i="2"/>
  <c r="O1618" i="2"/>
  <c r="O1578" i="2"/>
  <c r="O1538" i="2"/>
  <c r="O1498" i="2"/>
  <c r="O1458" i="2"/>
  <c r="O1418" i="2"/>
  <c r="O1378" i="2"/>
  <c r="O1338" i="2"/>
  <c r="O1298" i="2"/>
  <c r="O1258" i="2"/>
  <c r="O1218" i="2"/>
  <c r="O1178" i="2"/>
  <c r="O1138" i="2"/>
  <c r="O1098" i="2"/>
  <c r="O1058" i="2"/>
  <c r="O1018" i="2"/>
  <c r="O978" i="2"/>
  <c r="O938" i="2"/>
  <c r="O898" i="2"/>
  <c r="O858" i="2"/>
  <c r="O818" i="2"/>
  <c r="O778" i="2"/>
  <c r="O738" i="2"/>
  <c r="O698" i="2"/>
  <c r="O658" i="2"/>
  <c r="O618" i="2"/>
  <c r="O578" i="2"/>
  <c r="O538" i="2"/>
  <c r="O498" i="2"/>
  <c r="O458" i="2"/>
  <c r="O418" i="2"/>
  <c r="O378" i="2"/>
  <c r="O338" i="2"/>
  <c r="O298" i="2"/>
  <c r="O258" i="2"/>
  <c r="O218" i="2"/>
  <c r="O178" i="2"/>
  <c r="O138" i="2"/>
  <c r="O98" i="2"/>
  <c r="O58" i="2"/>
  <c r="O18" i="2"/>
  <c r="O4457" i="2"/>
  <c r="O4417" i="2"/>
  <c r="O4377" i="2"/>
  <c r="O4337" i="2"/>
  <c r="O4297" i="2"/>
  <c r="O4257" i="2"/>
  <c r="O4217" i="2"/>
  <c r="O4177" i="2"/>
  <c r="O4137" i="2"/>
  <c r="O4097" i="2"/>
  <c r="O4057" i="2"/>
  <c r="O4017" i="2"/>
  <c r="O3977" i="2"/>
  <c r="O3937" i="2"/>
  <c r="O3897" i="2"/>
  <c r="O3857" i="2"/>
  <c r="O3817" i="2"/>
  <c r="O3777" i="2"/>
  <c r="O3737" i="2"/>
  <c r="O3697" i="2"/>
  <c r="O3657" i="2"/>
  <c r="O3617" i="2"/>
  <c r="O3577" i="2"/>
  <c r="O3537" i="2"/>
  <c r="O3497" i="2"/>
  <c r="O3457" i="2"/>
  <c r="O3417" i="2"/>
  <c r="O3377" i="2"/>
  <c r="O3337" i="2"/>
  <c r="O3297" i="2"/>
  <c r="O3257" i="2"/>
  <c r="O3217" i="2"/>
  <c r="O3177" i="2"/>
  <c r="O3137" i="2"/>
  <c r="O3097" i="2"/>
  <c r="O3057" i="2"/>
  <c r="O3017" i="2"/>
  <c r="O2977" i="2"/>
  <c r="O2937" i="2"/>
  <c r="O2897" i="2"/>
  <c r="O2857" i="2"/>
  <c r="O2817" i="2"/>
  <c r="O2777" i="2"/>
  <c r="O2737" i="2"/>
  <c r="O2697" i="2"/>
  <c r="O2657" i="2"/>
  <c r="O2617" i="2"/>
  <c r="O2577" i="2"/>
  <c r="O2537" i="2"/>
  <c r="O2497" i="2"/>
  <c r="O2457" i="2"/>
  <c r="O2417" i="2"/>
  <c r="O2377" i="2"/>
  <c r="O2337" i="2"/>
  <c r="O2297" i="2"/>
  <c r="O2257" i="2"/>
  <c r="O2217" i="2"/>
  <c r="O2177" i="2"/>
  <c r="O2137" i="2"/>
  <c r="O2097" i="2"/>
  <c r="O2057" i="2"/>
  <c r="O2017" i="2"/>
  <c r="O1977" i="2"/>
  <c r="O1937" i="2"/>
  <c r="O1897" i="2"/>
  <c r="O1857" i="2"/>
  <c r="O1817" i="2"/>
  <c r="O1777" i="2"/>
  <c r="O1737" i="2"/>
  <c r="O1697" i="2"/>
  <c r="O1657" i="2"/>
  <c r="O1617" i="2"/>
  <c r="O1577" i="2"/>
  <c r="O1537" i="2"/>
  <c r="O1497" i="2"/>
  <c r="O1457" i="2"/>
  <c r="O1417" i="2"/>
  <c r="O1377" i="2"/>
  <c r="O1337" i="2"/>
  <c r="O1297" i="2"/>
  <c r="O1257" i="2"/>
  <c r="O1217" i="2"/>
  <c r="O1177" i="2"/>
  <c r="O1137" i="2"/>
  <c r="O1097" i="2"/>
  <c r="O1057" i="2"/>
  <c r="O1017" i="2"/>
  <c r="O977" i="2"/>
  <c r="O937" i="2"/>
  <c r="O897" i="2"/>
  <c r="O857" i="2"/>
  <c r="O817" i="2"/>
  <c r="O777" i="2"/>
  <c r="O737" i="2"/>
  <c r="O697" i="2"/>
  <c r="O657" i="2"/>
  <c r="O617" i="2"/>
  <c r="O577" i="2"/>
  <c r="O537" i="2"/>
  <c r="O497" i="2"/>
  <c r="O457" i="2"/>
  <c r="O417" i="2"/>
  <c r="O377" i="2"/>
  <c r="O337" i="2"/>
  <c r="O297" i="2"/>
  <c r="O257" i="2"/>
  <c r="O217" i="2"/>
  <c r="O177" i="2"/>
  <c r="O137" i="2"/>
  <c r="O97" i="2"/>
  <c r="O57" i="2"/>
  <c r="O17" i="2"/>
  <c r="O4456" i="2"/>
  <c r="O4416" i="2"/>
  <c r="O4376" i="2"/>
  <c r="O4336" i="2"/>
  <c r="O4296" i="2"/>
  <c r="O4256" i="2"/>
  <c r="O4216" i="2"/>
  <c r="O4176" i="2"/>
  <c r="O4136" i="2"/>
  <c r="O4096" i="2"/>
  <c r="O4056" i="2"/>
  <c r="O4016" i="2"/>
  <c r="O3976" i="2"/>
  <c r="O3936" i="2"/>
  <c r="O3896" i="2"/>
  <c r="O3856" i="2"/>
  <c r="O3816" i="2"/>
  <c r="O3776" i="2"/>
  <c r="O3736" i="2"/>
  <c r="O3696" i="2"/>
  <c r="O3656" i="2"/>
  <c r="O3616" i="2"/>
  <c r="O3576" i="2"/>
  <c r="O3536" i="2"/>
  <c r="O3496" i="2"/>
  <c r="O3456" i="2"/>
  <c r="O3416" i="2"/>
  <c r="O3376" i="2"/>
  <c r="O3336" i="2"/>
  <c r="O3296" i="2"/>
  <c r="O3256" i="2"/>
  <c r="O3216" i="2"/>
  <c r="O3176" i="2"/>
  <c r="O3136" i="2"/>
  <c r="O3096" i="2"/>
  <c r="O3056" i="2"/>
  <c r="O3016" i="2"/>
  <c r="O2976" i="2"/>
  <c r="O2936" i="2"/>
  <c r="O2896" i="2"/>
  <c r="O2856" i="2"/>
  <c r="O2816" i="2"/>
  <c r="O2776" i="2"/>
  <c r="O2736" i="2"/>
  <c r="O2696" i="2"/>
  <c r="O2656" i="2"/>
  <c r="O2616" i="2"/>
  <c r="O2576" i="2"/>
  <c r="O2536" i="2"/>
  <c r="O2496" i="2"/>
  <c r="O2456" i="2"/>
  <c r="O2416" i="2"/>
  <c r="O2376" i="2"/>
  <c r="O2336" i="2"/>
  <c r="O2296" i="2"/>
  <c r="O2256" i="2"/>
  <c r="O2216" i="2"/>
  <c r="O2176" i="2"/>
  <c r="O2136" i="2"/>
  <c r="O2096" i="2"/>
  <c r="O2056" i="2"/>
  <c r="O2016" i="2"/>
  <c r="O1976" i="2"/>
  <c r="O1936" i="2"/>
  <c r="O1896" i="2"/>
  <c r="O1856" i="2"/>
  <c r="O1816" i="2"/>
  <c r="O1776" i="2"/>
  <c r="O1736" i="2"/>
  <c r="O1696" i="2"/>
  <c r="O1656" i="2"/>
  <c r="O1616" i="2"/>
  <c r="O1576" i="2"/>
  <c r="O1536" i="2"/>
  <c r="O1496" i="2"/>
  <c r="O1456" i="2"/>
  <c r="O1416" i="2"/>
  <c r="O1376" i="2"/>
  <c r="O1336" i="2"/>
  <c r="O1296" i="2"/>
  <c r="O1256" i="2"/>
  <c r="O1216" i="2"/>
  <c r="O1176" i="2"/>
  <c r="O1136" i="2"/>
  <c r="O1096" i="2"/>
  <c r="O1056" i="2"/>
  <c r="O1016" i="2"/>
  <c r="O976" i="2"/>
  <c r="O936" i="2"/>
  <c r="O896" i="2"/>
  <c r="O856" i="2"/>
  <c r="O816" i="2"/>
  <c r="O776" i="2"/>
  <c r="O736" i="2"/>
  <c r="O696" i="2"/>
  <c r="O656" i="2"/>
  <c r="O616" i="2"/>
  <c r="O576" i="2"/>
  <c r="O536" i="2"/>
  <c r="O496" i="2"/>
  <c r="O456" i="2"/>
  <c r="O416" i="2"/>
  <c r="O376" i="2"/>
  <c r="O336" i="2"/>
  <c r="O296" i="2"/>
  <c r="O256" i="2"/>
  <c r="O216" i="2"/>
  <c r="O176" i="2"/>
  <c r="O136" i="2"/>
  <c r="O4408" i="2"/>
  <c r="O4368" i="2"/>
  <c r="O4328" i="2"/>
  <c r="O4288" i="2"/>
  <c r="O4248" i="2"/>
  <c r="O4208" i="2"/>
  <c r="O4168" i="2"/>
  <c r="O4128" i="2"/>
  <c r="O4088" i="2"/>
  <c r="O4048" i="2"/>
  <c r="O4008" i="2"/>
  <c r="O3968" i="2"/>
  <c r="O3928" i="2"/>
  <c r="O3888" i="2"/>
  <c r="O3848" i="2"/>
  <c r="O3808" i="2"/>
  <c r="O3768" i="2"/>
  <c r="O3728" i="2"/>
  <c r="O3688" i="2"/>
  <c r="O3648" i="2"/>
  <c r="O3608" i="2"/>
  <c r="O3568" i="2"/>
  <c r="O3528" i="2"/>
  <c r="O3488" i="2"/>
  <c r="O3448" i="2"/>
  <c r="O3408" i="2"/>
  <c r="O3368" i="2"/>
  <c r="O3328" i="2"/>
  <c r="O3288" i="2"/>
  <c r="O3248" i="2"/>
  <c r="O3208" i="2"/>
  <c r="O3168" i="2"/>
  <c r="O3128" i="2"/>
  <c r="O3088" i="2"/>
  <c r="O3048" i="2"/>
  <c r="O3008" i="2"/>
  <c r="O2968" i="2"/>
  <c r="O2928" i="2"/>
  <c r="O2888" i="2"/>
  <c r="O2848" i="2"/>
  <c r="O2808" i="2"/>
  <c r="O2768" i="2"/>
  <c r="O2728" i="2"/>
  <c r="O2688" i="2"/>
  <c r="O2648" i="2"/>
  <c r="O2608" i="2"/>
  <c r="O2568" i="2"/>
  <c r="O2528" i="2"/>
  <c r="O2488" i="2"/>
  <c r="O2448" i="2"/>
  <c r="O2408" i="2"/>
  <c r="O2368" i="2"/>
  <c r="O2328" i="2"/>
  <c r="O2288" i="2"/>
  <c r="O2248" i="2"/>
  <c r="O2208" i="2"/>
  <c r="O2168" i="2"/>
  <c r="O2128" i="2"/>
  <c r="O2088" i="2"/>
  <c r="O2048" i="2"/>
  <c r="O2008" i="2"/>
  <c r="O1968" i="2"/>
  <c r="O1928" i="2"/>
  <c r="O1888" i="2"/>
  <c r="O1848" i="2"/>
  <c r="O1808" i="2"/>
  <c r="O1768" i="2"/>
  <c r="O1728" i="2"/>
  <c r="O1688" i="2"/>
  <c r="O1648" i="2"/>
  <c r="O1608" i="2"/>
  <c r="O1568" i="2"/>
  <c r="O1528" i="2"/>
  <c r="O1488" i="2"/>
  <c r="O1448" i="2"/>
  <c r="O1408" i="2"/>
  <c r="O1368" i="2"/>
  <c r="O1328" i="2"/>
  <c r="O1288" i="2"/>
  <c r="O1248" i="2"/>
  <c r="O1208" i="2"/>
  <c r="O1168" i="2"/>
  <c r="O1128" i="2"/>
  <c r="O1088" i="2"/>
  <c r="O1048" i="2"/>
  <c r="O1008" i="2"/>
  <c r="O968" i="2"/>
  <c r="O928" i="2"/>
  <c r="O888" i="2"/>
  <c r="O848" i="2"/>
  <c r="O808" i="2"/>
  <c r="O768" i="2"/>
  <c r="O728" i="2"/>
  <c r="O688" i="2"/>
  <c r="O648" i="2"/>
  <c r="O608" i="2"/>
  <c r="O568" i="2"/>
  <c r="O528" i="2"/>
  <c r="O488" i="2"/>
  <c r="O448" i="2"/>
  <c r="O408" i="2"/>
  <c r="O368" i="2"/>
  <c r="O328" i="2"/>
  <c r="O288" i="2"/>
  <c r="O248" i="2"/>
  <c r="O208" i="2"/>
  <c r="O168" i="2"/>
  <c r="O128" i="2"/>
  <c r="O88" i="2"/>
  <c r="O48" i="2"/>
  <c r="O8" i="2"/>
  <c r="O4447" i="2"/>
  <c r="O4407" i="2"/>
  <c r="O4367" i="2"/>
  <c r="O4327" i="2"/>
  <c r="O4287" i="2"/>
  <c r="O4247" i="2"/>
  <c r="O4207" i="2"/>
  <c r="O4167" i="2"/>
  <c r="O4127" i="2"/>
  <c r="O4087" i="2"/>
  <c r="O4047" i="2"/>
  <c r="O4007" i="2"/>
  <c r="O3967" i="2"/>
  <c r="O3927" i="2"/>
  <c r="O3887" i="2"/>
  <c r="O3847" i="2"/>
  <c r="O3807" i="2"/>
  <c r="O3767" i="2"/>
  <c r="O3727" i="2"/>
  <c r="O3687" i="2"/>
  <c r="O3647" i="2"/>
  <c r="O3607" i="2"/>
  <c r="O3567" i="2"/>
  <c r="O3527" i="2"/>
  <c r="O3487" i="2"/>
  <c r="O3447" i="2"/>
  <c r="O3407" i="2"/>
  <c r="O3367" i="2"/>
  <c r="O3327" i="2"/>
  <c r="O3287" i="2"/>
  <c r="O3247" i="2"/>
  <c r="O3207" i="2"/>
  <c r="O3167" i="2"/>
  <c r="O3127" i="2"/>
  <c r="O3087" i="2"/>
  <c r="O3047" i="2"/>
  <c r="O3007" i="2"/>
  <c r="O2967" i="2"/>
  <c r="O2927" i="2"/>
  <c r="O2887" i="2"/>
  <c r="O2847" i="2"/>
  <c r="O2807" i="2"/>
  <c r="O2767" i="2"/>
  <c r="O2727" i="2"/>
  <c r="O2687" i="2"/>
  <c r="O2647" i="2"/>
  <c r="O2607" i="2"/>
  <c r="O2567" i="2"/>
  <c r="O2527" i="2"/>
  <c r="O2487" i="2"/>
  <c r="O2447" i="2"/>
  <c r="O2407" i="2"/>
  <c r="O2367" i="2"/>
  <c r="O2327" i="2"/>
  <c r="O2287" i="2"/>
  <c r="O2247" i="2"/>
  <c r="O2207" i="2"/>
  <c r="O2167" i="2"/>
  <c r="O2127" i="2"/>
  <c r="O2087" i="2"/>
  <c r="O2047" i="2"/>
  <c r="O2007" i="2"/>
  <c r="O1967" i="2"/>
  <c r="O1927" i="2"/>
  <c r="O1887" i="2"/>
  <c r="O1847" i="2"/>
  <c r="O1807" i="2"/>
  <c r="O1767" i="2"/>
  <c r="O1727" i="2"/>
  <c r="O1687" i="2"/>
  <c r="O1647" i="2"/>
  <c r="O1607" i="2"/>
  <c r="O1567" i="2"/>
  <c r="O1527" i="2"/>
  <c r="O1487" i="2"/>
  <c r="O1447" i="2"/>
  <c r="O1407" i="2"/>
  <c r="O1367" i="2"/>
  <c r="O1327" i="2"/>
  <c r="O1287" i="2"/>
  <c r="O1247" i="2"/>
  <c r="O1207" i="2"/>
  <c r="O1167" i="2"/>
  <c r="O1127" i="2"/>
  <c r="O1087" i="2"/>
  <c r="O1047" i="2"/>
  <c r="O1007" i="2"/>
  <c r="O967" i="2"/>
  <c r="O927" i="2"/>
  <c r="O887" i="2"/>
  <c r="O847" i="2"/>
  <c r="O807" i="2"/>
  <c r="O767" i="2"/>
  <c r="O727" i="2"/>
  <c r="O687" i="2"/>
  <c r="O647" i="2"/>
  <c r="O607" i="2"/>
  <c r="O567" i="2"/>
  <c r="O527" i="2"/>
  <c r="O487" i="2"/>
  <c r="O447" i="2"/>
  <c r="O407" i="2"/>
  <c r="O367" i="2"/>
  <c r="O327" i="2"/>
  <c r="O287" i="2"/>
  <c r="O247" i="2"/>
  <c r="O207" i="2"/>
  <c r="O167" i="2"/>
  <c r="O127" i="2"/>
  <c r="O87" i="2"/>
  <c r="O47" i="2"/>
  <c r="O7" i="2"/>
  <c r="O4446" i="2"/>
  <c r="O4406" i="2"/>
  <c r="O4366" i="2"/>
  <c r="O4326" i="2"/>
  <c r="O4286" i="2"/>
  <c r="O4246" i="2"/>
  <c r="O4206" i="2"/>
  <c r="O4166" i="2"/>
  <c r="O4126" i="2"/>
  <c r="O4086" i="2"/>
  <c r="O4046" i="2"/>
  <c r="O4006" i="2"/>
  <c r="O3966" i="2"/>
  <c r="O3926" i="2"/>
  <c r="O3886" i="2"/>
  <c r="O3846" i="2"/>
  <c r="O3806" i="2"/>
  <c r="O3766" i="2"/>
  <c r="O3726" i="2"/>
  <c r="O3686" i="2"/>
  <c r="O3646" i="2"/>
  <c r="O3606" i="2"/>
  <c r="O3566" i="2"/>
  <c r="O3526" i="2"/>
  <c r="O3486" i="2"/>
  <c r="O3446" i="2"/>
  <c r="O3406" i="2"/>
  <c r="O3366" i="2"/>
  <c r="O3326" i="2"/>
  <c r="O3286" i="2"/>
  <c r="O3246" i="2"/>
  <c r="O3206" i="2"/>
  <c r="O3166" i="2"/>
  <c r="O3126" i="2"/>
  <c r="O3086" i="2"/>
  <c r="O3046" i="2"/>
  <c r="O3006" i="2"/>
  <c r="O2966" i="2"/>
  <c r="O2926" i="2"/>
  <c r="O2886" i="2"/>
  <c r="O2846" i="2"/>
  <c r="O2806" i="2"/>
  <c r="O2766" i="2"/>
  <c r="O2726" i="2"/>
  <c r="O2686" i="2"/>
  <c r="O2646" i="2"/>
  <c r="O2606" i="2"/>
  <c r="O2566" i="2"/>
  <c r="O2526" i="2"/>
  <c r="O2486" i="2"/>
  <c r="O2446" i="2"/>
  <c r="O2406" i="2"/>
  <c r="O2366" i="2"/>
  <c r="O2326" i="2"/>
  <c r="O2286" i="2"/>
  <c r="O2246" i="2"/>
  <c r="O2206" i="2"/>
  <c r="O2166" i="2"/>
  <c r="O2126" i="2"/>
  <c r="O2086" i="2"/>
  <c r="O2046" i="2"/>
  <c r="O2006" i="2"/>
  <c r="O1966" i="2"/>
  <c r="O1926" i="2"/>
  <c r="O1886" i="2"/>
  <c r="O1846" i="2"/>
  <c r="O1806" i="2"/>
  <c r="O1766" i="2"/>
  <c r="O1726" i="2"/>
  <c r="O1686" i="2"/>
  <c r="O1646" i="2"/>
  <c r="O1606" i="2"/>
  <c r="O1566" i="2"/>
  <c r="O1526" i="2"/>
  <c r="O1486" i="2"/>
  <c r="O1446" i="2"/>
  <c r="O1406" i="2"/>
  <c r="O1366" i="2"/>
  <c r="O1326" i="2"/>
  <c r="O1286" i="2"/>
  <c r="O1246" i="2"/>
  <c r="O1206" i="2"/>
  <c r="O1166" i="2"/>
  <c r="O1126" i="2"/>
  <c r="O1086" i="2"/>
  <c r="O1046" i="2"/>
  <c r="O1006" i="2"/>
  <c r="O966" i="2"/>
  <c r="O926" i="2"/>
  <c r="O886" i="2"/>
  <c r="O846" i="2"/>
  <c r="O806" i="2"/>
  <c r="O766" i="2"/>
  <c r="O726" i="2"/>
  <c r="O686" i="2"/>
  <c r="O646" i="2"/>
  <c r="O606" i="2"/>
  <c r="O566" i="2"/>
  <c r="O526" i="2"/>
  <c r="O486" i="2"/>
  <c r="O446" i="2"/>
  <c r="O406" i="2"/>
  <c r="O366" i="2"/>
  <c r="O326" i="2"/>
  <c r="O286" i="2"/>
  <c r="O246" i="2"/>
  <c r="O206" i="2"/>
  <c r="O166" i="2"/>
  <c r="O126" i="2"/>
  <c r="O86" i="2"/>
  <c r="O4398" i="2"/>
  <c r="O4358" i="2"/>
  <c r="O4318" i="2"/>
  <c r="O4278" i="2"/>
  <c r="O4238" i="2"/>
  <c r="O4198" i="2"/>
  <c r="O4158" i="2"/>
  <c r="O4118" i="2"/>
  <c r="O4078" i="2"/>
  <c r="O4038" i="2"/>
  <c r="O3998" i="2"/>
  <c r="O3958" i="2"/>
  <c r="O3918" i="2"/>
  <c r="O3878" i="2"/>
  <c r="O3838" i="2"/>
  <c r="O3798" i="2"/>
  <c r="O3758" i="2"/>
  <c r="O3718" i="2"/>
  <c r="O3678" i="2"/>
  <c r="O3638" i="2"/>
  <c r="O3598" i="2"/>
  <c r="O3558" i="2"/>
  <c r="O3518" i="2"/>
  <c r="O3478" i="2"/>
  <c r="O3438" i="2"/>
  <c r="O3398" i="2"/>
  <c r="O3358" i="2"/>
  <c r="O3318" i="2"/>
  <c r="O3278" i="2"/>
  <c r="O3238" i="2"/>
  <c r="O3198" i="2"/>
  <c r="O3158" i="2"/>
  <c r="O3118" i="2"/>
  <c r="O3078" i="2"/>
  <c r="O3038" i="2"/>
  <c r="O2998" i="2"/>
  <c r="O2958" i="2"/>
  <c r="O2918" i="2"/>
  <c r="O2878" i="2"/>
  <c r="O2838" i="2"/>
  <c r="O2798" i="2"/>
  <c r="O2758" i="2"/>
  <c r="O2718" i="2"/>
  <c r="O2678" i="2"/>
  <c r="O2638" i="2"/>
  <c r="O2598" i="2"/>
  <c r="O2558" i="2"/>
  <c r="O2518" i="2"/>
  <c r="O2478" i="2"/>
  <c r="O2438" i="2"/>
  <c r="O2398" i="2"/>
  <c r="O2358" i="2"/>
  <c r="O2318" i="2"/>
  <c r="O2278" i="2"/>
  <c r="O2238" i="2"/>
  <c r="O2198" i="2"/>
  <c r="O2158" i="2"/>
  <c r="O2118" i="2"/>
  <c r="O2078" i="2"/>
  <c r="O2038" i="2"/>
  <c r="O1998" i="2"/>
  <c r="O1958" i="2"/>
  <c r="O1918" i="2"/>
  <c r="O1878" i="2"/>
  <c r="O1838" i="2"/>
  <c r="O1798" i="2"/>
  <c r="O1758" i="2"/>
  <c r="O1718" i="2"/>
  <c r="O1678" i="2"/>
  <c r="O1638" i="2"/>
  <c r="O1598" i="2"/>
  <c r="O1558" i="2"/>
  <c r="O1518" i="2"/>
  <c r="O1478" i="2"/>
  <c r="O1438" i="2"/>
  <c r="O1398" i="2"/>
  <c r="O1358" i="2"/>
  <c r="O1318" i="2"/>
  <c r="O1278" i="2"/>
  <c r="O1238" i="2"/>
  <c r="O1198" i="2"/>
  <c r="O1158" i="2"/>
  <c r="O1118" i="2"/>
  <c r="O1078" i="2"/>
  <c r="O1038" i="2"/>
  <c r="O998" i="2"/>
  <c r="O958" i="2"/>
  <c r="O918" i="2"/>
  <c r="O878" i="2"/>
  <c r="O838" i="2"/>
  <c r="O798" i="2"/>
  <c r="O758" i="2"/>
  <c r="O718" i="2"/>
  <c r="O678" i="2"/>
  <c r="O638" i="2"/>
  <c r="O598" i="2"/>
  <c r="O558" i="2"/>
  <c r="O518" i="2"/>
  <c r="O478" i="2"/>
  <c r="O438" i="2"/>
  <c r="O398" i="2"/>
  <c r="O358" i="2"/>
  <c r="O318" i="2"/>
  <c r="O278" i="2"/>
  <c r="O238" i="2"/>
  <c r="O198" i="2"/>
  <c r="O158" i="2"/>
  <c r="O118" i="2"/>
  <c r="O78" i="2"/>
  <c r="O38" i="2"/>
  <c r="O4477" i="2"/>
  <c r="O4437" i="2"/>
  <c r="O4397" i="2"/>
  <c r="O4357" i="2"/>
  <c r="O4317" i="2"/>
  <c r="O4277" i="2"/>
  <c r="O4237" i="2"/>
  <c r="O4197" i="2"/>
  <c r="O4157" i="2"/>
  <c r="O4117" i="2"/>
  <c r="O4077" i="2"/>
  <c r="O4037" i="2"/>
  <c r="O3997" i="2"/>
  <c r="O3957" i="2"/>
  <c r="O3917" i="2"/>
  <c r="O3877" i="2"/>
  <c r="O3837" i="2"/>
  <c r="O3797" i="2"/>
  <c r="O3757" i="2"/>
  <c r="O3717" i="2"/>
  <c r="O3677" i="2"/>
  <c r="O3637" i="2"/>
  <c r="O3597" i="2"/>
  <c r="O3557" i="2"/>
  <c r="O3517" i="2"/>
  <c r="O3477" i="2"/>
  <c r="O3437" i="2"/>
  <c r="O3397" i="2"/>
  <c r="O3357" i="2"/>
  <c r="O3317" i="2"/>
  <c r="O3277" i="2"/>
  <c r="O3237" i="2"/>
  <c r="O3197" i="2"/>
  <c r="O3157" i="2"/>
  <c r="O3117" i="2"/>
  <c r="O3077" i="2"/>
  <c r="O3037" i="2"/>
  <c r="O2997" i="2"/>
  <c r="O2957" i="2"/>
  <c r="O2917" i="2"/>
  <c r="O2877" i="2"/>
  <c r="O2837" i="2"/>
  <c r="O2797" i="2"/>
  <c r="O2757" i="2"/>
  <c r="O2717" i="2"/>
  <c r="O2677" i="2"/>
  <c r="O2637" i="2"/>
  <c r="O2597" i="2"/>
  <c r="O2557" i="2"/>
  <c r="O2517" i="2"/>
  <c r="O2477" i="2"/>
  <c r="O2437" i="2"/>
  <c r="O2397" i="2"/>
  <c r="O2357" i="2"/>
  <c r="O2317" i="2"/>
  <c r="O2277" i="2"/>
  <c r="O2237" i="2"/>
  <c r="O2197" i="2"/>
  <c r="O2157" i="2"/>
  <c r="O2117" i="2"/>
  <c r="O2077" i="2"/>
  <c r="O2037" i="2"/>
  <c r="O1997" i="2"/>
  <c r="O1957" i="2"/>
  <c r="O1917" i="2"/>
  <c r="O1877" i="2"/>
  <c r="O1837" i="2"/>
  <c r="O1797" i="2"/>
  <c r="O1757" i="2"/>
  <c r="O1717" i="2"/>
  <c r="O1677" i="2"/>
  <c r="O1637" i="2"/>
  <c r="O1597" i="2"/>
  <c r="O1557" i="2"/>
  <c r="O1517" i="2"/>
  <c r="O1477" i="2"/>
  <c r="O1437" i="2"/>
  <c r="O1397" i="2"/>
  <c r="O1357" i="2"/>
  <c r="O1317" i="2"/>
  <c r="O1277" i="2"/>
  <c r="O1237" i="2"/>
  <c r="O1197" i="2"/>
  <c r="O1157" i="2"/>
  <c r="O1117" i="2"/>
  <c r="O1077" i="2"/>
  <c r="O1037" i="2"/>
  <c r="O997" i="2"/>
  <c r="O957" i="2"/>
  <c r="O917" i="2"/>
  <c r="O877" i="2"/>
  <c r="O837" i="2"/>
  <c r="O797" i="2"/>
  <c r="O757" i="2"/>
  <c r="O717" i="2"/>
  <c r="O677" i="2"/>
  <c r="O637" i="2"/>
  <c r="O597" i="2"/>
  <c r="O557" i="2"/>
  <c r="O517" i="2"/>
  <c r="O477" i="2"/>
  <c r="O437" i="2"/>
  <c r="O397" i="2"/>
  <c r="O357" i="2"/>
  <c r="O317" i="2"/>
  <c r="O277" i="2"/>
  <c r="O237" i="2"/>
  <c r="O197" i="2"/>
  <c r="O157" i="2"/>
  <c r="O117" i="2"/>
  <c r="O77" i="2"/>
  <c r="O37" i="2"/>
  <c r="O4476" i="2"/>
  <c r="O4436" i="2"/>
  <c r="O4396" i="2"/>
  <c r="O4356" i="2"/>
  <c r="O4316" i="2"/>
  <c r="O4276" i="2"/>
  <c r="O4236" i="2"/>
  <c r="O4196" i="2"/>
  <c r="O4156" i="2"/>
  <c r="O4116" i="2"/>
  <c r="O4076" i="2"/>
  <c r="O4036" i="2"/>
  <c r="O3996" i="2"/>
  <c r="O3956" i="2"/>
  <c r="O3916" i="2"/>
  <c r="O3876" i="2"/>
  <c r="O3836" i="2"/>
  <c r="O3796" i="2"/>
  <c r="O3756" i="2"/>
  <c r="O3716" i="2"/>
  <c r="O3676" i="2"/>
  <c r="O3636" i="2"/>
  <c r="O3596" i="2"/>
  <c r="O3556" i="2"/>
  <c r="O3516" i="2"/>
  <c r="O3476" i="2"/>
  <c r="O3436" i="2"/>
  <c r="O3396" i="2"/>
  <c r="O3356" i="2"/>
  <c r="O3316" i="2"/>
  <c r="O3276" i="2"/>
  <c r="O3236" i="2"/>
  <c r="O3196" i="2"/>
  <c r="O3156" i="2"/>
  <c r="O3116" i="2"/>
  <c r="O3076" i="2"/>
  <c r="O3036" i="2"/>
  <c r="O2996" i="2"/>
  <c r="O2956" i="2"/>
  <c r="O2916" i="2"/>
  <c r="O2876" i="2"/>
  <c r="O2836" i="2"/>
  <c r="O2796" i="2"/>
  <c r="O2756" i="2"/>
  <c r="O2716" i="2"/>
  <c r="O2676" i="2"/>
  <c r="O2636" i="2"/>
  <c r="O2596" i="2"/>
  <c r="O2556" i="2"/>
  <c r="O2516" i="2"/>
  <c r="O2476" i="2"/>
  <c r="O2436" i="2"/>
  <c r="O2396" i="2"/>
  <c r="O2356" i="2"/>
  <c r="O2316" i="2"/>
  <c r="O2276" i="2"/>
  <c r="O2236" i="2"/>
  <c r="O2196" i="2"/>
  <c r="O2156" i="2"/>
  <c r="O2116" i="2"/>
  <c r="O2076" i="2"/>
  <c r="O2036" i="2"/>
  <c r="O1996" i="2"/>
  <c r="O1956" i="2"/>
  <c r="O1916" i="2"/>
  <c r="O1876" i="2"/>
  <c r="O1836" i="2"/>
  <c r="O1796" i="2"/>
  <c r="O1756" i="2"/>
  <c r="O1716" i="2"/>
  <c r="O1676" i="2"/>
  <c r="O1636" i="2"/>
  <c r="O1596" i="2"/>
  <c r="O1556" i="2"/>
  <c r="O1516" i="2"/>
  <c r="O1476" i="2"/>
  <c r="O1436" i="2"/>
  <c r="O1396" i="2"/>
  <c r="O1356" i="2"/>
  <c r="O1316" i="2"/>
  <c r="O1276" i="2"/>
  <c r="O1236" i="2"/>
  <c r="O1196" i="2"/>
  <c r="O1156" i="2"/>
  <c r="O1116" i="2"/>
  <c r="O1076" i="2"/>
  <c r="O1036" i="2"/>
  <c r="O996" i="2"/>
  <c r="O956" i="2"/>
  <c r="O916" i="2"/>
  <c r="O876" i="2"/>
  <c r="O836" i="2"/>
  <c r="O796" i="2"/>
  <c r="O756" i="2"/>
  <c r="O716" i="2"/>
  <c r="O676" i="2"/>
  <c r="O636" i="2"/>
  <c r="O596" i="2"/>
  <c r="O556" i="2"/>
  <c r="O516" i="2"/>
  <c r="O476" i="2"/>
  <c r="O436" i="2"/>
  <c r="O396" i="2"/>
  <c r="O356" i="2"/>
  <c r="O316" i="2"/>
  <c r="O276" i="2"/>
  <c r="O236" i="2"/>
  <c r="O196" i="2"/>
  <c r="O156" i="2"/>
  <c r="O66" i="2"/>
  <c r="O26" i="2"/>
  <c r="O4465" i="2"/>
  <c r="O4425" i="2"/>
  <c r="O4385" i="2"/>
  <c r="O4345" i="2"/>
  <c r="O4305" i="2"/>
  <c r="O4265" i="2"/>
  <c r="O4225" i="2"/>
  <c r="O4185" i="2"/>
  <c r="O4145" i="2"/>
  <c r="O4105" i="2"/>
  <c r="O4065" i="2"/>
  <c r="O4025" i="2"/>
  <c r="O3985" i="2"/>
  <c r="O3945" i="2"/>
  <c r="O3905" i="2"/>
  <c r="O3865" i="2"/>
  <c r="O3825" i="2"/>
  <c r="O3785" i="2"/>
  <c r="O3745" i="2"/>
  <c r="O3705" i="2"/>
  <c r="O3665" i="2"/>
  <c r="O3625" i="2"/>
  <c r="O3585" i="2"/>
  <c r="O3545" i="2"/>
  <c r="O3505" i="2"/>
  <c r="O3465" i="2"/>
  <c r="O3425" i="2"/>
  <c r="O3385" i="2"/>
  <c r="O3345" i="2"/>
  <c r="O3305" i="2"/>
  <c r="O3265" i="2"/>
  <c r="O3225" i="2"/>
  <c r="O3185" i="2"/>
  <c r="O3145" i="2"/>
  <c r="O3105" i="2"/>
  <c r="O3065" i="2"/>
  <c r="O3025" i="2"/>
  <c r="O2985" i="2"/>
  <c r="O2945" i="2"/>
  <c r="O2905" i="2"/>
  <c r="O2865" i="2"/>
  <c r="O2825" i="2"/>
  <c r="O2785" i="2"/>
  <c r="O2745" i="2"/>
  <c r="O2705" i="2"/>
  <c r="O2665" i="2"/>
  <c r="O2625" i="2"/>
  <c r="O2585" i="2"/>
  <c r="O2545" i="2"/>
  <c r="O2505" i="2"/>
  <c r="O2465" i="2"/>
  <c r="O2425" i="2"/>
  <c r="O2385" i="2"/>
  <c r="O2345" i="2"/>
  <c r="O2305" i="2"/>
  <c r="O2265" i="2"/>
  <c r="O2225" i="2"/>
  <c r="O2185" i="2"/>
  <c r="O2145" i="2"/>
  <c r="O2105" i="2"/>
  <c r="O2065" i="2"/>
  <c r="O2025" i="2"/>
  <c r="O1985" i="2"/>
  <c r="O1945" i="2"/>
  <c r="O1905" i="2"/>
  <c r="O1865" i="2"/>
  <c r="O1825" i="2"/>
  <c r="O1785" i="2"/>
  <c r="O1745" i="2"/>
  <c r="O1705" i="2"/>
  <c r="O1665" i="2"/>
  <c r="O1625" i="2"/>
  <c r="O1585" i="2"/>
  <c r="O1545" i="2"/>
  <c r="O1505" i="2"/>
  <c r="O1465" i="2"/>
  <c r="O1425" i="2"/>
  <c r="O1385" i="2"/>
  <c r="O1345" i="2"/>
  <c r="O1305" i="2"/>
  <c r="O1265" i="2"/>
  <c r="O1225" i="2"/>
  <c r="O1185" i="2"/>
  <c r="O1145" i="2"/>
  <c r="O1105" i="2"/>
  <c r="O1065" i="2"/>
  <c r="O1025" i="2"/>
  <c r="O985" i="2"/>
  <c r="O945" i="2"/>
  <c r="O905" i="2"/>
  <c r="O865" i="2"/>
  <c r="O825" i="2"/>
  <c r="O785" i="2"/>
  <c r="O745" i="2"/>
  <c r="O705" i="2"/>
  <c r="O665" i="2"/>
  <c r="O625" i="2"/>
  <c r="O585" i="2"/>
  <c r="O545" i="2"/>
  <c r="O505" i="2"/>
  <c r="O465" i="2"/>
  <c r="O425" i="2"/>
  <c r="O385" i="2"/>
  <c r="O345" i="2"/>
  <c r="O305" i="2"/>
  <c r="O265" i="2"/>
  <c r="O225" i="2"/>
  <c r="O185" i="2"/>
  <c r="O145" i="2"/>
  <c r="O105" i="2"/>
  <c r="O65" i="2"/>
  <c r="O25" i="2"/>
  <c r="O4464" i="2"/>
  <c r="O4424" i="2"/>
  <c r="O4384" i="2"/>
  <c r="O4344" i="2"/>
  <c r="O4304" i="2"/>
  <c r="O4264" i="2"/>
  <c r="O4224" i="2"/>
  <c r="O4184" i="2"/>
  <c r="O4144" i="2"/>
  <c r="O4104" i="2"/>
  <c r="O4064" i="2"/>
  <c r="O4024" i="2"/>
  <c r="O3984" i="2"/>
  <c r="O3944" i="2"/>
  <c r="O3904" i="2"/>
  <c r="O3864" i="2"/>
  <c r="O3824" i="2"/>
  <c r="O3784" i="2"/>
  <c r="O3744" i="2"/>
  <c r="O3704" i="2"/>
  <c r="O3664" i="2"/>
  <c r="O3624" i="2"/>
  <c r="O3584" i="2"/>
  <c r="O3544" i="2"/>
  <c r="O3504" i="2"/>
  <c r="O3464" i="2"/>
  <c r="O3424" i="2"/>
  <c r="O3384" i="2"/>
  <c r="O3344" i="2"/>
  <c r="O3304" i="2"/>
  <c r="O3264" i="2"/>
  <c r="O3224" i="2"/>
  <c r="O3184" i="2"/>
  <c r="O3144" i="2"/>
  <c r="O3104" i="2"/>
  <c r="O3064" i="2"/>
  <c r="O3024" i="2"/>
  <c r="O2984" i="2"/>
  <c r="O2944" i="2"/>
  <c r="O2904" i="2"/>
  <c r="O2864" i="2"/>
  <c r="O2824" i="2"/>
  <c r="O2784" i="2"/>
  <c r="O2744" i="2"/>
  <c r="O2704" i="2"/>
  <c r="O2664" i="2"/>
  <c r="O2624" i="2"/>
  <c r="O2584" i="2"/>
  <c r="O2544" i="2"/>
  <c r="O2504" i="2"/>
  <c r="O2464" i="2"/>
  <c r="O2424" i="2"/>
  <c r="O2384" i="2"/>
  <c r="O2344" i="2"/>
  <c r="O2304" i="2"/>
  <c r="O2264" i="2"/>
  <c r="O2224" i="2"/>
  <c r="O2184" i="2"/>
  <c r="O2144" i="2"/>
  <c r="O2104" i="2"/>
  <c r="O2064" i="2"/>
  <c r="O2024" i="2"/>
  <c r="O1984" i="2"/>
  <c r="O1944" i="2"/>
  <c r="O1904" i="2"/>
  <c r="O1864" i="2"/>
  <c r="O1824" i="2"/>
  <c r="O1784" i="2"/>
  <c r="O1744" i="2"/>
  <c r="O1704" i="2"/>
  <c r="O1664" i="2"/>
  <c r="O1624" i="2"/>
  <c r="O1584" i="2"/>
  <c r="O1544" i="2"/>
  <c r="O1504" i="2"/>
  <c r="O1464" i="2"/>
  <c r="O1424" i="2"/>
  <c r="O1384" i="2"/>
  <c r="O1344" i="2"/>
  <c r="O1304" i="2"/>
  <c r="O1264" i="2"/>
  <c r="O1224" i="2"/>
  <c r="O1184" i="2"/>
  <c r="O1144" i="2"/>
  <c r="O1104" i="2"/>
  <c r="O1064" i="2"/>
  <c r="O1024" i="2"/>
  <c r="O984" i="2"/>
  <c r="O944" i="2"/>
  <c r="O904" i="2"/>
  <c r="O864" i="2"/>
  <c r="O824" i="2"/>
  <c r="O784" i="2"/>
  <c r="O744" i="2"/>
  <c r="O704" i="2"/>
  <c r="O664" i="2"/>
  <c r="O624" i="2"/>
  <c r="O584" i="2"/>
  <c r="O544" i="2"/>
  <c r="O504" i="2"/>
  <c r="O464" i="2"/>
  <c r="O424" i="2"/>
  <c r="O384" i="2"/>
  <c r="O344" i="2"/>
  <c r="O304" i="2"/>
  <c r="O264" i="2"/>
  <c r="O224" i="2"/>
  <c r="O184" i="2"/>
  <c r="O144" i="2"/>
  <c r="O104" i="2"/>
  <c r="O64" i="2"/>
  <c r="O24" i="2"/>
  <c r="O4463" i="2"/>
  <c r="O4423" i="2"/>
  <c r="O4383" i="2"/>
  <c r="O4343" i="2"/>
  <c r="O4303" i="2"/>
  <c r="O4263" i="2"/>
  <c r="O4223" i="2"/>
  <c r="O4183" i="2"/>
  <c r="O4143" i="2"/>
  <c r="O4103" i="2"/>
  <c r="O4063" i="2"/>
  <c r="O4023" i="2"/>
  <c r="O3983" i="2"/>
  <c r="O3943" i="2"/>
  <c r="O3903" i="2"/>
  <c r="O3863" i="2"/>
  <c r="O3823" i="2"/>
  <c r="O3783" i="2"/>
  <c r="O3743" i="2"/>
  <c r="O3703" i="2"/>
  <c r="O3663" i="2"/>
  <c r="O3623" i="2"/>
  <c r="O3583" i="2"/>
  <c r="O3543" i="2"/>
  <c r="O3503" i="2"/>
  <c r="O3463" i="2"/>
  <c r="O3423" i="2"/>
  <c r="O3383" i="2"/>
  <c r="O3343" i="2"/>
  <c r="O3303" i="2"/>
  <c r="O3263" i="2"/>
  <c r="O3223" i="2"/>
  <c r="O3183" i="2"/>
  <c r="O3143" i="2"/>
  <c r="O3103" i="2"/>
  <c r="O3063" i="2"/>
  <c r="O3023" i="2"/>
  <c r="O2983" i="2"/>
  <c r="O2943" i="2"/>
  <c r="O2903" i="2"/>
  <c r="O2863" i="2"/>
  <c r="O2823" i="2"/>
  <c r="O2783" i="2"/>
  <c r="O2743" i="2"/>
  <c r="O2703" i="2"/>
  <c r="O2663" i="2"/>
  <c r="O2623" i="2"/>
  <c r="O2583" i="2"/>
  <c r="O2543" i="2"/>
  <c r="O2503" i="2"/>
  <c r="O2463" i="2"/>
  <c r="O2423" i="2"/>
  <c r="O2383" i="2"/>
  <c r="O2343" i="2"/>
  <c r="O2303" i="2"/>
  <c r="O2263" i="2"/>
  <c r="O2223" i="2"/>
  <c r="O2183" i="2"/>
  <c r="O2143" i="2"/>
  <c r="O2103" i="2"/>
  <c r="O2063" i="2"/>
  <c r="O2023" i="2"/>
  <c r="O1983" i="2"/>
  <c r="O1943" i="2"/>
  <c r="O1903" i="2"/>
  <c r="O1863" i="2"/>
  <c r="O1823" i="2"/>
  <c r="O1783" i="2"/>
  <c r="O1743" i="2"/>
  <c r="O1703" i="2"/>
  <c r="O1663" i="2"/>
  <c r="O1623" i="2"/>
  <c r="O1583" i="2"/>
  <c r="O1543" i="2"/>
  <c r="O1503" i="2"/>
  <c r="O1463" i="2"/>
  <c r="O1423" i="2"/>
  <c r="O1383" i="2"/>
  <c r="O1343" i="2"/>
  <c r="O1303" i="2"/>
  <c r="O1263" i="2"/>
  <c r="O1223" i="2"/>
  <c r="O1183" i="2"/>
  <c r="O1143" i="2"/>
  <c r="O1103" i="2"/>
  <c r="O1063" i="2"/>
  <c r="O1023" i="2"/>
  <c r="O983" i="2"/>
  <c r="O943" i="2"/>
  <c r="O903" i="2"/>
  <c r="O863" i="2"/>
  <c r="O823" i="2"/>
  <c r="O783" i="2"/>
  <c r="O743" i="2"/>
  <c r="O703" i="2"/>
  <c r="O663" i="2"/>
  <c r="O623" i="2"/>
  <c r="O583" i="2"/>
  <c r="O543" i="2"/>
  <c r="O503" i="2"/>
  <c r="O463" i="2"/>
  <c r="O423" i="2"/>
  <c r="O383" i="2"/>
  <c r="O343" i="2"/>
  <c r="O303" i="2"/>
  <c r="O263" i="2"/>
  <c r="O223" i="2"/>
  <c r="O183" i="2"/>
  <c r="O143" i="2"/>
  <c r="O103" i="2"/>
  <c r="O63" i="2"/>
  <c r="O23" i="2"/>
  <c r="O4462" i="2"/>
  <c r="O96" i="2"/>
  <c r="O56" i="2"/>
  <c r="O16" i="2"/>
  <c r="O4455" i="2"/>
  <c r="O4415" i="2"/>
  <c r="O4375" i="2"/>
  <c r="O4335" i="2"/>
  <c r="O4295" i="2"/>
  <c r="O4255" i="2"/>
  <c r="O4215" i="2"/>
  <c r="O4175" i="2"/>
  <c r="O4135" i="2"/>
  <c r="O4095" i="2"/>
  <c r="O4055" i="2"/>
  <c r="O4015" i="2"/>
  <c r="O3975" i="2"/>
  <c r="O3935" i="2"/>
  <c r="O3895" i="2"/>
  <c r="O3855" i="2"/>
  <c r="O3815" i="2"/>
  <c r="O3775" i="2"/>
  <c r="O3735" i="2"/>
  <c r="O3695" i="2"/>
  <c r="O3655" i="2"/>
  <c r="O3615" i="2"/>
  <c r="O3575" i="2"/>
  <c r="O3535" i="2"/>
  <c r="O3495" i="2"/>
  <c r="O3455" i="2"/>
  <c r="O3415" i="2"/>
  <c r="O3375" i="2"/>
  <c r="O3335" i="2"/>
  <c r="O3295" i="2"/>
  <c r="O3255" i="2"/>
  <c r="O3215" i="2"/>
  <c r="O3175" i="2"/>
  <c r="O3135" i="2"/>
  <c r="O3095" i="2"/>
  <c r="O3055" i="2"/>
  <c r="O3015" i="2"/>
  <c r="O2975" i="2"/>
  <c r="O2935" i="2"/>
  <c r="O2895" i="2"/>
  <c r="O2855" i="2"/>
  <c r="O2815" i="2"/>
  <c r="O2775" i="2"/>
  <c r="O2735" i="2"/>
  <c r="O2695" i="2"/>
  <c r="O2655" i="2"/>
  <c r="O2615" i="2"/>
  <c r="O2575" i="2"/>
  <c r="O2535" i="2"/>
  <c r="O2495" i="2"/>
  <c r="O2455" i="2"/>
  <c r="O2415" i="2"/>
  <c r="O2375" i="2"/>
  <c r="O2335" i="2"/>
  <c r="O2295" i="2"/>
  <c r="O2255" i="2"/>
  <c r="O2215" i="2"/>
  <c r="O2175" i="2"/>
  <c r="O2135" i="2"/>
  <c r="O2095" i="2"/>
  <c r="O2055" i="2"/>
  <c r="O2015" i="2"/>
  <c r="O1975" i="2"/>
  <c r="O1935" i="2"/>
  <c r="O1895" i="2"/>
  <c r="O1855" i="2"/>
  <c r="O1815" i="2"/>
  <c r="O1775" i="2"/>
  <c r="O1735" i="2"/>
  <c r="O1695" i="2"/>
  <c r="O1655" i="2"/>
  <c r="O1615" i="2"/>
  <c r="O1575" i="2"/>
  <c r="O1535" i="2"/>
  <c r="O1495" i="2"/>
  <c r="O1455" i="2"/>
  <c r="O1415" i="2"/>
  <c r="O1375" i="2"/>
  <c r="O1335" i="2"/>
  <c r="O1295" i="2"/>
  <c r="O1255" i="2"/>
  <c r="O1215" i="2"/>
  <c r="O1175" i="2"/>
  <c r="O1135" i="2"/>
  <c r="O1095" i="2"/>
  <c r="O1055" i="2"/>
  <c r="O1015" i="2"/>
  <c r="O975" i="2"/>
  <c r="O935" i="2"/>
  <c r="O895" i="2"/>
  <c r="O855" i="2"/>
  <c r="O815" i="2"/>
  <c r="O775" i="2"/>
  <c r="O735" i="2"/>
  <c r="O695" i="2"/>
  <c r="O655" i="2"/>
  <c r="O615" i="2"/>
  <c r="O575" i="2"/>
  <c r="O535" i="2"/>
  <c r="O495" i="2"/>
  <c r="O455" i="2"/>
  <c r="O415" i="2"/>
  <c r="O375" i="2"/>
  <c r="O335" i="2"/>
  <c r="O295" i="2"/>
  <c r="O255" i="2"/>
  <c r="O215" i="2"/>
  <c r="O175" i="2"/>
  <c r="O135" i="2"/>
  <c r="O95" i="2"/>
  <c r="O55" i="2"/>
  <c r="O15" i="2"/>
  <c r="O4454" i="2"/>
  <c r="O4414" i="2"/>
  <c r="O4374" i="2"/>
  <c r="O4334" i="2"/>
  <c r="O4294" i="2"/>
  <c r="O4254" i="2"/>
  <c r="O4214" i="2"/>
  <c r="O4174" i="2"/>
  <c r="O4134" i="2"/>
  <c r="O4094" i="2"/>
  <c r="O4054" i="2"/>
  <c r="O4014" i="2"/>
  <c r="O3974" i="2"/>
  <c r="O3934" i="2"/>
  <c r="O3894" i="2"/>
  <c r="O3854" i="2"/>
  <c r="O3814" i="2"/>
  <c r="O3774" i="2"/>
  <c r="O3734" i="2"/>
  <c r="O3694" i="2"/>
  <c r="O3654" i="2"/>
  <c r="O3614" i="2"/>
  <c r="O3574" i="2"/>
  <c r="O3534" i="2"/>
  <c r="O3494" i="2"/>
  <c r="O3454" i="2"/>
  <c r="O3414" i="2"/>
  <c r="O3374" i="2"/>
  <c r="O3334" i="2"/>
  <c r="O3294" i="2"/>
  <c r="O3254" i="2"/>
  <c r="O3214" i="2"/>
  <c r="O3174" i="2"/>
  <c r="O3134" i="2"/>
  <c r="O3094" i="2"/>
  <c r="O3054" i="2"/>
  <c r="O3014" i="2"/>
  <c r="O2974" i="2"/>
  <c r="O2934" i="2"/>
  <c r="O2894" i="2"/>
  <c r="O2854" i="2"/>
  <c r="O2814" i="2"/>
  <c r="O2774" i="2"/>
  <c r="O2734" i="2"/>
  <c r="O2694" i="2"/>
  <c r="O2654" i="2"/>
  <c r="O2614" i="2"/>
  <c r="O2574" i="2"/>
  <c r="O2534" i="2"/>
  <c r="O2494" i="2"/>
  <c r="O2454" i="2"/>
  <c r="O2414" i="2"/>
  <c r="O2374" i="2"/>
  <c r="O2334" i="2"/>
  <c r="O2294" i="2"/>
  <c r="O2254" i="2"/>
  <c r="O2214" i="2"/>
  <c r="O2174" i="2"/>
  <c r="O2134" i="2"/>
  <c r="O2094" i="2"/>
  <c r="O2054" i="2"/>
  <c r="O2014" i="2"/>
  <c r="O1974" i="2"/>
  <c r="O1934" i="2"/>
  <c r="O1894" i="2"/>
  <c r="O1854" i="2"/>
  <c r="O1814" i="2"/>
  <c r="O1774" i="2"/>
  <c r="O1734" i="2"/>
  <c r="O1694" i="2"/>
  <c r="O1654" i="2"/>
  <c r="O1614" i="2"/>
  <c r="O1574" i="2"/>
  <c r="O1534" i="2"/>
  <c r="O1494" i="2"/>
  <c r="O1454" i="2"/>
  <c r="O1414" i="2"/>
  <c r="O1374" i="2"/>
  <c r="O1334" i="2"/>
  <c r="O1294" i="2"/>
  <c r="O1254" i="2"/>
  <c r="O1214" i="2"/>
  <c r="O1174" i="2"/>
  <c r="O1134" i="2"/>
  <c r="O1094" i="2"/>
  <c r="O1054" i="2"/>
  <c r="O1014" i="2"/>
  <c r="O974" i="2"/>
  <c r="O934" i="2"/>
  <c r="O894" i="2"/>
  <c r="O854" i="2"/>
  <c r="O814" i="2"/>
  <c r="O774" i="2"/>
  <c r="O734" i="2"/>
  <c r="O694" i="2"/>
  <c r="O654" i="2"/>
  <c r="O614" i="2"/>
  <c r="O574" i="2"/>
  <c r="O534" i="2"/>
  <c r="O494" i="2"/>
  <c r="O454" i="2"/>
  <c r="O414" i="2"/>
  <c r="O374" i="2"/>
  <c r="O334" i="2"/>
  <c r="O294" i="2"/>
  <c r="O254" i="2"/>
  <c r="O214" i="2"/>
  <c r="O174" i="2"/>
  <c r="O134" i="2"/>
  <c r="O94" i="2"/>
  <c r="O54" i="2"/>
  <c r="O14" i="2"/>
  <c r="O4453" i="2"/>
  <c r="O4413" i="2"/>
  <c r="O4373" i="2"/>
  <c r="O4333" i="2"/>
  <c r="O4293" i="2"/>
  <c r="O4253" i="2"/>
  <c r="O4213" i="2"/>
  <c r="O4173" i="2"/>
  <c r="O4133" i="2"/>
  <c r="O4093" i="2"/>
  <c r="O4053" i="2"/>
  <c r="O4013" i="2"/>
  <c r="O3973" i="2"/>
  <c r="O3933" i="2"/>
  <c r="O3893" i="2"/>
  <c r="O3853" i="2"/>
  <c r="O3813" i="2"/>
  <c r="O3773" i="2"/>
  <c r="O3733" i="2"/>
  <c r="O3693" i="2"/>
  <c r="O3653" i="2"/>
  <c r="O3613" i="2"/>
  <c r="O3573" i="2"/>
  <c r="O3533" i="2"/>
  <c r="O3493" i="2"/>
  <c r="O3453" i="2"/>
  <c r="O3413" i="2"/>
  <c r="O3373" i="2"/>
  <c r="O3333" i="2"/>
  <c r="O3293" i="2"/>
  <c r="O3253" i="2"/>
  <c r="O3213" i="2"/>
  <c r="O3173" i="2"/>
  <c r="O3133" i="2"/>
  <c r="O3093" i="2"/>
  <c r="O3053" i="2"/>
  <c r="O3013" i="2"/>
  <c r="O2973" i="2"/>
  <c r="O2933" i="2"/>
  <c r="O2893" i="2"/>
  <c r="O2853" i="2"/>
  <c r="O2813" i="2"/>
  <c r="O2773" i="2"/>
  <c r="O2733" i="2"/>
  <c r="O2693" i="2"/>
  <c r="O2653" i="2"/>
  <c r="O2613" i="2"/>
  <c r="O2573" i="2"/>
  <c r="O2533" i="2"/>
  <c r="O2493" i="2"/>
  <c r="O2453" i="2"/>
  <c r="O2413" i="2"/>
  <c r="O2373" i="2"/>
  <c r="O2333" i="2"/>
  <c r="O2293" i="2"/>
  <c r="O2253" i="2"/>
  <c r="O2213" i="2"/>
  <c r="O2173" i="2"/>
  <c r="O2133" i="2"/>
  <c r="O2093" i="2"/>
  <c r="O2053" i="2"/>
  <c r="O2013" i="2"/>
  <c r="O1973" i="2"/>
  <c r="O1933" i="2"/>
  <c r="O1893" i="2"/>
  <c r="O1853" i="2"/>
  <c r="O1813" i="2"/>
  <c r="O1773" i="2"/>
  <c r="O1733" i="2"/>
  <c r="O1693" i="2"/>
  <c r="O1653" i="2"/>
  <c r="O1613" i="2"/>
  <c r="O1573" i="2"/>
  <c r="O1533" i="2"/>
  <c r="O1493" i="2"/>
  <c r="O1453" i="2"/>
  <c r="O1413" i="2"/>
  <c r="O1373" i="2"/>
  <c r="O1333" i="2"/>
  <c r="O1293" i="2"/>
  <c r="O1253" i="2"/>
  <c r="O1213" i="2"/>
  <c r="O1173" i="2"/>
  <c r="O1133" i="2"/>
  <c r="O1093" i="2"/>
  <c r="O1053" i="2"/>
  <c r="O1013" i="2"/>
  <c r="O973" i="2"/>
  <c r="O933" i="2"/>
  <c r="O893" i="2"/>
  <c r="O853" i="2"/>
  <c r="O813" i="2"/>
  <c r="O773" i="2"/>
  <c r="O733" i="2"/>
  <c r="O693" i="2"/>
  <c r="O653" i="2"/>
  <c r="O613" i="2"/>
  <c r="O573" i="2"/>
  <c r="O533" i="2"/>
  <c r="O493" i="2"/>
  <c r="O453" i="2"/>
  <c r="O413" i="2"/>
  <c r="O373" i="2"/>
  <c r="O333" i="2"/>
  <c r="O293" i="2"/>
  <c r="O253" i="2"/>
  <c r="O213" i="2"/>
  <c r="O173" i="2"/>
  <c r="O133" i="2"/>
  <c r="O93" i="2"/>
  <c r="O53" i="2"/>
  <c r="O13" i="2"/>
  <c r="O4452" i="2"/>
  <c r="O46" i="2"/>
  <c r="O6" i="2"/>
  <c r="O4445" i="2"/>
  <c r="O4405" i="2"/>
  <c r="O4365" i="2"/>
  <c r="O4325" i="2"/>
  <c r="O4285" i="2"/>
  <c r="O4245" i="2"/>
  <c r="O4205" i="2"/>
  <c r="O4165" i="2"/>
  <c r="O4125" i="2"/>
  <c r="O4085" i="2"/>
  <c r="O4045" i="2"/>
  <c r="O4005" i="2"/>
  <c r="O3965" i="2"/>
  <c r="O3925" i="2"/>
  <c r="O3885" i="2"/>
  <c r="O3845" i="2"/>
  <c r="O3805" i="2"/>
  <c r="O3765" i="2"/>
  <c r="O3725" i="2"/>
  <c r="O3685" i="2"/>
  <c r="O3645" i="2"/>
  <c r="O3605" i="2"/>
  <c r="O3565" i="2"/>
  <c r="O3525" i="2"/>
  <c r="O3485" i="2"/>
  <c r="O3445" i="2"/>
  <c r="O3405" i="2"/>
  <c r="O3365" i="2"/>
  <c r="O3325" i="2"/>
  <c r="O3285" i="2"/>
  <c r="O3245" i="2"/>
  <c r="O3205" i="2"/>
  <c r="O3165" i="2"/>
  <c r="O3125" i="2"/>
  <c r="O3085" i="2"/>
  <c r="O3045" i="2"/>
  <c r="O3005" i="2"/>
  <c r="O2965" i="2"/>
  <c r="O2925" i="2"/>
  <c r="O2885" i="2"/>
  <c r="O2845" i="2"/>
  <c r="O2805" i="2"/>
  <c r="O2765" i="2"/>
  <c r="O2725" i="2"/>
  <c r="O2685" i="2"/>
  <c r="O2645" i="2"/>
  <c r="O2605" i="2"/>
  <c r="O2565" i="2"/>
  <c r="O2525" i="2"/>
  <c r="O2485" i="2"/>
  <c r="O2445" i="2"/>
  <c r="O2405" i="2"/>
  <c r="O2365" i="2"/>
  <c r="O2325" i="2"/>
  <c r="O2285" i="2"/>
  <c r="O2245" i="2"/>
  <c r="O2205" i="2"/>
  <c r="O2165" i="2"/>
  <c r="O2125" i="2"/>
  <c r="O2085" i="2"/>
  <c r="O2045" i="2"/>
  <c r="O2005" i="2"/>
  <c r="O1965" i="2"/>
  <c r="O1925" i="2"/>
  <c r="O1885" i="2"/>
  <c r="O1845" i="2"/>
  <c r="O1805" i="2"/>
  <c r="O1765" i="2"/>
  <c r="O1725" i="2"/>
  <c r="O1685" i="2"/>
  <c r="O1645" i="2"/>
  <c r="O1605" i="2"/>
  <c r="O1565" i="2"/>
  <c r="O1525" i="2"/>
  <c r="O1485" i="2"/>
  <c r="O1445" i="2"/>
  <c r="O1405" i="2"/>
  <c r="O1365" i="2"/>
  <c r="O1325" i="2"/>
  <c r="O1285" i="2"/>
  <c r="O1245" i="2"/>
  <c r="O1205" i="2"/>
  <c r="O1165" i="2"/>
  <c r="O1125" i="2"/>
  <c r="O1085" i="2"/>
  <c r="O1045" i="2"/>
  <c r="O1005" i="2"/>
  <c r="O965" i="2"/>
  <c r="O925" i="2"/>
  <c r="O885" i="2"/>
  <c r="O845" i="2"/>
  <c r="O805" i="2"/>
  <c r="O765" i="2"/>
  <c r="O725" i="2"/>
  <c r="O685" i="2"/>
  <c r="O645" i="2"/>
  <c r="O605" i="2"/>
  <c r="O565" i="2"/>
  <c r="O525" i="2"/>
  <c r="O485" i="2"/>
  <c r="O445" i="2"/>
  <c r="O405" i="2"/>
  <c r="O365" i="2"/>
  <c r="O325" i="2"/>
  <c r="O285" i="2"/>
  <c r="O245" i="2"/>
  <c r="O205" i="2"/>
  <c r="O165" i="2"/>
  <c r="O125" i="2"/>
  <c r="O85" i="2"/>
  <c r="O45" i="2"/>
  <c r="O5" i="2"/>
  <c r="O4444" i="2"/>
  <c r="O4404" i="2"/>
  <c r="O4364" i="2"/>
  <c r="O4324" i="2"/>
  <c r="O4284" i="2"/>
  <c r="O4244" i="2"/>
  <c r="O4204" i="2"/>
  <c r="O4164" i="2"/>
  <c r="O4124" i="2"/>
  <c r="O4084" i="2"/>
  <c r="O4044" i="2"/>
  <c r="O4004" i="2"/>
  <c r="O3964" i="2"/>
  <c r="O3924" i="2"/>
  <c r="O3884" i="2"/>
  <c r="O3844" i="2"/>
  <c r="O3804" i="2"/>
  <c r="O3764" i="2"/>
  <c r="O3724" i="2"/>
  <c r="O3684" i="2"/>
  <c r="O3644" i="2"/>
  <c r="O3604" i="2"/>
  <c r="O3564" i="2"/>
  <c r="O3524" i="2"/>
  <c r="O3484" i="2"/>
  <c r="O3444" i="2"/>
  <c r="O3404" i="2"/>
  <c r="O3364" i="2"/>
  <c r="O3324" i="2"/>
  <c r="O3284" i="2"/>
  <c r="O3244" i="2"/>
  <c r="O3204" i="2"/>
  <c r="O3164" i="2"/>
  <c r="O3124" i="2"/>
  <c r="O3084" i="2"/>
  <c r="O3044" i="2"/>
  <c r="O3004" i="2"/>
  <c r="O2964" i="2"/>
  <c r="O2924" i="2"/>
  <c r="O2884" i="2"/>
  <c r="O2844" i="2"/>
  <c r="O2804" i="2"/>
  <c r="O2764" i="2"/>
  <c r="O2724" i="2"/>
  <c r="O2684" i="2"/>
  <c r="O2644" i="2"/>
  <c r="O2604" i="2"/>
  <c r="O2564" i="2"/>
  <c r="O2524" i="2"/>
  <c r="O2484" i="2"/>
  <c r="O2444" i="2"/>
  <c r="O2404" i="2"/>
  <c r="O2364" i="2"/>
  <c r="O2324" i="2"/>
  <c r="O2284" i="2"/>
  <c r="O2244" i="2"/>
  <c r="O2204" i="2"/>
  <c r="O2164" i="2"/>
  <c r="O2124" i="2"/>
  <c r="O2084" i="2"/>
  <c r="O2044" i="2"/>
  <c r="O2004" i="2"/>
  <c r="O1964" i="2"/>
  <c r="O1924" i="2"/>
  <c r="O1884" i="2"/>
  <c r="O1844" i="2"/>
  <c r="O1804" i="2"/>
  <c r="O1764" i="2"/>
  <c r="O1724" i="2"/>
  <c r="O1684" i="2"/>
  <c r="O1644" i="2"/>
  <c r="O1604" i="2"/>
  <c r="O1564" i="2"/>
  <c r="O1524" i="2"/>
  <c r="O1484" i="2"/>
  <c r="O1444" i="2"/>
  <c r="O1404" i="2"/>
  <c r="O1364" i="2"/>
  <c r="O1324" i="2"/>
  <c r="O1284" i="2"/>
  <c r="O1244" i="2"/>
  <c r="O1204" i="2"/>
  <c r="O1164" i="2"/>
  <c r="O1124" i="2"/>
  <c r="O1084" i="2"/>
  <c r="O1044" i="2"/>
  <c r="O1004" i="2"/>
  <c r="O964" i="2"/>
  <c r="O924" i="2"/>
  <c r="O884" i="2"/>
  <c r="O844" i="2"/>
  <c r="O804" i="2"/>
  <c r="O764" i="2"/>
  <c r="O724" i="2"/>
  <c r="O684" i="2"/>
  <c r="O644" i="2"/>
  <c r="O604" i="2"/>
  <c r="O564" i="2"/>
  <c r="O524" i="2"/>
  <c r="O484" i="2"/>
  <c r="O444" i="2"/>
  <c r="O404" i="2"/>
  <c r="O364" i="2"/>
  <c r="O324" i="2"/>
  <c r="O284" i="2"/>
  <c r="O244" i="2"/>
  <c r="O204" i="2"/>
  <c r="O164" i="2"/>
  <c r="O124" i="2"/>
  <c r="O84" i="2"/>
  <c r="O44" i="2"/>
  <c r="O4" i="2"/>
  <c r="O4443" i="2"/>
  <c r="O4403" i="2"/>
  <c r="O4363" i="2"/>
  <c r="O4323" i="2"/>
  <c r="O4283" i="2"/>
  <c r="O4243" i="2"/>
  <c r="O4203" i="2"/>
  <c r="O4163" i="2"/>
  <c r="O4123" i="2"/>
  <c r="O4083" i="2"/>
  <c r="O4043" i="2"/>
  <c r="O4003" i="2"/>
  <c r="O3963" i="2"/>
  <c r="O3923" i="2"/>
  <c r="O3883" i="2"/>
  <c r="O3843" i="2"/>
  <c r="O3803" i="2"/>
  <c r="O3763" i="2"/>
  <c r="O3723" i="2"/>
  <c r="O3683" i="2"/>
  <c r="O3643" i="2"/>
  <c r="O3603" i="2"/>
  <c r="O3563" i="2"/>
  <c r="O3523" i="2"/>
  <c r="O3483" i="2"/>
  <c r="O3443" i="2"/>
  <c r="O3403" i="2"/>
  <c r="O3363" i="2"/>
  <c r="O3323" i="2"/>
  <c r="O3283" i="2"/>
  <c r="O3243" i="2"/>
  <c r="O3203" i="2"/>
  <c r="O3163" i="2"/>
  <c r="O3123" i="2"/>
  <c r="O3083" i="2"/>
  <c r="O3043" i="2"/>
  <c r="O3003" i="2"/>
  <c r="O2963" i="2"/>
  <c r="O2923" i="2"/>
  <c r="O2883" i="2"/>
  <c r="O2843" i="2"/>
  <c r="O2803" i="2"/>
  <c r="O2763" i="2"/>
  <c r="O2723" i="2"/>
  <c r="O2683" i="2"/>
  <c r="O2643" i="2"/>
  <c r="O2603" i="2"/>
  <c r="O2563" i="2"/>
  <c r="O2523" i="2"/>
  <c r="O2483" i="2"/>
  <c r="O2443" i="2"/>
  <c r="O2403" i="2"/>
  <c r="O2363" i="2"/>
  <c r="O2323" i="2"/>
  <c r="O2283" i="2"/>
  <c r="O2243" i="2"/>
  <c r="O2203" i="2"/>
  <c r="O2163" i="2"/>
  <c r="O2123" i="2"/>
  <c r="O2083" i="2"/>
  <c r="O2043" i="2"/>
  <c r="O2003" i="2"/>
  <c r="O1963" i="2"/>
  <c r="O1923" i="2"/>
  <c r="O1883" i="2"/>
  <c r="O1843" i="2"/>
  <c r="O1803" i="2"/>
  <c r="O1763" i="2"/>
  <c r="O1723" i="2"/>
  <c r="O1683" i="2"/>
  <c r="O1643" i="2"/>
  <c r="O1603" i="2"/>
  <c r="O1563" i="2"/>
  <c r="O1523" i="2"/>
  <c r="O1483" i="2"/>
  <c r="O1443" i="2"/>
  <c r="O1403" i="2"/>
  <c r="O1363" i="2"/>
  <c r="O1323" i="2"/>
  <c r="O1283" i="2"/>
  <c r="O1243" i="2"/>
  <c r="O1203" i="2"/>
  <c r="O1163" i="2"/>
  <c r="O1123" i="2"/>
  <c r="O1083" i="2"/>
  <c r="O1043" i="2"/>
  <c r="O1003" i="2"/>
  <c r="O963" i="2"/>
  <c r="O923" i="2"/>
  <c r="O883" i="2"/>
  <c r="O843" i="2"/>
  <c r="O803" i="2"/>
  <c r="O763" i="2"/>
  <c r="O723" i="2"/>
  <c r="O683" i="2"/>
  <c r="O643" i="2"/>
  <c r="O603" i="2"/>
  <c r="O563" i="2"/>
  <c r="O523" i="2"/>
  <c r="O483" i="2"/>
  <c r="O443" i="2"/>
  <c r="O403" i="2"/>
  <c r="O363" i="2"/>
  <c r="O323" i="2"/>
  <c r="O283" i="2"/>
  <c r="O243" i="2"/>
  <c r="O203" i="2"/>
  <c r="O163" i="2"/>
  <c r="O123" i="2"/>
  <c r="O83" i="2"/>
  <c r="O43" i="2"/>
  <c r="O3" i="2"/>
  <c r="O4442" i="2"/>
  <c r="O116" i="2"/>
  <c r="O76" i="2"/>
  <c r="O36" i="2"/>
  <c r="O4475" i="2"/>
  <c r="O4435" i="2"/>
  <c r="O4395" i="2"/>
  <c r="O4355" i="2"/>
  <c r="O4315" i="2"/>
  <c r="O4275" i="2"/>
  <c r="O4235" i="2"/>
  <c r="O4195" i="2"/>
  <c r="O4155" i="2"/>
  <c r="O4115" i="2"/>
  <c r="O4075" i="2"/>
  <c r="O4035" i="2"/>
  <c r="O3995" i="2"/>
  <c r="O3955" i="2"/>
  <c r="O3915" i="2"/>
  <c r="O3875" i="2"/>
  <c r="O3835" i="2"/>
  <c r="O3795" i="2"/>
  <c r="O3755" i="2"/>
  <c r="O3715" i="2"/>
  <c r="O3675" i="2"/>
  <c r="O3635" i="2"/>
  <c r="O3595" i="2"/>
  <c r="O3555" i="2"/>
  <c r="O3515" i="2"/>
  <c r="O3475" i="2"/>
  <c r="O3435" i="2"/>
  <c r="O3395" i="2"/>
  <c r="O3355" i="2"/>
  <c r="O3315" i="2"/>
  <c r="O3275" i="2"/>
  <c r="O3235" i="2"/>
  <c r="O3195" i="2"/>
  <c r="O3155" i="2"/>
  <c r="O3115" i="2"/>
  <c r="O3075" i="2"/>
  <c r="O3035" i="2"/>
  <c r="O2995" i="2"/>
  <c r="O2955" i="2"/>
  <c r="O2915" i="2"/>
  <c r="O2875" i="2"/>
  <c r="O2835" i="2"/>
  <c r="O2795" i="2"/>
  <c r="O2755" i="2"/>
  <c r="O2715" i="2"/>
  <c r="O2675" i="2"/>
  <c r="O2635" i="2"/>
  <c r="O2595" i="2"/>
  <c r="O2555" i="2"/>
  <c r="O2515" i="2"/>
  <c r="O2475" i="2"/>
  <c r="O2435" i="2"/>
  <c r="O2395" i="2"/>
  <c r="O2355" i="2"/>
  <c r="O2315" i="2"/>
  <c r="O2275" i="2"/>
  <c r="O2235" i="2"/>
  <c r="O2195" i="2"/>
  <c r="O2155" i="2"/>
  <c r="O2115" i="2"/>
  <c r="O2075" i="2"/>
  <c r="O2035" i="2"/>
  <c r="O1995" i="2"/>
  <c r="O1955" i="2"/>
  <c r="O1915" i="2"/>
  <c r="O1875" i="2"/>
  <c r="O1835" i="2"/>
  <c r="O1795" i="2"/>
  <c r="O1755" i="2"/>
  <c r="O1715" i="2"/>
  <c r="O1675" i="2"/>
  <c r="O1635" i="2"/>
  <c r="O1595" i="2"/>
  <c r="O1555" i="2"/>
  <c r="O1515" i="2"/>
  <c r="O1475" i="2"/>
  <c r="O1435" i="2"/>
  <c r="O1395" i="2"/>
  <c r="O1355" i="2"/>
  <c r="O1315" i="2"/>
  <c r="O1275" i="2"/>
  <c r="O1235" i="2"/>
  <c r="O1195" i="2"/>
  <c r="O1155" i="2"/>
  <c r="O1115" i="2"/>
  <c r="O1075" i="2"/>
  <c r="O1035" i="2"/>
  <c r="O995" i="2"/>
  <c r="O955" i="2"/>
  <c r="O915" i="2"/>
  <c r="O875" i="2"/>
  <c r="O835" i="2"/>
  <c r="O795" i="2"/>
  <c r="O755" i="2"/>
  <c r="O715" i="2"/>
  <c r="O675" i="2"/>
  <c r="O635" i="2"/>
  <c r="O595" i="2"/>
  <c r="O555" i="2"/>
  <c r="O515" i="2"/>
  <c r="O475" i="2"/>
  <c r="O435" i="2"/>
  <c r="O395" i="2"/>
  <c r="O355" i="2"/>
  <c r="O315" i="2"/>
  <c r="O275" i="2"/>
  <c r="O235" i="2"/>
  <c r="O195" i="2"/>
  <c r="O155" i="2"/>
  <c r="O115" i="2"/>
  <c r="O75" i="2"/>
  <c r="O35" i="2"/>
  <c r="O4474" i="2"/>
  <c r="O4434" i="2"/>
  <c r="O4394" i="2"/>
  <c r="O4354" i="2"/>
  <c r="O4314" i="2"/>
  <c r="O4274" i="2"/>
  <c r="O4234" i="2"/>
  <c r="O4194" i="2"/>
  <c r="O4154" i="2"/>
  <c r="O4114" i="2"/>
  <c r="O4074" i="2"/>
  <c r="O4034" i="2"/>
  <c r="O3994" i="2"/>
  <c r="O3954" i="2"/>
  <c r="O3914" i="2"/>
  <c r="O3874" i="2"/>
  <c r="O3834" i="2"/>
  <c r="O3794" i="2"/>
  <c r="O3754" i="2"/>
  <c r="O3714" i="2"/>
  <c r="O3674" i="2"/>
  <c r="O3634" i="2"/>
  <c r="O3594" i="2"/>
  <c r="O3554" i="2"/>
  <c r="O3514" i="2"/>
  <c r="O3474" i="2"/>
  <c r="O3434" i="2"/>
  <c r="O3394" i="2"/>
  <c r="O3354" i="2"/>
  <c r="O3314" i="2"/>
  <c r="O3274" i="2"/>
  <c r="O3234" i="2"/>
  <c r="O3194" i="2"/>
  <c r="O3154" i="2"/>
  <c r="O3114" i="2"/>
  <c r="O3074" i="2"/>
  <c r="O3034" i="2"/>
  <c r="O2994" i="2"/>
  <c r="O2954" i="2"/>
  <c r="O2914" i="2"/>
  <c r="O2874" i="2"/>
  <c r="O2834" i="2"/>
  <c r="O2794" i="2"/>
  <c r="O2754" i="2"/>
  <c r="O2714" i="2"/>
  <c r="O2674" i="2"/>
  <c r="O2634" i="2"/>
  <c r="O2594" i="2"/>
  <c r="O2554" i="2"/>
  <c r="O2514" i="2"/>
  <c r="O2474" i="2"/>
  <c r="O2434" i="2"/>
  <c r="O2394" i="2"/>
  <c r="O2354" i="2"/>
  <c r="O2314" i="2"/>
  <c r="O2274" i="2"/>
  <c r="O2234" i="2"/>
  <c r="O2194" i="2"/>
  <c r="O2154" i="2"/>
  <c r="O2114" i="2"/>
  <c r="O2074" i="2"/>
  <c r="O2034" i="2"/>
  <c r="O1994" i="2"/>
  <c r="O1954" i="2"/>
  <c r="O1914" i="2"/>
  <c r="O1874" i="2"/>
  <c r="O1834" i="2"/>
  <c r="O1794" i="2"/>
  <c r="O1754" i="2"/>
  <c r="O1714" i="2"/>
  <c r="O1674" i="2"/>
  <c r="O1634" i="2"/>
  <c r="O1594" i="2"/>
  <c r="O1554" i="2"/>
  <c r="O1514" i="2"/>
  <c r="O1474" i="2"/>
  <c r="O1434" i="2"/>
  <c r="O1394" i="2"/>
  <c r="O1354" i="2"/>
  <c r="O1314" i="2"/>
  <c r="O1274" i="2"/>
  <c r="O1234" i="2"/>
  <c r="O1194" i="2"/>
  <c r="O1154" i="2"/>
  <c r="O1114" i="2"/>
  <c r="O1074" i="2"/>
  <c r="O1034" i="2"/>
  <c r="O994" i="2"/>
  <c r="O954" i="2"/>
  <c r="O914" i="2"/>
  <c r="O874" i="2"/>
  <c r="O834" i="2"/>
  <c r="O794" i="2"/>
  <c r="O754" i="2"/>
  <c r="O714" i="2"/>
  <c r="O674" i="2"/>
  <c r="O634" i="2"/>
  <c r="O594" i="2"/>
  <c r="O554" i="2"/>
  <c r="O514" i="2"/>
  <c r="O474" i="2"/>
  <c r="O434" i="2"/>
  <c r="O394" i="2"/>
  <c r="O354" i="2"/>
  <c r="O314" i="2"/>
  <c r="O274" i="2"/>
  <c r="O234" i="2"/>
  <c r="O194" i="2"/>
  <c r="O154" i="2"/>
  <c r="O114" i="2"/>
  <c r="O74" i="2"/>
  <c r="O34" i="2"/>
  <c r="O4473" i="2"/>
  <c r="O4433" i="2"/>
  <c r="O4393" i="2"/>
  <c r="O4353" i="2"/>
  <c r="O4313" i="2"/>
  <c r="O4273" i="2"/>
  <c r="O4233" i="2"/>
  <c r="O4193" i="2"/>
  <c r="O4153" i="2"/>
  <c r="O4113" i="2"/>
  <c r="O4073" i="2"/>
  <c r="O4033" i="2"/>
  <c r="O3993" i="2"/>
  <c r="O3953" i="2"/>
  <c r="O3913" i="2"/>
  <c r="O3873" i="2"/>
  <c r="O3833" i="2"/>
  <c r="O3793" i="2"/>
  <c r="O3753" i="2"/>
  <c r="O3713" i="2"/>
  <c r="O3673" i="2"/>
  <c r="O3633" i="2"/>
  <c r="O3593" i="2"/>
  <c r="O3553" i="2"/>
  <c r="O3513" i="2"/>
  <c r="O3473" i="2"/>
  <c r="O3433" i="2"/>
  <c r="O3393" i="2"/>
  <c r="O3353" i="2"/>
  <c r="O3313" i="2"/>
  <c r="O3273" i="2"/>
  <c r="O3233" i="2"/>
  <c r="O3193" i="2"/>
  <c r="O3153" i="2"/>
  <c r="O3113" i="2"/>
  <c r="O3073" i="2"/>
  <c r="O3033" i="2"/>
  <c r="O2993" i="2"/>
  <c r="O2953" i="2"/>
  <c r="O2913" i="2"/>
  <c r="O2873" i="2"/>
  <c r="O2833" i="2"/>
  <c r="O2793" i="2"/>
  <c r="O2753" i="2"/>
  <c r="O2713" i="2"/>
  <c r="O2673" i="2"/>
  <c r="O2633" i="2"/>
  <c r="O2593" i="2"/>
  <c r="O2553" i="2"/>
  <c r="O2513" i="2"/>
  <c r="O2473" i="2"/>
  <c r="O2433" i="2"/>
  <c r="O2393" i="2"/>
  <c r="O2353" i="2"/>
  <c r="O2313" i="2"/>
  <c r="O2273" i="2"/>
  <c r="O2233" i="2"/>
  <c r="O2193" i="2"/>
  <c r="O2153" i="2"/>
  <c r="O2113" i="2"/>
  <c r="O2073" i="2"/>
  <c r="O2033" i="2"/>
  <c r="O1993" i="2"/>
  <c r="O1953" i="2"/>
  <c r="O1913" i="2"/>
  <c r="O1873" i="2"/>
  <c r="O1833" i="2"/>
  <c r="O1793" i="2"/>
  <c r="O1753" i="2"/>
  <c r="O1713" i="2"/>
  <c r="O1673" i="2"/>
  <c r="O1633" i="2"/>
  <c r="O1593" i="2"/>
  <c r="O1553" i="2"/>
  <c r="O1513" i="2"/>
  <c r="O1473" i="2"/>
  <c r="O1433" i="2"/>
  <c r="O1393" i="2"/>
  <c r="O1353" i="2"/>
  <c r="O1313" i="2"/>
  <c r="O1273" i="2"/>
  <c r="O1233" i="2"/>
  <c r="O1193" i="2"/>
  <c r="O1153" i="2"/>
  <c r="O1113" i="2"/>
  <c r="O1073" i="2"/>
  <c r="O1033" i="2"/>
  <c r="O993" i="2"/>
  <c r="O953" i="2"/>
  <c r="O913" i="2"/>
  <c r="O873" i="2"/>
  <c r="O833" i="2"/>
  <c r="O793" i="2"/>
  <c r="O753" i="2"/>
  <c r="O713" i="2"/>
  <c r="O673" i="2"/>
  <c r="O633" i="2"/>
  <c r="O593" i="2"/>
  <c r="O553" i="2"/>
  <c r="O513" i="2"/>
  <c r="O473" i="2"/>
  <c r="O433" i="2"/>
  <c r="O393" i="2"/>
  <c r="O353" i="2"/>
  <c r="O313" i="2"/>
  <c r="O273" i="2"/>
  <c r="O233" i="2"/>
  <c r="O193" i="2"/>
  <c r="O153" i="2"/>
  <c r="O113" i="2"/>
  <c r="O73" i="2"/>
  <c r="O33" i="2"/>
  <c r="O4472" i="2"/>
  <c r="O4432" i="2"/>
  <c r="O4422" i="2"/>
  <c r="O4382" i="2"/>
  <c r="O4342" i="2"/>
  <c r="O4302" i="2"/>
  <c r="O4262" i="2"/>
  <c r="O4222" i="2"/>
  <c r="O4182" i="2"/>
  <c r="O4142" i="2"/>
  <c r="O4102" i="2"/>
  <c r="O4062" i="2"/>
  <c r="O4022" i="2"/>
  <c r="O3982" i="2"/>
  <c r="O3942" i="2"/>
  <c r="O3902" i="2"/>
  <c r="O3862" i="2"/>
  <c r="O3822" i="2"/>
  <c r="O3782" i="2"/>
  <c r="O3742" i="2"/>
  <c r="O3702" i="2"/>
  <c r="O3662" i="2"/>
  <c r="O3622" i="2"/>
  <c r="O3582" i="2"/>
  <c r="O3542" i="2"/>
  <c r="O3502" i="2"/>
  <c r="O3462" i="2"/>
  <c r="O3422" i="2"/>
  <c r="O3382" i="2"/>
  <c r="O3342" i="2"/>
  <c r="O3302" i="2"/>
  <c r="O3262" i="2"/>
  <c r="O3222" i="2"/>
  <c r="O3182" i="2"/>
  <c r="O3142" i="2"/>
  <c r="O3102" i="2"/>
  <c r="O3062" i="2"/>
  <c r="O3022" i="2"/>
  <c r="O2982" i="2"/>
  <c r="O2942" i="2"/>
  <c r="O2902" i="2"/>
  <c r="O2862" i="2"/>
  <c r="O2822" i="2"/>
  <c r="O2782" i="2"/>
  <c r="O2742" i="2"/>
  <c r="O2702" i="2"/>
  <c r="O2662" i="2"/>
  <c r="O2622" i="2"/>
  <c r="O2582" i="2"/>
  <c r="O2542" i="2"/>
  <c r="O2502" i="2"/>
  <c r="O2462" i="2"/>
  <c r="O2422" i="2"/>
  <c r="O2382" i="2"/>
  <c r="O2342" i="2"/>
  <c r="O2302" i="2"/>
  <c r="O2262" i="2"/>
  <c r="O2222" i="2"/>
  <c r="O2182" i="2"/>
  <c r="O2142" i="2"/>
  <c r="O2102" i="2"/>
  <c r="O2062" i="2"/>
  <c r="O2022" i="2"/>
  <c r="O1982" i="2"/>
  <c r="O1942" i="2"/>
  <c r="O1902" i="2"/>
  <c r="O1862" i="2"/>
  <c r="O1822" i="2"/>
  <c r="O1782" i="2"/>
  <c r="O1742" i="2"/>
  <c r="O1702" i="2"/>
  <c r="O1662" i="2"/>
  <c r="O1622" i="2"/>
  <c r="O1582" i="2"/>
  <c r="O1542" i="2"/>
  <c r="O1502" i="2"/>
  <c r="O1462" i="2"/>
  <c r="O1422" i="2"/>
  <c r="O1382" i="2"/>
  <c r="O1342" i="2"/>
  <c r="O1302" i="2"/>
  <c r="O1262" i="2"/>
  <c r="O1222" i="2"/>
  <c r="O1182" i="2"/>
  <c r="O1142" i="2"/>
  <c r="O1102" i="2"/>
  <c r="O1062" i="2"/>
  <c r="O1022" i="2"/>
  <c r="O982" i="2"/>
  <c r="O942" i="2"/>
  <c r="O902" i="2"/>
  <c r="O862" i="2"/>
  <c r="O822" i="2"/>
  <c r="O782" i="2"/>
  <c r="O742" i="2"/>
  <c r="O702" i="2"/>
  <c r="O662" i="2"/>
  <c r="O622" i="2"/>
  <c r="O582" i="2"/>
  <c r="O542" i="2"/>
  <c r="O502" i="2"/>
  <c r="O462" i="2"/>
  <c r="O422" i="2"/>
  <c r="O382" i="2"/>
  <c r="O342" i="2"/>
  <c r="O302" i="2"/>
  <c r="O262" i="2"/>
  <c r="O222" i="2"/>
  <c r="O182" i="2"/>
  <c r="O142" i="2"/>
  <c r="O102" i="2"/>
  <c r="O62" i="2"/>
  <c r="O22" i="2"/>
  <c r="O4412" i="2"/>
  <c r="O4372" i="2"/>
  <c r="O4332" i="2"/>
  <c r="O4292" i="2"/>
  <c r="O4252" i="2"/>
  <c r="O4212" i="2"/>
  <c r="O4172" i="2"/>
  <c r="O4132" i="2"/>
  <c r="O4092" i="2"/>
  <c r="O4052" i="2"/>
  <c r="O4012" i="2"/>
  <c r="O3972" i="2"/>
  <c r="O3932" i="2"/>
  <c r="O3892" i="2"/>
  <c r="O3852" i="2"/>
  <c r="O3812" i="2"/>
  <c r="O3772" i="2"/>
  <c r="O3732" i="2"/>
  <c r="O3692" i="2"/>
  <c r="O3652" i="2"/>
  <c r="O3612" i="2"/>
  <c r="O3572" i="2"/>
  <c r="O3532" i="2"/>
  <c r="O3492" i="2"/>
  <c r="O3452" i="2"/>
  <c r="O3412" i="2"/>
  <c r="O3372" i="2"/>
  <c r="O3332" i="2"/>
  <c r="O3292" i="2"/>
  <c r="O3252" i="2"/>
  <c r="O3212" i="2"/>
  <c r="O3172" i="2"/>
  <c r="O3132" i="2"/>
  <c r="O3092" i="2"/>
  <c r="O3052" i="2"/>
  <c r="O3012" i="2"/>
  <c r="O2972" i="2"/>
  <c r="O2932" i="2"/>
  <c r="O2892" i="2"/>
  <c r="O2852" i="2"/>
  <c r="O2812" i="2"/>
  <c r="O2772" i="2"/>
  <c r="O2732" i="2"/>
  <c r="O2692" i="2"/>
  <c r="O2652" i="2"/>
  <c r="O2612" i="2"/>
  <c r="O2572" i="2"/>
  <c r="O2532" i="2"/>
  <c r="O2492" i="2"/>
  <c r="O2452" i="2"/>
  <c r="O2412" i="2"/>
  <c r="O2372" i="2"/>
  <c r="O2332" i="2"/>
  <c r="O2292" i="2"/>
  <c r="O2252" i="2"/>
  <c r="O2212" i="2"/>
  <c r="O2172" i="2"/>
  <c r="O2132" i="2"/>
  <c r="O2092" i="2"/>
  <c r="O2052" i="2"/>
  <c r="O2012" i="2"/>
  <c r="O1972" i="2"/>
  <c r="O1932" i="2"/>
  <c r="O1892" i="2"/>
  <c r="O1852" i="2"/>
  <c r="O1812" i="2"/>
  <c r="O1772" i="2"/>
  <c r="O1732" i="2"/>
  <c r="O1692" i="2"/>
  <c r="O1652" i="2"/>
  <c r="O1612" i="2"/>
  <c r="O1572" i="2"/>
  <c r="O1532" i="2"/>
  <c r="O1492" i="2"/>
  <c r="O1452" i="2"/>
  <c r="O1412" i="2"/>
  <c r="O1372" i="2"/>
  <c r="O1332" i="2"/>
  <c r="O1292" i="2"/>
  <c r="O1252" i="2"/>
  <c r="O1212" i="2"/>
  <c r="O1172" i="2"/>
  <c r="O1132" i="2"/>
  <c r="O1092" i="2"/>
  <c r="O1052" i="2"/>
  <c r="O1012" i="2"/>
  <c r="O972" i="2"/>
  <c r="O932" i="2"/>
  <c r="O892" i="2"/>
  <c r="O852" i="2"/>
  <c r="O812" i="2"/>
  <c r="O772" i="2"/>
  <c r="O732" i="2"/>
  <c r="O692" i="2"/>
  <c r="O652" i="2"/>
  <c r="O612" i="2"/>
  <c r="O572" i="2"/>
  <c r="O532" i="2"/>
  <c r="O492" i="2"/>
  <c r="O452" i="2"/>
  <c r="O412" i="2"/>
  <c r="O372" i="2"/>
  <c r="O332" i="2"/>
  <c r="O292" i="2"/>
  <c r="O252" i="2"/>
  <c r="O212" i="2"/>
  <c r="O172" i="2"/>
  <c r="O132" i="2"/>
  <c r="O92" i="2"/>
  <c r="O52" i="2"/>
  <c r="O12" i="2"/>
  <c r="O4402" i="2"/>
  <c r="O4362" i="2"/>
  <c r="O4322" i="2"/>
  <c r="O4282" i="2"/>
  <c r="O4242" i="2"/>
  <c r="O4202" i="2"/>
  <c r="O4162" i="2"/>
  <c r="O4122" i="2"/>
  <c r="O4082" i="2"/>
  <c r="O4042" i="2"/>
  <c r="O4002" i="2"/>
  <c r="O3962" i="2"/>
  <c r="O3922" i="2"/>
  <c r="O3882" i="2"/>
  <c r="O3842" i="2"/>
  <c r="O3802" i="2"/>
  <c r="O3762" i="2"/>
  <c r="O3722" i="2"/>
  <c r="O3682" i="2"/>
  <c r="O3642" i="2"/>
  <c r="O3602" i="2"/>
  <c r="O3562" i="2"/>
  <c r="O3522" i="2"/>
  <c r="O3482" i="2"/>
  <c r="O3442" i="2"/>
  <c r="O3402" i="2"/>
  <c r="O3362" i="2"/>
  <c r="O3322" i="2"/>
  <c r="O3282" i="2"/>
  <c r="O3242" i="2"/>
  <c r="O3202" i="2"/>
  <c r="O3162" i="2"/>
  <c r="O3122" i="2"/>
  <c r="O3082" i="2"/>
  <c r="O3042" i="2"/>
  <c r="O3002" i="2"/>
  <c r="O2962" i="2"/>
  <c r="O2922" i="2"/>
  <c r="O2882" i="2"/>
  <c r="O2842" i="2"/>
  <c r="O2802" i="2"/>
  <c r="O2762" i="2"/>
  <c r="O2722" i="2"/>
  <c r="O2682" i="2"/>
  <c r="O2642" i="2"/>
  <c r="O2602" i="2"/>
  <c r="O2562" i="2"/>
  <c r="O2522" i="2"/>
  <c r="O2482" i="2"/>
  <c r="O2442" i="2"/>
  <c r="O2402" i="2"/>
  <c r="O2362" i="2"/>
  <c r="O2322" i="2"/>
  <c r="O2282" i="2"/>
  <c r="O2242" i="2"/>
  <c r="O2202" i="2"/>
  <c r="O2162" i="2"/>
  <c r="O2122" i="2"/>
  <c r="O2082" i="2"/>
  <c r="O2042" i="2"/>
  <c r="O2002" i="2"/>
  <c r="O1962" i="2"/>
  <c r="O1922" i="2"/>
  <c r="O1882" i="2"/>
  <c r="O1842" i="2"/>
  <c r="O1802" i="2"/>
  <c r="O1762" i="2"/>
  <c r="O1722" i="2"/>
  <c r="O1682" i="2"/>
  <c r="O1642" i="2"/>
  <c r="O1602" i="2"/>
  <c r="O1562" i="2"/>
  <c r="O1522" i="2"/>
  <c r="O1482" i="2"/>
  <c r="O1442" i="2"/>
  <c r="O1402" i="2"/>
  <c r="O1362" i="2"/>
  <c r="O1322" i="2"/>
  <c r="O1282" i="2"/>
  <c r="O1242" i="2"/>
  <c r="O1202" i="2"/>
  <c r="O1162" i="2"/>
  <c r="O1122" i="2"/>
  <c r="O1082" i="2"/>
  <c r="O1042" i="2"/>
  <c r="O1002" i="2"/>
  <c r="O962" i="2"/>
  <c r="O922" i="2"/>
  <c r="O882" i="2"/>
  <c r="O842" i="2"/>
  <c r="O802" i="2"/>
  <c r="O762" i="2"/>
  <c r="O722" i="2"/>
  <c r="O682" i="2"/>
  <c r="O642" i="2"/>
  <c r="O602" i="2"/>
  <c r="O562" i="2"/>
  <c r="O522" i="2"/>
  <c r="O482" i="2"/>
  <c r="O442" i="2"/>
  <c r="O402" i="2"/>
  <c r="O362" i="2"/>
  <c r="O322" i="2"/>
  <c r="O282" i="2"/>
  <c r="O242" i="2"/>
  <c r="O202" i="2"/>
  <c r="O162" i="2"/>
  <c r="O122" i="2"/>
  <c r="O82" i="2"/>
  <c r="O42" i="2"/>
  <c r="O2" i="2"/>
  <c r="O4392" i="2"/>
  <c r="O4352" i="2"/>
  <c r="O4312" i="2"/>
  <c r="O4272" i="2"/>
  <c r="O4232" i="2"/>
  <c r="O4192" i="2"/>
  <c r="O4152" i="2"/>
  <c r="O4112" i="2"/>
  <c r="O4072" i="2"/>
  <c r="O4032" i="2"/>
  <c r="O3992" i="2"/>
  <c r="O3952" i="2"/>
  <c r="O3912" i="2"/>
  <c r="O3872" i="2"/>
  <c r="O3832" i="2"/>
  <c r="O3792" i="2"/>
  <c r="O3752" i="2"/>
  <c r="O3712" i="2"/>
  <c r="O3672" i="2"/>
  <c r="O3632" i="2"/>
  <c r="O3592" i="2"/>
  <c r="O3552" i="2"/>
  <c r="O3512" i="2"/>
  <c r="O3472" i="2"/>
  <c r="O3432" i="2"/>
  <c r="O3392" i="2"/>
  <c r="O3352" i="2"/>
  <c r="O3312" i="2"/>
  <c r="O3272" i="2"/>
  <c r="O3232" i="2"/>
  <c r="O3192" i="2"/>
  <c r="O3152" i="2"/>
  <c r="O3112" i="2"/>
  <c r="O3072" i="2"/>
  <c r="O3032" i="2"/>
  <c r="O2992" i="2"/>
  <c r="O2952" i="2"/>
  <c r="O2912" i="2"/>
  <c r="O2872" i="2"/>
  <c r="O2832" i="2"/>
  <c r="O2792" i="2"/>
  <c r="O2752" i="2"/>
  <c r="O2712" i="2"/>
  <c r="O2672" i="2"/>
  <c r="O2632" i="2"/>
  <c r="O2592" i="2"/>
  <c r="O2552" i="2"/>
  <c r="O2512" i="2"/>
  <c r="O2472" i="2"/>
  <c r="O2432" i="2"/>
  <c r="O2392" i="2"/>
  <c r="O2352" i="2"/>
  <c r="O2312" i="2"/>
  <c r="O2272" i="2"/>
  <c r="O2232" i="2"/>
  <c r="O2192" i="2"/>
  <c r="O2152" i="2"/>
  <c r="O2112" i="2"/>
  <c r="O2072" i="2"/>
  <c r="O2032" i="2"/>
  <c r="O1992" i="2"/>
  <c r="O1952" i="2"/>
  <c r="O1912" i="2"/>
  <c r="O1872" i="2"/>
  <c r="O1832" i="2"/>
  <c r="O1792" i="2"/>
  <c r="O1752" i="2"/>
  <c r="O1712" i="2"/>
  <c r="O1672" i="2"/>
  <c r="O1632" i="2"/>
  <c r="O1592" i="2"/>
  <c r="O1552" i="2"/>
  <c r="O1512" i="2"/>
  <c r="O1472" i="2"/>
  <c r="O1432" i="2"/>
  <c r="O1392" i="2"/>
  <c r="O1352" i="2"/>
  <c r="O1312" i="2"/>
  <c r="O1272" i="2"/>
  <c r="O1232" i="2"/>
  <c r="O1192" i="2"/>
  <c r="O1152" i="2"/>
  <c r="O1112" i="2"/>
  <c r="O1072" i="2"/>
  <c r="O1032" i="2"/>
  <c r="O992" i="2"/>
  <c r="O952" i="2"/>
  <c r="O912" i="2"/>
  <c r="O872" i="2"/>
  <c r="O832" i="2"/>
  <c r="O792" i="2"/>
  <c r="O752" i="2"/>
  <c r="O712" i="2"/>
  <c r="O672" i="2"/>
  <c r="O632" i="2"/>
  <c r="O592" i="2"/>
  <c r="O552" i="2"/>
  <c r="O512" i="2"/>
  <c r="O472" i="2"/>
  <c r="O432" i="2"/>
  <c r="O392" i="2"/>
  <c r="O352" i="2"/>
  <c r="O312" i="2"/>
  <c r="O272" i="2"/>
  <c r="O232" i="2"/>
  <c r="O192" i="2"/>
  <c r="O152" i="2"/>
  <c r="O112" i="2"/>
  <c r="O72" i="2"/>
  <c r="O32" i="2"/>
  <c r="U4482" i="2" l="1"/>
</calcChain>
</file>

<file path=xl/connections.xml><?xml version="1.0" encoding="utf-8"?>
<connections xmlns="http://schemas.openxmlformats.org/spreadsheetml/2006/main">
  <connection id="1" keepAlive="1" name="Query - table2" description="Connection to the 'table2' query in the workbook." type="5" refreshedVersion="6" background="1" saveData="1">
    <dbPr connection="Provider=Microsoft.Mashup.OleDb.1;Data Source=$Workbook$;Location=table2;Extended Properties=&quot;&quot;" command="SELECT * FROM [table2]"/>
  </connection>
  <connection id="2" keepAlive="1" name="Query - table2_mean" description="Connection to the 'table2_mean' query in the workbook." type="5" refreshedVersion="6" background="1" saveData="1">
    <dbPr connection="Provider=Microsoft.Mashup.OleDb.1;Data Source=$Workbook$;Location=table2_mean;Extended Properties=&quot;&quot;" command="SELECT * FROM [table2_mean]"/>
  </connection>
</connections>
</file>

<file path=xl/sharedStrings.xml><?xml version="1.0" encoding="utf-8"?>
<sst xmlns="http://schemas.openxmlformats.org/spreadsheetml/2006/main" count="377" uniqueCount="47">
  <si>
    <t>sample_run</t>
  </si>
  <si>
    <t>sample_coverage</t>
  </si>
  <si>
    <t>sample_err</t>
  </si>
  <si>
    <t>sample_polymorph</t>
  </si>
  <si>
    <t>expected_gamma</t>
  </si>
  <si>
    <t>coverage_accuracy_comparison</t>
  </si>
  <si>
    <t>coverage = 1</t>
  </si>
  <si>
    <t>polymorphism</t>
  </si>
  <si>
    <t>error rate</t>
  </si>
  <si>
    <t>coverage = 2</t>
  </si>
  <si>
    <t>coverage = 4</t>
  </si>
  <si>
    <t>coverage = 8</t>
  </si>
  <si>
    <t>coverage = 16</t>
  </si>
  <si>
    <t>coverage = 32</t>
  </si>
  <si>
    <t>coverage = 64</t>
  </si>
  <si>
    <t>coverage accuracy in %</t>
  </si>
  <si>
    <t>polymorphism rate</t>
  </si>
  <si>
    <t>polymorphism accuracy in %</t>
  </si>
  <si>
    <t>coverage</t>
  </si>
  <si>
    <t>mean coverage accuracy</t>
  </si>
  <si>
    <t>mean polymorphism accuracy</t>
  </si>
  <si>
    <t>E model</t>
  </si>
  <si>
    <t>EP model</t>
  </si>
  <si>
    <t>GenomeScope</t>
  </si>
  <si>
    <t>N/A</t>
  </si>
  <si>
    <t>E_coverage</t>
  </si>
  <si>
    <t>E_err</t>
  </si>
  <si>
    <t>E_loglikelihood</t>
  </si>
  <si>
    <t>E_coverage_ratio</t>
  </si>
  <si>
    <t>E_error_ratio</t>
  </si>
  <si>
    <t>EP_coverage</t>
  </si>
  <si>
    <t>EP_err</t>
  </si>
  <si>
    <t>EP_gamma</t>
  </si>
  <si>
    <t>EP_loglikelihood</t>
  </si>
  <si>
    <t>EP_coverage_ratio</t>
  </si>
  <si>
    <t>EP_error_ratio</t>
  </si>
  <si>
    <t>EP_gamma_accuracy</t>
  </si>
  <si>
    <t>EP_polymorphism</t>
  </si>
  <si>
    <t>EP_polymorphism_ratio</t>
  </si>
  <si>
    <t>EP_polymorphism_accuracy</t>
  </si>
  <si>
    <t>EP_coverage_accuracy</t>
  </si>
  <si>
    <t>EP_err_accuracy</t>
  </si>
  <si>
    <t>E_coverage_accuracy</t>
  </si>
  <si>
    <t>E_error_accuracy</t>
  </si>
  <si>
    <t>E_err_accuracy</t>
  </si>
  <si>
    <t>coverage ratio</t>
  </si>
  <si>
    <t>polymorphism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</si>
</sst>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/>
    <xf numFmtId="0" fontId="1" fillId="0" borderId="0" xfId="0" applyFont="1"/>
    <xf numFmtId="0" fontId="0" fillId="0" borderId="1" xfId="0" applyBorder="1"/>
    <xf numFmtId="0" fontId="0" fillId="2" borderId="2" xfId="0" applyNumberFormat="1" applyFont="1" applyFill="1" applyBorder="1"/>
    <xf numFmtId="0" fontId="0" fillId="0" borderId="2" xfId="0" applyNumberFormat="1" applyFont="1" applyBorder="1"/>
    <xf numFmtId="11" fontId="0" fillId="0" borderId="0" xfId="0" applyNumberFormat="1"/>
    <xf numFmtId="2" fontId="0" fillId="0" borderId="1" xfId="0" applyNumberFormat="1" applyBorder="1"/>
    <xf numFmtId="2" fontId="0" fillId="0" borderId="0" xfId="0" applyNumberFormat="1" applyFill="1" applyBorder="1"/>
    <xf numFmtId="0" fontId="0" fillId="3" borderId="1" xfId="0" applyFont="1" applyFill="1" applyBorder="1"/>
    <xf numFmtId="0" fontId="0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3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31" unboundColumnsRight="13">
    <queryTableFields count="25">
      <queryTableField id="1" name="sample_run" tableColumnId="1"/>
      <queryTableField id="2" name="sample_coverage" tableColumnId="2"/>
      <queryTableField id="3" name="sample_err" tableColumnId="3"/>
      <queryTableField id="4" name="sample_polymorph" tableColumnId="4"/>
      <queryTableField id="5" name="expected_gamma" tableColumnId="5"/>
      <queryTableField id="6" name="basic_coverage" tableColumnId="6"/>
      <queryTableField id="7" name="basic_err" tableColumnId="7"/>
      <queryTableField id="8" name="basic_loglikelihood" tableColumnId="8"/>
      <queryTableField id="9" name="polymorph_coverage" tableColumnId="9"/>
      <queryTableField id="10" name="polymorph_err" tableColumnId="10"/>
      <queryTableField id="11" name="polymorph_gamma" tableColumnId="11"/>
      <queryTableField id="12" name="polymorph_loglikelihood" tableColumnId="12"/>
      <queryTableField id="13" dataBound="0" tableColumnId="13"/>
      <queryTableField id="14" dataBound="0" tableColumnId="14"/>
      <queryTableField id="15" dataBound="0" tableColumnId="15"/>
      <queryTableField id="16" dataBound="0" tableColumnId="16"/>
      <queryTableField id="17" dataBound="0" tableColumnId="17"/>
      <queryTableField id="18" dataBound="0" tableColumnId="18"/>
      <queryTableField id="19" dataBound="0" tableColumnId="19"/>
      <queryTableField id="20" dataBound="0" tableColumnId="20"/>
      <queryTableField id="24" dataBound="0" tableColumnId="24"/>
      <queryTableField id="25" dataBound="0" tableColumnId="25"/>
      <queryTableField id="22" dataBound="0" tableColumnId="22"/>
      <queryTableField id="23" dataBound="0" tableColumnId="23"/>
      <queryTableField id="21" dataBound="0" tableColumnId="21"/>
    </queryTableFields>
  </queryTableRefresh>
</queryTable>
</file>

<file path=xl/queryTables/queryTable2.xml><?xml version="1.0" encoding="utf-8"?>
<queryTable xmlns="http://schemas.openxmlformats.org/spreadsheetml/2006/main" name="ExternalData_1" connectionId="2" autoFormatId="16" applyNumberFormats="0" applyBorderFormats="0" applyFontFormats="0" applyPatternFormats="0" applyAlignmentFormats="0" applyWidthHeightFormats="0">
  <queryTableRefresh nextId="24" unboundColumnsRight="12">
    <queryTableFields count="23">
      <queryTableField id="1" name="sample_coverage" tableColumnId="1"/>
      <queryTableField id="2" name="sample_err" tableColumnId="2"/>
      <queryTableField id="3" name="sample_polymorph" tableColumnId="3"/>
      <queryTableField id="4" name="expected_gamma" tableColumnId="4"/>
      <queryTableField id="5" name="basic_coverage" tableColumnId="5"/>
      <queryTableField id="6" name="basic_err" tableColumnId="6"/>
      <queryTableField id="7" name="basic_loglikelihood" tableColumnId="7"/>
      <queryTableField id="8" name="polymorph_coverage" tableColumnId="8"/>
      <queryTableField id="9" name="polymorph_err" tableColumnId="9"/>
      <queryTableField id="10" name="polymorph_gamma" tableColumnId="10"/>
      <queryTableField id="11" name="polymorph_loglikelihood" tableColumnId="11"/>
      <queryTableField id="12" dataBound="0" tableColumnId="12"/>
      <queryTableField id="13" dataBound="0" tableColumnId="13"/>
      <queryTableField id="14" dataBound="0" tableColumnId="14"/>
      <queryTableField id="15" dataBound="0" tableColumnId="15"/>
      <queryTableField id="16" dataBound="0" tableColumnId="16"/>
      <queryTableField id="17" dataBound="0" tableColumnId="17"/>
      <queryTableField id="19" dataBound="0" tableColumnId="18"/>
      <queryTableField id="18" dataBound="0" tableColumnId="19"/>
      <queryTableField id="22" dataBound="0" tableColumnId="20"/>
      <queryTableField id="21" dataBound="0" tableColumnId="21"/>
      <queryTableField id="20" dataBound="0" tableColumnId="22"/>
      <queryTableField id="23" dataBound="0" tableColumnId="2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table2" displayName="table2" ref="A1:Y4482" tableType="queryTable" totalsRowCount="1">
  <autoFilter ref="A1:Y4481"/>
  <sortState ref="A2:R4481">
    <sortCondition ref="B2:B4481"/>
    <sortCondition ref="C2:C4481"/>
    <sortCondition ref="D2:D4481"/>
  </sortState>
  <tableColumns count="25">
    <tableColumn id="1" uniqueName="1" name="sample_run" queryTableFieldId="1"/>
    <tableColumn id="2" uniqueName="2" name="sample_coverage" queryTableFieldId="2"/>
    <tableColumn id="3" uniqueName="3" name="sample_err" queryTableFieldId="3"/>
    <tableColumn id="4" uniqueName="4" name="sample_polymorph" queryTableFieldId="4"/>
    <tableColumn id="5" uniqueName="5" name="expected_gamma" queryTableFieldId="5"/>
    <tableColumn id="6" uniqueName="6" name="E_coverage" queryTableFieldId="6"/>
    <tableColumn id="7" uniqueName="7" name="E_err" queryTableFieldId="7"/>
    <tableColumn id="8" uniqueName="8" name="E_loglikelihood" queryTableFieldId="8"/>
    <tableColumn id="9" uniqueName="9" name="EP_coverage" queryTableFieldId="9"/>
    <tableColumn id="10" uniqueName="10" name="EP_err" queryTableFieldId="10"/>
    <tableColumn id="11" uniqueName="11" name="EP_gamma" queryTableFieldId="11"/>
    <tableColumn id="12" uniqueName="12" name="EP_loglikelihood" queryTableFieldId="12"/>
    <tableColumn id="13" uniqueName="13" name="E_coverage_ratio" queryTableFieldId="13" dataDxfId="37" totalsRowDxfId="12">
      <calculatedColumnFormula>table2[[#This Row],[E_coverage]]/table2[[#This Row],[sample_coverage]]</calculatedColumnFormula>
    </tableColumn>
    <tableColumn id="14" uniqueName="14" name="EP_coverage_ratio" queryTableFieldId="14" dataDxfId="36" totalsRowDxfId="11">
      <calculatedColumnFormula>table2[[#This Row],[EP_coverage]]/table2[[#This Row],[sample_coverage]]</calculatedColumnFormula>
    </tableColumn>
    <tableColumn id="15" uniqueName="15" name="coverage_accuracy_comparison" queryTableFieldId="15" dataDxfId="35" totalsRowDxfId="10">
      <calculatedColumnFormula>IF(ABS(table2[[#This Row],[EP_coverage_ratio]] - 1) &lt;= ABS(table2[[#This Row],[E_coverage_ratio]] - 1),TRUE,FALSE)</calculatedColumnFormula>
    </tableColumn>
    <tableColumn id="16" uniqueName="16" name="E_error_ratio" queryTableFieldId="16" dataDxfId="34" totalsRowDxfId="9">
      <calculatedColumnFormula>(table2[[#This Row],[E_err]] + 1)/(table2[[#This Row],[sample_err]] + 1)</calculatedColumnFormula>
    </tableColumn>
    <tableColumn id="17" uniqueName="17" name="EP_error_ratio" queryTableFieldId="17" dataDxfId="33" totalsRowDxfId="8">
      <calculatedColumnFormula>(table2[[#This Row],[EP_err]] + 1 )/(table2[[#This Row],[sample_err]] + 1)</calculatedColumnFormula>
    </tableColumn>
    <tableColumn id="18" uniqueName="18" name="EP_gamma_accuracy" queryTableFieldId="18" dataDxfId="32" totalsRowDxfId="7">
      <calculatedColumnFormula>(table2[[#This Row],[EP_gamma]] + 1)/(table2[[#This Row],[expected_gamma]] + 1)</calculatedColumnFormula>
    </tableColumn>
    <tableColumn id="19" uniqueName="19" name="EP_polymorphism" queryTableFieldId="19" dataDxfId="31" totalsRowDxfId="6"/>
    <tableColumn id="20" uniqueName="20" name="EP_polymorphism_ratio" queryTableFieldId="20" dataDxfId="30" totalsRowDxfId="5">
      <calculatedColumnFormula>(table2[[#This Row],[EP_polymorphism]]+0.1)/(table2[[#This Row],[sample_polymorph]]+0.1)</calculatedColumnFormula>
    </tableColumn>
    <tableColumn id="24" uniqueName="24" name="E_coverage_accuracy" totalsRowFunction="custom" queryTableFieldId="24" dataDxfId="15" totalsRowDxfId="4">
      <calculatedColumnFormula>(1-ABS(1 - table2[[#This Row],[E_coverage_ratio]]))*100</calculatedColumnFormula>
      <totalsRowFormula>STDEV(U2:U4481)</totalsRowFormula>
    </tableColumn>
    <tableColumn id="25" uniqueName="25" name="E_err_accuracy" totalsRowFunction="custom" queryTableFieldId="25" dataDxfId="14" totalsRowDxfId="3">
      <calculatedColumnFormula>(1-ABS(1 - table2[[#This Row],[E_error_ratio]]))*100</calculatedColumnFormula>
      <totalsRowFormula>STDEV(V2:V4481)</totalsRowFormula>
    </tableColumn>
    <tableColumn id="22" uniqueName="22" name="EP_coverage_accuracy" totalsRowFunction="custom" queryTableFieldId="22" dataDxfId="16" totalsRowDxfId="2">
      <calculatedColumnFormula>(1-ABS(1 - table2[[#This Row],[EP_coverage_ratio]]))*100</calculatedColumnFormula>
      <totalsRowFormula>STDEV(W2:W4481)</totalsRowFormula>
    </tableColumn>
    <tableColumn id="23" uniqueName="23" name="EP_err_accuracy" totalsRowFunction="custom" queryTableFieldId="23" dataDxfId="13" totalsRowDxfId="1">
      <calculatedColumnFormula>(1-ABS(1 - table2[[#This Row],[EP_error_ratio]]))*100</calculatedColumnFormula>
      <totalsRowFormula>STDEV(X2:X4481)</totalsRowFormula>
    </tableColumn>
    <tableColumn id="21" uniqueName="21" name="EP_polymorphism_accuracy" totalsRowFunction="custom" queryTableFieldId="21" dataDxfId="29" totalsRowDxfId="0">
      <calculatedColumnFormula>(1-ABS(1 - table2[[#This Row],[EP_polymorphism_ratio]]))*100</calculatedColumnFormula>
      <totalsRowFormula>STDEV(Y2:Y4481)</totalsRow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table2_mean" displayName="table2_mean" ref="A1:W449" tableType="queryTable" totalsRowShown="0">
  <autoFilter ref="A1:W449"/>
  <sortState ref="A2:V449">
    <sortCondition ref="A2:A449"/>
    <sortCondition ref="C2:C449"/>
  </sortState>
  <tableColumns count="23">
    <tableColumn id="1" uniqueName="1" name="sample_coverage" queryTableFieldId="1"/>
    <tableColumn id="2" uniqueName="2" name="sample_err" queryTableFieldId="2"/>
    <tableColumn id="3" uniqueName="3" name="sample_polymorph" queryTableFieldId="3"/>
    <tableColumn id="4" uniqueName="4" name="expected_gamma" queryTableFieldId="4"/>
    <tableColumn id="5" uniqueName="5" name="E_coverage" queryTableFieldId="5"/>
    <tableColumn id="6" uniqueName="6" name="E_err" queryTableFieldId="6"/>
    <tableColumn id="7" uniqueName="7" name="E_loglikelihood" queryTableFieldId="7"/>
    <tableColumn id="8" uniqueName="8" name="EP_coverage" queryTableFieldId="8"/>
    <tableColumn id="9" uniqueName="9" name="EP_err" queryTableFieldId="9"/>
    <tableColumn id="10" uniqueName="10" name="EP_gamma" queryTableFieldId="10"/>
    <tableColumn id="11" uniqueName="11" name="EP_loglikelihood" queryTableFieldId="11"/>
    <tableColumn id="12" uniqueName="12" name="E_coverage_ratio" queryTableFieldId="12" dataDxfId="28">
      <calculatedColumnFormula>table2_mean[[#This Row],[E_coverage]]/table2_mean[[#This Row],[sample_coverage]]</calculatedColumnFormula>
    </tableColumn>
    <tableColumn id="13" uniqueName="13" name="EP_coverage_ratio" queryTableFieldId="13" dataDxfId="27">
      <calculatedColumnFormula>table2_mean[[#This Row],[EP_coverage]]/table2_mean[[#This Row],[sample_coverage]]</calculatedColumnFormula>
    </tableColumn>
    <tableColumn id="14" uniqueName="14" name="coverage_accuracy_comparison" queryTableFieldId="14" dataDxfId="26">
      <calculatedColumnFormula>IF(ABS(table2_mean[[#This Row],[EP_coverage_ratio]] - 1) &lt;= ABS(table2_mean[[#This Row],[E_coverage_ratio]] - 1),TRUE,FALSE)</calculatedColumnFormula>
    </tableColumn>
    <tableColumn id="15" uniqueName="15" name="E_error_accuracy" queryTableFieldId="15" dataDxfId="25">
      <calculatedColumnFormula>(table2_mean[[#This Row],[E_err]] + 1)/(table2_mean[[#This Row],[sample_err]] + 1)</calculatedColumnFormula>
    </tableColumn>
    <tableColumn id="16" uniqueName="16" name="EP_error_ratio" queryTableFieldId="16" dataDxfId="24">
      <calculatedColumnFormula>(table2_mean[[#This Row],[EP_err]] + 1 )/(table2_mean[[#This Row],[sample_err]] + 1)</calculatedColumnFormula>
    </tableColumn>
    <tableColumn id="17" uniqueName="17" name="EP_gamma_accuracy" queryTableFieldId="17" dataDxfId="23"/>
    <tableColumn id="18" uniqueName="18" name="EP_polymorphism" queryTableFieldId="19" dataDxfId="22"/>
    <tableColumn id="19" uniqueName="19" name="EP_polymorphism_ratio" queryTableFieldId="18" dataDxfId="21">
      <calculatedColumnFormula>(table2_mean[[#This Row],[EP_polymorphism]]+0.1)/(table2_mean[[#This Row],[sample_polymorph]]+0.1)</calculatedColumnFormula>
    </tableColumn>
    <tableColumn id="20" uniqueName="20" name="EP_polymorphism_accuracy" queryTableFieldId="22" dataDxfId="20">
      <calculatedColumnFormula>(1-ABS(1 - table2_mean[[#This Row],[EP_polymorphism_ratio]]))*100</calculatedColumnFormula>
    </tableColumn>
    <tableColumn id="21" uniqueName="21" name="EP_coverage_accuracy" queryTableFieldId="21" dataDxfId="19">
      <calculatedColumnFormula>(1-ABS(1 - table2_mean[[#This Row],[EP_coverage_ratio]]))*100</calculatedColumnFormula>
    </tableColumn>
    <tableColumn id="22" uniqueName="22" name="EP_err_accuracy" queryTableFieldId="20" dataDxfId="18">
      <calculatedColumnFormula>(1-ABS(1 - table2_mean[[#This Row],[EP_error_ratio]]))*100</calculatedColumnFormula>
    </tableColumn>
    <tableColumn id="23" uniqueName="23" name="E_coverage_accuracy" queryTableFieldId="23" dataDxfId="17">
      <calculatedColumnFormula>(1-ABS(1 - table2_mean[[#This Row],[E_coverage_ratio]]))*100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4482"/>
  <sheetViews>
    <sheetView tabSelected="1" topLeftCell="L1" zoomScale="70" zoomScaleNormal="70" workbookViewId="0">
      <selection activeCell="Z4" sqref="Z4"/>
    </sheetView>
  </sheetViews>
  <sheetFormatPr defaultRowHeight="14.4" x14ac:dyDescent="0.3"/>
  <cols>
    <col min="1" max="1" width="13.109375" bestFit="1" customWidth="1"/>
    <col min="2" max="2" width="18" bestFit="1" customWidth="1"/>
    <col min="3" max="3" width="12.5546875" bestFit="1" customWidth="1"/>
    <col min="4" max="4" width="19.77734375" bestFit="1" customWidth="1"/>
    <col min="5" max="5" width="18.33203125" bestFit="1" customWidth="1"/>
    <col min="6" max="6" width="16.21875" bestFit="1" customWidth="1"/>
    <col min="7" max="7" width="12" bestFit="1" customWidth="1"/>
    <col min="8" max="8" width="19.44140625" bestFit="1" customWidth="1"/>
    <col min="9" max="9" width="21.44140625" bestFit="1" customWidth="1"/>
    <col min="10" max="10" width="16" bestFit="1" customWidth="1"/>
    <col min="11" max="11" width="20.109375" bestFit="1" customWidth="1"/>
    <col min="12" max="12" width="24.6640625" bestFit="1" customWidth="1"/>
    <col min="13" max="13" width="17.21875" customWidth="1"/>
    <col min="14" max="14" width="23.33203125" customWidth="1"/>
    <col min="15" max="15" width="16.88671875" customWidth="1"/>
    <col min="16" max="16" width="13.33203125" customWidth="1"/>
    <col min="17" max="17" width="16.33203125" customWidth="1"/>
    <col min="18" max="18" width="21.88671875" customWidth="1"/>
    <col min="19" max="19" width="18.5546875" customWidth="1"/>
    <col min="20" max="20" width="24.109375" customWidth="1"/>
    <col min="21" max="21" width="22.21875" customWidth="1"/>
    <col min="22" max="22" width="16.77734375" customWidth="1"/>
    <col min="23" max="23" width="35.44140625" customWidth="1"/>
    <col min="24" max="24" width="32.88671875" customWidth="1"/>
    <col min="25" max="25" width="25.88671875" customWidth="1"/>
    <col min="28" max="28" width="11.44140625" customWidth="1"/>
    <col min="30" max="30" width="21.77734375" customWidth="1"/>
  </cols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25</v>
      </c>
      <c r="G1" t="s">
        <v>26</v>
      </c>
      <c r="H1" t="s">
        <v>27</v>
      </c>
      <c r="I1" t="s">
        <v>30</v>
      </c>
      <c r="J1" t="s">
        <v>31</v>
      </c>
      <c r="K1" t="s">
        <v>32</v>
      </c>
      <c r="L1" t="s">
        <v>33</v>
      </c>
      <c r="M1" t="s">
        <v>28</v>
      </c>
      <c r="N1" t="s">
        <v>34</v>
      </c>
      <c r="O1" t="s">
        <v>5</v>
      </c>
      <c r="P1" t="s">
        <v>29</v>
      </c>
      <c r="Q1" t="s">
        <v>35</v>
      </c>
      <c r="R1" t="s">
        <v>36</v>
      </c>
      <c r="S1" t="s">
        <v>37</v>
      </c>
      <c r="T1" t="s">
        <v>38</v>
      </c>
      <c r="U1" t="s">
        <v>42</v>
      </c>
      <c r="V1" t="s">
        <v>44</v>
      </c>
      <c r="W1" t="s">
        <v>40</v>
      </c>
      <c r="X1" t="s">
        <v>41</v>
      </c>
      <c r="Y1" t="s">
        <v>39</v>
      </c>
    </row>
    <row r="2" spans="1:25" x14ac:dyDescent="0.3">
      <c r="A2">
        <v>1</v>
      </c>
      <c r="B2">
        <v>1</v>
      </c>
      <c r="C2">
        <v>0</v>
      </c>
      <c r="D2">
        <v>0</v>
      </c>
      <c r="E2">
        <v>0</v>
      </c>
      <c r="F2">
        <v>1.0010304458301602</v>
      </c>
      <c r="G2">
        <v>0</v>
      </c>
      <c r="H2">
        <v>-489902.99630631274</v>
      </c>
      <c r="I2">
        <v>1.0010290958457257</v>
      </c>
      <c r="J2">
        <v>0</v>
      </c>
      <c r="K2">
        <v>0</v>
      </c>
      <c r="L2">
        <v>-489902.99630667706</v>
      </c>
      <c r="M2">
        <f>table2[[#This Row],[E_coverage]]/table2[[#This Row],[sample_coverage]]</f>
        <v>1.0010304458301602</v>
      </c>
      <c r="N2">
        <f>table2[[#This Row],[EP_coverage]]/table2[[#This Row],[sample_coverage]]</f>
        <v>1.0010290958457257</v>
      </c>
      <c r="O2" t="b">
        <f>IF(ABS(table2[[#This Row],[EP_coverage_ratio]] - 1) &lt;= ABS(table2[[#This Row],[E_coverage_ratio]] - 1),TRUE,FALSE)</f>
        <v>1</v>
      </c>
      <c r="P2" s="1">
        <f>(table2[[#This Row],[E_err]] + 1)/(table2[[#This Row],[sample_err]] + 1)</f>
        <v>1</v>
      </c>
      <c r="Q2" s="1">
        <f>(table2[[#This Row],[EP_err]] + 1 )/(table2[[#This Row],[sample_err]] + 1)</f>
        <v>1</v>
      </c>
      <c r="R2" s="1">
        <f>(table2[[#This Row],[EP_gamma]] + 1)/(table2[[#This Row],[expected_gamma]] + 1)</f>
        <v>1</v>
      </c>
      <c r="S2" s="1">
        <v>0</v>
      </c>
      <c r="T2" s="1">
        <f>(table2[[#This Row],[EP_polymorphism]]+0.1)/(table2[[#This Row],[sample_polymorph]]+0.1)</f>
        <v>1</v>
      </c>
      <c r="U2" s="1">
        <f>(1-ABS(1 - table2[[#This Row],[E_coverage_ratio]]))*100</f>
        <v>99.896955416983985</v>
      </c>
      <c r="V2" s="1">
        <f>(1-ABS(1 - table2[[#This Row],[E_error_ratio]]))*100</f>
        <v>100</v>
      </c>
      <c r="W2" s="1">
        <f>(1-ABS(1 - table2[[#This Row],[EP_coverage_ratio]]))*100</f>
        <v>99.897090415427428</v>
      </c>
      <c r="X2" s="1">
        <f>(1-ABS(1 - table2[[#This Row],[EP_error_ratio]]))*100</f>
        <v>100</v>
      </c>
      <c r="Y2" s="1">
        <f>(1-ABS(1 - table2[[#This Row],[EP_polymorphism_ratio]]))*100</f>
        <v>100</v>
      </c>
    </row>
    <row r="3" spans="1:25" x14ac:dyDescent="0.3">
      <c r="A3">
        <v>2</v>
      </c>
      <c r="B3">
        <v>1</v>
      </c>
      <c r="C3">
        <v>0</v>
      </c>
      <c r="D3">
        <v>0</v>
      </c>
      <c r="E3">
        <v>0</v>
      </c>
      <c r="F3">
        <v>1.0669083589615396</v>
      </c>
      <c r="G3">
        <v>1.0763751307589309E-3</v>
      </c>
      <c r="H3">
        <v>-493141.11168139795</v>
      </c>
      <c r="I3">
        <v>1.3628096680927315</v>
      </c>
      <c r="J3">
        <v>4.9598803943980293E-4</v>
      </c>
      <c r="K3">
        <v>0.49999499379925455</v>
      </c>
      <c r="L3">
        <v>-493387.89793600445</v>
      </c>
      <c r="M3">
        <f>table2[[#This Row],[E_coverage]]/table2[[#This Row],[sample_coverage]]</f>
        <v>1.0669083589615396</v>
      </c>
      <c r="N3">
        <f>table2[[#This Row],[EP_coverage]]/table2[[#This Row],[sample_coverage]]</f>
        <v>1.3628096680927315</v>
      </c>
      <c r="O3" t="b">
        <f>IF(ABS(table2[[#This Row],[EP_coverage_ratio]] - 1) &lt;= ABS(table2[[#This Row],[E_coverage_ratio]] - 1),TRUE,FALSE)</f>
        <v>0</v>
      </c>
      <c r="P3" s="1">
        <f>(table2[[#This Row],[E_err]] + 1)/(table2[[#This Row],[sample_err]] + 1)</f>
        <v>1.001076375130759</v>
      </c>
      <c r="Q3" s="1">
        <f>(table2[[#This Row],[EP_err]] + 1 )/(table2[[#This Row],[sample_err]] + 1)</f>
        <v>1.0004959880394397</v>
      </c>
      <c r="R3" s="1">
        <f>(table2[[#This Row],[EP_gamma]] + 1)/(table2[[#This Row],[expected_gamma]] + 1)</f>
        <v>1.4999949937992545</v>
      </c>
      <c r="S3" s="1">
        <v>2.6767386649612E-2</v>
      </c>
      <c r="T3" s="1">
        <f>(table2[[#This Row],[EP_polymorphism]]+0.1)/(table2[[#This Row],[sample_polymorph]]+0.1)</f>
        <v>1.26767386649612</v>
      </c>
      <c r="U3" s="1">
        <f>(1-ABS(1 - table2[[#This Row],[E_coverage_ratio]]))*100</f>
        <v>93.309164103846044</v>
      </c>
      <c r="V3" s="1">
        <f>(1-ABS(1 - table2[[#This Row],[E_error_ratio]]))*100</f>
        <v>99.8923624869241</v>
      </c>
      <c r="W3" s="1">
        <f>(1-ABS(1 - table2[[#This Row],[EP_coverage_ratio]]))*100</f>
        <v>63.719033190726847</v>
      </c>
      <c r="X3" s="1">
        <f>(1-ABS(1 - table2[[#This Row],[EP_error_ratio]]))*100</f>
        <v>99.950401196056021</v>
      </c>
      <c r="Y3" s="1">
        <f>(1-ABS(1 - table2[[#This Row],[EP_polymorphism_ratio]]))*100</f>
        <v>73.232613350387993</v>
      </c>
    </row>
    <row r="4" spans="1:25" x14ac:dyDescent="0.3">
      <c r="A4">
        <v>3</v>
      </c>
      <c r="B4">
        <v>1</v>
      </c>
      <c r="C4">
        <v>0</v>
      </c>
      <c r="D4">
        <v>0</v>
      </c>
      <c r="E4">
        <v>0</v>
      </c>
      <c r="F4">
        <v>1.0074821580685622</v>
      </c>
      <c r="G4">
        <v>0</v>
      </c>
      <c r="H4">
        <v>-490702.6815640477</v>
      </c>
      <c r="I4">
        <v>1.0074823738443548</v>
      </c>
      <c r="J4">
        <v>0</v>
      </c>
      <c r="K4">
        <v>0</v>
      </c>
      <c r="L4">
        <v>-490702.68156404176</v>
      </c>
      <c r="M4">
        <f>table2[[#This Row],[E_coverage]]/table2[[#This Row],[sample_coverage]]</f>
        <v>1.0074821580685622</v>
      </c>
      <c r="N4">
        <f>table2[[#This Row],[EP_coverage]]/table2[[#This Row],[sample_coverage]]</f>
        <v>1.0074823738443548</v>
      </c>
      <c r="O4" t="b">
        <f>IF(ABS(table2[[#This Row],[EP_coverage_ratio]] - 1) &lt;= ABS(table2[[#This Row],[E_coverage_ratio]] - 1),TRUE,FALSE)</f>
        <v>0</v>
      </c>
      <c r="P4" s="1">
        <f>(table2[[#This Row],[E_err]] + 1)/(table2[[#This Row],[sample_err]] + 1)</f>
        <v>1</v>
      </c>
      <c r="Q4" s="1">
        <f>(table2[[#This Row],[EP_err]] + 1 )/(table2[[#This Row],[sample_err]] + 1)</f>
        <v>1</v>
      </c>
      <c r="R4" s="1">
        <f>(table2[[#This Row],[EP_gamma]] + 1)/(table2[[#This Row],[expected_gamma]] + 1)</f>
        <v>1</v>
      </c>
      <c r="S4" s="1">
        <v>0</v>
      </c>
      <c r="T4" s="1">
        <f>(table2[[#This Row],[EP_polymorphism]]+0.1)/(table2[[#This Row],[sample_polymorph]]+0.1)</f>
        <v>1</v>
      </c>
      <c r="U4" s="1">
        <f>(1-ABS(1 - table2[[#This Row],[E_coverage_ratio]]))*100</f>
        <v>99.251784193143777</v>
      </c>
      <c r="V4" s="1">
        <f>(1-ABS(1 - table2[[#This Row],[E_error_ratio]]))*100</f>
        <v>100</v>
      </c>
      <c r="W4" s="1">
        <f>(1-ABS(1 - table2[[#This Row],[EP_coverage_ratio]]))*100</f>
        <v>99.251762615564516</v>
      </c>
      <c r="X4" s="1">
        <f>(1-ABS(1 - table2[[#This Row],[EP_error_ratio]]))*100</f>
        <v>100</v>
      </c>
      <c r="Y4" s="1">
        <f>(1-ABS(1 - table2[[#This Row],[EP_polymorphism_ratio]]))*100</f>
        <v>100</v>
      </c>
    </row>
    <row r="5" spans="1:25" x14ac:dyDescent="0.3">
      <c r="A5">
        <v>4</v>
      </c>
      <c r="B5">
        <v>1</v>
      </c>
      <c r="C5">
        <v>0</v>
      </c>
      <c r="D5">
        <v>0</v>
      </c>
      <c r="E5">
        <v>0</v>
      </c>
      <c r="F5">
        <v>0.99132655830519956</v>
      </c>
      <c r="G5">
        <v>0</v>
      </c>
      <c r="H5">
        <v>-488379.8885174272</v>
      </c>
      <c r="I5">
        <v>0.99132675666711778</v>
      </c>
      <c r="J5">
        <v>0</v>
      </c>
      <c r="K5">
        <v>0</v>
      </c>
      <c r="L5">
        <v>-488379.8885174212</v>
      </c>
      <c r="M5">
        <f>table2[[#This Row],[E_coverage]]/table2[[#This Row],[sample_coverage]]</f>
        <v>0.99132655830519956</v>
      </c>
      <c r="N5">
        <f>table2[[#This Row],[EP_coverage]]/table2[[#This Row],[sample_coverage]]</f>
        <v>0.99132675666711778</v>
      </c>
      <c r="O5" t="b">
        <f>IF(ABS(table2[[#This Row],[EP_coverage_ratio]] - 1) &lt;= ABS(table2[[#This Row],[E_coverage_ratio]] - 1),TRUE,FALSE)</f>
        <v>1</v>
      </c>
      <c r="P5" s="1">
        <f>(table2[[#This Row],[E_err]] + 1)/(table2[[#This Row],[sample_err]] + 1)</f>
        <v>1</v>
      </c>
      <c r="Q5" s="1">
        <f>(table2[[#This Row],[EP_err]] + 1 )/(table2[[#This Row],[sample_err]] + 1)</f>
        <v>1</v>
      </c>
      <c r="R5" s="1">
        <f>(table2[[#This Row],[EP_gamma]] + 1)/(table2[[#This Row],[expected_gamma]] + 1)</f>
        <v>1</v>
      </c>
      <c r="S5" s="1">
        <v>0</v>
      </c>
      <c r="T5" s="1">
        <f>(table2[[#This Row],[EP_polymorphism]]+0.1)/(table2[[#This Row],[sample_polymorph]]+0.1)</f>
        <v>1</v>
      </c>
      <c r="U5" s="1">
        <f>(1-ABS(1 - table2[[#This Row],[E_coverage_ratio]]))*100</f>
        <v>99.132655830519951</v>
      </c>
      <c r="V5" s="1">
        <f>(1-ABS(1 - table2[[#This Row],[E_error_ratio]]))*100</f>
        <v>100</v>
      </c>
      <c r="W5" s="1">
        <f>(1-ABS(1 - table2[[#This Row],[EP_coverage_ratio]]))*100</f>
        <v>99.132675666711776</v>
      </c>
      <c r="X5" s="1">
        <f>(1-ABS(1 - table2[[#This Row],[EP_error_ratio]]))*100</f>
        <v>100</v>
      </c>
      <c r="Y5" s="1">
        <f>(1-ABS(1 - table2[[#This Row],[EP_polymorphism_ratio]]))*100</f>
        <v>100</v>
      </c>
    </row>
    <row r="6" spans="1:25" x14ac:dyDescent="0.3">
      <c r="A6">
        <v>5</v>
      </c>
      <c r="B6">
        <v>1</v>
      </c>
      <c r="C6">
        <v>0</v>
      </c>
      <c r="D6">
        <v>0</v>
      </c>
      <c r="E6">
        <v>0</v>
      </c>
      <c r="F6">
        <v>1.0351437593197796</v>
      </c>
      <c r="G6">
        <v>4.5607952772386279E-4</v>
      </c>
      <c r="H6">
        <v>-492090.88754134777</v>
      </c>
      <c r="I6">
        <v>1.0351444782022445</v>
      </c>
      <c r="J6">
        <v>4.5609646169639869E-4</v>
      </c>
      <c r="K6">
        <v>0</v>
      </c>
      <c r="L6">
        <v>-492090.88754140638</v>
      </c>
      <c r="M6">
        <f>table2[[#This Row],[E_coverage]]/table2[[#This Row],[sample_coverage]]</f>
        <v>1.0351437593197796</v>
      </c>
      <c r="N6">
        <f>table2[[#This Row],[EP_coverage]]/table2[[#This Row],[sample_coverage]]</f>
        <v>1.0351444782022445</v>
      </c>
      <c r="O6" t="b">
        <f>IF(ABS(table2[[#This Row],[EP_coverage_ratio]] - 1) &lt;= ABS(table2[[#This Row],[E_coverage_ratio]] - 1),TRUE,FALSE)</f>
        <v>0</v>
      </c>
      <c r="P6" s="1">
        <f>(table2[[#This Row],[E_err]] + 1)/(table2[[#This Row],[sample_err]] + 1)</f>
        <v>1.0004560795277238</v>
      </c>
      <c r="Q6" s="1">
        <f>(table2[[#This Row],[EP_err]] + 1 )/(table2[[#This Row],[sample_err]] + 1)</f>
        <v>1.0004560964616964</v>
      </c>
      <c r="R6" s="1">
        <f>(table2[[#This Row],[EP_gamma]] + 1)/(table2[[#This Row],[expected_gamma]] + 1)</f>
        <v>1</v>
      </c>
      <c r="S6" s="1">
        <v>0</v>
      </c>
      <c r="T6" s="1">
        <f>(table2[[#This Row],[EP_polymorphism]]+0.1)/(table2[[#This Row],[sample_polymorph]]+0.1)</f>
        <v>1</v>
      </c>
      <c r="U6" s="1">
        <f>(1-ABS(1 - table2[[#This Row],[E_coverage_ratio]]))*100</f>
        <v>96.485624068022034</v>
      </c>
      <c r="V6" s="1">
        <f>(1-ABS(1 - table2[[#This Row],[E_error_ratio]]))*100</f>
        <v>99.954392047227628</v>
      </c>
      <c r="W6" s="1">
        <f>(1-ABS(1 - table2[[#This Row],[EP_coverage_ratio]]))*100</f>
        <v>96.485552179775553</v>
      </c>
      <c r="X6" s="1">
        <f>(1-ABS(1 - table2[[#This Row],[EP_error_ratio]]))*100</f>
        <v>99.954390353830362</v>
      </c>
      <c r="Y6" s="1">
        <f>(1-ABS(1 - table2[[#This Row],[EP_polymorphism_ratio]]))*100</f>
        <v>100</v>
      </c>
    </row>
    <row r="7" spans="1:25" x14ac:dyDescent="0.3">
      <c r="A7">
        <v>6</v>
      </c>
      <c r="B7">
        <v>1</v>
      </c>
      <c r="C7">
        <v>0</v>
      </c>
      <c r="D7">
        <v>0</v>
      </c>
      <c r="E7">
        <v>0</v>
      </c>
      <c r="F7">
        <v>1.0001933175109605</v>
      </c>
      <c r="G7">
        <v>1.1342544117114249E-5</v>
      </c>
      <c r="H7">
        <v>-490149.67689870874</v>
      </c>
      <c r="I7">
        <v>1.0004212296293267</v>
      </c>
      <c r="J7">
        <v>1.6125107426357278E-5</v>
      </c>
      <c r="K7">
        <v>0</v>
      </c>
      <c r="L7">
        <v>-490149.67763695959</v>
      </c>
      <c r="M7">
        <f>table2[[#This Row],[E_coverage]]/table2[[#This Row],[sample_coverage]]</f>
        <v>1.0001933175109605</v>
      </c>
      <c r="N7">
        <f>table2[[#This Row],[EP_coverage]]/table2[[#This Row],[sample_coverage]]</f>
        <v>1.0004212296293267</v>
      </c>
      <c r="O7" t="b">
        <f>IF(ABS(table2[[#This Row],[EP_coverage_ratio]] - 1) &lt;= ABS(table2[[#This Row],[E_coverage_ratio]] - 1),TRUE,FALSE)</f>
        <v>0</v>
      </c>
      <c r="P7" s="1">
        <f>(table2[[#This Row],[E_err]] + 1)/(table2[[#This Row],[sample_err]] + 1)</f>
        <v>1.0000113425441171</v>
      </c>
      <c r="Q7" s="1">
        <f>(table2[[#This Row],[EP_err]] + 1 )/(table2[[#This Row],[sample_err]] + 1)</f>
        <v>1.0000161251074264</v>
      </c>
      <c r="R7" s="1">
        <f>(table2[[#This Row],[EP_gamma]] + 1)/(table2[[#This Row],[expected_gamma]] + 1)</f>
        <v>1</v>
      </c>
      <c r="S7" s="1">
        <v>0</v>
      </c>
      <c r="T7" s="1">
        <f>(table2[[#This Row],[EP_polymorphism]]+0.1)/(table2[[#This Row],[sample_polymorph]]+0.1)</f>
        <v>1</v>
      </c>
      <c r="U7" s="1">
        <f>(1-ABS(1 - table2[[#This Row],[E_coverage_ratio]]))*100</f>
        <v>99.980668248903953</v>
      </c>
      <c r="V7" s="1">
        <f>(1-ABS(1 - table2[[#This Row],[E_error_ratio]]))*100</f>
        <v>99.99886574558829</v>
      </c>
      <c r="W7" s="1">
        <f>(1-ABS(1 - table2[[#This Row],[EP_coverage_ratio]]))*100</f>
        <v>99.957877037067334</v>
      </c>
      <c r="X7" s="1">
        <f>(1-ABS(1 - table2[[#This Row],[EP_error_ratio]]))*100</f>
        <v>99.998387489257354</v>
      </c>
      <c r="Y7" s="1">
        <f>(1-ABS(1 - table2[[#This Row],[EP_polymorphism_ratio]]))*100</f>
        <v>100</v>
      </c>
    </row>
    <row r="8" spans="1:25" x14ac:dyDescent="0.3">
      <c r="A8">
        <v>7</v>
      </c>
      <c r="B8">
        <v>1</v>
      </c>
      <c r="C8">
        <v>0</v>
      </c>
      <c r="D8">
        <v>0</v>
      </c>
      <c r="E8">
        <v>0</v>
      </c>
      <c r="F8">
        <v>0.99155070150800806</v>
      </c>
      <c r="G8">
        <v>0</v>
      </c>
      <c r="H8">
        <v>-489028.65351970348</v>
      </c>
      <c r="I8">
        <v>0.99155059181720395</v>
      </c>
      <c r="J8">
        <v>0</v>
      </c>
      <c r="K8">
        <v>0</v>
      </c>
      <c r="L8">
        <v>-489028.65351970505</v>
      </c>
      <c r="M8">
        <f>table2[[#This Row],[E_coverage]]/table2[[#This Row],[sample_coverage]]</f>
        <v>0.99155070150800806</v>
      </c>
      <c r="N8">
        <f>table2[[#This Row],[EP_coverage]]/table2[[#This Row],[sample_coverage]]</f>
        <v>0.99155059181720395</v>
      </c>
      <c r="O8" t="b">
        <f>IF(ABS(table2[[#This Row],[EP_coverage_ratio]] - 1) &lt;= ABS(table2[[#This Row],[E_coverage_ratio]] - 1),TRUE,FALSE)</f>
        <v>0</v>
      </c>
      <c r="P8" s="1">
        <f>(table2[[#This Row],[E_err]] + 1)/(table2[[#This Row],[sample_err]] + 1)</f>
        <v>1</v>
      </c>
      <c r="Q8" s="1">
        <f>(table2[[#This Row],[EP_err]] + 1 )/(table2[[#This Row],[sample_err]] + 1)</f>
        <v>1</v>
      </c>
      <c r="R8" s="1">
        <f>(table2[[#This Row],[EP_gamma]] + 1)/(table2[[#This Row],[expected_gamma]] + 1)</f>
        <v>1</v>
      </c>
      <c r="S8" s="1">
        <v>0</v>
      </c>
      <c r="T8" s="1">
        <f>(table2[[#This Row],[EP_polymorphism]]+0.1)/(table2[[#This Row],[sample_polymorph]]+0.1)</f>
        <v>1</v>
      </c>
      <c r="U8" s="1">
        <f>(1-ABS(1 - table2[[#This Row],[E_coverage_ratio]]))*100</f>
        <v>99.15507015080081</v>
      </c>
      <c r="V8" s="1">
        <f>(1-ABS(1 - table2[[#This Row],[E_error_ratio]]))*100</f>
        <v>100</v>
      </c>
      <c r="W8" s="1">
        <f>(1-ABS(1 - table2[[#This Row],[EP_coverage_ratio]]))*100</f>
        <v>99.155059181720389</v>
      </c>
      <c r="X8" s="1">
        <f>(1-ABS(1 - table2[[#This Row],[EP_error_ratio]]))*100</f>
        <v>100</v>
      </c>
      <c r="Y8" s="1">
        <f>(1-ABS(1 - table2[[#This Row],[EP_polymorphism_ratio]]))*100</f>
        <v>100</v>
      </c>
    </row>
    <row r="9" spans="1:25" x14ac:dyDescent="0.3">
      <c r="A9">
        <v>8</v>
      </c>
      <c r="B9">
        <v>1</v>
      </c>
      <c r="C9">
        <v>0</v>
      </c>
      <c r="D9">
        <v>0</v>
      </c>
      <c r="E9">
        <v>0</v>
      </c>
      <c r="F9">
        <v>1.0475204536981932</v>
      </c>
      <c r="G9">
        <v>1.0218033942340748E-3</v>
      </c>
      <c r="H9">
        <v>-490734.65509198752</v>
      </c>
      <c r="I9">
        <v>1.3405769937876335</v>
      </c>
      <c r="J9">
        <v>4.6897703075569999E-4</v>
      </c>
      <c r="K9">
        <v>0.49999474012335809</v>
      </c>
      <c r="L9">
        <v>-491021.24900793505</v>
      </c>
      <c r="M9">
        <f>table2[[#This Row],[E_coverage]]/table2[[#This Row],[sample_coverage]]</f>
        <v>1.0475204536981932</v>
      </c>
      <c r="N9">
        <f>table2[[#This Row],[EP_coverage]]/table2[[#This Row],[sample_coverage]]</f>
        <v>1.3405769937876335</v>
      </c>
      <c r="O9" t="b">
        <f>IF(ABS(table2[[#This Row],[EP_coverage_ratio]] - 1) &lt;= ABS(table2[[#This Row],[E_coverage_ratio]] - 1),TRUE,FALSE)</f>
        <v>0</v>
      </c>
      <c r="P9" s="1">
        <f>(table2[[#This Row],[E_err]] + 1)/(table2[[#This Row],[sample_err]] + 1)</f>
        <v>1.001021803394234</v>
      </c>
      <c r="Q9" s="1">
        <f>(table2[[#This Row],[EP_err]] + 1 )/(table2[[#This Row],[sample_err]] + 1)</f>
        <v>1.0004689770307558</v>
      </c>
      <c r="R9" s="1">
        <f>(table2[[#This Row],[EP_gamma]] + 1)/(table2[[#This Row],[expected_gamma]] + 1)</f>
        <v>1.4999947401233582</v>
      </c>
      <c r="S9" s="1">
        <v>2.6855641478454002E-2</v>
      </c>
      <c r="T9" s="1">
        <f>(table2[[#This Row],[EP_polymorphism]]+0.1)/(table2[[#This Row],[sample_polymorph]]+0.1)</f>
        <v>1.2685564147845401</v>
      </c>
      <c r="U9" s="1">
        <f>(1-ABS(1 - table2[[#This Row],[E_coverage_ratio]]))*100</f>
        <v>95.247954630180672</v>
      </c>
      <c r="V9" s="1">
        <f>(1-ABS(1 - table2[[#This Row],[E_error_ratio]]))*100</f>
        <v>99.897819660576602</v>
      </c>
      <c r="W9" s="1">
        <f>(1-ABS(1 - table2[[#This Row],[EP_coverage_ratio]]))*100</f>
        <v>65.942300621236654</v>
      </c>
      <c r="X9" s="1">
        <f>(1-ABS(1 - table2[[#This Row],[EP_error_ratio]]))*100</f>
        <v>99.953102296924428</v>
      </c>
      <c r="Y9" s="1">
        <f>(1-ABS(1 - table2[[#This Row],[EP_polymorphism_ratio]]))*100</f>
        <v>73.144358521545996</v>
      </c>
    </row>
    <row r="10" spans="1:25" x14ac:dyDescent="0.3">
      <c r="A10">
        <v>9</v>
      </c>
      <c r="B10">
        <v>1</v>
      </c>
      <c r="C10">
        <v>0</v>
      </c>
      <c r="D10">
        <v>0</v>
      </c>
      <c r="E10">
        <v>0</v>
      </c>
      <c r="F10">
        <v>0.99425543946391548</v>
      </c>
      <c r="G10">
        <v>0</v>
      </c>
      <c r="H10">
        <v>-489499.82832788175</v>
      </c>
      <c r="I10">
        <v>0.99424823137788854</v>
      </c>
      <c r="J10">
        <v>0</v>
      </c>
      <c r="K10">
        <v>-5.5405131414960699E-17</v>
      </c>
      <c r="L10">
        <v>-489499.82833522698</v>
      </c>
      <c r="M10">
        <f>table2[[#This Row],[E_coverage]]/table2[[#This Row],[sample_coverage]]</f>
        <v>0.99425543946391548</v>
      </c>
      <c r="N10">
        <f>table2[[#This Row],[EP_coverage]]/table2[[#This Row],[sample_coverage]]</f>
        <v>0.99424823137788854</v>
      </c>
      <c r="O10" t="b">
        <f>IF(ABS(table2[[#This Row],[EP_coverage_ratio]] - 1) &lt;= ABS(table2[[#This Row],[E_coverage_ratio]] - 1),TRUE,FALSE)</f>
        <v>0</v>
      </c>
      <c r="P10" s="1">
        <f>(table2[[#This Row],[E_err]] + 1)/(table2[[#This Row],[sample_err]] + 1)</f>
        <v>1</v>
      </c>
      <c r="Q10" s="1">
        <f>(table2[[#This Row],[EP_err]] + 1 )/(table2[[#This Row],[sample_err]] + 1)</f>
        <v>1</v>
      </c>
      <c r="R10" s="1">
        <f>(table2[[#This Row],[EP_gamma]] + 1)/(table2[[#This Row],[expected_gamma]] + 1)</f>
        <v>1</v>
      </c>
      <c r="S10" s="1">
        <v>0</v>
      </c>
      <c r="T10" s="1">
        <f>(table2[[#This Row],[EP_polymorphism]]+0.1)/(table2[[#This Row],[sample_polymorph]]+0.1)</f>
        <v>1</v>
      </c>
      <c r="U10" s="1">
        <f>(1-ABS(1 - table2[[#This Row],[E_coverage_ratio]]))*100</f>
        <v>99.425543946391542</v>
      </c>
      <c r="V10" s="1">
        <f>(1-ABS(1 - table2[[#This Row],[E_error_ratio]]))*100</f>
        <v>100</v>
      </c>
      <c r="W10" s="1">
        <f>(1-ABS(1 - table2[[#This Row],[EP_coverage_ratio]]))*100</f>
        <v>99.424823137788849</v>
      </c>
      <c r="X10" s="1">
        <f>(1-ABS(1 - table2[[#This Row],[EP_error_ratio]]))*100</f>
        <v>100</v>
      </c>
      <c r="Y10" s="1">
        <f>(1-ABS(1 - table2[[#This Row],[EP_polymorphism_ratio]]))*100</f>
        <v>100</v>
      </c>
    </row>
    <row r="11" spans="1:25" x14ac:dyDescent="0.3">
      <c r="A11">
        <v>10</v>
      </c>
      <c r="B11">
        <v>1</v>
      </c>
      <c r="C11">
        <v>0</v>
      </c>
      <c r="D11">
        <v>0</v>
      </c>
      <c r="E11">
        <v>0</v>
      </c>
      <c r="F11">
        <v>1.0033605975011926</v>
      </c>
      <c r="G11">
        <v>0</v>
      </c>
      <c r="H11">
        <v>-490551.63071734167</v>
      </c>
      <c r="I11">
        <v>1.003360616647204</v>
      </c>
      <c r="J11">
        <v>0</v>
      </c>
      <c r="K11">
        <v>0</v>
      </c>
      <c r="L11">
        <v>-490551.63071734185</v>
      </c>
      <c r="M11">
        <f>table2[[#This Row],[E_coverage]]/table2[[#This Row],[sample_coverage]]</f>
        <v>1.0033605975011926</v>
      </c>
      <c r="N11">
        <f>table2[[#This Row],[EP_coverage]]/table2[[#This Row],[sample_coverage]]</f>
        <v>1.003360616647204</v>
      </c>
      <c r="O11" t="b">
        <f>IF(ABS(table2[[#This Row],[EP_coverage_ratio]] - 1) &lt;= ABS(table2[[#This Row],[E_coverage_ratio]] - 1),TRUE,FALSE)</f>
        <v>0</v>
      </c>
      <c r="P11" s="1">
        <f>(table2[[#This Row],[E_err]] + 1)/(table2[[#This Row],[sample_err]] + 1)</f>
        <v>1</v>
      </c>
      <c r="Q11" s="1">
        <f>(table2[[#This Row],[EP_err]] + 1 )/(table2[[#This Row],[sample_err]] + 1)</f>
        <v>1</v>
      </c>
      <c r="R11" s="1">
        <f>(table2[[#This Row],[EP_gamma]] + 1)/(table2[[#This Row],[expected_gamma]] + 1)</f>
        <v>1</v>
      </c>
      <c r="S11" s="1">
        <v>0</v>
      </c>
      <c r="T11" s="1">
        <f>(table2[[#This Row],[EP_polymorphism]]+0.1)/(table2[[#This Row],[sample_polymorph]]+0.1)</f>
        <v>1</v>
      </c>
      <c r="U11" s="1">
        <f>(1-ABS(1 - table2[[#This Row],[E_coverage_ratio]]))*100</f>
        <v>99.663940249880739</v>
      </c>
      <c r="V11" s="1">
        <f>(1-ABS(1 - table2[[#This Row],[E_error_ratio]]))*100</f>
        <v>100</v>
      </c>
      <c r="W11" s="1">
        <f>(1-ABS(1 - table2[[#This Row],[EP_coverage_ratio]]))*100</f>
        <v>99.663938335279596</v>
      </c>
      <c r="X11" s="1">
        <f>(1-ABS(1 - table2[[#This Row],[EP_error_ratio]]))*100</f>
        <v>100</v>
      </c>
      <c r="Y11" s="1">
        <f>(1-ABS(1 - table2[[#This Row],[EP_polymorphism_ratio]]))*100</f>
        <v>100</v>
      </c>
    </row>
    <row r="12" spans="1:25" x14ac:dyDescent="0.3">
      <c r="A12">
        <v>1</v>
      </c>
      <c r="B12">
        <v>1</v>
      </c>
      <c r="C12">
        <v>0</v>
      </c>
      <c r="D12">
        <v>1E-3</v>
      </c>
      <c r="E12">
        <v>2.6836653730521565E-2</v>
      </c>
      <c r="F12">
        <v>0.97331678072704297</v>
      </c>
      <c r="G12">
        <v>0</v>
      </c>
      <c r="H12">
        <v>-485740.43808923441</v>
      </c>
      <c r="I12">
        <v>0.97331684238681682</v>
      </c>
      <c r="J12">
        <v>0</v>
      </c>
      <c r="K12">
        <v>0</v>
      </c>
      <c r="L12">
        <v>-485740.43808923359</v>
      </c>
      <c r="M12">
        <f>table2[[#This Row],[E_coverage]]/table2[[#This Row],[sample_coverage]]</f>
        <v>0.97331678072704297</v>
      </c>
      <c r="N12">
        <f>table2[[#This Row],[EP_coverage]]/table2[[#This Row],[sample_coverage]]</f>
        <v>0.97331684238681682</v>
      </c>
      <c r="O12" t="b">
        <f>IF(ABS(table2[[#This Row],[EP_coverage_ratio]] - 1) &lt;= ABS(table2[[#This Row],[E_coverage_ratio]] - 1),TRUE,FALSE)</f>
        <v>1</v>
      </c>
      <c r="P12" s="1">
        <f>(table2[[#This Row],[E_err]] + 1)/(table2[[#This Row],[sample_err]] + 1)</f>
        <v>1</v>
      </c>
      <c r="Q12" s="1">
        <f>(table2[[#This Row],[EP_err]] + 1 )/(table2[[#This Row],[sample_err]] + 1)</f>
        <v>1</v>
      </c>
      <c r="R12" s="1">
        <f>(table2[[#This Row],[EP_gamma]] + 1)/(table2[[#This Row],[expected_gamma]] + 1)</f>
        <v>0.97386472947471892</v>
      </c>
      <c r="S12" s="1">
        <v>0</v>
      </c>
      <c r="T12" s="1">
        <f>(table2[[#This Row],[EP_polymorphism]]+0.1)/(table2[[#This Row],[sample_polymorph]]+0.1)</f>
        <v>0.99009900990099009</v>
      </c>
      <c r="U12" s="1">
        <f>(1-ABS(1 - table2[[#This Row],[E_coverage_ratio]]))*100</f>
        <v>97.331678072704293</v>
      </c>
      <c r="V12" s="1">
        <f>(1-ABS(1 - table2[[#This Row],[E_error_ratio]]))*100</f>
        <v>100</v>
      </c>
      <c r="W12" s="1">
        <f>(1-ABS(1 - table2[[#This Row],[EP_coverage_ratio]]))*100</f>
        <v>97.331684238681675</v>
      </c>
      <c r="X12" s="1">
        <f>(1-ABS(1 - table2[[#This Row],[EP_error_ratio]]))*100</f>
        <v>100</v>
      </c>
      <c r="Y12" s="1">
        <f>(1-ABS(1 - table2[[#This Row],[EP_polymorphism_ratio]]))*100</f>
        <v>99.009900990099013</v>
      </c>
    </row>
    <row r="13" spans="1:25" x14ac:dyDescent="0.3">
      <c r="A13">
        <v>2</v>
      </c>
      <c r="B13">
        <v>1</v>
      </c>
      <c r="C13">
        <v>0</v>
      </c>
      <c r="D13">
        <v>1E-3</v>
      </c>
      <c r="E13">
        <v>2.8362831618400856E-2</v>
      </c>
      <c r="F13">
        <v>1.030527807627529</v>
      </c>
      <c r="G13">
        <v>8.8299573676491668E-4</v>
      </c>
      <c r="H13">
        <v>-489342.64397127071</v>
      </c>
      <c r="I13">
        <v>1.0495362853350516</v>
      </c>
      <c r="J13">
        <v>0</v>
      </c>
      <c r="K13">
        <v>0.12413074315089417</v>
      </c>
      <c r="L13">
        <v>-489335.17908752995</v>
      </c>
      <c r="M13">
        <f>table2[[#This Row],[E_coverage]]/table2[[#This Row],[sample_coverage]]</f>
        <v>1.030527807627529</v>
      </c>
      <c r="N13">
        <f>table2[[#This Row],[EP_coverage]]/table2[[#This Row],[sample_coverage]]</f>
        <v>1.0495362853350516</v>
      </c>
      <c r="O13" t="b">
        <f>IF(ABS(table2[[#This Row],[EP_coverage_ratio]] - 1) &lt;= ABS(table2[[#This Row],[E_coverage_ratio]] - 1),TRUE,FALSE)</f>
        <v>0</v>
      </c>
      <c r="P13" s="1">
        <f>(table2[[#This Row],[E_err]] + 1)/(table2[[#This Row],[sample_err]] + 1)</f>
        <v>1.0008829957367649</v>
      </c>
      <c r="Q13" s="1">
        <f>(table2[[#This Row],[EP_err]] + 1 )/(table2[[#This Row],[sample_err]] + 1)</f>
        <v>1</v>
      </c>
      <c r="R13" s="1">
        <f>(table2[[#This Row],[EP_gamma]] + 1)/(table2[[#This Row],[expected_gamma]] + 1)</f>
        <v>1.0931265780792343</v>
      </c>
      <c r="S13" s="1">
        <v>5.22301922239609E-3</v>
      </c>
      <c r="T13" s="1">
        <f>(table2[[#This Row],[EP_polymorphism]]+0.1)/(table2[[#This Row],[sample_polymorph]]+0.1)</f>
        <v>1.0418120715088723</v>
      </c>
      <c r="U13" s="1">
        <f>(1-ABS(1 - table2[[#This Row],[E_coverage_ratio]]))*100</f>
        <v>96.947219237247097</v>
      </c>
      <c r="V13" s="1">
        <f>(1-ABS(1 - table2[[#This Row],[E_error_ratio]]))*100</f>
        <v>99.911700426323506</v>
      </c>
      <c r="W13" s="1">
        <f>(1-ABS(1 - table2[[#This Row],[EP_coverage_ratio]]))*100</f>
        <v>95.046371466494833</v>
      </c>
      <c r="X13" s="1">
        <f>(1-ABS(1 - table2[[#This Row],[EP_error_ratio]]))*100</f>
        <v>100</v>
      </c>
      <c r="Y13" s="1">
        <f>(1-ABS(1 - table2[[#This Row],[EP_polymorphism_ratio]]))*100</f>
        <v>95.818792849112768</v>
      </c>
    </row>
    <row r="14" spans="1:25" x14ac:dyDescent="0.3">
      <c r="A14">
        <v>3</v>
      </c>
      <c r="B14">
        <v>1</v>
      </c>
      <c r="C14">
        <v>0</v>
      </c>
      <c r="D14">
        <v>1E-3</v>
      </c>
      <c r="E14">
        <v>2.9146031137986701E-2</v>
      </c>
      <c r="F14">
        <v>1.0730742459210731</v>
      </c>
      <c r="G14">
        <v>1.1864030855960096E-3</v>
      </c>
      <c r="H14">
        <v>-492792.98396565521</v>
      </c>
      <c r="I14">
        <v>1.0730973052961343</v>
      </c>
      <c r="J14">
        <v>1.1868019637620876E-3</v>
      </c>
      <c r="K14">
        <v>0</v>
      </c>
      <c r="L14">
        <v>-492792.98395834042</v>
      </c>
      <c r="M14">
        <f>table2[[#This Row],[E_coverage]]/table2[[#This Row],[sample_coverage]]</f>
        <v>1.0730742459210731</v>
      </c>
      <c r="N14">
        <f>table2[[#This Row],[EP_coverage]]/table2[[#This Row],[sample_coverage]]</f>
        <v>1.0730973052961343</v>
      </c>
      <c r="O14" t="b">
        <f>IF(ABS(table2[[#This Row],[EP_coverage_ratio]] - 1) &lt;= ABS(table2[[#This Row],[E_coverage_ratio]] - 1),TRUE,FALSE)</f>
        <v>0</v>
      </c>
      <c r="P14" s="1">
        <f>(table2[[#This Row],[E_err]] + 1)/(table2[[#This Row],[sample_err]] + 1)</f>
        <v>1.0011864030855959</v>
      </c>
      <c r="Q14" s="1">
        <f>(table2[[#This Row],[EP_err]] + 1 )/(table2[[#This Row],[sample_err]] + 1)</f>
        <v>1.0011868019637622</v>
      </c>
      <c r="R14" s="1">
        <f>(table2[[#This Row],[EP_gamma]] + 1)/(table2[[#This Row],[expected_gamma]] + 1)</f>
        <v>0.97167940189619317</v>
      </c>
      <c r="S14" s="1">
        <v>0</v>
      </c>
      <c r="T14" s="1">
        <f>(table2[[#This Row],[EP_polymorphism]]+0.1)/(table2[[#This Row],[sample_polymorph]]+0.1)</f>
        <v>0.99009900990099009</v>
      </c>
      <c r="U14" s="1">
        <f>(1-ABS(1 - table2[[#This Row],[E_coverage_ratio]]))*100</f>
        <v>92.69257540789269</v>
      </c>
      <c r="V14" s="1">
        <f>(1-ABS(1 - table2[[#This Row],[E_error_ratio]]))*100</f>
        <v>99.881359691440409</v>
      </c>
      <c r="W14" s="1">
        <f>(1-ABS(1 - table2[[#This Row],[EP_coverage_ratio]]))*100</f>
        <v>92.690269470386568</v>
      </c>
      <c r="X14" s="1">
        <f>(1-ABS(1 - table2[[#This Row],[EP_error_ratio]]))*100</f>
        <v>99.881319803623782</v>
      </c>
      <c r="Y14" s="1">
        <f>(1-ABS(1 - table2[[#This Row],[EP_polymorphism_ratio]]))*100</f>
        <v>99.009900990099013</v>
      </c>
    </row>
    <row r="15" spans="1:25" x14ac:dyDescent="0.3">
      <c r="A15">
        <v>4</v>
      </c>
      <c r="B15">
        <v>1</v>
      </c>
      <c r="C15">
        <v>0</v>
      </c>
      <c r="D15">
        <v>1E-3</v>
      </c>
      <c r="E15">
        <v>2.8061676397751305E-2</v>
      </c>
      <c r="F15">
        <v>0.98676494976494966</v>
      </c>
      <c r="G15">
        <v>0</v>
      </c>
      <c r="H15">
        <v>-488429.9513250445</v>
      </c>
      <c r="I15">
        <v>0.98676693099926205</v>
      </c>
      <c r="J15">
        <v>0</v>
      </c>
      <c r="K15">
        <v>0</v>
      </c>
      <c r="L15">
        <v>-488429.95132557041</v>
      </c>
      <c r="M15">
        <f>table2[[#This Row],[E_coverage]]/table2[[#This Row],[sample_coverage]]</f>
        <v>0.98676494976494966</v>
      </c>
      <c r="N15">
        <f>table2[[#This Row],[EP_coverage]]/table2[[#This Row],[sample_coverage]]</f>
        <v>0.98676693099926205</v>
      </c>
      <c r="O15" t="b">
        <f>IF(ABS(table2[[#This Row],[EP_coverage_ratio]] - 1) &lt;= ABS(table2[[#This Row],[E_coverage_ratio]] - 1),TRUE,FALSE)</f>
        <v>1</v>
      </c>
      <c r="P15" s="1">
        <f>(table2[[#This Row],[E_err]] + 1)/(table2[[#This Row],[sample_err]] + 1)</f>
        <v>1</v>
      </c>
      <c r="Q15" s="1">
        <f>(table2[[#This Row],[EP_err]] + 1 )/(table2[[#This Row],[sample_err]] + 1)</f>
        <v>1</v>
      </c>
      <c r="R15" s="1">
        <f>(table2[[#This Row],[EP_gamma]] + 1)/(table2[[#This Row],[expected_gamma]] + 1)</f>
        <v>0.97270428706565815</v>
      </c>
      <c r="S15" s="1">
        <v>0</v>
      </c>
      <c r="T15" s="1">
        <f>(table2[[#This Row],[EP_polymorphism]]+0.1)/(table2[[#This Row],[sample_polymorph]]+0.1)</f>
        <v>0.99009900990099009</v>
      </c>
      <c r="U15" s="1">
        <f>(1-ABS(1 - table2[[#This Row],[E_coverage_ratio]]))*100</f>
        <v>98.676494976494965</v>
      </c>
      <c r="V15" s="1">
        <f>(1-ABS(1 - table2[[#This Row],[E_error_ratio]]))*100</f>
        <v>100</v>
      </c>
      <c r="W15" s="1">
        <f>(1-ABS(1 - table2[[#This Row],[EP_coverage_ratio]]))*100</f>
        <v>98.676693099926212</v>
      </c>
      <c r="X15" s="1">
        <f>(1-ABS(1 - table2[[#This Row],[EP_error_ratio]]))*100</f>
        <v>100</v>
      </c>
      <c r="Y15" s="1">
        <f>(1-ABS(1 - table2[[#This Row],[EP_polymorphism_ratio]]))*100</f>
        <v>99.009900990099013</v>
      </c>
    </row>
    <row r="16" spans="1:25" x14ac:dyDescent="0.3">
      <c r="A16">
        <v>5</v>
      </c>
      <c r="B16">
        <v>1</v>
      </c>
      <c r="C16">
        <v>0</v>
      </c>
      <c r="D16">
        <v>1E-3</v>
      </c>
      <c r="E16">
        <v>2.7490843913799988E-2</v>
      </c>
      <c r="F16">
        <v>1.0460605111151753</v>
      </c>
      <c r="G16">
        <v>1.2322106911631064E-3</v>
      </c>
      <c r="H16">
        <v>-488970.18971229665</v>
      </c>
      <c r="I16">
        <v>1.3340773267459825</v>
      </c>
      <c r="J16">
        <v>6.4243640848247313E-4</v>
      </c>
      <c r="K16">
        <v>0.49999367467371592</v>
      </c>
      <c r="L16">
        <v>-489323.90789134684</v>
      </c>
      <c r="M16">
        <f>table2[[#This Row],[E_coverage]]/table2[[#This Row],[sample_coverage]]</f>
        <v>1.0460605111151753</v>
      </c>
      <c r="N16">
        <f>table2[[#This Row],[EP_coverage]]/table2[[#This Row],[sample_coverage]]</f>
        <v>1.3340773267459825</v>
      </c>
      <c r="O16" t="b">
        <f>IF(ABS(table2[[#This Row],[EP_coverage_ratio]] - 1) &lt;= ABS(table2[[#This Row],[E_coverage_ratio]] - 1),TRUE,FALSE)</f>
        <v>0</v>
      </c>
      <c r="P16" s="1">
        <f>(table2[[#This Row],[E_err]] + 1)/(table2[[#This Row],[sample_err]] + 1)</f>
        <v>1.0012322106911631</v>
      </c>
      <c r="Q16" s="1">
        <f>(table2[[#This Row],[EP_err]] + 1 )/(table2[[#This Row],[sample_err]] + 1)</f>
        <v>1.0006424364084825</v>
      </c>
      <c r="R16" s="1">
        <f>(table2[[#This Row],[EP_gamma]] + 1)/(table2[[#This Row],[expected_gamma]] + 1)</f>
        <v>1.4598608674312974</v>
      </c>
      <c r="S16" s="1">
        <v>2.6903868637410299E-2</v>
      </c>
      <c r="T16" s="1">
        <f>(table2[[#This Row],[EP_polymorphism]]+0.1)/(table2[[#This Row],[sample_polymorph]]+0.1)</f>
        <v>1.2564739469050523</v>
      </c>
      <c r="U16" s="1">
        <f>(1-ABS(1 - table2[[#This Row],[E_coverage_ratio]]))*100</f>
        <v>95.39394888848247</v>
      </c>
      <c r="V16" s="1">
        <f>(1-ABS(1 - table2[[#This Row],[E_error_ratio]]))*100</f>
        <v>99.876778930883688</v>
      </c>
      <c r="W16" s="1">
        <f>(1-ABS(1 - table2[[#This Row],[EP_coverage_ratio]]))*100</f>
        <v>66.59226732540175</v>
      </c>
      <c r="X16" s="1">
        <f>(1-ABS(1 - table2[[#This Row],[EP_error_ratio]]))*100</f>
        <v>99.935756359151753</v>
      </c>
      <c r="Y16" s="1">
        <f>(1-ABS(1 - table2[[#This Row],[EP_polymorphism_ratio]]))*100</f>
        <v>74.352605309494763</v>
      </c>
    </row>
    <row r="17" spans="1:25" x14ac:dyDescent="0.3">
      <c r="A17">
        <v>6</v>
      </c>
      <c r="B17">
        <v>1</v>
      </c>
      <c r="C17">
        <v>0</v>
      </c>
      <c r="D17">
        <v>1E-3</v>
      </c>
      <c r="E17">
        <v>2.8259970041540711E-2</v>
      </c>
      <c r="F17">
        <v>0.98560668885438396</v>
      </c>
      <c r="G17">
        <v>0</v>
      </c>
      <c r="H17">
        <v>-488021.54167214112</v>
      </c>
      <c r="I17">
        <v>0.98560669613806307</v>
      </c>
      <c r="J17">
        <v>0</v>
      </c>
      <c r="K17">
        <v>0</v>
      </c>
      <c r="L17">
        <v>-488021.54167214117</v>
      </c>
      <c r="M17">
        <f>table2[[#This Row],[E_coverage]]/table2[[#This Row],[sample_coverage]]</f>
        <v>0.98560668885438396</v>
      </c>
      <c r="N17">
        <f>table2[[#This Row],[EP_coverage]]/table2[[#This Row],[sample_coverage]]</f>
        <v>0.98560669613806307</v>
      </c>
      <c r="O17" t="b">
        <f>IF(ABS(table2[[#This Row],[EP_coverage_ratio]] - 1) &lt;= ABS(table2[[#This Row],[E_coverage_ratio]] - 1),TRUE,FALSE)</f>
        <v>1</v>
      </c>
      <c r="P17" s="1">
        <f>(table2[[#This Row],[E_err]] + 1)/(table2[[#This Row],[sample_err]] + 1)</f>
        <v>1</v>
      </c>
      <c r="Q17" s="1">
        <f>(table2[[#This Row],[EP_err]] + 1 )/(table2[[#This Row],[sample_err]] + 1)</f>
        <v>1</v>
      </c>
      <c r="R17" s="1">
        <f>(table2[[#This Row],[EP_gamma]] + 1)/(table2[[#This Row],[expected_gamma]] + 1)</f>
        <v>0.97251670699541182</v>
      </c>
      <c r="S17" s="1">
        <v>0</v>
      </c>
      <c r="T17" s="1">
        <f>(table2[[#This Row],[EP_polymorphism]]+0.1)/(table2[[#This Row],[sample_polymorph]]+0.1)</f>
        <v>0.99009900990099009</v>
      </c>
      <c r="U17" s="1">
        <f>(1-ABS(1 - table2[[#This Row],[E_coverage_ratio]]))*100</f>
        <v>98.560668885438389</v>
      </c>
      <c r="V17" s="1">
        <f>(1-ABS(1 - table2[[#This Row],[E_error_ratio]]))*100</f>
        <v>100</v>
      </c>
      <c r="W17" s="1">
        <f>(1-ABS(1 - table2[[#This Row],[EP_coverage_ratio]]))*100</f>
        <v>98.560669613806311</v>
      </c>
      <c r="X17" s="1">
        <f>(1-ABS(1 - table2[[#This Row],[EP_error_ratio]]))*100</f>
        <v>100</v>
      </c>
      <c r="Y17" s="1">
        <f>(1-ABS(1 - table2[[#This Row],[EP_polymorphism_ratio]]))*100</f>
        <v>99.009900990099013</v>
      </c>
    </row>
    <row r="18" spans="1:25" x14ac:dyDescent="0.3">
      <c r="A18">
        <v>7</v>
      </c>
      <c r="B18">
        <v>1</v>
      </c>
      <c r="C18">
        <v>0</v>
      </c>
      <c r="D18">
        <v>1E-3</v>
      </c>
      <c r="E18">
        <v>2.7134107784863869E-2</v>
      </c>
      <c r="F18">
        <v>1.0579474866905165</v>
      </c>
      <c r="G18">
        <v>1.4706795801073592E-3</v>
      </c>
      <c r="H18">
        <v>-489255.71573393798</v>
      </c>
      <c r="I18">
        <v>1.0580018979201626</v>
      </c>
      <c r="J18">
        <v>1.4716210111306864E-3</v>
      </c>
      <c r="K18">
        <v>0</v>
      </c>
      <c r="L18">
        <v>-489255.71568687796</v>
      </c>
      <c r="M18">
        <f>table2[[#This Row],[E_coverage]]/table2[[#This Row],[sample_coverage]]</f>
        <v>1.0579474866905165</v>
      </c>
      <c r="N18">
        <f>table2[[#This Row],[EP_coverage]]/table2[[#This Row],[sample_coverage]]</f>
        <v>1.0580018979201626</v>
      </c>
      <c r="O18" t="b">
        <f>IF(ABS(table2[[#This Row],[EP_coverage_ratio]] - 1) &lt;= ABS(table2[[#This Row],[E_coverage_ratio]] - 1),TRUE,FALSE)</f>
        <v>0</v>
      </c>
      <c r="P18" s="1">
        <f>(table2[[#This Row],[E_err]] + 1)/(table2[[#This Row],[sample_err]] + 1)</f>
        <v>1.0014706795801074</v>
      </c>
      <c r="Q18" s="1">
        <f>(table2[[#This Row],[EP_err]] + 1 )/(table2[[#This Row],[sample_err]] + 1)</f>
        <v>1.0014716210111307</v>
      </c>
      <c r="R18" s="1">
        <f>(table2[[#This Row],[EP_gamma]] + 1)/(table2[[#This Row],[expected_gamma]] + 1)</f>
        <v>0.97358270202575414</v>
      </c>
      <c r="S18" s="1">
        <v>0</v>
      </c>
      <c r="T18" s="1">
        <f>(table2[[#This Row],[EP_polymorphism]]+0.1)/(table2[[#This Row],[sample_polymorph]]+0.1)</f>
        <v>0.99009900990099009</v>
      </c>
      <c r="U18" s="1">
        <f>(1-ABS(1 - table2[[#This Row],[E_coverage_ratio]]))*100</f>
        <v>94.205251330948343</v>
      </c>
      <c r="V18" s="1">
        <f>(1-ABS(1 - table2[[#This Row],[E_error_ratio]]))*100</f>
        <v>99.852932041989263</v>
      </c>
      <c r="W18" s="1">
        <f>(1-ABS(1 - table2[[#This Row],[EP_coverage_ratio]]))*100</f>
        <v>94.199810207983731</v>
      </c>
      <c r="X18" s="1">
        <f>(1-ABS(1 - table2[[#This Row],[EP_error_ratio]]))*100</f>
        <v>99.852837898886932</v>
      </c>
      <c r="Y18" s="1">
        <f>(1-ABS(1 - table2[[#This Row],[EP_polymorphism_ratio]]))*100</f>
        <v>99.009900990099013</v>
      </c>
    </row>
    <row r="19" spans="1:25" x14ac:dyDescent="0.3">
      <c r="A19">
        <v>8</v>
      </c>
      <c r="B19">
        <v>1</v>
      </c>
      <c r="C19">
        <v>0</v>
      </c>
      <c r="D19">
        <v>1E-3</v>
      </c>
      <c r="E19">
        <v>2.7259616607151291E-2</v>
      </c>
      <c r="F19">
        <v>1.0440108677335769</v>
      </c>
      <c r="G19">
        <v>8.7612510109288759E-4</v>
      </c>
      <c r="H19">
        <v>-490892.49138624675</v>
      </c>
      <c r="I19">
        <v>1.3386513473139399</v>
      </c>
      <c r="J19">
        <v>3.4376940836355283E-4</v>
      </c>
      <c r="K19">
        <v>0.49999409916849968</v>
      </c>
      <c r="L19">
        <v>-491263.40330513206</v>
      </c>
      <c r="M19">
        <f>table2[[#This Row],[E_coverage]]/table2[[#This Row],[sample_coverage]]</f>
        <v>1.0440108677335769</v>
      </c>
      <c r="N19">
        <f>table2[[#This Row],[EP_coverage]]/table2[[#This Row],[sample_coverage]]</f>
        <v>1.3386513473139399</v>
      </c>
      <c r="O19" t="b">
        <f>IF(ABS(table2[[#This Row],[EP_coverage_ratio]] - 1) &lt;= ABS(table2[[#This Row],[E_coverage_ratio]] - 1),TRUE,FALSE)</f>
        <v>0</v>
      </c>
      <c r="P19" s="1">
        <f>(table2[[#This Row],[E_err]] + 1)/(table2[[#This Row],[sample_err]] + 1)</f>
        <v>1.0008761251010929</v>
      </c>
      <c r="Q19" s="1">
        <f>(table2[[#This Row],[EP_err]] + 1 )/(table2[[#This Row],[sample_err]] + 1)</f>
        <v>1.0003437694083634</v>
      </c>
      <c r="R19" s="1">
        <f>(table2[[#This Row],[EP_gamma]] + 1)/(table2[[#This Row],[expected_gamma]] + 1)</f>
        <v>1.4601898827900031</v>
      </c>
      <c r="S19" s="1">
        <v>2.6843342305907601E-2</v>
      </c>
      <c r="T19" s="1">
        <f>(table2[[#This Row],[EP_polymorphism]]+0.1)/(table2[[#This Row],[sample_polymorph]]+0.1)</f>
        <v>1.2558746762961148</v>
      </c>
      <c r="U19" s="1">
        <f>(1-ABS(1 - table2[[#This Row],[E_coverage_ratio]]))*100</f>
        <v>95.59891322664231</v>
      </c>
      <c r="V19" s="1">
        <f>(1-ABS(1 - table2[[#This Row],[E_error_ratio]]))*100</f>
        <v>99.912387489890705</v>
      </c>
      <c r="W19" s="1">
        <f>(1-ABS(1 - table2[[#This Row],[EP_coverage_ratio]]))*100</f>
        <v>66.134865268606006</v>
      </c>
      <c r="X19" s="1">
        <f>(1-ABS(1 - table2[[#This Row],[EP_error_ratio]]))*100</f>
        <v>99.965623059163661</v>
      </c>
      <c r="Y19" s="1">
        <f>(1-ABS(1 - table2[[#This Row],[EP_polymorphism_ratio]]))*100</f>
        <v>74.412532370388519</v>
      </c>
    </row>
    <row r="20" spans="1:25" x14ac:dyDescent="0.3">
      <c r="A20">
        <v>9</v>
      </c>
      <c r="B20">
        <v>1</v>
      </c>
      <c r="C20">
        <v>0</v>
      </c>
      <c r="D20">
        <v>1E-3</v>
      </c>
      <c r="E20">
        <v>2.8800402970092516E-2</v>
      </c>
      <c r="F20">
        <v>1.0788746526485122</v>
      </c>
      <c r="G20">
        <v>1.6974343229592341E-3</v>
      </c>
      <c r="H20">
        <v>-490486.07973771502</v>
      </c>
      <c r="I20">
        <v>1.0789475126163688</v>
      </c>
      <c r="J20">
        <v>1.6986848087038595E-3</v>
      </c>
      <c r="K20">
        <v>0</v>
      </c>
      <c r="L20">
        <v>-490486.07967911579</v>
      </c>
      <c r="M20">
        <f>table2[[#This Row],[E_coverage]]/table2[[#This Row],[sample_coverage]]</f>
        <v>1.0788746526485122</v>
      </c>
      <c r="N20">
        <f>table2[[#This Row],[EP_coverage]]/table2[[#This Row],[sample_coverage]]</f>
        <v>1.0789475126163688</v>
      </c>
      <c r="O20" t="b">
        <f>IF(ABS(table2[[#This Row],[EP_coverage_ratio]] - 1) &lt;= ABS(table2[[#This Row],[E_coverage_ratio]] - 1),TRUE,FALSE)</f>
        <v>0</v>
      </c>
      <c r="P20" s="1">
        <f>(table2[[#This Row],[E_err]] + 1)/(table2[[#This Row],[sample_err]] + 1)</f>
        <v>1.0016974343229592</v>
      </c>
      <c r="Q20" s="1">
        <f>(table2[[#This Row],[EP_err]] + 1 )/(table2[[#This Row],[sample_err]] + 1)</f>
        <v>1.0016986848087039</v>
      </c>
      <c r="R20" s="1">
        <f>(table2[[#This Row],[EP_gamma]] + 1)/(table2[[#This Row],[expected_gamma]] + 1)</f>
        <v>0.97200584011539326</v>
      </c>
      <c r="S20" s="1">
        <v>0</v>
      </c>
      <c r="T20" s="1">
        <f>(table2[[#This Row],[EP_polymorphism]]+0.1)/(table2[[#This Row],[sample_polymorph]]+0.1)</f>
        <v>0.99009900990099009</v>
      </c>
      <c r="U20" s="1">
        <f>(1-ABS(1 - table2[[#This Row],[E_coverage_ratio]]))*100</f>
        <v>92.11253473514877</v>
      </c>
      <c r="V20" s="1">
        <f>(1-ABS(1 - table2[[#This Row],[E_error_ratio]]))*100</f>
        <v>99.830256567704083</v>
      </c>
      <c r="W20" s="1">
        <f>(1-ABS(1 - table2[[#This Row],[EP_coverage_ratio]]))*100</f>
        <v>92.105248738363116</v>
      </c>
      <c r="X20" s="1">
        <f>(1-ABS(1 - table2[[#This Row],[EP_error_ratio]]))*100</f>
        <v>99.830131519129608</v>
      </c>
      <c r="Y20" s="1">
        <f>(1-ABS(1 - table2[[#This Row],[EP_polymorphism_ratio]]))*100</f>
        <v>99.009900990099013</v>
      </c>
    </row>
    <row r="21" spans="1:25" x14ac:dyDescent="0.3">
      <c r="A21">
        <v>10</v>
      </c>
      <c r="B21">
        <v>1</v>
      </c>
      <c r="C21">
        <v>0</v>
      </c>
      <c r="D21">
        <v>1E-3</v>
      </c>
      <c r="E21">
        <v>2.854301575957089E-2</v>
      </c>
      <c r="F21">
        <v>0.98227051720350633</v>
      </c>
      <c r="G21">
        <v>0</v>
      </c>
      <c r="H21">
        <v>-487516.09242487053</v>
      </c>
      <c r="I21">
        <v>0.98227051069955651</v>
      </c>
      <c r="J21">
        <v>0</v>
      </c>
      <c r="K21">
        <v>0</v>
      </c>
      <c r="L21">
        <v>-487516.09242487059</v>
      </c>
      <c r="M21">
        <f>table2[[#This Row],[E_coverage]]/table2[[#This Row],[sample_coverage]]</f>
        <v>0.98227051720350633</v>
      </c>
      <c r="N21">
        <f>table2[[#This Row],[EP_coverage]]/table2[[#This Row],[sample_coverage]]</f>
        <v>0.98227051069955651</v>
      </c>
      <c r="O21" t="b">
        <f>IF(ABS(table2[[#This Row],[EP_coverage_ratio]] - 1) &lt;= ABS(table2[[#This Row],[E_coverage_ratio]] - 1),TRUE,FALSE)</f>
        <v>0</v>
      </c>
      <c r="P21" s="1">
        <f>(table2[[#This Row],[E_err]] + 1)/(table2[[#This Row],[sample_err]] + 1)</f>
        <v>1</v>
      </c>
      <c r="Q21" s="1">
        <f>(table2[[#This Row],[EP_err]] + 1 )/(table2[[#This Row],[sample_err]] + 1)</f>
        <v>1</v>
      </c>
      <c r="R21" s="1">
        <f>(table2[[#This Row],[EP_gamma]] + 1)/(table2[[#This Row],[expected_gamma]] + 1)</f>
        <v>0.9722490792098839</v>
      </c>
      <c r="S21" s="1">
        <v>0</v>
      </c>
      <c r="T21" s="1">
        <f>(table2[[#This Row],[EP_polymorphism]]+0.1)/(table2[[#This Row],[sample_polymorph]]+0.1)</f>
        <v>0.99009900990099009</v>
      </c>
      <c r="U21" s="1">
        <f>(1-ABS(1 - table2[[#This Row],[E_coverage_ratio]]))*100</f>
        <v>98.22705172035063</v>
      </c>
      <c r="V21" s="1">
        <f>(1-ABS(1 - table2[[#This Row],[E_error_ratio]]))*100</f>
        <v>100</v>
      </c>
      <c r="W21" s="1">
        <f>(1-ABS(1 - table2[[#This Row],[EP_coverage_ratio]]))*100</f>
        <v>98.22705106995565</v>
      </c>
      <c r="X21" s="1">
        <f>(1-ABS(1 - table2[[#This Row],[EP_error_ratio]]))*100</f>
        <v>100</v>
      </c>
      <c r="Y21" s="1">
        <f>(1-ABS(1 - table2[[#This Row],[EP_polymorphism_ratio]]))*100</f>
        <v>99.009900990099013</v>
      </c>
    </row>
    <row r="22" spans="1:25" x14ac:dyDescent="0.3">
      <c r="A22">
        <v>1</v>
      </c>
      <c r="B22">
        <v>1</v>
      </c>
      <c r="C22">
        <v>0</v>
      </c>
      <c r="D22">
        <v>2E-3</v>
      </c>
      <c r="E22">
        <v>5.4285668000453598E-2</v>
      </c>
      <c r="F22">
        <v>0.97458691309622669</v>
      </c>
      <c r="G22">
        <v>0</v>
      </c>
      <c r="H22">
        <v>-486489.74706152076</v>
      </c>
      <c r="I22">
        <v>0.97458687491875606</v>
      </c>
      <c r="J22">
        <v>0</v>
      </c>
      <c r="K22">
        <v>0</v>
      </c>
      <c r="L22">
        <v>-486489.74706152058</v>
      </c>
      <c r="M22">
        <f>table2[[#This Row],[E_coverage]]/table2[[#This Row],[sample_coverage]]</f>
        <v>0.97458691309622669</v>
      </c>
      <c r="N22">
        <f>table2[[#This Row],[EP_coverage]]/table2[[#This Row],[sample_coverage]]</f>
        <v>0.97458687491875606</v>
      </c>
      <c r="O22" t="b">
        <f>IF(ABS(table2[[#This Row],[EP_coverage_ratio]] - 1) &lt;= ABS(table2[[#This Row],[E_coverage_ratio]] - 1),TRUE,FALSE)</f>
        <v>0</v>
      </c>
      <c r="P22" s="1">
        <f>(table2[[#This Row],[E_err]] + 1)/(table2[[#This Row],[sample_err]] + 1)</f>
        <v>1</v>
      </c>
      <c r="Q22" s="1">
        <f>(table2[[#This Row],[EP_err]] + 1 )/(table2[[#This Row],[sample_err]] + 1)</f>
        <v>1</v>
      </c>
      <c r="R22" s="1">
        <f>(table2[[#This Row],[EP_gamma]] + 1)/(table2[[#This Row],[expected_gamma]] + 1)</f>
        <v>0.9485095267363246</v>
      </c>
      <c r="S22" s="1">
        <v>0</v>
      </c>
      <c r="T22" s="1">
        <f>(table2[[#This Row],[EP_polymorphism]]+0.1)/(table2[[#This Row],[sample_polymorph]]+0.1)</f>
        <v>0.98039215686274506</v>
      </c>
      <c r="U22" s="1">
        <f>(1-ABS(1 - table2[[#This Row],[E_coverage_ratio]]))*100</f>
        <v>97.458691309622665</v>
      </c>
      <c r="V22" s="1">
        <f>(1-ABS(1 - table2[[#This Row],[E_error_ratio]]))*100</f>
        <v>100</v>
      </c>
      <c r="W22" s="1">
        <f>(1-ABS(1 - table2[[#This Row],[EP_coverage_ratio]]))*100</f>
        <v>97.458687491875608</v>
      </c>
      <c r="X22" s="1">
        <f>(1-ABS(1 - table2[[#This Row],[EP_error_ratio]]))*100</f>
        <v>100</v>
      </c>
      <c r="Y22" s="1">
        <f>(1-ABS(1 - table2[[#This Row],[EP_polymorphism_ratio]]))*100</f>
        <v>98.039215686274503</v>
      </c>
    </row>
    <row r="23" spans="1:25" x14ac:dyDescent="0.3">
      <c r="A23">
        <v>2</v>
      </c>
      <c r="B23">
        <v>1</v>
      </c>
      <c r="C23">
        <v>0</v>
      </c>
      <c r="D23">
        <v>2E-3</v>
      </c>
      <c r="E23">
        <v>5.3550965398447579E-2</v>
      </c>
      <c r="F23">
        <v>1.0210720873468297</v>
      </c>
      <c r="G23">
        <v>9.0330805862002335E-4</v>
      </c>
      <c r="H23">
        <v>-487891.37277159852</v>
      </c>
      <c r="I23">
        <v>1.3107164397372379</v>
      </c>
      <c r="J23">
        <v>3.9248501482580598E-4</v>
      </c>
      <c r="K23">
        <v>0.49999528941519367</v>
      </c>
      <c r="L23">
        <v>-488151.451067899</v>
      </c>
      <c r="M23">
        <f>table2[[#This Row],[E_coverage]]/table2[[#This Row],[sample_coverage]]</f>
        <v>1.0210720873468297</v>
      </c>
      <c r="N23">
        <f>table2[[#This Row],[EP_coverage]]/table2[[#This Row],[sample_coverage]]</f>
        <v>1.3107164397372379</v>
      </c>
      <c r="O23" t="b">
        <f>IF(ABS(table2[[#This Row],[EP_coverage_ratio]] - 1) &lt;= ABS(table2[[#This Row],[E_coverage_ratio]] - 1),TRUE,FALSE)</f>
        <v>0</v>
      </c>
      <c r="P23" s="1">
        <f>(table2[[#This Row],[E_err]] + 1)/(table2[[#This Row],[sample_err]] + 1)</f>
        <v>1.00090330805862</v>
      </c>
      <c r="Q23" s="1">
        <f>(table2[[#This Row],[EP_err]] + 1 )/(table2[[#This Row],[sample_err]] + 1)</f>
        <v>1.0003924850148258</v>
      </c>
      <c r="R23" s="1">
        <f>(table2[[#This Row],[EP_gamma]] + 1)/(table2[[#This Row],[expected_gamma]] + 1)</f>
        <v>1.423751995564736</v>
      </c>
      <c r="S23" s="1">
        <v>2.6967929655073899E-2</v>
      </c>
      <c r="T23" s="1">
        <f>(table2[[#This Row],[EP_polymorphism]]+0.1)/(table2[[#This Row],[sample_polymorph]]+0.1)</f>
        <v>1.2447836240693519</v>
      </c>
      <c r="U23" s="1">
        <f>(1-ABS(1 - table2[[#This Row],[E_coverage_ratio]]))*100</f>
        <v>97.89279126531703</v>
      </c>
      <c r="V23" s="1">
        <f>(1-ABS(1 - table2[[#This Row],[E_error_ratio]]))*100</f>
        <v>99.90966919413799</v>
      </c>
      <c r="W23" s="1">
        <f>(1-ABS(1 - table2[[#This Row],[EP_coverage_ratio]]))*100</f>
        <v>68.928356026276205</v>
      </c>
      <c r="X23" s="1">
        <f>(1-ABS(1 - table2[[#This Row],[EP_error_ratio]]))*100</f>
        <v>99.960751498517425</v>
      </c>
      <c r="Y23" s="1">
        <f>(1-ABS(1 - table2[[#This Row],[EP_polymorphism_ratio]]))*100</f>
        <v>75.52163759306481</v>
      </c>
    </row>
    <row r="24" spans="1:25" x14ac:dyDescent="0.3">
      <c r="A24">
        <v>3</v>
      </c>
      <c r="B24">
        <v>1</v>
      </c>
      <c r="C24">
        <v>0</v>
      </c>
      <c r="D24">
        <v>2E-3</v>
      </c>
      <c r="E24">
        <v>5.5381107046640697E-2</v>
      </c>
      <c r="F24">
        <v>1.024532959278583</v>
      </c>
      <c r="G24">
        <v>1.0871292440492271E-3</v>
      </c>
      <c r="H24">
        <v>-486915.57362078817</v>
      </c>
      <c r="I24">
        <v>1.3115816141032577</v>
      </c>
      <c r="J24">
        <v>5.4671101279080234E-4</v>
      </c>
      <c r="K24">
        <v>0.49999404917220652</v>
      </c>
      <c r="L24">
        <v>-487255.77939716261</v>
      </c>
      <c r="M24">
        <f>table2[[#This Row],[E_coverage]]/table2[[#This Row],[sample_coverage]]</f>
        <v>1.024532959278583</v>
      </c>
      <c r="N24">
        <f>table2[[#This Row],[EP_coverage]]/table2[[#This Row],[sample_coverage]]</f>
        <v>1.3115816141032577</v>
      </c>
      <c r="O24" t="b">
        <f>IF(ABS(table2[[#This Row],[EP_coverage_ratio]] - 1) &lt;= ABS(table2[[#This Row],[E_coverage_ratio]] - 1),TRUE,FALSE)</f>
        <v>0</v>
      </c>
      <c r="P24" s="1">
        <f>(table2[[#This Row],[E_err]] + 1)/(table2[[#This Row],[sample_err]] + 1)</f>
        <v>1.0010871292440493</v>
      </c>
      <c r="Q24" s="1">
        <f>(table2[[#This Row],[EP_err]] + 1 )/(table2[[#This Row],[sample_err]] + 1)</f>
        <v>1.0005467110127908</v>
      </c>
      <c r="R24" s="1">
        <f>(table2[[#This Row],[EP_gamma]] + 1)/(table2[[#This Row],[expected_gamma]] + 1)</f>
        <v>1.4212818849579016</v>
      </c>
      <c r="S24" s="1">
        <v>2.6986375696705402E-2</v>
      </c>
      <c r="T24" s="1">
        <f>(table2[[#This Row],[EP_polymorphism]]+0.1)/(table2[[#This Row],[sample_polymorph]]+0.1)</f>
        <v>1.2449644676147587</v>
      </c>
      <c r="U24" s="1">
        <f>(1-ABS(1 - table2[[#This Row],[E_coverage_ratio]]))*100</f>
        <v>97.546704072141694</v>
      </c>
      <c r="V24" s="1">
        <f>(1-ABS(1 - table2[[#This Row],[E_error_ratio]]))*100</f>
        <v>99.891287075595073</v>
      </c>
      <c r="W24" s="1">
        <f>(1-ABS(1 - table2[[#This Row],[EP_coverage_ratio]]))*100</f>
        <v>68.841838589674225</v>
      </c>
      <c r="X24" s="1">
        <f>(1-ABS(1 - table2[[#This Row],[EP_error_ratio]]))*100</f>
        <v>99.945328898720916</v>
      </c>
      <c r="Y24" s="1">
        <f>(1-ABS(1 - table2[[#This Row],[EP_polymorphism_ratio]]))*100</f>
        <v>75.503553238524134</v>
      </c>
    </row>
    <row r="25" spans="1:25" x14ac:dyDescent="0.3">
      <c r="A25">
        <v>4</v>
      </c>
      <c r="B25">
        <v>1</v>
      </c>
      <c r="C25">
        <v>0</v>
      </c>
      <c r="D25">
        <v>2E-3</v>
      </c>
      <c r="E25">
        <v>5.4119808033423075E-2</v>
      </c>
      <c r="F25">
        <v>1.076076851007957</v>
      </c>
      <c r="G25">
        <v>2.0176538060325778E-3</v>
      </c>
      <c r="H25">
        <v>-488426.97575629159</v>
      </c>
      <c r="I25">
        <v>1.287209072511881</v>
      </c>
      <c r="J25">
        <v>0</v>
      </c>
      <c r="K25">
        <v>0.49998575102386511</v>
      </c>
      <c r="L25">
        <v>-488467.87494586111</v>
      </c>
      <c r="M25">
        <f>table2[[#This Row],[E_coverage]]/table2[[#This Row],[sample_coverage]]</f>
        <v>1.076076851007957</v>
      </c>
      <c r="N25">
        <f>table2[[#This Row],[EP_coverage]]/table2[[#This Row],[sample_coverage]]</f>
        <v>1.287209072511881</v>
      </c>
      <c r="O25" t="b">
        <f>IF(ABS(table2[[#This Row],[EP_coverage_ratio]] - 1) &lt;= ABS(table2[[#This Row],[E_coverage_ratio]] - 1),TRUE,FALSE)</f>
        <v>0</v>
      </c>
      <c r="P25" s="1">
        <f>(table2[[#This Row],[E_err]] + 1)/(table2[[#This Row],[sample_err]] + 1)</f>
        <v>1.0020176538060326</v>
      </c>
      <c r="Q25" s="1">
        <f>(table2[[#This Row],[EP_err]] + 1 )/(table2[[#This Row],[sample_err]] + 1)</f>
        <v>1</v>
      </c>
      <c r="R25" s="1">
        <f>(table2[[#This Row],[EP_gamma]] + 1)/(table2[[#This Row],[expected_gamma]] + 1)</f>
        <v>1.4229746368415694</v>
      </c>
      <c r="S25" s="1">
        <v>2.6996289617333899E-2</v>
      </c>
      <c r="T25" s="1">
        <f>(table2[[#This Row],[EP_polymorphism]]+0.1)/(table2[[#This Row],[sample_polymorph]]+0.1)</f>
        <v>1.2450616629150379</v>
      </c>
      <c r="U25" s="1">
        <f>(1-ABS(1 - table2[[#This Row],[E_coverage_ratio]]))*100</f>
        <v>92.392314899204294</v>
      </c>
      <c r="V25" s="1">
        <f>(1-ABS(1 - table2[[#This Row],[E_error_ratio]]))*100</f>
        <v>99.798234619396737</v>
      </c>
      <c r="W25" s="1">
        <f>(1-ABS(1 - table2[[#This Row],[EP_coverage_ratio]]))*100</f>
        <v>71.279092748811905</v>
      </c>
      <c r="X25" s="1">
        <f>(1-ABS(1 - table2[[#This Row],[EP_error_ratio]]))*100</f>
        <v>100</v>
      </c>
      <c r="Y25" s="1">
        <f>(1-ABS(1 - table2[[#This Row],[EP_polymorphism_ratio]]))*100</f>
        <v>75.493833708496211</v>
      </c>
    </row>
    <row r="26" spans="1:25" x14ac:dyDescent="0.3">
      <c r="A26">
        <v>5</v>
      </c>
      <c r="B26">
        <v>1</v>
      </c>
      <c r="C26">
        <v>0</v>
      </c>
      <c r="D26">
        <v>2E-3</v>
      </c>
      <c r="E26">
        <v>5.4802257841436969E-2</v>
      </c>
      <c r="F26">
        <v>1.0171691269668259</v>
      </c>
      <c r="G26">
        <v>5.3769442949562008E-4</v>
      </c>
      <c r="H26">
        <v>-489238.13002411404</v>
      </c>
      <c r="I26">
        <v>1.004936125418334</v>
      </c>
      <c r="J26">
        <v>9.560889524644559E-5</v>
      </c>
      <c r="K26">
        <v>2.1975063514390204E-2</v>
      </c>
      <c r="L26">
        <v>-489243.26361420384</v>
      </c>
      <c r="M26">
        <f>table2[[#This Row],[E_coverage]]/table2[[#This Row],[sample_coverage]]</f>
        <v>1.0171691269668259</v>
      </c>
      <c r="N26">
        <f>table2[[#This Row],[EP_coverage]]/table2[[#This Row],[sample_coverage]]</f>
        <v>1.004936125418334</v>
      </c>
      <c r="O26" t="b">
        <f>IF(ABS(table2[[#This Row],[EP_coverage_ratio]] - 1) &lt;= ABS(table2[[#This Row],[E_coverage_ratio]] - 1),TRUE,FALSE)</f>
        <v>1</v>
      </c>
      <c r="P26" s="1">
        <f>(table2[[#This Row],[E_err]] + 1)/(table2[[#This Row],[sample_err]] + 1)</f>
        <v>1.0005376944294957</v>
      </c>
      <c r="Q26" s="1">
        <f>(table2[[#This Row],[EP_err]] + 1 )/(table2[[#This Row],[sample_err]] + 1)</f>
        <v>1.0000956088952464</v>
      </c>
      <c r="R26" s="1">
        <f>(table2[[#This Row],[EP_gamma]] + 1)/(table2[[#This Row],[expected_gamma]] + 1)</f>
        <v>0.96887834275760398</v>
      </c>
      <c r="S26" s="1">
        <v>8.77427125333896E-4</v>
      </c>
      <c r="T26" s="1">
        <f>(table2[[#This Row],[EP_polymorphism]]+0.1)/(table2[[#This Row],[sample_polymorph]]+0.1)</f>
        <v>0.98899438358170488</v>
      </c>
      <c r="U26" s="1">
        <f>(1-ABS(1 - table2[[#This Row],[E_coverage_ratio]]))*100</f>
        <v>98.283087303317402</v>
      </c>
      <c r="V26" s="1">
        <f>(1-ABS(1 - table2[[#This Row],[E_error_ratio]]))*100</f>
        <v>99.946230557050427</v>
      </c>
      <c r="W26" s="1">
        <f>(1-ABS(1 - table2[[#This Row],[EP_coverage_ratio]]))*100</f>
        <v>99.5063874581666</v>
      </c>
      <c r="X26" s="1">
        <f>(1-ABS(1 - table2[[#This Row],[EP_error_ratio]]))*100</f>
        <v>99.990439110475364</v>
      </c>
      <c r="Y26" s="1">
        <f>(1-ABS(1 - table2[[#This Row],[EP_polymorphism_ratio]]))*100</f>
        <v>98.899438358170485</v>
      </c>
    </row>
    <row r="27" spans="1:25" x14ac:dyDescent="0.3">
      <c r="A27">
        <v>6</v>
      </c>
      <c r="B27">
        <v>1</v>
      </c>
      <c r="C27">
        <v>0</v>
      </c>
      <c r="D27">
        <v>2E-3</v>
      </c>
      <c r="E27">
        <v>5.4180471993708193E-2</v>
      </c>
      <c r="F27">
        <v>1.0448308885900714</v>
      </c>
      <c r="G27">
        <v>1.448348124803632E-3</v>
      </c>
      <c r="H27">
        <v>-487630.66871369147</v>
      </c>
      <c r="I27">
        <v>1.3262531468973802</v>
      </c>
      <c r="J27">
        <v>8.0399999349402404E-4</v>
      </c>
      <c r="K27">
        <v>0.49999407303085747</v>
      </c>
      <c r="L27">
        <v>-487910.07892221992</v>
      </c>
      <c r="M27">
        <f>table2[[#This Row],[E_coverage]]/table2[[#This Row],[sample_coverage]]</f>
        <v>1.0448308885900714</v>
      </c>
      <c r="N27">
        <f>table2[[#This Row],[EP_coverage]]/table2[[#This Row],[sample_coverage]]</f>
        <v>1.3262531468973802</v>
      </c>
      <c r="O27" t="b">
        <f>IF(ABS(table2[[#This Row],[EP_coverage_ratio]] - 1) &lt;= ABS(table2[[#This Row],[E_coverage_ratio]] - 1),TRUE,FALSE)</f>
        <v>0</v>
      </c>
      <c r="P27" s="1">
        <f>(table2[[#This Row],[E_err]] + 1)/(table2[[#This Row],[sample_err]] + 1)</f>
        <v>1.0014483481248035</v>
      </c>
      <c r="Q27" s="1">
        <f>(table2[[#This Row],[EP_err]] + 1 )/(table2[[#This Row],[sample_err]] + 1)</f>
        <v>1.0008039999934941</v>
      </c>
      <c r="R27" s="1">
        <f>(table2[[#This Row],[EP_gamma]] + 1)/(table2[[#This Row],[expected_gamma]] + 1)</f>
        <v>1.4229006445110945</v>
      </c>
      <c r="S27" s="1">
        <v>2.6949391034685299E-2</v>
      </c>
      <c r="T27" s="1">
        <f>(table2[[#This Row],[EP_polymorphism]]+0.1)/(table2[[#This Row],[sample_polymorph]]+0.1)</f>
        <v>1.2446018728890715</v>
      </c>
      <c r="U27" s="1">
        <f>(1-ABS(1 - table2[[#This Row],[E_coverage_ratio]]))*100</f>
        <v>95.51691114099286</v>
      </c>
      <c r="V27" s="1">
        <f>(1-ABS(1 - table2[[#This Row],[E_error_ratio]]))*100</f>
        <v>99.855165187519646</v>
      </c>
      <c r="W27" s="1">
        <f>(1-ABS(1 - table2[[#This Row],[EP_coverage_ratio]]))*100</f>
        <v>67.374685310261981</v>
      </c>
      <c r="X27" s="1">
        <f>(1-ABS(1 - table2[[#This Row],[EP_error_ratio]]))*100</f>
        <v>99.91960000065059</v>
      </c>
      <c r="Y27" s="1">
        <f>(1-ABS(1 - table2[[#This Row],[EP_polymorphism_ratio]]))*100</f>
        <v>75.53981271109285</v>
      </c>
    </row>
    <row r="28" spans="1:25" x14ac:dyDescent="0.3">
      <c r="A28">
        <v>7</v>
      </c>
      <c r="B28">
        <v>1</v>
      </c>
      <c r="C28">
        <v>0</v>
      </c>
      <c r="D28">
        <v>2E-3</v>
      </c>
      <c r="E28">
        <v>5.2128402456319695E-2</v>
      </c>
      <c r="F28">
        <v>1.0390492121733144</v>
      </c>
      <c r="G28">
        <v>1.332285948567422E-3</v>
      </c>
      <c r="H28">
        <v>-487608.53376597731</v>
      </c>
      <c r="I28">
        <v>1.3231953790848954</v>
      </c>
      <c r="J28">
        <v>7.2835413803559181E-4</v>
      </c>
      <c r="K28">
        <v>0.49999443619873074</v>
      </c>
      <c r="L28">
        <v>-487878.64387498068</v>
      </c>
      <c r="M28">
        <f>table2[[#This Row],[E_coverage]]/table2[[#This Row],[sample_coverage]]</f>
        <v>1.0390492121733144</v>
      </c>
      <c r="N28">
        <f>table2[[#This Row],[EP_coverage]]/table2[[#This Row],[sample_coverage]]</f>
        <v>1.3231953790848954</v>
      </c>
      <c r="O28" t="b">
        <f>IF(ABS(table2[[#This Row],[EP_coverage_ratio]] - 1) &lt;= ABS(table2[[#This Row],[E_coverage_ratio]] - 1),TRUE,FALSE)</f>
        <v>0</v>
      </c>
      <c r="P28" s="1">
        <f>(table2[[#This Row],[E_err]] + 1)/(table2[[#This Row],[sample_err]] + 1)</f>
        <v>1.0013322859485674</v>
      </c>
      <c r="Q28" s="1">
        <f>(table2[[#This Row],[EP_err]] + 1 )/(table2[[#This Row],[sample_err]] + 1)</f>
        <v>1.0007283541380356</v>
      </c>
      <c r="R28" s="1">
        <f>(table2[[#This Row],[EP_gamma]] + 1)/(table2[[#This Row],[expected_gamma]] + 1)</f>
        <v>1.4256762128052185</v>
      </c>
      <c r="S28" s="1">
        <v>2.6958449626532599E-2</v>
      </c>
      <c r="T28" s="1">
        <f>(table2[[#This Row],[EP_polymorphism]]+0.1)/(table2[[#This Row],[sample_polymorph]]+0.1)</f>
        <v>1.2446906826130646</v>
      </c>
      <c r="U28" s="1">
        <f>(1-ABS(1 - table2[[#This Row],[E_coverage_ratio]]))*100</f>
        <v>96.095078782668566</v>
      </c>
      <c r="V28" s="1">
        <f>(1-ABS(1 - table2[[#This Row],[E_error_ratio]]))*100</f>
        <v>99.866771405143268</v>
      </c>
      <c r="W28" s="1">
        <f>(1-ABS(1 - table2[[#This Row],[EP_coverage_ratio]]))*100</f>
        <v>67.680462091510464</v>
      </c>
      <c r="X28" s="1">
        <f>(1-ABS(1 - table2[[#This Row],[EP_error_ratio]]))*100</f>
        <v>99.92716458619644</v>
      </c>
      <c r="Y28" s="1">
        <f>(1-ABS(1 - table2[[#This Row],[EP_polymorphism_ratio]]))*100</f>
        <v>75.530931738693539</v>
      </c>
    </row>
    <row r="29" spans="1:25" x14ac:dyDescent="0.3">
      <c r="A29">
        <v>8</v>
      </c>
      <c r="B29">
        <v>1</v>
      </c>
      <c r="C29">
        <v>0</v>
      </c>
      <c r="D29">
        <v>2E-3</v>
      </c>
      <c r="E29">
        <v>5.7661353039691235E-2</v>
      </c>
      <c r="F29">
        <v>1.0529560213648568</v>
      </c>
      <c r="G29">
        <v>1.3085506400489701E-3</v>
      </c>
      <c r="H29">
        <v>-489517.99425548164</v>
      </c>
      <c r="I29">
        <v>1.3402656419243024</v>
      </c>
      <c r="J29">
        <v>6.9397786221272301E-4</v>
      </c>
      <c r="K29">
        <v>0.49999374847169759</v>
      </c>
      <c r="L29">
        <v>-489839.88605306251</v>
      </c>
      <c r="M29">
        <f>table2[[#This Row],[E_coverage]]/table2[[#This Row],[sample_coverage]]</f>
        <v>1.0529560213648568</v>
      </c>
      <c r="N29">
        <f>table2[[#This Row],[EP_coverage]]/table2[[#This Row],[sample_coverage]]</f>
        <v>1.3402656419243024</v>
      </c>
      <c r="O29" t="b">
        <f>IF(ABS(table2[[#This Row],[EP_coverage_ratio]] - 1) &lt;= ABS(table2[[#This Row],[E_coverage_ratio]] - 1),TRUE,FALSE)</f>
        <v>0</v>
      </c>
      <c r="P29" s="1">
        <f>(table2[[#This Row],[E_err]] + 1)/(table2[[#This Row],[sample_err]] + 1)</f>
        <v>1.001308550640049</v>
      </c>
      <c r="Q29" s="1">
        <f>(table2[[#This Row],[EP_err]] + 1 )/(table2[[#This Row],[sample_err]] + 1)</f>
        <v>1.0006939778622128</v>
      </c>
      <c r="R29" s="1">
        <f>(table2[[#This Row],[EP_gamma]] + 1)/(table2[[#This Row],[expected_gamma]] + 1)</f>
        <v>1.4182174135045726</v>
      </c>
      <c r="S29" s="1">
        <v>2.6883202603037601E-2</v>
      </c>
      <c r="T29" s="1">
        <f>(table2[[#This Row],[EP_polymorphism]]+0.1)/(table2[[#This Row],[sample_polymorph]]+0.1)</f>
        <v>1.2439529666964468</v>
      </c>
      <c r="U29" s="1">
        <f>(1-ABS(1 - table2[[#This Row],[E_coverage_ratio]]))*100</f>
        <v>94.704397863514316</v>
      </c>
      <c r="V29" s="1">
        <f>(1-ABS(1 - table2[[#This Row],[E_error_ratio]]))*100</f>
        <v>99.869144935995109</v>
      </c>
      <c r="W29" s="1">
        <f>(1-ABS(1 - table2[[#This Row],[EP_coverage_ratio]]))*100</f>
        <v>65.973435807569757</v>
      </c>
      <c r="X29" s="1">
        <f>(1-ABS(1 - table2[[#This Row],[EP_error_ratio]]))*100</f>
        <v>99.930602213778712</v>
      </c>
      <c r="Y29" s="1">
        <f>(1-ABS(1 - table2[[#This Row],[EP_polymorphism_ratio]]))*100</f>
        <v>75.604703330355321</v>
      </c>
    </row>
    <row r="30" spans="1:25" x14ac:dyDescent="0.3">
      <c r="A30">
        <v>9</v>
      </c>
      <c r="B30">
        <v>1</v>
      </c>
      <c r="C30">
        <v>0</v>
      </c>
      <c r="D30">
        <v>2E-3</v>
      </c>
      <c r="E30">
        <v>5.4261501561560253E-2</v>
      </c>
      <c r="F30">
        <v>1.0052827686315284</v>
      </c>
      <c r="G30">
        <v>2.542265416645263E-4</v>
      </c>
      <c r="H30">
        <v>-489613.3442901721</v>
      </c>
      <c r="I30">
        <v>1.0105840589786572</v>
      </c>
      <c r="J30">
        <v>0</v>
      </c>
      <c r="K30">
        <v>3.6604896274969878E-2</v>
      </c>
      <c r="L30">
        <v>-489612.48957192426</v>
      </c>
      <c r="M30">
        <f>table2[[#This Row],[E_coverage]]/table2[[#This Row],[sample_coverage]]</f>
        <v>1.0052827686315284</v>
      </c>
      <c r="N30">
        <f>table2[[#This Row],[EP_coverage]]/table2[[#This Row],[sample_coverage]]</f>
        <v>1.0105840589786572</v>
      </c>
      <c r="O30" t="b">
        <f>IF(ABS(table2[[#This Row],[EP_coverage_ratio]] - 1) &lt;= ABS(table2[[#This Row],[E_coverage_ratio]] - 1),TRUE,FALSE)</f>
        <v>0</v>
      </c>
      <c r="P30" s="1">
        <f>(table2[[#This Row],[E_err]] + 1)/(table2[[#This Row],[sample_err]] + 1)</f>
        <v>1.0002542265416645</v>
      </c>
      <c r="Q30" s="1">
        <f>(table2[[#This Row],[EP_err]] + 1 )/(table2[[#This Row],[sample_err]] + 1)</f>
        <v>1</v>
      </c>
      <c r="R30" s="1">
        <f>(table2[[#This Row],[EP_gamma]] + 1)/(table2[[#This Row],[expected_gamma]] + 1)</f>
        <v>0.98325215778017361</v>
      </c>
      <c r="S30" s="1">
        <v>1.4827911482134799E-3</v>
      </c>
      <c r="T30" s="1">
        <f>(table2[[#This Row],[EP_polymorphism]]+0.1)/(table2[[#This Row],[sample_polymorph]]+0.1)</f>
        <v>0.9949293249824851</v>
      </c>
      <c r="U30" s="1">
        <f>(1-ABS(1 - table2[[#This Row],[E_coverage_ratio]]))*100</f>
        <v>99.47172313684716</v>
      </c>
      <c r="V30" s="1">
        <f>(1-ABS(1 - table2[[#This Row],[E_error_ratio]]))*100</f>
        <v>99.974577345833552</v>
      </c>
      <c r="W30" s="1">
        <f>(1-ABS(1 - table2[[#This Row],[EP_coverage_ratio]]))*100</f>
        <v>98.941594102134275</v>
      </c>
      <c r="X30" s="1">
        <f>(1-ABS(1 - table2[[#This Row],[EP_error_ratio]]))*100</f>
        <v>100</v>
      </c>
      <c r="Y30" s="1">
        <f>(1-ABS(1 - table2[[#This Row],[EP_polymorphism_ratio]]))*100</f>
        <v>99.492932498248507</v>
      </c>
    </row>
    <row r="31" spans="1:25" x14ac:dyDescent="0.3">
      <c r="A31">
        <v>10</v>
      </c>
      <c r="B31">
        <v>1</v>
      </c>
      <c r="C31">
        <v>0</v>
      </c>
      <c r="D31">
        <v>2E-3</v>
      </c>
      <c r="E31">
        <v>5.3332421606486699E-2</v>
      </c>
      <c r="F31">
        <v>0.97375560365348934</v>
      </c>
      <c r="G31">
        <v>0</v>
      </c>
      <c r="H31">
        <v>-486422.29844236915</v>
      </c>
      <c r="I31">
        <v>0.97423579158651241</v>
      </c>
      <c r="J31">
        <v>1.2144494192428349E-5</v>
      </c>
      <c r="K31">
        <v>0</v>
      </c>
      <c r="L31">
        <v>-486422.33075525664</v>
      </c>
      <c r="M31">
        <f>table2[[#This Row],[E_coverage]]/table2[[#This Row],[sample_coverage]]</f>
        <v>0.97375560365348934</v>
      </c>
      <c r="N31">
        <f>table2[[#This Row],[EP_coverage]]/table2[[#This Row],[sample_coverage]]</f>
        <v>0.97423579158651241</v>
      </c>
      <c r="O31" t="b">
        <f>IF(ABS(table2[[#This Row],[EP_coverage_ratio]] - 1) &lt;= ABS(table2[[#This Row],[E_coverage_ratio]] - 1),TRUE,FALSE)</f>
        <v>1</v>
      </c>
      <c r="P31" s="1">
        <f>(table2[[#This Row],[E_err]] + 1)/(table2[[#This Row],[sample_err]] + 1)</f>
        <v>1</v>
      </c>
      <c r="Q31" s="1">
        <f>(table2[[#This Row],[EP_err]] + 1 )/(table2[[#This Row],[sample_err]] + 1)</f>
        <v>1.0000121444941925</v>
      </c>
      <c r="R31" s="1">
        <f>(table2[[#This Row],[EP_gamma]] + 1)/(table2[[#This Row],[expected_gamma]] + 1)</f>
        <v>0.94936791034577006</v>
      </c>
      <c r="S31" s="1">
        <v>0</v>
      </c>
      <c r="T31" s="1">
        <f>(table2[[#This Row],[EP_polymorphism]]+0.1)/(table2[[#This Row],[sample_polymorph]]+0.1)</f>
        <v>0.98039215686274506</v>
      </c>
      <c r="U31" s="1">
        <f>(1-ABS(1 - table2[[#This Row],[E_coverage_ratio]]))*100</f>
        <v>97.375560365348932</v>
      </c>
      <c r="V31" s="1">
        <f>(1-ABS(1 - table2[[#This Row],[E_error_ratio]]))*100</f>
        <v>100</v>
      </c>
      <c r="W31" s="1">
        <f>(1-ABS(1 - table2[[#This Row],[EP_coverage_ratio]]))*100</f>
        <v>97.423579158651236</v>
      </c>
      <c r="X31" s="1">
        <f>(1-ABS(1 - table2[[#This Row],[EP_error_ratio]]))*100</f>
        <v>99.998785550580749</v>
      </c>
      <c r="Y31" s="1">
        <f>(1-ABS(1 - table2[[#This Row],[EP_polymorphism_ratio]]))*100</f>
        <v>98.039215686274503</v>
      </c>
    </row>
    <row r="32" spans="1:25" x14ac:dyDescent="0.3">
      <c r="A32">
        <v>1</v>
      </c>
      <c r="B32">
        <v>1</v>
      </c>
      <c r="C32">
        <v>0</v>
      </c>
      <c r="D32">
        <v>4.0000000000000001E-3</v>
      </c>
      <c r="E32">
        <v>0.10664540024023185</v>
      </c>
      <c r="F32">
        <v>0.97158198927197237</v>
      </c>
      <c r="G32">
        <v>2.7490382925850421E-4</v>
      </c>
      <c r="H32">
        <v>-484522.58492607041</v>
      </c>
      <c r="I32">
        <v>0.97572515497509948</v>
      </c>
      <c r="J32">
        <v>0</v>
      </c>
      <c r="K32">
        <v>3.641092023088776E-2</v>
      </c>
      <c r="L32">
        <v>-484522.08675013424</v>
      </c>
      <c r="M32">
        <f>table2[[#This Row],[E_coverage]]/table2[[#This Row],[sample_coverage]]</f>
        <v>0.97158198927197237</v>
      </c>
      <c r="N32">
        <f>table2[[#This Row],[EP_coverage]]/table2[[#This Row],[sample_coverage]]</f>
        <v>0.97572515497509948</v>
      </c>
      <c r="O32" t="b">
        <f>IF(ABS(table2[[#This Row],[EP_coverage_ratio]] - 1) &lt;= ABS(table2[[#This Row],[E_coverage_ratio]] - 1),TRUE,FALSE)</f>
        <v>1</v>
      </c>
      <c r="P32" s="1">
        <f>(table2[[#This Row],[E_err]] + 1)/(table2[[#This Row],[sample_err]] + 1)</f>
        <v>1.0002749038292584</v>
      </c>
      <c r="Q32" s="1">
        <f>(table2[[#This Row],[EP_err]] + 1 )/(table2[[#This Row],[sample_err]] + 1)</f>
        <v>1</v>
      </c>
      <c r="R32" s="1">
        <f>(table2[[#This Row],[EP_gamma]] + 1)/(table2[[#This Row],[expected_gamma]] + 1)</f>
        <v>0.93653388881922106</v>
      </c>
      <c r="S32" s="1">
        <v>1.4729686266156099E-3</v>
      </c>
      <c r="T32" s="1">
        <f>(table2[[#This Row],[EP_polymorphism]]+0.1)/(table2[[#This Row],[sample_polymorph]]+0.1)</f>
        <v>0.97570162140976546</v>
      </c>
      <c r="U32" s="1">
        <f>(1-ABS(1 - table2[[#This Row],[E_coverage_ratio]]))*100</f>
        <v>97.158198927197233</v>
      </c>
      <c r="V32" s="1">
        <f>(1-ABS(1 - table2[[#This Row],[E_error_ratio]]))*100</f>
        <v>99.972509617074152</v>
      </c>
      <c r="W32" s="1">
        <f>(1-ABS(1 - table2[[#This Row],[EP_coverage_ratio]]))*100</f>
        <v>97.572515497509954</v>
      </c>
      <c r="X32" s="1">
        <f>(1-ABS(1 - table2[[#This Row],[EP_error_ratio]]))*100</f>
        <v>100</v>
      </c>
      <c r="Y32" s="1">
        <f>(1-ABS(1 - table2[[#This Row],[EP_polymorphism_ratio]]))*100</f>
        <v>97.570162140976549</v>
      </c>
    </row>
    <row r="33" spans="1:25" x14ac:dyDescent="0.3">
      <c r="A33">
        <v>2</v>
      </c>
      <c r="B33">
        <v>1</v>
      </c>
      <c r="C33">
        <v>0</v>
      </c>
      <c r="D33">
        <v>4.0000000000000001E-3</v>
      </c>
      <c r="E33">
        <v>0.10536521726766011</v>
      </c>
      <c r="F33">
        <v>0.95813091598831124</v>
      </c>
      <c r="G33">
        <v>4.3277715416844512E-4</v>
      </c>
      <c r="H33">
        <v>-481560.18074887199</v>
      </c>
      <c r="I33">
        <v>0.9712415467301283</v>
      </c>
      <c r="J33">
        <v>0</v>
      </c>
      <c r="K33">
        <v>7.0838327770778545E-2</v>
      </c>
      <c r="L33">
        <v>-481555.81579639181</v>
      </c>
      <c r="M33">
        <f>table2[[#This Row],[E_coverage]]/table2[[#This Row],[sample_coverage]]</f>
        <v>0.95813091598831124</v>
      </c>
      <c r="N33">
        <f>table2[[#This Row],[EP_coverage]]/table2[[#This Row],[sample_coverage]]</f>
        <v>0.9712415467301283</v>
      </c>
      <c r="O33" t="b">
        <f>IF(ABS(table2[[#This Row],[EP_coverage_ratio]] - 1) &lt;= ABS(table2[[#This Row],[E_coverage_ratio]] - 1),TRUE,FALSE)</f>
        <v>1</v>
      </c>
      <c r="P33" s="1">
        <f>(table2[[#This Row],[E_err]] + 1)/(table2[[#This Row],[sample_err]] + 1)</f>
        <v>1.0004327771541683</v>
      </c>
      <c r="Q33" s="1">
        <f>(table2[[#This Row],[EP_err]] + 1 )/(table2[[#This Row],[sample_err]] + 1)</f>
        <v>1</v>
      </c>
      <c r="R33" s="1">
        <f>(table2[[#This Row],[EP_gamma]] + 1)/(table2[[#This Row],[expected_gamma]] + 1)</f>
        <v>0.96876426998288567</v>
      </c>
      <c r="S33" s="1">
        <v>2.9260110778711601E-3</v>
      </c>
      <c r="T33" s="1">
        <f>(table2[[#This Row],[EP_polymorphism]]+0.1)/(table2[[#This Row],[sample_polymorph]]+0.1)</f>
        <v>0.9896731834410688</v>
      </c>
      <c r="U33" s="1">
        <f>(1-ABS(1 - table2[[#This Row],[E_coverage_ratio]]))*100</f>
        <v>95.813091598831122</v>
      </c>
      <c r="V33" s="1">
        <f>(1-ABS(1 - table2[[#This Row],[E_error_ratio]]))*100</f>
        <v>99.956722284583165</v>
      </c>
      <c r="W33" s="1">
        <f>(1-ABS(1 - table2[[#This Row],[EP_coverage_ratio]]))*100</f>
        <v>97.124154673012825</v>
      </c>
      <c r="X33" s="1">
        <f>(1-ABS(1 - table2[[#This Row],[EP_error_ratio]]))*100</f>
        <v>100</v>
      </c>
      <c r="Y33" s="1">
        <f>(1-ABS(1 - table2[[#This Row],[EP_polymorphism_ratio]]))*100</f>
        <v>98.967318344106886</v>
      </c>
    </row>
    <row r="34" spans="1:25" x14ac:dyDescent="0.3">
      <c r="A34">
        <v>3</v>
      </c>
      <c r="B34">
        <v>1</v>
      </c>
      <c r="C34">
        <v>0</v>
      </c>
      <c r="D34">
        <v>4.0000000000000001E-3</v>
      </c>
      <c r="E34">
        <v>0.10660690761211983</v>
      </c>
      <c r="F34">
        <v>0.97578287715713907</v>
      </c>
      <c r="G34">
        <v>3.7128267357531267E-4</v>
      </c>
      <c r="H34">
        <v>-484440.46102685883</v>
      </c>
      <c r="I34">
        <v>0.97578280520803629</v>
      </c>
      <c r="J34">
        <v>3.7127811810598691E-4</v>
      </c>
      <c r="K34">
        <v>0</v>
      </c>
      <c r="L34">
        <v>-484440.46102687099</v>
      </c>
      <c r="M34">
        <f>table2[[#This Row],[E_coverage]]/table2[[#This Row],[sample_coverage]]</f>
        <v>0.97578287715713907</v>
      </c>
      <c r="N34">
        <f>table2[[#This Row],[EP_coverage]]/table2[[#This Row],[sample_coverage]]</f>
        <v>0.97578280520803629</v>
      </c>
      <c r="O34" t="b">
        <f>IF(ABS(table2[[#This Row],[EP_coverage_ratio]] - 1) &lt;= ABS(table2[[#This Row],[E_coverage_ratio]] - 1),TRUE,FALSE)</f>
        <v>0</v>
      </c>
      <c r="P34" s="1">
        <f>(table2[[#This Row],[E_err]] + 1)/(table2[[#This Row],[sample_err]] + 1)</f>
        <v>1.0003712826735753</v>
      </c>
      <c r="Q34" s="1">
        <f>(table2[[#This Row],[EP_err]] + 1 )/(table2[[#This Row],[sample_err]] + 1)</f>
        <v>1.000371278118106</v>
      </c>
      <c r="R34" s="1">
        <f>(table2[[#This Row],[EP_gamma]] + 1)/(table2[[#This Row],[expected_gamma]] + 1)</f>
        <v>0.90366325487506627</v>
      </c>
      <c r="S34" s="1">
        <v>0</v>
      </c>
      <c r="T34" s="1">
        <f>(table2[[#This Row],[EP_polymorphism]]+0.1)/(table2[[#This Row],[sample_polymorph]]+0.1)</f>
        <v>0.96153846153846145</v>
      </c>
      <c r="U34" s="1">
        <f>(1-ABS(1 - table2[[#This Row],[E_coverage_ratio]]))*100</f>
        <v>97.578287715713913</v>
      </c>
      <c r="V34" s="1">
        <f>(1-ABS(1 - table2[[#This Row],[E_error_ratio]]))*100</f>
        <v>99.962871732642469</v>
      </c>
      <c r="W34" s="1">
        <f>(1-ABS(1 - table2[[#This Row],[EP_coverage_ratio]]))*100</f>
        <v>97.578280520803631</v>
      </c>
      <c r="X34" s="1">
        <f>(1-ABS(1 - table2[[#This Row],[EP_error_ratio]]))*100</f>
        <v>99.962872188189394</v>
      </c>
      <c r="Y34" s="1">
        <f>(1-ABS(1 - table2[[#This Row],[EP_polymorphism_ratio]]))*100</f>
        <v>96.153846153846146</v>
      </c>
    </row>
    <row r="35" spans="1:25" x14ac:dyDescent="0.3">
      <c r="A35">
        <v>4</v>
      </c>
      <c r="B35">
        <v>1</v>
      </c>
      <c r="C35">
        <v>0</v>
      </c>
      <c r="D35">
        <v>4.0000000000000001E-3</v>
      </c>
      <c r="E35">
        <v>0.10940126890472551</v>
      </c>
      <c r="F35">
        <v>0.93810346141799783</v>
      </c>
      <c r="G35">
        <v>0</v>
      </c>
      <c r="H35">
        <v>-480575.81878559629</v>
      </c>
      <c r="I35">
        <v>0.93811536923744288</v>
      </c>
      <c r="J35">
        <v>0</v>
      </c>
      <c r="K35">
        <v>0</v>
      </c>
      <c r="L35">
        <v>-480575.8188067929</v>
      </c>
      <c r="M35">
        <f>table2[[#This Row],[E_coverage]]/table2[[#This Row],[sample_coverage]]</f>
        <v>0.93810346141799783</v>
      </c>
      <c r="N35">
        <f>table2[[#This Row],[EP_coverage]]/table2[[#This Row],[sample_coverage]]</f>
        <v>0.93811536923744288</v>
      </c>
      <c r="O35" t="b">
        <f>IF(ABS(table2[[#This Row],[EP_coverage_ratio]] - 1) &lt;= ABS(table2[[#This Row],[E_coverage_ratio]] - 1),TRUE,FALSE)</f>
        <v>1</v>
      </c>
      <c r="P35" s="1">
        <f>(table2[[#This Row],[E_err]] + 1)/(table2[[#This Row],[sample_err]] + 1)</f>
        <v>1</v>
      </c>
      <c r="Q35" s="1">
        <f>(table2[[#This Row],[EP_err]] + 1 )/(table2[[#This Row],[sample_err]] + 1)</f>
        <v>1</v>
      </c>
      <c r="R35" s="1">
        <f>(table2[[#This Row],[EP_gamma]] + 1)/(table2[[#This Row],[expected_gamma]] + 1)</f>
        <v>0.9013871067474678</v>
      </c>
      <c r="S35" s="1">
        <v>0</v>
      </c>
      <c r="T35" s="1">
        <f>(table2[[#This Row],[EP_polymorphism]]+0.1)/(table2[[#This Row],[sample_polymorph]]+0.1)</f>
        <v>0.96153846153846145</v>
      </c>
      <c r="U35" s="1">
        <f>(1-ABS(1 - table2[[#This Row],[E_coverage_ratio]]))*100</f>
        <v>93.810346141799783</v>
      </c>
      <c r="V35" s="1">
        <f>(1-ABS(1 - table2[[#This Row],[E_error_ratio]]))*100</f>
        <v>100</v>
      </c>
      <c r="W35" s="1">
        <f>(1-ABS(1 - table2[[#This Row],[EP_coverage_ratio]]))*100</f>
        <v>93.811536923744285</v>
      </c>
      <c r="X35" s="1">
        <f>(1-ABS(1 - table2[[#This Row],[EP_error_ratio]]))*100</f>
        <v>100</v>
      </c>
      <c r="Y35" s="1">
        <f>(1-ABS(1 - table2[[#This Row],[EP_polymorphism_ratio]]))*100</f>
        <v>96.153846153846146</v>
      </c>
    </row>
    <row r="36" spans="1:25" x14ac:dyDescent="0.3">
      <c r="A36">
        <v>5</v>
      </c>
      <c r="B36">
        <v>1</v>
      </c>
      <c r="C36">
        <v>0</v>
      </c>
      <c r="D36">
        <v>4.0000000000000001E-3</v>
      </c>
      <c r="E36">
        <v>0.10660739565012226</v>
      </c>
      <c r="F36">
        <v>0.95453081413148511</v>
      </c>
      <c r="G36">
        <v>0</v>
      </c>
      <c r="H36">
        <v>-483131.19720340904</v>
      </c>
      <c r="I36">
        <v>0.95453082615464091</v>
      </c>
      <c r="J36">
        <v>0</v>
      </c>
      <c r="K36">
        <v>-5.5131186810131176E-17</v>
      </c>
      <c r="L36">
        <v>-483131.19720340898</v>
      </c>
      <c r="M36">
        <f>table2[[#This Row],[E_coverage]]/table2[[#This Row],[sample_coverage]]</f>
        <v>0.95453081413148511</v>
      </c>
      <c r="N36">
        <f>table2[[#This Row],[EP_coverage]]/table2[[#This Row],[sample_coverage]]</f>
        <v>0.95453082615464091</v>
      </c>
      <c r="O36" t="b">
        <f>IF(ABS(table2[[#This Row],[EP_coverage_ratio]] - 1) &lt;= ABS(table2[[#This Row],[E_coverage_ratio]] - 1),TRUE,FALSE)</f>
        <v>1</v>
      </c>
      <c r="P36" s="1">
        <f>(table2[[#This Row],[E_err]] + 1)/(table2[[#This Row],[sample_err]] + 1)</f>
        <v>1</v>
      </c>
      <c r="Q36" s="1">
        <f>(table2[[#This Row],[EP_err]] + 1 )/(table2[[#This Row],[sample_err]] + 1)</f>
        <v>1</v>
      </c>
      <c r="R36" s="1">
        <f>(table2[[#This Row],[EP_gamma]] + 1)/(table2[[#This Row],[expected_gamma]] + 1)</f>
        <v>0.90366285633985721</v>
      </c>
      <c r="S36" s="1">
        <v>0</v>
      </c>
      <c r="T36" s="1">
        <f>(table2[[#This Row],[EP_polymorphism]]+0.1)/(table2[[#This Row],[sample_polymorph]]+0.1)</f>
        <v>0.96153846153846145</v>
      </c>
      <c r="U36" s="1">
        <f>(1-ABS(1 - table2[[#This Row],[E_coverage_ratio]]))*100</f>
        <v>95.45308141314851</v>
      </c>
      <c r="V36" s="1">
        <f>(1-ABS(1 - table2[[#This Row],[E_error_ratio]]))*100</f>
        <v>100</v>
      </c>
      <c r="W36" s="1">
        <f>(1-ABS(1 - table2[[#This Row],[EP_coverage_ratio]]))*100</f>
        <v>95.453082615464098</v>
      </c>
      <c r="X36" s="1">
        <f>(1-ABS(1 - table2[[#This Row],[EP_error_ratio]]))*100</f>
        <v>100</v>
      </c>
      <c r="Y36" s="1">
        <f>(1-ABS(1 - table2[[#This Row],[EP_polymorphism_ratio]]))*100</f>
        <v>96.153846153846146</v>
      </c>
    </row>
    <row r="37" spans="1:25" x14ac:dyDescent="0.3">
      <c r="A37">
        <v>6</v>
      </c>
      <c r="B37">
        <v>1</v>
      </c>
      <c r="C37">
        <v>0</v>
      </c>
      <c r="D37">
        <v>4.0000000000000001E-3</v>
      </c>
      <c r="E37">
        <v>0.10623802049933924</v>
      </c>
      <c r="F37">
        <v>0.92889958666478922</v>
      </c>
      <c r="G37">
        <v>0</v>
      </c>
      <c r="H37">
        <v>-479536.24398501724</v>
      </c>
      <c r="I37">
        <v>0.92896511501873003</v>
      </c>
      <c r="J37">
        <v>8.6284651024111065E-7</v>
      </c>
      <c r="K37">
        <v>-5.4772969161943346E-17</v>
      </c>
      <c r="L37">
        <v>-479536.24416554405</v>
      </c>
      <c r="M37">
        <f>table2[[#This Row],[E_coverage]]/table2[[#This Row],[sample_coverage]]</f>
        <v>0.92889958666478922</v>
      </c>
      <c r="N37">
        <f>table2[[#This Row],[EP_coverage]]/table2[[#This Row],[sample_coverage]]</f>
        <v>0.92896511501873003</v>
      </c>
      <c r="O37" t="b">
        <f>IF(ABS(table2[[#This Row],[EP_coverage_ratio]] - 1) &lt;= ABS(table2[[#This Row],[E_coverage_ratio]] - 1),TRUE,FALSE)</f>
        <v>1</v>
      </c>
      <c r="P37" s="1">
        <f>(table2[[#This Row],[E_err]] + 1)/(table2[[#This Row],[sample_err]] + 1)</f>
        <v>1</v>
      </c>
      <c r="Q37" s="1">
        <f>(table2[[#This Row],[EP_err]] + 1 )/(table2[[#This Row],[sample_err]] + 1)</f>
        <v>1.0000008628465102</v>
      </c>
      <c r="R37" s="1">
        <f>(table2[[#This Row],[EP_gamma]] + 1)/(table2[[#This Row],[expected_gamma]] + 1)</f>
        <v>0.90396459122659256</v>
      </c>
      <c r="S37" s="1">
        <v>0</v>
      </c>
      <c r="T37" s="1">
        <f>(table2[[#This Row],[EP_polymorphism]]+0.1)/(table2[[#This Row],[sample_polymorph]]+0.1)</f>
        <v>0.96153846153846145</v>
      </c>
      <c r="U37" s="1">
        <f>(1-ABS(1 - table2[[#This Row],[E_coverage_ratio]]))*100</f>
        <v>92.889958666478918</v>
      </c>
      <c r="V37" s="1">
        <f>(1-ABS(1 - table2[[#This Row],[E_error_ratio]]))*100</f>
        <v>100</v>
      </c>
      <c r="W37" s="1">
        <f>(1-ABS(1 - table2[[#This Row],[EP_coverage_ratio]]))*100</f>
        <v>92.896511501873007</v>
      </c>
      <c r="X37" s="1">
        <f>(1-ABS(1 - table2[[#This Row],[EP_error_ratio]]))*100</f>
        <v>99.999913715348981</v>
      </c>
      <c r="Y37" s="1">
        <f>(1-ABS(1 - table2[[#This Row],[EP_polymorphism_ratio]]))*100</f>
        <v>96.153846153846146</v>
      </c>
    </row>
    <row r="38" spans="1:25" x14ac:dyDescent="0.3">
      <c r="A38">
        <v>7</v>
      </c>
      <c r="B38">
        <v>1</v>
      </c>
      <c r="C38">
        <v>0</v>
      </c>
      <c r="D38">
        <v>4.0000000000000001E-3</v>
      </c>
      <c r="E38">
        <v>0.10556108773319914</v>
      </c>
      <c r="F38">
        <v>1.0329795888905247</v>
      </c>
      <c r="G38">
        <v>1.7378902486520527E-3</v>
      </c>
      <c r="H38">
        <v>-483777.83917733521</v>
      </c>
      <c r="I38">
        <v>1.2981589973572278</v>
      </c>
      <c r="J38">
        <v>9.7216555141823127E-4</v>
      </c>
      <c r="K38">
        <v>0.49999172077275905</v>
      </c>
      <c r="L38">
        <v>-484119.22799860931</v>
      </c>
      <c r="M38">
        <f>table2[[#This Row],[E_coverage]]/table2[[#This Row],[sample_coverage]]</f>
        <v>1.0329795888905247</v>
      </c>
      <c r="N38">
        <f>table2[[#This Row],[EP_coverage]]/table2[[#This Row],[sample_coverage]]</f>
        <v>1.2981589973572278</v>
      </c>
      <c r="O38" t="b">
        <f>IF(ABS(table2[[#This Row],[EP_coverage_ratio]] - 1) &lt;= ABS(table2[[#This Row],[E_coverage_ratio]] - 1),TRUE,FALSE)</f>
        <v>0</v>
      </c>
      <c r="P38" s="1">
        <f>(table2[[#This Row],[E_err]] + 1)/(table2[[#This Row],[sample_err]] + 1)</f>
        <v>1.001737890248652</v>
      </c>
      <c r="Q38" s="1">
        <f>(table2[[#This Row],[EP_err]] + 1 )/(table2[[#This Row],[sample_err]] + 1)</f>
        <v>1.0009721655514183</v>
      </c>
      <c r="R38" s="1">
        <f>(table2[[#This Row],[EP_gamma]] + 1)/(table2[[#This Row],[expected_gamma]] + 1)</f>
        <v>1.3567696416018817</v>
      </c>
      <c r="S38" s="1">
        <v>2.7050627353422702E-2</v>
      </c>
      <c r="T38" s="1">
        <f>(table2[[#This Row],[EP_polymorphism]]+0.1)/(table2[[#This Row],[sample_polymorph]]+0.1)</f>
        <v>1.2216406476290644</v>
      </c>
      <c r="U38" s="1">
        <f>(1-ABS(1 - table2[[#This Row],[E_coverage_ratio]]))*100</f>
        <v>96.702041110947533</v>
      </c>
      <c r="V38" s="1">
        <f>(1-ABS(1 - table2[[#This Row],[E_error_ratio]]))*100</f>
        <v>99.826210975134799</v>
      </c>
      <c r="W38" s="1">
        <f>(1-ABS(1 - table2[[#This Row],[EP_coverage_ratio]]))*100</f>
        <v>70.18410026427722</v>
      </c>
      <c r="X38" s="1">
        <f>(1-ABS(1 - table2[[#This Row],[EP_error_ratio]]))*100</f>
        <v>99.902783444858173</v>
      </c>
      <c r="Y38" s="1">
        <f>(1-ABS(1 - table2[[#This Row],[EP_polymorphism_ratio]]))*100</f>
        <v>77.835935237093551</v>
      </c>
    </row>
    <row r="39" spans="1:25" x14ac:dyDescent="0.3">
      <c r="A39">
        <v>8</v>
      </c>
      <c r="B39">
        <v>1</v>
      </c>
      <c r="C39">
        <v>0</v>
      </c>
      <c r="D39">
        <v>4.0000000000000001E-3</v>
      </c>
      <c r="E39">
        <v>0.10686530459498712</v>
      </c>
      <c r="F39">
        <v>1.0209279913202025</v>
      </c>
      <c r="G39">
        <v>1.5848901531627083E-3</v>
      </c>
      <c r="H39">
        <v>-483408.29631237499</v>
      </c>
      <c r="I39">
        <v>1.2924743347327756</v>
      </c>
      <c r="J39">
        <v>9.1666297139709953E-4</v>
      </c>
      <c r="K39">
        <v>0.49999423753118466</v>
      </c>
      <c r="L39">
        <v>-483651.86406791635</v>
      </c>
      <c r="M39">
        <f>table2[[#This Row],[E_coverage]]/table2[[#This Row],[sample_coverage]]</f>
        <v>1.0209279913202025</v>
      </c>
      <c r="N39">
        <f>table2[[#This Row],[EP_coverage]]/table2[[#This Row],[sample_coverage]]</f>
        <v>1.2924743347327756</v>
      </c>
      <c r="O39" t="b">
        <f>IF(ABS(table2[[#This Row],[EP_coverage_ratio]] - 1) &lt;= ABS(table2[[#This Row],[E_coverage_ratio]] - 1),TRUE,FALSE)</f>
        <v>0</v>
      </c>
      <c r="P39" s="1">
        <f>(table2[[#This Row],[E_err]] + 1)/(table2[[#This Row],[sample_err]] + 1)</f>
        <v>1.0015848901531628</v>
      </c>
      <c r="Q39" s="1">
        <f>(table2[[#This Row],[EP_err]] + 1 )/(table2[[#This Row],[sample_err]] + 1)</f>
        <v>1.000916662971397</v>
      </c>
      <c r="R39" s="1">
        <f>(table2[[#This Row],[EP_gamma]] + 1)/(table2[[#This Row],[expected_gamma]] + 1)</f>
        <v>1.3551732368014255</v>
      </c>
      <c r="S39" s="1">
        <v>2.7090996102841599E-2</v>
      </c>
      <c r="T39" s="1">
        <f>(table2[[#This Row],[EP_polymorphism]]+0.1)/(table2[[#This Row],[sample_polymorph]]+0.1)</f>
        <v>1.2220288086811693</v>
      </c>
      <c r="U39" s="1">
        <f>(1-ABS(1 - table2[[#This Row],[E_coverage_ratio]]))*100</f>
        <v>97.907200867979753</v>
      </c>
      <c r="V39" s="1">
        <f>(1-ABS(1 - table2[[#This Row],[E_error_ratio]]))*100</f>
        <v>99.841510984683723</v>
      </c>
      <c r="W39" s="1">
        <f>(1-ABS(1 - table2[[#This Row],[EP_coverage_ratio]]))*100</f>
        <v>70.752566526722433</v>
      </c>
      <c r="X39" s="1">
        <f>(1-ABS(1 - table2[[#This Row],[EP_error_ratio]]))*100</f>
        <v>99.90833370286029</v>
      </c>
      <c r="Y39" s="1">
        <f>(1-ABS(1 - table2[[#This Row],[EP_polymorphism_ratio]]))*100</f>
        <v>77.797119131883079</v>
      </c>
    </row>
    <row r="40" spans="1:25" x14ac:dyDescent="0.3">
      <c r="A40">
        <v>9</v>
      </c>
      <c r="B40">
        <v>1</v>
      </c>
      <c r="C40">
        <v>0</v>
      </c>
      <c r="D40">
        <v>4.0000000000000001E-3</v>
      </c>
      <c r="E40">
        <v>0.10802125090212723</v>
      </c>
      <c r="F40">
        <v>0.99479082571870459</v>
      </c>
      <c r="G40">
        <v>8.9426806719608467E-4</v>
      </c>
      <c r="H40">
        <v>-483919.33370878774</v>
      </c>
      <c r="I40">
        <v>0.99480879274921252</v>
      </c>
      <c r="J40">
        <v>8.9460393671268095E-4</v>
      </c>
      <c r="K40">
        <v>0</v>
      </c>
      <c r="L40">
        <v>-483919.33370510297</v>
      </c>
      <c r="M40">
        <f>table2[[#This Row],[E_coverage]]/table2[[#This Row],[sample_coverage]]</f>
        <v>0.99479082571870459</v>
      </c>
      <c r="N40">
        <f>table2[[#This Row],[EP_coverage]]/table2[[#This Row],[sample_coverage]]</f>
        <v>0.99480879274921252</v>
      </c>
      <c r="O40" t="b">
        <f>IF(ABS(table2[[#This Row],[EP_coverage_ratio]] - 1) &lt;= ABS(table2[[#This Row],[E_coverage_ratio]] - 1),TRUE,FALSE)</f>
        <v>1</v>
      </c>
      <c r="P40" s="1">
        <f>(table2[[#This Row],[E_err]] + 1)/(table2[[#This Row],[sample_err]] + 1)</f>
        <v>1.0008942680671962</v>
      </c>
      <c r="Q40" s="1">
        <f>(table2[[#This Row],[EP_err]] + 1 )/(table2[[#This Row],[sample_err]] + 1)</f>
        <v>1.0008946039367126</v>
      </c>
      <c r="R40" s="1">
        <f>(table2[[#This Row],[EP_gamma]] + 1)/(table2[[#This Row],[expected_gamma]] + 1)</f>
        <v>0.90250976611307898</v>
      </c>
      <c r="S40" s="1">
        <v>0</v>
      </c>
      <c r="T40" s="1">
        <f>(table2[[#This Row],[EP_polymorphism]]+0.1)/(table2[[#This Row],[sample_polymorph]]+0.1)</f>
        <v>0.96153846153846145</v>
      </c>
      <c r="U40" s="1">
        <f>(1-ABS(1 - table2[[#This Row],[E_coverage_ratio]]))*100</f>
        <v>99.479082571870464</v>
      </c>
      <c r="V40" s="1">
        <f>(1-ABS(1 - table2[[#This Row],[E_error_ratio]]))*100</f>
        <v>99.910573193280385</v>
      </c>
      <c r="W40" s="1">
        <f>(1-ABS(1 - table2[[#This Row],[EP_coverage_ratio]]))*100</f>
        <v>99.48087927492125</v>
      </c>
      <c r="X40" s="1">
        <f>(1-ABS(1 - table2[[#This Row],[EP_error_ratio]]))*100</f>
        <v>99.91053960632874</v>
      </c>
      <c r="Y40" s="1">
        <f>(1-ABS(1 - table2[[#This Row],[EP_polymorphism_ratio]]))*100</f>
        <v>96.153846153846146</v>
      </c>
    </row>
    <row r="41" spans="1:25" x14ac:dyDescent="0.3">
      <c r="A41">
        <v>10</v>
      </c>
      <c r="B41">
        <v>1</v>
      </c>
      <c r="C41">
        <v>0</v>
      </c>
      <c r="D41">
        <v>4.0000000000000001E-3</v>
      </c>
      <c r="E41">
        <v>0.10637226723032923</v>
      </c>
      <c r="F41">
        <v>1.0223214663154363</v>
      </c>
      <c r="G41">
        <v>1.4997498886196729E-3</v>
      </c>
      <c r="H41">
        <v>-484462.44547411852</v>
      </c>
      <c r="I41">
        <v>1.2977876076262393</v>
      </c>
      <c r="J41">
        <v>8.6479808685807494E-4</v>
      </c>
      <c r="K41">
        <v>0.49999589086245422</v>
      </c>
      <c r="L41">
        <v>-484628.5204850703</v>
      </c>
      <c r="M41">
        <f>table2[[#This Row],[E_coverage]]/table2[[#This Row],[sample_coverage]]</f>
        <v>1.0223214663154363</v>
      </c>
      <c r="N41">
        <f>table2[[#This Row],[EP_coverage]]/table2[[#This Row],[sample_coverage]]</f>
        <v>1.2977876076262393</v>
      </c>
      <c r="O41" t="b">
        <f>IF(ABS(table2[[#This Row],[EP_coverage_ratio]] - 1) &lt;= ABS(table2[[#This Row],[E_coverage_ratio]] - 1),TRUE,FALSE)</f>
        <v>0</v>
      </c>
      <c r="P41" s="1">
        <f>(table2[[#This Row],[E_err]] + 1)/(table2[[#This Row],[sample_err]] + 1)</f>
        <v>1.0014997498886198</v>
      </c>
      <c r="Q41" s="1">
        <f>(table2[[#This Row],[EP_err]] + 1 )/(table2[[#This Row],[sample_err]] + 1)</f>
        <v>1.0008647980868581</v>
      </c>
      <c r="R41" s="1">
        <f>(table2[[#This Row],[EP_gamma]] + 1)/(table2[[#This Row],[expected_gamma]] + 1)</f>
        <v>1.35577864276869</v>
      </c>
      <c r="S41" s="1">
        <v>2.7071369547625099E-2</v>
      </c>
      <c r="T41" s="1">
        <f>(table2[[#This Row],[EP_polymorphism]]+0.1)/(table2[[#This Row],[sample_polymorph]]+0.1)</f>
        <v>1.2218400918040875</v>
      </c>
      <c r="U41" s="1">
        <f>(1-ABS(1 - table2[[#This Row],[E_coverage_ratio]]))*100</f>
        <v>97.767853368456372</v>
      </c>
      <c r="V41" s="1">
        <f>(1-ABS(1 - table2[[#This Row],[E_error_ratio]]))*100</f>
        <v>99.850025011138015</v>
      </c>
      <c r="W41" s="1">
        <f>(1-ABS(1 - table2[[#This Row],[EP_coverage_ratio]]))*100</f>
        <v>70.221239237376068</v>
      </c>
      <c r="X41" s="1">
        <f>(1-ABS(1 - table2[[#This Row],[EP_error_ratio]]))*100</f>
        <v>99.913520191314191</v>
      </c>
      <c r="Y41" s="1">
        <f>(1-ABS(1 - table2[[#This Row],[EP_polymorphism_ratio]]))*100</f>
        <v>77.815990819591249</v>
      </c>
    </row>
    <row r="42" spans="1:25" x14ac:dyDescent="0.3">
      <c r="A42">
        <v>1</v>
      </c>
      <c r="B42">
        <v>1</v>
      </c>
      <c r="C42">
        <v>0</v>
      </c>
      <c r="D42">
        <v>8.0000000000000002E-3</v>
      </c>
      <c r="E42">
        <v>0.19812229515228008</v>
      </c>
      <c r="F42">
        <v>0.97110508246073235</v>
      </c>
      <c r="G42">
        <v>1.4286872958660301E-3</v>
      </c>
      <c r="H42">
        <v>-476899.56179528241</v>
      </c>
      <c r="I42">
        <v>1.0004550513330681</v>
      </c>
      <c r="J42">
        <v>0</v>
      </c>
      <c r="K42">
        <v>0.19510299343715104</v>
      </c>
      <c r="L42">
        <v>-476886.37190488348</v>
      </c>
      <c r="M42">
        <f>table2[[#This Row],[E_coverage]]/table2[[#This Row],[sample_coverage]]</f>
        <v>0.97110508246073235</v>
      </c>
      <c r="N42">
        <f>table2[[#This Row],[EP_coverage]]/table2[[#This Row],[sample_coverage]]</f>
        <v>1.0004550513330681</v>
      </c>
      <c r="O42" t="b">
        <f>IF(ABS(table2[[#This Row],[EP_coverage_ratio]] - 1) &lt;= ABS(table2[[#This Row],[E_coverage_ratio]] - 1),TRUE,FALSE)</f>
        <v>1</v>
      </c>
      <c r="P42" s="1">
        <f>(table2[[#This Row],[E_err]] + 1)/(table2[[#This Row],[sample_err]] + 1)</f>
        <v>1.001428687295866</v>
      </c>
      <c r="Q42" s="1">
        <f>(table2[[#This Row],[EP_err]] + 1 )/(table2[[#This Row],[sample_err]] + 1)</f>
        <v>1</v>
      </c>
      <c r="R42" s="1">
        <f>(table2[[#This Row],[EP_gamma]] + 1)/(table2[[#This Row],[expected_gamma]] + 1)</f>
        <v>0.9974799720134202</v>
      </c>
      <c r="S42" s="1">
        <v>8.6638695887174492E-3</v>
      </c>
      <c r="T42" s="1">
        <f>(table2[[#This Row],[EP_polymorphism]]+0.1)/(table2[[#This Row],[sample_polymorph]]+0.1)</f>
        <v>1.0061469406362726</v>
      </c>
      <c r="U42" s="1">
        <f>(1-ABS(1 - table2[[#This Row],[E_coverage_ratio]]))*100</f>
        <v>97.110508246073238</v>
      </c>
      <c r="V42" s="1">
        <f>(1-ABS(1 - table2[[#This Row],[E_error_ratio]]))*100</f>
        <v>99.857131270413404</v>
      </c>
      <c r="W42" s="1">
        <f>(1-ABS(1 - table2[[#This Row],[EP_coverage_ratio]]))*100</f>
        <v>99.954494866693182</v>
      </c>
      <c r="X42" s="1">
        <f>(1-ABS(1 - table2[[#This Row],[EP_error_ratio]]))*100</f>
        <v>100</v>
      </c>
      <c r="Y42" s="1">
        <f>(1-ABS(1 - table2[[#This Row],[EP_polymorphism_ratio]]))*100</f>
        <v>99.385305936372731</v>
      </c>
    </row>
    <row r="43" spans="1:25" x14ac:dyDescent="0.3">
      <c r="A43">
        <v>2</v>
      </c>
      <c r="B43">
        <v>1</v>
      </c>
      <c r="C43">
        <v>0</v>
      </c>
      <c r="D43">
        <v>8.0000000000000002E-3</v>
      </c>
      <c r="E43">
        <v>0.20128169436164423</v>
      </c>
      <c r="F43">
        <v>1.0102290489397201</v>
      </c>
      <c r="G43">
        <v>1.6820209943314119E-3</v>
      </c>
      <c r="H43">
        <v>-481115.23622882838</v>
      </c>
      <c r="I43">
        <v>1.0282509747436297</v>
      </c>
      <c r="J43">
        <v>4.3444941236508468E-4</v>
      </c>
      <c r="K43">
        <v>0.15611121263202207</v>
      </c>
      <c r="L43">
        <v>-481112.31648696715</v>
      </c>
      <c r="M43">
        <f>table2[[#This Row],[E_coverage]]/table2[[#This Row],[sample_coverage]]</f>
        <v>1.0102290489397201</v>
      </c>
      <c r="N43">
        <f>table2[[#This Row],[EP_coverage]]/table2[[#This Row],[sample_coverage]]</f>
        <v>1.0282509747436297</v>
      </c>
      <c r="O43" t="b">
        <f>IF(ABS(table2[[#This Row],[EP_coverage_ratio]] - 1) &lt;= ABS(table2[[#This Row],[E_coverage_ratio]] - 1),TRUE,FALSE)</f>
        <v>0</v>
      </c>
      <c r="P43" s="1">
        <f>(table2[[#This Row],[E_err]] + 1)/(table2[[#This Row],[sample_err]] + 1)</f>
        <v>1.0016820209943313</v>
      </c>
      <c r="Q43" s="1">
        <f>(table2[[#This Row],[EP_err]] + 1 )/(table2[[#This Row],[sample_err]] + 1)</f>
        <v>1.0004344494123651</v>
      </c>
      <c r="R43" s="1">
        <f>(table2[[#This Row],[EP_gamma]] + 1)/(table2[[#This Row],[expected_gamma]] + 1)</f>
        <v>0.96239809368474105</v>
      </c>
      <c r="S43" s="1">
        <v>6.7523812670613401E-3</v>
      </c>
      <c r="T43" s="1">
        <f>(table2[[#This Row],[EP_polymorphism]]+0.1)/(table2[[#This Row],[sample_polymorph]]+0.1)</f>
        <v>0.98844797469501244</v>
      </c>
      <c r="U43" s="1">
        <f>(1-ABS(1 - table2[[#This Row],[E_coverage_ratio]]))*100</f>
        <v>98.977095106027988</v>
      </c>
      <c r="V43" s="1">
        <f>(1-ABS(1 - table2[[#This Row],[E_error_ratio]]))*100</f>
        <v>99.831797900566869</v>
      </c>
      <c r="W43" s="1">
        <f>(1-ABS(1 - table2[[#This Row],[EP_coverage_ratio]]))*100</f>
        <v>97.174902525637037</v>
      </c>
      <c r="X43" s="1">
        <f>(1-ABS(1 - table2[[#This Row],[EP_error_ratio]]))*100</f>
        <v>99.956555058763485</v>
      </c>
      <c r="Y43" s="1">
        <f>(1-ABS(1 - table2[[#This Row],[EP_polymorphism_ratio]]))*100</f>
        <v>98.844797469501245</v>
      </c>
    </row>
    <row r="44" spans="1:25" x14ac:dyDescent="0.3">
      <c r="A44">
        <v>3</v>
      </c>
      <c r="B44">
        <v>1</v>
      </c>
      <c r="C44">
        <v>0</v>
      </c>
      <c r="D44">
        <v>8.0000000000000002E-3</v>
      </c>
      <c r="E44">
        <v>0.19745915174920731</v>
      </c>
      <c r="F44">
        <v>0.95829809873386962</v>
      </c>
      <c r="G44">
        <v>1.1222088760947727E-3</v>
      </c>
      <c r="H44">
        <v>-476790.81084492977</v>
      </c>
      <c r="I44">
        <v>0.96333769496525345</v>
      </c>
      <c r="J44">
        <v>6.4248654100881116E-4</v>
      </c>
      <c r="K44">
        <v>5.8183948183797074E-2</v>
      </c>
      <c r="L44">
        <v>-476790.48658152937</v>
      </c>
      <c r="M44">
        <f>table2[[#This Row],[E_coverage]]/table2[[#This Row],[sample_coverage]]</f>
        <v>0.95829809873386962</v>
      </c>
      <c r="N44">
        <f>table2[[#This Row],[EP_coverage]]/table2[[#This Row],[sample_coverage]]</f>
        <v>0.96333769496525345</v>
      </c>
      <c r="O44" t="b">
        <f>IF(ABS(table2[[#This Row],[EP_coverage_ratio]] - 1) &lt;= ABS(table2[[#This Row],[E_coverage_ratio]] - 1),TRUE,FALSE)</f>
        <v>1</v>
      </c>
      <c r="P44" s="1">
        <f>(table2[[#This Row],[E_err]] + 1)/(table2[[#This Row],[sample_err]] + 1)</f>
        <v>1.0011222088760947</v>
      </c>
      <c r="Q44" s="1">
        <f>(table2[[#This Row],[EP_err]] + 1 )/(table2[[#This Row],[sample_err]] + 1)</f>
        <v>1.0006424865410088</v>
      </c>
      <c r="R44" s="1">
        <f>(table2[[#This Row],[EP_gamma]] + 1)/(table2[[#This Row],[expected_gamma]] + 1)</f>
        <v>0.88369106089175431</v>
      </c>
      <c r="S44" s="1">
        <v>2.4016889218870701E-3</v>
      </c>
      <c r="T44" s="1">
        <f>(table2[[#This Row],[EP_polymorphism]]+0.1)/(table2[[#This Row],[sample_polymorph]]+0.1)</f>
        <v>0.94816378631376907</v>
      </c>
      <c r="U44" s="1">
        <f>(1-ABS(1 - table2[[#This Row],[E_coverage_ratio]]))*100</f>
        <v>95.829809873386964</v>
      </c>
      <c r="V44" s="1">
        <f>(1-ABS(1 - table2[[#This Row],[E_error_ratio]]))*100</f>
        <v>99.887779112390533</v>
      </c>
      <c r="W44" s="1">
        <f>(1-ABS(1 - table2[[#This Row],[EP_coverage_ratio]]))*100</f>
        <v>96.333769496525349</v>
      </c>
      <c r="X44" s="1">
        <f>(1-ABS(1 - table2[[#This Row],[EP_error_ratio]]))*100</f>
        <v>99.935751345899121</v>
      </c>
      <c r="Y44" s="1">
        <f>(1-ABS(1 - table2[[#This Row],[EP_polymorphism_ratio]]))*100</f>
        <v>94.816378631376907</v>
      </c>
    </row>
    <row r="45" spans="1:25" x14ac:dyDescent="0.3">
      <c r="A45">
        <v>4</v>
      </c>
      <c r="B45">
        <v>1</v>
      </c>
      <c r="C45">
        <v>0</v>
      </c>
      <c r="D45">
        <v>8.0000000000000002E-3</v>
      </c>
      <c r="E45">
        <v>0.19806233610812904</v>
      </c>
      <c r="F45">
        <v>0.97487304173079692</v>
      </c>
      <c r="G45">
        <v>1.4311857941049688E-3</v>
      </c>
      <c r="H45">
        <v>-477498.05381822953</v>
      </c>
      <c r="I45">
        <v>1.0064590189074096</v>
      </c>
      <c r="J45">
        <v>0</v>
      </c>
      <c r="K45">
        <v>0.19937409757618271</v>
      </c>
      <c r="L45">
        <v>-477482.41970528185</v>
      </c>
      <c r="M45">
        <f>table2[[#This Row],[E_coverage]]/table2[[#This Row],[sample_coverage]]</f>
        <v>0.97487304173079692</v>
      </c>
      <c r="N45">
        <f>table2[[#This Row],[EP_coverage]]/table2[[#This Row],[sample_coverage]]</f>
        <v>1.0064590189074096</v>
      </c>
      <c r="O45" t="b">
        <f>IF(ABS(table2[[#This Row],[EP_coverage_ratio]] - 1) &lt;= ABS(table2[[#This Row],[E_coverage_ratio]] - 1),TRUE,FALSE)</f>
        <v>1</v>
      </c>
      <c r="P45" s="1">
        <f>(table2[[#This Row],[E_err]] + 1)/(table2[[#This Row],[sample_err]] + 1)</f>
        <v>1.0014311857941049</v>
      </c>
      <c r="Q45" s="1">
        <f>(table2[[#This Row],[EP_err]] + 1 )/(table2[[#This Row],[sample_err]] + 1)</f>
        <v>1</v>
      </c>
      <c r="R45" s="1">
        <f>(table2[[#This Row],[EP_gamma]] + 1)/(table2[[#This Row],[expected_gamma]] + 1)</f>
        <v>1.0010949025176059</v>
      </c>
      <c r="S45" s="1">
        <v>8.8695714739168707E-3</v>
      </c>
      <c r="T45" s="1">
        <f>(table2[[#This Row],[EP_polymorphism]]+0.1)/(table2[[#This Row],[sample_polymorph]]+0.1)</f>
        <v>1.0080515877214524</v>
      </c>
      <c r="U45" s="1">
        <f>(1-ABS(1 - table2[[#This Row],[E_coverage_ratio]]))*100</f>
        <v>97.487304173079693</v>
      </c>
      <c r="V45" s="1">
        <f>(1-ABS(1 - table2[[#This Row],[E_error_ratio]]))*100</f>
        <v>99.856881420589502</v>
      </c>
      <c r="W45" s="1">
        <f>(1-ABS(1 - table2[[#This Row],[EP_coverage_ratio]]))*100</f>
        <v>99.354098109259041</v>
      </c>
      <c r="X45" s="1">
        <f>(1-ABS(1 - table2[[#This Row],[EP_error_ratio]]))*100</f>
        <v>100</v>
      </c>
      <c r="Y45" s="1">
        <f>(1-ABS(1 - table2[[#This Row],[EP_polymorphism_ratio]]))*100</f>
        <v>99.194841227854752</v>
      </c>
    </row>
    <row r="46" spans="1:25" x14ac:dyDescent="0.3">
      <c r="A46">
        <v>5</v>
      </c>
      <c r="B46">
        <v>1</v>
      </c>
      <c r="C46">
        <v>0</v>
      </c>
      <c r="D46">
        <v>8.0000000000000002E-3</v>
      </c>
      <c r="E46">
        <v>0.20100430770098493</v>
      </c>
      <c r="F46">
        <v>1.0329931108956285</v>
      </c>
      <c r="G46">
        <v>2.5351380713621741E-3</v>
      </c>
      <c r="H46">
        <v>-478954.28118447523</v>
      </c>
      <c r="I46">
        <v>1.2069659052923218</v>
      </c>
      <c r="J46">
        <v>0</v>
      </c>
      <c r="K46">
        <v>0.49998519673359243</v>
      </c>
      <c r="L46">
        <v>-478922.36103292409</v>
      </c>
      <c r="M46">
        <f>table2[[#This Row],[E_coverage]]/table2[[#This Row],[sample_coverage]]</f>
        <v>1.0329931108956285</v>
      </c>
      <c r="N46">
        <f>table2[[#This Row],[EP_coverage]]/table2[[#This Row],[sample_coverage]]</f>
        <v>1.2069659052923218</v>
      </c>
      <c r="O46" t="b">
        <f>IF(ABS(table2[[#This Row],[EP_coverage_ratio]] - 1) &lt;= ABS(table2[[#This Row],[E_coverage_ratio]] - 1),TRUE,FALSE)</f>
        <v>0</v>
      </c>
      <c r="P46" s="1">
        <f>(table2[[#This Row],[E_err]] + 1)/(table2[[#This Row],[sample_err]] + 1)</f>
        <v>1.0025351380713621</v>
      </c>
      <c r="Q46" s="1">
        <f>(table2[[#This Row],[EP_err]] + 1 )/(table2[[#This Row],[sample_err]] + 1)</f>
        <v>1</v>
      </c>
      <c r="R46" s="1">
        <f>(table2[[#This Row],[EP_gamma]] + 1)/(table2[[#This Row],[expected_gamma]] + 1)</f>
        <v>1.2489423952233194</v>
      </c>
      <c r="S46" s="1">
        <v>2.73303446432147E-2</v>
      </c>
      <c r="T46" s="1">
        <f>(table2[[#This Row],[EP_polymorphism]]+0.1)/(table2[[#This Row],[sample_polymorph]]+0.1)</f>
        <v>1.1789846726223583</v>
      </c>
      <c r="U46" s="1">
        <f>(1-ABS(1 - table2[[#This Row],[E_coverage_ratio]]))*100</f>
        <v>96.700688910437151</v>
      </c>
      <c r="V46" s="1">
        <f>(1-ABS(1 - table2[[#This Row],[E_error_ratio]]))*100</f>
        <v>99.746486192863799</v>
      </c>
      <c r="W46" s="1">
        <f>(1-ABS(1 - table2[[#This Row],[EP_coverage_ratio]]))*100</f>
        <v>79.303409470767818</v>
      </c>
      <c r="X46" s="1">
        <f>(1-ABS(1 - table2[[#This Row],[EP_error_ratio]]))*100</f>
        <v>100</v>
      </c>
      <c r="Y46" s="1">
        <f>(1-ABS(1 - table2[[#This Row],[EP_polymorphism_ratio]]))*100</f>
        <v>82.101532737764174</v>
      </c>
    </row>
    <row r="47" spans="1:25" x14ac:dyDescent="0.3">
      <c r="A47">
        <v>6</v>
      </c>
      <c r="B47">
        <v>1</v>
      </c>
      <c r="C47">
        <v>0</v>
      </c>
      <c r="D47">
        <v>8.0000000000000002E-3</v>
      </c>
      <c r="E47">
        <v>0.19881878674787876</v>
      </c>
      <c r="F47">
        <v>1.0019539076377544</v>
      </c>
      <c r="G47">
        <v>1.9836607061704229E-3</v>
      </c>
      <c r="H47">
        <v>-477897.47180261376</v>
      </c>
      <c r="I47">
        <v>1.2374572244677537</v>
      </c>
      <c r="J47">
        <v>9.7848141696755034E-4</v>
      </c>
      <c r="K47">
        <v>0.49999111048892797</v>
      </c>
      <c r="L47">
        <v>-478099.48762728611</v>
      </c>
      <c r="M47">
        <f>table2[[#This Row],[E_coverage]]/table2[[#This Row],[sample_coverage]]</f>
        <v>1.0019539076377544</v>
      </c>
      <c r="N47">
        <f>table2[[#This Row],[EP_coverage]]/table2[[#This Row],[sample_coverage]]</f>
        <v>1.2374572244677537</v>
      </c>
      <c r="O47" t="b">
        <f>IF(ABS(table2[[#This Row],[EP_coverage_ratio]] - 1) &lt;= ABS(table2[[#This Row],[E_coverage_ratio]] - 1),TRUE,FALSE)</f>
        <v>0</v>
      </c>
      <c r="P47" s="1">
        <f>(table2[[#This Row],[E_err]] + 1)/(table2[[#This Row],[sample_err]] + 1)</f>
        <v>1.0019836607061705</v>
      </c>
      <c r="Q47" s="1">
        <f>(table2[[#This Row],[EP_err]] + 1 )/(table2[[#This Row],[sample_err]] + 1)</f>
        <v>1.0009784814169675</v>
      </c>
      <c r="R47" s="1">
        <f>(table2[[#This Row],[EP_gamma]] + 1)/(table2[[#This Row],[expected_gamma]] + 1)</f>
        <v>1.2512242276066265</v>
      </c>
      <c r="S47" s="1">
        <v>2.7646457505993999E-2</v>
      </c>
      <c r="T47" s="1">
        <f>(table2[[#This Row],[EP_polymorphism]]+0.1)/(table2[[#This Row],[sample_polymorph]]+0.1)</f>
        <v>1.1819116435740185</v>
      </c>
      <c r="U47" s="1">
        <f>(1-ABS(1 - table2[[#This Row],[E_coverage_ratio]]))*100</f>
        <v>99.804609236224564</v>
      </c>
      <c r="V47" s="1">
        <f>(1-ABS(1 - table2[[#This Row],[E_error_ratio]]))*100</f>
        <v>99.801633929382945</v>
      </c>
      <c r="W47" s="1">
        <f>(1-ABS(1 - table2[[#This Row],[EP_coverage_ratio]]))*100</f>
        <v>76.254277553224625</v>
      </c>
      <c r="X47" s="1">
        <f>(1-ABS(1 - table2[[#This Row],[EP_error_ratio]]))*100</f>
        <v>99.902151858303242</v>
      </c>
      <c r="Y47" s="1">
        <f>(1-ABS(1 - table2[[#This Row],[EP_polymorphism_ratio]]))*100</f>
        <v>81.808835642598154</v>
      </c>
    </row>
    <row r="48" spans="1:25" x14ac:dyDescent="0.3">
      <c r="A48">
        <v>7</v>
      </c>
      <c r="B48">
        <v>1</v>
      </c>
      <c r="C48">
        <v>0</v>
      </c>
      <c r="D48">
        <v>8.0000000000000002E-3</v>
      </c>
      <c r="E48">
        <v>0.19875850774391801</v>
      </c>
      <c r="F48">
        <v>0.97825404177455721</v>
      </c>
      <c r="G48">
        <v>1.4634206364076664E-3</v>
      </c>
      <c r="H48">
        <v>-477651.85826546088</v>
      </c>
      <c r="I48">
        <v>0.9907001455680402</v>
      </c>
      <c r="J48">
        <v>4.7388092195224939E-4</v>
      </c>
      <c r="K48">
        <v>0.1218037705411858</v>
      </c>
      <c r="L48">
        <v>-477650.20753741206</v>
      </c>
      <c r="M48">
        <f>table2[[#This Row],[E_coverage]]/table2[[#This Row],[sample_coverage]]</f>
        <v>0.97825404177455721</v>
      </c>
      <c r="N48">
        <f>table2[[#This Row],[EP_coverage]]/table2[[#This Row],[sample_coverage]]</f>
        <v>0.9907001455680402</v>
      </c>
      <c r="O48" t="b">
        <f>IF(ABS(table2[[#This Row],[EP_coverage_ratio]] - 1) &lt;= ABS(table2[[#This Row],[E_coverage_ratio]] - 1),TRUE,FALSE)</f>
        <v>1</v>
      </c>
      <c r="P48" s="1">
        <f>(table2[[#This Row],[E_err]] + 1)/(table2[[#This Row],[sample_err]] + 1)</f>
        <v>1.0014634206364077</v>
      </c>
      <c r="Q48" s="1">
        <f>(table2[[#This Row],[EP_err]] + 1 )/(table2[[#This Row],[sample_err]] + 1)</f>
        <v>1.0004738809219522</v>
      </c>
      <c r="R48" s="1">
        <f>(table2[[#This Row],[EP_gamma]] + 1)/(table2[[#This Row],[expected_gamma]] + 1)</f>
        <v>0.93580463729299224</v>
      </c>
      <c r="S48" s="1">
        <v>5.1910631622913402E-3</v>
      </c>
      <c r="T48" s="1">
        <f>(table2[[#This Row],[EP_polymorphism]]+0.1)/(table2[[#This Row],[sample_polymorph]]+0.1)</f>
        <v>0.97399132557677159</v>
      </c>
      <c r="U48" s="1">
        <f>(1-ABS(1 - table2[[#This Row],[E_coverage_ratio]]))*100</f>
        <v>97.825404177455724</v>
      </c>
      <c r="V48" s="1">
        <f>(1-ABS(1 - table2[[#This Row],[E_error_ratio]]))*100</f>
        <v>99.853657936359227</v>
      </c>
      <c r="W48" s="1">
        <f>(1-ABS(1 - table2[[#This Row],[EP_coverage_ratio]]))*100</f>
        <v>99.070014556804026</v>
      </c>
      <c r="X48" s="1">
        <f>(1-ABS(1 - table2[[#This Row],[EP_error_ratio]]))*100</f>
        <v>99.95261190780478</v>
      </c>
      <c r="Y48" s="1">
        <f>(1-ABS(1 - table2[[#This Row],[EP_polymorphism_ratio]]))*100</f>
        <v>97.399132557677163</v>
      </c>
    </row>
    <row r="49" spans="1:25" x14ac:dyDescent="0.3">
      <c r="A49">
        <v>8</v>
      </c>
      <c r="B49">
        <v>1</v>
      </c>
      <c r="C49">
        <v>0</v>
      </c>
      <c r="D49">
        <v>8.0000000000000002E-3</v>
      </c>
      <c r="E49">
        <v>0.19759899482984961</v>
      </c>
      <c r="F49">
        <v>0.99389417794728541</v>
      </c>
      <c r="G49">
        <v>1.8391809949803433E-3</v>
      </c>
      <c r="H49">
        <v>-477553.03525219607</v>
      </c>
      <c r="I49">
        <v>1.0092065069592258</v>
      </c>
      <c r="J49">
        <v>7.0258630876464194E-4</v>
      </c>
      <c r="K49">
        <v>0.14068698597100548</v>
      </c>
      <c r="L49">
        <v>-477550.94412003498</v>
      </c>
      <c r="M49">
        <f>table2[[#This Row],[E_coverage]]/table2[[#This Row],[sample_coverage]]</f>
        <v>0.99389417794728541</v>
      </c>
      <c r="N49">
        <f>table2[[#This Row],[EP_coverage]]/table2[[#This Row],[sample_coverage]]</f>
        <v>1.0092065069592258</v>
      </c>
      <c r="O49" t="b">
        <f>IF(ABS(table2[[#This Row],[EP_coverage_ratio]] - 1) &lt;= ABS(table2[[#This Row],[E_coverage_ratio]] - 1),TRUE,FALSE)</f>
        <v>0</v>
      </c>
      <c r="P49" s="1">
        <f>(table2[[#This Row],[E_err]] + 1)/(table2[[#This Row],[sample_err]] + 1)</f>
        <v>1.0018391809949803</v>
      </c>
      <c r="Q49" s="1">
        <f>(table2[[#This Row],[EP_err]] + 1 )/(table2[[#This Row],[sample_err]] + 1)</f>
        <v>1.0007025863087646</v>
      </c>
      <c r="R49" s="1">
        <f>(table2[[#This Row],[EP_gamma]] + 1)/(table2[[#This Row],[expected_gamma]] + 1)</f>
        <v>0.95247824263001324</v>
      </c>
      <c r="S49" s="1">
        <v>6.0591010731642003E-3</v>
      </c>
      <c r="T49" s="1">
        <f>(table2[[#This Row],[EP_polymorphism]]+0.1)/(table2[[#This Row],[sample_polymorph]]+0.1)</f>
        <v>0.98202871364040911</v>
      </c>
      <c r="U49" s="1">
        <f>(1-ABS(1 - table2[[#This Row],[E_coverage_ratio]]))*100</f>
        <v>99.389417794728544</v>
      </c>
      <c r="V49" s="1">
        <f>(1-ABS(1 - table2[[#This Row],[E_error_ratio]]))*100</f>
        <v>99.81608190050197</v>
      </c>
      <c r="W49" s="1">
        <f>(1-ABS(1 - table2[[#This Row],[EP_coverage_ratio]]))*100</f>
        <v>99.079349304077425</v>
      </c>
      <c r="X49" s="1">
        <f>(1-ABS(1 - table2[[#This Row],[EP_error_ratio]]))*100</f>
        <v>99.929741369123533</v>
      </c>
      <c r="Y49" s="1">
        <f>(1-ABS(1 - table2[[#This Row],[EP_polymorphism_ratio]]))*100</f>
        <v>98.202871364040917</v>
      </c>
    </row>
    <row r="50" spans="1:25" x14ac:dyDescent="0.3">
      <c r="A50">
        <v>9</v>
      </c>
      <c r="B50">
        <v>1</v>
      </c>
      <c r="C50">
        <v>0</v>
      </c>
      <c r="D50">
        <v>8.0000000000000002E-3</v>
      </c>
      <c r="E50">
        <v>0.19789690728966855</v>
      </c>
      <c r="F50">
        <v>1.0439597397853098</v>
      </c>
      <c r="G50">
        <v>2.3174384944144926E-3</v>
      </c>
      <c r="H50">
        <v>-481712.71117758233</v>
      </c>
      <c r="I50">
        <v>1.0441266201973556</v>
      </c>
      <c r="J50">
        <v>2.3203802743634902E-3</v>
      </c>
      <c r="K50">
        <v>0</v>
      </c>
      <c r="L50">
        <v>-481712.71091935958</v>
      </c>
      <c r="M50">
        <f>table2[[#This Row],[E_coverage]]/table2[[#This Row],[sample_coverage]]</f>
        <v>1.0439597397853098</v>
      </c>
      <c r="N50">
        <f>table2[[#This Row],[EP_coverage]]/table2[[#This Row],[sample_coverage]]</f>
        <v>1.0441266201973556</v>
      </c>
      <c r="O50" t="b">
        <f>IF(ABS(table2[[#This Row],[EP_coverage_ratio]] - 1) &lt;= ABS(table2[[#This Row],[E_coverage_ratio]] - 1),TRUE,FALSE)</f>
        <v>0</v>
      </c>
      <c r="P50" s="1">
        <f>(table2[[#This Row],[E_err]] + 1)/(table2[[#This Row],[sample_err]] + 1)</f>
        <v>1.0023174384944145</v>
      </c>
      <c r="Q50" s="1">
        <f>(table2[[#This Row],[EP_err]] + 1 )/(table2[[#This Row],[sample_err]] + 1)</f>
        <v>1.0023203802743634</v>
      </c>
      <c r="R50" s="1">
        <f>(table2[[#This Row],[EP_gamma]] + 1)/(table2[[#This Row],[expected_gamma]] + 1)</f>
        <v>0.83479637848183019</v>
      </c>
      <c r="S50" s="1">
        <v>0</v>
      </c>
      <c r="T50" s="1">
        <f>(table2[[#This Row],[EP_polymorphism]]+0.1)/(table2[[#This Row],[sample_polymorph]]+0.1)</f>
        <v>0.92592592592592582</v>
      </c>
      <c r="U50" s="1">
        <f>(1-ABS(1 - table2[[#This Row],[E_coverage_ratio]]))*100</f>
        <v>95.604026021469025</v>
      </c>
      <c r="V50" s="1">
        <f>(1-ABS(1 - table2[[#This Row],[E_error_ratio]]))*100</f>
        <v>99.768256150558557</v>
      </c>
      <c r="W50" s="1">
        <f>(1-ABS(1 - table2[[#This Row],[EP_coverage_ratio]]))*100</f>
        <v>95.587337980264437</v>
      </c>
      <c r="X50" s="1">
        <f>(1-ABS(1 - table2[[#This Row],[EP_error_ratio]]))*100</f>
        <v>99.767961972563654</v>
      </c>
      <c r="Y50" s="1">
        <f>(1-ABS(1 - table2[[#This Row],[EP_polymorphism_ratio]]))*100</f>
        <v>92.592592592592581</v>
      </c>
    </row>
    <row r="51" spans="1:25" x14ac:dyDescent="0.3">
      <c r="A51">
        <v>10</v>
      </c>
      <c r="B51">
        <v>1</v>
      </c>
      <c r="C51">
        <v>0</v>
      </c>
      <c r="D51">
        <v>8.0000000000000002E-3</v>
      </c>
      <c r="E51">
        <v>0.19600021789516783</v>
      </c>
      <c r="F51">
        <v>0.92097659601652015</v>
      </c>
      <c r="G51">
        <v>3.4451073923247593E-4</v>
      </c>
      <c r="H51">
        <v>-476102.07859615528</v>
      </c>
      <c r="I51">
        <v>0.93499969307787101</v>
      </c>
      <c r="J51">
        <v>0</v>
      </c>
      <c r="K51">
        <v>6.5085830253049051E-2</v>
      </c>
      <c r="L51">
        <v>-476097.54186164623</v>
      </c>
      <c r="M51">
        <f>table2[[#This Row],[E_coverage]]/table2[[#This Row],[sample_coverage]]</f>
        <v>0.92097659601652015</v>
      </c>
      <c r="N51">
        <f>table2[[#This Row],[EP_coverage]]/table2[[#This Row],[sample_coverage]]</f>
        <v>0.93499969307787101</v>
      </c>
      <c r="O51" t="b">
        <f>IF(ABS(table2[[#This Row],[EP_coverage_ratio]] - 1) &lt;= ABS(table2[[#This Row],[E_coverage_ratio]] - 1),TRUE,FALSE)</f>
        <v>1</v>
      </c>
      <c r="P51" s="1">
        <f>(table2[[#This Row],[E_err]] + 1)/(table2[[#This Row],[sample_err]] + 1)</f>
        <v>1.0003445107392326</v>
      </c>
      <c r="Q51" s="1">
        <f>(table2[[#This Row],[EP_err]] + 1 )/(table2[[#This Row],[sample_err]] + 1)</f>
        <v>1</v>
      </c>
      <c r="R51" s="1">
        <f>(table2[[#This Row],[EP_gamma]] + 1)/(table2[[#This Row],[expected_gamma]] + 1)</f>
        <v>0.89053982960595601</v>
      </c>
      <c r="S51" s="1">
        <v>2.6966699290111801E-3</v>
      </c>
      <c r="T51" s="1">
        <f>(table2[[#This Row],[EP_polymorphism]]+0.1)/(table2[[#This Row],[sample_polymorph]]+0.1)</f>
        <v>0.95089509193528865</v>
      </c>
      <c r="U51" s="1">
        <f>(1-ABS(1 - table2[[#This Row],[E_coverage_ratio]]))*100</f>
        <v>92.097659601652012</v>
      </c>
      <c r="V51" s="1">
        <f>(1-ABS(1 - table2[[#This Row],[E_error_ratio]]))*100</f>
        <v>99.965548926076735</v>
      </c>
      <c r="W51" s="1">
        <f>(1-ABS(1 - table2[[#This Row],[EP_coverage_ratio]]))*100</f>
        <v>93.499969307787097</v>
      </c>
      <c r="X51" s="1">
        <f>(1-ABS(1 - table2[[#This Row],[EP_error_ratio]]))*100</f>
        <v>100</v>
      </c>
      <c r="Y51" s="1">
        <f>(1-ABS(1 - table2[[#This Row],[EP_polymorphism_ratio]]))*100</f>
        <v>95.089509193528869</v>
      </c>
    </row>
    <row r="52" spans="1:25" x14ac:dyDescent="0.3">
      <c r="A52">
        <v>1</v>
      </c>
      <c r="B52">
        <v>1</v>
      </c>
      <c r="C52">
        <v>0</v>
      </c>
      <c r="D52">
        <v>1.6E-2</v>
      </c>
      <c r="E52">
        <v>0.35398608259846193</v>
      </c>
      <c r="F52">
        <v>0.92135514254132922</v>
      </c>
      <c r="G52">
        <v>2.2571363016875168E-3</v>
      </c>
      <c r="H52">
        <v>-462515.57899181941</v>
      </c>
      <c r="I52">
        <v>1.0933243258806746</v>
      </c>
      <c r="J52">
        <v>0</v>
      </c>
      <c r="K52">
        <v>0.499982735796414</v>
      </c>
      <c r="L52">
        <v>-462534.32919016061</v>
      </c>
      <c r="M52">
        <f>table2[[#This Row],[E_coverage]]/table2[[#This Row],[sample_coverage]]</f>
        <v>0.92135514254132922</v>
      </c>
      <c r="N52">
        <f>table2[[#This Row],[EP_coverage]]/table2[[#This Row],[sample_coverage]]</f>
        <v>1.0933243258806746</v>
      </c>
      <c r="O52" t="b">
        <f>IF(ABS(table2[[#This Row],[EP_coverage_ratio]] - 1) &lt;= ABS(table2[[#This Row],[E_coverage_ratio]] - 1),TRUE,FALSE)</f>
        <v>0</v>
      </c>
      <c r="P52" s="1">
        <f>(table2[[#This Row],[E_err]] + 1)/(table2[[#This Row],[sample_err]] + 1)</f>
        <v>1.0022571363016874</v>
      </c>
      <c r="Q52" s="1">
        <f>(table2[[#This Row],[EP_err]] + 1 )/(table2[[#This Row],[sample_err]] + 1)</f>
        <v>1</v>
      </c>
      <c r="R52" s="1">
        <f>(table2[[#This Row],[EP_gamma]] + 1)/(table2[[#This Row],[expected_gamma]] + 1)</f>
        <v>1.1078272923734687</v>
      </c>
      <c r="S52" s="1">
        <v>2.7801467479866299E-2</v>
      </c>
      <c r="T52" s="1">
        <f>(table2[[#This Row],[EP_polymorphism]]+0.1)/(table2[[#This Row],[sample_polymorph]]+0.1)</f>
        <v>1.1017367886195371</v>
      </c>
      <c r="U52" s="1">
        <f>(1-ABS(1 - table2[[#This Row],[E_coverage_ratio]]))*100</f>
        <v>92.135514254132929</v>
      </c>
      <c r="V52" s="1">
        <f>(1-ABS(1 - table2[[#This Row],[E_error_ratio]]))*100</f>
        <v>99.774286369831259</v>
      </c>
      <c r="W52" s="1">
        <f>(1-ABS(1 - table2[[#This Row],[EP_coverage_ratio]]))*100</f>
        <v>90.667567411932538</v>
      </c>
      <c r="X52" s="1">
        <f>(1-ABS(1 - table2[[#This Row],[EP_error_ratio]]))*100</f>
        <v>100</v>
      </c>
      <c r="Y52" s="1">
        <f>(1-ABS(1 - table2[[#This Row],[EP_polymorphism_ratio]]))*100</f>
        <v>89.826321138046296</v>
      </c>
    </row>
    <row r="53" spans="1:25" x14ac:dyDescent="0.3">
      <c r="A53">
        <v>2</v>
      </c>
      <c r="B53">
        <v>1</v>
      </c>
      <c r="C53">
        <v>0</v>
      </c>
      <c r="D53">
        <v>1.6E-2</v>
      </c>
      <c r="E53">
        <v>0.35107950783728709</v>
      </c>
      <c r="F53">
        <v>0.90395587482223516</v>
      </c>
      <c r="G53">
        <v>1.4263907972876281E-3</v>
      </c>
      <c r="H53">
        <v>-465226.76813537796</v>
      </c>
      <c r="I53">
        <v>1.1489298245107189</v>
      </c>
      <c r="J53">
        <v>8.4841738836112426E-4</v>
      </c>
      <c r="K53">
        <v>0.49999424627873751</v>
      </c>
      <c r="L53">
        <v>-465496.78406904807</v>
      </c>
      <c r="M53">
        <f>table2[[#This Row],[E_coverage]]/table2[[#This Row],[sample_coverage]]</f>
        <v>0.90395587482223516</v>
      </c>
      <c r="N53">
        <f>table2[[#This Row],[EP_coverage]]/table2[[#This Row],[sample_coverage]]</f>
        <v>1.1489298245107189</v>
      </c>
      <c r="O53" t="b">
        <f>IF(ABS(table2[[#This Row],[EP_coverage_ratio]] - 1) &lt;= ABS(table2[[#This Row],[E_coverage_ratio]] - 1),TRUE,FALSE)</f>
        <v>0</v>
      </c>
      <c r="P53" s="1">
        <f>(table2[[#This Row],[E_err]] + 1)/(table2[[#This Row],[sample_err]] + 1)</f>
        <v>1.0014263907972876</v>
      </c>
      <c r="Q53" s="1">
        <f>(table2[[#This Row],[EP_err]] + 1 )/(table2[[#This Row],[sample_err]] + 1)</f>
        <v>1.0008484173883612</v>
      </c>
      <c r="R53" s="1">
        <f>(table2[[#This Row],[EP_gamma]] + 1)/(table2[[#This Row],[expected_gamma]] + 1)</f>
        <v>1.1102190785794854</v>
      </c>
      <c r="S53" s="1">
        <v>2.7636280319194701E-2</v>
      </c>
      <c r="T53" s="1">
        <f>(table2[[#This Row],[EP_polymorphism]]+0.1)/(table2[[#This Row],[sample_polymorph]]+0.1)</f>
        <v>1.1003127613723682</v>
      </c>
      <c r="U53" s="1">
        <f>(1-ABS(1 - table2[[#This Row],[E_coverage_ratio]]))*100</f>
        <v>90.395587482223519</v>
      </c>
      <c r="V53" s="1">
        <f>(1-ABS(1 - table2[[#This Row],[E_error_ratio]]))*100</f>
        <v>99.857360920271248</v>
      </c>
      <c r="W53" s="1">
        <f>(1-ABS(1 - table2[[#This Row],[EP_coverage_ratio]]))*100</f>
        <v>85.107017548928113</v>
      </c>
      <c r="X53" s="1">
        <f>(1-ABS(1 - table2[[#This Row],[EP_error_ratio]]))*100</f>
        <v>99.915158261163882</v>
      </c>
      <c r="Y53" s="1">
        <f>(1-ABS(1 - table2[[#This Row],[EP_polymorphism_ratio]]))*100</f>
        <v>89.968723862763184</v>
      </c>
    </row>
    <row r="54" spans="1:25" x14ac:dyDescent="0.3">
      <c r="A54">
        <v>3</v>
      </c>
      <c r="B54">
        <v>1</v>
      </c>
      <c r="C54">
        <v>0</v>
      </c>
      <c r="D54">
        <v>1.6E-2</v>
      </c>
      <c r="E54">
        <v>0.3537395232757925</v>
      </c>
      <c r="F54">
        <v>0.96863793800758158</v>
      </c>
      <c r="G54">
        <v>3.0087516941213342E-3</v>
      </c>
      <c r="H54">
        <v>-465258.93211491336</v>
      </c>
      <c r="I54">
        <v>1.1087027413312824</v>
      </c>
      <c r="J54">
        <v>0</v>
      </c>
      <c r="K54">
        <v>0.49998159085897165</v>
      </c>
      <c r="L54">
        <v>-465225.17871590558</v>
      </c>
      <c r="M54">
        <f>table2[[#This Row],[E_coverage]]/table2[[#This Row],[sample_coverage]]</f>
        <v>0.96863793800758158</v>
      </c>
      <c r="N54">
        <f>table2[[#This Row],[EP_coverage]]/table2[[#This Row],[sample_coverage]]</f>
        <v>1.1087027413312824</v>
      </c>
      <c r="O54" t="b">
        <f>IF(ABS(table2[[#This Row],[EP_coverage_ratio]] - 1) &lt;= ABS(table2[[#This Row],[E_coverage_ratio]] - 1),TRUE,FALSE)</f>
        <v>0</v>
      </c>
      <c r="P54" s="1">
        <f>(table2[[#This Row],[E_err]] + 1)/(table2[[#This Row],[sample_err]] + 1)</f>
        <v>1.0030087516941213</v>
      </c>
      <c r="Q54" s="1">
        <f>(table2[[#This Row],[EP_err]] + 1 )/(table2[[#This Row],[sample_err]] + 1)</f>
        <v>1</v>
      </c>
      <c r="R54" s="1">
        <f>(table2[[#This Row],[EP_gamma]] + 1)/(table2[[#This Row],[expected_gamma]] + 1)</f>
        <v>1.1080282174441514</v>
      </c>
      <c r="S54" s="1">
        <v>2.7738440133203701E-2</v>
      </c>
      <c r="T54" s="1">
        <f>(table2[[#This Row],[EP_polymorphism]]+0.1)/(table2[[#This Row],[sample_polymorph]]+0.1)</f>
        <v>1.1011934494241697</v>
      </c>
      <c r="U54" s="1">
        <f>(1-ABS(1 - table2[[#This Row],[E_coverage_ratio]]))*100</f>
        <v>96.86379380075816</v>
      </c>
      <c r="V54" s="1">
        <f>(1-ABS(1 - table2[[#This Row],[E_error_ratio]]))*100</f>
        <v>99.699124830587877</v>
      </c>
      <c r="W54" s="1">
        <f>(1-ABS(1 - table2[[#This Row],[EP_coverage_ratio]]))*100</f>
        <v>89.129725866871752</v>
      </c>
      <c r="X54" s="1">
        <f>(1-ABS(1 - table2[[#This Row],[EP_error_ratio]]))*100</f>
        <v>100</v>
      </c>
      <c r="Y54" s="1">
        <f>(1-ABS(1 - table2[[#This Row],[EP_polymorphism_ratio]]))*100</f>
        <v>89.880655057583027</v>
      </c>
    </row>
    <row r="55" spans="1:25" x14ac:dyDescent="0.3">
      <c r="A55">
        <v>4</v>
      </c>
      <c r="B55">
        <v>1</v>
      </c>
      <c r="C55">
        <v>0</v>
      </c>
      <c r="D55">
        <v>1.6E-2</v>
      </c>
      <c r="E55">
        <v>0.35239455279027554</v>
      </c>
      <c r="F55">
        <v>0.98574828113801138</v>
      </c>
      <c r="G55">
        <v>3.2052874272449979E-3</v>
      </c>
      <c r="H55">
        <v>-466582.13749283238</v>
      </c>
      <c r="I55">
        <v>1.1147853686614082</v>
      </c>
      <c r="J55">
        <v>0</v>
      </c>
      <c r="K55">
        <v>0.49627652725090265</v>
      </c>
      <c r="L55">
        <v>-466574.14300949423</v>
      </c>
      <c r="M55">
        <f>table2[[#This Row],[E_coverage]]/table2[[#This Row],[sample_coverage]]</f>
        <v>0.98574828113801138</v>
      </c>
      <c r="N55">
        <f>table2[[#This Row],[EP_coverage]]/table2[[#This Row],[sample_coverage]]</f>
        <v>1.1147853686614082</v>
      </c>
      <c r="O55" t="b">
        <f>IF(ABS(table2[[#This Row],[EP_coverage_ratio]] - 1) &lt;= ABS(table2[[#This Row],[E_coverage_ratio]] - 1),TRUE,FALSE)</f>
        <v>0</v>
      </c>
      <c r="P55" s="1">
        <f>(table2[[#This Row],[E_err]] + 1)/(table2[[#This Row],[sample_err]] + 1)</f>
        <v>1.003205287427245</v>
      </c>
      <c r="Q55" s="1">
        <f>(table2[[#This Row],[EP_err]] + 1 )/(table2[[#This Row],[sample_err]] + 1)</f>
        <v>1</v>
      </c>
      <c r="R55" s="1">
        <f>(table2[[#This Row],[EP_gamma]] + 1)/(table2[[#This Row],[expected_gamma]] + 1)</f>
        <v>1.1063905309022195</v>
      </c>
      <c r="S55" s="1">
        <v>2.7411051006976401E-2</v>
      </c>
      <c r="T55" s="1">
        <f>(table2[[#This Row],[EP_polymorphism]]+0.1)/(table2[[#This Row],[sample_polymorph]]+0.1)</f>
        <v>1.0983711293704863</v>
      </c>
      <c r="U55" s="1">
        <f>(1-ABS(1 - table2[[#This Row],[E_coverage_ratio]]))*100</f>
        <v>98.574828113801132</v>
      </c>
      <c r="V55" s="1">
        <f>(1-ABS(1 - table2[[#This Row],[E_error_ratio]]))*100</f>
        <v>99.679471257275495</v>
      </c>
      <c r="W55" s="1">
        <f>(1-ABS(1 - table2[[#This Row],[EP_coverage_ratio]]))*100</f>
        <v>88.521463133859186</v>
      </c>
      <c r="X55" s="1">
        <f>(1-ABS(1 - table2[[#This Row],[EP_error_ratio]]))*100</f>
        <v>100</v>
      </c>
      <c r="Y55" s="1">
        <f>(1-ABS(1 - table2[[#This Row],[EP_polymorphism_ratio]]))*100</f>
        <v>90.16288706295137</v>
      </c>
    </row>
    <row r="56" spans="1:25" x14ac:dyDescent="0.3">
      <c r="A56">
        <v>5</v>
      </c>
      <c r="B56">
        <v>1</v>
      </c>
      <c r="C56">
        <v>0</v>
      </c>
      <c r="D56">
        <v>1.6E-2</v>
      </c>
      <c r="E56">
        <v>0.35314015763082712</v>
      </c>
      <c r="F56">
        <v>0.87795646775622882</v>
      </c>
      <c r="G56">
        <v>1.3523666018018293E-3</v>
      </c>
      <c r="H56">
        <v>-461289.14055618609</v>
      </c>
      <c r="I56">
        <v>1.0876367926467705</v>
      </c>
      <c r="J56">
        <v>0</v>
      </c>
      <c r="K56">
        <v>0.49999018957283825</v>
      </c>
      <c r="L56">
        <v>-461356.02599199163</v>
      </c>
      <c r="M56">
        <f>table2[[#This Row],[E_coverage]]/table2[[#This Row],[sample_coverage]]</f>
        <v>0.87795646775622882</v>
      </c>
      <c r="N56">
        <f>table2[[#This Row],[EP_coverage]]/table2[[#This Row],[sample_coverage]]</f>
        <v>1.0876367926467705</v>
      </c>
      <c r="O56" t="b">
        <f>IF(ABS(table2[[#This Row],[EP_coverage_ratio]] - 1) &lt;= ABS(table2[[#This Row],[E_coverage_ratio]] - 1),TRUE,FALSE)</f>
        <v>1</v>
      </c>
      <c r="P56" s="1">
        <f>(table2[[#This Row],[E_err]] + 1)/(table2[[#This Row],[sample_err]] + 1)</f>
        <v>1.0013523666018018</v>
      </c>
      <c r="Q56" s="1">
        <f>(table2[[#This Row],[EP_err]] + 1 )/(table2[[#This Row],[sample_err]] + 1)</f>
        <v>1</v>
      </c>
      <c r="R56" s="1">
        <f>(table2[[#This Row],[EP_gamma]] + 1)/(table2[[#This Row],[expected_gamma]] + 1)</f>
        <v>1.1085253668024504</v>
      </c>
      <c r="S56" s="1">
        <v>2.7825541899265099E-2</v>
      </c>
      <c r="T56" s="1">
        <f>(table2[[#This Row],[EP_polymorphism]]+0.1)/(table2[[#This Row],[sample_polymorph]]+0.1)</f>
        <v>1.1019443267178024</v>
      </c>
      <c r="U56" s="1">
        <f>(1-ABS(1 - table2[[#This Row],[E_coverage_ratio]]))*100</f>
        <v>87.795646775622885</v>
      </c>
      <c r="V56" s="1">
        <f>(1-ABS(1 - table2[[#This Row],[E_error_ratio]]))*100</f>
        <v>99.864763339819817</v>
      </c>
      <c r="W56" s="1">
        <f>(1-ABS(1 - table2[[#This Row],[EP_coverage_ratio]]))*100</f>
        <v>91.236320735322948</v>
      </c>
      <c r="X56" s="1">
        <f>(1-ABS(1 - table2[[#This Row],[EP_error_ratio]]))*100</f>
        <v>100</v>
      </c>
      <c r="Y56" s="1">
        <f>(1-ABS(1 - table2[[#This Row],[EP_polymorphism_ratio]]))*100</f>
        <v>89.805567328219766</v>
      </c>
    </row>
    <row r="57" spans="1:25" x14ac:dyDescent="0.3">
      <c r="A57">
        <v>6</v>
      </c>
      <c r="B57">
        <v>1</v>
      </c>
      <c r="C57">
        <v>0</v>
      </c>
      <c r="D57">
        <v>1.6E-2</v>
      </c>
      <c r="E57">
        <v>0.35046968025711317</v>
      </c>
      <c r="F57">
        <v>0.93621435516217288</v>
      </c>
      <c r="G57">
        <v>3.0109981840514576E-3</v>
      </c>
      <c r="H57">
        <v>-459433.43386263464</v>
      </c>
      <c r="I57">
        <v>1.0723430913105907</v>
      </c>
      <c r="J57">
        <v>0</v>
      </c>
      <c r="K57">
        <v>0.49998245528182689</v>
      </c>
      <c r="L57">
        <v>-459451.71962042752</v>
      </c>
      <c r="M57">
        <f>table2[[#This Row],[E_coverage]]/table2[[#This Row],[sample_coverage]]</f>
        <v>0.93621435516217288</v>
      </c>
      <c r="N57">
        <f>table2[[#This Row],[EP_coverage]]/table2[[#This Row],[sample_coverage]]</f>
        <v>1.0723430913105907</v>
      </c>
      <c r="O57" t="b">
        <f>IF(ABS(table2[[#This Row],[EP_coverage_ratio]] - 1) &lt;= ABS(table2[[#This Row],[E_coverage_ratio]] - 1),TRUE,FALSE)</f>
        <v>0</v>
      </c>
      <c r="P57" s="1">
        <f>(table2[[#This Row],[E_err]] + 1)/(table2[[#This Row],[sample_err]] + 1)</f>
        <v>1.0030109981840514</v>
      </c>
      <c r="Q57" s="1">
        <f>(table2[[#This Row],[EP_err]] + 1 )/(table2[[#This Row],[sample_err]] + 1)</f>
        <v>1</v>
      </c>
      <c r="R57" s="1">
        <f>(table2[[#This Row],[EP_gamma]] + 1)/(table2[[#This Row],[expected_gamma]] + 1)</f>
        <v>1.1107116858752788</v>
      </c>
      <c r="S57" s="1">
        <v>2.7889217138979499E-2</v>
      </c>
      <c r="T57" s="1">
        <f>(table2[[#This Row],[EP_polymorphism]]+0.1)/(table2[[#This Row],[sample_polymorph]]+0.1)</f>
        <v>1.1024932511980989</v>
      </c>
      <c r="U57" s="1">
        <f>(1-ABS(1 - table2[[#This Row],[E_coverage_ratio]]))*100</f>
        <v>93.621435516217289</v>
      </c>
      <c r="V57" s="1">
        <f>(1-ABS(1 - table2[[#This Row],[E_error_ratio]]))*100</f>
        <v>99.698900181594865</v>
      </c>
      <c r="W57" s="1">
        <f>(1-ABS(1 - table2[[#This Row],[EP_coverage_ratio]]))*100</f>
        <v>92.765690868940936</v>
      </c>
      <c r="X57" s="1">
        <f>(1-ABS(1 - table2[[#This Row],[EP_error_ratio]]))*100</f>
        <v>100</v>
      </c>
      <c r="Y57" s="1">
        <f>(1-ABS(1 - table2[[#This Row],[EP_polymorphism_ratio]]))*100</f>
        <v>89.750674880190104</v>
      </c>
    </row>
    <row r="58" spans="1:25" x14ac:dyDescent="0.3">
      <c r="A58">
        <v>7</v>
      </c>
      <c r="B58">
        <v>1</v>
      </c>
      <c r="C58">
        <v>0</v>
      </c>
      <c r="D58">
        <v>1.6E-2</v>
      </c>
      <c r="E58">
        <v>0.34906099106372607</v>
      </c>
      <c r="F58">
        <v>0.99282677164549882</v>
      </c>
      <c r="G58">
        <v>3.0169290607658032E-3</v>
      </c>
      <c r="H58">
        <v>-469147.89687537547</v>
      </c>
      <c r="I58">
        <v>1.1351709537467978</v>
      </c>
      <c r="J58">
        <v>0</v>
      </c>
      <c r="K58">
        <v>0.49990172757465318</v>
      </c>
      <c r="L58">
        <v>-469131.93849495717</v>
      </c>
      <c r="M58">
        <f>table2[[#This Row],[E_coverage]]/table2[[#This Row],[sample_coverage]]</f>
        <v>0.99282677164549882</v>
      </c>
      <c r="N58">
        <f>table2[[#This Row],[EP_coverage]]/table2[[#This Row],[sample_coverage]]</f>
        <v>1.1351709537467978</v>
      </c>
      <c r="O58" t="b">
        <f>IF(ABS(table2[[#This Row],[EP_coverage_ratio]] - 1) &lt;= ABS(table2[[#This Row],[E_coverage_ratio]] - 1),TRUE,FALSE)</f>
        <v>0</v>
      </c>
      <c r="P58" s="1">
        <f>(table2[[#This Row],[E_err]] + 1)/(table2[[#This Row],[sample_err]] + 1)</f>
        <v>1.0030169290607658</v>
      </c>
      <c r="Q58" s="1">
        <f>(table2[[#This Row],[EP_err]] + 1 )/(table2[[#This Row],[sample_err]] + 1)</f>
        <v>1</v>
      </c>
      <c r="R58" s="1">
        <f>(table2[[#This Row],[EP_gamma]] + 1)/(table2[[#This Row],[expected_gamma]] + 1)</f>
        <v>1.1118116508520419</v>
      </c>
      <c r="S58" s="1">
        <v>2.7621836384614198E-2</v>
      </c>
      <c r="T58" s="1">
        <f>(table2[[#This Row],[EP_polymorphism]]+0.1)/(table2[[#This Row],[sample_polymorph]]+0.1)</f>
        <v>1.10018824469495</v>
      </c>
      <c r="U58" s="1">
        <f>(1-ABS(1 - table2[[#This Row],[E_coverage_ratio]]))*100</f>
        <v>99.282677164549881</v>
      </c>
      <c r="V58" s="1">
        <f>(1-ABS(1 - table2[[#This Row],[E_error_ratio]]))*100</f>
        <v>99.698307093923418</v>
      </c>
      <c r="W58" s="1">
        <f>(1-ABS(1 - table2[[#This Row],[EP_coverage_ratio]]))*100</f>
        <v>86.482904625320216</v>
      </c>
      <c r="X58" s="1">
        <f>(1-ABS(1 - table2[[#This Row],[EP_error_ratio]]))*100</f>
        <v>100</v>
      </c>
      <c r="Y58" s="1">
        <f>(1-ABS(1 - table2[[#This Row],[EP_polymorphism_ratio]]))*100</f>
        <v>89.981175530504999</v>
      </c>
    </row>
    <row r="59" spans="1:25" x14ac:dyDescent="0.3">
      <c r="A59">
        <v>8</v>
      </c>
      <c r="B59">
        <v>1</v>
      </c>
      <c r="C59">
        <v>0</v>
      </c>
      <c r="D59">
        <v>1.6E-2</v>
      </c>
      <c r="E59">
        <v>0.35002158554385293</v>
      </c>
      <c r="F59">
        <v>0.92122688103250172</v>
      </c>
      <c r="G59">
        <v>2.0942338823946522E-3</v>
      </c>
      <c r="H59">
        <v>-463687.39013338264</v>
      </c>
      <c r="I59">
        <v>1.1015378555125046</v>
      </c>
      <c r="J59">
        <v>0</v>
      </c>
      <c r="K59">
        <v>0.49998597368765341</v>
      </c>
      <c r="L59">
        <v>-463717.42835504928</v>
      </c>
      <c r="M59">
        <f>table2[[#This Row],[E_coverage]]/table2[[#This Row],[sample_coverage]]</f>
        <v>0.92122688103250172</v>
      </c>
      <c r="N59">
        <f>table2[[#This Row],[EP_coverage]]/table2[[#This Row],[sample_coverage]]</f>
        <v>1.1015378555125046</v>
      </c>
      <c r="O59" t="b">
        <f>IF(ABS(table2[[#This Row],[EP_coverage_ratio]] - 1) &lt;= ABS(table2[[#This Row],[E_coverage_ratio]] - 1),TRUE,FALSE)</f>
        <v>0</v>
      </c>
      <c r="P59" s="1">
        <f>(table2[[#This Row],[E_err]] + 1)/(table2[[#This Row],[sample_err]] + 1)</f>
        <v>1.0020942338823946</v>
      </c>
      <c r="Q59" s="1">
        <f>(table2[[#This Row],[EP_err]] + 1 )/(table2[[#This Row],[sample_err]] + 1)</f>
        <v>1</v>
      </c>
      <c r="R59" s="1">
        <f>(table2[[#This Row],[EP_gamma]] + 1)/(table2[[#This Row],[expected_gamma]] + 1)</f>
        <v>1.1110829558205824</v>
      </c>
      <c r="S59" s="1">
        <v>2.7767851057688E-2</v>
      </c>
      <c r="T59" s="1">
        <f>(table2[[#This Row],[EP_polymorphism]]+0.1)/(table2[[#This Row],[sample_polymorph]]+0.1)</f>
        <v>1.1014469918766208</v>
      </c>
      <c r="U59" s="1">
        <f>(1-ABS(1 - table2[[#This Row],[E_coverage_ratio]]))*100</f>
        <v>92.122688103250169</v>
      </c>
      <c r="V59" s="1">
        <f>(1-ABS(1 - table2[[#This Row],[E_error_ratio]]))*100</f>
        <v>99.790576611760542</v>
      </c>
      <c r="W59" s="1">
        <f>(1-ABS(1 - table2[[#This Row],[EP_coverage_ratio]]))*100</f>
        <v>89.846214448749535</v>
      </c>
      <c r="X59" s="1">
        <f>(1-ABS(1 - table2[[#This Row],[EP_error_ratio]]))*100</f>
        <v>100</v>
      </c>
      <c r="Y59" s="1">
        <f>(1-ABS(1 - table2[[#This Row],[EP_polymorphism_ratio]]))*100</f>
        <v>89.85530081233793</v>
      </c>
    </row>
    <row r="60" spans="1:25" x14ac:dyDescent="0.3">
      <c r="A60">
        <v>9</v>
      </c>
      <c r="B60">
        <v>1</v>
      </c>
      <c r="C60">
        <v>0</v>
      </c>
      <c r="D60">
        <v>1.6E-2</v>
      </c>
      <c r="E60">
        <v>0.35519772305834663</v>
      </c>
      <c r="F60">
        <v>1.0217332140305262</v>
      </c>
      <c r="G60">
        <v>3.7713382707681596E-3</v>
      </c>
      <c r="H60">
        <v>-468314.98024180549</v>
      </c>
      <c r="I60">
        <v>1.1417049808701913</v>
      </c>
      <c r="J60">
        <v>2.691573942723884E-4</v>
      </c>
      <c r="K60">
        <v>0.49998676022105104</v>
      </c>
      <c r="L60">
        <v>-468282.97636343201</v>
      </c>
      <c r="M60">
        <f>table2[[#This Row],[E_coverage]]/table2[[#This Row],[sample_coverage]]</f>
        <v>1.0217332140305262</v>
      </c>
      <c r="N60">
        <f>table2[[#This Row],[EP_coverage]]/table2[[#This Row],[sample_coverage]]</f>
        <v>1.1417049808701913</v>
      </c>
      <c r="O60" t="b">
        <f>IF(ABS(table2[[#This Row],[EP_coverage_ratio]] - 1) &lt;= ABS(table2[[#This Row],[E_coverage_ratio]] - 1),TRUE,FALSE)</f>
        <v>0</v>
      </c>
      <c r="P60" s="1">
        <f>(table2[[#This Row],[E_err]] + 1)/(table2[[#This Row],[sample_err]] + 1)</f>
        <v>1.0037713382707683</v>
      </c>
      <c r="Q60" s="1">
        <f>(table2[[#This Row],[EP_err]] + 1 )/(table2[[#This Row],[sample_err]] + 1)</f>
        <v>1.0002691573942724</v>
      </c>
      <c r="R60" s="1">
        <f>(table2[[#This Row],[EP_gamma]] + 1)/(table2[[#This Row],[expected_gamma]] + 1)</f>
        <v>1.1068397878030309</v>
      </c>
      <c r="S60" s="1">
        <v>2.7663120739035901E-2</v>
      </c>
      <c r="T60" s="1">
        <f>(table2[[#This Row],[EP_polymorphism]]+0.1)/(table2[[#This Row],[sample_polymorph]]+0.1)</f>
        <v>1.1005441443020336</v>
      </c>
      <c r="U60" s="1">
        <f>(1-ABS(1 - table2[[#This Row],[E_coverage_ratio]]))*100</f>
        <v>97.826678596947374</v>
      </c>
      <c r="V60" s="1">
        <f>(1-ABS(1 - table2[[#This Row],[E_error_ratio]]))*100</f>
        <v>99.622866172923182</v>
      </c>
      <c r="W60" s="1">
        <f>(1-ABS(1 - table2[[#This Row],[EP_coverage_ratio]]))*100</f>
        <v>85.829501912980859</v>
      </c>
      <c r="X60" s="1">
        <f>(1-ABS(1 - table2[[#This Row],[EP_error_ratio]]))*100</f>
        <v>99.973084260572762</v>
      </c>
      <c r="Y60" s="1">
        <f>(1-ABS(1 - table2[[#This Row],[EP_polymorphism_ratio]]))*100</f>
        <v>89.945585569796634</v>
      </c>
    </row>
    <row r="61" spans="1:25" x14ac:dyDescent="0.3">
      <c r="A61">
        <v>10</v>
      </c>
      <c r="B61">
        <v>1</v>
      </c>
      <c r="C61">
        <v>0</v>
      </c>
      <c r="D61">
        <v>1.6E-2</v>
      </c>
      <c r="E61">
        <v>0.35379512934710511</v>
      </c>
      <c r="F61">
        <v>0.91666546350334854</v>
      </c>
      <c r="G61">
        <v>1.5865145088262713E-3</v>
      </c>
      <c r="H61">
        <v>-466827.92317903368</v>
      </c>
      <c r="I61">
        <v>1.159208140606194</v>
      </c>
      <c r="J61">
        <v>9.3756042304553376E-4</v>
      </c>
      <c r="K61">
        <v>0.49999613543332339</v>
      </c>
      <c r="L61">
        <v>-466955.92417434673</v>
      </c>
      <c r="M61">
        <f>table2[[#This Row],[E_coverage]]/table2[[#This Row],[sample_coverage]]</f>
        <v>0.91666546350334854</v>
      </c>
      <c r="N61">
        <f>table2[[#This Row],[EP_coverage]]/table2[[#This Row],[sample_coverage]]</f>
        <v>1.159208140606194</v>
      </c>
      <c r="O61" t="b">
        <f>IF(ABS(table2[[#This Row],[EP_coverage_ratio]] - 1) &lt;= ABS(table2[[#This Row],[E_coverage_ratio]] - 1),TRUE,FALSE)</f>
        <v>0</v>
      </c>
      <c r="P61" s="1">
        <f>(table2[[#This Row],[E_err]] + 1)/(table2[[#This Row],[sample_err]] + 1)</f>
        <v>1.0015865145088263</v>
      </c>
      <c r="Q61" s="1">
        <f>(table2[[#This Row],[EP_err]] + 1 )/(table2[[#This Row],[sample_err]] + 1)</f>
        <v>1.0009375604230455</v>
      </c>
      <c r="R61" s="1">
        <f>(table2[[#This Row],[EP_gamma]] + 1)/(table2[[#This Row],[expected_gamma]] + 1)</f>
        <v>1.1079934496120742</v>
      </c>
      <c r="S61" s="1">
        <v>2.7596173666518699E-2</v>
      </c>
      <c r="T61" s="1">
        <f>(table2[[#This Row],[EP_polymorphism]]+0.1)/(table2[[#This Row],[sample_polymorph]]+0.1)</f>
        <v>1.0999670143665405</v>
      </c>
      <c r="U61" s="1">
        <f>(1-ABS(1 - table2[[#This Row],[E_coverage_ratio]]))*100</f>
        <v>91.666546350334855</v>
      </c>
      <c r="V61" s="1">
        <f>(1-ABS(1 - table2[[#This Row],[E_error_ratio]]))*100</f>
        <v>99.84134854911737</v>
      </c>
      <c r="W61" s="1">
        <f>(1-ABS(1 - table2[[#This Row],[EP_coverage_ratio]]))*100</f>
        <v>84.079185939380594</v>
      </c>
      <c r="X61" s="1">
        <f>(1-ABS(1 - table2[[#This Row],[EP_error_ratio]]))*100</f>
        <v>99.906243957695452</v>
      </c>
      <c r="Y61" s="1">
        <f>(1-ABS(1 - table2[[#This Row],[EP_polymorphism_ratio]]))*100</f>
        <v>90.00329856334595</v>
      </c>
    </row>
    <row r="62" spans="1:25" x14ac:dyDescent="0.3">
      <c r="A62">
        <v>1</v>
      </c>
      <c r="B62">
        <v>1</v>
      </c>
      <c r="C62">
        <v>0</v>
      </c>
      <c r="D62">
        <v>3.2000000000000001E-2</v>
      </c>
      <c r="E62">
        <v>0.56466745626519899</v>
      </c>
      <c r="F62">
        <v>0.92503412752224679</v>
      </c>
      <c r="G62">
        <v>4.6307788115924307E-3</v>
      </c>
      <c r="H62">
        <v>-445062.79447691742</v>
      </c>
      <c r="I62">
        <v>1.0306449670465319</v>
      </c>
      <c r="J62">
        <v>9.8645899042702594E-4</v>
      </c>
      <c r="K62">
        <v>0.5000008183844038</v>
      </c>
      <c r="L62">
        <v>-445016.99776346132</v>
      </c>
      <c r="M62">
        <f>table2[[#This Row],[E_coverage]]/table2[[#This Row],[sample_coverage]]</f>
        <v>0.92503412752224679</v>
      </c>
      <c r="N62">
        <f>table2[[#This Row],[EP_coverage]]/table2[[#This Row],[sample_coverage]]</f>
        <v>1.0306449670465319</v>
      </c>
      <c r="O62" t="b">
        <f>IF(ABS(table2[[#This Row],[EP_coverage_ratio]] - 1) &lt;= ABS(table2[[#This Row],[E_coverage_ratio]] - 1),TRUE,FALSE)</f>
        <v>1</v>
      </c>
      <c r="P62" s="1">
        <f>(table2[[#This Row],[E_err]] + 1)/(table2[[#This Row],[sample_err]] + 1)</f>
        <v>1.0046307788115925</v>
      </c>
      <c r="Q62" s="1">
        <f>(table2[[#This Row],[EP_err]] + 1 )/(table2[[#This Row],[sample_err]] + 1)</f>
        <v>1.0009864589904269</v>
      </c>
      <c r="R62" s="1">
        <f>(table2[[#This Row],[EP_gamma]] + 1)/(table2[[#This Row],[expected_gamma]] + 1)</f>
        <v>0.95867068262852995</v>
      </c>
      <c r="S62" s="1">
        <v>2.8261415695720299E-2</v>
      </c>
      <c r="T62" s="1">
        <f>(table2[[#This Row],[EP_polymorphism]]+0.1)/(table2[[#This Row],[sample_polymorph]]+0.1)</f>
        <v>0.97167739163424471</v>
      </c>
      <c r="U62" s="1">
        <f>(1-ABS(1 - table2[[#This Row],[E_coverage_ratio]]))*100</f>
        <v>92.503412752224676</v>
      </c>
      <c r="V62" s="1">
        <f>(1-ABS(1 - table2[[#This Row],[E_error_ratio]]))*100</f>
        <v>99.536922118840749</v>
      </c>
      <c r="W62" s="1">
        <f>(1-ABS(1 - table2[[#This Row],[EP_coverage_ratio]]))*100</f>
        <v>96.93550329534682</v>
      </c>
      <c r="X62" s="1">
        <f>(1-ABS(1 - table2[[#This Row],[EP_error_ratio]]))*100</f>
        <v>99.901354100957306</v>
      </c>
      <c r="Y62" s="1">
        <f>(1-ABS(1 - table2[[#This Row],[EP_polymorphism_ratio]]))*100</f>
        <v>97.167739163424471</v>
      </c>
    </row>
    <row r="63" spans="1:25" x14ac:dyDescent="0.3">
      <c r="A63">
        <v>2</v>
      </c>
      <c r="B63">
        <v>1</v>
      </c>
      <c r="C63">
        <v>0</v>
      </c>
      <c r="D63">
        <v>3.2000000000000001E-2</v>
      </c>
      <c r="E63">
        <v>0.56492132904750714</v>
      </c>
      <c r="F63">
        <v>0.90972819317039411</v>
      </c>
      <c r="G63">
        <v>4.455326434765026E-3</v>
      </c>
      <c r="H63">
        <v>-443662.46866410185</v>
      </c>
      <c r="I63">
        <v>1.3117956417956214</v>
      </c>
      <c r="J63">
        <v>1.0637222870156504E-3</v>
      </c>
      <c r="K63">
        <v>0.82605074835057701</v>
      </c>
      <c r="L63">
        <v>-443559.84773364948</v>
      </c>
      <c r="M63">
        <f>table2[[#This Row],[E_coverage]]/table2[[#This Row],[sample_coverage]]</f>
        <v>0.90972819317039411</v>
      </c>
      <c r="N63">
        <f>table2[[#This Row],[EP_coverage]]/table2[[#This Row],[sample_coverage]]</f>
        <v>1.3117956417956214</v>
      </c>
      <c r="O63" t="b">
        <f>IF(ABS(table2[[#This Row],[EP_coverage_ratio]] - 1) &lt;= ABS(table2[[#This Row],[E_coverage_ratio]] - 1),TRUE,FALSE)</f>
        <v>0</v>
      </c>
      <c r="P63" s="1">
        <f>(table2[[#This Row],[E_err]] + 1)/(table2[[#This Row],[sample_err]] + 1)</f>
        <v>1.0044553264347651</v>
      </c>
      <c r="Q63" s="1">
        <f>(table2[[#This Row],[EP_err]] + 1 )/(table2[[#This Row],[sample_err]] + 1)</f>
        <v>1.0010637222870156</v>
      </c>
      <c r="R63" s="1">
        <f>(table2[[#This Row],[EP_gamma]] + 1)/(table2[[#This Row],[expected_gamma]] + 1)</f>
        <v>1.1668642470749677</v>
      </c>
      <c r="S63" s="1">
        <v>7.18647623812491E-2</v>
      </c>
      <c r="T63" s="1">
        <f>(table2[[#This Row],[EP_polymorphism]]+0.1)/(table2[[#This Row],[sample_polymorph]]+0.1)</f>
        <v>1.3020057756155234</v>
      </c>
      <c r="U63" s="1">
        <f>(1-ABS(1 - table2[[#This Row],[E_coverage_ratio]]))*100</f>
        <v>90.972819317039409</v>
      </c>
      <c r="V63" s="1">
        <f>(1-ABS(1 - table2[[#This Row],[E_error_ratio]]))*100</f>
        <v>99.554467356523489</v>
      </c>
      <c r="W63" s="1">
        <f>(1-ABS(1 - table2[[#This Row],[EP_coverage_ratio]]))*100</f>
        <v>68.820435820437865</v>
      </c>
      <c r="X63" s="1">
        <f>(1-ABS(1 - table2[[#This Row],[EP_error_ratio]]))*100</f>
        <v>99.893627771298441</v>
      </c>
      <c r="Y63" s="1">
        <f>(1-ABS(1 - table2[[#This Row],[EP_polymorphism_ratio]]))*100</f>
        <v>69.79942243844765</v>
      </c>
    </row>
    <row r="64" spans="1:25" x14ac:dyDescent="0.3">
      <c r="A64">
        <v>3</v>
      </c>
      <c r="B64">
        <v>1</v>
      </c>
      <c r="C64">
        <v>0</v>
      </c>
      <c r="D64">
        <v>3.2000000000000001E-2</v>
      </c>
      <c r="E64">
        <v>0.56807741696342284</v>
      </c>
      <c r="F64">
        <v>0.91621007293387968</v>
      </c>
      <c r="G64">
        <v>4.6265371421975203E-3</v>
      </c>
      <c r="H64">
        <v>-443465.67100175028</v>
      </c>
      <c r="I64">
        <v>1.0206936105096416</v>
      </c>
      <c r="J64">
        <v>9.7428529130200842E-4</v>
      </c>
      <c r="K64">
        <v>0.50000604912525182</v>
      </c>
      <c r="L64">
        <v>-443409.80462573195</v>
      </c>
      <c r="M64">
        <f>table2[[#This Row],[E_coverage]]/table2[[#This Row],[sample_coverage]]</f>
        <v>0.91621007293387968</v>
      </c>
      <c r="N64">
        <f>table2[[#This Row],[EP_coverage]]/table2[[#This Row],[sample_coverage]]</f>
        <v>1.0206936105096416</v>
      </c>
      <c r="O64" t="b">
        <f>IF(ABS(table2[[#This Row],[EP_coverage_ratio]] - 1) &lt;= ABS(table2[[#This Row],[E_coverage_ratio]] - 1),TRUE,FALSE)</f>
        <v>1</v>
      </c>
      <c r="P64" s="1">
        <f>(table2[[#This Row],[E_err]] + 1)/(table2[[#This Row],[sample_err]] + 1)</f>
        <v>1.0046265371421976</v>
      </c>
      <c r="Q64" s="1">
        <f>(table2[[#This Row],[EP_err]] + 1 )/(table2[[#This Row],[sample_err]] + 1)</f>
        <v>1.0009742852913019</v>
      </c>
      <c r="R64" s="1">
        <f>(table2[[#This Row],[EP_gamma]] + 1)/(table2[[#This Row],[expected_gamma]] + 1)</f>
        <v>0.95658928117848219</v>
      </c>
      <c r="S64" s="1">
        <v>2.82988394320236E-2</v>
      </c>
      <c r="T64" s="1">
        <f>(table2[[#This Row],[EP_polymorphism]]+0.1)/(table2[[#This Row],[sample_polymorph]]+0.1)</f>
        <v>0.97196090478805763</v>
      </c>
      <c r="U64" s="1">
        <f>(1-ABS(1 - table2[[#This Row],[E_coverage_ratio]]))*100</f>
        <v>91.621007293387962</v>
      </c>
      <c r="V64" s="1">
        <f>(1-ABS(1 - table2[[#This Row],[E_error_ratio]]))*100</f>
        <v>99.537346285780231</v>
      </c>
      <c r="W64" s="1">
        <f>(1-ABS(1 - table2[[#This Row],[EP_coverage_ratio]]))*100</f>
        <v>97.930638949035838</v>
      </c>
      <c r="X64" s="1">
        <f>(1-ABS(1 - table2[[#This Row],[EP_error_ratio]]))*100</f>
        <v>99.902571470869802</v>
      </c>
      <c r="Y64" s="1">
        <f>(1-ABS(1 - table2[[#This Row],[EP_polymorphism_ratio]]))*100</f>
        <v>97.196090478805758</v>
      </c>
    </row>
    <row r="65" spans="1:25" x14ac:dyDescent="0.3">
      <c r="A65">
        <v>4</v>
      </c>
      <c r="B65">
        <v>1</v>
      </c>
      <c r="C65">
        <v>0</v>
      </c>
      <c r="D65">
        <v>3.2000000000000001E-2</v>
      </c>
      <c r="E65">
        <v>0.5686513341354309</v>
      </c>
      <c r="F65">
        <v>0.85353132368498941</v>
      </c>
      <c r="G65">
        <v>3.1155826703037851E-3</v>
      </c>
      <c r="H65">
        <v>-443018.05062158301</v>
      </c>
      <c r="I65">
        <v>0.97509567723135326</v>
      </c>
      <c r="J65">
        <v>0</v>
      </c>
      <c r="K65">
        <v>0.49999223573517199</v>
      </c>
      <c r="L65">
        <v>-442978.12887149188</v>
      </c>
      <c r="M65">
        <f>table2[[#This Row],[E_coverage]]/table2[[#This Row],[sample_coverage]]</f>
        <v>0.85353132368498941</v>
      </c>
      <c r="N65">
        <f>table2[[#This Row],[EP_coverage]]/table2[[#This Row],[sample_coverage]]</f>
        <v>0.97509567723135326</v>
      </c>
      <c r="O65" t="b">
        <f>IF(ABS(table2[[#This Row],[EP_coverage_ratio]] - 1) &lt;= ABS(table2[[#This Row],[E_coverage_ratio]] - 1),TRUE,FALSE)</f>
        <v>1</v>
      </c>
      <c r="P65" s="1">
        <f>(table2[[#This Row],[E_err]] + 1)/(table2[[#This Row],[sample_err]] + 1)</f>
        <v>1.0031155826703038</v>
      </c>
      <c r="Q65" s="1">
        <f>(table2[[#This Row],[EP_err]] + 1 )/(table2[[#This Row],[sample_err]] + 1)</f>
        <v>1</v>
      </c>
      <c r="R65" s="1">
        <f>(table2[[#This Row],[EP_gamma]] + 1)/(table2[[#This Row],[expected_gamma]] + 1)</f>
        <v>0.95623049118298775</v>
      </c>
      <c r="S65" s="1">
        <v>2.8294608340860099E-2</v>
      </c>
      <c r="T65" s="1">
        <f>(table2[[#This Row],[EP_polymorphism]]+0.1)/(table2[[#This Row],[sample_polymorph]]+0.1)</f>
        <v>0.9719288510671219</v>
      </c>
      <c r="U65" s="1">
        <f>(1-ABS(1 - table2[[#This Row],[E_coverage_ratio]]))*100</f>
        <v>85.353132368498947</v>
      </c>
      <c r="V65" s="1">
        <f>(1-ABS(1 - table2[[#This Row],[E_error_ratio]]))*100</f>
        <v>99.688441732969622</v>
      </c>
      <c r="W65" s="1">
        <f>(1-ABS(1 - table2[[#This Row],[EP_coverage_ratio]]))*100</f>
        <v>97.509567723135319</v>
      </c>
      <c r="X65" s="1">
        <f>(1-ABS(1 - table2[[#This Row],[EP_error_ratio]]))*100</f>
        <v>100</v>
      </c>
      <c r="Y65" s="1">
        <f>(1-ABS(1 - table2[[#This Row],[EP_polymorphism_ratio]]))*100</f>
        <v>97.192885106712197</v>
      </c>
    </row>
    <row r="66" spans="1:25" x14ac:dyDescent="0.3">
      <c r="A66">
        <v>5</v>
      </c>
      <c r="B66">
        <v>1</v>
      </c>
      <c r="C66">
        <v>0</v>
      </c>
      <c r="D66">
        <v>3.2000000000000001E-2</v>
      </c>
      <c r="E66">
        <v>0.56719612743592085</v>
      </c>
      <c r="F66">
        <v>0.89687892443718942</v>
      </c>
      <c r="G66">
        <v>3.8903345826187489E-3</v>
      </c>
      <c r="H66">
        <v>-445502.11478178186</v>
      </c>
      <c r="I66">
        <v>0.99839486808778188</v>
      </c>
      <c r="J66">
        <v>2.3057524323561148E-4</v>
      </c>
      <c r="K66">
        <v>0.49999531035647427</v>
      </c>
      <c r="L66">
        <v>-445466.75810363574</v>
      </c>
      <c r="M66">
        <f>table2[[#This Row],[E_coverage]]/table2[[#This Row],[sample_coverage]]</f>
        <v>0.89687892443718942</v>
      </c>
      <c r="N66">
        <f>table2[[#This Row],[EP_coverage]]/table2[[#This Row],[sample_coverage]]</f>
        <v>0.99839486808778188</v>
      </c>
      <c r="O66" t="b">
        <f>IF(ABS(table2[[#This Row],[EP_coverage_ratio]] - 1) &lt;= ABS(table2[[#This Row],[E_coverage_ratio]] - 1),TRUE,FALSE)</f>
        <v>1</v>
      </c>
      <c r="P66" s="1">
        <f>(table2[[#This Row],[E_err]] + 1)/(table2[[#This Row],[sample_err]] + 1)</f>
        <v>1.0038903345826187</v>
      </c>
      <c r="Q66" s="1">
        <f>(table2[[#This Row],[EP_err]] + 1 )/(table2[[#This Row],[sample_err]] + 1)</f>
        <v>1.0002305752432357</v>
      </c>
      <c r="R66" s="1">
        <f>(table2[[#This Row],[EP_gamma]] + 1)/(table2[[#This Row],[expected_gamma]] + 1)</f>
        <v>0.95712035277333574</v>
      </c>
      <c r="S66" s="1">
        <v>2.8243495422662301E-2</v>
      </c>
      <c r="T66" s="1">
        <f>(table2[[#This Row],[EP_polymorphism]]+0.1)/(table2[[#This Row],[sample_polymorph]]+0.1)</f>
        <v>0.97154163198986587</v>
      </c>
      <c r="U66" s="1">
        <f>(1-ABS(1 - table2[[#This Row],[E_coverage_ratio]]))*100</f>
        <v>89.687892443718937</v>
      </c>
      <c r="V66" s="1">
        <f>(1-ABS(1 - table2[[#This Row],[E_error_ratio]]))*100</f>
        <v>99.610966541738136</v>
      </c>
      <c r="W66" s="1">
        <f>(1-ABS(1 - table2[[#This Row],[EP_coverage_ratio]]))*100</f>
        <v>99.83948680877819</v>
      </c>
      <c r="X66" s="1">
        <f>(1-ABS(1 - table2[[#This Row],[EP_error_ratio]]))*100</f>
        <v>99.976942475676438</v>
      </c>
      <c r="Y66" s="1">
        <f>(1-ABS(1 - table2[[#This Row],[EP_polymorphism_ratio]]))*100</f>
        <v>97.154163198986581</v>
      </c>
    </row>
    <row r="67" spans="1:25" x14ac:dyDescent="0.3">
      <c r="A67">
        <v>6</v>
      </c>
      <c r="B67">
        <v>1</v>
      </c>
      <c r="C67">
        <v>0</v>
      </c>
      <c r="D67">
        <v>3.2000000000000001E-2</v>
      </c>
      <c r="E67">
        <v>0.56878166218635029</v>
      </c>
      <c r="F67">
        <v>0.92038710468046181</v>
      </c>
      <c r="G67">
        <v>4.8980772153461435E-3</v>
      </c>
      <c r="H67">
        <v>-441789.5797639513</v>
      </c>
      <c r="I67">
        <v>1.0245311170177236</v>
      </c>
      <c r="J67">
        <v>1.2263923317187128E-3</v>
      </c>
      <c r="K67">
        <v>0.49996574349662254</v>
      </c>
      <c r="L67">
        <v>-441823.55190366838</v>
      </c>
      <c r="M67">
        <f>table2[[#This Row],[E_coverage]]/table2[[#This Row],[sample_coverage]]</f>
        <v>0.92038710468046181</v>
      </c>
      <c r="N67">
        <f>table2[[#This Row],[EP_coverage]]/table2[[#This Row],[sample_coverage]]</f>
        <v>1.0245311170177236</v>
      </c>
      <c r="O67" t="b">
        <f>IF(ABS(table2[[#This Row],[EP_coverage_ratio]] - 1) &lt;= ABS(table2[[#This Row],[E_coverage_ratio]] - 1),TRUE,FALSE)</f>
        <v>1</v>
      </c>
      <c r="P67" s="1">
        <f>(table2[[#This Row],[E_err]] + 1)/(table2[[#This Row],[sample_err]] + 1)</f>
        <v>1.0048980772153462</v>
      </c>
      <c r="Q67" s="1">
        <f>(table2[[#This Row],[EP_err]] + 1 )/(table2[[#This Row],[sample_err]] + 1)</f>
        <v>1.0012263923317186</v>
      </c>
      <c r="R67" s="1">
        <f>(table2[[#This Row],[EP_gamma]] + 1)/(table2[[#This Row],[expected_gamma]] + 1)</f>
        <v>0.9561341642699841</v>
      </c>
      <c r="S67" s="1">
        <v>2.83281159913574E-2</v>
      </c>
      <c r="T67" s="1">
        <f>(table2[[#This Row],[EP_polymorphism]]+0.1)/(table2[[#This Row],[sample_polymorph]]+0.1)</f>
        <v>0.97218269690422277</v>
      </c>
      <c r="U67" s="1">
        <f>(1-ABS(1 - table2[[#This Row],[E_coverage_ratio]]))*100</f>
        <v>92.038710468046176</v>
      </c>
      <c r="V67" s="1">
        <f>(1-ABS(1 - table2[[#This Row],[E_error_ratio]]))*100</f>
        <v>99.510192278465382</v>
      </c>
      <c r="W67" s="1">
        <f>(1-ABS(1 - table2[[#This Row],[EP_coverage_ratio]]))*100</f>
        <v>97.546888298227643</v>
      </c>
      <c r="X67" s="1">
        <f>(1-ABS(1 - table2[[#This Row],[EP_error_ratio]]))*100</f>
        <v>99.877360766828133</v>
      </c>
      <c r="Y67" s="1">
        <f>(1-ABS(1 - table2[[#This Row],[EP_polymorphism_ratio]]))*100</f>
        <v>97.218269690422275</v>
      </c>
    </row>
    <row r="68" spans="1:25" x14ac:dyDescent="0.3">
      <c r="A68">
        <v>7</v>
      </c>
      <c r="B68">
        <v>1</v>
      </c>
      <c r="C68">
        <v>0</v>
      </c>
      <c r="D68">
        <v>3.2000000000000001E-2</v>
      </c>
      <c r="E68">
        <v>0.56965241265335231</v>
      </c>
      <c r="F68">
        <v>0.90127795965908231</v>
      </c>
      <c r="G68">
        <v>3.7373850528212254E-3</v>
      </c>
      <c r="H68">
        <v>-447644.96739510301</v>
      </c>
      <c r="I68">
        <v>1.0036750556597143</v>
      </c>
      <c r="J68">
        <v>9.2227328914845674E-5</v>
      </c>
      <c r="K68">
        <v>0.49999401567204776</v>
      </c>
      <c r="L68">
        <v>-447585.41190664779</v>
      </c>
      <c r="M68">
        <f>table2[[#This Row],[E_coverage]]/table2[[#This Row],[sample_coverage]]</f>
        <v>0.90127795965908231</v>
      </c>
      <c r="N68">
        <f>table2[[#This Row],[EP_coverage]]/table2[[#This Row],[sample_coverage]]</f>
        <v>1.0036750556597143</v>
      </c>
      <c r="O68" t="b">
        <f>IF(ABS(table2[[#This Row],[EP_coverage_ratio]] - 1) &lt;= ABS(table2[[#This Row],[E_coverage_ratio]] - 1),TRUE,FALSE)</f>
        <v>1</v>
      </c>
      <c r="P68" s="1">
        <f>(table2[[#This Row],[E_err]] + 1)/(table2[[#This Row],[sample_err]] + 1)</f>
        <v>1.0037373850528213</v>
      </c>
      <c r="Q68" s="1">
        <f>(table2[[#This Row],[EP_err]] + 1 )/(table2[[#This Row],[sample_err]] + 1)</f>
        <v>1.0000922273289148</v>
      </c>
      <c r="R68" s="1">
        <f>(table2[[#This Row],[EP_gamma]] + 1)/(table2[[#This Row],[expected_gamma]] + 1)</f>
        <v>0.95562176924026532</v>
      </c>
      <c r="S68" s="1">
        <v>2.8470658889256501E-2</v>
      </c>
      <c r="T68" s="1">
        <f>(table2[[#This Row],[EP_polymorphism]]+0.1)/(table2[[#This Row],[sample_polymorph]]+0.1)</f>
        <v>0.97326256734285232</v>
      </c>
      <c r="U68" s="1">
        <f>(1-ABS(1 - table2[[#This Row],[E_coverage_ratio]]))*100</f>
        <v>90.127795965908234</v>
      </c>
      <c r="V68" s="1">
        <f>(1-ABS(1 - table2[[#This Row],[E_error_ratio]]))*100</f>
        <v>99.626261494717866</v>
      </c>
      <c r="W68" s="1">
        <f>(1-ABS(1 - table2[[#This Row],[EP_coverage_ratio]]))*100</f>
        <v>99.632494434028573</v>
      </c>
      <c r="X68" s="1">
        <f>(1-ABS(1 - table2[[#This Row],[EP_error_ratio]]))*100</f>
        <v>99.990777267108527</v>
      </c>
      <c r="Y68" s="1">
        <f>(1-ABS(1 - table2[[#This Row],[EP_polymorphism_ratio]]))*100</f>
        <v>97.326256734285238</v>
      </c>
    </row>
    <row r="69" spans="1:25" x14ac:dyDescent="0.3">
      <c r="A69">
        <v>8</v>
      </c>
      <c r="B69">
        <v>1</v>
      </c>
      <c r="C69">
        <v>0</v>
      </c>
      <c r="D69">
        <v>3.2000000000000001E-2</v>
      </c>
      <c r="E69">
        <v>0.56597176343119893</v>
      </c>
      <c r="F69">
        <v>0.83226772927824699</v>
      </c>
      <c r="G69">
        <v>2.7412409914736565E-3</v>
      </c>
      <c r="H69">
        <v>-441682.05839115474</v>
      </c>
      <c r="I69">
        <v>0.96784698298493066</v>
      </c>
      <c r="J69">
        <v>0</v>
      </c>
      <c r="K69">
        <v>0.49999438438564869</v>
      </c>
      <c r="L69">
        <v>-441614.07866578555</v>
      </c>
      <c r="M69">
        <f>table2[[#This Row],[E_coverage]]/table2[[#This Row],[sample_coverage]]</f>
        <v>0.83226772927824699</v>
      </c>
      <c r="N69">
        <f>table2[[#This Row],[EP_coverage]]/table2[[#This Row],[sample_coverage]]</f>
        <v>0.96784698298493066</v>
      </c>
      <c r="O69" t="b">
        <f>IF(ABS(table2[[#This Row],[EP_coverage_ratio]] - 1) &lt;= ABS(table2[[#This Row],[E_coverage_ratio]] - 1),TRUE,FALSE)</f>
        <v>1</v>
      </c>
      <c r="P69" s="1">
        <f>(table2[[#This Row],[E_err]] + 1)/(table2[[#This Row],[sample_err]] + 1)</f>
        <v>1.0027412409914735</v>
      </c>
      <c r="Q69" s="1">
        <f>(table2[[#This Row],[EP_err]] + 1 )/(table2[[#This Row],[sample_err]] + 1)</f>
        <v>1</v>
      </c>
      <c r="R69" s="1">
        <f>(table2[[#This Row],[EP_gamma]] + 1)/(table2[[#This Row],[expected_gamma]] + 1)</f>
        <v>0.95786809150313967</v>
      </c>
      <c r="S69" s="1">
        <v>2.8324982913124599E-2</v>
      </c>
      <c r="T69" s="1">
        <f>(table2[[#This Row],[EP_polymorphism]]+0.1)/(table2[[#This Row],[sample_polymorph]]+0.1)</f>
        <v>0.97215896146306513</v>
      </c>
      <c r="U69" s="1">
        <f>(1-ABS(1 - table2[[#This Row],[E_coverage_ratio]]))*100</f>
        <v>83.226772927824697</v>
      </c>
      <c r="V69" s="1">
        <f>(1-ABS(1 - table2[[#This Row],[E_error_ratio]]))*100</f>
        <v>99.725875900852643</v>
      </c>
      <c r="W69" s="1">
        <f>(1-ABS(1 - table2[[#This Row],[EP_coverage_ratio]]))*100</f>
        <v>96.784698298493069</v>
      </c>
      <c r="X69" s="1">
        <f>(1-ABS(1 - table2[[#This Row],[EP_error_ratio]]))*100</f>
        <v>100</v>
      </c>
      <c r="Y69" s="1">
        <f>(1-ABS(1 - table2[[#This Row],[EP_polymorphism_ratio]]))*100</f>
        <v>97.21589614630652</v>
      </c>
    </row>
    <row r="70" spans="1:25" x14ac:dyDescent="0.3">
      <c r="A70">
        <v>9</v>
      </c>
      <c r="B70">
        <v>1</v>
      </c>
      <c r="C70">
        <v>0</v>
      </c>
      <c r="D70">
        <v>3.2000000000000001E-2</v>
      </c>
      <c r="E70">
        <v>0.56868185172593921</v>
      </c>
      <c r="F70">
        <v>0.92259225343258866</v>
      </c>
      <c r="G70">
        <v>4.5973156287220729E-3</v>
      </c>
      <c r="H70">
        <v>-444807.8438746414</v>
      </c>
      <c r="I70">
        <v>1.0277402022026016</v>
      </c>
      <c r="J70">
        <v>9.4926012045987976E-4</v>
      </c>
      <c r="K70">
        <v>0.49998987520228899</v>
      </c>
      <c r="L70">
        <v>-444780.77157284186</v>
      </c>
      <c r="M70">
        <f>table2[[#This Row],[E_coverage]]/table2[[#This Row],[sample_coverage]]</f>
        <v>0.92259225343258866</v>
      </c>
      <c r="N70">
        <f>table2[[#This Row],[EP_coverage]]/table2[[#This Row],[sample_coverage]]</f>
        <v>1.0277402022026016</v>
      </c>
      <c r="O70" t="b">
        <f>IF(ABS(table2[[#This Row],[EP_coverage_ratio]] - 1) &lt;= ABS(table2[[#This Row],[E_coverage_ratio]] - 1),TRUE,FALSE)</f>
        <v>1</v>
      </c>
      <c r="P70" s="1">
        <f>(table2[[#This Row],[E_err]] + 1)/(table2[[#This Row],[sample_err]] + 1)</f>
        <v>1.004597315628722</v>
      </c>
      <c r="Q70" s="1">
        <f>(table2[[#This Row],[EP_err]] + 1 )/(table2[[#This Row],[sample_err]] + 1)</f>
        <v>1.0009492601204599</v>
      </c>
      <c r="R70" s="1">
        <f>(table2[[#This Row],[EP_gamma]] + 1)/(table2[[#This Row],[expected_gamma]] + 1)</f>
        <v>0.95621038361088195</v>
      </c>
      <c r="S70" s="1">
        <v>2.8264541483875801E-2</v>
      </c>
      <c r="T70" s="1">
        <f>(table2[[#This Row],[EP_polymorphism]]+0.1)/(table2[[#This Row],[sample_polymorph]]+0.1)</f>
        <v>0.97170107184754395</v>
      </c>
      <c r="U70" s="1">
        <f>(1-ABS(1 - table2[[#This Row],[E_coverage_ratio]]))*100</f>
        <v>92.259225343258862</v>
      </c>
      <c r="V70" s="1">
        <f>(1-ABS(1 - table2[[#This Row],[E_error_ratio]]))*100</f>
        <v>99.540268437127793</v>
      </c>
      <c r="W70" s="1">
        <f>(1-ABS(1 - table2[[#This Row],[EP_coverage_ratio]]))*100</f>
        <v>97.225979779739831</v>
      </c>
      <c r="X70" s="1">
        <f>(1-ABS(1 - table2[[#This Row],[EP_error_ratio]]))*100</f>
        <v>99.905073987954012</v>
      </c>
      <c r="Y70" s="1">
        <f>(1-ABS(1 - table2[[#This Row],[EP_polymorphism_ratio]]))*100</f>
        <v>97.1701071847544</v>
      </c>
    </row>
    <row r="71" spans="1:25" x14ac:dyDescent="0.3">
      <c r="A71">
        <v>10</v>
      </c>
      <c r="B71">
        <v>1</v>
      </c>
      <c r="C71">
        <v>0</v>
      </c>
      <c r="D71">
        <v>3.2000000000000001E-2</v>
      </c>
      <c r="E71">
        <v>0.56874402732632534</v>
      </c>
      <c r="F71">
        <v>0.83294793901178699</v>
      </c>
      <c r="G71">
        <v>2.675288368721791E-3</v>
      </c>
      <c r="H71">
        <v>-442031.13307691732</v>
      </c>
      <c r="I71">
        <v>0.9714999503339925</v>
      </c>
      <c r="J71">
        <v>0</v>
      </c>
      <c r="K71">
        <v>0.49998899265705238</v>
      </c>
      <c r="L71">
        <v>-442053.50913256063</v>
      </c>
      <c r="M71">
        <f>table2[[#This Row],[E_coverage]]/table2[[#This Row],[sample_coverage]]</f>
        <v>0.83294793901178699</v>
      </c>
      <c r="N71">
        <f>table2[[#This Row],[EP_coverage]]/table2[[#This Row],[sample_coverage]]</f>
        <v>0.9714999503339925</v>
      </c>
      <c r="O71" t="b">
        <f>IF(ABS(table2[[#This Row],[EP_coverage_ratio]] - 1) &lt;= ABS(table2[[#This Row],[E_coverage_ratio]] - 1),TRUE,FALSE)</f>
        <v>1</v>
      </c>
      <c r="P71" s="1">
        <f>(table2[[#This Row],[E_err]] + 1)/(table2[[#This Row],[sample_err]] + 1)</f>
        <v>1.0026752883687218</v>
      </c>
      <c r="Q71" s="1">
        <f>(table2[[#This Row],[EP_err]] + 1 )/(table2[[#This Row],[sample_err]] + 1)</f>
        <v>1</v>
      </c>
      <c r="R71" s="1">
        <f>(table2[[#This Row],[EP_gamma]] + 1)/(table2[[#This Row],[expected_gamma]] + 1)</f>
        <v>0.95617192258799866</v>
      </c>
      <c r="S71" s="1">
        <v>2.8308749234768501E-2</v>
      </c>
      <c r="T71" s="1">
        <f>(table2[[#This Row],[EP_polymorphism]]+0.1)/(table2[[#This Row],[sample_polymorph]]+0.1)</f>
        <v>0.97203597905127659</v>
      </c>
      <c r="U71" s="1">
        <f>(1-ABS(1 - table2[[#This Row],[E_coverage_ratio]]))*100</f>
        <v>83.294793901178693</v>
      </c>
      <c r="V71" s="1">
        <f>(1-ABS(1 - table2[[#This Row],[E_error_ratio]]))*100</f>
        <v>99.732471163127826</v>
      </c>
      <c r="W71" s="1">
        <f>(1-ABS(1 - table2[[#This Row],[EP_coverage_ratio]]))*100</f>
        <v>97.14999503339925</v>
      </c>
      <c r="X71" s="1">
        <f>(1-ABS(1 - table2[[#This Row],[EP_error_ratio]]))*100</f>
        <v>100</v>
      </c>
      <c r="Y71" s="1">
        <f>(1-ABS(1 - table2[[#This Row],[EP_polymorphism_ratio]]))*100</f>
        <v>97.203597905127666</v>
      </c>
    </row>
    <row r="72" spans="1:25" x14ac:dyDescent="0.3">
      <c r="A72">
        <v>1</v>
      </c>
      <c r="B72">
        <v>1</v>
      </c>
      <c r="C72">
        <v>0</v>
      </c>
      <c r="D72">
        <v>6.4000000000000001E-2</v>
      </c>
      <c r="E72">
        <v>0.80206616667879205</v>
      </c>
      <c r="F72">
        <v>0.7541831863807823</v>
      </c>
      <c r="G72">
        <v>4.4974846309723945E-3</v>
      </c>
      <c r="H72">
        <v>-409550.9682810143</v>
      </c>
      <c r="I72">
        <v>0.95490286263052271</v>
      </c>
      <c r="J72">
        <v>2.4425842149902494E-4</v>
      </c>
      <c r="K72">
        <v>0.71181353959260385</v>
      </c>
      <c r="L72">
        <v>-409510.89240535401</v>
      </c>
      <c r="M72">
        <f>table2[[#This Row],[E_coverage]]/table2[[#This Row],[sample_coverage]]</f>
        <v>0.7541831863807823</v>
      </c>
      <c r="N72">
        <f>table2[[#This Row],[EP_coverage]]/table2[[#This Row],[sample_coverage]]</f>
        <v>0.95490286263052271</v>
      </c>
      <c r="O72" t="b">
        <f>IF(ABS(table2[[#This Row],[EP_coverage_ratio]] - 1) &lt;= ABS(table2[[#This Row],[E_coverage_ratio]] - 1),TRUE,FALSE)</f>
        <v>1</v>
      </c>
      <c r="P72" s="1">
        <f>(table2[[#This Row],[E_err]] + 1)/(table2[[#This Row],[sample_err]] + 1)</f>
        <v>1.0044974846309724</v>
      </c>
      <c r="Q72" s="1">
        <f>(table2[[#This Row],[EP_err]] + 1 )/(table2[[#This Row],[sample_err]] + 1)</f>
        <v>1.000244258421499</v>
      </c>
      <c r="R72" s="1">
        <f>(table2[[#This Row],[EP_gamma]] + 1)/(table2[[#This Row],[expected_gamma]] + 1)</f>
        <v>0.94991714024989216</v>
      </c>
      <c r="S72" s="1">
        <v>5.1546989523211399E-2</v>
      </c>
      <c r="T72" s="1">
        <f>(table2[[#This Row],[EP_polymorphism]]+0.1)/(table2[[#This Row],[sample_polymorph]]+0.1)</f>
        <v>0.92406700928787444</v>
      </c>
      <c r="U72" s="1">
        <f>(1-ABS(1 - table2[[#This Row],[E_coverage_ratio]]))*100</f>
        <v>75.418318638078233</v>
      </c>
      <c r="V72" s="1">
        <f>(1-ABS(1 - table2[[#This Row],[E_error_ratio]]))*100</f>
        <v>99.550251536902749</v>
      </c>
      <c r="W72" s="1">
        <f>(1-ABS(1 - table2[[#This Row],[EP_coverage_ratio]]))*100</f>
        <v>95.490286263052269</v>
      </c>
      <c r="X72" s="1">
        <f>(1-ABS(1 - table2[[#This Row],[EP_error_ratio]]))*100</f>
        <v>99.975574157850104</v>
      </c>
      <c r="Y72" s="1">
        <f>(1-ABS(1 - table2[[#This Row],[EP_polymorphism_ratio]]))*100</f>
        <v>92.406700928787444</v>
      </c>
    </row>
    <row r="73" spans="1:25" x14ac:dyDescent="0.3">
      <c r="A73">
        <v>2</v>
      </c>
      <c r="B73">
        <v>1</v>
      </c>
      <c r="C73">
        <v>0</v>
      </c>
      <c r="D73">
        <v>6.4000000000000001E-2</v>
      </c>
      <c r="E73">
        <v>0.80211978198344214</v>
      </c>
      <c r="F73">
        <v>0.83676192190313647</v>
      </c>
      <c r="G73">
        <v>6.2764004535105422E-3</v>
      </c>
      <c r="H73">
        <v>-413801.38447831175</v>
      </c>
      <c r="I73">
        <v>0.92983310367028937</v>
      </c>
      <c r="J73">
        <v>2.4852522119191141E-3</v>
      </c>
      <c r="K73">
        <v>0.4999945558525633</v>
      </c>
      <c r="L73">
        <v>-413762.55922753026</v>
      </c>
      <c r="M73">
        <f>table2[[#This Row],[E_coverage]]/table2[[#This Row],[sample_coverage]]</f>
        <v>0.83676192190313647</v>
      </c>
      <c r="N73">
        <f>table2[[#This Row],[EP_coverage]]/table2[[#This Row],[sample_coverage]]</f>
        <v>0.92983310367028937</v>
      </c>
      <c r="O73" t="b">
        <f>IF(ABS(table2[[#This Row],[EP_coverage_ratio]] - 1) &lt;= ABS(table2[[#This Row],[E_coverage_ratio]] - 1),TRUE,FALSE)</f>
        <v>1</v>
      </c>
      <c r="P73" s="1">
        <f>(table2[[#This Row],[E_err]] + 1)/(table2[[#This Row],[sample_err]] + 1)</f>
        <v>1.0062764004535105</v>
      </c>
      <c r="Q73" s="1">
        <f>(table2[[#This Row],[EP_err]] + 1 )/(table2[[#This Row],[sample_err]] + 1)</f>
        <v>1.0024852522119192</v>
      </c>
      <c r="R73" s="1">
        <f>(table2[[#This Row],[EP_gamma]] + 1)/(table2[[#This Row],[expected_gamma]] + 1)</f>
        <v>0.83235008618663797</v>
      </c>
      <c r="S73" s="1">
        <v>2.8910695567319799E-2</v>
      </c>
      <c r="T73" s="1">
        <f>(table2[[#This Row],[EP_polymorphism]]+0.1)/(table2[[#This Row],[sample_polymorph]]+0.1)</f>
        <v>0.78604082662999875</v>
      </c>
      <c r="U73" s="1">
        <f>(1-ABS(1 - table2[[#This Row],[E_coverage_ratio]]))*100</f>
        <v>83.676192190313643</v>
      </c>
      <c r="V73" s="1">
        <f>(1-ABS(1 - table2[[#This Row],[E_error_ratio]]))*100</f>
        <v>99.372359954648942</v>
      </c>
      <c r="W73" s="1">
        <f>(1-ABS(1 - table2[[#This Row],[EP_coverage_ratio]]))*100</f>
        <v>92.983310367028935</v>
      </c>
      <c r="X73" s="1">
        <f>(1-ABS(1 - table2[[#This Row],[EP_error_ratio]]))*100</f>
        <v>99.751474778808074</v>
      </c>
      <c r="Y73" s="1">
        <f>(1-ABS(1 - table2[[#This Row],[EP_polymorphism_ratio]]))*100</f>
        <v>78.604082662999872</v>
      </c>
    </row>
    <row r="74" spans="1:25" x14ac:dyDescent="0.3">
      <c r="A74">
        <v>3</v>
      </c>
      <c r="B74">
        <v>1</v>
      </c>
      <c r="C74">
        <v>0</v>
      </c>
      <c r="D74">
        <v>6.4000000000000001E-2</v>
      </c>
      <c r="E74">
        <v>0.80483433963217466</v>
      </c>
      <c r="F74">
        <v>0.69280298502075044</v>
      </c>
      <c r="G74">
        <v>2.8236061952886236E-3</v>
      </c>
      <c r="H74">
        <v>-407906.72545961523</v>
      </c>
      <c r="I74">
        <v>0.81003433403740022</v>
      </c>
      <c r="J74">
        <v>1.3364700466830654E-4</v>
      </c>
      <c r="K74">
        <v>0.50000546115778854</v>
      </c>
      <c r="L74">
        <v>-407851.77721690334</v>
      </c>
      <c r="M74">
        <f>table2[[#This Row],[E_coverage]]/table2[[#This Row],[sample_coverage]]</f>
        <v>0.69280298502075044</v>
      </c>
      <c r="N74">
        <f>table2[[#This Row],[EP_coverage]]/table2[[#This Row],[sample_coverage]]</f>
        <v>0.81003433403740022</v>
      </c>
      <c r="O74" t="b">
        <f>IF(ABS(table2[[#This Row],[EP_coverage_ratio]] - 1) &lt;= ABS(table2[[#This Row],[E_coverage_ratio]] - 1),TRUE,FALSE)</f>
        <v>1</v>
      </c>
      <c r="P74" s="1">
        <f>(table2[[#This Row],[E_err]] + 1)/(table2[[#This Row],[sample_err]] + 1)</f>
        <v>1.0028236061952887</v>
      </c>
      <c r="Q74" s="1">
        <f>(table2[[#This Row],[EP_err]] + 1 )/(table2[[#This Row],[sample_err]] + 1)</f>
        <v>1.0001336470046682</v>
      </c>
      <c r="R74" s="1">
        <f>(table2[[#This Row],[EP_gamma]] + 1)/(table2[[#This Row],[expected_gamma]] + 1)</f>
        <v>0.83110423390076338</v>
      </c>
      <c r="S74" s="1">
        <v>2.9160448333795601E-2</v>
      </c>
      <c r="T74" s="1">
        <f>(table2[[#This Row],[EP_polymorphism]]+0.1)/(table2[[#This Row],[sample_polymorph]]+0.1)</f>
        <v>0.78756370935241227</v>
      </c>
      <c r="U74" s="1">
        <f>(1-ABS(1 - table2[[#This Row],[E_coverage_ratio]]))*100</f>
        <v>69.280298502075041</v>
      </c>
      <c r="V74" s="1">
        <f>(1-ABS(1 - table2[[#This Row],[E_error_ratio]]))*100</f>
        <v>99.717639380471141</v>
      </c>
      <c r="W74" s="1">
        <f>(1-ABS(1 - table2[[#This Row],[EP_coverage_ratio]]))*100</f>
        <v>81.003433403740019</v>
      </c>
      <c r="X74" s="1">
        <f>(1-ABS(1 - table2[[#This Row],[EP_error_ratio]]))*100</f>
        <v>99.986635299533177</v>
      </c>
      <c r="Y74" s="1">
        <f>(1-ABS(1 - table2[[#This Row],[EP_polymorphism_ratio]]))*100</f>
        <v>78.756370935241222</v>
      </c>
    </row>
    <row r="75" spans="1:25" x14ac:dyDescent="0.3">
      <c r="A75">
        <v>4</v>
      </c>
      <c r="B75">
        <v>1</v>
      </c>
      <c r="C75">
        <v>0</v>
      </c>
      <c r="D75">
        <v>6.4000000000000001E-2</v>
      </c>
      <c r="E75">
        <v>0.80193365730518373</v>
      </c>
      <c r="F75">
        <v>0.66674055598214643</v>
      </c>
      <c r="G75">
        <v>1.3355189307068282E-3</v>
      </c>
      <c r="H75">
        <v>-412799.77633551171</v>
      </c>
      <c r="I75">
        <v>0.67599792181807217</v>
      </c>
      <c r="J75">
        <v>0</v>
      </c>
      <c r="K75">
        <v>0.14949985395001228</v>
      </c>
      <c r="L75">
        <v>-412798.59167099965</v>
      </c>
      <c r="M75">
        <f>table2[[#This Row],[E_coverage]]/table2[[#This Row],[sample_coverage]]</f>
        <v>0.66674055598214643</v>
      </c>
      <c r="N75">
        <f>table2[[#This Row],[EP_coverage]]/table2[[#This Row],[sample_coverage]]</f>
        <v>0.67599792181807217</v>
      </c>
      <c r="O75" t="b">
        <f>IF(ABS(table2[[#This Row],[EP_coverage_ratio]] - 1) &lt;= ABS(table2[[#This Row],[E_coverage_ratio]] - 1),TRUE,FALSE)</f>
        <v>1</v>
      </c>
      <c r="P75" s="1">
        <f>(table2[[#This Row],[E_err]] + 1)/(table2[[#This Row],[sample_err]] + 1)</f>
        <v>1.0013355189307069</v>
      </c>
      <c r="Q75" s="1">
        <f>(table2[[#This Row],[EP_err]] + 1 )/(table2[[#This Row],[sample_err]] + 1)</f>
        <v>1</v>
      </c>
      <c r="R75" s="1">
        <f>(table2[[#This Row],[EP_gamma]] + 1)/(table2[[#This Row],[expected_gamma]] + 1)</f>
        <v>0.63792573566171407</v>
      </c>
      <c r="S75" s="1">
        <v>6.8168753409852904E-3</v>
      </c>
      <c r="T75" s="1">
        <f>(table2[[#This Row],[EP_polymorphism]]+0.1)/(table2[[#This Row],[sample_polymorph]]+0.1)</f>
        <v>0.65132241061576401</v>
      </c>
      <c r="U75" s="1">
        <f>(1-ABS(1 - table2[[#This Row],[E_coverage_ratio]]))*100</f>
        <v>66.674055598214636</v>
      </c>
      <c r="V75" s="1">
        <f>(1-ABS(1 - table2[[#This Row],[E_error_ratio]]))*100</f>
        <v>99.866448106929312</v>
      </c>
      <c r="W75" s="1">
        <f>(1-ABS(1 - table2[[#This Row],[EP_coverage_ratio]]))*100</f>
        <v>67.599792181807217</v>
      </c>
      <c r="X75" s="1">
        <f>(1-ABS(1 - table2[[#This Row],[EP_error_ratio]]))*100</f>
        <v>100</v>
      </c>
      <c r="Y75" s="1">
        <f>(1-ABS(1 - table2[[#This Row],[EP_polymorphism_ratio]]))*100</f>
        <v>65.132241061576394</v>
      </c>
    </row>
    <row r="76" spans="1:25" x14ac:dyDescent="0.3">
      <c r="A76">
        <v>5</v>
      </c>
      <c r="B76">
        <v>1</v>
      </c>
      <c r="C76">
        <v>0</v>
      </c>
      <c r="D76">
        <v>6.4000000000000001E-2</v>
      </c>
      <c r="E76">
        <v>0.80186413143106383</v>
      </c>
      <c r="F76">
        <v>0.76991331967971055</v>
      </c>
      <c r="G76">
        <v>5.0212877957405439E-3</v>
      </c>
      <c r="H76">
        <v>-409078.90171508025</v>
      </c>
      <c r="I76">
        <v>0.85394399967108825</v>
      </c>
      <c r="J76">
        <v>1.1780720373369758E-3</v>
      </c>
      <c r="K76">
        <v>0.50000627631179906</v>
      </c>
      <c r="L76">
        <v>-409020.80820268474</v>
      </c>
      <c r="M76">
        <f>table2[[#This Row],[E_coverage]]/table2[[#This Row],[sample_coverage]]</f>
        <v>0.76991331967971055</v>
      </c>
      <c r="N76">
        <f>table2[[#This Row],[EP_coverage]]/table2[[#This Row],[sample_coverage]]</f>
        <v>0.85394399967108825</v>
      </c>
      <c r="O76" t="b">
        <f>IF(ABS(table2[[#This Row],[EP_coverage_ratio]] - 1) &lt;= ABS(table2[[#This Row],[E_coverage_ratio]] - 1),TRUE,FALSE)</f>
        <v>1</v>
      </c>
      <c r="P76" s="1">
        <f>(table2[[#This Row],[E_err]] + 1)/(table2[[#This Row],[sample_err]] + 1)</f>
        <v>1.0050212877957405</v>
      </c>
      <c r="Q76" s="1">
        <f>(table2[[#This Row],[EP_err]] + 1 )/(table2[[#This Row],[sample_err]] + 1)</f>
        <v>1.0011780720373369</v>
      </c>
      <c r="R76" s="1">
        <f>(table2[[#This Row],[EP_gamma]] + 1)/(table2[[#This Row],[expected_gamma]] + 1)</f>
        <v>0.83247468560266791</v>
      </c>
      <c r="S76" s="1">
        <v>2.8991391547481399E-2</v>
      </c>
      <c r="T76" s="1">
        <f>(table2[[#This Row],[EP_polymorphism]]+0.1)/(table2[[#This Row],[sample_polymorph]]+0.1)</f>
        <v>0.78653287528952076</v>
      </c>
      <c r="U76" s="1">
        <f>(1-ABS(1 - table2[[#This Row],[E_coverage_ratio]]))*100</f>
        <v>76.99133196797105</v>
      </c>
      <c r="V76" s="1">
        <f>(1-ABS(1 - table2[[#This Row],[E_error_ratio]]))*100</f>
        <v>99.497871220425949</v>
      </c>
      <c r="W76" s="1">
        <f>(1-ABS(1 - table2[[#This Row],[EP_coverage_ratio]]))*100</f>
        <v>85.394399967108825</v>
      </c>
      <c r="X76" s="1">
        <f>(1-ABS(1 - table2[[#This Row],[EP_error_ratio]]))*100</f>
        <v>99.88219279626631</v>
      </c>
      <c r="Y76" s="1">
        <f>(1-ABS(1 - table2[[#This Row],[EP_polymorphism_ratio]]))*100</f>
        <v>78.653287528952077</v>
      </c>
    </row>
    <row r="77" spans="1:25" x14ac:dyDescent="0.3">
      <c r="A77">
        <v>6</v>
      </c>
      <c r="B77">
        <v>1</v>
      </c>
      <c r="C77">
        <v>0</v>
      </c>
      <c r="D77">
        <v>6.4000000000000001E-2</v>
      </c>
      <c r="E77">
        <v>0.80020315105641715</v>
      </c>
      <c r="F77">
        <v>0.77282985631577705</v>
      </c>
      <c r="G77">
        <v>4.9872364789176398E-3</v>
      </c>
      <c r="H77">
        <v>-409920.20265856711</v>
      </c>
      <c r="I77">
        <v>0.85685992147818724</v>
      </c>
      <c r="J77">
        <v>1.1392479461479134E-3</v>
      </c>
      <c r="K77">
        <v>0.49999803525551118</v>
      </c>
      <c r="L77">
        <v>-409899.68560710934</v>
      </c>
      <c r="M77">
        <f>table2[[#This Row],[E_coverage]]/table2[[#This Row],[sample_coverage]]</f>
        <v>0.77282985631577705</v>
      </c>
      <c r="N77">
        <f>table2[[#This Row],[EP_coverage]]/table2[[#This Row],[sample_coverage]]</f>
        <v>0.85685992147818724</v>
      </c>
      <c r="O77" t="b">
        <f>IF(ABS(table2[[#This Row],[EP_coverage_ratio]] - 1) &lt;= ABS(table2[[#This Row],[E_coverage_ratio]] - 1),TRUE,FALSE)</f>
        <v>1</v>
      </c>
      <c r="P77" s="1">
        <f>(table2[[#This Row],[E_err]] + 1)/(table2[[#This Row],[sample_err]] + 1)</f>
        <v>1.0049872364789176</v>
      </c>
      <c r="Q77" s="1">
        <f>(table2[[#This Row],[EP_err]] + 1 )/(table2[[#This Row],[sample_err]] + 1)</f>
        <v>1.0011392479461478</v>
      </c>
      <c r="R77" s="1">
        <f>(table2[[#This Row],[EP_gamma]] + 1)/(table2[[#This Row],[expected_gamma]] + 1)</f>
        <v>0.83323820113039127</v>
      </c>
      <c r="S77" s="1">
        <v>2.8972896762236501E-2</v>
      </c>
      <c r="T77" s="1">
        <f>(table2[[#This Row],[EP_polymorphism]]+0.1)/(table2[[#This Row],[sample_polymorph]]+0.1)</f>
        <v>0.78642010220875913</v>
      </c>
      <c r="U77" s="1">
        <f>(1-ABS(1 - table2[[#This Row],[E_coverage_ratio]]))*100</f>
        <v>77.282985631577702</v>
      </c>
      <c r="V77" s="1">
        <f>(1-ABS(1 - table2[[#This Row],[E_error_ratio]]))*100</f>
        <v>99.501276352108235</v>
      </c>
      <c r="W77" s="1">
        <f>(1-ABS(1 - table2[[#This Row],[EP_coverage_ratio]]))*100</f>
        <v>85.685992147818723</v>
      </c>
      <c r="X77" s="1">
        <f>(1-ABS(1 - table2[[#This Row],[EP_error_ratio]]))*100</f>
        <v>99.886075205385211</v>
      </c>
      <c r="Y77" s="1">
        <f>(1-ABS(1 - table2[[#This Row],[EP_polymorphism_ratio]]))*100</f>
        <v>78.642010220875918</v>
      </c>
    </row>
    <row r="78" spans="1:25" x14ac:dyDescent="0.3">
      <c r="A78">
        <v>7</v>
      </c>
      <c r="B78">
        <v>1</v>
      </c>
      <c r="C78">
        <v>0</v>
      </c>
      <c r="D78">
        <v>6.4000000000000001E-2</v>
      </c>
      <c r="E78">
        <v>0.80058987305931761</v>
      </c>
      <c r="F78">
        <v>0.61541354411637739</v>
      </c>
      <c r="G78">
        <v>6.1309919058799502E-4</v>
      </c>
      <c r="H78">
        <v>-403976.9724495972</v>
      </c>
      <c r="I78">
        <v>0.62165062719036157</v>
      </c>
      <c r="J78">
        <v>0</v>
      </c>
      <c r="K78">
        <v>7.7236027243564445E-2</v>
      </c>
      <c r="L78">
        <v>-403975.57870236278</v>
      </c>
      <c r="M78">
        <f>table2[[#This Row],[E_coverage]]/table2[[#This Row],[sample_coverage]]</f>
        <v>0.61541354411637739</v>
      </c>
      <c r="N78">
        <f>table2[[#This Row],[EP_coverage]]/table2[[#This Row],[sample_coverage]]</f>
        <v>0.62165062719036157</v>
      </c>
      <c r="O78" t="b">
        <f>IF(ABS(table2[[#This Row],[EP_coverage_ratio]] - 1) &lt;= ABS(table2[[#This Row],[E_coverage_ratio]] - 1),TRUE,FALSE)</f>
        <v>1</v>
      </c>
      <c r="P78" s="1">
        <f>(table2[[#This Row],[E_err]] + 1)/(table2[[#This Row],[sample_err]] + 1)</f>
        <v>1.0006130991905879</v>
      </c>
      <c r="Q78" s="1">
        <f>(table2[[#This Row],[EP_err]] + 1 )/(table2[[#This Row],[sample_err]] + 1)</f>
        <v>1</v>
      </c>
      <c r="R78" s="1">
        <f>(table2[[#This Row],[EP_gamma]] + 1)/(table2[[#This Row],[expected_gamma]] + 1)</f>
        <v>0.59826840268365566</v>
      </c>
      <c r="S78" s="1">
        <v>3.4077471233820902E-3</v>
      </c>
      <c r="T78" s="1">
        <f>(table2[[#This Row],[EP_polymorphism]]+0.1)/(table2[[#This Row],[sample_polymorph]]+0.1)</f>
        <v>0.63053504343525657</v>
      </c>
      <c r="U78" s="1">
        <f>(1-ABS(1 - table2[[#This Row],[E_coverage_ratio]]))*100</f>
        <v>61.541354411637741</v>
      </c>
      <c r="V78" s="1">
        <f>(1-ABS(1 - table2[[#This Row],[E_error_ratio]]))*100</f>
        <v>99.9386900809412</v>
      </c>
      <c r="W78" s="1">
        <f>(1-ABS(1 - table2[[#This Row],[EP_coverage_ratio]]))*100</f>
        <v>62.165062719036158</v>
      </c>
      <c r="X78" s="1">
        <f>(1-ABS(1 - table2[[#This Row],[EP_error_ratio]]))*100</f>
        <v>100</v>
      </c>
      <c r="Y78" s="1">
        <f>(1-ABS(1 - table2[[#This Row],[EP_polymorphism_ratio]]))*100</f>
        <v>63.05350434352566</v>
      </c>
    </row>
    <row r="79" spans="1:25" x14ac:dyDescent="0.3">
      <c r="A79">
        <v>8</v>
      </c>
      <c r="B79">
        <v>1</v>
      </c>
      <c r="C79">
        <v>0</v>
      </c>
      <c r="D79">
        <v>6.4000000000000001E-2</v>
      </c>
      <c r="E79">
        <v>0.80119111370240215</v>
      </c>
      <c r="F79">
        <v>0.73087785068658462</v>
      </c>
      <c r="G79">
        <v>3.64843258399157E-3</v>
      </c>
      <c r="H79">
        <v>-410784.00329625973</v>
      </c>
      <c r="I79">
        <v>0.81828462594097129</v>
      </c>
      <c r="J79">
        <v>1.5293795642798052E-5</v>
      </c>
      <c r="K79">
        <v>0.49999669614314168</v>
      </c>
      <c r="L79">
        <v>-410758.81705458579</v>
      </c>
      <c r="M79">
        <f>table2[[#This Row],[E_coverage]]/table2[[#This Row],[sample_coverage]]</f>
        <v>0.73087785068658462</v>
      </c>
      <c r="N79">
        <f>table2[[#This Row],[EP_coverage]]/table2[[#This Row],[sample_coverage]]</f>
        <v>0.81828462594097129</v>
      </c>
      <c r="O79" t="b">
        <f>IF(ABS(table2[[#This Row],[EP_coverage_ratio]] - 1) &lt;= ABS(table2[[#This Row],[E_coverage_ratio]] - 1),TRUE,FALSE)</f>
        <v>1</v>
      </c>
      <c r="P79" s="1">
        <f>(table2[[#This Row],[E_err]] + 1)/(table2[[#This Row],[sample_err]] + 1)</f>
        <v>1.0036484325839916</v>
      </c>
      <c r="Q79" s="1">
        <f>(table2[[#This Row],[EP_err]] + 1 )/(table2[[#This Row],[sample_err]] + 1)</f>
        <v>1.0000152937956428</v>
      </c>
      <c r="R79" s="1">
        <f>(table2[[#This Row],[EP_gamma]] + 1)/(table2[[#This Row],[expected_gamma]] + 1)</f>
        <v>0.83278042220619974</v>
      </c>
      <c r="S79" s="1">
        <v>2.8949398579263E-2</v>
      </c>
      <c r="T79" s="1">
        <f>(table2[[#This Row],[EP_polymorphism]]+0.1)/(table2[[#This Row],[sample_polymorph]]+0.1)</f>
        <v>0.78627682060526227</v>
      </c>
      <c r="U79" s="1">
        <f>(1-ABS(1 - table2[[#This Row],[E_coverage_ratio]]))*100</f>
        <v>73.087785068658462</v>
      </c>
      <c r="V79" s="1">
        <f>(1-ABS(1 - table2[[#This Row],[E_error_ratio]]))*100</f>
        <v>99.635156741600838</v>
      </c>
      <c r="W79" s="1">
        <f>(1-ABS(1 - table2[[#This Row],[EP_coverage_ratio]]))*100</f>
        <v>81.828462594097132</v>
      </c>
      <c r="X79" s="1">
        <f>(1-ABS(1 - table2[[#This Row],[EP_error_ratio]]))*100</f>
        <v>99.998470620435725</v>
      </c>
      <c r="Y79" s="1">
        <f>(1-ABS(1 - table2[[#This Row],[EP_polymorphism_ratio]]))*100</f>
        <v>78.627682060526226</v>
      </c>
    </row>
    <row r="80" spans="1:25" x14ac:dyDescent="0.3">
      <c r="A80">
        <v>9</v>
      </c>
      <c r="B80">
        <v>1</v>
      </c>
      <c r="C80">
        <v>0</v>
      </c>
      <c r="D80">
        <v>6.4000000000000001E-2</v>
      </c>
      <c r="E80">
        <v>0.80435588772250111</v>
      </c>
      <c r="F80">
        <v>0.72955870172728565</v>
      </c>
      <c r="G80">
        <v>3.5839045862438531E-3</v>
      </c>
      <c r="H80">
        <v>-410976.02007678861</v>
      </c>
      <c r="I80">
        <v>0.81868285333733792</v>
      </c>
      <c r="J80">
        <v>0</v>
      </c>
      <c r="K80">
        <v>0.49999646232362405</v>
      </c>
      <c r="L80">
        <v>-410951.82956699427</v>
      </c>
      <c r="M80">
        <f>table2[[#This Row],[E_coverage]]/table2[[#This Row],[sample_coverage]]</f>
        <v>0.72955870172728565</v>
      </c>
      <c r="N80">
        <f>table2[[#This Row],[EP_coverage]]/table2[[#This Row],[sample_coverage]]</f>
        <v>0.81868285333733792</v>
      </c>
      <c r="O80" t="b">
        <f>IF(ABS(table2[[#This Row],[EP_coverage_ratio]] - 1) &lt;= ABS(table2[[#This Row],[E_coverage_ratio]] - 1),TRUE,FALSE)</f>
        <v>1</v>
      </c>
      <c r="P80" s="1">
        <f>(table2[[#This Row],[E_err]] + 1)/(table2[[#This Row],[sample_err]] + 1)</f>
        <v>1.0035839045862438</v>
      </c>
      <c r="Q80" s="1">
        <f>(table2[[#This Row],[EP_err]] + 1 )/(table2[[#This Row],[sample_err]] + 1)</f>
        <v>1</v>
      </c>
      <c r="R80" s="1">
        <f>(table2[[#This Row],[EP_gamma]] + 1)/(table2[[#This Row],[expected_gamma]] + 1)</f>
        <v>0.83131962631659861</v>
      </c>
      <c r="S80" s="1">
        <v>2.8945675031765501E-2</v>
      </c>
      <c r="T80" s="1">
        <f>(table2[[#This Row],[EP_polymorphism]]+0.1)/(table2[[#This Row],[sample_polymorph]]+0.1)</f>
        <v>0.78625411604735063</v>
      </c>
      <c r="U80" s="1">
        <f>(1-ABS(1 - table2[[#This Row],[E_coverage_ratio]]))*100</f>
        <v>72.955870172728567</v>
      </c>
      <c r="V80" s="1">
        <f>(1-ABS(1 - table2[[#This Row],[E_error_ratio]]))*100</f>
        <v>99.641609541375615</v>
      </c>
      <c r="W80" s="1">
        <f>(1-ABS(1 - table2[[#This Row],[EP_coverage_ratio]]))*100</f>
        <v>81.868285333733795</v>
      </c>
      <c r="X80" s="1">
        <f>(1-ABS(1 - table2[[#This Row],[EP_error_ratio]]))*100</f>
        <v>100</v>
      </c>
      <c r="Y80" s="1">
        <f>(1-ABS(1 - table2[[#This Row],[EP_polymorphism_ratio]]))*100</f>
        <v>78.625411604735064</v>
      </c>
    </row>
    <row r="81" spans="1:25" x14ac:dyDescent="0.3">
      <c r="A81">
        <v>10</v>
      </c>
      <c r="B81">
        <v>1</v>
      </c>
      <c r="C81">
        <v>0</v>
      </c>
      <c r="D81">
        <v>6.4000000000000001E-2</v>
      </c>
      <c r="E81">
        <v>0.80401302890392767</v>
      </c>
      <c r="F81">
        <v>0.70307368937923531</v>
      </c>
      <c r="G81">
        <v>3.0031042531398172E-3</v>
      </c>
      <c r="H81">
        <v>-409030.25804951636</v>
      </c>
      <c r="I81">
        <v>0.81056438294581479</v>
      </c>
      <c r="J81">
        <v>0</v>
      </c>
      <c r="K81">
        <v>0.50000199873266682</v>
      </c>
      <c r="L81">
        <v>-408997.17749492108</v>
      </c>
      <c r="M81">
        <f>table2[[#This Row],[E_coverage]]/table2[[#This Row],[sample_coverage]]</f>
        <v>0.70307368937923531</v>
      </c>
      <c r="N81">
        <f>table2[[#This Row],[EP_coverage]]/table2[[#This Row],[sample_coverage]]</f>
        <v>0.81056438294581479</v>
      </c>
      <c r="O81" t="b">
        <f>IF(ABS(table2[[#This Row],[EP_coverage_ratio]] - 1) &lt;= ABS(table2[[#This Row],[E_coverage_ratio]] - 1),TRUE,FALSE)</f>
        <v>1</v>
      </c>
      <c r="P81" s="1">
        <f>(table2[[#This Row],[E_err]] + 1)/(table2[[#This Row],[sample_err]] + 1)</f>
        <v>1.0030031042531398</v>
      </c>
      <c r="Q81" s="1">
        <f>(table2[[#This Row],[EP_err]] + 1 )/(table2[[#This Row],[sample_err]] + 1)</f>
        <v>1</v>
      </c>
      <c r="R81" s="1">
        <f>(table2[[#This Row],[EP_gamma]] + 1)/(table2[[#This Row],[expected_gamma]] + 1)</f>
        <v>0.83148069038283501</v>
      </c>
      <c r="S81" s="1">
        <v>2.8979912798680601E-2</v>
      </c>
      <c r="T81" s="1">
        <f>(table2[[#This Row],[EP_polymorphism]]+0.1)/(table2[[#This Row],[sample_polymorph]]+0.1)</f>
        <v>0.78646288291878408</v>
      </c>
      <c r="U81" s="1">
        <f>(1-ABS(1 - table2[[#This Row],[E_coverage_ratio]]))*100</f>
        <v>70.307368937923528</v>
      </c>
      <c r="V81" s="1">
        <f>(1-ABS(1 - table2[[#This Row],[E_error_ratio]]))*100</f>
        <v>99.699689574686019</v>
      </c>
      <c r="W81" s="1">
        <f>(1-ABS(1 - table2[[#This Row],[EP_coverage_ratio]]))*100</f>
        <v>81.056438294581483</v>
      </c>
      <c r="X81" s="1">
        <f>(1-ABS(1 - table2[[#This Row],[EP_error_ratio]]))*100</f>
        <v>100</v>
      </c>
      <c r="Y81" s="1">
        <f>(1-ABS(1 - table2[[#This Row],[EP_polymorphism_ratio]]))*100</f>
        <v>78.646288291878406</v>
      </c>
    </row>
    <row r="82" spans="1:25" x14ac:dyDescent="0.3">
      <c r="A82">
        <v>1</v>
      </c>
      <c r="B82">
        <v>1</v>
      </c>
      <c r="C82">
        <v>1E-3</v>
      </c>
      <c r="D82">
        <v>0</v>
      </c>
      <c r="E82">
        <v>0</v>
      </c>
      <c r="F82">
        <v>0.95614207735814993</v>
      </c>
      <c r="G82">
        <v>0</v>
      </c>
      <c r="H82">
        <v>-483757.84757001448</v>
      </c>
      <c r="I82">
        <v>0.95615343376502215</v>
      </c>
      <c r="J82">
        <v>0</v>
      </c>
      <c r="K82">
        <v>-5.5183710069351574E-17</v>
      </c>
      <c r="L82">
        <v>-483757.84758878505</v>
      </c>
      <c r="M82">
        <f>table2[[#This Row],[E_coverage]]/table2[[#This Row],[sample_coverage]]</f>
        <v>0.95614207735814993</v>
      </c>
      <c r="N82">
        <f>table2[[#This Row],[EP_coverage]]/table2[[#This Row],[sample_coverage]]</f>
        <v>0.95615343376502215</v>
      </c>
      <c r="O82" t="b">
        <f>IF(ABS(table2[[#This Row],[EP_coverage_ratio]] - 1) &lt;= ABS(table2[[#This Row],[E_coverage_ratio]] - 1),TRUE,FALSE)</f>
        <v>1</v>
      </c>
      <c r="P82" s="1">
        <f>(table2[[#This Row],[E_err]] + 1)/(table2[[#This Row],[sample_err]] + 1)</f>
        <v>0.99900099900099915</v>
      </c>
      <c r="Q82" s="1">
        <f>(table2[[#This Row],[EP_err]] + 1 )/(table2[[#This Row],[sample_err]] + 1)</f>
        <v>0.99900099900099915</v>
      </c>
      <c r="R82" s="1">
        <f>(table2[[#This Row],[EP_gamma]] + 1)/(table2[[#This Row],[expected_gamma]] + 1)</f>
        <v>1</v>
      </c>
      <c r="S82" s="1">
        <v>0</v>
      </c>
      <c r="T82" s="1">
        <f>(table2[[#This Row],[EP_polymorphism]]+0.1)/(table2[[#This Row],[sample_polymorph]]+0.1)</f>
        <v>1</v>
      </c>
      <c r="U82" s="1">
        <f>(1-ABS(1 - table2[[#This Row],[E_coverage_ratio]]))*100</f>
        <v>95.614207735815</v>
      </c>
      <c r="V82" s="1">
        <f>(1-ABS(1 - table2[[#This Row],[E_error_ratio]]))*100</f>
        <v>99.900099900099917</v>
      </c>
      <c r="W82" s="1">
        <f>(1-ABS(1 - table2[[#This Row],[EP_coverage_ratio]]))*100</f>
        <v>95.61534337650221</v>
      </c>
      <c r="X82" s="1">
        <f>(1-ABS(1 - table2[[#This Row],[EP_error_ratio]]))*100</f>
        <v>99.900099900099917</v>
      </c>
      <c r="Y82" s="1">
        <f>(1-ABS(1 - table2[[#This Row],[EP_polymorphism_ratio]]))*100</f>
        <v>100</v>
      </c>
    </row>
    <row r="83" spans="1:25" x14ac:dyDescent="0.3">
      <c r="A83">
        <v>2</v>
      </c>
      <c r="B83">
        <v>1</v>
      </c>
      <c r="C83">
        <v>1E-3</v>
      </c>
      <c r="D83">
        <v>0</v>
      </c>
      <c r="E83">
        <v>0</v>
      </c>
      <c r="F83">
        <v>1.011802408454084</v>
      </c>
      <c r="G83">
        <v>1.0651000365099533E-3</v>
      </c>
      <c r="H83">
        <v>-485478.55408352689</v>
      </c>
      <c r="I83">
        <v>1.027617814962601</v>
      </c>
      <c r="J83">
        <v>0</v>
      </c>
      <c r="K83">
        <v>0.135492244024077</v>
      </c>
      <c r="L83">
        <v>-485475.70232654765</v>
      </c>
      <c r="M83">
        <f>table2[[#This Row],[E_coverage]]/table2[[#This Row],[sample_coverage]]</f>
        <v>1.011802408454084</v>
      </c>
      <c r="N83">
        <f>table2[[#This Row],[EP_coverage]]/table2[[#This Row],[sample_coverage]]</f>
        <v>1.027617814962601</v>
      </c>
      <c r="O83" t="b">
        <f>IF(ABS(table2[[#This Row],[EP_coverage_ratio]] - 1) &lt;= ABS(table2[[#This Row],[E_coverage_ratio]] - 1),TRUE,FALSE)</f>
        <v>0</v>
      </c>
      <c r="P83" s="1">
        <f>(table2[[#This Row],[E_err]] + 1)/(table2[[#This Row],[sample_err]] + 1)</f>
        <v>1.0000650350015086</v>
      </c>
      <c r="Q83" s="1">
        <f>(table2[[#This Row],[EP_err]] + 1 )/(table2[[#This Row],[sample_err]] + 1)</f>
        <v>0.99900099900099915</v>
      </c>
      <c r="R83" s="1">
        <f>(table2[[#This Row],[EP_gamma]] + 1)/(table2[[#This Row],[expected_gamma]] + 1)</f>
        <v>1.1354922440240771</v>
      </c>
      <c r="S83" s="1">
        <v>5.8109089599082103E-3</v>
      </c>
      <c r="T83" s="1">
        <f>(table2[[#This Row],[EP_polymorphism]]+0.1)/(table2[[#This Row],[sample_polymorph]]+0.1)</f>
        <v>1.0581090895990821</v>
      </c>
      <c r="U83" s="1">
        <f>(1-ABS(1 - table2[[#This Row],[E_coverage_ratio]]))*100</f>
        <v>98.819759154591608</v>
      </c>
      <c r="V83" s="1">
        <f>(1-ABS(1 - table2[[#This Row],[E_error_ratio]]))*100</f>
        <v>99.993496499849144</v>
      </c>
      <c r="W83" s="1">
        <f>(1-ABS(1 - table2[[#This Row],[EP_coverage_ratio]]))*100</f>
        <v>97.238218503739901</v>
      </c>
      <c r="X83" s="1">
        <f>(1-ABS(1 - table2[[#This Row],[EP_error_ratio]]))*100</f>
        <v>99.900099900099917</v>
      </c>
      <c r="Y83" s="1">
        <f>(1-ABS(1 - table2[[#This Row],[EP_polymorphism_ratio]]))*100</f>
        <v>94.189091040091782</v>
      </c>
    </row>
    <row r="84" spans="1:25" x14ac:dyDescent="0.3">
      <c r="A84">
        <v>3</v>
      </c>
      <c r="B84">
        <v>1</v>
      </c>
      <c r="C84">
        <v>1E-3</v>
      </c>
      <c r="D84">
        <v>0</v>
      </c>
      <c r="E84">
        <v>0</v>
      </c>
      <c r="F84">
        <v>0.96040916411370858</v>
      </c>
      <c r="G84">
        <v>4.8550047563367613E-5</v>
      </c>
      <c r="H84">
        <v>-484008.82529179932</v>
      </c>
      <c r="I84">
        <v>0.96041489306905659</v>
      </c>
      <c r="J84">
        <v>4.8766524261886907E-5</v>
      </c>
      <c r="K84">
        <v>0</v>
      </c>
      <c r="L84">
        <v>-484008.82529601868</v>
      </c>
      <c r="M84">
        <f>table2[[#This Row],[E_coverage]]/table2[[#This Row],[sample_coverage]]</f>
        <v>0.96040916411370858</v>
      </c>
      <c r="N84">
        <f>table2[[#This Row],[EP_coverage]]/table2[[#This Row],[sample_coverage]]</f>
        <v>0.96041489306905659</v>
      </c>
      <c r="O84" t="b">
        <f>IF(ABS(table2[[#This Row],[EP_coverage_ratio]] - 1) &lt;= ABS(table2[[#This Row],[E_coverage_ratio]] - 1),TRUE,FALSE)</f>
        <v>1</v>
      </c>
      <c r="P84" s="1">
        <f>(table2[[#This Row],[E_err]] + 1)/(table2[[#This Row],[sample_err]] + 1)</f>
        <v>0.99904950054701647</v>
      </c>
      <c r="Q84" s="1">
        <f>(table2[[#This Row],[EP_err]] + 1 )/(table2[[#This Row],[sample_err]] + 1)</f>
        <v>0.99904971680745458</v>
      </c>
      <c r="R84" s="1">
        <f>(table2[[#This Row],[EP_gamma]] + 1)/(table2[[#This Row],[expected_gamma]] + 1)</f>
        <v>1</v>
      </c>
      <c r="S84" s="1">
        <v>0</v>
      </c>
      <c r="T84" s="1">
        <f>(table2[[#This Row],[EP_polymorphism]]+0.1)/(table2[[#This Row],[sample_polymorph]]+0.1)</f>
        <v>1</v>
      </c>
      <c r="U84" s="1">
        <f>(1-ABS(1 - table2[[#This Row],[E_coverage_ratio]]))*100</f>
        <v>96.040916411370858</v>
      </c>
      <c r="V84" s="1">
        <f>(1-ABS(1 - table2[[#This Row],[E_error_ratio]]))*100</f>
        <v>99.904950054701644</v>
      </c>
      <c r="W84" s="1">
        <f>(1-ABS(1 - table2[[#This Row],[EP_coverage_ratio]]))*100</f>
        <v>96.04148930690566</v>
      </c>
      <c r="X84" s="1">
        <f>(1-ABS(1 - table2[[#This Row],[EP_error_ratio]]))*100</f>
        <v>99.904971680745462</v>
      </c>
      <c r="Y84" s="1">
        <f>(1-ABS(1 - table2[[#This Row],[EP_polymorphism_ratio]]))*100</f>
        <v>100</v>
      </c>
    </row>
    <row r="85" spans="1:25" x14ac:dyDescent="0.3">
      <c r="A85">
        <v>4</v>
      </c>
      <c r="B85">
        <v>1</v>
      </c>
      <c r="C85">
        <v>1E-3</v>
      </c>
      <c r="D85">
        <v>0</v>
      </c>
      <c r="E85">
        <v>0</v>
      </c>
      <c r="F85">
        <v>1.002086000316138</v>
      </c>
      <c r="G85">
        <v>1.14257398904122E-3</v>
      </c>
      <c r="H85">
        <v>-483509.31509188557</v>
      </c>
      <c r="I85">
        <v>1.2835574033585708</v>
      </c>
      <c r="J85">
        <v>6.1651941266480559E-4</v>
      </c>
      <c r="K85">
        <v>0.49999428683197211</v>
      </c>
      <c r="L85">
        <v>-483771.17390167859</v>
      </c>
      <c r="M85">
        <f>table2[[#This Row],[E_coverage]]/table2[[#This Row],[sample_coverage]]</f>
        <v>1.002086000316138</v>
      </c>
      <c r="N85">
        <f>table2[[#This Row],[EP_coverage]]/table2[[#This Row],[sample_coverage]]</f>
        <v>1.2835574033585708</v>
      </c>
      <c r="O85" t="b">
        <f>IF(ABS(table2[[#This Row],[EP_coverage_ratio]] - 1) &lt;= ABS(table2[[#This Row],[E_coverage_ratio]] - 1),TRUE,FALSE)</f>
        <v>0</v>
      </c>
      <c r="P85" s="1">
        <f>(table2[[#This Row],[E_err]] + 1)/(table2[[#This Row],[sample_err]] + 1)</f>
        <v>1.0001424315574838</v>
      </c>
      <c r="Q85" s="1">
        <f>(table2[[#This Row],[EP_err]] + 1 )/(table2[[#This Row],[sample_err]] + 1)</f>
        <v>0.99961690251015478</v>
      </c>
      <c r="R85" s="1">
        <f>(table2[[#This Row],[EP_gamma]] + 1)/(table2[[#This Row],[expected_gamma]] + 1)</f>
        <v>1.499994286831972</v>
      </c>
      <c r="S85" s="1">
        <v>2.7112365098057999E-2</v>
      </c>
      <c r="T85" s="1">
        <f>(table2[[#This Row],[EP_polymorphism]]+0.1)/(table2[[#This Row],[sample_polymorph]]+0.1)</f>
        <v>1.2711236509805801</v>
      </c>
      <c r="U85" s="1">
        <f>(1-ABS(1 - table2[[#This Row],[E_coverage_ratio]]))*100</f>
        <v>99.791399968386202</v>
      </c>
      <c r="V85" s="1">
        <f>(1-ABS(1 - table2[[#This Row],[E_error_ratio]]))*100</f>
        <v>99.985756844251611</v>
      </c>
      <c r="W85" s="1">
        <f>(1-ABS(1 - table2[[#This Row],[EP_coverage_ratio]]))*100</f>
        <v>71.644259664142922</v>
      </c>
      <c r="X85" s="1">
        <f>(1-ABS(1 - table2[[#This Row],[EP_error_ratio]]))*100</f>
        <v>99.961690251015483</v>
      </c>
      <c r="Y85" s="1">
        <f>(1-ABS(1 - table2[[#This Row],[EP_polymorphism_ratio]]))*100</f>
        <v>72.887634901941993</v>
      </c>
    </row>
    <row r="86" spans="1:25" x14ac:dyDescent="0.3">
      <c r="A86">
        <v>5</v>
      </c>
      <c r="B86">
        <v>1</v>
      </c>
      <c r="C86">
        <v>1E-3</v>
      </c>
      <c r="D86">
        <v>0</v>
      </c>
      <c r="E86">
        <v>0</v>
      </c>
      <c r="F86">
        <v>0.99263321630814472</v>
      </c>
      <c r="G86">
        <v>8.3237743817726664E-4</v>
      </c>
      <c r="H86">
        <v>-484222.58272309217</v>
      </c>
      <c r="I86">
        <v>1.2579556902945195</v>
      </c>
      <c r="J86">
        <v>0</v>
      </c>
      <c r="K86">
        <v>0.49998602333480102</v>
      </c>
      <c r="L86">
        <v>-484417.14055019716</v>
      </c>
      <c r="M86">
        <f>table2[[#This Row],[E_coverage]]/table2[[#This Row],[sample_coverage]]</f>
        <v>0.99263321630814472</v>
      </c>
      <c r="N86">
        <f>table2[[#This Row],[EP_coverage]]/table2[[#This Row],[sample_coverage]]</f>
        <v>1.2579556902945195</v>
      </c>
      <c r="O86" t="b">
        <f>IF(ABS(table2[[#This Row],[EP_coverage_ratio]] - 1) &lt;= ABS(table2[[#This Row],[E_coverage_ratio]] - 1),TRUE,FALSE)</f>
        <v>0</v>
      </c>
      <c r="P86" s="1">
        <f>(table2[[#This Row],[E_err]] + 1)/(table2[[#This Row],[sample_err]] + 1)</f>
        <v>0.9998325448932841</v>
      </c>
      <c r="Q86" s="1">
        <f>(table2[[#This Row],[EP_err]] + 1 )/(table2[[#This Row],[sample_err]] + 1)</f>
        <v>0.99900099900099915</v>
      </c>
      <c r="R86" s="1">
        <f>(table2[[#This Row],[EP_gamma]] + 1)/(table2[[#This Row],[expected_gamma]] + 1)</f>
        <v>1.499986023334801</v>
      </c>
      <c r="S86" s="1">
        <v>2.7590682460838501E-2</v>
      </c>
      <c r="T86" s="1">
        <f>(table2[[#This Row],[EP_polymorphism]]+0.1)/(table2[[#This Row],[sample_polymorph]]+0.1)</f>
        <v>1.2759068246083851</v>
      </c>
      <c r="U86" s="1">
        <f>(1-ABS(1 - table2[[#This Row],[E_coverage_ratio]]))*100</f>
        <v>99.263321630814474</v>
      </c>
      <c r="V86" s="1">
        <f>(1-ABS(1 - table2[[#This Row],[E_error_ratio]]))*100</f>
        <v>99.983254489328417</v>
      </c>
      <c r="W86" s="1">
        <f>(1-ABS(1 - table2[[#This Row],[EP_coverage_ratio]]))*100</f>
        <v>74.204430970548046</v>
      </c>
      <c r="X86" s="1">
        <f>(1-ABS(1 - table2[[#This Row],[EP_error_ratio]]))*100</f>
        <v>99.900099900099917</v>
      </c>
      <c r="Y86" s="1">
        <f>(1-ABS(1 - table2[[#This Row],[EP_polymorphism_ratio]]))*100</f>
        <v>72.409317539161492</v>
      </c>
    </row>
    <row r="87" spans="1:25" x14ac:dyDescent="0.3">
      <c r="A87">
        <v>6</v>
      </c>
      <c r="B87">
        <v>1</v>
      </c>
      <c r="C87">
        <v>1E-3</v>
      </c>
      <c r="D87">
        <v>0</v>
      </c>
      <c r="E87">
        <v>0</v>
      </c>
      <c r="F87">
        <v>1.0455164235865586</v>
      </c>
      <c r="G87">
        <v>1.6940346596026269E-3</v>
      </c>
      <c r="H87">
        <v>-485823.26079141948</v>
      </c>
      <c r="I87">
        <v>1.045529204642089</v>
      </c>
      <c r="J87">
        <v>1.6941978225335434E-3</v>
      </c>
      <c r="K87">
        <v>0</v>
      </c>
      <c r="L87">
        <v>-485823.26077768987</v>
      </c>
      <c r="M87">
        <f>table2[[#This Row],[E_coverage]]/table2[[#This Row],[sample_coverage]]</f>
        <v>1.0455164235865586</v>
      </c>
      <c r="N87">
        <f>table2[[#This Row],[EP_coverage]]/table2[[#This Row],[sample_coverage]]</f>
        <v>1.045529204642089</v>
      </c>
      <c r="O87" t="b">
        <f>IF(ABS(table2[[#This Row],[EP_coverage_ratio]] - 1) &lt;= ABS(table2[[#This Row],[E_coverage_ratio]] - 1),TRUE,FALSE)</f>
        <v>0</v>
      </c>
      <c r="P87" s="1">
        <f>(table2[[#This Row],[E_err]] + 1)/(table2[[#This Row],[sample_err]] + 1)</f>
        <v>1.0006933413182844</v>
      </c>
      <c r="Q87" s="1">
        <f>(table2[[#This Row],[EP_err]] + 1 )/(table2[[#This Row],[sample_err]] + 1)</f>
        <v>1.0006935043182155</v>
      </c>
      <c r="R87" s="1">
        <f>(table2[[#This Row],[EP_gamma]] + 1)/(table2[[#This Row],[expected_gamma]] + 1)</f>
        <v>1</v>
      </c>
      <c r="S87" s="1">
        <v>0</v>
      </c>
      <c r="T87" s="1">
        <f>(table2[[#This Row],[EP_polymorphism]]+0.1)/(table2[[#This Row],[sample_polymorph]]+0.1)</f>
        <v>1</v>
      </c>
      <c r="U87" s="1">
        <f>(1-ABS(1 - table2[[#This Row],[E_coverage_ratio]]))*100</f>
        <v>95.448357641344145</v>
      </c>
      <c r="V87" s="1">
        <f>(1-ABS(1 - table2[[#This Row],[E_error_ratio]]))*100</f>
        <v>99.930665868171559</v>
      </c>
      <c r="W87" s="1">
        <f>(1-ABS(1 - table2[[#This Row],[EP_coverage_ratio]]))*100</f>
        <v>95.447079535791104</v>
      </c>
      <c r="X87" s="1">
        <f>(1-ABS(1 - table2[[#This Row],[EP_error_ratio]]))*100</f>
        <v>99.930649568178453</v>
      </c>
      <c r="Y87" s="1">
        <f>(1-ABS(1 - table2[[#This Row],[EP_polymorphism_ratio]]))*100</f>
        <v>100</v>
      </c>
    </row>
    <row r="88" spans="1:25" x14ac:dyDescent="0.3">
      <c r="A88">
        <v>7</v>
      </c>
      <c r="B88">
        <v>1</v>
      </c>
      <c r="C88">
        <v>1E-3</v>
      </c>
      <c r="D88">
        <v>0</v>
      </c>
      <c r="E88">
        <v>0</v>
      </c>
      <c r="F88">
        <v>0.94115370630138728</v>
      </c>
      <c r="G88">
        <v>0</v>
      </c>
      <c r="H88">
        <v>-480458.93026549509</v>
      </c>
      <c r="I88">
        <v>0.94115372878114012</v>
      </c>
      <c r="J88">
        <v>0</v>
      </c>
      <c r="K88">
        <v>0</v>
      </c>
      <c r="L88">
        <v>-480458.93026549526</v>
      </c>
      <c r="M88">
        <f>table2[[#This Row],[E_coverage]]/table2[[#This Row],[sample_coverage]]</f>
        <v>0.94115370630138728</v>
      </c>
      <c r="N88">
        <f>table2[[#This Row],[EP_coverage]]/table2[[#This Row],[sample_coverage]]</f>
        <v>0.94115372878114012</v>
      </c>
      <c r="O88" t="b">
        <f>IF(ABS(table2[[#This Row],[EP_coverage_ratio]] - 1) &lt;= ABS(table2[[#This Row],[E_coverage_ratio]] - 1),TRUE,FALSE)</f>
        <v>1</v>
      </c>
      <c r="P88" s="1">
        <f>(table2[[#This Row],[E_err]] + 1)/(table2[[#This Row],[sample_err]] + 1)</f>
        <v>0.99900099900099915</v>
      </c>
      <c r="Q88" s="1">
        <f>(table2[[#This Row],[EP_err]] + 1 )/(table2[[#This Row],[sample_err]] + 1)</f>
        <v>0.99900099900099915</v>
      </c>
      <c r="R88" s="1">
        <f>(table2[[#This Row],[EP_gamma]] + 1)/(table2[[#This Row],[expected_gamma]] + 1)</f>
        <v>1</v>
      </c>
      <c r="S88" s="1">
        <v>0</v>
      </c>
      <c r="T88" s="1">
        <f>(table2[[#This Row],[EP_polymorphism]]+0.1)/(table2[[#This Row],[sample_polymorph]]+0.1)</f>
        <v>1</v>
      </c>
      <c r="U88" s="1">
        <f>(1-ABS(1 - table2[[#This Row],[E_coverage_ratio]]))*100</f>
        <v>94.115370630138727</v>
      </c>
      <c r="V88" s="1">
        <f>(1-ABS(1 - table2[[#This Row],[E_error_ratio]]))*100</f>
        <v>99.900099900099917</v>
      </c>
      <c r="W88" s="1">
        <f>(1-ABS(1 - table2[[#This Row],[EP_coverage_ratio]]))*100</f>
        <v>94.115372878114016</v>
      </c>
      <c r="X88" s="1">
        <f>(1-ABS(1 - table2[[#This Row],[EP_error_ratio]]))*100</f>
        <v>99.900099900099917</v>
      </c>
      <c r="Y88" s="1">
        <f>(1-ABS(1 - table2[[#This Row],[EP_polymorphism_ratio]]))*100</f>
        <v>100</v>
      </c>
    </row>
    <row r="89" spans="1:25" x14ac:dyDescent="0.3">
      <c r="A89">
        <v>8</v>
      </c>
      <c r="B89">
        <v>1</v>
      </c>
      <c r="C89">
        <v>1E-3</v>
      </c>
      <c r="D89">
        <v>0</v>
      </c>
      <c r="E89">
        <v>0</v>
      </c>
      <c r="F89">
        <v>1.0380329014558665</v>
      </c>
      <c r="G89">
        <v>1.8236240155481171E-3</v>
      </c>
      <c r="H89">
        <v>-484351.01435714785</v>
      </c>
      <c r="I89">
        <v>1.0744230118789799</v>
      </c>
      <c r="J89">
        <v>0</v>
      </c>
      <c r="K89">
        <v>0.24039064785805381</v>
      </c>
      <c r="L89">
        <v>-484339.79751883668</v>
      </c>
      <c r="M89">
        <f>table2[[#This Row],[E_coverage]]/table2[[#This Row],[sample_coverage]]</f>
        <v>1.0380329014558665</v>
      </c>
      <c r="N89">
        <f>table2[[#This Row],[EP_coverage]]/table2[[#This Row],[sample_coverage]]</f>
        <v>1.0744230118789799</v>
      </c>
      <c r="O89" t="b">
        <f>IF(ABS(table2[[#This Row],[EP_coverage_ratio]] - 1) &lt;= ABS(table2[[#This Row],[E_coverage_ratio]] - 1),TRUE,FALSE)</f>
        <v>0</v>
      </c>
      <c r="P89" s="1">
        <f>(table2[[#This Row],[E_err]] + 1)/(table2[[#This Row],[sample_err]] + 1)</f>
        <v>1.0008228012143339</v>
      </c>
      <c r="Q89" s="1">
        <f>(table2[[#This Row],[EP_err]] + 1 )/(table2[[#This Row],[sample_err]] + 1)</f>
        <v>0.99900099900099915</v>
      </c>
      <c r="R89" s="1">
        <f>(table2[[#This Row],[EP_gamma]] + 1)/(table2[[#This Row],[expected_gamma]] + 1)</f>
        <v>1.2403906478580538</v>
      </c>
      <c r="S89" s="1">
        <v>1.0871226767993699E-2</v>
      </c>
      <c r="T89" s="1">
        <f>(table2[[#This Row],[EP_polymorphism]]+0.1)/(table2[[#This Row],[sample_polymorph]]+0.1)</f>
        <v>1.108712267679937</v>
      </c>
      <c r="U89" s="1">
        <f>(1-ABS(1 - table2[[#This Row],[E_coverage_ratio]]))*100</f>
        <v>96.196709854413356</v>
      </c>
      <c r="V89" s="1">
        <f>(1-ABS(1 - table2[[#This Row],[E_error_ratio]]))*100</f>
        <v>99.917719878566615</v>
      </c>
      <c r="W89" s="1">
        <f>(1-ABS(1 - table2[[#This Row],[EP_coverage_ratio]]))*100</f>
        <v>92.557698812102004</v>
      </c>
      <c r="X89" s="1">
        <f>(1-ABS(1 - table2[[#This Row],[EP_error_ratio]]))*100</f>
        <v>99.900099900099917</v>
      </c>
      <c r="Y89" s="1">
        <f>(1-ABS(1 - table2[[#This Row],[EP_polymorphism_ratio]]))*100</f>
        <v>89.128773232006296</v>
      </c>
    </row>
    <row r="90" spans="1:25" x14ac:dyDescent="0.3">
      <c r="A90">
        <v>9</v>
      </c>
      <c r="B90">
        <v>1</v>
      </c>
      <c r="C90">
        <v>1E-3</v>
      </c>
      <c r="D90">
        <v>0</v>
      </c>
      <c r="E90">
        <v>0</v>
      </c>
      <c r="F90">
        <v>1.026538177056167</v>
      </c>
      <c r="G90">
        <v>1.2085048905715466E-3</v>
      </c>
      <c r="H90">
        <v>-486593.00839287281</v>
      </c>
      <c r="I90">
        <v>1.0428673888786211</v>
      </c>
      <c r="J90">
        <v>5.4450373818769649E-6</v>
      </c>
      <c r="K90">
        <v>0.14934011463677893</v>
      </c>
      <c r="L90">
        <v>-486591.74863835995</v>
      </c>
      <c r="M90">
        <f>table2[[#This Row],[E_coverage]]/table2[[#This Row],[sample_coverage]]</f>
        <v>1.026538177056167</v>
      </c>
      <c r="N90">
        <f>table2[[#This Row],[EP_coverage]]/table2[[#This Row],[sample_coverage]]</f>
        <v>1.0428673888786211</v>
      </c>
      <c r="O90" t="b">
        <f>IF(ABS(table2[[#This Row],[EP_coverage_ratio]] - 1) &lt;= ABS(table2[[#This Row],[E_coverage_ratio]] - 1),TRUE,FALSE)</f>
        <v>0</v>
      </c>
      <c r="P90" s="1">
        <f>(table2[[#This Row],[E_err]] + 1)/(table2[[#This Row],[sample_err]] + 1)</f>
        <v>1.0002082965939776</v>
      </c>
      <c r="Q90" s="1">
        <f>(table2[[#This Row],[EP_err]] + 1 )/(table2[[#This Row],[sample_err]] + 1)</f>
        <v>0.99900643859878324</v>
      </c>
      <c r="R90" s="1">
        <f>(table2[[#This Row],[EP_gamma]] + 1)/(table2[[#This Row],[expected_gamma]] + 1)</f>
        <v>1.149340114636779</v>
      </c>
      <c r="S90" s="1">
        <v>6.3915954340854004E-3</v>
      </c>
      <c r="T90" s="1">
        <f>(table2[[#This Row],[EP_polymorphism]]+0.1)/(table2[[#This Row],[sample_polymorph]]+0.1)</f>
        <v>1.0639159543408541</v>
      </c>
      <c r="U90" s="1">
        <f>(1-ABS(1 - table2[[#This Row],[E_coverage_ratio]]))*100</f>
        <v>97.346182294383297</v>
      </c>
      <c r="V90" s="1">
        <f>(1-ABS(1 - table2[[#This Row],[E_error_ratio]]))*100</f>
        <v>99.979170340602238</v>
      </c>
      <c r="W90" s="1">
        <f>(1-ABS(1 - table2[[#This Row],[EP_coverage_ratio]]))*100</f>
        <v>95.7132611121379</v>
      </c>
      <c r="X90" s="1">
        <f>(1-ABS(1 - table2[[#This Row],[EP_error_ratio]]))*100</f>
        <v>99.900643859878329</v>
      </c>
      <c r="Y90" s="1">
        <f>(1-ABS(1 - table2[[#This Row],[EP_polymorphism_ratio]]))*100</f>
        <v>93.608404565914597</v>
      </c>
    </row>
    <row r="91" spans="1:25" x14ac:dyDescent="0.3">
      <c r="A91">
        <v>10</v>
      </c>
      <c r="B91">
        <v>1</v>
      </c>
      <c r="C91">
        <v>1E-3</v>
      </c>
      <c r="D91">
        <v>0</v>
      </c>
      <c r="E91">
        <v>0</v>
      </c>
      <c r="F91">
        <v>0.95508823432669943</v>
      </c>
      <c r="G91">
        <v>0</v>
      </c>
      <c r="H91">
        <v>-483712.9008391205</v>
      </c>
      <c r="I91">
        <v>0.95508824011369742</v>
      </c>
      <c r="J91">
        <v>0</v>
      </c>
      <c r="K91">
        <v>0</v>
      </c>
      <c r="L91">
        <v>-483712.9008391205</v>
      </c>
      <c r="M91">
        <f>table2[[#This Row],[E_coverage]]/table2[[#This Row],[sample_coverage]]</f>
        <v>0.95508823432669943</v>
      </c>
      <c r="N91">
        <f>table2[[#This Row],[EP_coverage]]/table2[[#This Row],[sample_coverage]]</f>
        <v>0.95508824011369742</v>
      </c>
      <c r="O91" t="b">
        <f>IF(ABS(table2[[#This Row],[EP_coverage_ratio]] - 1) &lt;= ABS(table2[[#This Row],[E_coverage_ratio]] - 1),TRUE,FALSE)</f>
        <v>1</v>
      </c>
      <c r="P91" s="1">
        <f>(table2[[#This Row],[E_err]] + 1)/(table2[[#This Row],[sample_err]] + 1)</f>
        <v>0.99900099900099915</v>
      </c>
      <c r="Q91" s="1">
        <f>(table2[[#This Row],[EP_err]] + 1 )/(table2[[#This Row],[sample_err]] + 1)</f>
        <v>0.99900099900099915</v>
      </c>
      <c r="R91" s="1">
        <f>(table2[[#This Row],[EP_gamma]] + 1)/(table2[[#This Row],[expected_gamma]] + 1)</f>
        <v>1</v>
      </c>
      <c r="S91" s="1">
        <v>0</v>
      </c>
      <c r="T91" s="1">
        <f>(table2[[#This Row],[EP_polymorphism]]+0.1)/(table2[[#This Row],[sample_polymorph]]+0.1)</f>
        <v>1</v>
      </c>
      <c r="U91" s="1">
        <f>(1-ABS(1 - table2[[#This Row],[E_coverage_ratio]]))*100</f>
        <v>95.508823432669942</v>
      </c>
      <c r="V91" s="1">
        <f>(1-ABS(1 - table2[[#This Row],[E_error_ratio]]))*100</f>
        <v>99.900099900099917</v>
      </c>
      <c r="W91" s="1">
        <f>(1-ABS(1 - table2[[#This Row],[EP_coverage_ratio]]))*100</f>
        <v>95.50882401136974</v>
      </c>
      <c r="X91" s="1">
        <f>(1-ABS(1 - table2[[#This Row],[EP_error_ratio]]))*100</f>
        <v>99.900099900099917</v>
      </c>
      <c r="Y91" s="1">
        <f>(1-ABS(1 - table2[[#This Row],[EP_polymorphism_ratio]]))*100</f>
        <v>100</v>
      </c>
    </row>
    <row r="92" spans="1:25" x14ac:dyDescent="0.3">
      <c r="A92">
        <v>1</v>
      </c>
      <c r="B92">
        <v>1</v>
      </c>
      <c r="C92">
        <v>1E-3</v>
      </c>
      <c r="D92">
        <v>1E-3</v>
      </c>
      <c r="E92">
        <v>2.6971272210326042E-2</v>
      </c>
      <c r="F92">
        <v>1.0174776024830263</v>
      </c>
      <c r="G92">
        <v>1.5354689475861071E-3</v>
      </c>
      <c r="H92">
        <v>-483347.11675476143</v>
      </c>
      <c r="I92">
        <v>1.0545937991609635</v>
      </c>
      <c r="J92">
        <v>0</v>
      </c>
      <c r="K92">
        <v>0.21704941192094046</v>
      </c>
      <c r="L92">
        <v>-483328.05014166993</v>
      </c>
      <c r="M92">
        <f>table2[[#This Row],[E_coverage]]/table2[[#This Row],[sample_coverage]]</f>
        <v>1.0174776024830263</v>
      </c>
      <c r="N92">
        <f>table2[[#This Row],[EP_coverage]]/table2[[#This Row],[sample_coverage]]</f>
        <v>1.0545937991609635</v>
      </c>
      <c r="O92" t="b">
        <f>IF(ABS(table2[[#This Row],[EP_coverage_ratio]] - 1) &lt;= ABS(table2[[#This Row],[E_coverage_ratio]] - 1),TRUE,FALSE)</f>
        <v>0</v>
      </c>
      <c r="P92" s="1">
        <f>(table2[[#This Row],[E_err]] + 1)/(table2[[#This Row],[sample_err]] + 1)</f>
        <v>1.0005349340135727</v>
      </c>
      <c r="Q92" s="1">
        <f>(table2[[#This Row],[EP_err]] + 1 )/(table2[[#This Row],[sample_err]] + 1)</f>
        <v>0.99900099900099915</v>
      </c>
      <c r="R92" s="1">
        <f>(table2[[#This Row],[EP_gamma]] + 1)/(table2[[#This Row],[expected_gamma]] + 1)</f>
        <v>1.1850861312814658</v>
      </c>
      <c r="S92" s="1">
        <v>9.69191840222405E-3</v>
      </c>
      <c r="T92" s="1">
        <f>(table2[[#This Row],[EP_polymorphism]]+0.1)/(table2[[#This Row],[sample_polymorph]]+0.1)</f>
        <v>1.0860585980418223</v>
      </c>
      <c r="U92" s="1">
        <f>(1-ABS(1 - table2[[#This Row],[E_coverage_ratio]]))*100</f>
        <v>98.252239751697374</v>
      </c>
      <c r="V92" s="1">
        <f>(1-ABS(1 - table2[[#This Row],[E_error_ratio]]))*100</f>
        <v>99.946506598642728</v>
      </c>
      <c r="W92" s="1">
        <f>(1-ABS(1 - table2[[#This Row],[EP_coverage_ratio]]))*100</f>
        <v>94.540620083903647</v>
      </c>
      <c r="X92" s="1">
        <f>(1-ABS(1 - table2[[#This Row],[EP_error_ratio]]))*100</f>
        <v>99.900099900099917</v>
      </c>
      <c r="Y92" s="1">
        <f>(1-ABS(1 - table2[[#This Row],[EP_polymorphism_ratio]]))*100</f>
        <v>91.394140195817769</v>
      </c>
    </row>
    <row r="93" spans="1:25" x14ac:dyDescent="0.3">
      <c r="A93">
        <v>2</v>
      </c>
      <c r="B93">
        <v>1</v>
      </c>
      <c r="C93">
        <v>1E-3</v>
      </c>
      <c r="D93">
        <v>1E-3</v>
      </c>
      <c r="E93">
        <v>2.7203627865091447E-2</v>
      </c>
      <c r="F93">
        <v>0.98336584855362075</v>
      </c>
      <c r="G93">
        <v>6.41239747697531E-4</v>
      </c>
      <c r="H93">
        <v>-483866.13890750281</v>
      </c>
      <c r="I93">
        <v>0.98352000071528445</v>
      </c>
      <c r="J93">
        <v>3.7829217629006942E-4</v>
      </c>
      <c r="K93">
        <v>2.7208943707109336E-2</v>
      </c>
      <c r="L93">
        <v>-483866.82265356422</v>
      </c>
      <c r="M93">
        <f>table2[[#This Row],[E_coverage]]/table2[[#This Row],[sample_coverage]]</f>
        <v>0.98336584855362075</v>
      </c>
      <c r="N93">
        <f>table2[[#This Row],[EP_coverage]]/table2[[#This Row],[sample_coverage]]</f>
        <v>0.98352000071528445</v>
      </c>
      <c r="O93" t="b">
        <f>IF(ABS(table2[[#This Row],[EP_coverage_ratio]] - 1) &lt;= ABS(table2[[#This Row],[E_coverage_ratio]] - 1),TRUE,FALSE)</f>
        <v>1</v>
      </c>
      <c r="P93" s="1">
        <f>(table2[[#This Row],[E_err]] + 1)/(table2[[#This Row],[sample_err]] + 1)</f>
        <v>0.99964159814954812</v>
      </c>
      <c r="Q93" s="1">
        <f>(table2[[#This Row],[EP_err]] + 1 )/(table2[[#This Row],[sample_err]] + 1)</f>
        <v>0.99937891326302708</v>
      </c>
      <c r="R93" s="1">
        <f>(table2[[#This Row],[EP_gamma]] + 1)/(table2[[#This Row],[expected_gamma]] + 1)</f>
        <v>1.0000051750615688</v>
      </c>
      <c r="S93" s="1">
        <v>1.0969012095062201E-3</v>
      </c>
      <c r="T93" s="1">
        <f>(table2[[#This Row],[EP_polymorphism]]+0.1)/(table2[[#This Row],[sample_polymorph]]+0.1)</f>
        <v>1.0009594179159031</v>
      </c>
      <c r="U93" s="1">
        <f>(1-ABS(1 - table2[[#This Row],[E_coverage_ratio]]))*100</f>
        <v>98.336584855362076</v>
      </c>
      <c r="V93" s="1">
        <f>(1-ABS(1 - table2[[#This Row],[E_error_ratio]]))*100</f>
        <v>99.964159814954812</v>
      </c>
      <c r="W93" s="1">
        <f>(1-ABS(1 - table2[[#This Row],[EP_coverage_ratio]]))*100</f>
        <v>98.352000071528451</v>
      </c>
      <c r="X93" s="1">
        <f>(1-ABS(1 - table2[[#This Row],[EP_error_ratio]]))*100</f>
        <v>99.937891326302704</v>
      </c>
      <c r="Y93" s="1">
        <f>(1-ABS(1 - table2[[#This Row],[EP_polymorphism_ratio]]))*100</f>
        <v>99.90405820840968</v>
      </c>
    </row>
    <row r="94" spans="1:25" x14ac:dyDescent="0.3">
      <c r="A94">
        <v>3</v>
      </c>
      <c r="B94">
        <v>1</v>
      </c>
      <c r="C94">
        <v>1E-3</v>
      </c>
      <c r="D94">
        <v>1E-3</v>
      </c>
      <c r="E94">
        <v>2.6940275889693749E-2</v>
      </c>
      <c r="F94">
        <v>0.94843541279533838</v>
      </c>
      <c r="G94">
        <v>4.0048851027428518E-4</v>
      </c>
      <c r="H94">
        <v>-479981.18151076639</v>
      </c>
      <c r="I94">
        <v>0.94843529427382989</v>
      </c>
      <c r="J94">
        <v>4.0048187776424486E-4</v>
      </c>
      <c r="K94">
        <v>0</v>
      </c>
      <c r="L94">
        <v>-479981.18151078559</v>
      </c>
      <c r="M94">
        <f>table2[[#This Row],[E_coverage]]/table2[[#This Row],[sample_coverage]]</f>
        <v>0.94843541279533838</v>
      </c>
      <c r="N94">
        <f>table2[[#This Row],[EP_coverage]]/table2[[#This Row],[sample_coverage]]</f>
        <v>0.94843529427382989</v>
      </c>
      <c r="O94" t="b">
        <f>IF(ABS(table2[[#This Row],[EP_coverage_ratio]] - 1) &lt;= ABS(table2[[#This Row],[E_coverage_ratio]] - 1),TRUE,FALSE)</f>
        <v>0</v>
      </c>
      <c r="P94" s="1">
        <f>(table2[[#This Row],[E_err]] + 1)/(table2[[#This Row],[sample_err]] + 1)</f>
        <v>0.9994010874228515</v>
      </c>
      <c r="Q94" s="1">
        <f>(table2[[#This Row],[EP_err]] + 1 )/(table2[[#This Row],[sample_err]] + 1)</f>
        <v>0.99940108079696743</v>
      </c>
      <c r="R94" s="1">
        <f>(table2[[#This Row],[EP_gamma]] + 1)/(table2[[#This Row],[expected_gamma]] + 1)</f>
        <v>0.97376646283898649</v>
      </c>
      <c r="S94" s="1">
        <v>0</v>
      </c>
      <c r="T94" s="1">
        <f>(table2[[#This Row],[EP_polymorphism]]+0.1)/(table2[[#This Row],[sample_polymorph]]+0.1)</f>
        <v>0.99009900990099009</v>
      </c>
      <c r="U94" s="1">
        <f>(1-ABS(1 - table2[[#This Row],[E_coverage_ratio]]))*100</f>
        <v>94.843541279533838</v>
      </c>
      <c r="V94" s="1">
        <f>(1-ABS(1 - table2[[#This Row],[E_error_ratio]]))*100</f>
        <v>99.940108742285148</v>
      </c>
      <c r="W94" s="1">
        <f>(1-ABS(1 - table2[[#This Row],[EP_coverage_ratio]]))*100</f>
        <v>94.84352942738299</v>
      </c>
      <c r="X94" s="1">
        <f>(1-ABS(1 - table2[[#This Row],[EP_error_ratio]]))*100</f>
        <v>99.940108079696742</v>
      </c>
      <c r="Y94" s="1">
        <f>(1-ABS(1 - table2[[#This Row],[EP_polymorphism_ratio]]))*100</f>
        <v>99.009900990099013</v>
      </c>
    </row>
    <row r="95" spans="1:25" x14ac:dyDescent="0.3">
      <c r="A95">
        <v>4</v>
      </c>
      <c r="B95">
        <v>1</v>
      </c>
      <c r="C95">
        <v>1E-3</v>
      </c>
      <c r="D95">
        <v>1E-3</v>
      </c>
      <c r="E95">
        <v>2.8910541935186319E-2</v>
      </c>
      <c r="F95">
        <v>1.017022548139928</v>
      </c>
      <c r="G95">
        <v>1.7978484171388817E-3</v>
      </c>
      <c r="H95">
        <v>-480922.03579302557</v>
      </c>
      <c r="I95">
        <v>1.0038396872885857</v>
      </c>
      <c r="J95">
        <v>3.0076946145140762E-4</v>
      </c>
      <c r="K95">
        <v>0.12640745099757189</v>
      </c>
      <c r="L95">
        <v>-480955.03709913325</v>
      </c>
      <c r="M95">
        <f>table2[[#This Row],[E_coverage]]/table2[[#This Row],[sample_coverage]]</f>
        <v>1.017022548139928</v>
      </c>
      <c r="N95">
        <f>table2[[#This Row],[EP_coverage]]/table2[[#This Row],[sample_coverage]]</f>
        <v>1.0038396872885857</v>
      </c>
      <c r="O95" t="b">
        <f>IF(ABS(table2[[#This Row],[EP_coverage_ratio]] - 1) &lt;= ABS(table2[[#This Row],[E_coverage_ratio]] - 1),TRUE,FALSE)</f>
        <v>1</v>
      </c>
      <c r="P95" s="1">
        <f>(table2[[#This Row],[E_err]] + 1)/(table2[[#This Row],[sample_err]] + 1)</f>
        <v>1.0007970513657731</v>
      </c>
      <c r="Q95" s="1">
        <f>(table2[[#This Row],[EP_err]] + 1 )/(table2[[#This Row],[sample_err]] + 1)</f>
        <v>0.99930146799345809</v>
      </c>
      <c r="R95" s="1">
        <f>(table2[[#This Row],[EP_gamma]] + 1)/(table2[[#This Row],[expected_gamma]] + 1)</f>
        <v>1.0947574206781985</v>
      </c>
      <c r="S95" s="1">
        <v>5.3764612045191697E-3</v>
      </c>
      <c r="T95" s="1">
        <f>(table2[[#This Row],[EP_polymorphism]]+0.1)/(table2[[#This Row],[sample_polymorph]]+0.1)</f>
        <v>1.0433312990546453</v>
      </c>
      <c r="U95" s="1">
        <f>(1-ABS(1 - table2[[#This Row],[E_coverage_ratio]]))*100</f>
        <v>98.297745186007205</v>
      </c>
      <c r="V95" s="1">
        <f>(1-ABS(1 - table2[[#This Row],[E_error_ratio]]))*100</f>
        <v>99.920294863422683</v>
      </c>
      <c r="W95" s="1">
        <f>(1-ABS(1 - table2[[#This Row],[EP_coverage_ratio]]))*100</f>
        <v>99.616031271141424</v>
      </c>
      <c r="X95" s="1">
        <f>(1-ABS(1 - table2[[#This Row],[EP_error_ratio]]))*100</f>
        <v>99.930146799345806</v>
      </c>
      <c r="Y95" s="1">
        <f>(1-ABS(1 - table2[[#This Row],[EP_polymorphism_ratio]]))*100</f>
        <v>95.666870094535469</v>
      </c>
    </row>
    <row r="96" spans="1:25" x14ac:dyDescent="0.3">
      <c r="A96">
        <v>5</v>
      </c>
      <c r="B96">
        <v>1</v>
      </c>
      <c r="C96">
        <v>1E-3</v>
      </c>
      <c r="D96">
        <v>1E-3</v>
      </c>
      <c r="E96">
        <v>2.7740481743267445E-2</v>
      </c>
      <c r="F96">
        <v>1.0344597019141701</v>
      </c>
      <c r="G96">
        <v>1.4870207253100732E-3</v>
      </c>
      <c r="H96">
        <v>-485855.07656985713</v>
      </c>
      <c r="I96">
        <v>1.0345205189614413</v>
      </c>
      <c r="J96">
        <v>1.4881276547427942E-3</v>
      </c>
      <c r="K96">
        <v>0</v>
      </c>
      <c r="L96">
        <v>-485855.07652380114</v>
      </c>
      <c r="M96">
        <f>table2[[#This Row],[E_coverage]]/table2[[#This Row],[sample_coverage]]</f>
        <v>1.0344597019141701</v>
      </c>
      <c r="N96">
        <f>table2[[#This Row],[EP_coverage]]/table2[[#This Row],[sample_coverage]]</f>
        <v>1.0345205189614413</v>
      </c>
      <c r="O96" t="b">
        <f>IF(ABS(table2[[#This Row],[EP_coverage_ratio]] - 1) &lt;= ABS(table2[[#This Row],[E_coverage_ratio]] - 1),TRUE,FALSE)</f>
        <v>0</v>
      </c>
      <c r="P96" s="1">
        <f>(table2[[#This Row],[E_err]] + 1)/(table2[[#This Row],[sample_err]] + 1)</f>
        <v>1.0004865341911191</v>
      </c>
      <c r="Q96" s="1">
        <f>(table2[[#This Row],[EP_err]] + 1 )/(table2[[#This Row],[sample_err]] + 1)</f>
        <v>1.000487640014728</v>
      </c>
      <c r="R96" s="1">
        <f>(table2[[#This Row],[EP_gamma]] + 1)/(table2[[#This Row],[expected_gamma]] + 1)</f>
        <v>0.9730082815301645</v>
      </c>
      <c r="S96" s="1">
        <v>0</v>
      </c>
      <c r="T96" s="1">
        <f>(table2[[#This Row],[EP_polymorphism]]+0.1)/(table2[[#This Row],[sample_polymorph]]+0.1)</f>
        <v>0.99009900990099009</v>
      </c>
      <c r="U96" s="1">
        <f>(1-ABS(1 - table2[[#This Row],[E_coverage_ratio]]))*100</f>
        <v>96.554029808582982</v>
      </c>
      <c r="V96" s="1">
        <f>(1-ABS(1 - table2[[#This Row],[E_error_ratio]]))*100</f>
        <v>99.951346580888085</v>
      </c>
      <c r="W96" s="1">
        <f>(1-ABS(1 - table2[[#This Row],[EP_coverage_ratio]]))*100</f>
        <v>96.547948103855873</v>
      </c>
      <c r="X96" s="1">
        <f>(1-ABS(1 - table2[[#This Row],[EP_error_ratio]]))*100</f>
        <v>99.951235998527196</v>
      </c>
      <c r="Y96" s="1">
        <f>(1-ABS(1 - table2[[#This Row],[EP_polymorphism_ratio]]))*100</f>
        <v>99.009900990099013</v>
      </c>
    </row>
    <row r="97" spans="1:25" x14ac:dyDescent="0.3">
      <c r="A97">
        <v>6</v>
      </c>
      <c r="B97">
        <v>1</v>
      </c>
      <c r="C97">
        <v>1E-3</v>
      </c>
      <c r="D97">
        <v>1E-3</v>
      </c>
      <c r="E97">
        <v>2.7075895714509225E-2</v>
      </c>
      <c r="F97">
        <v>0.99445883683844916</v>
      </c>
      <c r="G97">
        <v>1.1872865036838269E-3</v>
      </c>
      <c r="H97">
        <v>-481756.60365706426</v>
      </c>
      <c r="I97">
        <v>1.273184093293136</v>
      </c>
      <c r="J97">
        <v>6.5833113461201984E-4</v>
      </c>
      <c r="K97">
        <v>0.49999119752898841</v>
      </c>
      <c r="L97">
        <v>-482104.63513122982</v>
      </c>
      <c r="M97">
        <f>table2[[#This Row],[E_coverage]]/table2[[#This Row],[sample_coverage]]</f>
        <v>0.99445883683844916</v>
      </c>
      <c r="N97">
        <f>table2[[#This Row],[EP_coverage]]/table2[[#This Row],[sample_coverage]]</f>
        <v>1.273184093293136</v>
      </c>
      <c r="O97" t="b">
        <f>IF(ABS(table2[[#This Row],[EP_coverage_ratio]] - 1) &lt;= ABS(table2[[#This Row],[E_coverage_ratio]] - 1),TRUE,FALSE)</f>
        <v>0</v>
      </c>
      <c r="P97" s="1">
        <f>(table2[[#This Row],[E_err]] + 1)/(table2[[#This Row],[sample_err]] + 1)</f>
        <v>1.0001870994042799</v>
      </c>
      <c r="Q97" s="1">
        <f>(table2[[#This Row],[EP_err]] + 1 )/(table2[[#This Row],[sample_err]] + 1)</f>
        <v>0.99965867246215001</v>
      </c>
      <c r="R97" s="1">
        <f>(table2[[#This Row],[EP_gamma]] + 1)/(table2[[#This Row],[expected_gamma]] + 1)</f>
        <v>1.4604482529360545</v>
      </c>
      <c r="S97" s="1">
        <v>2.7159080379937799E-2</v>
      </c>
      <c r="T97" s="1">
        <f>(table2[[#This Row],[EP_polymorphism]]+0.1)/(table2[[#This Row],[sample_polymorph]]+0.1)</f>
        <v>1.2590007958409684</v>
      </c>
      <c r="U97" s="1">
        <f>(1-ABS(1 - table2[[#This Row],[E_coverage_ratio]]))*100</f>
        <v>99.445883683844912</v>
      </c>
      <c r="V97" s="1">
        <f>(1-ABS(1 - table2[[#This Row],[E_error_ratio]]))*100</f>
        <v>99.981290059572018</v>
      </c>
      <c r="W97" s="1">
        <f>(1-ABS(1 - table2[[#This Row],[EP_coverage_ratio]]))*100</f>
        <v>72.681590670686404</v>
      </c>
      <c r="X97" s="1">
        <f>(1-ABS(1 - table2[[#This Row],[EP_error_ratio]]))*100</f>
        <v>99.965867246214998</v>
      </c>
      <c r="Y97" s="1">
        <f>(1-ABS(1 - table2[[#This Row],[EP_polymorphism_ratio]]))*100</f>
        <v>74.099920415903171</v>
      </c>
    </row>
    <row r="98" spans="1:25" x14ac:dyDescent="0.3">
      <c r="A98">
        <v>7</v>
      </c>
      <c r="B98">
        <v>1</v>
      </c>
      <c r="C98">
        <v>1E-3</v>
      </c>
      <c r="D98">
        <v>1E-3</v>
      </c>
      <c r="E98">
        <v>2.601886007192581E-2</v>
      </c>
      <c r="F98">
        <v>1.0653768771758869</v>
      </c>
      <c r="G98">
        <v>2.5884473696612008E-3</v>
      </c>
      <c r="H98">
        <v>-482986.32542839495</v>
      </c>
      <c r="I98">
        <v>1.2406148864632496</v>
      </c>
      <c r="J98">
        <v>0</v>
      </c>
      <c r="K98">
        <v>0.49992806714093124</v>
      </c>
      <c r="L98">
        <v>-483041.30671615712</v>
      </c>
      <c r="M98">
        <f>table2[[#This Row],[E_coverage]]/table2[[#This Row],[sample_coverage]]</f>
        <v>1.0653768771758869</v>
      </c>
      <c r="N98">
        <f>table2[[#This Row],[EP_coverage]]/table2[[#This Row],[sample_coverage]]</f>
        <v>1.2406148864632496</v>
      </c>
      <c r="O98" t="b">
        <f>IF(ABS(table2[[#This Row],[EP_coverage_ratio]] - 1) &lt;= ABS(table2[[#This Row],[E_coverage_ratio]] - 1),TRUE,FALSE)</f>
        <v>0</v>
      </c>
      <c r="P98" s="1">
        <f>(table2[[#This Row],[E_err]] + 1)/(table2[[#This Row],[sample_err]] + 1)</f>
        <v>1.001586860509152</v>
      </c>
      <c r="Q98" s="1">
        <f>(table2[[#This Row],[EP_err]] + 1 )/(table2[[#This Row],[sample_err]] + 1)</f>
        <v>0.99900099900099915</v>
      </c>
      <c r="R98" s="1">
        <f>(table2[[#This Row],[EP_gamma]] + 1)/(table2[[#This Row],[expected_gamma]] + 1)</f>
        <v>1.461891321408832</v>
      </c>
      <c r="S98" s="1">
        <v>2.7185284839801701E-2</v>
      </c>
      <c r="T98" s="1">
        <f>(table2[[#This Row],[EP_polymorphism]]+0.1)/(table2[[#This Row],[sample_polymorph]]+0.1)</f>
        <v>1.2592602459386306</v>
      </c>
      <c r="U98" s="1">
        <f>(1-ABS(1 - table2[[#This Row],[E_coverage_ratio]]))*100</f>
        <v>93.462312282411304</v>
      </c>
      <c r="V98" s="1">
        <f>(1-ABS(1 - table2[[#This Row],[E_error_ratio]]))*100</f>
        <v>99.841313949084793</v>
      </c>
      <c r="W98" s="1">
        <f>(1-ABS(1 - table2[[#This Row],[EP_coverage_ratio]]))*100</f>
        <v>75.93851135367504</v>
      </c>
      <c r="X98" s="1">
        <f>(1-ABS(1 - table2[[#This Row],[EP_error_ratio]]))*100</f>
        <v>99.900099900099917</v>
      </c>
      <c r="Y98" s="1">
        <f>(1-ABS(1 - table2[[#This Row],[EP_polymorphism_ratio]]))*100</f>
        <v>74.073975406136938</v>
      </c>
    </row>
    <row r="99" spans="1:25" x14ac:dyDescent="0.3">
      <c r="A99">
        <v>8</v>
      </c>
      <c r="B99">
        <v>1</v>
      </c>
      <c r="C99">
        <v>1E-3</v>
      </c>
      <c r="D99">
        <v>1E-3</v>
      </c>
      <c r="E99">
        <v>2.7588421129186465E-2</v>
      </c>
      <c r="F99">
        <v>1.0348781166212739</v>
      </c>
      <c r="G99">
        <v>2.1595212639185313E-3</v>
      </c>
      <c r="H99">
        <v>-481311.96177249704</v>
      </c>
      <c r="I99">
        <v>1.0349882817975395</v>
      </c>
      <c r="J99">
        <v>2.1615425232202937E-3</v>
      </c>
      <c r="K99">
        <v>0</v>
      </c>
      <c r="L99">
        <v>-481311.9616344017</v>
      </c>
      <c r="M99">
        <f>table2[[#This Row],[E_coverage]]/table2[[#This Row],[sample_coverage]]</f>
        <v>1.0348781166212739</v>
      </c>
      <c r="N99">
        <f>table2[[#This Row],[EP_coverage]]/table2[[#This Row],[sample_coverage]]</f>
        <v>1.0349882817975395</v>
      </c>
      <c r="O99" t="b">
        <f>IF(ABS(table2[[#This Row],[EP_coverage_ratio]] - 1) &lt;= ABS(table2[[#This Row],[E_coverage_ratio]] - 1),TRUE,FALSE)</f>
        <v>0</v>
      </c>
      <c r="P99" s="1">
        <f>(table2[[#This Row],[E_err]] + 1)/(table2[[#This Row],[sample_err]] + 1)</f>
        <v>1.0011583629010177</v>
      </c>
      <c r="Q99" s="1">
        <f>(table2[[#This Row],[EP_err]] + 1 )/(table2[[#This Row],[sample_err]] + 1)</f>
        <v>1.0011603821410793</v>
      </c>
      <c r="R99" s="1">
        <f>(table2[[#This Row],[EP_gamma]] + 1)/(table2[[#This Row],[expected_gamma]] + 1)</f>
        <v>0.97315226547719347</v>
      </c>
      <c r="S99" s="1">
        <v>0</v>
      </c>
      <c r="T99" s="1">
        <f>(table2[[#This Row],[EP_polymorphism]]+0.1)/(table2[[#This Row],[sample_polymorph]]+0.1)</f>
        <v>0.99009900990099009</v>
      </c>
      <c r="U99" s="1">
        <f>(1-ABS(1 - table2[[#This Row],[E_coverage_ratio]]))*100</f>
        <v>96.512188337872601</v>
      </c>
      <c r="V99" s="1">
        <f>(1-ABS(1 - table2[[#This Row],[E_error_ratio]]))*100</f>
        <v>99.884163709898232</v>
      </c>
      <c r="W99" s="1">
        <f>(1-ABS(1 - table2[[#This Row],[EP_coverage_ratio]]))*100</f>
        <v>96.501171820246043</v>
      </c>
      <c r="X99" s="1">
        <f>(1-ABS(1 - table2[[#This Row],[EP_error_ratio]]))*100</f>
        <v>99.883961785892069</v>
      </c>
      <c r="Y99" s="1">
        <f>(1-ABS(1 - table2[[#This Row],[EP_polymorphism_ratio]]))*100</f>
        <v>99.009900990099013</v>
      </c>
    </row>
    <row r="100" spans="1:25" x14ac:dyDescent="0.3">
      <c r="A100">
        <v>9</v>
      </c>
      <c r="B100">
        <v>1</v>
      </c>
      <c r="C100">
        <v>1E-3</v>
      </c>
      <c r="D100">
        <v>1E-3</v>
      </c>
      <c r="E100">
        <v>2.923442191259662E-2</v>
      </c>
      <c r="F100">
        <v>1.0133400367738659</v>
      </c>
      <c r="G100">
        <v>1.7010761448613878E-3</v>
      </c>
      <c r="H100">
        <v>-481556.46784650767</v>
      </c>
      <c r="I100">
        <v>1.0462197064643322</v>
      </c>
      <c r="J100">
        <v>0</v>
      </c>
      <c r="K100">
        <v>0.22431720347108913</v>
      </c>
      <c r="L100">
        <v>-481545.66244040639</v>
      </c>
      <c r="M100">
        <f>table2[[#This Row],[E_coverage]]/table2[[#This Row],[sample_coverage]]</f>
        <v>1.0133400367738659</v>
      </c>
      <c r="N100">
        <f>table2[[#This Row],[EP_coverage]]/table2[[#This Row],[sample_coverage]]</f>
        <v>1.0462197064643322</v>
      </c>
      <c r="O100" t="b">
        <f>IF(ABS(table2[[#This Row],[EP_coverage_ratio]] - 1) &lt;= ABS(table2[[#This Row],[E_coverage_ratio]] - 1),TRUE,FALSE)</f>
        <v>0</v>
      </c>
      <c r="P100" s="1">
        <f>(table2[[#This Row],[E_err]] + 1)/(table2[[#This Row],[sample_err]] + 1)</f>
        <v>1.0007003757690924</v>
      </c>
      <c r="Q100" s="1">
        <f>(table2[[#This Row],[EP_err]] + 1 )/(table2[[#This Row],[sample_err]] + 1)</f>
        <v>0.99900099900099915</v>
      </c>
      <c r="R100" s="1">
        <f>(table2[[#This Row],[EP_gamma]] + 1)/(table2[[#This Row],[expected_gamma]] + 1)</f>
        <v>1.1895416412482356</v>
      </c>
      <c r="S100" s="1">
        <v>1.01709438245284E-2</v>
      </c>
      <c r="T100" s="1">
        <f>(table2[[#This Row],[EP_polymorphism]]+0.1)/(table2[[#This Row],[sample_polymorph]]+0.1)</f>
        <v>1.0908014240052317</v>
      </c>
      <c r="U100" s="1">
        <f>(1-ABS(1 - table2[[#This Row],[E_coverage_ratio]]))*100</f>
        <v>98.66599632261341</v>
      </c>
      <c r="V100" s="1">
        <f>(1-ABS(1 - table2[[#This Row],[E_error_ratio]]))*100</f>
        <v>99.929962423090757</v>
      </c>
      <c r="W100" s="1">
        <f>(1-ABS(1 - table2[[#This Row],[EP_coverage_ratio]]))*100</f>
        <v>95.378029353566788</v>
      </c>
      <c r="X100" s="1">
        <f>(1-ABS(1 - table2[[#This Row],[EP_error_ratio]]))*100</f>
        <v>99.900099900099917</v>
      </c>
      <c r="Y100" s="1">
        <f>(1-ABS(1 - table2[[#This Row],[EP_polymorphism_ratio]]))*100</f>
        <v>90.919857599476828</v>
      </c>
    </row>
    <row r="101" spans="1:25" x14ac:dyDescent="0.3">
      <c r="A101">
        <v>10</v>
      </c>
      <c r="B101">
        <v>1</v>
      </c>
      <c r="C101">
        <v>1E-3</v>
      </c>
      <c r="D101">
        <v>1E-3</v>
      </c>
      <c r="E101">
        <v>2.7341201168827486E-2</v>
      </c>
      <c r="F101">
        <v>1.036357475173814</v>
      </c>
      <c r="G101">
        <v>2.2156317978568579E-3</v>
      </c>
      <c r="H101">
        <v>-481273.18666546105</v>
      </c>
      <c r="I101">
        <v>1.2401181112856998</v>
      </c>
      <c r="J101">
        <v>6.8366325629475987E-4</v>
      </c>
      <c r="K101">
        <v>0.49998824380842094</v>
      </c>
      <c r="L101">
        <v>-481502.40342863242</v>
      </c>
      <c r="M101">
        <f>table2[[#This Row],[E_coverage]]/table2[[#This Row],[sample_coverage]]</f>
        <v>1.036357475173814</v>
      </c>
      <c r="N101">
        <f>table2[[#This Row],[EP_coverage]]/table2[[#This Row],[sample_coverage]]</f>
        <v>1.2401181112856998</v>
      </c>
      <c r="O101" t="b">
        <f>IF(ABS(table2[[#This Row],[EP_coverage_ratio]] - 1) &lt;= ABS(table2[[#This Row],[E_coverage_ratio]] - 1),TRUE,FALSE)</f>
        <v>0</v>
      </c>
      <c r="P101" s="1">
        <f>(table2[[#This Row],[E_err]] + 1)/(table2[[#This Row],[sample_err]] + 1)</f>
        <v>1.0012144173804765</v>
      </c>
      <c r="Q101" s="1">
        <f>(table2[[#This Row],[EP_err]] + 1 )/(table2[[#This Row],[sample_err]] + 1)</f>
        <v>0.99968397927701791</v>
      </c>
      <c r="R101" s="1">
        <f>(table2[[#This Row],[EP_gamma]] + 1)/(table2[[#This Row],[expected_gamma]] + 1)</f>
        <v>1.4600682247551768</v>
      </c>
      <c r="S101" s="1">
        <v>2.7071199757582098E-2</v>
      </c>
      <c r="T101" s="1">
        <f>(table2[[#This Row],[EP_polymorphism]]+0.1)/(table2[[#This Row],[sample_polymorph]]+0.1)</f>
        <v>1.2581306906691296</v>
      </c>
      <c r="U101" s="1">
        <f>(1-ABS(1 - table2[[#This Row],[E_coverage_ratio]]))*100</f>
        <v>96.364252482618596</v>
      </c>
      <c r="V101" s="1">
        <f>(1-ABS(1 - table2[[#This Row],[E_error_ratio]]))*100</f>
        <v>99.87855826195235</v>
      </c>
      <c r="W101" s="1">
        <f>(1-ABS(1 - table2[[#This Row],[EP_coverage_ratio]]))*100</f>
        <v>75.988188871430012</v>
      </c>
      <c r="X101" s="1">
        <f>(1-ABS(1 - table2[[#This Row],[EP_error_ratio]]))*100</f>
        <v>99.968397927701787</v>
      </c>
      <c r="Y101" s="1">
        <f>(1-ABS(1 - table2[[#This Row],[EP_polymorphism_ratio]]))*100</f>
        <v>74.186930933087041</v>
      </c>
    </row>
    <row r="102" spans="1:25" x14ac:dyDescent="0.3">
      <c r="A102">
        <v>1</v>
      </c>
      <c r="B102">
        <v>1</v>
      </c>
      <c r="C102">
        <v>1E-3</v>
      </c>
      <c r="D102">
        <v>2E-3</v>
      </c>
      <c r="E102">
        <v>5.2324323557472345E-2</v>
      </c>
      <c r="F102">
        <v>1.0042709911667651</v>
      </c>
      <c r="G102">
        <v>1.5553501895945643E-3</v>
      </c>
      <c r="H102">
        <v>-480903.37200085702</v>
      </c>
      <c r="I102">
        <v>1.0043240968618243</v>
      </c>
      <c r="J102">
        <v>1.5563547947717474E-3</v>
      </c>
      <c r="K102">
        <v>0</v>
      </c>
      <c r="L102">
        <v>-480903.37196521024</v>
      </c>
      <c r="M102">
        <f>table2[[#This Row],[E_coverage]]/table2[[#This Row],[sample_coverage]]</f>
        <v>1.0042709911667651</v>
      </c>
      <c r="N102">
        <f>table2[[#This Row],[EP_coverage]]/table2[[#This Row],[sample_coverage]]</f>
        <v>1.0043240968618243</v>
      </c>
      <c r="O102" t="b">
        <f>IF(ABS(table2[[#This Row],[EP_coverage_ratio]] - 1) &lt;= ABS(table2[[#This Row],[E_coverage_ratio]] - 1),TRUE,FALSE)</f>
        <v>0</v>
      </c>
      <c r="P102" s="1">
        <f>(table2[[#This Row],[E_err]] + 1)/(table2[[#This Row],[sample_err]] + 1)</f>
        <v>1.0005547953942004</v>
      </c>
      <c r="Q102" s="1">
        <f>(table2[[#This Row],[EP_err]] + 1 )/(table2[[#This Row],[sample_err]] + 1)</f>
        <v>1.0005557989957761</v>
      </c>
      <c r="R102" s="1">
        <f>(table2[[#This Row],[EP_gamma]] + 1)/(table2[[#This Row],[expected_gamma]] + 1)</f>
        <v>0.95027737895425091</v>
      </c>
      <c r="S102" s="1">
        <v>0</v>
      </c>
      <c r="T102" s="1">
        <f>(table2[[#This Row],[EP_polymorphism]]+0.1)/(table2[[#This Row],[sample_polymorph]]+0.1)</f>
        <v>0.98039215686274506</v>
      </c>
      <c r="U102" s="1">
        <f>(1-ABS(1 - table2[[#This Row],[E_coverage_ratio]]))*100</f>
        <v>99.572900883323484</v>
      </c>
      <c r="V102" s="1">
        <f>(1-ABS(1 - table2[[#This Row],[E_error_ratio]]))*100</f>
        <v>99.944520460579952</v>
      </c>
      <c r="W102" s="1">
        <f>(1-ABS(1 - table2[[#This Row],[EP_coverage_ratio]]))*100</f>
        <v>99.567590313817561</v>
      </c>
      <c r="X102" s="1">
        <f>(1-ABS(1 - table2[[#This Row],[EP_error_ratio]]))*100</f>
        <v>99.944420100422391</v>
      </c>
      <c r="Y102" s="1">
        <f>(1-ABS(1 - table2[[#This Row],[EP_polymorphism_ratio]]))*100</f>
        <v>98.039215686274503</v>
      </c>
    </row>
    <row r="103" spans="1:25" x14ac:dyDescent="0.3">
      <c r="A103">
        <v>2</v>
      </c>
      <c r="B103">
        <v>1</v>
      </c>
      <c r="C103">
        <v>1E-3</v>
      </c>
      <c r="D103">
        <v>2E-3</v>
      </c>
      <c r="E103">
        <v>5.2828241050060273E-2</v>
      </c>
      <c r="F103">
        <v>0.94902954456297994</v>
      </c>
      <c r="G103">
        <v>5.8968673420133674E-4</v>
      </c>
      <c r="H103">
        <v>-479093.30133742763</v>
      </c>
      <c r="I103">
        <v>0.96631592647490994</v>
      </c>
      <c r="J103">
        <v>0</v>
      </c>
      <c r="K103">
        <v>9.4747932880028501E-2</v>
      </c>
      <c r="L103">
        <v>-479086.16119303554</v>
      </c>
      <c r="M103">
        <f>table2[[#This Row],[E_coverage]]/table2[[#This Row],[sample_coverage]]</f>
        <v>0.94902954456297994</v>
      </c>
      <c r="N103">
        <f>table2[[#This Row],[EP_coverage]]/table2[[#This Row],[sample_coverage]]</f>
        <v>0.96631592647490994</v>
      </c>
      <c r="O103" t="b">
        <f>IF(ABS(table2[[#This Row],[EP_coverage_ratio]] - 1) &lt;= ABS(table2[[#This Row],[E_coverage_ratio]] - 1),TRUE,FALSE)</f>
        <v>1</v>
      </c>
      <c r="P103" s="1">
        <f>(table2[[#This Row],[E_err]] + 1)/(table2[[#This Row],[sample_err]] + 1)</f>
        <v>0.99959009663756382</v>
      </c>
      <c r="Q103" s="1">
        <f>(table2[[#This Row],[EP_err]] + 1 )/(table2[[#This Row],[sample_err]] + 1)</f>
        <v>0.99900099900099915</v>
      </c>
      <c r="R103" s="1">
        <f>(table2[[#This Row],[EP_gamma]] + 1)/(table2[[#This Row],[expected_gamma]] + 1)</f>
        <v>1.0398162684049572</v>
      </c>
      <c r="S103" s="1">
        <v>3.9731904640359899E-3</v>
      </c>
      <c r="T103" s="1">
        <f>(table2[[#This Row],[EP_polymorphism]]+0.1)/(table2[[#This Row],[sample_polymorph]]+0.1)</f>
        <v>1.0193450045493724</v>
      </c>
      <c r="U103" s="1">
        <f>(1-ABS(1 - table2[[#This Row],[E_coverage_ratio]]))*100</f>
        <v>94.902954456297991</v>
      </c>
      <c r="V103" s="1">
        <f>(1-ABS(1 - table2[[#This Row],[E_error_ratio]]))*100</f>
        <v>99.959009663756376</v>
      </c>
      <c r="W103" s="1">
        <f>(1-ABS(1 - table2[[#This Row],[EP_coverage_ratio]]))*100</f>
        <v>96.63159264749099</v>
      </c>
      <c r="X103" s="1">
        <f>(1-ABS(1 - table2[[#This Row],[EP_error_ratio]]))*100</f>
        <v>99.900099900099917</v>
      </c>
      <c r="Y103" s="1">
        <f>(1-ABS(1 - table2[[#This Row],[EP_polymorphism_ratio]]))*100</f>
        <v>98.065499545062764</v>
      </c>
    </row>
    <row r="104" spans="1:25" x14ac:dyDescent="0.3">
      <c r="A104">
        <v>3</v>
      </c>
      <c r="B104">
        <v>1</v>
      </c>
      <c r="C104">
        <v>1E-3</v>
      </c>
      <c r="D104">
        <v>2E-3</v>
      </c>
      <c r="E104">
        <v>5.1909503481248752E-2</v>
      </c>
      <c r="F104">
        <v>1.0041378659694835</v>
      </c>
      <c r="G104">
        <v>1.5985019251663084E-3</v>
      </c>
      <c r="H104">
        <v>-480816.72026837297</v>
      </c>
      <c r="I104">
        <v>1.2720084888536862</v>
      </c>
      <c r="J104">
        <v>9.4239866276984541E-4</v>
      </c>
      <c r="K104">
        <v>0.49999343552680559</v>
      </c>
      <c r="L104">
        <v>-481054.36955289822</v>
      </c>
      <c r="M104">
        <f>table2[[#This Row],[E_coverage]]/table2[[#This Row],[sample_coverage]]</f>
        <v>1.0041378659694835</v>
      </c>
      <c r="N104">
        <f>table2[[#This Row],[EP_coverage]]/table2[[#This Row],[sample_coverage]]</f>
        <v>1.2720084888536862</v>
      </c>
      <c r="O104" t="b">
        <f>IF(ABS(table2[[#This Row],[EP_coverage_ratio]] - 1) &lt;= ABS(table2[[#This Row],[E_coverage_ratio]] - 1),TRUE,FALSE)</f>
        <v>0</v>
      </c>
      <c r="P104" s="1">
        <f>(table2[[#This Row],[E_err]] + 1)/(table2[[#This Row],[sample_err]] + 1)</f>
        <v>1.0005979040211452</v>
      </c>
      <c r="Q104" s="1">
        <f>(table2[[#This Row],[EP_err]] + 1 )/(table2[[#This Row],[sample_err]] + 1)</f>
        <v>0.99994245620656341</v>
      </c>
      <c r="R104" s="1">
        <f>(table2[[#This Row],[EP_gamma]] + 1)/(table2[[#This Row],[expected_gamma]] + 1)</f>
        <v>1.4259719401361455</v>
      </c>
      <c r="S104" s="1">
        <v>2.7633087350011701E-2</v>
      </c>
      <c r="T104" s="1">
        <f>(table2[[#This Row],[EP_polymorphism]]+0.1)/(table2[[#This Row],[sample_polymorph]]+0.1)</f>
        <v>1.2513047779412914</v>
      </c>
      <c r="U104" s="1">
        <f>(1-ABS(1 - table2[[#This Row],[E_coverage_ratio]]))*100</f>
        <v>99.586213403051644</v>
      </c>
      <c r="V104" s="1">
        <f>(1-ABS(1 - table2[[#This Row],[E_error_ratio]]))*100</f>
        <v>99.94020959788547</v>
      </c>
      <c r="W104" s="1">
        <f>(1-ABS(1 - table2[[#This Row],[EP_coverage_ratio]]))*100</f>
        <v>72.799151114631371</v>
      </c>
      <c r="X104" s="1">
        <f>(1-ABS(1 - table2[[#This Row],[EP_error_ratio]]))*100</f>
        <v>99.994245620656343</v>
      </c>
      <c r="Y104" s="1">
        <f>(1-ABS(1 - table2[[#This Row],[EP_polymorphism_ratio]]))*100</f>
        <v>74.869522205870865</v>
      </c>
    </row>
    <row r="105" spans="1:25" x14ac:dyDescent="0.3">
      <c r="A105">
        <v>4</v>
      </c>
      <c r="B105">
        <v>1</v>
      </c>
      <c r="C105">
        <v>1E-3</v>
      </c>
      <c r="D105">
        <v>2E-3</v>
      </c>
      <c r="E105">
        <v>5.533873551973003E-2</v>
      </c>
      <c r="F105">
        <v>0.95805412189521144</v>
      </c>
      <c r="G105">
        <v>6.1132330253417717E-4</v>
      </c>
      <c r="H105">
        <v>-480031.66802990565</v>
      </c>
      <c r="I105">
        <v>0.94922812216641195</v>
      </c>
      <c r="J105">
        <v>2.2174302694432011E-4</v>
      </c>
      <c r="K105">
        <v>2.1526865289015769E-2</v>
      </c>
      <c r="L105">
        <v>-480034.58157027565</v>
      </c>
      <c r="M105">
        <f>table2[[#This Row],[E_coverage]]/table2[[#This Row],[sample_coverage]]</f>
        <v>0.95805412189521144</v>
      </c>
      <c r="N105">
        <f>table2[[#This Row],[EP_coverage]]/table2[[#This Row],[sample_coverage]]</f>
        <v>0.94922812216641195</v>
      </c>
      <c r="O105" t="b">
        <f>IF(ABS(table2[[#This Row],[EP_coverage_ratio]] - 1) &lt;= ABS(table2[[#This Row],[E_coverage_ratio]] - 1),TRUE,FALSE)</f>
        <v>0</v>
      </c>
      <c r="P105" s="1">
        <f>(table2[[#This Row],[E_err]] + 1)/(table2[[#This Row],[sample_err]] + 1)</f>
        <v>0.99961171159094342</v>
      </c>
      <c r="Q105" s="1">
        <f>(table2[[#This Row],[EP_err]] + 1 )/(table2[[#This Row],[sample_err]] + 1)</f>
        <v>0.99922252050643789</v>
      </c>
      <c r="R105" s="1">
        <f>(table2[[#This Row],[EP_gamma]] + 1)/(table2[[#This Row],[expected_gamma]] + 1)</f>
        <v>0.96796112083002162</v>
      </c>
      <c r="S105" s="1">
        <v>8.6899749186597399E-4</v>
      </c>
      <c r="T105" s="1">
        <f>(table2[[#This Row],[EP_polymorphism]]+0.1)/(table2[[#This Row],[sample_polymorph]]+0.1)</f>
        <v>0.98891174011633309</v>
      </c>
      <c r="U105" s="1">
        <f>(1-ABS(1 - table2[[#This Row],[E_coverage_ratio]]))*100</f>
        <v>95.805412189521149</v>
      </c>
      <c r="V105" s="1">
        <f>(1-ABS(1 - table2[[#This Row],[E_error_ratio]]))*100</f>
        <v>99.961171159094349</v>
      </c>
      <c r="W105" s="1">
        <f>(1-ABS(1 - table2[[#This Row],[EP_coverage_ratio]]))*100</f>
        <v>94.922812216641191</v>
      </c>
      <c r="X105" s="1">
        <f>(1-ABS(1 - table2[[#This Row],[EP_error_ratio]]))*100</f>
        <v>99.922252050643792</v>
      </c>
      <c r="Y105" s="1">
        <f>(1-ABS(1 - table2[[#This Row],[EP_polymorphism_ratio]]))*100</f>
        <v>98.891174011633311</v>
      </c>
    </row>
    <row r="106" spans="1:25" x14ac:dyDescent="0.3">
      <c r="A106">
        <v>5</v>
      </c>
      <c r="B106">
        <v>1</v>
      </c>
      <c r="C106">
        <v>1E-3</v>
      </c>
      <c r="D106">
        <v>2E-3</v>
      </c>
      <c r="E106">
        <v>5.4319179049152767E-2</v>
      </c>
      <c r="F106">
        <v>0.97395125093853419</v>
      </c>
      <c r="G106">
        <v>9.1044793380046034E-4</v>
      </c>
      <c r="H106">
        <v>-480243.80725087028</v>
      </c>
      <c r="I106">
        <v>1.0071845276366249</v>
      </c>
      <c r="J106">
        <v>1.0834087022710809E-4</v>
      </c>
      <c r="K106">
        <v>0.14616070444759455</v>
      </c>
      <c r="L106">
        <v>-480282.5738208752</v>
      </c>
      <c r="M106">
        <f>table2[[#This Row],[E_coverage]]/table2[[#This Row],[sample_coverage]]</f>
        <v>0.97395125093853419</v>
      </c>
      <c r="N106">
        <f>table2[[#This Row],[EP_coverage]]/table2[[#This Row],[sample_coverage]]</f>
        <v>1.0071845276366249</v>
      </c>
      <c r="O106" t="b">
        <f>IF(ABS(table2[[#This Row],[EP_coverage_ratio]] - 1) &lt;= ABS(table2[[#This Row],[E_coverage_ratio]] - 1),TRUE,FALSE)</f>
        <v>1</v>
      </c>
      <c r="P106" s="1">
        <f>(table2[[#This Row],[E_err]] + 1)/(table2[[#This Row],[sample_err]] + 1)</f>
        <v>0.99991053739640412</v>
      </c>
      <c r="Q106" s="1">
        <f>(table2[[#This Row],[EP_err]] + 1 )/(table2[[#This Row],[sample_err]] + 1)</f>
        <v>0.99910923163858867</v>
      </c>
      <c r="R106" s="1">
        <f>(table2[[#This Row],[EP_gamma]] + 1)/(table2[[#This Row],[expected_gamma]] + 1)</f>
        <v>1.0871097929578306</v>
      </c>
      <c r="S106" s="1">
        <v>6.2864010509252602E-3</v>
      </c>
      <c r="T106" s="1">
        <f>(table2[[#This Row],[EP_polymorphism]]+0.1)/(table2[[#This Row],[sample_polymorph]]+0.1)</f>
        <v>1.0420235397149535</v>
      </c>
      <c r="U106" s="1">
        <f>(1-ABS(1 - table2[[#This Row],[E_coverage_ratio]]))*100</f>
        <v>97.395125093853423</v>
      </c>
      <c r="V106" s="1">
        <f>(1-ABS(1 - table2[[#This Row],[E_error_ratio]]))*100</f>
        <v>99.991053739640407</v>
      </c>
      <c r="W106" s="1">
        <f>(1-ABS(1 - table2[[#This Row],[EP_coverage_ratio]]))*100</f>
        <v>99.281547236337502</v>
      </c>
      <c r="X106" s="1">
        <f>(1-ABS(1 - table2[[#This Row],[EP_error_ratio]]))*100</f>
        <v>99.910923163858868</v>
      </c>
      <c r="Y106" s="1">
        <f>(1-ABS(1 - table2[[#This Row],[EP_polymorphism_ratio]]))*100</f>
        <v>95.797646028504644</v>
      </c>
    </row>
    <row r="107" spans="1:25" x14ac:dyDescent="0.3">
      <c r="A107">
        <v>6</v>
      </c>
      <c r="B107">
        <v>1</v>
      </c>
      <c r="C107">
        <v>1E-3</v>
      </c>
      <c r="D107">
        <v>2E-3</v>
      </c>
      <c r="E107">
        <v>5.4559902373958823E-2</v>
      </c>
      <c r="F107">
        <v>0.98781955940285882</v>
      </c>
      <c r="G107">
        <v>1.1986930419491278E-3</v>
      </c>
      <c r="H107">
        <v>-481015.25723069231</v>
      </c>
      <c r="I107">
        <v>1.0077188906816881</v>
      </c>
      <c r="J107">
        <v>0</v>
      </c>
      <c r="K107">
        <v>0.15597585277578541</v>
      </c>
      <c r="L107">
        <v>-481009.36734684388</v>
      </c>
      <c r="M107">
        <f>table2[[#This Row],[E_coverage]]/table2[[#This Row],[sample_coverage]]</f>
        <v>0.98781955940285882</v>
      </c>
      <c r="N107">
        <f>table2[[#This Row],[EP_coverage]]/table2[[#This Row],[sample_coverage]]</f>
        <v>1.0077188906816881</v>
      </c>
      <c r="O107" t="b">
        <f>IF(ABS(table2[[#This Row],[EP_coverage_ratio]] - 1) &lt;= ABS(table2[[#This Row],[E_coverage_ratio]] - 1),TRUE,FALSE)</f>
        <v>1</v>
      </c>
      <c r="P107" s="1">
        <f>(table2[[#This Row],[E_err]] + 1)/(table2[[#This Row],[sample_err]] + 1)</f>
        <v>1.0001984945474018</v>
      </c>
      <c r="Q107" s="1">
        <f>(table2[[#This Row],[EP_err]] + 1 )/(table2[[#This Row],[sample_err]] + 1)</f>
        <v>0.99900099900099915</v>
      </c>
      <c r="R107" s="1">
        <f>(table2[[#This Row],[EP_gamma]] + 1)/(table2[[#This Row],[expected_gamma]] + 1)</f>
        <v>1.0961689802291223</v>
      </c>
      <c r="S107" s="1">
        <v>6.7445159107614103E-3</v>
      </c>
      <c r="T107" s="1">
        <f>(table2[[#This Row],[EP_polymorphism]]+0.1)/(table2[[#This Row],[sample_polymorph]]+0.1)</f>
        <v>1.04651486187021</v>
      </c>
      <c r="U107" s="1">
        <f>(1-ABS(1 - table2[[#This Row],[E_coverage_ratio]]))*100</f>
        <v>98.781955940285883</v>
      </c>
      <c r="V107" s="1">
        <f>(1-ABS(1 - table2[[#This Row],[E_error_ratio]]))*100</f>
        <v>99.980150545259818</v>
      </c>
      <c r="W107" s="1">
        <f>(1-ABS(1 - table2[[#This Row],[EP_coverage_ratio]]))*100</f>
        <v>99.228110931831196</v>
      </c>
      <c r="X107" s="1">
        <f>(1-ABS(1 - table2[[#This Row],[EP_error_ratio]]))*100</f>
        <v>99.900099900099917</v>
      </c>
      <c r="Y107" s="1">
        <f>(1-ABS(1 - table2[[#This Row],[EP_polymorphism_ratio]]))*100</f>
        <v>95.348513812978993</v>
      </c>
    </row>
    <row r="108" spans="1:25" x14ac:dyDescent="0.3">
      <c r="A108">
        <v>7</v>
      </c>
      <c r="B108">
        <v>1</v>
      </c>
      <c r="C108">
        <v>1E-3</v>
      </c>
      <c r="D108">
        <v>2E-3</v>
      </c>
      <c r="E108">
        <v>5.3996845247358073E-2</v>
      </c>
      <c r="F108">
        <v>0.95746068821245001</v>
      </c>
      <c r="G108">
        <v>7.4415477044502334E-4</v>
      </c>
      <c r="H108">
        <v>-479179.64597825648</v>
      </c>
      <c r="I108">
        <v>0.95747567616328388</v>
      </c>
      <c r="J108">
        <v>7.441244256927472E-4</v>
      </c>
      <c r="K108">
        <v>3.3711893962381297E-5</v>
      </c>
      <c r="L108">
        <v>-479179.64597595698</v>
      </c>
      <c r="M108">
        <f>table2[[#This Row],[E_coverage]]/table2[[#This Row],[sample_coverage]]</f>
        <v>0.95746068821245001</v>
      </c>
      <c r="N108">
        <f>table2[[#This Row],[EP_coverage]]/table2[[#This Row],[sample_coverage]]</f>
        <v>0.95747567616328388</v>
      </c>
      <c r="O108" t="b">
        <f>IF(ABS(table2[[#This Row],[EP_coverage_ratio]] - 1) &lt;= ABS(table2[[#This Row],[E_coverage_ratio]] - 1),TRUE,FALSE)</f>
        <v>1</v>
      </c>
      <c r="P108" s="1">
        <f>(table2[[#This Row],[E_err]] + 1)/(table2[[#This Row],[sample_err]] + 1)</f>
        <v>0.99974441036008499</v>
      </c>
      <c r="Q108" s="1">
        <f>(table2[[#This Row],[EP_err]] + 1 )/(table2[[#This Row],[sample_err]] + 1)</f>
        <v>0.99974438004564714</v>
      </c>
      <c r="R108" s="1">
        <f>(table2[[#This Row],[EP_gamma]] + 1)/(table2[[#This Row],[expected_gamma]] + 1)</f>
        <v>0.94880142801496592</v>
      </c>
      <c r="S108" s="1">
        <v>1.3488744208256501E-6</v>
      </c>
      <c r="T108" s="1">
        <f>(table2[[#This Row],[EP_polymorphism]]+0.1)/(table2[[#This Row],[sample_polymorph]]+0.1)</f>
        <v>0.98040538112177278</v>
      </c>
      <c r="U108" s="1">
        <f>(1-ABS(1 - table2[[#This Row],[E_coverage_ratio]]))*100</f>
        <v>95.746068821245004</v>
      </c>
      <c r="V108" s="1">
        <f>(1-ABS(1 - table2[[#This Row],[E_error_ratio]]))*100</f>
        <v>99.9744410360085</v>
      </c>
      <c r="W108" s="1">
        <f>(1-ABS(1 - table2[[#This Row],[EP_coverage_ratio]]))*100</f>
        <v>95.747567616328382</v>
      </c>
      <c r="X108" s="1">
        <f>(1-ABS(1 - table2[[#This Row],[EP_error_ratio]]))*100</f>
        <v>99.974438004564718</v>
      </c>
      <c r="Y108" s="1">
        <f>(1-ABS(1 - table2[[#This Row],[EP_polymorphism_ratio]]))*100</f>
        <v>98.040538112177273</v>
      </c>
    </row>
    <row r="109" spans="1:25" x14ac:dyDescent="0.3">
      <c r="A109">
        <v>8</v>
      </c>
      <c r="B109">
        <v>1</v>
      </c>
      <c r="C109">
        <v>1E-3</v>
      </c>
      <c r="D109">
        <v>2E-3</v>
      </c>
      <c r="E109">
        <v>5.5101845755187867E-2</v>
      </c>
      <c r="F109">
        <v>1.0630834061921168</v>
      </c>
      <c r="G109">
        <v>2.8544993843087518E-3</v>
      </c>
      <c r="H109">
        <v>-480627.91443937487</v>
      </c>
      <c r="I109">
        <v>1.0632804750876155</v>
      </c>
      <c r="J109">
        <v>2.8580129173170696E-3</v>
      </c>
      <c r="K109">
        <v>0</v>
      </c>
      <c r="L109">
        <v>-480627.9140254432</v>
      </c>
      <c r="M109">
        <f>table2[[#This Row],[E_coverage]]/table2[[#This Row],[sample_coverage]]</f>
        <v>1.0630834061921168</v>
      </c>
      <c r="N109">
        <f>table2[[#This Row],[EP_coverage]]/table2[[#This Row],[sample_coverage]]</f>
        <v>1.0632804750876155</v>
      </c>
      <c r="O109" t="b">
        <f>IF(ABS(table2[[#This Row],[EP_coverage_ratio]] - 1) &lt;= ABS(table2[[#This Row],[E_coverage_ratio]] - 1),TRUE,FALSE)</f>
        <v>0</v>
      </c>
      <c r="P109" s="1">
        <f>(table2[[#This Row],[E_err]] + 1)/(table2[[#This Row],[sample_err]] + 1)</f>
        <v>1.0018526467375712</v>
      </c>
      <c r="Q109" s="1">
        <f>(table2[[#This Row],[EP_err]] + 1 )/(table2[[#This Row],[sample_err]] + 1)</f>
        <v>1.0018561567605566</v>
      </c>
      <c r="R109" s="1">
        <f>(table2[[#This Row],[EP_gamma]] + 1)/(table2[[#This Row],[expected_gamma]] + 1)</f>
        <v>0.94777580384597959</v>
      </c>
      <c r="S109" s="1">
        <v>0</v>
      </c>
      <c r="T109" s="1">
        <f>(table2[[#This Row],[EP_polymorphism]]+0.1)/(table2[[#This Row],[sample_polymorph]]+0.1)</f>
        <v>0.98039215686274506</v>
      </c>
      <c r="U109" s="1">
        <f>(1-ABS(1 - table2[[#This Row],[E_coverage_ratio]]))*100</f>
        <v>93.691659380788323</v>
      </c>
      <c r="V109" s="1">
        <f>(1-ABS(1 - table2[[#This Row],[E_error_ratio]]))*100</f>
        <v>99.814735326242882</v>
      </c>
      <c r="W109" s="1">
        <f>(1-ABS(1 - table2[[#This Row],[EP_coverage_ratio]]))*100</f>
        <v>93.671952491238457</v>
      </c>
      <c r="X109" s="1">
        <f>(1-ABS(1 - table2[[#This Row],[EP_error_ratio]]))*100</f>
        <v>99.814384323944338</v>
      </c>
      <c r="Y109" s="1">
        <f>(1-ABS(1 - table2[[#This Row],[EP_polymorphism_ratio]]))*100</f>
        <v>98.039215686274503</v>
      </c>
    </row>
    <row r="110" spans="1:25" x14ac:dyDescent="0.3">
      <c r="A110">
        <v>9</v>
      </c>
      <c r="B110">
        <v>1</v>
      </c>
      <c r="C110">
        <v>1E-3</v>
      </c>
      <c r="D110">
        <v>2E-3</v>
      </c>
      <c r="E110">
        <v>5.3929140832595215E-2</v>
      </c>
      <c r="F110">
        <v>0.96115696705661746</v>
      </c>
      <c r="G110">
        <v>7.1096890000566719E-4</v>
      </c>
      <c r="H110">
        <v>-480160.02255608753</v>
      </c>
      <c r="I110">
        <v>0.97738842592626851</v>
      </c>
      <c r="J110">
        <v>0</v>
      </c>
      <c r="K110">
        <v>0.10380814630528282</v>
      </c>
      <c r="L110">
        <v>-480153.60979625571</v>
      </c>
      <c r="M110">
        <f>table2[[#This Row],[E_coverage]]/table2[[#This Row],[sample_coverage]]</f>
        <v>0.96115696705661746</v>
      </c>
      <c r="N110">
        <f>table2[[#This Row],[EP_coverage]]/table2[[#This Row],[sample_coverage]]</f>
        <v>0.97738842592626851</v>
      </c>
      <c r="O110" t="b">
        <f>IF(ABS(table2[[#This Row],[EP_coverage_ratio]] - 1) &lt;= ABS(table2[[#This Row],[E_coverage_ratio]] - 1),TRUE,FALSE)</f>
        <v>1</v>
      </c>
      <c r="P110" s="1">
        <f>(table2[[#This Row],[E_err]] + 1)/(table2[[#This Row],[sample_err]] + 1)</f>
        <v>0.99971125764236357</v>
      </c>
      <c r="Q110" s="1">
        <f>(table2[[#This Row],[EP_err]] + 1 )/(table2[[#This Row],[sample_err]] + 1)</f>
        <v>0.99900099900099915</v>
      </c>
      <c r="R110" s="1">
        <f>(table2[[#This Row],[EP_gamma]] + 1)/(table2[[#This Row],[expected_gamma]] + 1)</f>
        <v>1.0473267163229623</v>
      </c>
      <c r="S110" s="1">
        <v>4.3994935738622598E-3</v>
      </c>
      <c r="T110" s="1">
        <f>(table2[[#This Row],[EP_polymorphism]]+0.1)/(table2[[#This Row],[sample_polymorph]]+0.1)</f>
        <v>1.023524446802571</v>
      </c>
      <c r="U110" s="1">
        <f>(1-ABS(1 - table2[[#This Row],[E_coverage_ratio]]))*100</f>
        <v>96.115696705661748</v>
      </c>
      <c r="V110" s="1">
        <f>(1-ABS(1 - table2[[#This Row],[E_error_ratio]]))*100</f>
        <v>99.971125764236362</v>
      </c>
      <c r="W110" s="1">
        <f>(1-ABS(1 - table2[[#This Row],[EP_coverage_ratio]]))*100</f>
        <v>97.738842592626852</v>
      </c>
      <c r="X110" s="1">
        <f>(1-ABS(1 - table2[[#This Row],[EP_error_ratio]]))*100</f>
        <v>99.900099900099917</v>
      </c>
      <c r="Y110" s="1">
        <f>(1-ABS(1 - table2[[#This Row],[EP_polymorphism_ratio]]))*100</f>
        <v>97.647555319742892</v>
      </c>
    </row>
    <row r="111" spans="1:25" x14ac:dyDescent="0.3">
      <c r="A111">
        <v>10</v>
      </c>
      <c r="B111">
        <v>1</v>
      </c>
      <c r="C111">
        <v>1E-3</v>
      </c>
      <c r="D111">
        <v>2E-3</v>
      </c>
      <c r="E111">
        <v>5.5156209975886161E-2</v>
      </c>
      <c r="F111">
        <v>1.0162238059836664</v>
      </c>
      <c r="G111">
        <v>2.047338428394236E-3</v>
      </c>
      <c r="H111">
        <v>-479392.15359148325</v>
      </c>
      <c r="I111">
        <v>1.2153222469703895</v>
      </c>
      <c r="J111">
        <v>0</v>
      </c>
      <c r="K111">
        <v>0.49998126897573464</v>
      </c>
      <c r="L111">
        <v>-479506.71310833882</v>
      </c>
      <c r="M111">
        <f>table2[[#This Row],[E_coverage]]/table2[[#This Row],[sample_coverage]]</f>
        <v>1.0162238059836664</v>
      </c>
      <c r="N111">
        <f>table2[[#This Row],[EP_coverage]]/table2[[#This Row],[sample_coverage]]</f>
        <v>1.2153222469703895</v>
      </c>
      <c r="O111" t="b">
        <f>IF(ABS(table2[[#This Row],[EP_coverage_ratio]] - 1) &lt;= ABS(table2[[#This Row],[E_coverage_ratio]] - 1),TRUE,FALSE)</f>
        <v>0</v>
      </c>
      <c r="P111" s="1">
        <f>(table2[[#This Row],[E_err]] + 1)/(table2[[#This Row],[sample_err]] + 1)</f>
        <v>1.0010462921362582</v>
      </c>
      <c r="Q111" s="1">
        <f>(table2[[#This Row],[EP_err]] + 1 )/(table2[[#This Row],[sample_err]] + 1)</f>
        <v>0.99900099900099915</v>
      </c>
      <c r="R111" s="1">
        <f>(table2[[#This Row],[EP_gamma]] + 1)/(table2[[#This Row],[expected_gamma]] + 1)</f>
        <v>1.4215727062915302</v>
      </c>
      <c r="S111" s="1">
        <v>2.729404038891E-2</v>
      </c>
      <c r="T111" s="1">
        <f>(table2[[#This Row],[EP_polymorphism]]+0.1)/(table2[[#This Row],[sample_polymorph]]+0.1)</f>
        <v>1.2479807881265688</v>
      </c>
      <c r="U111" s="1">
        <f>(1-ABS(1 - table2[[#This Row],[E_coverage_ratio]]))*100</f>
        <v>98.377619401633368</v>
      </c>
      <c r="V111" s="1">
        <f>(1-ABS(1 - table2[[#This Row],[E_error_ratio]]))*100</f>
        <v>99.895370786374187</v>
      </c>
      <c r="W111" s="1">
        <f>(1-ABS(1 - table2[[#This Row],[EP_coverage_ratio]]))*100</f>
        <v>78.467775302961059</v>
      </c>
      <c r="X111" s="1">
        <f>(1-ABS(1 - table2[[#This Row],[EP_error_ratio]]))*100</f>
        <v>99.900099900099917</v>
      </c>
      <c r="Y111" s="1">
        <f>(1-ABS(1 - table2[[#This Row],[EP_polymorphism_ratio]]))*100</f>
        <v>75.201921187343117</v>
      </c>
    </row>
    <row r="112" spans="1:25" x14ac:dyDescent="0.3">
      <c r="A112">
        <v>1</v>
      </c>
      <c r="B112">
        <v>1</v>
      </c>
      <c r="C112">
        <v>1E-3</v>
      </c>
      <c r="D112">
        <v>4.0000000000000001E-3</v>
      </c>
      <c r="E112">
        <v>0.10655354823015947</v>
      </c>
      <c r="F112">
        <v>0.96427679323772231</v>
      </c>
      <c r="G112">
        <v>1.0999164472033154E-3</v>
      </c>
      <c r="H112">
        <v>-478087.18982877053</v>
      </c>
      <c r="I112">
        <v>1.2071293903464193</v>
      </c>
      <c r="J112">
        <v>0</v>
      </c>
      <c r="K112">
        <v>0.49994617502548805</v>
      </c>
      <c r="L112">
        <v>-478219.78301327763</v>
      </c>
      <c r="M112">
        <f>table2[[#This Row],[E_coverage]]/table2[[#This Row],[sample_coverage]]</f>
        <v>0.96427679323772231</v>
      </c>
      <c r="N112">
        <f>table2[[#This Row],[EP_coverage]]/table2[[#This Row],[sample_coverage]]</f>
        <v>1.2071293903464193</v>
      </c>
      <c r="O112" t="b">
        <f>IF(ABS(table2[[#This Row],[EP_coverage_ratio]] - 1) &lt;= ABS(table2[[#This Row],[E_coverage_ratio]] - 1),TRUE,FALSE)</f>
        <v>0</v>
      </c>
      <c r="P112" s="1">
        <f>(table2[[#This Row],[E_err]] + 1)/(table2[[#This Row],[sample_err]] + 1)</f>
        <v>1.000099816630573</v>
      </c>
      <c r="Q112" s="1">
        <f>(table2[[#This Row],[EP_err]] + 1 )/(table2[[#This Row],[sample_err]] + 1)</f>
        <v>0.99900099900099915</v>
      </c>
      <c r="R112" s="1">
        <f>(table2[[#This Row],[EP_gamma]] + 1)/(table2[[#This Row],[expected_gamma]] + 1)</f>
        <v>1.3555116039567425</v>
      </c>
      <c r="S112" s="1">
        <v>2.73255070499442E-2</v>
      </c>
      <c r="T112" s="1">
        <f>(table2[[#This Row],[EP_polymorphism]]+0.1)/(table2[[#This Row],[sample_polymorph]]+0.1)</f>
        <v>1.2242837216340789</v>
      </c>
      <c r="U112" s="1">
        <f>(1-ABS(1 - table2[[#This Row],[E_coverage_ratio]]))*100</f>
        <v>96.427679323772225</v>
      </c>
      <c r="V112" s="1">
        <f>(1-ABS(1 - table2[[#This Row],[E_error_ratio]]))*100</f>
        <v>99.990018336942697</v>
      </c>
      <c r="W112" s="1">
        <f>(1-ABS(1 - table2[[#This Row],[EP_coverage_ratio]]))*100</f>
        <v>79.287060965358066</v>
      </c>
      <c r="X112" s="1">
        <f>(1-ABS(1 - table2[[#This Row],[EP_error_ratio]]))*100</f>
        <v>99.900099900099917</v>
      </c>
      <c r="Y112" s="1">
        <f>(1-ABS(1 - table2[[#This Row],[EP_polymorphism_ratio]]))*100</f>
        <v>77.5716278365921</v>
      </c>
    </row>
    <row r="113" spans="1:25" x14ac:dyDescent="0.3">
      <c r="A113">
        <v>2</v>
      </c>
      <c r="B113">
        <v>1</v>
      </c>
      <c r="C113">
        <v>1E-3</v>
      </c>
      <c r="D113">
        <v>4.0000000000000001E-3</v>
      </c>
      <c r="E113">
        <v>0.10306443971248971</v>
      </c>
      <c r="F113">
        <v>1.0469527019344147</v>
      </c>
      <c r="G113">
        <v>2.8608364176621161E-3</v>
      </c>
      <c r="H113">
        <v>-478438.88643732906</v>
      </c>
      <c r="I113">
        <v>1.204189244234632</v>
      </c>
      <c r="J113">
        <v>0</v>
      </c>
      <c r="K113">
        <v>0.49997976509781716</v>
      </c>
      <c r="L113">
        <v>-478490.25534042431</v>
      </c>
      <c r="M113">
        <f>table2[[#This Row],[E_coverage]]/table2[[#This Row],[sample_coverage]]</f>
        <v>1.0469527019344147</v>
      </c>
      <c r="N113">
        <f>table2[[#This Row],[EP_coverage]]/table2[[#This Row],[sample_coverage]]</f>
        <v>1.204189244234632</v>
      </c>
      <c r="O113" t="b">
        <f>IF(ABS(table2[[#This Row],[EP_coverage_ratio]] - 1) &lt;= ABS(table2[[#This Row],[E_coverage_ratio]] - 1),TRUE,FALSE)</f>
        <v>0</v>
      </c>
      <c r="P113" s="1">
        <f>(table2[[#This Row],[E_err]] + 1)/(table2[[#This Row],[sample_err]] + 1)</f>
        <v>1.001858977440222</v>
      </c>
      <c r="Q113" s="1">
        <f>(table2[[#This Row],[EP_err]] + 1 )/(table2[[#This Row],[sample_err]] + 1)</f>
        <v>0.99900099900099915</v>
      </c>
      <c r="R113" s="1">
        <f>(table2[[#This Row],[EP_gamma]] + 1)/(table2[[#This Row],[expected_gamma]] + 1)</f>
        <v>1.3598296809285069</v>
      </c>
      <c r="S113" s="1">
        <v>2.7340980212937498E-2</v>
      </c>
      <c r="T113" s="1">
        <f>(table2[[#This Row],[EP_polymorphism]]+0.1)/(table2[[#This Row],[sample_polymorph]]+0.1)</f>
        <v>1.2244325020474758</v>
      </c>
      <c r="U113" s="1">
        <f>(1-ABS(1 - table2[[#This Row],[E_coverage_ratio]]))*100</f>
        <v>95.304729806558527</v>
      </c>
      <c r="V113" s="1">
        <f>(1-ABS(1 - table2[[#This Row],[E_error_ratio]]))*100</f>
        <v>99.814102255977801</v>
      </c>
      <c r="W113" s="1">
        <f>(1-ABS(1 - table2[[#This Row],[EP_coverage_ratio]]))*100</f>
        <v>79.58107557653679</v>
      </c>
      <c r="X113" s="1">
        <f>(1-ABS(1 - table2[[#This Row],[EP_error_ratio]]))*100</f>
        <v>99.900099900099917</v>
      </c>
      <c r="Y113" s="1">
        <f>(1-ABS(1 - table2[[#This Row],[EP_polymorphism_ratio]]))*100</f>
        <v>77.556749795252415</v>
      </c>
    </row>
    <row r="114" spans="1:25" x14ac:dyDescent="0.3">
      <c r="A114">
        <v>3</v>
      </c>
      <c r="B114">
        <v>1</v>
      </c>
      <c r="C114">
        <v>1E-3</v>
      </c>
      <c r="D114">
        <v>4.0000000000000001E-3</v>
      </c>
      <c r="E114">
        <v>0.10716921334803438</v>
      </c>
      <c r="F114">
        <v>0.93599033764741646</v>
      </c>
      <c r="G114">
        <v>8.4507187110000547E-4</v>
      </c>
      <c r="H114">
        <v>-475075.96510364377</v>
      </c>
      <c r="I114">
        <v>1.2077362194871628</v>
      </c>
      <c r="J114">
        <v>4.2494506448238805E-4</v>
      </c>
      <c r="K114">
        <v>0.49999505015624268</v>
      </c>
      <c r="L114">
        <v>-475331.65777654375</v>
      </c>
      <c r="M114">
        <f>table2[[#This Row],[E_coverage]]/table2[[#This Row],[sample_coverage]]</f>
        <v>0.93599033764741646</v>
      </c>
      <c r="N114">
        <f>table2[[#This Row],[EP_coverage]]/table2[[#This Row],[sample_coverage]]</f>
        <v>1.2077362194871628</v>
      </c>
      <c r="O114" t="b">
        <f>IF(ABS(table2[[#This Row],[EP_coverage_ratio]] - 1) &lt;= ABS(table2[[#This Row],[E_coverage_ratio]] - 1),TRUE,FALSE)</f>
        <v>0</v>
      </c>
      <c r="P114" s="1">
        <f>(table2[[#This Row],[E_err]] + 1)/(table2[[#This Row],[sample_err]] + 1)</f>
        <v>0.99984522664445563</v>
      </c>
      <c r="Q114" s="1">
        <f>(table2[[#This Row],[EP_err]] + 1 )/(table2[[#This Row],[sample_err]] + 1)</f>
        <v>0.99942551954493763</v>
      </c>
      <c r="R114" s="1">
        <f>(table2[[#This Row],[EP_gamma]] + 1)/(table2[[#This Row],[expected_gamma]] + 1)</f>
        <v>1.3548019869702834</v>
      </c>
      <c r="S114" s="1">
        <v>2.7395922047602599E-2</v>
      </c>
      <c r="T114" s="1">
        <f>(table2[[#This Row],[EP_polymorphism]]+0.1)/(table2[[#This Row],[sample_polymorph]]+0.1)</f>
        <v>1.2249607889192557</v>
      </c>
      <c r="U114" s="1">
        <f>(1-ABS(1 - table2[[#This Row],[E_coverage_ratio]]))*100</f>
        <v>93.599033764741648</v>
      </c>
      <c r="V114" s="1">
        <f>(1-ABS(1 - table2[[#This Row],[E_error_ratio]]))*100</f>
        <v>99.984522664445564</v>
      </c>
      <c r="W114" s="1">
        <f>(1-ABS(1 - table2[[#This Row],[EP_coverage_ratio]]))*100</f>
        <v>79.226378051283717</v>
      </c>
      <c r="X114" s="1">
        <f>(1-ABS(1 - table2[[#This Row],[EP_error_ratio]]))*100</f>
        <v>99.942551954493766</v>
      </c>
      <c r="Y114" s="1">
        <f>(1-ABS(1 - table2[[#This Row],[EP_polymorphism_ratio]]))*100</f>
        <v>77.503921108074422</v>
      </c>
    </row>
    <row r="115" spans="1:25" x14ac:dyDescent="0.3">
      <c r="A115">
        <v>4</v>
      </c>
      <c r="B115">
        <v>1</v>
      </c>
      <c r="C115">
        <v>1E-3</v>
      </c>
      <c r="D115">
        <v>4.0000000000000001E-3</v>
      </c>
      <c r="E115">
        <v>0.10419109440999054</v>
      </c>
      <c r="F115">
        <v>1.0467646691902082</v>
      </c>
      <c r="G115">
        <v>2.6870268969276185E-3</v>
      </c>
      <c r="H115">
        <v>-480002.50057487702</v>
      </c>
      <c r="I115">
        <v>1.21395054090799</v>
      </c>
      <c r="J115">
        <v>0</v>
      </c>
      <c r="K115">
        <v>0.49997103678252103</v>
      </c>
      <c r="L115">
        <v>-479954.02878500009</v>
      </c>
      <c r="M115">
        <f>table2[[#This Row],[E_coverage]]/table2[[#This Row],[sample_coverage]]</f>
        <v>1.0467646691902082</v>
      </c>
      <c r="N115">
        <f>table2[[#This Row],[EP_coverage]]/table2[[#This Row],[sample_coverage]]</f>
        <v>1.21395054090799</v>
      </c>
      <c r="O115" t="b">
        <f>IF(ABS(table2[[#This Row],[EP_coverage_ratio]] - 1) &lt;= ABS(table2[[#This Row],[E_coverage_ratio]] - 1),TRUE,FALSE)</f>
        <v>0</v>
      </c>
      <c r="P115" s="1">
        <f>(table2[[#This Row],[E_err]] + 1)/(table2[[#This Row],[sample_err]] + 1)</f>
        <v>1.0016853415553724</v>
      </c>
      <c r="Q115" s="1">
        <f>(table2[[#This Row],[EP_err]] + 1 )/(table2[[#This Row],[sample_err]] + 1)</f>
        <v>0.99900099900099915</v>
      </c>
      <c r="R115" s="1">
        <f>(table2[[#This Row],[EP_gamma]] + 1)/(table2[[#This Row],[expected_gamma]] + 1)</f>
        <v>1.3584342822326509</v>
      </c>
      <c r="S115" s="1">
        <v>2.77369429810038E-2</v>
      </c>
      <c r="T115" s="1">
        <f>(table2[[#This Row],[EP_polymorphism]]+0.1)/(table2[[#This Row],[sample_polymorph]]+0.1)</f>
        <v>1.2282398363558056</v>
      </c>
      <c r="U115" s="1">
        <f>(1-ABS(1 - table2[[#This Row],[E_coverage_ratio]]))*100</f>
        <v>95.323533080979189</v>
      </c>
      <c r="V115" s="1">
        <f>(1-ABS(1 - table2[[#This Row],[E_error_ratio]]))*100</f>
        <v>99.83146584446277</v>
      </c>
      <c r="W115" s="1">
        <f>(1-ABS(1 - table2[[#This Row],[EP_coverage_ratio]]))*100</f>
        <v>78.604945909200993</v>
      </c>
      <c r="X115" s="1">
        <f>(1-ABS(1 - table2[[#This Row],[EP_error_ratio]]))*100</f>
        <v>99.900099900099917</v>
      </c>
      <c r="Y115" s="1">
        <f>(1-ABS(1 - table2[[#This Row],[EP_polymorphism_ratio]]))*100</f>
        <v>77.176016364419439</v>
      </c>
    </row>
    <row r="116" spans="1:25" x14ac:dyDescent="0.3">
      <c r="A116">
        <v>5</v>
      </c>
      <c r="B116">
        <v>1</v>
      </c>
      <c r="C116">
        <v>1E-3</v>
      </c>
      <c r="D116">
        <v>4.0000000000000001E-3</v>
      </c>
      <c r="E116">
        <v>0.10394607838838503</v>
      </c>
      <c r="F116">
        <v>0.94933114108663508</v>
      </c>
      <c r="G116">
        <v>1.1035934230834191E-3</v>
      </c>
      <c r="H116">
        <v>-475504.37538146932</v>
      </c>
      <c r="I116">
        <v>1.2204502459191853</v>
      </c>
      <c r="J116">
        <v>6.4273111354019451E-4</v>
      </c>
      <c r="K116">
        <v>0.49999342957916521</v>
      </c>
      <c r="L116">
        <v>-475755.24701484502</v>
      </c>
      <c r="M116">
        <f>table2[[#This Row],[E_coverage]]/table2[[#This Row],[sample_coverage]]</f>
        <v>0.94933114108663508</v>
      </c>
      <c r="N116">
        <f>table2[[#This Row],[EP_coverage]]/table2[[#This Row],[sample_coverage]]</f>
        <v>1.2204502459191853</v>
      </c>
      <c r="O116" t="b">
        <f>IF(ABS(table2[[#This Row],[EP_coverage_ratio]] - 1) &lt;= ABS(table2[[#This Row],[E_coverage_ratio]] - 1),TRUE,FALSE)</f>
        <v>0</v>
      </c>
      <c r="P116" s="1">
        <f>(table2[[#This Row],[E_err]] + 1)/(table2[[#This Row],[sample_err]] + 1)</f>
        <v>1.0001034899331505</v>
      </c>
      <c r="Q116" s="1">
        <f>(table2[[#This Row],[EP_err]] + 1 )/(table2[[#This Row],[sample_err]] + 1)</f>
        <v>0.99964308802551483</v>
      </c>
      <c r="R116" s="1">
        <f>(table2[[#This Row],[EP_gamma]] + 1)/(table2[[#This Row],[expected_gamma]] + 1)</f>
        <v>1.3587560651231778</v>
      </c>
      <c r="S116" s="1">
        <v>2.7374190054796198E-2</v>
      </c>
      <c r="T116" s="1">
        <f>(table2[[#This Row],[EP_polymorphism]]+0.1)/(table2[[#This Row],[sample_polymorph]]+0.1)</f>
        <v>1.2247518274499634</v>
      </c>
      <c r="U116" s="1">
        <f>(1-ABS(1 - table2[[#This Row],[E_coverage_ratio]]))*100</f>
        <v>94.933114108663503</v>
      </c>
      <c r="V116" s="1">
        <f>(1-ABS(1 - table2[[#This Row],[E_error_ratio]]))*100</f>
        <v>99.989651006684952</v>
      </c>
      <c r="W116" s="1">
        <f>(1-ABS(1 - table2[[#This Row],[EP_coverage_ratio]]))*100</f>
        <v>77.954975408081467</v>
      </c>
      <c r="X116" s="1">
        <f>(1-ABS(1 - table2[[#This Row],[EP_error_ratio]]))*100</f>
        <v>99.964308802551486</v>
      </c>
      <c r="Y116" s="1">
        <f>(1-ABS(1 - table2[[#This Row],[EP_polymorphism_ratio]]))*100</f>
        <v>77.524817255003668</v>
      </c>
    </row>
    <row r="117" spans="1:25" x14ac:dyDescent="0.3">
      <c r="A117">
        <v>6</v>
      </c>
      <c r="B117">
        <v>1</v>
      </c>
      <c r="C117">
        <v>1E-3</v>
      </c>
      <c r="D117">
        <v>4.0000000000000001E-3</v>
      </c>
      <c r="E117">
        <v>0.10409132445868277</v>
      </c>
      <c r="F117">
        <v>0.95458129323699314</v>
      </c>
      <c r="G117">
        <v>8.3721368612911008E-4</v>
      </c>
      <c r="H117">
        <v>-477995.71793409076</v>
      </c>
      <c r="I117">
        <v>0.95575953337172848</v>
      </c>
      <c r="J117">
        <v>5.4534626996414039E-4</v>
      </c>
      <c r="K117">
        <v>3.2435796302468158E-2</v>
      </c>
      <c r="L117">
        <v>-477997.97532955621</v>
      </c>
      <c r="M117">
        <f>table2[[#This Row],[E_coverage]]/table2[[#This Row],[sample_coverage]]</f>
        <v>0.95458129323699314</v>
      </c>
      <c r="N117">
        <f>table2[[#This Row],[EP_coverage]]/table2[[#This Row],[sample_coverage]]</f>
        <v>0.95575953337172848</v>
      </c>
      <c r="O117" t="b">
        <f>IF(ABS(table2[[#This Row],[EP_coverage_ratio]] - 1) &lt;= ABS(table2[[#This Row],[E_coverage_ratio]] - 1),TRUE,FALSE)</f>
        <v>1</v>
      </c>
      <c r="P117" s="1">
        <f>(table2[[#This Row],[E_err]] + 1)/(table2[[#This Row],[sample_err]] + 1)</f>
        <v>0.9998373763098195</v>
      </c>
      <c r="Q117" s="1">
        <f>(table2[[#This Row],[EP_err]] + 1 )/(table2[[#This Row],[sample_err]] + 1)</f>
        <v>0.99954580046949471</v>
      </c>
      <c r="R117" s="1">
        <f>(table2[[#This Row],[EP_gamma]] + 1)/(table2[[#This Row],[expected_gamma]] + 1)</f>
        <v>0.9350999989141785</v>
      </c>
      <c r="S117" s="1">
        <v>1.3197149659792599E-3</v>
      </c>
      <c r="T117" s="1">
        <f>(table2[[#This Row],[EP_polymorphism]]+0.1)/(table2[[#This Row],[sample_polymorph]]+0.1)</f>
        <v>0.97422802851903123</v>
      </c>
      <c r="U117" s="1">
        <f>(1-ABS(1 - table2[[#This Row],[E_coverage_ratio]]))*100</f>
        <v>95.45812932369931</v>
      </c>
      <c r="V117" s="1">
        <f>(1-ABS(1 - table2[[#This Row],[E_error_ratio]]))*100</f>
        <v>99.983737630981949</v>
      </c>
      <c r="W117" s="1">
        <f>(1-ABS(1 - table2[[#This Row],[EP_coverage_ratio]]))*100</f>
        <v>95.575953337172848</v>
      </c>
      <c r="X117" s="1">
        <f>(1-ABS(1 - table2[[#This Row],[EP_error_ratio]]))*100</f>
        <v>99.954580046949474</v>
      </c>
      <c r="Y117" s="1">
        <f>(1-ABS(1 - table2[[#This Row],[EP_polymorphism_ratio]]))*100</f>
        <v>97.422802851903128</v>
      </c>
    </row>
    <row r="118" spans="1:25" x14ac:dyDescent="0.3">
      <c r="A118">
        <v>7</v>
      </c>
      <c r="B118">
        <v>1</v>
      </c>
      <c r="C118">
        <v>1E-3</v>
      </c>
      <c r="D118">
        <v>4.0000000000000001E-3</v>
      </c>
      <c r="E118">
        <v>0.10410946358405529</v>
      </c>
      <c r="F118">
        <v>1.05875985169924</v>
      </c>
      <c r="G118">
        <v>3.0946813264488846E-3</v>
      </c>
      <c r="H118">
        <v>-478844.49055357167</v>
      </c>
      <c r="I118">
        <v>1.2041791997598577</v>
      </c>
      <c r="J118">
        <v>0</v>
      </c>
      <c r="K118">
        <v>0.49998985375156707</v>
      </c>
      <c r="L118">
        <v>-478803.3641710527</v>
      </c>
      <c r="M118">
        <f>table2[[#This Row],[E_coverage]]/table2[[#This Row],[sample_coverage]]</f>
        <v>1.05875985169924</v>
      </c>
      <c r="N118">
        <f>table2[[#This Row],[EP_coverage]]/table2[[#This Row],[sample_coverage]]</f>
        <v>1.2041791997598577</v>
      </c>
      <c r="O118" t="b">
        <f>IF(ABS(table2[[#This Row],[EP_coverage_ratio]] - 1) &lt;= ABS(table2[[#This Row],[E_coverage_ratio]] - 1),TRUE,FALSE)</f>
        <v>0</v>
      </c>
      <c r="P118" s="1">
        <f>(table2[[#This Row],[E_err]] + 1)/(table2[[#This Row],[sample_err]] + 1)</f>
        <v>1.0020925887377115</v>
      </c>
      <c r="Q118" s="1">
        <f>(table2[[#This Row],[EP_err]] + 1 )/(table2[[#This Row],[sample_err]] + 1)</f>
        <v>0.99900099900099915</v>
      </c>
      <c r="R118" s="1">
        <f>(table2[[#This Row],[EP_gamma]] + 1)/(table2[[#This Row],[expected_gamma]] + 1)</f>
        <v>1.3585517588830751</v>
      </c>
      <c r="S118" s="1">
        <v>2.7342689317795599E-2</v>
      </c>
      <c r="T118" s="1">
        <f>(table2[[#This Row],[EP_polymorphism]]+0.1)/(table2[[#This Row],[sample_polymorph]]+0.1)</f>
        <v>1.2244489357480346</v>
      </c>
      <c r="U118" s="1">
        <f>(1-ABS(1 - table2[[#This Row],[E_coverage_ratio]]))*100</f>
        <v>94.124014830075993</v>
      </c>
      <c r="V118" s="1">
        <f>(1-ABS(1 - table2[[#This Row],[E_error_ratio]]))*100</f>
        <v>99.790741126228852</v>
      </c>
      <c r="W118" s="1">
        <f>(1-ABS(1 - table2[[#This Row],[EP_coverage_ratio]]))*100</f>
        <v>79.582080024014232</v>
      </c>
      <c r="X118" s="1">
        <f>(1-ABS(1 - table2[[#This Row],[EP_error_ratio]]))*100</f>
        <v>99.900099900099917</v>
      </c>
      <c r="Y118" s="1">
        <f>(1-ABS(1 - table2[[#This Row],[EP_polymorphism_ratio]]))*100</f>
        <v>77.555106425196541</v>
      </c>
    </row>
    <row r="119" spans="1:25" x14ac:dyDescent="0.3">
      <c r="A119">
        <v>8</v>
      </c>
      <c r="B119">
        <v>1</v>
      </c>
      <c r="C119">
        <v>1E-3</v>
      </c>
      <c r="D119">
        <v>4.0000000000000001E-3</v>
      </c>
      <c r="E119">
        <v>0.10257956661587947</v>
      </c>
      <c r="F119">
        <v>1.0158067470240417</v>
      </c>
      <c r="G119">
        <v>2.1547025026304183E-3</v>
      </c>
      <c r="H119">
        <v>-478984.66079606279</v>
      </c>
      <c r="I119">
        <v>1.2088019576624043</v>
      </c>
      <c r="J119">
        <v>0</v>
      </c>
      <c r="K119">
        <v>0.49998578230008528</v>
      </c>
      <c r="L119">
        <v>-478978.39586977655</v>
      </c>
      <c r="M119">
        <f>table2[[#This Row],[E_coverage]]/table2[[#This Row],[sample_coverage]]</f>
        <v>1.0158067470240417</v>
      </c>
      <c r="N119">
        <f>table2[[#This Row],[EP_coverage]]/table2[[#This Row],[sample_coverage]]</f>
        <v>1.2088019576624043</v>
      </c>
      <c r="O119" t="b">
        <f>IF(ABS(table2[[#This Row],[EP_coverage_ratio]] - 1) &lt;= ABS(table2[[#This Row],[E_coverage_ratio]] - 1),TRUE,FALSE)</f>
        <v>0</v>
      </c>
      <c r="P119" s="1">
        <f>(table2[[#This Row],[E_err]] + 1)/(table2[[#This Row],[sample_err]] + 1)</f>
        <v>1.0011535489536769</v>
      </c>
      <c r="Q119" s="1">
        <f>(table2[[#This Row],[EP_err]] + 1 )/(table2[[#This Row],[sample_err]] + 1)</f>
        <v>0.99900099900099915</v>
      </c>
      <c r="R119" s="1">
        <f>(table2[[#This Row],[EP_gamma]] + 1)/(table2[[#This Row],[expected_gamma]] + 1)</f>
        <v>1.3604331403528136</v>
      </c>
      <c r="S119" s="1">
        <v>2.73224960041826E-2</v>
      </c>
      <c r="T119" s="1">
        <f>(table2[[#This Row],[EP_polymorphism]]+0.1)/(table2[[#This Row],[sample_polymorph]]+0.1)</f>
        <v>1.2242547692709864</v>
      </c>
      <c r="U119" s="1">
        <f>(1-ABS(1 - table2[[#This Row],[E_coverage_ratio]]))*100</f>
        <v>98.419325297595833</v>
      </c>
      <c r="V119" s="1">
        <f>(1-ABS(1 - table2[[#This Row],[E_error_ratio]]))*100</f>
        <v>99.884645104632312</v>
      </c>
      <c r="W119" s="1">
        <f>(1-ABS(1 - table2[[#This Row],[EP_coverage_ratio]]))*100</f>
        <v>79.119804233759567</v>
      </c>
      <c r="X119" s="1">
        <f>(1-ABS(1 - table2[[#This Row],[EP_error_ratio]]))*100</f>
        <v>99.900099900099917</v>
      </c>
      <c r="Y119" s="1">
        <f>(1-ABS(1 - table2[[#This Row],[EP_polymorphism_ratio]]))*100</f>
        <v>77.574523072901357</v>
      </c>
    </row>
    <row r="120" spans="1:25" x14ac:dyDescent="0.3">
      <c r="A120">
        <v>9</v>
      </c>
      <c r="B120">
        <v>1</v>
      </c>
      <c r="C120">
        <v>1E-3</v>
      </c>
      <c r="D120">
        <v>4.0000000000000001E-3</v>
      </c>
      <c r="E120">
        <v>0.10617309471087816</v>
      </c>
      <c r="F120">
        <v>1.017412468798514</v>
      </c>
      <c r="G120">
        <v>2.623953377681875E-3</v>
      </c>
      <c r="H120">
        <v>-475875.48105489719</v>
      </c>
      <c r="I120">
        <v>1.1842113388471869</v>
      </c>
      <c r="J120">
        <v>0</v>
      </c>
      <c r="K120">
        <v>0.4999703473417576</v>
      </c>
      <c r="L120">
        <v>-475864.75588599744</v>
      </c>
      <c r="M120">
        <f>table2[[#This Row],[E_coverage]]/table2[[#This Row],[sample_coverage]]</f>
        <v>1.017412468798514</v>
      </c>
      <c r="N120">
        <f>table2[[#This Row],[EP_coverage]]/table2[[#This Row],[sample_coverage]]</f>
        <v>1.1842113388471869</v>
      </c>
      <c r="O120" t="b">
        <f>IF(ABS(table2[[#This Row],[EP_coverage_ratio]] - 1) &lt;= ABS(table2[[#This Row],[E_coverage_ratio]] - 1),TRUE,FALSE)</f>
        <v>0</v>
      </c>
      <c r="P120" s="1">
        <f>(table2[[#This Row],[E_err]] + 1)/(table2[[#This Row],[sample_err]] + 1)</f>
        <v>1.0016223310466355</v>
      </c>
      <c r="Q120" s="1">
        <f>(table2[[#This Row],[EP_err]] + 1 )/(table2[[#This Row],[sample_err]] + 1)</f>
        <v>0.99900099900099915</v>
      </c>
      <c r="R120" s="1">
        <f>(table2[[#This Row],[EP_gamma]] + 1)/(table2[[#This Row],[expected_gamma]] + 1)</f>
        <v>1.3559996663395677</v>
      </c>
      <c r="S120" s="1">
        <v>2.7423517344249401E-2</v>
      </c>
      <c r="T120" s="1">
        <f>(table2[[#This Row],[EP_polymorphism]]+0.1)/(table2[[#This Row],[sample_polymorph]]+0.1)</f>
        <v>1.2252261283100903</v>
      </c>
      <c r="U120" s="1">
        <f>(1-ABS(1 - table2[[#This Row],[E_coverage_ratio]]))*100</f>
        <v>98.258753120148597</v>
      </c>
      <c r="V120" s="1">
        <f>(1-ABS(1 - table2[[#This Row],[E_error_ratio]]))*100</f>
        <v>99.837766895336458</v>
      </c>
      <c r="W120" s="1">
        <f>(1-ABS(1 - table2[[#This Row],[EP_coverage_ratio]]))*100</f>
        <v>81.578866115281315</v>
      </c>
      <c r="X120" s="1">
        <f>(1-ABS(1 - table2[[#This Row],[EP_error_ratio]]))*100</f>
        <v>99.900099900099917</v>
      </c>
      <c r="Y120" s="1">
        <f>(1-ABS(1 - table2[[#This Row],[EP_polymorphism_ratio]]))*100</f>
        <v>77.477387168990973</v>
      </c>
    </row>
    <row r="121" spans="1:25" x14ac:dyDescent="0.3">
      <c r="A121">
        <v>10</v>
      </c>
      <c r="B121">
        <v>1</v>
      </c>
      <c r="C121">
        <v>1E-3</v>
      </c>
      <c r="D121">
        <v>4.0000000000000001E-3</v>
      </c>
      <c r="E121">
        <v>0.10592881758052991</v>
      </c>
      <c r="F121">
        <v>0.96149896926172729</v>
      </c>
      <c r="G121">
        <v>1.1391572707889794E-3</v>
      </c>
      <c r="H121">
        <v>-476824.4856795196</v>
      </c>
      <c r="I121">
        <v>0.96150969952905807</v>
      </c>
      <c r="J121">
        <v>1.1393703060996289E-3</v>
      </c>
      <c r="K121">
        <v>0</v>
      </c>
      <c r="L121">
        <v>-476824.48567749455</v>
      </c>
      <c r="M121">
        <f>table2[[#This Row],[E_coverage]]/table2[[#This Row],[sample_coverage]]</f>
        <v>0.96149896926172729</v>
      </c>
      <c r="N121">
        <f>table2[[#This Row],[EP_coverage]]/table2[[#This Row],[sample_coverage]]</f>
        <v>0.96150969952905807</v>
      </c>
      <c r="O121" t="b">
        <f>IF(ABS(table2[[#This Row],[EP_coverage_ratio]] - 1) &lt;= ABS(table2[[#This Row],[E_coverage_ratio]] - 1),TRUE,FALSE)</f>
        <v>1</v>
      </c>
      <c r="P121" s="1">
        <f>(table2[[#This Row],[E_err]] + 1)/(table2[[#This Row],[sample_err]] + 1)</f>
        <v>1.0001390182525367</v>
      </c>
      <c r="Q121" s="1">
        <f>(table2[[#This Row],[EP_err]] + 1 )/(table2[[#This Row],[sample_err]] + 1)</f>
        <v>1.0001392310750246</v>
      </c>
      <c r="R121" s="1">
        <f>(table2[[#This Row],[EP_gamma]] + 1)/(table2[[#This Row],[expected_gamma]] + 1)</f>
        <v>0.90421732764657203</v>
      </c>
      <c r="S121" s="1">
        <v>0</v>
      </c>
      <c r="T121" s="1">
        <f>(table2[[#This Row],[EP_polymorphism]]+0.1)/(table2[[#This Row],[sample_polymorph]]+0.1)</f>
        <v>0.96153846153846145</v>
      </c>
      <c r="U121" s="1">
        <f>(1-ABS(1 - table2[[#This Row],[E_coverage_ratio]]))*100</f>
        <v>96.14989692617273</v>
      </c>
      <c r="V121" s="1">
        <f>(1-ABS(1 - table2[[#This Row],[E_error_ratio]]))*100</f>
        <v>99.986098174746331</v>
      </c>
      <c r="W121" s="1">
        <f>(1-ABS(1 - table2[[#This Row],[EP_coverage_ratio]]))*100</f>
        <v>96.150969952905811</v>
      </c>
      <c r="X121" s="1">
        <f>(1-ABS(1 - table2[[#This Row],[EP_error_ratio]]))*100</f>
        <v>99.98607689249755</v>
      </c>
      <c r="Y121" s="1">
        <f>(1-ABS(1 - table2[[#This Row],[EP_polymorphism_ratio]]))*100</f>
        <v>96.153846153846146</v>
      </c>
    </row>
    <row r="122" spans="1:25" x14ac:dyDescent="0.3">
      <c r="A122">
        <v>1</v>
      </c>
      <c r="B122">
        <v>1</v>
      </c>
      <c r="C122">
        <v>1E-3</v>
      </c>
      <c r="D122">
        <v>8.0000000000000002E-3</v>
      </c>
      <c r="E122">
        <v>0.19698293263541827</v>
      </c>
      <c r="F122">
        <v>0.97626364893758333</v>
      </c>
      <c r="G122">
        <v>2.215986396912892E-3</v>
      </c>
      <c r="H122">
        <v>-471970.41395140748</v>
      </c>
      <c r="I122">
        <v>0.97638593407244645</v>
      </c>
      <c r="J122">
        <v>2.2183842987016926E-3</v>
      </c>
      <c r="K122">
        <v>0</v>
      </c>
      <c r="L122">
        <v>-471970.41378629417</v>
      </c>
      <c r="M122">
        <f>table2[[#This Row],[E_coverage]]/table2[[#This Row],[sample_coverage]]</f>
        <v>0.97626364893758333</v>
      </c>
      <c r="N122">
        <f>table2[[#This Row],[EP_coverage]]/table2[[#This Row],[sample_coverage]]</f>
        <v>0.97638593407244645</v>
      </c>
      <c r="O122" t="b">
        <f>IF(ABS(table2[[#This Row],[EP_coverage_ratio]] - 1) &lt;= ABS(table2[[#This Row],[E_coverage_ratio]] - 1),TRUE,FALSE)</f>
        <v>1</v>
      </c>
      <c r="P122" s="1">
        <f>(table2[[#This Row],[E_err]] + 1)/(table2[[#This Row],[sample_err]] + 1)</f>
        <v>1.0012147716252877</v>
      </c>
      <c r="Q122" s="1">
        <f>(table2[[#This Row],[EP_err]] + 1 )/(table2[[#This Row],[sample_err]] + 1)</f>
        <v>1.0012171671315704</v>
      </c>
      <c r="R122" s="1">
        <f>(table2[[#This Row],[EP_gamma]] + 1)/(table2[[#This Row],[expected_gamma]] + 1)</f>
        <v>0.83543380004448564</v>
      </c>
      <c r="S122" s="1">
        <v>0</v>
      </c>
      <c r="T122" s="1">
        <f>(table2[[#This Row],[EP_polymorphism]]+0.1)/(table2[[#This Row],[sample_polymorph]]+0.1)</f>
        <v>0.92592592592592582</v>
      </c>
      <c r="U122" s="1">
        <f>(1-ABS(1 - table2[[#This Row],[E_coverage_ratio]]))*100</f>
        <v>97.626364893758335</v>
      </c>
      <c r="V122" s="1">
        <f>(1-ABS(1 - table2[[#This Row],[E_error_ratio]]))*100</f>
        <v>99.878522837471223</v>
      </c>
      <c r="W122" s="1">
        <f>(1-ABS(1 - table2[[#This Row],[EP_coverage_ratio]]))*100</f>
        <v>97.638593407244642</v>
      </c>
      <c r="X122" s="1">
        <f>(1-ABS(1 - table2[[#This Row],[EP_error_ratio]]))*100</f>
        <v>99.878283286842958</v>
      </c>
      <c r="Y122" s="1">
        <f>(1-ABS(1 - table2[[#This Row],[EP_polymorphism_ratio]]))*100</f>
        <v>92.592592592592581</v>
      </c>
    </row>
    <row r="123" spans="1:25" x14ac:dyDescent="0.3">
      <c r="A123">
        <v>2</v>
      </c>
      <c r="B123">
        <v>1</v>
      </c>
      <c r="C123">
        <v>1E-3</v>
      </c>
      <c r="D123">
        <v>8.0000000000000002E-3</v>
      </c>
      <c r="E123">
        <v>0.19621549290166895</v>
      </c>
      <c r="F123">
        <v>1.0082189571412865</v>
      </c>
      <c r="G123">
        <v>3.2461988474165957E-3</v>
      </c>
      <c r="H123">
        <v>-469995.12683757045</v>
      </c>
      <c r="I123">
        <v>1.140084366673656</v>
      </c>
      <c r="J123">
        <v>0</v>
      </c>
      <c r="K123">
        <v>0.49997087663816703</v>
      </c>
      <c r="L123">
        <v>-469969.38276304194</v>
      </c>
      <c r="M123">
        <f>table2[[#This Row],[E_coverage]]/table2[[#This Row],[sample_coverage]]</f>
        <v>1.0082189571412865</v>
      </c>
      <c r="N123">
        <f>table2[[#This Row],[EP_coverage]]/table2[[#This Row],[sample_coverage]]</f>
        <v>1.140084366673656</v>
      </c>
      <c r="O123" t="b">
        <f>IF(ABS(table2[[#This Row],[EP_coverage_ratio]] - 1) &lt;= ABS(table2[[#This Row],[E_coverage_ratio]] - 1),TRUE,FALSE)</f>
        <v>0</v>
      </c>
      <c r="P123" s="1">
        <f>(table2[[#This Row],[E_err]] + 1)/(table2[[#This Row],[sample_err]] + 1)</f>
        <v>1.0022439548925242</v>
      </c>
      <c r="Q123" s="1">
        <f>(table2[[#This Row],[EP_err]] + 1 )/(table2[[#This Row],[sample_err]] + 1)</f>
        <v>0.99900099900099915</v>
      </c>
      <c r="R123" s="1">
        <f>(table2[[#This Row],[EP_gamma]] + 1)/(table2[[#This Row],[expected_gamma]] + 1)</f>
        <v>1.2539303206980512</v>
      </c>
      <c r="S123" s="1">
        <v>2.7984105530052299E-2</v>
      </c>
      <c r="T123" s="1">
        <f>(table2[[#This Row],[EP_polymorphism]]+0.1)/(table2[[#This Row],[sample_polymorph]]+0.1)</f>
        <v>1.1850380141671508</v>
      </c>
      <c r="U123" s="1">
        <f>(1-ABS(1 - table2[[#This Row],[E_coverage_ratio]]))*100</f>
        <v>99.178104285871342</v>
      </c>
      <c r="V123" s="1">
        <f>(1-ABS(1 - table2[[#This Row],[E_error_ratio]]))*100</f>
        <v>99.775604510747584</v>
      </c>
      <c r="W123" s="1">
        <f>(1-ABS(1 - table2[[#This Row],[EP_coverage_ratio]]))*100</f>
        <v>85.991563332634399</v>
      </c>
      <c r="X123" s="1">
        <f>(1-ABS(1 - table2[[#This Row],[EP_error_ratio]]))*100</f>
        <v>99.900099900099917</v>
      </c>
      <c r="Y123" s="1">
        <f>(1-ABS(1 - table2[[#This Row],[EP_polymorphism_ratio]]))*100</f>
        <v>81.496198583284922</v>
      </c>
    </row>
    <row r="124" spans="1:25" x14ac:dyDescent="0.3">
      <c r="A124">
        <v>3</v>
      </c>
      <c r="B124">
        <v>1</v>
      </c>
      <c r="C124">
        <v>1E-3</v>
      </c>
      <c r="D124">
        <v>8.0000000000000002E-3</v>
      </c>
      <c r="E124">
        <v>0.19656979170423342</v>
      </c>
      <c r="F124">
        <v>0.89407665646975498</v>
      </c>
      <c r="G124">
        <v>1.2903034493601732E-3</v>
      </c>
      <c r="H124">
        <v>-464388.49641332397</v>
      </c>
      <c r="I124">
        <v>1.1404160952557152</v>
      </c>
      <c r="J124">
        <v>7.6066308103750133E-4</v>
      </c>
      <c r="K124">
        <v>0.49999454876052857</v>
      </c>
      <c r="L124">
        <v>-464668.50477052119</v>
      </c>
      <c r="M124">
        <f>table2[[#This Row],[E_coverage]]/table2[[#This Row],[sample_coverage]]</f>
        <v>0.89407665646975498</v>
      </c>
      <c r="N124">
        <f>table2[[#This Row],[EP_coverage]]/table2[[#This Row],[sample_coverage]]</f>
        <v>1.1404160952557152</v>
      </c>
      <c r="O124" t="b">
        <f>IF(ABS(table2[[#This Row],[EP_coverage_ratio]] - 1) &lt;= ABS(table2[[#This Row],[E_coverage_ratio]] - 1),TRUE,FALSE)</f>
        <v>0</v>
      </c>
      <c r="P124" s="1">
        <f>(table2[[#This Row],[E_err]] + 1)/(table2[[#This Row],[sample_err]] + 1)</f>
        <v>1.0002900134359243</v>
      </c>
      <c r="Q124" s="1">
        <f>(table2[[#This Row],[EP_err]] + 1 )/(table2[[#This Row],[sample_err]] + 1)</f>
        <v>0.99976090217885871</v>
      </c>
      <c r="R124" s="1">
        <f>(table2[[#This Row],[EP_gamma]] + 1)/(table2[[#This Row],[expected_gamma]] + 1)</f>
        <v>1.2535788210265091</v>
      </c>
      <c r="S124" s="1">
        <v>2.7665309108746601E-2</v>
      </c>
      <c r="T124" s="1">
        <f>(table2[[#This Row],[EP_polymorphism]]+0.1)/(table2[[#This Row],[sample_polymorph]]+0.1)</f>
        <v>1.1820861954513573</v>
      </c>
      <c r="U124" s="1">
        <f>(1-ABS(1 - table2[[#This Row],[E_coverage_ratio]]))*100</f>
        <v>89.407665646975502</v>
      </c>
      <c r="V124" s="1">
        <f>(1-ABS(1 - table2[[#This Row],[E_error_ratio]]))*100</f>
        <v>99.970998656407573</v>
      </c>
      <c r="W124" s="1">
        <f>(1-ABS(1 - table2[[#This Row],[EP_coverage_ratio]]))*100</f>
        <v>85.958390474428484</v>
      </c>
      <c r="X124" s="1">
        <f>(1-ABS(1 - table2[[#This Row],[EP_error_ratio]]))*100</f>
        <v>99.976090217885869</v>
      </c>
      <c r="Y124" s="1">
        <f>(1-ABS(1 - table2[[#This Row],[EP_polymorphism_ratio]]))*100</f>
        <v>81.791380454864267</v>
      </c>
    </row>
    <row r="125" spans="1:25" x14ac:dyDescent="0.3">
      <c r="A125">
        <v>4</v>
      </c>
      <c r="B125">
        <v>1</v>
      </c>
      <c r="C125">
        <v>1E-3</v>
      </c>
      <c r="D125">
        <v>8.0000000000000002E-3</v>
      </c>
      <c r="E125">
        <v>0.19809807555732623</v>
      </c>
      <c r="F125">
        <v>0.92977373627907878</v>
      </c>
      <c r="G125">
        <v>1.5108237184732027E-3</v>
      </c>
      <c r="H125">
        <v>-469268.16483243101</v>
      </c>
      <c r="I125">
        <v>0.93399181116814667</v>
      </c>
      <c r="J125">
        <v>1.0774639287134849E-3</v>
      </c>
      <c r="K125">
        <v>5.1827710554454835E-2</v>
      </c>
      <c r="L125">
        <v>-469267.91479103779</v>
      </c>
      <c r="M125">
        <f>table2[[#This Row],[E_coverage]]/table2[[#This Row],[sample_coverage]]</f>
        <v>0.92977373627907878</v>
      </c>
      <c r="N125">
        <f>table2[[#This Row],[EP_coverage]]/table2[[#This Row],[sample_coverage]]</f>
        <v>0.93399181116814667</v>
      </c>
      <c r="O125" t="b">
        <f>IF(ABS(table2[[#This Row],[EP_coverage_ratio]] - 1) &lt;= ABS(table2[[#This Row],[E_coverage_ratio]] - 1),TRUE,FALSE)</f>
        <v>1</v>
      </c>
      <c r="P125" s="1">
        <f>(table2[[#This Row],[E_err]] + 1)/(table2[[#This Row],[sample_err]] + 1)</f>
        <v>1.0005103134050681</v>
      </c>
      <c r="Q125" s="1">
        <f>(table2[[#This Row],[EP_err]] + 1 )/(table2[[#This Row],[sample_err]] + 1)</f>
        <v>1.0000773865421715</v>
      </c>
      <c r="R125" s="1">
        <f>(table2[[#This Row],[EP_gamma]] + 1)/(table2[[#This Row],[expected_gamma]] + 1)</f>
        <v>0.87791453138355979</v>
      </c>
      <c r="S125" s="1">
        <v>2.1495840973033602E-3</v>
      </c>
      <c r="T125" s="1">
        <f>(table2[[#This Row],[EP_polymorphism]]+0.1)/(table2[[#This Row],[sample_polymorph]]+0.1)</f>
        <v>0.94582948238243847</v>
      </c>
      <c r="U125" s="1">
        <f>(1-ABS(1 - table2[[#This Row],[E_coverage_ratio]]))*100</f>
        <v>92.97737362790788</v>
      </c>
      <c r="V125" s="1">
        <f>(1-ABS(1 - table2[[#This Row],[E_error_ratio]]))*100</f>
        <v>99.94896865949319</v>
      </c>
      <c r="W125" s="1">
        <f>(1-ABS(1 - table2[[#This Row],[EP_coverage_ratio]]))*100</f>
        <v>93.399181116814674</v>
      </c>
      <c r="X125" s="1">
        <f>(1-ABS(1 - table2[[#This Row],[EP_error_ratio]]))*100</f>
        <v>99.99226134578285</v>
      </c>
      <c r="Y125" s="1">
        <f>(1-ABS(1 - table2[[#This Row],[EP_polymorphism_ratio]]))*100</f>
        <v>94.582948238243844</v>
      </c>
    </row>
    <row r="126" spans="1:25" x14ac:dyDescent="0.3">
      <c r="A126">
        <v>5</v>
      </c>
      <c r="B126">
        <v>1</v>
      </c>
      <c r="C126">
        <v>1E-3</v>
      </c>
      <c r="D126">
        <v>8.0000000000000002E-3</v>
      </c>
      <c r="E126">
        <v>0.1977231386597795</v>
      </c>
      <c r="F126">
        <v>0.9575785900174909</v>
      </c>
      <c r="G126">
        <v>1.9884247787955649E-3</v>
      </c>
      <c r="H126">
        <v>-470641.60400654783</v>
      </c>
      <c r="I126">
        <v>0.97754510793814364</v>
      </c>
      <c r="J126">
        <v>5.2860775769409958E-4</v>
      </c>
      <c r="K126">
        <v>0.17969432432097446</v>
      </c>
      <c r="L126">
        <v>-470638.22599225905</v>
      </c>
      <c r="M126">
        <f>table2[[#This Row],[E_coverage]]/table2[[#This Row],[sample_coverage]]</f>
        <v>0.9575785900174909</v>
      </c>
      <c r="N126">
        <f>table2[[#This Row],[EP_coverage]]/table2[[#This Row],[sample_coverage]]</f>
        <v>0.97754510793814364</v>
      </c>
      <c r="O126" t="b">
        <f>IF(ABS(table2[[#This Row],[EP_coverage_ratio]] - 1) &lt;= ABS(table2[[#This Row],[E_coverage_ratio]] - 1),TRUE,FALSE)</f>
        <v>1</v>
      </c>
      <c r="P126" s="1">
        <f>(table2[[#This Row],[E_err]] + 1)/(table2[[#This Row],[sample_err]] + 1)</f>
        <v>1.0009874373414542</v>
      </c>
      <c r="Q126" s="1">
        <f>(table2[[#This Row],[EP_err]] + 1 )/(table2[[#This Row],[sample_err]] + 1)</f>
        <v>0.99952907867901508</v>
      </c>
      <c r="R126" s="1">
        <f>(table2[[#This Row],[EP_gamma]] + 1)/(table2[[#This Row],[expected_gamma]] + 1)</f>
        <v>0.98494742753406372</v>
      </c>
      <c r="S126" s="1">
        <v>7.9641384127381292E-3</v>
      </c>
      <c r="T126" s="1">
        <f>(table2[[#This Row],[EP_polymorphism]]+0.1)/(table2[[#This Row],[sample_polymorph]]+0.1)</f>
        <v>0.99966794826609373</v>
      </c>
      <c r="U126" s="1">
        <f>(1-ABS(1 - table2[[#This Row],[E_coverage_ratio]]))*100</f>
        <v>95.757859001749097</v>
      </c>
      <c r="V126" s="1">
        <f>(1-ABS(1 - table2[[#This Row],[E_error_ratio]]))*100</f>
        <v>99.90125626585457</v>
      </c>
      <c r="W126" s="1">
        <f>(1-ABS(1 - table2[[#This Row],[EP_coverage_ratio]]))*100</f>
        <v>97.754510793814362</v>
      </c>
      <c r="X126" s="1">
        <f>(1-ABS(1 - table2[[#This Row],[EP_error_ratio]]))*100</f>
        <v>99.952907867901502</v>
      </c>
      <c r="Y126" s="1">
        <f>(1-ABS(1 - table2[[#This Row],[EP_polymorphism_ratio]]))*100</f>
        <v>99.966794826609373</v>
      </c>
    </row>
    <row r="127" spans="1:25" x14ac:dyDescent="0.3">
      <c r="A127">
        <v>6</v>
      </c>
      <c r="B127">
        <v>1</v>
      </c>
      <c r="C127">
        <v>1E-3</v>
      </c>
      <c r="D127">
        <v>8.0000000000000002E-3</v>
      </c>
      <c r="E127">
        <v>0.19454357284524085</v>
      </c>
      <c r="F127">
        <v>0.99223979953056984</v>
      </c>
      <c r="G127">
        <v>2.9304983493158828E-3</v>
      </c>
      <c r="H127">
        <v>-469400.09460984386</v>
      </c>
      <c r="I127">
        <v>1.1390333523474416</v>
      </c>
      <c r="J127">
        <v>0</v>
      </c>
      <c r="K127">
        <v>0.49989280942921449</v>
      </c>
      <c r="L127">
        <v>-469468.58654200693</v>
      </c>
      <c r="M127">
        <f>table2[[#This Row],[E_coverage]]/table2[[#This Row],[sample_coverage]]</f>
        <v>0.99223979953056984</v>
      </c>
      <c r="N127">
        <f>table2[[#This Row],[EP_coverage]]/table2[[#This Row],[sample_coverage]]</f>
        <v>1.1390333523474416</v>
      </c>
      <c r="O127" t="b">
        <f>IF(ABS(table2[[#This Row],[EP_coverage_ratio]] - 1) &lt;= ABS(table2[[#This Row],[E_coverage_ratio]] - 1),TRUE,FALSE)</f>
        <v>0</v>
      </c>
      <c r="P127" s="1">
        <f>(table2[[#This Row],[E_err]] + 1)/(table2[[#This Row],[sample_err]] + 1)</f>
        <v>1.0019285697795366</v>
      </c>
      <c r="Q127" s="1">
        <f>(table2[[#This Row],[EP_err]] + 1 )/(table2[[#This Row],[sample_err]] + 1)</f>
        <v>0.99900099900099915</v>
      </c>
      <c r="R127" s="1">
        <f>(table2[[#This Row],[EP_gamma]] + 1)/(table2[[#This Row],[expected_gamma]] + 1)</f>
        <v>1.2556200071100572</v>
      </c>
      <c r="S127" s="1">
        <v>2.76044491398009E-2</v>
      </c>
      <c r="T127" s="1">
        <f>(table2[[#This Row],[EP_polymorphism]]+0.1)/(table2[[#This Row],[sample_polymorph]]+0.1)</f>
        <v>1.1815226772203786</v>
      </c>
      <c r="U127" s="1">
        <f>(1-ABS(1 - table2[[#This Row],[E_coverage_ratio]]))*100</f>
        <v>99.223979953056983</v>
      </c>
      <c r="V127" s="1">
        <f>(1-ABS(1 - table2[[#This Row],[E_error_ratio]]))*100</f>
        <v>99.807143022046347</v>
      </c>
      <c r="W127" s="1">
        <f>(1-ABS(1 - table2[[#This Row],[EP_coverage_ratio]]))*100</f>
        <v>86.096664765255838</v>
      </c>
      <c r="X127" s="1">
        <f>(1-ABS(1 - table2[[#This Row],[EP_error_ratio]]))*100</f>
        <v>99.900099900099917</v>
      </c>
      <c r="Y127" s="1">
        <f>(1-ABS(1 - table2[[#This Row],[EP_polymorphism_ratio]]))*100</f>
        <v>81.847732277962137</v>
      </c>
    </row>
    <row r="128" spans="1:25" x14ac:dyDescent="0.3">
      <c r="A128">
        <v>7</v>
      </c>
      <c r="B128">
        <v>1</v>
      </c>
      <c r="C128">
        <v>1E-3</v>
      </c>
      <c r="D128">
        <v>8.0000000000000002E-3</v>
      </c>
      <c r="E128">
        <v>0.19765504913859658</v>
      </c>
      <c r="F128">
        <v>1.030993985005084</v>
      </c>
      <c r="G128">
        <v>3.4039721983210019E-3</v>
      </c>
      <c r="H128">
        <v>-472507.51067079301</v>
      </c>
      <c r="I128">
        <v>1.1566061472190354</v>
      </c>
      <c r="J128">
        <v>0</v>
      </c>
      <c r="K128">
        <v>0.49999056187407603</v>
      </c>
      <c r="L128">
        <v>-472454.51562683721</v>
      </c>
      <c r="M128">
        <f>table2[[#This Row],[E_coverage]]/table2[[#This Row],[sample_coverage]]</f>
        <v>1.030993985005084</v>
      </c>
      <c r="N128">
        <f>table2[[#This Row],[EP_coverage]]/table2[[#This Row],[sample_coverage]]</f>
        <v>1.1566061472190354</v>
      </c>
      <c r="O128" t="b">
        <f>IF(ABS(table2[[#This Row],[EP_coverage_ratio]] - 1) &lt;= ABS(table2[[#This Row],[E_coverage_ratio]] - 1),TRUE,FALSE)</f>
        <v>0</v>
      </c>
      <c r="P128" s="1">
        <f>(table2[[#This Row],[E_err]] + 1)/(table2[[#This Row],[sample_err]] + 1)</f>
        <v>1.0024015706276934</v>
      </c>
      <c r="Q128" s="1">
        <f>(table2[[#This Row],[EP_err]] + 1 )/(table2[[#This Row],[sample_err]] + 1)</f>
        <v>0.99900099900099915</v>
      </c>
      <c r="R128" s="1">
        <f>(table2[[#This Row],[EP_gamma]] + 1)/(table2[[#This Row],[expected_gamma]] + 1)</f>
        <v>1.252439559247825</v>
      </c>
      <c r="S128" s="1">
        <v>2.7540577830318599E-2</v>
      </c>
      <c r="T128" s="1">
        <f>(table2[[#This Row],[EP_polymorphism]]+0.1)/(table2[[#This Row],[sample_polymorph]]+0.1)</f>
        <v>1.1809312762066537</v>
      </c>
      <c r="U128" s="1">
        <f>(1-ABS(1 - table2[[#This Row],[E_coverage_ratio]]))*100</f>
        <v>96.9006014994916</v>
      </c>
      <c r="V128" s="1">
        <f>(1-ABS(1 - table2[[#This Row],[E_error_ratio]]))*100</f>
        <v>99.759842937230658</v>
      </c>
      <c r="W128" s="1">
        <f>(1-ABS(1 - table2[[#This Row],[EP_coverage_ratio]]))*100</f>
        <v>84.339385278096458</v>
      </c>
      <c r="X128" s="1">
        <f>(1-ABS(1 - table2[[#This Row],[EP_error_ratio]]))*100</f>
        <v>99.900099900099917</v>
      </c>
      <c r="Y128" s="1">
        <f>(1-ABS(1 - table2[[#This Row],[EP_polymorphism_ratio]]))*100</f>
        <v>81.906872379334629</v>
      </c>
    </row>
    <row r="129" spans="1:25" x14ac:dyDescent="0.3">
      <c r="A129">
        <v>8</v>
      </c>
      <c r="B129">
        <v>1</v>
      </c>
      <c r="C129">
        <v>1E-3</v>
      </c>
      <c r="D129">
        <v>8.0000000000000002E-3</v>
      </c>
      <c r="E129">
        <v>0.1972327580675092</v>
      </c>
      <c r="F129">
        <v>0.9713546883855293</v>
      </c>
      <c r="G129">
        <v>2.3415272893008137E-3</v>
      </c>
      <c r="H129">
        <v>-470149.70512176643</v>
      </c>
      <c r="I129">
        <v>0.97147311612052634</v>
      </c>
      <c r="J129">
        <v>2.3438740959926419E-3</v>
      </c>
      <c r="K129">
        <v>0</v>
      </c>
      <c r="L129">
        <v>-470149.70496353687</v>
      </c>
      <c r="M129">
        <f>table2[[#This Row],[E_coverage]]/table2[[#This Row],[sample_coverage]]</f>
        <v>0.9713546883855293</v>
      </c>
      <c r="N129">
        <f>table2[[#This Row],[EP_coverage]]/table2[[#This Row],[sample_coverage]]</f>
        <v>0.97147311612052634</v>
      </c>
      <c r="O129" t="b">
        <f>IF(ABS(table2[[#This Row],[EP_coverage_ratio]] - 1) &lt;= ABS(table2[[#This Row],[E_coverage_ratio]] - 1),TRUE,FALSE)</f>
        <v>1</v>
      </c>
      <c r="P129" s="1">
        <f>(table2[[#This Row],[E_err]] + 1)/(table2[[#This Row],[sample_err]] + 1)</f>
        <v>1.0013401871021987</v>
      </c>
      <c r="Q129" s="1">
        <f>(table2[[#This Row],[EP_err]] + 1 )/(table2[[#This Row],[sample_err]] + 1)</f>
        <v>1.0013425315644284</v>
      </c>
      <c r="R129" s="1">
        <f>(table2[[#This Row],[EP_gamma]] + 1)/(table2[[#This Row],[expected_gamma]] + 1)</f>
        <v>0.83525947086022867</v>
      </c>
      <c r="S129" s="1">
        <v>0</v>
      </c>
      <c r="T129" s="1">
        <f>(table2[[#This Row],[EP_polymorphism]]+0.1)/(table2[[#This Row],[sample_polymorph]]+0.1)</f>
        <v>0.92592592592592582</v>
      </c>
      <c r="U129" s="1">
        <f>(1-ABS(1 - table2[[#This Row],[E_coverage_ratio]]))*100</f>
        <v>97.135468838552924</v>
      </c>
      <c r="V129" s="1">
        <f>(1-ABS(1 - table2[[#This Row],[E_error_ratio]]))*100</f>
        <v>99.865981289780123</v>
      </c>
      <c r="W129" s="1">
        <f>(1-ABS(1 - table2[[#This Row],[EP_coverage_ratio]]))*100</f>
        <v>97.147311612052633</v>
      </c>
      <c r="X129" s="1">
        <f>(1-ABS(1 - table2[[#This Row],[EP_error_ratio]]))*100</f>
        <v>99.865746843557162</v>
      </c>
      <c r="Y129" s="1">
        <f>(1-ABS(1 - table2[[#This Row],[EP_polymorphism_ratio]]))*100</f>
        <v>92.592592592592581</v>
      </c>
    </row>
    <row r="130" spans="1:25" x14ac:dyDescent="0.3">
      <c r="A130">
        <v>9</v>
      </c>
      <c r="B130">
        <v>1</v>
      </c>
      <c r="C130">
        <v>1E-3</v>
      </c>
      <c r="D130">
        <v>8.0000000000000002E-3</v>
      </c>
      <c r="E130">
        <v>0.19483499969597207</v>
      </c>
      <c r="F130">
        <v>1.0067381509572675</v>
      </c>
      <c r="G130">
        <v>2.9682383826880746E-3</v>
      </c>
      <c r="H130">
        <v>-471612.78667360928</v>
      </c>
      <c r="I130">
        <v>1.1533110525188439</v>
      </c>
      <c r="J130">
        <v>0</v>
      </c>
      <c r="K130">
        <v>0.49997528538840819</v>
      </c>
      <c r="L130">
        <v>-471633.89920044696</v>
      </c>
      <c r="M130">
        <f>table2[[#This Row],[E_coverage]]/table2[[#This Row],[sample_coverage]]</f>
        <v>1.0067381509572675</v>
      </c>
      <c r="N130">
        <f>table2[[#This Row],[EP_coverage]]/table2[[#This Row],[sample_coverage]]</f>
        <v>1.1533110525188439</v>
      </c>
      <c r="O130" t="b">
        <f>IF(ABS(table2[[#This Row],[EP_coverage_ratio]] - 1) &lt;= ABS(table2[[#This Row],[E_coverage_ratio]] - 1),TRUE,FALSE)</f>
        <v>0</v>
      </c>
      <c r="P130" s="1">
        <f>(table2[[#This Row],[E_err]] + 1)/(table2[[#This Row],[sample_err]] + 1)</f>
        <v>1.0019662721105775</v>
      </c>
      <c r="Q130" s="1">
        <f>(table2[[#This Row],[EP_err]] + 1 )/(table2[[#This Row],[sample_err]] + 1)</f>
        <v>0.99900099900099915</v>
      </c>
      <c r="R130" s="1">
        <f>(table2[[#This Row],[EP_gamma]] + 1)/(table2[[#This Row],[expected_gamma]] + 1)</f>
        <v>1.2553827815305709</v>
      </c>
      <c r="S130" s="1">
        <v>2.7552205641617901E-2</v>
      </c>
      <c r="T130" s="1">
        <f>(table2[[#This Row],[EP_polymorphism]]+0.1)/(table2[[#This Row],[sample_polymorph]]+0.1)</f>
        <v>1.1810389411260915</v>
      </c>
      <c r="U130" s="1">
        <f>(1-ABS(1 - table2[[#This Row],[E_coverage_ratio]]))*100</f>
        <v>99.326184904273248</v>
      </c>
      <c r="V130" s="1">
        <f>(1-ABS(1 - table2[[#This Row],[E_error_ratio]]))*100</f>
        <v>99.803372788942241</v>
      </c>
      <c r="W130" s="1">
        <f>(1-ABS(1 - table2[[#This Row],[EP_coverage_ratio]]))*100</f>
        <v>84.668894748115605</v>
      </c>
      <c r="X130" s="1">
        <f>(1-ABS(1 - table2[[#This Row],[EP_error_ratio]]))*100</f>
        <v>99.900099900099917</v>
      </c>
      <c r="Y130" s="1">
        <f>(1-ABS(1 - table2[[#This Row],[EP_polymorphism_ratio]]))*100</f>
        <v>81.896105887390846</v>
      </c>
    </row>
    <row r="131" spans="1:25" x14ac:dyDescent="0.3">
      <c r="A131">
        <v>10</v>
      </c>
      <c r="B131">
        <v>1</v>
      </c>
      <c r="C131">
        <v>1E-3</v>
      </c>
      <c r="D131">
        <v>8.0000000000000002E-3</v>
      </c>
      <c r="E131">
        <v>0.19842163621629968</v>
      </c>
      <c r="F131">
        <v>0.96254250907443806</v>
      </c>
      <c r="G131">
        <v>2.1141815696933135E-3</v>
      </c>
      <c r="H131">
        <v>-470340.10360852507</v>
      </c>
      <c r="I131">
        <v>1.148752022856264</v>
      </c>
      <c r="J131">
        <v>0</v>
      </c>
      <c r="K131">
        <v>0.49997363926332872</v>
      </c>
      <c r="L131">
        <v>-470467.21507522918</v>
      </c>
      <c r="M131">
        <f>table2[[#This Row],[E_coverage]]/table2[[#This Row],[sample_coverage]]</f>
        <v>0.96254250907443806</v>
      </c>
      <c r="N131">
        <f>table2[[#This Row],[EP_coverage]]/table2[[#This Row],[sample_coverage]]</f>
        <v>1.148752022856264</v>
      </c>
      <c r="O131" t="b">
        <f>IF(ABS(table2[[#This Row],[EP_coverage_ratio]] - 1) &lt;= ABS(table2[[#This Row],[E_coverage_ratio]] - 1),TRUE,FALSE)</f>
        <v>0</v>
      </c>
      <c r="P131" s="1">
        <f>(table2[[#This Row],[E_err]] + 1)/(table2[[#This Row],[sample_err]] + 1)</f>
        <v>1.0011130685011922</v>
      </c>
      <c r="Q131" s="1">
        <f>(table2[[#This Row],[EP_err]] + 1 )/(table2[[#This Row],[sample_err]] + 1)</f>
        <v>0.99900099900099915</v>
      </c>
      <c r="R131" s="1">
        <f>(table2[[#This Row],[EP_gamma]] + 1)/(table2[[#This Row],[expected_gamma]] + 1)</f>
        <v>1.2516242981052146</v>
      </c>
      <c r="S131" s="1">
        <v>2.75696824403554E-2</v>
      </c>
      <c r="T131" s="1">
        <f>(table2[[#This Row],[EP_polymorphism]]+0.1)/(table2[[#This Row],[sample_polymorph]]+0.1)</f>
        <v>1.1812007633366239</v>
      </c>
      <c r="U131" s="1">
        <f>(1-ABS(1 - table2[[#This Row],[E_coverage_ratio]]))*100</f>
        <v>96.254250907443804</v>
      </c>
      <c r="V131" s="1">
        <f>(1-ABS(1 - table2[[#This Row],[E_error_ratio]]))*100</f>
        <v>99.88869314988078</v>
      </c>
      <c r="W131" s="1">
        <f>(1-ABS(1 - table2[[#This Row],[EP_coverage_ratio]]))*100</f>
        <v>85.124797714373599</v>
      </c>
      <c r="X131" s="1">
        <f>(1-ABS(1 - table2[[#This Row],[EP_error_ratio]]))*100</f>
        <v>99.900099900099917</v>
      </c>
      <c r="Y131" s="1">
        <f>(1-ABS(1 - table2[[#This Row],[EP_polymorphism_ratio]]))*100</f>
        <v>81.879923666337604</v>
      </c>
    </row>
    <row r="132" spans="1:25" x14ac:dyDescent="0.3">
      <c r="A132">
        <v>1</v>
      </c>
      <c r="B132">
        <v>1</v>
      </c>
      <c r="C132">
        <v>1E-3</v>
      </c>
      <c r="D132">
        <v>1.6E-2</v>
      </c>
      <c r="E132">
        <v>0.3471278945033125</v>
      </c>
      <c r="F132">
        <v>0.96473576455805443</v>
      </c>
      <c r="G132">
        <v>3.6217569613544403E-3</v>
      </c>
      <c r="H132">
        <v>-460167.36209697998</v>
      </c>
      <c r="I132">
        <v>1.0765487908629496</v>
      </c>
      <c r="J132">
        <v>6.1755057832756942E-5</v>
      </c>
      <c r="K132">
        <v>0.49998041025670326</v>
      </c>
      <c r="L132">
        <v>-460087.67086302716</v>
      </c>
      <c r="M132">
        <f>table2[[#This Row],[E_coverage]]/table2[[#This Row],[sample_coverage]]</f>
        <v>0.96473576455805443</v>
      </c>
      <c r="N132">
        <f>table2[[#This Row],[EP_coverage]]/table2[[#This Row],[sample_coverage]]</f>
        <v>1.0765487908629496</v>
      </c>
      <c r="O132" t="b">
        <f>IF(ABS(table2[[#This Row],[EP_coverage_ratio]] - 1) &lt;= ABS(table2[[#This Row],[E_coverage_ratio]] - 1),TRUE,FALSE)</f>
        <v>0</v>
      </c>
      <c r="P132" s="1">
        <f>(table2[[#This Row],[E_err]] + 1)/(table2[[#This Row],[sample_err]] + 1)</f>
        <v>1.002619137823531</v>
      </c>
      <c r="Q132" s="1">
        <f>(table2[[#This Row],[EP_err]] + 1 )/(table2[[#This Row],[sample_err]] + 1)</f>
        <v>0.99906269236546741</v>
      </c>
      <c r="R132" s="1">
        <f>(table2[[#This Row],[EP_gamma]] + 1)/(table2[[#This Row],[expected_gamma]] + 1)</f>
        <v>1.1134654819168062</v>
      </c>
      <c r="S132" s="1">
        <v>2.8213247014283498E-2</v>
      </c>
      <c r="T132" s="1">
        <f>(table2[[#This Row],[EP_polymorphism]]+0.1)/(table2[[#This Row],[sample_polymorph]]+0.1)</f>
        <v>1.105286612192099</v>
      </c>
      <c r="U132" s="1">
        <f>(1-ABS(1 - table2[[#This Row],[E_coverage_ratio]]))*100</f>
        <v>96.473576455805443</v>
      </c>
      <c r="V132" s="1">
        <f>(1-ABS(1 - table2[[#This Row],[E_error_ratio]]))*100</f>
        <v>99.738086217646909</v>
      </c>
      <c r="W132" s="1">
        <f>(1-ABS(1 - table2[[#This Row],[EP_coverage_ratio]]))*100</f>
        <v>92.345120913705031</v>
      </c>
      <c r="X132" s="1">
        <f>(1-ABS(1 - table2[[#This Row],[EP_error_ratio]]))*100</f>
        <v>99.906269236546734</v>
      </c>
      <c r="Y132" s="1">
        <f>(1-ABS(1 - table2[[#This Row],[EP_polymorphism_ratio]]))*100</f>
        <v>89.471338780790106</v>
      </c>
    </row>
    <row r="133" spans="1:25" x14ac:dyDescent="0.3">
      <c r="A133">
        <v>2</v>
      </c>
      <c r="B133">
        <v>1</v>
      </c>
      <c r="C133">
        <v>1E-3</v>
      </c>
      <c r="D133">
        <v>1.6E-2</v>
      </c>
      <c r="E133">
        <v>0.34806506096729273</v>
      </c>
      <c r="F133">
        <v>0.90114298268058535</v>
      </c>
      <c r="G133">
        <v>2.8997876091282305E-3</v>
      </c>
      <c r="H133">
        <v>-453962.50620375376</v>
      </c>
      <c r="I133">
        <v>1.0384506886495675</v>
      </c>
      <c r="J133">
        <v>0</v>
      </c>
      <c r="K133">
        <v>0.49998588202980543</v>
      </c>
      <c r="L133">
        <v>-453956.41571815335</v>
      </c>
      <c r="M133">
        <f>table2[[#This Row],[E_coverage]]/table2[[#This Row],[sample_coverage]]</f>
        <v>0.90114298268058535</v>
      </c>
      <c r="N133">
        <f>table2[[#This Row],[EP_coverage]]/table2[[#This Row],[sample_coverage]]</f>
        <v>1.0384506886495675</v>
      </c>
      <c r="O133" t="b">
        <f>IF(ABS(table2[[#This Row],[EP_coverage_ratio]] - 1) &lt;= ABS(table2[[#This Row],[E_coverage_ratio]] - 1),TRUE,FALSE)</f>
        <v>1</v>
      </c>
      <c r="P133" s="1">
        <f>(table2[[#This Row],[E_err]] + 1)/(table2[[#This Row],[sample_err]] + 1)</f>
        <v>1.0018978897194089</v>
      </c>
      <c r="Q133" s="1">
        <f>(table2[[#This Row],[EP_err]] + 1 )/(table2[[#This Row],[sample_err]] + 1)</f>
        <v>0.99900099900099915</v>
      </c>
      <c r="R133" s="1">
        <f>(table2[[#This Row],[EP_gamma]] + 1)/(table2[[#This Row],[expected_gamma]] + 1)</f>
        <v>1.1126954666071556</v>
      </c>
      <c r="S133" s="1">
        <v>2.8332012885688599E-2</v>
      </c>
      <c r="T133" s="1">
        <f>(table2[[#This Row],[EP_polymorphism]]+0.1)/(table2[[#This Row],[sample_polymorph]]+0.1)</f>
        <v>1.1063104559111085</v>
      </c>
      <c r="U133" s="1">
        <f>(1-ABS(1 - table2[[#This Row],[E_coverage_ratio]]))*100</f>
        <v>90.114298268058533</v>
      </c>
      <c r="V133" s="1">
        <f>(1-ABS(1 - table2[[#This Row],[E_error_ratio]]))*100</f>
        <v>99.810211028059115</v>
      </c>
      <c r="W133" s="1">
        <f>(1-ABS(1 - table2[[#This Row],[EP_coverage_ratio]]))*100</f>
        <v>96.154931135043256</v>
      </c>
      <c r="X133" s="1">
        <f>(1-ABS(1 - table2[[#This Row],[EP_error_ratio]]))*100</f>
        <v>99.900099900099917</v>
      </c>
      <c r="Y133" s="1">
        <f>(1-ABS(1 - table2[[#This Row],[EP_polymorphism_ratio]]))*100</f>
        <v>89.368954408889152</v>
      </c>
    </row>
    <row r="134" spans="1:25" x14ac:dyDescent="0.3">
      <c r="A134">
        <v>3</v>
      </c>
      <c r="B134">
        <v>1</v>
      </c>
      <c r="C134">
        <v>1E-3</v>
      </c>
      <c r="D134">
        <v>1.6E-2</v>
      </c>
      <c r="E134">
        <v>0.34961308071773189</v>
      </c>
      <c r="F134">
        <v>0.88499853136076345</v>
      </c>
      <c r="G134">
        <v>2.0679413827389107E-3</v>
      </c>
      <c r="H134">
        <v>-457136.81420018006</v>
      </c>
      <c r="I134">
        <v>1.0603082078261676</v>
      </c>
      <c r="J134">
        <v>0</v>
      </c>
      <c r="K134">
        <v>0.49998292541698508</v>
      </c>
      <c r="L134">
        <v>-457185.79629997257</v>
      </c>
      <c r="M134">
        <f>table2[[#This Row],[E_coverage]]/table2[[#This Row],[sample_coverage]]</f>
        <v>0.88499853136076345</v>
      </c>
      <c r="N134">
        <f>table2[[#This Row],[EP_coverage]]/table2[[#This Row],[sample_coverage]]</f>
        <v>1.0603082078261676</v>
      </c>
      <c r="O134" t="b">
        <f>IF(ABS(table2[[#This Row],[EP_coverage_ratio]] - 1) &lt;= ABS(table2[[#This Row],[E_coverage_ratio]] - 1),TRUE,FALSE)</f>
        <v>1</v>
      </c>
      <c r="P134" s="1">
        <f>(table2[[#This Row],[E_err]] + 1)/(table2[[#This Row],[sample_err]] + 1)</f>
        <v>1.0010668745082307</v>
      </c>
      <c r="Q134" s="1">
        <f>(table2[[#This Row],[EP_err]] + 1 )/(table2[[#This Row],[sample_err]] + 1)</f>
        <v>0.99900099900099915</v>
      </c>
      <c r="R134" s="1">
        <f>(table2[[#This Row],[EP_gamma]] + 1)/(table2[[#This Row],[expected_gamma]] + 1)</f>
        <v>1.1114170030267383</v>
      </c>
      <c r="S134" s="1">
        <v>2.79388093997083E-2</v>
      </c>
      <c r="T134" s="1">
        <f>(table2[[#This Row],[EP_polymorphism]]+0.1)/(table2[[#This Row],[sample_polymorph]]+0.1)</f>
        <v>1.1029207706871405</v>
      </c>
      <c r="U134" s="1">
        <f>(1-ABS(1 - table2[[#This Row],[E_coverage_ratio]]))*100</f>
        <v>88.499853136076339</v>
      </c>
      <c r="V134" s="1">
        <f>(1-ABS(1 - table2[[#This Row],[E_error_ratio]]))*100</f>
        <v>99.893312549176926</v>
      </c>
      <c r="W134" s="1">
        <f>(1-ABS(1 - table2[[#This Row],[EP_coverage_ratio]]))*100</f>
        <v>93.969179217383243</v>
      </c>
      <c r="X134" s="1">
        <f>(1-ABS(1 - table2[[#This Row],[EP_error_ratio]]))*100</f>
        <v>99.900099900099917</v>
      </c>
      <c r="Y134" s="1">
        <f>(1-ABS(1 - table2[[#This Row],[EP_polymorphism_ratio]]))*100</f>
        <v>89.70792293128595</v>
      </c>
    </row>
    <row r="135" spans="1:25" x14ac:dyDescent="0.3">
      <c r="A135">
        <v>4</v>
      </c>
      <c r="B135">
        <v>1</v>
      </c>
      <c r="C135">
        <v>1E-3</v>
      </c>
      <c r="D135">
        <v>1.6E-2</v>
      </c>
      <c r="E135">
        <v>0.35059057744209671</v>
      </c>
      <c r="F135">
        <v>0.98112585658164086</v>
      </c>
      <c r="G135">
        <v>3.532795746242063E-3</v>
      </c>
      <c r="H135">
        <v>-463332.83673163789</v>
      </c>
      <c r="I135">
        <v>1.0175371465439094</v>
      </c>
      <c r="J135">
        <v>1.4164086553964299E-3</v>
      </c>
      <c r="K135">
        <v>0.26521691541102527</v>
      </c>
      <c r="L135">
        <v>-463325.35990205058</v>
      </c>
      <c r="M135">
        <f>table2[[#This Row],[E_coverage]]/table2[[#This Row],[sample_coverage]]</f>
        <v>0.98112585658164086</v>
      </c>
      <c r="N135">
        <f>table2[[#This Row],[EP_coverage]]/table2[[#This Row],[sample_coverage]]</f>
        <v>1.0175371465439094</v>
      </c>
      <c r="O135" t="b">
        <f>IF(ABS(table2[[#This Row],[EP_coverage_ratio]] - 1) &lt;= ABS(table2[[#This Row],[E_coverage_ratio]] - 1),TRUE,FALSE)</f>
        <v>1</v>
      </c>
      <c r="P135" s="1">
        <f>(table2[[#This Row],[E_err]] + 1)/(table2[[#This Row],[sample_err]] + 1)</f>
        <v>1.0025302654807615</v>
      </c>
      <c r="Q135" s="1">
        <f>(table2[[#This Row],[EP_err]] + 1 )/(table2[[#This Row],[sample_err]] + 1)</f>
        <v>1.0004159926627338</v>
      </c>
      <c r="R135" s="1">
        <f>(table2[[#This Row],[EP_gamma]] + 1)/(table2[[#This Row],[expected_gamma]] + 1)</f>
        <v>0.93678790341277085</v>
      </c>
      <c r="S135" s="1">
        <v>1.24583757855691E-2</v>
      </c>
      <c r="T135" s="1">
        <f>(table2[[#This Row],[EP_polymorphism]]+0.1)/(table2[[#This Row],[sample_polymorph]]+0.1)</f>
        <v>0.96946875677214739</v>
      </c>
      <c r="U135" s="1">
        <f>(1-ABS(1 - table2[[#This Row],[E_coverage_ratio]]))*100</f>
        <v>98.112585658164093</v>
      </c>
      <c r="V135" s="1">
        <f>(1-ABS(1 - table2[[#This Row],[E_error_ratio]]))*100</f>
        <v>99.74697345192385</v>
      </c>
      <c r="W135" s="1">
        <f>(1-ABS(1 - table2[[#This Row],[EP_coverage_ratio]]))*100</f>
        <v>98.246285345609067</v>
      </c>
      <c r="X135" s="1">
        <f>(1-ABS(1 - table2[[#This Row],[EP_error_ratio]]))*100</f>
        <v>99.95840073372662</v>
      </c>
      <c r="Y135" s="1">
        <f>(1-ABS(1 - table2[[#This Row],[EP_polymorphism_ratio]]))*100</f>
        <v>96.946875677214734</v>
      </c>
    </row>
    <row r="136" spans="1:25" x14ac:dyDescent="0.3">
      <c r="A136">
        <v>5</v>
      </c>
      <c r="B136">
        <v>1</v>
      </c>
      <c r="C136">
        <v>1E-3</v>
      </c>
      <c r="D136">
        <v>1.6E-2</v>
      </c>
      <c r="E136">
        <v>0.34770583179533249</v>
      </c>
      <c r="F136">
        <v>0.85232245862621758</v>
      </c>
      <c r="G136">
        <v>1.5144233643933089E-3</v>
      </c>
      <c r="H136">
        <v>-455046.0772792694</v>
      </c>
      <c r="I136">
        <v>0.87897220054227787</v>
      </c>
      <c r="J136">
        <v>0</v>
      </c>
      <c r="K136">
        <v>0.20159793492303979</v>
      </c>
      <c r="L136">
        <v>-455034.1263315063</v>
      </c>
      <c r="M136">
        <f>table2[[#This Row],[E_coverage]]/table2[[#This Row],[sample_coverage]]</f>
        <v>0.85232245862621758</v>
      </c>
      <c r="N136">
        <f>table2[[#This Row],[EP_coverage]]/table2[[#This Row],[sample_coverage]]</f>
        <v>0.87897220054227787</v>
      </c>
      <c r="O136" t="b">
        <f>IF(ABS(table2[[#This Row],[EP_coverage_ratio]] - 1) &lt;= ABS(table2[[#This Row],[E_coverage_ratio]] - 1),TRUE,FALSE)</f>
        <v>1</v>
      </c>
      <c r="P136" s="1">
        <f>(table2[[#This Row],[E_err]] + 1)/(table2[[#This Row],[sample_err]] + 1)</f>
        <v>1.0005139094549385</v>
      </c>
      <c r="Q136" s="1">
        <f>(table2[[#This Row],[EP_err]] + 1 )/(table2[[#This Row],[sample_err]] + 1)</f>
        <v>0.99900099900099915</v>
      </c>
      <c r="R136" s="1">
        <f>(table2[[#This Row],[EP_gamma]] + 1)/(table2[[#This Row],[expected_gamma]] + 1)</f>
        <v>0.89158769412041761</v>
      </c>
      <c r="S136" s="1">
        <v>9.1770933696028092E-3</v>
      </c>
      <c r="T136" s="1">
        <f>(table2[[#This Row],[EP_polymorphism]]+0.1)/(table2[[#This Row],[sample_polymorph]]+0.1)</f>
        <v>0.94118183939312761</v>
      </c>
      <c r="U136" s="1">
        <f>(1-ABS(1 - table2[[#This Row],[E_coverage_ratio]]))*100</f>
        <v>85.232245862621753</v>
      </c>
      <c r="V136" s="1">
        <f>(1-ABS(1 - table2[[#This Row],[E_error_ratio]]))*100</f>
        <v>99.94860905450615</v>
      </c>
      <c r="W136" s="1">
        <f>(1-ABS(1 - table2[[#This Row],[EP_coverage_ratio]]))*100</f>
        <v>87.897220054227788</v>
      </c>
      <c r="X136" s="1">
        <f>(1-ABS(1 - table2[[#This Row],[EP_error_ratio]]))*100</f>
        <v>99.900099900099917</v>
      </c>
      <c r="Y136" s="1">
        <f>(1-ABS(1 - table2[[#This Row],[EP_polymorphism_ratio]]))*100</f>
        <v>94.118183939312758</v>
      </c>
    </row>
    <row r="137" spans="1:25" x14ac:dyDescent="0.3">
      <c r="A137">
        <v>6</v>
      </c>
      <c r="B137">
        <v>1</v>
      </c>
      <c r="C137">
        <v>1E-3</v>
      </c>
      <c r="D137">
        <v>1.6E-2</v>
      </c>
      <c r="E137">
        <v>0.35081913827230432</v>
      </c>
      <c r="F137">
        <v>0.90922361590458323</v>
      </c>
      <c r="G137">
        <v>2.5466863764658874E-3</v>
      </c>
      <c r="H137">
        <v>-457871.78820083942</v>
      </c>
      <c r="I137">
        <v>1.0647797914061299</v>
      </c>
      <c r="J137">
        <v>0</v>
      </c>
      <c r="K137">
        <v>0.49998182521989659</v>
      </c>
      <c r="L137">
        <v>-457953.54837442382</v>
      </c>
      <c r="M137">
        <f>table2[[#This Row],[E_coverage]]/table2[[#This Row],[sample_coverage]]</f>
        <v>0.90922361590458323</v>
      </c>
      <c r="N137">
        <f>table2[[#This Row],[EP_coverage]]/table2[[#This Row],[sample_coverage]]</f>
        <v>1.0647797914061299</v>
      </c>
      <c r="O137" t="b">
        <f>IF(ABS(table2[[#This Row],[EP_coverage_ratio]] - 1) &lt;= ABS(table2[[#This Row],[E_coverage_ratio]] - 1),TRUE,FALSE)</f>
        <v>1</v>
      </c>
      <c r="P137" s="1">
        <f>(table2[[#This Row],[E_err]] + 1)/(table2[[#This Row],[sample_err]] + 1)</f>
        <v>1.0015451412352308</v>
      </c>
      <c r="Q137" s="1">
        <f>(table2[[#This Row],[EP_err]] + 1 )/(table2[[#This Row],[sample_err]] + 1)</f>
        <v>0.99900099900099915</v>
      </c>
      <c r="R137" s="1">
        <f>(table2[[#This Row],[EP_gamma]] + 1)/(table2[[#This Row],[expected_gamma]] + 1)</f>
        <v>1.1104238774247537</v>
      </c>
      <c r="S137" s="1">
        <v>2.7920018175042E-2</v>
      </c>
      <c r="T137" s="1">
        <f>(table2[[#This Row],[EP_polymorphism]]+0.1)/(table2[[#This Row],[sample_polymorph]]+0.1)</f>
        <v>1.1027587773710517</v>
      </c>
      <c r="U137" s="1">
        <f>(1-ABS(1 - table2[[#This Row],[E_coverage_ratio]]))*100</f>
        <v>90.922361590458323</v>
      </c>
      <c r="V137" s="1">
        <f>(1-ABS(1 - table2[[#This Row],[E_error_ratio]]))*100</f>
        <v>99.845485876476928</v>
      </c>
      <c r="W137" s="1">
        <f>(1-ABS(1 - table2[[#This Row],[EP_coverage_ratio]]))*100</f>
        <v>93.522020859387013</v>
      </c>
      <c r="X137" s="1">
        <f>(1-ABS(1 - table2[[#This Row],[EP_error_ratio]]))*100</f>
        <v>99.900099900099917</v>
      </c>
      <c r="Y137" s="1">
        <f>(1-ABS(1 - table2[[#This Row],[EP_polymorphism_ratio]]))*100</f>
        <v>89.724122262894838</v>
      </c>
    </row>
    <row r="138" spans="1:25" x14ac:dyDescent="0.3">
      <c r="A138">
        <v>7</v>
      </c>
      <c r="B138">
        <v>1</v>
      </c>
      <c r="C138">
        <v>1E-3</v>
      </c>
      <c r="D138">
        <v>1.6E-2</v>
      </c>
      <c r="E138">
        <v>0.3454028886193824</v>
      </c>
      <c r="F138">
        <v>0.96244173210369</v>
      </c>
      <c r="G138">
        <v>3.7388739685757272E-3</v>
      </c>
      <c r="H138">
        <v>-458542.66837095207</v>
      </c>
      <c r="I138">
        <v>0.9803316969046586</v>
      </c>
      <c r="J138">
        <v>2.3714270093019661E-3</v>
      </c>
      <c r="K138">
        <v>0.16544350354840867</v>
      </c>
      <c r="L138">
        <v>-458540.19045283674</v>
      </c>
      <c r="M138">
        <f>table2[[#This Row],[E_coverage]]/table2[[#This Row],[sample_coverage]]</f>
        <v>0.96244173210369</v>
      </c>
      <c r="N138">
        <f>table2[[#This Row],[EP_coverage]]/table2[[#This Row],[sample_coverage]]</f>
        <v>0.9803316969046586</v>
      </c>
      <c r="O138" t="b">
        <f>IF(ABS(table2[[#This Row],[EP_coverage_ratio]] - 1) &lt;= ABS(table2[[#This Row],[E_coverage_ratio]] - 1),TRUE,FALSE)</f>
        <v>1</v>
      </c>
      <c r="P138" s="1">
        <f>(table2[[#This Row],[E_err]] + 1)/(table2[[#This Row],[sample_err]] + 1)</f>
        <v>1.0027361378307451</v>
      </c>
      <c r="Q138" s="1">
        <f>(table2[[#This Row],[EP_err]] + 1 )/(table2[[#This Row],[sample_err]] + 1)</f>
        <v>1.0013700569523498</v>
      </c>
      <c r="R138" s="1">
        <f>(table2[[#This Row],[EP_gamma]] + 1)/(table2[[#This Row],[expected_gamma]] + 1)</f>
        <v>0.86624126750936037</v>
      </c>
      <c r="S138" s="1">
        <v>7.3645521070298996E-3</v>
      </c>
      <c r="T138" s="1">
        <f>(table2[[#This Row],[EP_polymorphism]]+0.1)/(table2[[#This Row],[sample_polymorph]]+0.1)</f>
        <v>0.92555648368129217</v>
      </c>
      <c r="U138" s="1">
        <f>(1-ABS(1 - table2[[#This Row],[E_coverage_ratio]]))*100</f>
        <v>96.244173210368999</v>
      </c>
      <c r="V138" s="1">
        <f>(1-ABS(1 - table2[[#This Row],[E_error_ratio]]))*100</f>
        <v>99.726386216925491</v>
      </c>
      <c r="W138" s="1">
        <f>(1-ABS(1 - table2[[#This Row],[EP_coverage_ratio]]))*100</f>
        <v>98.033169690465854</v>
      </c>
      <c r="X138" s="1">
        <f>(1-ABS(1 - table2[[#This Row],[EP_error_ratio]]))*100</f>
        <v>99.862994304765024</v>
      </c>
      <c r="Y138" s="1">
        <f>(1-ABS(1 - table2[[#This Row],[EP_polymorphism_ratio]]))*100</f>
        <v>92.555648368129212</v>
      </c>
    </row>
    <row r="139" spans="1:25" x14ac:dyDescent="0.3">
      <c r="A139">
        <v>8</v>
      </c>
      <c r="B139">
        <v>1</v>
      </c>
      <c r="C139">
        <v>1E-3</v>
      </c>
      <c r="D139">
        <v>1.6E-2</v>
      </c>
      <c r="E139">
        <v>0.34940343323707385</v>
      </c>
      <c r="F139">
        <v>0.86800373057276736</v>
      </c>
      <c r="G139">
        <v>1.8476659992296383E-3</v>
      </c>
      <c r="H139">
        <v>-455507.61634790298</v>
      </c>
      <c r="I139">
        <v>1.0509922537273111</v>
      </c>
      <c r="J139">
        <v>0</v>
      </c>
      <c r="K139">
        <v>0.49998020922209113</v>
      </c>
      <c r="L139">
        <v>-455578.9879780318</v>
      </c>
      <c r="M139">
        <f>table2[[#This Row],[E_coverage]]/table2[[#This Row],[sample_coverage]]</f>
        <v>0.86800373057276736</v>
      </c>
      <c r="N139">
        <f>table2[[#This Row],[EP_coverage]]/table2[[#This Row],[sample_coverage]]</f>
        <v>1.0509922537273111</v>
      </c>
      <c r="O139" t="b">
        <f>IF(ABS(table2[[#This Row],[EP_coverage_ratio]] - 1) &lt;= ABS(table2[[#This Row],[E_coverage_ratio]] - 1),TRUE,FALSE)</f>
        <v>1</v>
      </c>
      <c r="P139" s="1">
        <f>(table2[[#This Row],[E_err]] + 1)/(table2[[#This Row],[sample_err]] + 1)</f>
        <v>1.0008468191800497</v>
      </c>
      <c r="Q139" s="1">
        <f>(table2[[#This Row],[EP_err]] + 1 )/(table2[[#This Row],[sample_err]] + 1)</f>
        <v>0.99900099900099915</v>
      </c>
      <c r="R139" s="1">
        <f>(table2[[#This Row],[EP_gamma]] + 1)/(table2[[#This Row],[expected_gamma]] + 1)</f>
        <v>1.1115876633156325</v>
      </c>
      <c r="S139" s="1">
        <v>2.79771557741831E-2</v>
      </c>
      <c r="T139" s="1">
        <f>(table2[[#This Row],[EP_polymorphism]]+0.1)/(table2[[#This Row],[sample_polymorph]]+0.1)</f>
        <v>1.1032513428808888</v>
      </c>
      <c r="U139" s="1">
        <f>(1-ABS(1 - table2[[#This Row],[E_coverage_ratio]]))*100</f>
        <v>86.80037305727673</v>
      </c>
      <c r="V139" s="1">
        <f>(1-ABS(1 - table2[[#This Row],[E_error_ratio]]))*100</f>
        <v>99.915318081995025</v>
      </c>
      <c r="W139" s="1">
        <f>(1-ABS(1 - table2[[#This Row],[EP_coverage_ratio]]))*100</f>
        <v>94.900774627268888</v>
      </c>
      <c r="X139" s="1">
        <f>(1-ABS(1 - table2[[#This Row],[EP_error_ratio]]))*100</f>
        <v>99.900099900099917</v>
      </c>
      <c r="Y139" s="1">
        <f>(1-ABS(1 - table2[[#This Row],[EP_polymorphism_ratio]]))*100</f>
        <v>89.674865711911124</v>
      </c>
    </row>
    <row r="140" spans="1:25" x14ac:dyDescent="0.3">
      <c r="A140">
        <v>9</v>
      </c>
      <c r="B140">
        <v>1</v>
      </c>
      <c r="C140">
        <v>1E-3</v>
      </c>
      <c r="D140">
        <v>1.6E-2</v>
      </c>
      <c r="E140">
        <v>0.35010120343160089</v>
      </c>
      <c r="F140">
        <v>0.95461073752556258</v>
      </c>
      <c r="G140">
        <v>3.6737849040084877E-3</v>
      </c>
      <c r="H140">
        <v>-457721.77943780634</v>
      </c>
      <c r="I140">
        <v>0.99636722416065615</v>
      </c>
      <c r="J140">
        <v>1.3073903996225081E-3</v>
      </c>
      <c r="K140">
        <v>0.29661338139034393</v>
      </c>
      <c r="L140">
        <v>-457712.75499588996</v>
      </c>
      <c r="M140">
        <f>table2[[#This Row],[E_coverage]]/table2[[#This Row],[sample_coverage]]</f>
        <v>0.95461073752556258</v>
      </c>
      <c r="N140">
        <f>table2[[#This Row],[EP_coverage]]/table2[[#This Row],[sample_coverage]]</f>
        <v>0.99636722416065615</v>
      </c>
      <c r="O140" t="b">
        <f>IF(ABS(table2[[#This Row],[EP_coverage_ratio]] - 1) &lt;= ABS(table2[[#This Row],[E_coverage_ratio]] - 1),TRUE,FALSE)</f>
        <v>1</v>
      </c>
      <c r="P140" s="1">
        <f>(table2[[#This Row],[E_err]] + 1)/(table2[[#This Row],[sample_err]] + 1)</f>
        <v>1.0026711137902184</v>
      </c>
      <c r="Q140" s="1">
        <f>(table2[[#This Row],[EP_err]] + 1 )/(table2[[#This Row],[sample_err]] + 1)</f>
        <v>1.0003070833163064</v>
      </c>
      <c r="R140" s="1">
        <f>(table2[[#This Row],[EP_gamma]] + 1)/(table2[[#This Row],[expected_gamma]] + 1)</f>
        <v>0.96038236103685781</v>
      </c>
      <c r="S140" s="1">
        <v>1.42832494706928E-2</v>
      </c>
      <c r="T140" s="1">
        <f>(table2[[#This Row],[EP_polymorphism]]+0.1)/(table2[[#This Row],[sample_polymorph]]+0.1)</f>
        <v>0.98520042647148964</v>
      </c>
      <c r="U140" s="1">
        <f>(1-ABS(1 - table2[[#This Row],[E_coverage_ratio]]))*100</f>
        <v>95.46107375255626</v>
      </c>
      <c r="V140" s="1">
        <f>(1-ABS(1 - table2[[#This Row],[E_error_ratio]]))*100</f>
        <v>99.732888620978159</v>
      </c>
      <c r="W140" s="1">
        <f>(1-ABS(1 - table2[[#This Row],[EP_coverage_ratio]]))*100</f>
        <v>99.636722416065609</v>
      </c>
      <c r="X140" s="1">
        <f>(1-ABS(1 - table2[[#This Row],[EP_error_ratio]]))*100</f>
        <v>99.969291668369365</v>
      </c>
      <c r="Y140" s="1">
        <f>(1-ABS(1 - table2[[#This Row],[EP_polymorphism_ratio]]))*100</f>
        <v>98.520042647148969</v>
      </c>
    </row>
    <row r="141" spans="1:25" x14ac:dyDescent="0.3">
      <c r="A141">
        <v>10</v>
      </c>
      <c r="B141">
        <v>1</v>
      </c>
      <c r="C141">
        <v>1E-3</v>
      </c>
      <c r="D141">
        <v>1.6E-2</v>
      </c>
      <c r="E141">
        <v>0.34870102520817936</v>
      </c>
      <c r="F141">
        <v>0.96542147018784608</v>
      </c>
      <c r="G141">
        <v>4.0116189404094775E-3</v>
      </c>
      <c r="H141">
        <v>-456700.76588442846</v>
      </c>
      <c r="I141">
        <v>0.96577312930401915</v>
      </c>
      <c r="J141">
        <v>4.0188523151731314E-3</v>
      </c>
      <c r="K141">
        <v>0</v>
      </c>
      <c r="L141">
        <v>-456700.76468263543</v>
      </c>
      <c r="M141">
        <f>table2[[#This Row],[E_coverage]]/table2[[#This Row],[sample_coverage]]</f>
        <v>0.96542147018784608</v>
      </c>
      <c r="N141">
        <f>table2[[#This Row],[EP_coverage]]/table2[[#This Row],[sample_coverage]]</f>
        <v>0.96577312930401915</v>
      </c>
      <c r="O141" t="b">
        <f>IF(ABS(table2[[#This Row],[EP_coverage_ratio]] - 1) &lt;= ABS(table2[[#This Row],[E_coverage_ratio]] - 1),TRUE,FALSE)</f>
        <v>1</v>
      </c>
      <c r="P141" s="1">
        <f>(table2[[#This Row],[E_err]] + 1)/(table2[[#This Row],[sample_err]] + 1)</f>
        <v>1.0030086103300797</v>
      </c>
      <c r="Q141" s="1">
        <f>(table2[[#This Row],[EP_err]] + 1 )/(table2[[#This Row],[sample_err]] + 1)</f>
        <v>1.0030158364786945</v>
      </c>
      <c r="R141" s="1">
        <f>(table2[[#This Row],[EP_gamma]] + 1)/(table2[[#This Row],[expected_gamma]] + 1)</f>
        <v>0.74145417057545771</v>
      </c>
      <c r="S141" s="1">
        <v>0</v>
      </c>
      <c r="T141" s="1">
        <f>(table2[[#This Row],[EP_polymorphism]]+0.1)/(table2[[#This Row],[sample_polymorph]]+0.1)</f>
        <v>0.86206896551724144</v>
      </c>
      <c r="U141" s="1">
        <f>(1-ABS(1 - table2[[#This Row],[E_coverage_ratio]]))*100</f>
        <v>96.542147018784604</v>
      </c>
      <c r="V141" s="1">
        <f>(1-ABS(1 - table2[[#This Row],[E_error_ratio]]))*100</f>
        <v>99.699138966992024</v>
      </c>
      <c r="W141" s="1">
        <f>(1-ABS(1 - table2[[#This Row],[EP_coverage_ratio]]))*100</f>
        <v>96.577312930401916</v>
      </c>
      <c r="X141" s="1">
        <f>(1-ABS(1 - table2[[#This Row],[EP_error_ratio]]))*100</f>
        <v>99.69841635213055</v>
      </c>
      <c r="Y141" s="1">
        <f>(1-ABS(1 - table2[[#This Row],[EP_polymorphism_ratio]]))*100</f>
        <v>86.206896551724142</v>
      </c>
    </row>
    <row r="142" spans="1:25" x14ac:dyDescent="0.3">
      <c r="A142">
        <v>1</v>
      </c>
      <c r="B142">
        <v>1</v>
      </c>
      <c r="C142">
        <v>1E-3</v>
      </c>
      <c r="D142">
        <v>3.2000000000000001E-2</v>
      </c>
      <c r="E142">
        <v>0.5662933796202696</v>
      </c>
      <c r="F142">
        <v>0.88599105438289461</v>
      </c>
      <c r="G142">
        <v>4.4690352227406529E-3</v>
      </c>
      <c r="H142">
        <v>-438799.29048204905</v>
      </c>
      <c r="I142">
        <v>1.4759408360072885</v>
      </c>
      <c r="J142">
        <v>2.3585010251498009E-3</v>
      </c>
      <c r="K142">
        <v>0.91691208483994224</v>
      </c>
      <c r="L142">
        <v>-438740.88580100151</v>
      </c>
      <c r="M142">
        <f>table2[[#This Row],[E_coverage]]/table2[[#This Row],[sample_coverage]]</f>
        <v>0.88599105438289461</v>
      </c>
      <c r="N142">
        <f>table2[[#This Row],[EP_coverage]]/table2[[#This Row],[sample_coverage]]</f>
        <v>1.4759408360072885</v>
      </c>
      <c r="O142" t="b">
        <f>IF(ABS(table2[[#This Row],[EP_coverage_ratio]] - 1) &lt;= ABS(table2[[#This Row],[E_coverage_ratio]] - 1),TRUE,FALSE)</f>
        <v>0</v>
      </c>
      <c r="P142" s="1">
        <f>(table2[[#This Row],[E_err]] + 1)/(table2[[#This Row],[sample_err]] + 1)</f>
        <v>1.0034655696530876</v>
      </c>
      <c r="Q142" s="1">
        <f>(table2[[#This Row],[EP_err]] + 1 )/(table2[[#This Row],[sample_err]] + 1)</f>
        <v>1.0013571438812687</v>
      </c>
      <c r="R142" s="1">
        <f>(table2[[#This Row],[EP_gamma]] + 1)/(table2[[#This Row],[expected_gamma]] + 1)</f>
        <v>1.2238525105077545</v>
      </c>
      <c r="S142" s="1">
        <v>9.6540977240414605E-2</v>
      </c>
      <c r="T142" s="1">
        <f>(table2[[#This Row],[EP_polymorphism]]+0.1)/(table2[[#This Row],[sample_polymorph]]+0.1)</f>
        <v>1.4889467972758681</v>
      </c>
      <c r="U142" s="1">
        <f>(1-ABS(1 - table2[[#This Row],[E_coverage_ratio]]))*100</f>
        <v>88.599105438289456</v>
      </c>
      <c r="V142" s="1">
        <f>(1-ABS(1 - table2[[#This Row],[E_error_ratio]]))*100</f>
        <v>99.653443034691236</v>
      </c>
      <c r="W142" s="1">
        <f>(1-ABS(1 - table2[[#This Row],[EP_coverage_ratio]]))*100</f>
        <v>52.405916399271149</v>
      </c>
      <c r="X142" s="1">
        <f>(1-ABS(1 - table2[[#This Row],[EP_error_ratio]]))*100</f>
        <v>99.864285611873129</v>
      </c>
      <c r="Y142" s="1">
        <f>(1-ABS(1 - table2[[#This Row],[EP_polymorphism_ratio]]))*100</f>
        <v>51.105320272413188</v>
      </c>
    </row>
    <row r="143" spans="1:25" x14ac:dyDescent="0.3">
      <c r="A143">
        <v>2</v>
      </c>
      <c r="B143">
        <v>1</v>
      </c>
      <c r="C143">
        <v>1E-3</v>
      </c>
      <c r="D143">
        <v>3.2000000000000001E-2</v>
      </c>
      <c r="E143">
        <v>0.56645270154716165</v>
      </c>
      <c r="F143">
        <v>0.80332620220938611</v>
      </c>
      <c r="G143">
        <v>3.1566922234250801E-3</v>
      </c>
      <c r="H143">
        <v>-431949.67181505426</v>
      </c>
      <c r="I143">
        <v>0.91724446590795627</v>
      </c>
      <c r="J143">
        <v>0</v>
      </c>
      <c r="K143">
        <v>0.49999889109318252</v>
      </c>
      <c r="L143">
        <v>-431916.65119670366</v>
      </c>
      <c r="M143">
        <f>table2[[#This Row],[E_coverage]]/table2[[#This Row],[sample_coverage]]</f>
        <v>0.80332620220938611</v>
      </c>
      <c r="N143">
        <f>table2[[#This Row],[EP_coverage]]/table2[[#This Row],[sample_coverage]]</f>
        <v>0.91724446590795627</v>
      </c>
      <c r="O143" t="b">
        <f>IF(ABS(table2[[#This Row],[EP_coverage_ratio]] - 1) &lt;= ABS(table2[[#This Row],[E_coverage_ratio]] - 1),TRUE,FALSE)</f>
        <v>1</v>
      </c>
      <c r="P143" s="1">
        <f>(table2[[#This Row],[E_err]] + 1)/(table2[[#This Row],[sample_err]] + 1)</f>
        <v>1.0021545376857395</v>
      </c>
      <c r="Q143" s="1">
        <f>(table2[[#This Row],[EP_err]] + 1 )/(table2[[#This Row],[sample_err]] + 1)</f>
        <v>0.99900099900099915</v>
      </c>
      <c r="R143" s="1">
        <f>(table2[[#This Row],[EP_gamma]] + 1)/(table2[[#This Row],[expected_gamma]] + 1)</f>
        <v>0.95757688030519927</v>
      </c>
      <c r="S143" s="1">
        <v>2.8535625655234799E-2</v>
      </c>
      <c r="T143" s="1">
        <f>(table2[[#This Row],[EP_polymorphism]]+0.1)/(table2[[#This Row],[sample_polymorph]]+0.1)</f>
        <v>0.97375473981238481</v>
      </c>
      <c r="U143" s="1">
        <f>(1-ABS(1 - table2[[#This Row],[E_coverage_ratio]]))*100</f>
        <v>80.332620220938608</v>
      </c>
      <c r="V143" s="1">
        <f>(1-ABS(1 - table2[[#This Row],[E_error_ratio]]))*100</f>
        <v>99.784546231426049</v>
      </c>
      <c r="W143" s="1">
        <f>(1-ABS(1 - table2[[#This Row],[EP_coverage_ratio]]))*100</f>
        <v>91.724446590795623</v>
      </c>
      <c r="X143" s="1">
        <f>(1-ABS(1 - table2[[#This Row],[EP_error_ratio]]))*100</f>
        <v>99.900099900099917</v>
      </c>
      <c r="Y143" s="1">
        <f>(1-ABS(1 - table2[[#This Row],[EP_polymorphism_ratio]]))*100</f>
        <v>97.375473981238486</v>
      </c>
    </row>
    <row r="144" spans="1:25" x14ac:dyDescent="0.3">
      <c r="A144">
        <v>3</v>
      </c>
      <c r="B144">
        <v>1</v>
      </c>
      <c r="C144">
        <v>1E-3</v>
      </c>
      <c r="D144">
        <v>3.2000000000000001E-2</v>
      </c>
      <c r="E144">
        <v>0.56769098290072584</v>
      </c>
      <c r="F144">
        <v>0.9935323551323757</v>
      </c>
      <c r="G144">
        <v>7.0688836605076787E-3</v>
      </c>
      <c r="H144">
        <v>-438047.95127977181</v>
      </c>
      <c r="I144">
        <v>1.109674292559008</v>
      </c>
      <c r="J144">
        <v>3.4498099333315317E-3</v>
      </c>
      <c r="K144">
        <v>0.49998399616337014</v>
      </c>
      <c r="L144">
        <v>-437987.42159445159</v>
      </c>
      <c r="M144">
        <f>table2[[#This Row],[E_coverage]]/table2[[#This Row],[sample_coverage]]</f>
        <v>0.9935323551323757</v>
      </c>
      <c r="N144">
        <f>table2[[#This Row],[EP_coverage]]/table2[[#This Row],[sample_coverage]]</f>
        <v>1.109674292559008</v>
      </c>
      <c r="O144" t="b">
        <f>IF(ABS(table2[[#This Row],[EP_coverage_ratio]] - 1) &lt;= ABS(table2[[#This Row],[E_coverage_ratio]] - 1),TRUE,FALSE)</f>
        <v>0</v>
      </c>
      <c r="P144" s="1">
        <f>(table2[[#This Row],[E_err]] + 1)/(table2[[#This Row],[sample_err]] + 1)</f>
        <v>1.0060628208396682</v>
      </c>
      <c r="Q144" s="1">
        <f>(table2[[#This Row],[EP_err]] + 1 )/(table2[[#This Row],[sample_err]] + 1)</f>
        <v>1.0024473625707608</v>
      </c>
      <c r="R144" s="1">
        <f>(table2[[#This Row],[EP_gamma]] + 1)/(table2[[#This Row],[expected_gamma]] + 1)</f>
        <v>0.95681101219828635</v>
      </c>
      <c r="S144" s="1">
        <v>2.84333683498619E-2</v>
      </c>
      <c r="T144" s="1">
        <f>(table2[[#This Row],[EP_polymorphism]]+0.1)/(table2[[#This Row],[sample_polymorph]]+0.1)</f>
        <v>0.97298006325652953</v>
      </c>
      <c r="U144" s="1">
        <f>(1-ABS(1 - table2[[#This Row],[E_coverage_ratio]]))*100</f>
        <v>99.353235513237564</v>
      </c>
      <c r="V144" s="1">
        <f>(1-ABS(1 - table2[[#This Row],[E_error_ratio]]))*100</f>
        <v>99.393717916033182</v>
      </c>
      <c r="W144" s="1">
        <f>(1-ABS(1 - table2[[#This Row],[EP_coverage_ratio]]))*100</f>
        <v>89.032570744099203</v>
      </c>
      <c r="X144" s="1">
        <f>(1-ABS(1 - table2[[#This Row],[EP_error_ratio]]))*100</f>
        <v>99.755263742923916</v>
      </c>
      <c r="Y144" s="1">
        <f>(1-ABS(1 - table2[[#This Row],[EP_polymorphism_ratio]]))*100</f>
        <v>97.298006325652949</v>
      </c>
    </row>
    <row r="145" spans="1:25" x14ac:dyDescent="0.3">
      <c r="A145">
        <v>4</v>
      </c>
      <c r="B145">
        <v>1</v>
      </c>
      <c r="C145">
        <v>1E-3</v>
      </c>
      <c r="D145">
        <v>3.2000000000000001E-2</v>
      </c>
      <c r="E145">
        <v>0.56216011626706686</v>
      </c>
      <c r="F145">
        <v>0.90308138872164478</v>
      </c>
      <c r="G145">
        <v>5.1419430092307815E-3</v>
      </c>
      <c r="H145">
        <v>-436922.28874436329</v>
      </c>
      <c r="I145">
        <v>1.2405772789262521</v>
      </c>
      <c r="J145">
        <v>1.4210155395040357E-3</v>
      </c>
      <c r="K145">
        <v>0.78634712913680571</v>
      </c>
      <c r="L145">
        <v>-436813.30614500912</v>
      </c>
      <c r="M145">
        <f>table2[[#This Row],[E_coverage]]/table2[[#This Row],[sample_coverage]]</f>
        <v>0.90308138872164478</v>
      </c>
      <c r="N145">
        <f>table2[[#This Row],[EP_coverage]]/table2[[#This Row],[sample_coverage]]</f>
        <v>1.2405772789262521</v>
      </c>
      <c r="O145" t="b">
        <f>IF(ABS(table2[[#This Row],[EP_coverage_ratio]] - 1) &lt;= ABS(table2[[#This Row],[E_coverage_ratio]] - 1),TRUE,FALSE)</f>
        <v>0</v>
      </c>
      <c r="P145" s="1">
        <f>(table2[[#This Row],[E_err]] + 1)/(table2[[#This Row],[sample_err]] + 1)</f>
        <v>1.0041378052040268</v>
      </c>
      <c r="Q145" s="1">
        <f>(table2[[#This Row],[EP_err]] + 1 )/(table2[[#This Row],[sample_err]] + 1)</f>
        <v>1.0004205949445595</v>
      </c>
      <c r="R145" s="1">
        <f>(table2[[#This Row],[EP_gamma]] + 1)/(table2[[#This Row],[expected_gamma]] + 1)</f>
        <v>1.1435109055308976</v>
      </c>
      <c r="S145" s="1">
        <v>6.22517980794687E-2</v>
      </c>
      <c r="T145" s="1">
        <f>(table2[[#This Row],[EP_polymorphism]]+0.1)/(table2[[#This Row],[sample_polymorph]]+0.1)</f>
        <v>1.2291802884808236</v>
      </c>
      <c r="U145" s="1">
        <f>(1-ABS(1 - table2[[#This Row],[E_coverage_ratio]]))*100</f>
        <v>90.308138872164477</v>
      </c>
      <c r="V145" s="1">
        <f>(1-ABS(1 - table2[[#This Row],[E_error_ratio]]))*100</f>
        <v>99.586219479597318</v>
      </c>
      <c r="W145" s="1">
        <f>(1-ABS(1 - table2[[#This Row],[EP_coverage_ratio]]))*100</f>
        <v>75.942272107374791</v>
      </c>
      <c r="X145" s="1">
        <f>(1-ABS(1 - table2[[#This Row],[EP_error_ratio]]))*100</f>
        <v>99.957940505544059</v>
      </c>
      <c r="Y145" s="1">
        <f>(1-ABS(1 - table2[[#This Row],[EP_polymorphism_ratio]]))*100</f>
        <v>77.081971151917642</v>
      </c>
    </row>
    <row r="146" spans="1:25" x14ac:dyDescent="0.3">
      <c r="A146">
        <v>5</v>
      </c>
      <c r="B146">
        <v>1</v>
      </c>
      <c r="C146">
        <v>1E-3</v>
      </c>
      <c r="D146">
        <v>3.2000000000000001E-2</v>
      </c>
      <c r="E146">
        <v>0.56815508859965502</v>
      </c>
      <c r="F146">
        <v>0.91736410374880228</v>
      </c>
      <c r="G146">
        <v>5.7350167949683922E-3</v>
      </c>
      <c r="H146">
        <v>-434564.55927597877</v>
      </c>
      <c r="I146">
        <v>1.0213054583570775</v>
      </c>
      <c r="J146">
        <v>2.0433546933865633E-3</v>
      </c>
      <c r="K146">
        <v>0.49996055771178449</v>
      </c>
      <c r="L146">
        <v>-434575.35273408185</v>
      </c>
      <c r="M146">
        <f>table2[[#This Row],[E_coverage]]/table2[[#This Row],[sample_coverage]]</f>
        <v>0.91736410374880228</v>
      </c>
      <c r="N146">
        <f>table2[[#This Row],[EP_coverage]]/table2[[#This Row],[sample_coverage]]</f>
        <v>1.0213054583570775</v>
      </c>
      <c r="O146" t="b">
        <f>IF(ABS(table2[[#This Row],[EP_coverage_ratio]] - 1) &lt;= ABS(table2[[#This Row],[E_coverage_ratio]] - 1),TRUE,FALSE)</f>
        <v>1</v>
      </c>
      <c r="P146" s="1">
        <f>(table2[[#This Row],[E_err]] + 1)/(table2[[#This Row],[sample_err]] + 1)</f>
        <v>1.00473028650846</v>
      </c>
      <c r="Q146" s="1">
        <f>(table2[[#This Row],[EP_err]] + 1 )/(table2[[#This Row],[sample_err]] + 1)</f>
        <v>1.0010423123810055</v>
      </c>
      <c r="R146" s="1">
        <f>(table2[[#This Row],[EP_gamma]] + 1)/(table2[[#This Row],[expected_gamma]] + 1)</f>
        <v>0.95651289124166439</v>
      </c>
      <c r="S146" s="1">
        <v>2.8492166252593699E-2</v>
      </c>
      <c r="T146" s="1">
        <f>(table2[[#This Row],[EP_polymorphism]]+0.1)/(table2[[#This Row],[sample_polymorph]]+0.1)</f>
        <v>0.97342550191358868</v>
      </c>
      <c r="U146" s="1">
        <f>(1-ABS(1 - table2[[#This Row],[E_coverage_ratio]]))*100</f>
        <v>91.736410374880222</v>
      </c>
      <c r="V146" s="1">
        <f>(1-ABS(1 - table2[[#This Row],[E_error_ratio]]))*100</f>
        <v>99.526971349153996</v>
      </c>
      <c r="W146" s="1">
        <f>(1-ABS(1 - table2[[#This Row],[EP_coverage_ratio]]))*100</f>
        <v>97.86945416429225</v>
      </c>
      <c r="X146" s="1">
        <f>(1-ABS(1 - table2[[#This Row],[EP_error_ratio]]))*100</f>
        <v>99.895768761899447</v>
      </c>
      <c r="Y146" s="1">
        <f>(1-ABS(1 - table2[[#This Row],[EP_polymorphism_ratio]]))*100</f>
        <v>97.342550191358868</v>
      </c>
    </row>
    <row r="147" spans="1:25" x14ac:dyDescent="0.3">
      <c r="A147">
        <v>6</v>
      </c>
      <c r="B147">
        <v>1</v>
      </c>
      <c r="C147">
        <v>1E-3</v>
      </c>
      <c r="D147">
        <v>3.2000000000000001E-2</v>
      </c>
      <c r="E147">
        <v>0.56398710377754013</v>
      </c>
      <c r="F147">
        <v>0.84015534236075162</v>
      </c>
      <c r="G147">
        <v>4.3139990983533816E-3</v>
      </c>
      <c r="H147">
        <v>-430513.63719336293</v>
      </c>
      <c r="I147">
        <v>0.93332281401860029</v>
      </c>
      <c r="J147">
        <v>5.6539572203097581E-4</v>
      </c>
      <c r="K147">
        <v>0.49997186113105641</v>
      </c>
      <c r="L147">
        <v>-430502.81783309265</v>
      </c>
      <c r="M147">
        <f>table2[[#This Row],[E_coverage]]/table2[[#This Row],[sample_coverage]]</f>
        <v>0.84015534236075162</v>
      </c>
      <c r="N147">
        <f>table2[[#This Row],[EP_coverage]]/table2[[#This Row],[sample_coverage]]</f>
        <v>0.93332281401860029</v>
      </c>
      <c r="O147" t="b">
        <f>IF(ABS(table2[[#This Row],[EP_coverage_ratio]] - 1) &lt;= ABS(table2[[#This Row],[E_coverage_ratio]] - 1),TRUE,FALSE)</f>
        <v>1</v>
      </c>
      <c r="P147" s="1">
        <f>(table2[[#This Row],[E_err]] + 1)/(table2[[#This Row],[sample_err]] + 1)</f>
        <v>1.0033106884099436</v>
      </c>
      <c r="Q147" s="1">
        <f>(table2[[#This Row],[EP_err]] + 1 )/(table2[[#This Row],[sample_err]] + 1)</f>
        <v>0.99956582989213905</v>
      </c>
      <c r="R147" s="1">
        <f>(table2[[#This Row],[EP_gamma]] + 1)/(table2[[#This Row],[expected_gamma]] + 1)</f>
        <v>0.95906920044809452</v>
      </c>
      <c r="S147" s="1">
        <v>2.8569058175130099E-2</v>
      </c>
      <c r="T147" s="1">
        <f>(table2[[#This Row],[EP_polymorphism]]+0.1)/(table2[[#This Row],[sample_polymorph]]+0.1)</f>
        <v>0.97400801647825819</v>
      </c>
      <c r="U147" s="1">
        <f>(1-ABS(1 - table2[[#This Row],[E_coverage_ratio]]))*100</f>
        <v>84.015534236075169</v>
      </c>
      <c r="V147" s="1">
        <f>(1-ABS(1 - table2[[#This Row],[E_error_ratio]]))*100</f>
        <v>99.668931159005638</v>
      </c>
      <c r="W147" s="1">
        <f>(1-ABS(1 - table2[[#This Row],[EP_coverage_ratio]]))*100</f>
        <v>93.33228140186003</v>
      </c>
      <c r="X147" s="1">
        <f>(1-ABS(1 - table2[[#This Row],[EP_error_ratio]]))*100</f>
        <v>99.956582989213899</v>
      </c>
      <c r="Y147" s="1">
        <f>(1-ABS(1 - table2[[#This Row],[EP_polymorphism_ratio]]))*100</f>
        <v>97.400801647825816</v>
      </c>
    </row>
    <row r="148" spans="1:25" x14ac:dyDescent="0.3">
      <c r="A148">
        <v>7</v>
      </c>
      <c r="B148">
        <v>1</v>
      </c>
      <c r="C148">
        <v>1E-3</v>
      </c>
      <c r="D148">
        <v>3.2000000000000001E-2</v>
      </c>
      <c r="E148">
        <v>0.56442269276867763</v>
      </c>
      <c r="F148">
        <v>0.895574276356633</v>
      </c>
      <c r="G148">
        <v>5.0220667596618772E-3</v>
      </c>
      <c r="H148">
        <v>-436240.13130785921</v>
      </c>
      <c r="I148">
        <v>0.99697414548135055</v>
      </c>
      <c r="J148">
        <v>1.3308614563042772E-3</v>
      </c>
      <c r="K148">
        <v>0.50006540494268059</v>
      </c>
      <c r="L148">
        <v>-436205.67359787319</v>
      </c>
      <c r="M148">
        <f>table2[[#This Row],[E_coverage]]/table2[[#This Row],[sample_coverage]]</f>
        <v>0.895574276356633</v>
      </c>
      <c r="N148">
        <f>table2[[#This Row],[EP_coverage]]/table2[[#This Row],[sample_coverage]]</f>
        <v>0.99697414548135055</v>
      </c>
      <c r="O148" t="b">
        <f>IF(ABS(table2[[#This Row],[EP_coverage_ratio]] - 1) &lt;= ABS(table2[[#This Row],[E_coverage_ratio]] - 1),TRUE,FALSE)</f>
        <v>1</v>
      </c>
      <c r="P148" s="1">
        <f>(table2[[#This Row],[E_err]] + 1)/(table2[[#This Row],[sample_err]] + 1)</f>
        <v>1.0040180487109511</v>
      </c>
      <c r="Q148" s="1">
        <f>(table2[[#This Row],[EP_err]] + 1 )/(table2[[#This Row],[sample_err]] + 1)</f>
        <v>1.0003305309253792</v>
      </c>
      <c r="R148" s="1">
        <f>(table2[[#This Row],[EP_gamma]] + 1)/(table2[[#This Row],[expected_gamma]] + 1)</f>
        <v>0.95886195711460875</v>
      </c>
      <c r="S148" s="1">
        <v>2.8464146906221201E-2</v>
      </c>
      <c r="T148" s="1">
        <f>(table2[[#This Row],[EP_polymorphism]]+0.1)/(table2[[#This Row],[sample_polymorph]]+0.1)</f>
        <v>0.9732132341380394</v>
      </c>
      <c r="U148" s="1">
        <f>(1-ABS(1 - table2[[#This Row],[E_coverage_ratio]]))*100</f>
        <v>89.557427635663302</v>
      </c>
      <c r="V148" s="1">
        <f>(1-ABS(1 - table2[[#This Row],[E_error_ratio]]))*100</f>
        <v>99.598195128904891</v>
      </c>
      <c r="W148" s="1">
        <f>(1-ABS(1 - table2[[#This Row],[EP_coverage_ratio]]))*100</f>
        <v>99.697414548135058</v>
      </c>
      <c r="X148" s="1">
        <f>(1-ABS(1 - table2[[#This Row],[EP_error_ratio]]))*100</f>
        <v>99.966946907462088</v>
      </c>
      <c r="Y148" s="1">
        <f>(1-ABS(1 - table2[[#This Row],[EP_polymorphism_ratio]]))*100</f>
        <v>97.321323413803938</v>
      </c>
    </row>
    <row r="149" spans="1:25" x14ac:dyDescent="0.3">
      <c r="A149">
        <v>8</v>
      </c>
      <c r="B149">
        <v>1</v>
      </c>
      <c r="C149">
        <v>1E-3</v>
      </c>
      <c r="D149">
        <v>3.2000000000000001E-2</v>
      </c>
      <c r="E149">
        <v>0.56297402952298825</v>
      </c>
      <c r="F149">
        <v>0.94032550772164969</v>
      </c>
      <c r="G149">
        <v>6.1072093368470639E-3</v>
      </c>
      <c r="H149">
        <v>-436147.84129091614</v>
      </c>
      <c r="I149">
        <v>1.4568489651537113</v>
      </c>
      <c r="J149">
        <v>3.3007914887718819E-3</v>
      </c>
      <c r="K149">
        <v>0.8741659319438333</v>
      </c>
      <c r="L149">
        <v>-436071.19360024296</v>
      </c>
      <c r="M149">
        <f>table2[[#This Row],[E_coverage]]/table2[[#This Row],[sample_coverage]]</f>
        <v>0.94032550772164969</v>
      </c>
      <c r="N149">
        <f>table2[[#This Row],[EP_coverage]]/table2[[#This Row],[sample_coverage]]</f>
        <v>1.4568489651537113</v>
      </c>
      <c r="O149" t="b">
        <f>IF(ABS(table2[[#This Row],[EP_coverage_ratio]] - 1) &lt;= ABS(table2[[#This Row],[E_coverage_ratio]] - 1),TRUE,FALSE)</f>
        <v>0</v>
      </c>
      <c r="P149" s="1">
        <f>(table2[[#This Row],[E_err]] + 1)/(table2[[#This Row],[sample_err]] + 1)</f>
        <v>1.0051021072296176</v>
      </c>
      <c r="Q149" s="1">
        <f>(table2[[#This Row],[EP_err]] + 1 )/(table2[[#This Row],[sample_err]] + 1)</f>
        <v>1.0022984929957763</v>
      </c>
      <c r="R149" s="1">
        <f>(table2[[#This Row],[EP_gamma]] + 1)/(table2[[#This Row],[expected_gamma]] + 1)</f>
        <v>1.199102414079023</v>
      </c>
      <c r="S149" s="1">
        <v>8.2122109614939598E-2</v>
      </c>
      <c r="T149" s="1">
        <f>(table2[[#This Row],[EP_polymorphism]]+0.1)/(table2[[#This Row],[sample_polymorph]]+0.1)</f>
        <v>1.3797129516283302</v>
      </c>
      <c r="U149" s="1">
        <f>(1-ABS(1 - table2[[#This Row],[E_coverage_ratio]]))*100</f>
        <v>94.032550772164967</v>
      </c>
      <c r="V149" s="1">
        <f>(1-ABS(1 - table2[[#This Row],[E_error_ratio]]))*100</f>
        <v>99.489789277038241</v>
      </c>
      <c r="W149" s="1">
        <f>(1-ABS(1 - table2[[#This Row],[EP_coverage_ratio]]))*100</f>
        <v>54.315103484628871</v>
      </c>
      <c r="X149" s="1">
        <f>(1-ABS(1 - table2[[#This Row],[EP_error_ratio]]))*100</f>
        <v>99.770150700422363</v>
      </c>
      <c r="Y149" s="1">
        <f>(1-ABS(1 - table2[[#This Row],[EP_polymorphism_ratio]]))*100</f>
        <v>62.028704837166984</v>
      </c>
    </row>
    <row r="150" spans="1:25" x14ac:dyDescent="0.3">
      <c r="A150">
        <v>9</v>
      </c>
      <c r="B150">
        <v>1</v>
      </c>
      <c r="C150">
        <v>1E-3</v>
      </c>
      <c r="D150">
        <v>3.2000000000000001E-2</v>
      </c>
      <c r="E150">
        <v>0.56662687671829537</v>
      </c>
      <c r="F150">
        <v>0.92359389070569653</v>
      </c>
      <c r="G150">
        <v>5.6707648455554312E-3</v>
      </c>
      <c r="H150">
        <v>-436572.12934419583</v>
      </c>
      <c r="I150">
        <v>1.0281708070692406</v>
      </c>
      <c r="J150">
        <v>1.9800285404436078E-3</v>
      </c>
      <c r="K150">
        <v>0.50003924928320675</v>
      </c>
      <c r="L150">
        <v>-436497.75851177081</v>
      </c>
      <c r="M150">
        <f>table2[[#This Row],[E_coverage]]/table2[[#This Row],[sample_coverage]]</f>
        <v>0.92359389070569653</v>
      </c>
      <c r="N150">
        <f>table2[[#This Row],[EP_coverage]]/table2[[#This Row],[sample_coverage]]</f>
        <v>1.0281708070692406</v>
      </c>
      <c r="O150" t="b">
        <f>IF(ABS(table2[[#This Row],[EP_coverage_ratio]] - 1) &lt;= ABS(table2[[#This Row],[E_coverage_ratio]] - 1),TRUE,FALSE)</f>
        <v>1</v>
      </c>
      <c r="P150" s="1">
        <f>(table2[[#This Row],[E_err]] + 1)/(table2[[#This Row],[sample_err]] + 1)</f>
        <v>1.0046660987468088</v>
      </c>
      <c r="Q150" s="1">
        <f>(table2[[#This Row],[EP_err]] + 1 )/(table2[[#This Row],[sample_err]] + 1)</f>
        <v>1.0009790494909527</v>
      </c>
      <c r="R150" s="1">
        <f>(table2[[#This Row],[EP_gamma]] + 1)/(table2[[#This Row],[expected_gamma]] + 1)</f>
        <v>0.95749617957878153</v>
      </c>
      <c r="S150" s="1">
        <v>2.8462315608271099E-2</v>
      </c>
      <c r="T150" s="1">
        <f>(table2[[#This Row],[EP_polymorphism]]+0.1)/(table2[[#This Row],[sample_polymorph]]+0.1)</f>
        <v>0.97319936066872037</v>
      </c>
      <c r="U150" s="1">
        <f>(1-ABS(1 - table2[[#This Row],[E_coverage_ratio]]))*100</f>
        <v>92.359389070569648</v>
      </c>
      <c r="V150" s="1">
        <f>(1-ABS(1 - table2[[#This Row],[E_error_ratio]]))*100</f>
        <v>99.533390125319116</v>
      </c>
      <c r="W150" s="1">
        <f>(1-ABS(1 - table2[[#This Row],[EP_coverage_ratio]]))*100</f>
        <v>97.18291929307594</v>
      </c>
      <c r="X150" s="1">
        <f>(1-ABS(1 - table2[[#This Row],[EP_error_ratio]]))*100</f>
        <v>99.902095050904734</v>
      </c>
      <c r="Y150" s="1">
        <f>(1-ABS(1 - table2[[#This Row],[EP_polymorphism_ratio]]))*100</f>
        <v>97.319936066872032</v>
      </c>
    </row>
    <row r="151" spans="1:25" x14ac:dyDescent="0.3">
      <c r="A151">
        <v>10</v>
      </c>
      <c r="B151">
        <v>1</v>
      </c>
      <c r="C151">
        <v>1E-3</v>
      </c>
      <c r="D151">
        <v>3.2000000000000001E-2</v>
      </c>
      <c r="E151">
        <v>0.56611461468908453</v>
      </c>
      <c r="F151">
        <v>0.86232297557457416</v>
      </c>
      <c r="G151">
        <v>4.338399680809975E-3</v>
      </c>
      <c r="H151">
        <v>-434981.95589555474</v>
      </c>
      <c r="I151">
        <v>0.95873195782983789</v>
      </c>
      <c r="J151">
        <v>6.1983154530102791E-4</v>
      </c>
      <c r="K151">
        <v>0.49998874498414858</v>
      </c>
      <c r="L151">
        <v>-434964.74209830962</v>
      </c>
      <c r="M151">
        <f>table2[[#This Row],[E_coverage]]/table2[[#This Row],[sample_coverage]]</f>
        <v>0.86232297557457416</v>
      </c>
      <c r="N151">
        <f>table2[[#This Row],[EP_coverage]]/table2[[#This Row],[sample_coverage]]</f>
        <v>0.95873195782983789</v>
      </c>
      <c r="O151" t="b">
        <f>IF(ABS(table2[[#This Row],[EP_coverage_ratio]] - 1) &lt;= ABS(table2[[#This Row],[E_coverage_ratio]] - 1),TRUE,FALSE)</f>
        <v>1</v>
      </c>
      <c r="P151" s="1">
        <f>(table2[[#This Row],[E_err]] + 1)/(table2[[#This Row],[sample_err]] + 1)</f>
        <v>1.0033350646161938</v>
      </c>
      <c r="Q151" s="1">
        <f>(table2[[#This Row],[EP_err]] + 1 )/(table2[[#This Row],[sample_err]] + 1)</f>
        <v>0.99962021133396717</v>
      </c>
      <c r="R151" s="1">
        <f>(table2[[#This Row],[EP_gamma]] + 1)/(table2[[#This Row],[expected_gamma]] + 1)</f>
        <v>0.95777711983227765</v>
      </c>
      <c r="S151" s="1">
        <v>2.8477865274543299E-2</v>
      </c>
      <c r="T151" s="1">
        <f>(table2[[#This Row],[EP_polymorphism]]+0.1)/(table2[[#This Row],[sample_polymorph]]+0.1)</f>
        <v>0.97331716117078249</v>
      </c>
      <c r="U151" s="1">
        <f>(1-ABS(1 - table2[[#This Row],[E_coverage_ratio]]))*100</f>
        <v>86.232297557457414</v>
      </c>
      <c r="V151" s="1">
        <f>(1-ABS(1 - table2[[#This Row],[E_error_ratio]]))*100</f>
        <v>99.666493538380621</v>
      </c>
      <c r="W151" s="1">
        <f>(1-ABS(1 - table2[[#This Row],[EP_coverage_ratio]]))*100</f>
        <v>95.873195782983785</v>
      </c>
      <c r="X151" s="1">
        <f>(1-ABS(1 - table2[[#This Row],[EP_error_ratio]]))*100</f>
        <v>99.962021133396718</v>
      </c>
      <c r="Y151" s="1">
        <f>(1-ABS(1 - table2[[#This Row],[EP_polymorphism_ratio]]))*100</f>
        <v>97.331716117078244</v>
      </c>
    </row>
    <row r="152" spans="1:25" x14ac:dyDescent="0.3">
      <c r="A152">
        <v>1</v>
      </c>
      <c r="B152">
        <v>1</v>
      </c>
      <c r="C152">
        <v>1E-3</v>
      </c>
      <c r="D152">
        <v>6.4000000000000001E-2</v>
      </c>
      <c r="E152">
        <v>0.80000470142061264</v>
      </c>
      <c r="F152">
        <v>0.74487239179076481</v>
      </c>
      <c r="G152">
        <v>5.1434858743473321E-3</v>
      </c>
      <c r="H152">
        <v>-401849.49007587408</v>
      </c>
      <c r="I152">
        <v>0.825094315319998</v>
      </c>
      <c r="J152">
        <v>1.254840955811243E-3</v>
      </c>
      <c r="K152">
        <v>0.49999498459609976</v>
      </c>
      <c r="L152">
        <v>-401837.38358626392</v>
      </c>
      <c r="M152">
        <f>table2[[#This Row],[E_coverage]]/table2[[#This Row],[sample_coverage]]</f>
        <v>0.74487239179076481</v>
      </c>
      <c r="N152">
        <f>table2[[#This Row],[EP_coverage]]/table2[[#This Row],[sample_coverage]]</f>
        <v>0.825094315319998</v>
      </c>
      <c r="O152" t="b">
        <f>IF(ABS(table2[[#This Row],[EP_coverage_ratio]] - 1) &lt;= ABS(table2[[#This Row],[E_coverage_ratio]] - 1),TRUE,FALSE)</f>
        <v>1</v>
      </c>
      <c r="P152" s="1">
        <f>(table2[[#This Row],[E_err]] + 1)/(table2[[#This Row],[sample_err]] + 1)</f>
        <v>1.0041393465278197</v>
      </c>
      <c r="Q152" s="1">
        <f>(table2[[#This Row],[EP_err]] + 1 )/(table2[[#This Row],[sample_err]] + 1)</f>
        <v>1.0002545863694419</v>
      </c>
      <c r="R152" s="1">
        <f>(table2[[#This Row],[EP_gamma]] + 1)/(table2[[#This Row],[expected_gamma]] + 1)</f>
        <v>0.83332837042717889</v>
      </c>
      <c r="S152" s="1">
        <v>2.9271528012636699E-2</v>
      </c>
      <c r="T152" s="1">
        <f>(table2[[#This Row],[EP_polymorphism]]+0.1)/(table2[[#This Row],[sample_polymorph]]+0.1)</f>
        <v>0.78824102446729694</v>
      </c>
      <c r="U152" s="1">
        <f>(1-ABS(1 - table2[[#This Row],[E_coverage_ratio]]))*100</f>
        <v>74.487239179076482</v>
      </c>
      <c r="V152" s="1">
        <f>(1-ABS(1 - table2[[#This Row],[E_error_ratio]]))*100</f>
        <v>99.586065347218039</v>
      </c>
      <c r="W152" s="1">
        <f>(1-ABS(1 - table2[[#This Row],[EP_coverage_ratio]]))*100</f>
        <v>82.509431531999795</v>
      </c>
      <c r="X152" s="1">
        <f>(1-ABS(1 - table2[[#This Row],[EP_error_ratio]]))*100</f>
        <v>99.974541363055806</v>
      </c>
      <c r="Y152" s="1">
        <f>(1-ABS(1 - table2[[#This Row],[EP_polymorphism_ratio]]))*100</f>
        <v>78.824102446729697</v>
      </c>
    </row>
    <row r="153" spans="1:25" x14ac:dyDescent="0.3">
      <c r="A153">
        <v>2</v>
      </c>
      <c r="B153">
        <v>1</v>
      </c>
      <c r="C153">
        <v>1E-3</v>
      </c>
      <c r="D153">
        <v>6.4000000000000001E-2</v>
      </c>
      <c r="E153">
        <v>0.795035580209559</v>
      </c>
      <c r="F153">
        <v>0.70626638794905849</v>
      </c>
      <c r="G153">
        <v>4.6983521078407956E-3</v>
      </c>
      <c r="H153">
        <v>-395797.93644222844</v>
      </c>
      <c r="I153">
        <v>0.78157461700997155</v>
      </c>
      <c r="J153">
        <v>7.7297198391911123E-4</v>
      </c>
      <c r="K153">
        <v>0.50001711413047178</v>
      </c>
      <c r="L153">
        <v>-395763.58601115784</v>
      </c>
      <c r="M153">
        <f>table2[[#This Row],[E_coverage]]/table2[[#This Row],[sample_coverage]]</f>
        <v>0.70626638794905849</v>
      </c>
      <c r="N153">
        <f>table2[[#This Row],[EP_coverage]]/table2[[#This Row],[sample_coverage]]</f>
        <v>0.78157461700997155</v>
      </c>
      <c r="O153" t="b">
        <f>IF(ABS(table2[[#This Row],[EP_coverage_ratio]] - 1) &lt;= ABS(table2[[#This Row],[E_coverage_ratio]] - 1),TRUE,FALSE)</f>
        <v>1</v>
      </c>
      <c r="P153" s="1">
        <f>(table2[[#This Row],[E_err]] + 1)/(table2[[#This Row],[sample_err]] + 1)</f>
        <v>1.0036946574503904</v>
      </c>
      <c r="Q153" s="1">
        <f>(table2[[#This Row],[EP_err]] + 1 )/(table2[[#This Row],[sample_err]] + 1)</f>
        <v>0.99977319878513415</v>
      </c>
      <c r="R153" s="1">
        <f>(table2[[#This Row],[EP_gamma]] + 1)/(table2[[#This Row],[expected_gamma]] + 1)</f>
        <v>0.83564756635929993</v>
      </c>
      <c r="S153" s="1">
        <v>2.9217882969917799E-2</v>
      </c>
      <c r="T153" s="1">
        <f>(table2[[#This Row],[EP_polymorphism]]+0.1)/(table2[[#This Row],[sample_polymorph]]+0.1)</f>
        <v>0.78791392054827936</v>
      </c>
      <c r="U153" s="1">
        <f>(1-ABS(1 - table2[[#This Row],[E_coverage_ratio]]))*100</f>
        <v>70.626638794905844</v>
      </c>
      <c r="V153" s="1">
        <f>(1-ABS(1 - table2[[#This Row],[E_error_ratio]]))*100</f>
        <v>99.630534254960963</v>
      </c>
      <c r="W153" s="1">
        <f>(1-ABS(1 - table2[[#This Row],[EP_coverage_ratio]]))*100</f>
        <v>78.15746170099716</v>
      </c>
      <c r="X153" s="1">
        <f>(1-ABS(1 - table2[[#This Row],[EP_error_ratio]]))*100</f>
        <v>99.977319878513413</v>
      </c>
      <c r="Y153" s="1">
        <f>(1-ABS(1 - table2[[#This Row],[EP_polymorphism_ratio]]))*100</f>
        <v>78.791392054827938</v>
      </c>
    </row>
    <row r="154" spans="1:25" x14ac:dyDescent="0.3">
      <c r="A154">
        <v>3</v>
      </c>
      <c r="B154">
        <v>1</v>
      </c>
      <c r="C154">
        <v>1E-3</v>
      </c>
      <c r="D154">
        <v>6.4000000000000001E-2</v>
      </c>
      <c r="E154">
        <v>0.79831572289430131</v>
      </c>
      <c r="F154">
        <v>0.66837469649740211</v>
      </c>
      <c r="G154">
        <v>2.8903545697253332E-3</v>
      </c>
      <c r="H154">
        <v>-400613.0060234312</v>
      </c>
      <c r="I154">
        <v>0.77498272056915762</v>
      </c>
      <c r="J154">
        <v>0</v>
      </c>
      <c r="K154">
        <v>0.49958510992313349</v>
      </c>
      <c r="L154">
        <v>-400585.83665456297</v>
      </c>
      <c r="M154">
        <f>table2[[#This Row],[E_coverage]]/table2[[#This Row],[sample_coverage]]</f>
        <v>0.66837469649740211</v>
      </c>
      <c r="N154">
        <f>table2[[#This Row],[EP_coverage]]/table2[[#This Row],[sample_coverage]]</f>
        <v>0.77498272056915762</v>
      </c>
      <c r="O154" t="b">
        <f>IF(ABS(table2[[#This Row],[EP_coverage_ratio]] - 1) &lt;= ABS(table2[[#This Row],[E_coverage_ratio]] - 1),TRUE,FALSE)</f>
        <v>1</v>
      </c>
      <c r="P154" s="1">
        <f>(table2[[#This Row],[E_err]] + 1)/(table2[[#This Row],[sample_err]] + 1)</f>
        <v>1.0018884661036218</v>
      </c>
      <c r="Q154" s="1">
        <f>(table2[[#This Row],[EP_err]] + 1 )/(table2[[#This Row],[sample_err]] + 1)</f>
        <v>0.99900099900099915</v>
      </c>
      <c r="R154" s="1">
        <f>(table2[[#This Row],[EP_gamma]] + 1)/(table2[[#This Row],[expected_gamma]] + 1)</f>
        <v>0.83388311119786263</v>
      </c>
      <c r="S154" s="1">
        <v>2.9092660975104798E-2</v>
      </c>
      <c r="T154" s="1">
        <f>(table2[[#This Row],[EP_polymorphism]]+0.1)/(table2[[#This Row],[sample_polymorph]]+0.1)</f>
        <v>0.78715037179941949</v>
      </c>
      <c r="U154" s="1">
        <f>(1-ABS(1 - table2[[#This Row],[E_coverage_ratio]]))*100</f>
        <v>66.837469649740214</v>
      </c>
      <c r="V154" s="1">
        <f>(1-ABS(1 - table2[[#This Row],[E_error_ratio]]))*100</f>
        <v>99.811153389637823</v>
      </c>
      <c r="W154" s="1">
        <f>(1-ABS(1 - table2[[#This Row],[EP_coverage_ratio]]))*100</f>
        <v>77.498272056915766</v>
      </c>
      <c r="X154" s="1">
        <f>(1-ABS(1 - table2[[#This Row],[EP_error_ratio]]))*100</f>
        <v>99.900099900099917</v>
      </c>
      <c r="Y154" s="1">
        <f>(1-ABS(1 - table2[[#This Row],[EP_polymorphism_ratio]]))*100</f>
        <v>78.715037179941945</v>
      </c>
    </row>
    <row r="155" spans="1:25" x14ac:dyDescent="0.3">
      <c r="A155">
        <v>4</v>
      </c>
      <c r="B155">
        <v>1</v>
      </c>
      <c r="C155">
        <v>1E-3</v>
      </c>
      <c r="D155">
        <v>6.4000000000000001E-2</v>
      </c>
      <c r="E155">
        <v>0.80054411607809661</v>
      </c>
      <c r="F155">
        <v>0.66800758138216432</v>
      </c>
      <c r="G155">
        <v>2.6608848208952637E-3</v>
      </c>
      <c r="H155">
        <v>-402357.45522835333</v>
      </c>
      <c r="I155">
        <v>0.78238649835964347</v>
      </c>
      <c r="J155">
        <v>0</v>
      </c>
      <c r="K155">
        <v>0.49917213631892637</v>
      </c>
      <c r="L155">
        <v>-402349.93668150454</v>
      </c>
      <c r="M155">
        <f>table2[[#This Row],[E_coverage]]/table2[[#This Row],[sample_coverage]]</f>
        <v>0.66800758138216432</v>
      </c>
      <c r="N155">
        <f>table2[[#This Row],[EP_coverage]]/table2[[#This Row],[sample_coverage]]</f>
        <v>0.78238649835964347</v>
      </c>
      <c r="O155" t="b">
        <f>IF(ABS(table2[[#This Row],[EP_coverage_ratio]] - 1) &lt;= ABS(table2[[#This Row],[E_coverage_ratio]] - 1),TRUE,FALSE)</f>
        <v>1</v>
      </c>
      <c r="P155" s="1">
        <f>(table2[[#This Row],[E_err]] + 1)/(table2[[#This Row],[sample_err]] + 1)</f>
        <v>1.0016592255953001</v>
      </c>
      <c r="Q155" s="1">
        <f>(table2[[#This Row],[EP_err]] + 1 )/(table2[[#This Row],[sample_err]] + 1)</f>
        <v>0.99900099900099915</v>
      </c>
      <c r="R155" s="1">
        <f>(table2[[#This Row],[EP_gamma]] + 1)/(table2[[#This Row],[expected_gamma]] + 1)</f>
        <v>0.83262171858603962</v>
      </c>
      <c r="S155" s="1">
        <v>2.9026378633772599E-2</v>
      </c>
      <c r="T155" s="1">
        <f>(table2[[#This Row],[EP_polymorphism]]+0.1)/(table2[[#This Row],[sample_polymorph]]+0.1)</f>
        <v>0.78674621118154031</v>
      </c>
      <c r="U155" s="1">
        <f>(1-ABS(1 - table2[[#This Row],[E_coverage_ratio]]))*100</f>
        <v>66.800758138216437</v>
      </c>
      <c r="V155" s="1">
        <f>(1-ABS(1 - table2[[#This Row],[E_error_ratio]]))*100</f>
        <v>99.834077440469997</v>
      </c>
      <c r="W155" s="1">
        <f>(1-ABS(1 - table2[[#This Row],[EP_coverage_ratio]]))*100</f>
        <v>78.238649835964353</v>
      </c>
      <c r="X155" s="1">
        <f>(1-ABS(1 - table2[[#This Row],[EP_error_ratio]]))*100</f>
        <v>99.900099900099917</v>
      </c>
      <c r="Y155" s="1">
        <f>(1-ABS(1 - table2[[#This Row],[EP_polymorphism_ratio]]))*100</f>
        <v>78.674621118154036</v>
      </c>
    </row>
    <row r="156" spans="1:25" x14ac:dyDescent="0.3">
      <c r="A156">
        <v>5</v>
      </c>
      <c r="B156">
        <v>1</v>
      </c>
      <c r="C156">
        <v>1E-3</v>
      </c>
      <c r="D156">
        <v>6.4000000000000001E-2</v>
      </c>
      <c r="E156">
        <v>0.79864352483325618</v>
      </c>
      <c r="F156">
        <v>0.78492684658073764</v>
      </c>
      <c r="G156">
        <v>6.4677354109670395E-3</v>
      </c>
      <c r="H156">
        <v>-400583.29878712218</v>
      </c>
      <c r="I156">
        <v>0.87099391949296967</v>
      </c>
      <c r="J156">
        <v>2.6121722604672535E-3</v>
      </c>
      <c r="K156">
        <v>0.50001254321439992</v>
      </c>
      <c r="L156">
        <v>-400530.33467312268</v>
      </c>
      <c r="M156">
        <f>table2[[#This Row],[E_coverage]]/table2[[#This Row],[sample_coverage]]</f>
        <v>0.78492684658073764</v>
      </c>
      <c r="N156">
        <f>table2[[#This Row],[EP_coverage]]/table2[[#This Row],[sample_coverage]]</f>
        <v>0.87099391949296967</v>
      </c>
      <c r="O156" t="b">
        <f>IF(ABS(table2[[#This Row],[EP_coverage_ratio]] - 1) &lt;= ABS(table2[[#This Row],[E_coverage_ratio]] - 1),TRUE,FALSE)</f>
        <v>1</v>
      </c>
      <c r="P156" s="1">
        <f>(table2[[#This Row],[E_err]] + 1)/(table2[[#This Row],[sample_err]] + 1)</f>
        <v>1.0054622731378293</v>
      </c>
      <c r="Q156" s="1">
        <f>(table2[[#This Row],[EP_err]] + 1 )/(table2[[#This Row],[sample_err]] + 1)</f>
        <v>1.0016105616987687</v>
      </c>
      <c r="R156" s="1">
        <f>(table2[[#This Row],[EP_gamma]] + 1)/(table2[[#This Row],[expected_gamma]] + 1)</f>
        <v>0.83396877841786865</v>
      </c>
      <c r="S156" s="1">
        <v>2.9147734900785899E-2</v>
      </c>
      <c r="T156" s="1">
        <f>(table2[[#This Row],[EP_polymorphism]]+0.1)/(table2[[#This Row],[sample_polymorph]]+0.1)</f>
        <v>0.78748618841942619</v>
      </c>
      <c r="U156" s="1">
        <f>(1-ABS(1 - table2[[#This Row],[E_coverage_ratio]]))*100</f>
        <v>78.49268465807377</v>
      </c>
      <c r="V156" s="1">
        <f>(1-ABS(1 - table2[[#This Row],[E_error_ratio]]))*100</f>
        <v>99.453772686217064</v>
      </c>
      <c r="W156" s="1">
        <f>(1-ABS(1 - table2[[#This Row],[EP_coverage_ratio]]))*100</f>
        <v>87.099391949296972</v>
      </c>
      <c r="X156" s="1">
        <f>(1-ABS(1 - table2[[#This Row],[EP_error_ratio]]))*100</f>
        <v>99.838943830123128</v>
      </c>
      <c r="Y156" s="1">
        <f>(1-ABS(1 - table2[[#This Row],[EP_polymorphism_ratio]]))*100</f>
        <v>78.748618841942616</v>
      </c>
    </row>
    <row r="157" spans="1:25" x14ac:dyDescent="0.3">
      <c r="A157">
        <v>6</v>
      </c>
      <c r="B157">
        <v>1</v>
      </c>
      <c r="C157">
        <v>1E-3</v>
      </c>
      <c r="D157">
        <v>6.4000000000000001E-2</v>
      </c>
      <c r="E157">
        <v>0.79984510961957411</v>
      </c>
      <c r="F157">
        <v>0.73174547661850498</v>
      </c>
      <c r="G157">
        <v>4.312656099410752E-3</v>
      </c>
      <c r="H157">
        <v>-405538.39116937277</v>
      </c>
      <c r="I157">
        <v>0.81040537157299342</v>
      </c>
      <c r="J157">
        <v>4.2915842855569859E-4</v>
      </c>
      <c r="K157">
        <v>0.50000086649355935</v>
      </c>
      <c r="L157">
        <v>-405503.00853287795</v>
      </c>
      <c r="M157">
        <f>table2[[#This Row],[E_coverage]]/table2[[#This Row],[sample_coverage]]</f>
        <v>0.73174547661850498</v>
      </c>
      <c r="N157">
        <f>table2[[#This Row],[EP_coverage]]/table2[[#This Row],[sample_coverage]]</f>
        <v>0.81040537157299342</v>
      </c>
      <c r="O157" t="b">
        <f>IF(ABS(table2[[#This Row],[EP_coverage_ratio]] - 1) &lt;= ABS(table2[[#This Row],[E_coverage_ratio]] - 1),TRUE,FALSE)</f>
        <v>1</v>
      </c>
      <c r="P157" s="1">
        <f>(table2[[#This Row],[E_err]] + 1)/(table2[[#This Row],[sample_err]] + 1)</f>
        <v>1.0033093467526581</v>
      </c>
      <c r="Q157" s="1">
        <f>(table2[[#This Row],[EP_err]] + 1 )/(table2[[#This Row],[sample_err]] + 1)</f>
        <v>0.99942972869985591</v>
      </c>
      <c r="R157" s="1">
        <f>(table2[[#This Row],[EP_gamma]] + 1)/(table2[[#This Row],[expected_gamma]] + 1)</f>
        <v>0.83340552944059076</v>
      </c>
      <c r="S157" s="1">
        <v>2.9047938137659799E-2</v>
      </c>
      <c r="T157" s="1">
        <f>(table2[[#This Row],[EP_polymorphism]]+0.1)/(table2[[#This Row],[sample_polymorph]]+0.1)</f>
        <v>0.78687767157109634</v>
      </c>
      <c r="U157" s="1">
        <f>(1-ABS(1 - table2[[#This Row],[E_coverage_ratio]]))*100</f>
        <v>73.174547661850497</v>
      </c>
      <c r="V157" s="1">
        <f>(1-ABS(1 - table2[[#This Row],[E_error_ratio]]))*100</f>
        <v>99.669065324734191</v>
      </c>
      <c r="W157" s="1">
        <f>(1-ABS(1 - table2[[#This Row],[EP_coverage_ratio]]))*100</f>
        <v>81.04053715729934</v>
      </c>
      <c r="X157" s="1">
        <f>(1-ABS(1 - table2[[#This Row],[EP_error_ratio]]))*100</f>
        <v>99.942972869985596</v>
      </c>
      <c r="Y157" s="1">
        <f>(1-ABS(1 - table2[[#This Row],[EP_polymorphism_ratio]]))*100</f>
        <v>78.687767157109633</v>
      </c>
    </row>
    <row r="158" spans="1:25" x14ac:dyDescent="0.3">
      <c r="A158">
        <v>7</v>
      </c>
      <c r="B158">
        <v>1</v>
      </c>
      <c r="C158">
        <v>1E-3</v>
      </c>
      <c r="D158">
        <v>6.4000000000000001E-2</v>
      </c>
      <c r="E158">
        <v>0.80030354539133652</v>
      </c>
      <c r="F158">
        <v>0.84290944368792187</v>
      </c>
      <c r="G158">
        <v>7.6539201224248392E-3</v>
      </c>
      <c r="H158">
        <v>-403781.79117161763</v>
      </c>
      <c r="I158">
        <v>0.93732697888398619</v>
      </c>
      <c r="J158">
        <v>3.8510506734739576E-3</v>
      </c>
      <c r="K158">
        <v>0.50000269676344378</v>
      </c>
      <c r="L158">
        <v>-403709.54673556739</v>
      </c>
      <c r="M158">
        <f>table2[[#This Row],[E_coverage]]/table2[[#This Row],[sample_coverage]]</f>
        <v>0.84290944368792187</v>
      </c>
      <c r="N158">
        <f>table2[[#This Row],[EP_coverage]]/table2[[#This Row],[sample_coverage]]</f>
        <v>0.93732697888398619</v>
      </c>
      <c r="O158" t="b">
        <f>IF(ABS(table2[[#This Row],[EP_coverage_ratio]] - 1) &lt;= ABS(table2[[#This Row],[E_coverage_ratio]] - 1),TRUE,FALSE)</f>
        <v>1</v>
      </c>
      <c r="P158" s="1">
        <f>(table2[[#This Row],[E_err]] + 1)/(table2[[#This Row],[sample_err]] + 1)</f>
        <v>1.0066472728495754</v>
      </c>
      <c r="Q158" s="1">
        <f>(table2[[#This Row],[EP_err]] + 1 )/(table2[[#This Row],[sample_err]] + 1)</f>
        <v>1.002848202471003</v>
      </c>
      <c r="R158" s="1">
        <f>(table2[[#This Row],[EP_gamma]] + 1)/(table2[[#This Row],[expected_gamma]] + 1)</f>
        <v>0.83319432470338461</v>
      </c>
      <c r="S158" s="1">
        <v>2.9098808462385699E-2</v>
      </c>
      <c r="T158" s="1">
        <f>(table2[[#This Row],[EP_polymorphism]]+0.1)/(table2[[#This Row],[sample_polymorph]]+0.1)</f>
        <v>0.78718785647796152</v>
      </c>
      <c r="U158" s="1">
        <f>(1-ABS(1 - table2[[#This Row],[E_coverage_ratio]]))*100</f>
        <v>84.290944368792182</v>
      </c>
      <c r="V158" s="1">
        <f>(1-ABS(1 - table2[[#This Row],[E_error_ratio]]))*100</f>
        <v>99.33527271504245</v>
      </c>
      <c r="W158" s="1">
        <f>(1-ABS(1 - table2[[#This Row],[EP_coverage_ratio]]))*100</f>
        <v>93.732697888398619</v>
      </c>
      <c r="X158" s="1">
        <f>(1-ABS(1 - table2[[#This Row],[EP_error_ratio]]))*100</f>
        <v>99.715179752899701</v>
      </c>
      <c r="Y158" s="1">
        <f>(1-ABS(1 - table2[[#This Row],[EP_polymorphism_ratio]]))*100</f>
        <v>78.718785647796153</v>
      </c>
    </row>
    <row r="159" spans="1:25" x14ac:dyDescent="0.3">
      <c r="A159">
        <v>8</v>
      </c>
      <c r="B159">
        <v>1</v>
      </c>
      <c r="C159">
        <v>1E-3</v>
      </c>
      <c r="D159">
        <v>6.4000000000000001E-2</v>
      </c>
      <c r="E159">
        <v>0.79752559003832624</v>
      </c>
      <c r="F159">
        <v>0.81255378234225084</v>
      </c>
      <c r="G159">
        <v>6.869750032276415E-3</v>
      </c>
      <c r="H159">
        <v>-403357.3576250826</v>
      </c>
      <c r="I159">
        <v>0.9017599263820214</v>
      </c>
      <c r="J159">
        <v>3.0251289990776025E-3</v>
      </c>
      <c r="K159">
        <v>0.49999633116094211</v>
      </c>
      <c r="L159">
        <v>-403362.2586421718</v>
      </c>
      <c r="M159">
        <f>table2[[#This Row],[E_coverage]]/table2[[#This Row],[sample_coverage]]</f>
        <v>0.81255378234225084</v>
      </c>
      <c r="N159">
        <f>table2[[#This Row],[EP_coverage]]/table2[[#This Row],[sample_coverage]]</f>
        <v>0.9017599263820214</v>
      </c>
      <c r="O159" t="b">
        <f>IF(ABS(table2[[#This Row],[EP_coverage_ratio]] - 1) &lt;= ABS(table2[[#This Row],[E_coverage_ratio]] - 1),TRUE,FALSE)</f>
        <v>1</v>
      </c>
      <c r="P159" s="1">
        <f>(table2[[#This Row],[E_err]] + 1)/(table2[[#This Row],[sample_err]] + 1)</f>
        <v>1.0058638861461304</v>
      </c>
      <c r="Q159" s="1">
        <f>(table2[[#This Row],[EP_err]] + 1 )/(table2[[#This Row],[sample_err]] + 1)</f>
        <v>1.0020231058931846</v>
      </c>
      <c r="R159" s="1">
        <f>(table2[[#This Row],[EP_gamma]] + 1)/(table2[[#This Row],[expected_gamma]] + 1)</f>
        <v>0.83447842938856831</v>
      </c>
      <c r="S159" s="1">
        <v>2.9097005913538001E-2</v>
      </c>
      <c r="T159" s="1">
        <f>(table2[[#This Row],[EP_polymorphism]]+0.1)/(table2[[#This Row],[sample_polymorph]]+0.1)</f>
        <v>0.78717686532645126</v>
      </c>
      <c r="U159" s="1">
        <f>(1-ABS(1 - table2[[#This Row],[E_coverage_ratio]]))*100</f>
        <v>81.255378234225077</v>
      </c>
      <c r="V159" s="1">
        <f>(1-ABS(1 - table2[[#This Row],[E_error_ratio]]))*100</f>
        <v>99.413611385386957</v>
      </c>
      <c r="W159" s="1">
        <f>(1-ABS(1 - table2[[#This Row],[EP_coverage_ratio]]))*100</f>
        <v>90.175992638202146</v>
      </c>
      <c r="X159" s="1">
        <f>(1-ABS(1 - table2[[#This Row],[EP_error_ratio]]))*100</f>
        <v>99.797689410681542</v>
      </c>
      <c r="Y159" s="1">
        <f>(1-ABS(1 - table2[[#This Row],[EP_polymorphism_ratio]]))*100</f>
        <v>78.717686532645132</v>
      </c>
    </row>
    <row r="160" spans="1:25" x14ac:dyDescent="0.3">
      <c r="A160">
        <v>9</v>
      </c>
      <c r="B160">
        <v>1</v>
      </c>
      <c r="C160">
        <v>1E-3</v>
      </c>
      <c r="D160">
        <v>6.4000000000000001E-2</v>
      </c>
      <c r="E160">
        <v>0.7976756479520718</v>
      </c>
      <c r="F160">
        <v>0.79691485420723795</v>
      </c>
      <c r="G160">
        <v>6.2067973102557213E-3</v>
      </c>
      <c r="H160">
        <v>-405516.07834934781</v>
      </c>
      <c r="I160">
        <v>0.88447814035343253</v>
      </c>
      <c r="J160">
        <v>2.3664241313478013E-3</v>
      </c>
      <c r="K160">
        <v>0.50012441548617137</v>
      </c>
      <c r="L160">
        <v>-405468.08849960793</v>
      </c>
      <c r="M160">
        <f>table2[[#This Row],[E_coverage]]/table2[[#This Row],[sample_coverage]]</f>
        <v>0.79691485420723795</v>
      </c>
      <c r="N160">
        <f>table2[[#This Row],[EP_coverage]]/table2[[#This Row],[sample_coverage]]</f>
        <v>0.88447814035343253</v>
      </c>
      <c r="O160" t="b">
        <f>IF(ABS(table2[[#This Row],[EP_coverage_ratio]] - 1) &lt;= ABS(table2[[#This Row],[E_coverage_ratio]] - 1),TRUE,FALSE)</f>
        <v>1</v>
      </c>
      <c r="P160" s="1">
        <f>(table2[[#This Row],[E_err]] + 1)/(table2[[#This Row],[sample_err]] + 1)</f>
        <v>1.0052015957145413</v>
      </c>
      <c r="Q160" s="1">
        <f>(table2[[#This Row],[EP_err]] + 1 )/(table2[[#This Row],[sample_err]] + 1)</f>
        <v>1.0013650590722758</v>
      </c>
      <c r="R160" s="1">
        <f>(table2[[#This Row],[EP_gamma]] + 1)/(table2[[#This Row],[expected_gamma]] + 1)</f>
        <v>0.83448002268658772</v>
      </c>
      <c r="S160" s="1">
        <v>2.9070335820053299E-2</v>
      </c>
      <c r="T160" s="1">
        <f>(table2[[#This Row],[EP_polymorphism]]+0.1)/(table2[[#This Row],[sample_polymorph]]+0.1)</f>
        <v>0.78701424280520305</v>
      </c>
      <c r="U160" s="1">
        <f>(1-ABS(1 - table2[[#This Row],[E_coverage_ratio]]))*100</f>
        <v>79.691485420723794</v>
      </c>
      <c r="V160" s="1">
        <f>(1-ABS(1 - table2[[#This Row],[E_error_ratio]]))*100</f>
        <v>99.47984042854587</v>
      </c>
      <c r="W160" s="1">
        <f>(1-ABS(1 - table2[[#This Row],[EP_coverage_ratio]]))*100</f>
        <v>88.447814035343256</v>
      </c>
      <c r="X160" s="1">
        <f>(1-ABS(1 - table2[[#This Row],[EP_error_ratio]]))*100</f>
        <v>99.863494092772413</v>
      </c>
      <c r="Y160" s="1">
        <f>(1-ABS(1 - table2[[#This Row],[EP_polymorphism_ratio]]))*100</f>
        <v>78.7014242805203</v>
      </c>
    </row>
    <row r="161" spans="1:25" x14ac:dyDescent="0.3">
      <c r="A161">
        <v>10</v>
      </c>
      <c r="B161">
        <v>1</v>
      </c>
      <c r="C161">
        <v>1E-3</v>
      </c>
      <c r="D161">
        <v>6.4000000000000001E-2</v>
      </c>
      <c r="E161">
        <v>0.79951258478570453</v>
      </c>
      <c r="F161">
        <v>0.70787358458616367</v>
      </c>
      <c r="G161">
        <v>4.2948093052153575E-3</v>
      </c>
      <c r="H161">
        <v>-399456.61374278401</v>
      </c>
      <c r="I161">
        <v>0.78307568143248052</v>
      </c>
      <c r="J161">
        <v>3.7208743869679591E-4</v>
      </c>
      <c r="K161">
        <v>0.49999818336976126</v>
      </c>
      <c r="L161">
        <v>-399453.81262894062</v>
      </c>
      <c r="M161">
        <f>table2[[#This Row],[E_coverage]]/table2[[#This Row],[sample_coverage]]</f>
        <v>0.70787358458616367</v>
      </c>
      <c r="N161">
        <f>table2[[#This Row],[EP_coverage]]/table2[[#This Row],[sample_coverage]]</f>
        <v>0.78307568143248052</v>
      </c>
      <c r="O161" t="b">
        <f>IF(ABS(table2[[#This Row],[EP_coverage_ratio]] - 1) &lt;= ABS(table2[[#This Row],[E_coverage_ratio]] - 1),TRUE,FALSE)</f>
        <v>1</v>
      </c>
      <c r="P161" s="1">
        <f>(table2[[#This Row],[E_err]] + 1)/(table2[[#This Row],[sample_err]] + 1)</f>
        <v>1.003291517787428</v>
      </c>
      <c r="Q161" s="1">
        <f>(table2[[#This Row],[EP_err]] + 1 )/(table2[[#This Row],[sample_err]] + 1)</f>
        <v>0.99937271472397293</v>
      </c>
      <c r="R161" s="1">
        <f>(table2[[#This Row],[EP_gamma]] + 1)/(table2[[#This Row],[expected_gamma]] + 1)</f>
        <v>0.83355804013362267</v>
      </c>
      <c r="S161" s="1">
        <v>2.9150465843795902E-2</v>
      </c>
      <c r="T161" s="1">
        <f>(table2[[#This Row],[EP_polymorphism]]+0.1)/(table2[[#This Row],[sample_polymorph]]+0.1)</f>
        <v>0.78750284051095065</v>
      </c>
      <c r="U161" s="1">
        <f>(1-ABS(1 - table2[[#This Row],[E_coverage_ratio]]))*100</f>
        <v>70.787358458616367</v>
      </c>
      <c r="V161" s="1">
        <f>(1-ABS(1 - table2[[#This Row],[E_error_ratio]]))*100</f>
        <v>99.670848221257202</v>
      </c>
      <c r="W161" s="1">
        <f>(1-ABS(1 - table2[[#This Row],[EP_coverage_ratio]]))*100</f>
        <v>78.307568143248048</v>
      </c>
      <c r="X161" s="1">
        <f>(1-ABS(1 - table2[[#This Row],[EP_error_ratio]]))*100</f>
        <v>99.937271472397299</v>
      </c>
      <c r="Y161" s="1">
        <f>(1-ABS(1 - table2[[#This Row],[EP_polymorphism_ratio]]))*100</f>
        <v>78.750284051095065</v>
      </c>
    </row>
    <row r="162" spans="1:25" x14ac:dyDescent="0.3">
      <c r="A162">
        <v>1</v>
      </c>
      <c r="B162">
        <v>1</v>
      </c>
      <c r="C162">
        <v>2E-3</v>
      </c>
      <c r="D162">
        <v>0</v>
      </c>
      <c r="E162">
        <v>0</v>
      </c>
      <c r="F162">
        <v>1.0044120550225908</v>
      </c>
      <c r="G162">
        <v>1.960606537401292E-3</v>
      </c>
      <c r="H162">
        <v>-478057.52341565833</v>
      </c>
      <c r="I162">
        <v>1.2063467756904003</v>
      </c>
      <c r="J162">
        <v>0</v>
      </c>
      <c r="K162">
        <v>0.4999780115071461</v>
      </c>
      <c r="L162">
        <v>-478216.86241426773</v>
      </c>
      <c r="M162">
        <f>table2[[#This Row],[E_coverage]]/table2[[#This Row],[sample_coverage]]</f>
        <v>1.0044120550225908</v>
      </c>
      <c r="N162">
        <f>table2[[#This Row],[EP_coverage]]/table2[[#This Row],[sample_coverage]]</f>
        <v>1.2063467756904003</v>
      </c>
      <c r="O162" t="b">
        <f>IF(ABS(table2[[#This Row],[EP_coverage_ratio]] - 1) &lt;= ABS(table2[[#This Row],[E_coverage_ratio]] - 1),TRUE,FALSE)</f>
        <v>0</v>
      </c>
      <c r="P162" s="1">
        <f>(table2[[#This Row],[E_err]] + 1)/(table2[[#This Row],[sample_err]] + 1)</f>
        <v>0.99996068516706726</v>
      </c>
      <c r="Q162" s="1">
        <f>(table2[[#This Row],[EP_err]] + 1 )/(table2[[#This Row],[sample_err]] + 1)</f>
        <v>0.99800399201596801</v>
      </c>
      <c r="R162" s="1">
        <f>(table2[[#This Row],[EP_gamma]] + 1)/(table2[[#This Row],[expected_gamma]] + 1)</f>
        <v>1.4999780115071462</v>
      </c>
      <c r="S162" s="1">
        <v>2.73304480747758E-2</v>
      </c>
      <c r="T162" s="1">
        <f>(table2[[#This Row],[EP_polymorphism]]+0.1)/(table2[[#This Row],[sample_polymorph]]+0.1)</f>
        <v>1.273304480747758</v>
      </c>
      <c r="U162" s="1">
        <f>(1-ABS(1 - table2[[#This Row],[E_coverage_ratio]]))*100</f>
        <v>99.558794497740919</v>
      </c>
      <c r="V162" s="1">
        <f>(1-ABS(1 - table2[[#This Row],[E_error_ratio]]))*100</f>
        <v>99.996068516706728</v>
      </c>
      <c r="W162" s="1">
        <f>(1-ABS(1 - table2[[#This Row],[EP_coverage_ratio]]))*100</f>
        <v>79.365322430959978</v>
      </c>
      <c r="X162" s="1">
        <f>(1-ABS(1 - table2[[#This Row],[EP_error_ratio]]))*100</f>
        <v>99.800399201596804</v>
      </c>
      <c r="Y162" s="1">
        <f>(1-ABS(1 - table2[[#This Row],[EP_polymorphism_ratio]]))*100</f>
        <v>72.669551925224198</v>
      </c>
    </row>
    <row r="163" spans="1:25" x14ac:dyDescent="0.3">
      <c r="A163">
        <v>2</v>
      </c>
      <c r="B163">
        <v>1</v>
      </c>
      <c r="C163">
        <v>2E-3</v>
      </c>
      <c r="D163">
        <v>0</v>
      </c>
      <c r="E163">
        <v>0</v>
      </c>
      <c r="F163">
        <v>1.0115865368033452</v>
      </c>
      <c r="G163">
        <v>2.3831580488484537E-3</v>
      </c>
      <c r="H163">
        <v>-476385.91979095264</v>
      </c>
      <c r="I163">
        <v>1.1909165007634921</v>
      </c>
      <c r="J163">
        <v>0</v>
      </c>
      <c r="K163">
        <v>0.49997252000003001</v>
      </c>
      <c r="L163">
        <v>-476469.88881659182</v>
      </c>
      <c r="M163">
        <f>table2[[#This Row],[E_coverage]]/table2[[#This Row],[sample_coverage]]</f>
        <v>1.0115865368033452</v>
      </c>
      <c r="N163">
        <f>table2[[#This Row],[EP_coverage]]/table2[[#This Row],[sample_coverage]]</f>
        <v>1.1909165007634921</v>
      </c>
      <c r="O163" t="b">
        <f>IF(ABS(table2[[#This Row],[EP_coverage_ratio]] - 1) &lt;= ABS(table2[[#This Row],[E_coverage_ratio]] - 1),TRUE,FALSE)</f>
        <v>0</v>
      </c>
      <c r="P163" s="1">
        <f>(table2[[#This Row],[E_err]] + 1)/(table2[[#This Row],[sample_err]] + 1)</f>
        <v>1.0003823932623239</v>
      </c>
      <c r="Q163" s="1">
        <f>(table2[[#This Row],[EP_err]] + 1 )/(table2[[#This Row],[sample_err]] + 1)</f>
        <v>0.99800399201596801</v>
      </c>
      <c r="R163" s="1">
        <f>(table2[[#This Row],[EP_gamma]] + 1)/(table2[[#This Row],[expected_gamma]] + 1)</f>
        <v>1.49997252000003</v>
      </c>
      <c r="S163" s="1">
        <v>2.7395048181400799E-2</v>
      </c>
      <c r="T163" s="1">
        <f>(table2[[#This Row],[EP_polymorphism]]+0.1)/(table2[[#This Row],[sample_polymorph]]+0.1)</f>
        <v>1.2739504818140079</v>
      </c>
      <c r="U163" s="1">
        <f>(1-ABS(1 - table2[[#This Row],[E_coverage_ratio]]))*100</f>
        <v>98.841346319665476</v>
      </c>
      <c r="V163" s="1">
        <f>(1-ABS(1 - table2[[#This Row],[E_error_ratio]]))*100</f>
        <v>99.961760673767614</v>
      </c>
      <c r="W163" s="1">
        <f>(1-ABS(1 - table2[[#This Row],[EP_coverage_ratio]]))*100</f>
        <v>80.908349923650789</v>
      </c>
      <c r="X163" s="1">
        <f>(1-ABS(1 - table2[[#This Row],[EP_error_ratio]]))*100</f>
        <v>99.800399201596804</v>
      </c>
      <c r="Y163" s="1">
        <f>(1-ABS(1 - table2[[#This Row],[EP_polymorphism_ratio]]))*100</f>
        <v>72.604951818599204</v>
      </c>
    </row>
    <row r="164" spans="1:25" x14ac:dyDescent="0.3">
      <c r="A164">
        <v>3</v>
      </c>
      <c r="B164">
        <v>1</v>
      </c>
      <c r="C164">
        <v>2E-3</v>
      </c>
      <c r="D164">
        <v>0</v>
      </c>
      <c r="E164">
        <v>0</v>
      </c>
      <c r="F164">
        <v>0.9857933604428748</v>
      </c>
      <c r="G164">
        <v>1.7020031847706125E-3</v>
      </c>
      <c r="H164">
        <v>-477484.64164953481</v>
      </c>
      <c r="I164">
        <v>1.0360197775515456</v>
      </c>
      <c r="J164">
        <v>0</v>
      </c>
      <c r="K164">
        <v>0.25612640916395085</v>
      </c>
      <c r="L164">
        <v>-477452.84489972144</v>
      </c>
      <c r="M164">
        <f>table2[[#This Row],[E_coverage]]/table2[[#This Row],[sample_coverage]]</f>
        <v>0.9857933604428748</v>
      </c>
      <c r="N164">
        <f>table2[[#This Row],[EP_coverage]]/table2[[#This Row],[sample_coverage]]</f>
        <v>1.0360197775515456</v>
      </c>
      <c r="O164" t="b">
        <f>IF(ABS(table2[[#This Row],[EP_coverage_ratio]] - 1) &lt;= ABS(table2[[#This Row],[E_coverage_ratio]] - 1),TRUE,FALSE)</f>
        <v>0</v>
      </c>
      <c r="P164" s="1">
        <f>(table2[[#This Row],[E_err]] + 1)/(table2[[#This Row],[sample_err]] + 1)</f>
        <v>0.99970259798879291</v>
      </c>
      <c r="Q164" s="1">
        <f>(table2[[#This Row],[EP_err]] + 1 )/(table2[[#This Row],[sample_err]] + 1)</f>
        <v>0.99800399201596801</v>
      </c>
      <c r="R164" s="1">
        <f>(table2[[#This Row],[EP_gamma]] + 1)/(table2[[#This Row],[expected_gamma]] + 1)</f>
        <v>1.2561264091639508</v>
      </c>
      <c r="S164" s="1">
        <v>1.1785886151318E-2</v>
      </c>
      <c r="T164" s="1">
        <f>(table2[[#This Row],[EP_polymorphism]]+0.1)/(table2[[#This Row],[sample_polymorph]]+0.1)</f>
        <v>1.1178588615131799</v>
      </c>
      <c r="U164" s="1">
        <f>(1-ABS(1 - table2[[#This Row],[E_coverage_ratio]]))*100</f>
        <v>98.579336044287487</v>
      </c>
      <c r="V164" s="1">
        <f>(1-ABS(1 - table2[[#This Row],[E_error_ratio]]))*100</f>
        <v>99.970259798879297</v>
      </c>
      <c r="W164" s="1">
        <f>(1-ABS(1 - table2[[#This Row],[EP_coverage_ratio]]))*100</f>
        <v>96.398022244845436</v>
      </c>
      <c r="X164" s="1">
        <f>(1-ABS(1 - table2[[#This Row],[EP_error_ratio]]))*100</f>
        <v>99.800399201596804</v>
      </c>
      <c r="Y164" s="1">
        <f>(1-ABS(1 - table2[[#This Row],[EP_polymorphism_ratio]]))*100</f>
        <v>88.214113848682004</v>
      </c>
    </row>
    <row r="165" spans="1:25" x14ac:dyDescent="0.3">
      <c r="A165">
        <v>4</v>
      </c>
      <c r="B165">
        <v>1</v>
      </c>
      <c r="C165">
        <v>2E-3</v>
      </c>
      <c r="D165">
        <v>0</v>
      </c>
      <c r="E165">
        <v>0</v>
      </c>
      <c r="F165">
        <v>0.92980267698963659</v>
      </c>
      <c r="G165">
        <v>7.41489863301915E-4</v>
      </c>
      <c r="H165">
        <v>-474912.84467541083</v>
      </c>
      <c r="I165">
        <v>1.2013751140378446</v>
      </c>
      <c r="J165">
        <v>3.366470492425936E-4</v>
      </c>
      <c r="K165">
        <v>0.49999595342470388</v>
      </c>
      <c r="L165">
        <v>-475125.26436968258</v>
      </c>
      <c r="M165">
        <f>table2[[#This Row],[E_coverage]]/table2[[#This Row],[sample_coverage]]</f>
        <v>0.92980267698963659</v>
      </c>
      <c r="N165">
        <f>table2[[#This Row],[EP_coverage]]/table2[[#This Row],[sample_coverage]]</f>
        <v>1.2013751140378446</v>
      </c>
      <c r="O165" t="b">
        <f>IF(ABS(table2[[#This Row],[EP_coverage_ratio]] - 1) &lt;= ABS(table2[[#This Row],[E_coverage_ratio]] - 1),TRUE,FALSE)</f>
        <v>0</v>
      </c>
      <c r="P165" s="1">
        <f>(table2[[#This Row],[E_err]] + 1)/(table2[[#This Row],[sample_err]] + 1)</f>
        <v>0.9987440018595829</v>
      </c>
      <c r="Q165" s="1">
        <f>(table2[[#This Row],[EP_err]] + 1 )/(table2[[#This Row],[sample_err]] + 1)</f>
        <v>0.99833996711501249</v>
      </c>
      <c r="R165" s="1">
        <f>(table2[[#This Row],[EP_gamma]] + 1)/(table2[[#This Row],[expected_gamma]] + 1)</f>
        <v>1.4999959534247038</v>
      </c>
      <c r="S165" s="1">
        <v>2.7408810099012498E-2</v>
      </c>
      <c r="T165" s="1">
        <f>(table2[[#This Row],[EP_polymorphism]]+0.1)/(table2[[#This Row],[sample_polymorph]]+0.1)</f>
        <v>1.274088100990125</v>
      </c>
      <c r="U165" s="1">
        <f>(1-ABS(1 - table2[[#This Row],[E_coverage_ratio]]))*100</f>
        <v>92.980267698963658</v>
      </c>
      <c r="V165" s="1">
        <f>(1-ABS(1 - table2[[#This Row],[E_error_ratio]]))*100</f>
        <v>99.874400185958294</v>
      </c>
      <c r="W165" s="1">
        <f>(1-ABS(1 - table2[[#This Row],[EP_coverage_ratio]]))*100</f>
        <v>79.862488596215542</v>
      </c>
      <c r="X165" s="1">
        <f>(1-ABS(1 - table2[[#This Row],[EP_error_ratio]]))*100</f>
        <v>99.833996711501243</v>
      </c>
      <c r="Y165" s="1">
        <f>(1-ABS(1 - table2[[#This Row],[EP_polymorphism_ratio]]))*100</f>
        <v>72.591189900987501</v>
      </c>
    </row>
    <row r="166" spans="1:25" x14ac:dyDescent="0.3">
      <c r="A166">
        <v>5</v>
      </c>
      <c r="B166">
        <v>1</v>
      </c>
      <c r="C166">
        <v>2E-3</v>
      </c>
      <c r="D166">
        <v>0</v>
      </c>
      <c r="E166">
        <v>0</v>
      </c>
      <c r="F166">
        <v>0.97881786730969444</v>
      </c>
      <c r="G166">
        <v>1.6778448752412939E-3</v>
      </c>
      <c r="H166">
        <v>-476225.82938957115</v>
      </c>
      <c r="I166">
        <v>0.9788892675339389</v>
      </c>
      <c r="J166">
        <v>1.6792407891987873E-3</v>
      </c>
      <c r="K166">
        <v>0</v>
      </c>
      <c r="L166">
        <v>-476225.82932970871</v>
      </c>
      <c r="M166">
        <f>table2[[#This Row],[E_coverage]]/table2[[#This Row],[sample_coverage]]</f>
        <v>0.97881786730969444</v>
      </c>
      <c r="N166">
        <f>table2[[#This Row],[EP_coverage]]/table2[[#This Row],[sample_coverage]]</f>
        <v>0.9788892675339389</v>
      </c>
      <c r="O166" t="b">
        <f>IF(ABS(table2[[#This Row],[EP_coverage_ratio]] - 1) &lt;= ABS(table2[[#This Row],[E_coverage_ratio]] - 1),TRUE,FALSE)</f>
        <v>1</v>
      </c>
      <c r="P166" s="1">
        <f>(table2[[#This Row],[E_err]] + 1)/(table2[[#This Row],[sample_err]] + 1)</f>
        <v>0.99967848789944236</v>
      </c>
      <c r="Q166" s="1">
        <f>(table2[[#This Row],[EP_err]] + 1 )/(table2[[#This Row],[sample_err]] + 1)</f>
        <v>0.99967988102714445</v>
      </c>
      <c r="R166" s="1">
        <f>(table2[[#This Row],[EP_gamma]] + 1)/(table2[[#This Row],[expected_gamma]] + 1)</f>
        <v>1</v>
      </c>
      <c r="S166" s="1">
        <v>0</v>
      </c>
      <c r="T166" s="1">
        <f>(table2[[#This Row],[EP_polymorphism]]+0.1)/(table2[[#This Row],[sample_polymorph]]+0.1)</f>
        <v>1</v>
      </c>
      <c r="U166" s="1">
        <f>(1-ABS(1 - table2[[#This Row],[E_coverage_ratio]]))*100</f>
        <v>97.881786730969438</v>
      </c>
      <c r="V166" s="1">
        <f>(1-ABS(1 - table2[[#This Row],[E_error_ratio]]))*100</f>
        <v>99.967848789944242</v>
      </c>
      <c r="W166" s="1">
        <f>(1-ABS(1 - table2[[#This Row],[EP_coverage_ratio]]))*100</f>
        <v>97.888926753393889</v>
      </c>
      <c r="X166" s="1">
        <f>(1-ABS(1 - table2[[#This Row],[EP_error_ratio]]))*100</f>
        <v>99.967988102714443</v>
      </c>
      <c r="Y166" s="1">
        <f>(1-ABS(1 - table2[[#This Row],[EP_polymorphism_ratio]]))*100</f>
        <v>100</v>
      </c>
    </row>
    <row r="167" spans="1:25" x14ac:dyDescent="0.3">
      <c r="A167">
        <v>6</v>
      </c>
      <c r="B167">
        <v>1</v>
      </c>
      <c r="C167">
        <v>2E-3</v>
      </c>
      <c r="D167">
        <v>0</v>
      </c>
      <c r="E167">
        <v>0</v>
      </c>
      <c r="F167">
        <v>0.94325498743362257</v>
      </c>
      <c r="G167">
        <v>1.176062028527321E-3</v>
      </c>
      <c r="H167">
        <v>-473668.34154651343</v>
      </c>
      <c r="I167">
        <v>1.2113426103967093</v>
      </c>
      <c r="J167">
        <v>7.0647780956453559E-4</v>
      </c>
      <c r="K167">
        <v>0.4999926609315854</v>
      </c>
      <c r="L167">
        <v>-474011.29316002876</v>
      </c>
      <c r="M167">
        <f>table2[[#This Row],[E_coverage]]/table2[[#This Row],[sample_coverage]]</f>
        <v>0.94325498743362257</v>
      </c>
      <c r="N167">
        <f>table2[[#This Row],[EP_coverage]]/table2[[#This Row],[sample_coverage]]</f>
        <v>1.2113426103967093</v>
      </c>
      <c r="O167" t="b">
        <f>IF(ABS(table2[[#This Row],[EP_coverage_ratio]] - 1) &lt;= ABS(table2[[#This Row],[E_coverage_ratio]] - 1),TRUE,FALSE)</f>
        <v>0</v>
      </c>
      <c r="P167" s="1">
        <f>(table2[[#This Row],[E_err]] + 1)/(table2[[#This Row],[sample_err]] + 1)</f>
        <v>0.9991777066152967</v>
      </c>
      <c r="Q167" s="1">
        <f>(table2[[#This Row],[EP_err]] + 1 )/(table2[[#This Row],[sample_err]] + 1)</f>
        <v>0.99870905969018409</v>
      </c>
      <c r="R167" s="1">
        <f>(table2[[#This Row],[EP_gamma]] + 1)/(table2[[#This Row],[expected_gamma]] + 1)</f>
        <v>1.4999926609315855</v>
      </c>
      <c r="S167" s="1">
        <v>2.7416952250335299E-2</v>
      </c>
      <c r="T167" s="1">
        <f>(table2[[#This Row],[EP_polymorphism]]+0.1)/(table2[[#This Row],[sample_polymorph]]+0.1)</f>
        <v>1.2741695225033529</v>
      </c>
      <c r="U167" s="1">
        <f>(1-ABS(1 - table2[[#This Row],[E_coverage_ratio]]))*100</f>
        <v>94.32549874336226</v>
      </c>
      <c r="V167" s="1">
        <f>(1-ABS(1 - table2[[#This Row],[E_error_ratio]]))*100</f>
        <v>99.917770661529673</v>
      </c>
      <c r="W167" s="1">
        <f>(1-ABS(1 - table2[[#This Row],[EP_coverage_ratio]]))*100</f>
        <v>78.865738960329068</v>
      </c>
      <c r="X167" s="1">
        <f>(1-ABS(1 - table2[[#This Row],[EP_error_ratio]]))*100</f>
        <v>99.870905969018409</v>
      </c>
      <c r="Y167" s="1">
        <f>(1-ABS(1 - table2[[#This Row],[EP_polymorphism_ratio]]))*100</f>
        <v>72.583047749664715</v>
      </c>
    </row>
    <row r="168" spans="1:25" x14ac:dyDescent="0.3">
      <c r="A168">
        <v>7</v>
      </c>
      <c r="B168">
        <v>1</v>
      </c>
      <c r="C168">
        <v>2E-3</v>
      </c>
      <c r="D168">
        <v>0</v>
      </c>
      <c r="E168">
        <v>0</v>
      </c>
      <c r="F168">
        <v>1.0609748935152972</v>
      </c>
      <c r="G168">
        <v>2.9472281526201787E-3</v>
      </c>
      <c r="H168">
        <v>-480038.66053616407</v>
      </c>
      <c r="I168">
        <v>1.2149725779737883</v>
      </c>
      <c r="J168">
        <v>0</v>
      </c>
      <c r="K168">
        <v>0.49997455899885063</v>
      </c>
      <c r="L168">
        <v>-480044.54059345974</v>
      </c>
      <c r="M168">
        <f>table2[[#This Row],[E_coverage]]/table2[[#This Row],[sample_coverage]]</f>
        <v>1.0609748935152972</v>
      </c>
      <c r="N168">
        <f>table2[[#This Row],[EP_coverage]]/table2[[#This Row],[sample_coverage]]</f>
        <v>1.2149725779737883</v>
      </c>
      <c r="O168" t="b">
        <f>IF(ABS(table2[[#This Row],[EP_coverage_ratio]] - 1) &lt;= ABS(table2[[#This Row],[E_coverage_ratio]] - 1),TRUE,FALSE)</f>
        <v>0</v>
      </c>
      <c r="P168" s="1">
        <f>(table2[[#This Row],[E_err]] + 1)/(table2[[#This Row],[sample_err]] + 1)</f>
        <v>1.0009453374776649</v>
      </c>
      <c r="Q168" s="1">
        <f>(table2[[#This Row],[EP_err]] + 1 )/(table2[[#This Row],[sample_err]] + 1)</f>
        <v>0.99800399201596801</v>
      </c>
      <c r="R168" s="1">
        <f>(table2[[#This Row],[EP_gamma]] + 1)/(table2[[#This Row],[expected_gamma]] + 1)</f>
        <v>1.4999745589988507</v>
      </c>
      <c r="S168" s="1">
        <v>2.7296149518323799E-2</v>
      </c>
      <c r="T168" s="1">
        <f>(table2[[#This Row],[EP_polymorphism]]+0.1)/(table2[[#This Row],[sample_polymorph]]+0.1)</f>
        <v>1.272961495183238</v>
      </c>
      <c r="U168" s="1">
        <f>(1-ABS(1 - table2[[#This Row],[E_coverage_ratio]]))*100</f>
        <v>93.902510648470283</v>
      </c>
      <c r="V168" s="1">
        <f>(1-ABS(1 - table2[[#This Row],[E_error_ratio]]))*100</f>
        <v>99.905466252233509</v>
      </c>
      <c r="W168" s="1">
        <f>(1-ABS(1 - table2[[#This Row],[EP_coverage_ratio]]))*100</f>
        <v>78.502742202621164</v>
      </c>
      <c r="X168" s="1">
        <f>(1-ABS(1 - table2[[#This Row],[EP_error_ratio]]))*100</f>
        <v>99.800399201596804</v>
      </c>
      <c r="Y168" s="1">
        <f>(1-ABS(1 - table2[[#This Row],[EP_polymorphism_ratio]]))*100</f>
        <v>72.703850481676199</v>
      </c>
    </row>
    <row r="169" spans="1:25" x14ac:dyDescent="0.3">
      <c r="A169">
        <v>8</v>
      </c>
      <c r="B169">
        <v>1</v>
      </c>
      <c r="C169">
        <v>2E-3</v>
      </c>
      <c r="D169">
        <v>0</v>
      </c>
      <c r="E169">
        <v>0</v>
      </c>
      <c r="F169">
        <v>1.0266807611884829</v>
      </c>
      <c r="G169">
        <v>2.5796566645808314E-3</v>
      </c>
      <c r="H169">
        <v>-477542.12989555253</v>
      </c>
      <c r="I169">
        <v>1.1972155941692038</v>
      </c>
      <c r="J169">
        <v>0</v>
      </c>
      <c r="K169">
        <v>0.49997807129230393</v>
      </c>
      <c r="L169">
        <v>-477552.76733282692</v>
      </c>
      <c r="M169">
        <f>table2[[#This Row],[E_coverage]]/table2[[#This Row],[sample_coverage]]</f>
        <v>1.0266807611884829</v>
      </c>
      <c r="N169">
        <f>table2[[#This Row],[EP_coverage]]/table2[[#This Row],[sample_coverage]]</f>
        <v>1.1972155941692038</v>
      </c>
      <c r="O169" t="b">
        <f>IF(ABS(table2[[#This Row],[EP_coverage_ratio]] - 1) &lt;= ABS(table2[[#This Row],[E_coverage_ratio]] - 1),TRUE,FALSE)</f>
        <v>0</v>
      </c>
      <c r="P169" s="1">
        <f>(table2[[#This Row],[E_err]] + 1)/(table2[[#This Row],[sample_err]] + 1)</f>
        <v>1.0005784996652503</v>
      </c>
      <c r="Q169" s="1">
        <f>(table2[[#This Row],[EP_err]] + 1 )/(table2[[#This Row],[sample_err]] + 1)</f>
        <v>0.99800399201596801</v>
      </c>
      <c r="R169" s="1">
        <f>(table2[[#This Row],[EP_gamma]] + 1)/(table2[[#This Row],[expected_gamma]] + 1)</f>
        <v>1.4999780712923039</v>
      </c>
      <c r="S169" s="1">
        <v>2.7369993205136799E-2</v>
      </c>
      <c r="T169" s="1">
        <f>(table2[[#This Row],[EP_polymorphism]]+0.1)/(table2[[#This Row],[sample_polymorph]]+0.1)</f>
        <v>1.273699932051368</v>
      </c>
      <c r="U169" s="1">
        <f>(1-ABS(1 - table2[[#This Row],[E_coverage_ratio]]))*100</f>
        <v>97.33192388115171</v>
      </c>
      <c r="V169" s="1">
        <f>(1-ABS(1 - table2[[#This Row],[E_error_ratio]]))*100</f>
        <v>99.942150033474974</v>
      </c>
      <c r="W169" s="1">
        <f>(1-ABS(1 - table2[[#This Row],[EP_coverage_ratio]]))*100</f>
        <v>80.278440583079629</v>
      </c>
      <c r="X169" s="1">
        <f>(1-ABS(1 - table2[[#This Row],[EP_error_ratio]]))*100</f>
        <v>99.800399201596804</v>
      </c>
      <c r="Y169" s="1">
        <f>(1-ABS(1 - table2[[#This Row],[EP_polymorphism_ratio]]))*100</f>
        <v>72.630006794863206</v>
      </c>
    </row>
    <row r="170" spans="1:25" x14ac:dyDescent="0.3">
      <c r="A170">
        <v>9</v>
      </c>
      <c r="B170">
        <v>1</v>
      </c>
      <c r="C170">
        <v>2E-3</v>
      </c>
      <c r="D170">
        <v>0</v>
      </c>
      <c r="E170">
        <v>0</v>
      </c>
      <c r="F170">
        <v>0.94470340095764882</v>
      </c>
      <c r="G170">
        <v>1.1927315133645102E-3</v>
      </c>
      <c r="H170">
        <v>-473590.53818262182</v>
      </c>
      <c r="I170">
        <v>1.2127571229321963</v>
      </c>
      <c r="J170">
        <v>7.1855379900532016E-4</v>
      </c>
      <c r="K170">
        <v>0.49999150755618227</v>
      </c>
      <c r="L170">
        <v>-473995.88836356014</v>
      </c>
      <c r="M170">
        <f>table2[[#This Row],[E_coverage]]/table2[[#This Row],[sample_coverage]]</f>
        <v>0.94470340095764882</v>
      </c>
      <c r="N170">
        <f>table2[[#This Row],[EP_coverage]]/table2[[#This Row],[sample_coverage]]</f>
        <v>1.2127571229321963</v>
      </c>
      <c r="O170" t="b">
        <f>IF(ABS(table2[[#This Row],[EP_coverage_ratio]] - 1) &lt;= ABS(table2[[#This Row],[E_coverage_ratio]] - 1),TRUE,FALSE)</f>
        <v>0</v>
      </c>
      <c r="P170" s="1">
        <f>(table2[[#This Row],[E_err]] + 1)/(table2[[#This Row],[sample_err]] + 1)</f>
        <v>0.99919434282770903</v>
      </c>
      <c r="Q170" s="1">
        <f>(table2[[#This Row],[EP_err]] + 1 )/(table2[[#This Row],[sample_err]] + 1)</f>
        <v>0.99872111157585364</v>
      </c>
      <c r="R170" s="1">
        <f>(table2[[#This Row],[EP_gamma]] + 1)/(table2[[#This Row],[expected_gamma]] + 1)</f>
        <v>1.4999915075561823</v>
      </c>
      <c r="S170" s="1">
        <v>2.7826974605740198E-2</v>
      </c>
      <c r="T170" s="1">
        <f>(table2[[#This Row],[EP_polymorphism]]+0.1)/(table2[[#This Row],[sample_polymorph]]+0.1)</f>
        <v>1.2782697460574022</v>
      </c>
      <c r="U170" s="1">
        <f>(1-ABS(1 - table2[[#This Row],[E_coverage_ratio]]))*100</f>
        <v>94.470340095764882</v>
      </c>
      <c r="V170" s="1">
        <f>(1-ABS(1 - table2[[#This Row],[E_error_ratio]]))*100</f>
        <v>99.919434282770908</v>
      </c>
      <c r="W170" s="1">
        <f>(1-ABS(1 - table2[[#This Row],[EP_coverage_ratio]]))*100</f>
        <v>78.724287706780373</v>
      </c>
      <c r="X170" s="1">
        <f>(1-ABS(1 - table2[[#This Row],[EP_error_ratio]]))*100</f>
        <v>99.872111157585366</v>
      </c>
      <c r="Y170" s="1">
        <f>(1-ABS(1 - table2[[#This Row],[EP_polymorphism_ratio]]))*100</f>
        <v>72.173025394259781</v>
      </c>
    </row>
    <row r="171" spans="1:25" x14ac:dyDescent="0.3">
      <c r="A171">
        <v>10</v>
      </c>
      <c r="B171">
        <v>1</v>
      </c>
      <c r="C171">
        <v>2E-3</v>
      </c>
      <c r="D171">
        <v>0</v>
      </c>
      <c r="E171">
        <v>0</v>
      </c>
      <c r="F171">
        <v>1.0234438073901653</v>
      </c>
      <c r="G171">
        <v>1.9952463822259514E-3</v>
      </c>
      <c r="H171">
        <v>-481014.47841405857</v>
      </c>
      <c r="I171">
        <v>1.0459750109347126</v>
      </c>
      <c r="J171">
        <v>5.5355348974984054E-4</v>
      </c>
      <c r="K171">
        <v>0.18174325805713198</v>
      </c>
      <c r="L171">
        <v>-481010.73701932991</v>
      </c>
      <c r="M171">
        <f>table2[[#This Row],[E_coverage]]/table2[[#This Row],[sample_coverage]]</f>
        <v>1.0234438073901653</v>
      </c>
      <c r="N171">
        <f>table2[[#This Row],[EP_coverage]]/table2[[#This Row],[sample_coverage]]</f>
        <v>1.0459750109347126</v>
      </c>
      <c r="O171" t="b">
        <f>IF(ABS(table2[[#This Row],[EP_coverage_ratio]] - 1) &lt;= ABS(table2[[#This Row],[E_coverage_ratio]] - 1),TRUE,FALSE)</f>
        <v>0</v>
      </c>
      <c r="P171" s="1">
        <f>(table2[[#This Row],[E_err]] + 1)/(table2[[#This Row],[sample_err]] + 1)</f>
        <v>0.99999525587048499</v>
      </c>
      <c r="Q171" s="1">
        <f>(table2[[#This Row],[EP_err]] + 1 )/(table2[[#This Row],[sample_err]] + 1)</f>
        <v>0.99855644060853277</v>
      </c>
      <c r="R171" s="1">
        <f>(table2[[#This Row],[EP_gamma]] + 1)/(table2[[#This Row],[expected_gamma]] + 1)</f>
        <v>1.1817432580571321</v>
      </c>
      <c r="S171" s="1">
        <v>7.9765359535509603E-3</v>
      </c>
      <c r="T171" s="1">
        <f>(table2[[#This Row],[EP_polymorphism]]+0.1)/(table2[[#This Row],[sample_polymorph]]+0.1)</f>
        <v>1.0797653595355097</v>
      </c>
      <c r="U171" s="1">
        <f>(1-ABS(1 - table2[[#This Row],[E_coverage_ratio]]))*100</f>
        <v>97.655619260983471</v>
      </c>
      <c r="V171" s="1">
        <f>(1-ABS(1 - table2[[#This Row],[E_error_ratio]]))*100</f>
        <v>99.999525587048495</v>
      </c>
      <c r="W171" s="1">
        <f>(1-ABS(1 - table2[[#This Row],[EP_coverage_ratio]]))*100</f>
        <v>95.402498906528749</v>
      </c>
      <c r="X171" s="1">
        <f>(1-ABS(1 - table2[[#This Row],[EP_error_ratio]]))*100</f>
        <v>99.85564406085328</v>
      </c>
      <c r="Y171" s="1">
        <f>(1-ABS(1 - table2[[#This Row],[EP_polymorphism_ratio]]))*100</f>
        <v>92.023464046449035</v>
      </c>
    </row>
    <row r="172" spans="1:25" x14ac:dyDescent="0.3">
      <c r="A172">
        <v>1</v>
      </c>
      <c r="B172">
        <v>1</v>
      </c>
      <c r="C172">
        <v>2E-3</v>
      </c>
      <c r="D172">
        <v>1E-3</v>
      </c>
      <c r="E172">
        <v>2.5928247043354769E-2</v>
      </c>
      <c r="F172">
        <v>1.0145392341285984</v>
      </c>
      <c r="G172">
        <v>2.4270709094255253E-3</v>
      </c>
      <c r="H172">
        <v>-476362.49248210696</v>
      </c>
      <c r="I172">
        <v>1.1917996832694076</v>
      </c>
      <c r="J172">
        <v>0</v>
      </c>
      <c r="K172">
        <v>0.49996252420095283</v>
      </c>
      <c r="L172">
        <v>-476495.9588988864</v>
      </c>
      <c r="M172">
        <f>table2[[#This Row],[E_coverage]]/table2[[#This Row],[sample_coverage]]</f>
        <v>1.0145392341285984</v>
      </c>
      <c r="N172">
        <f>table2[[#This Row],[EP_coverage]]/table2[[#This Row],[sample_coverage]]</f>
        <v>1.1917996832694076</v>
      </c>
      <c r="O172" t="b">
        <f>IF(ABS(table2[[#This Row],[EP_coverage_ratio]] - 1) &lt;= ABS(table2[[#This Row],[E_coverage_ratio]] - 1),TRUE,FALSE)</f>
        <v>0</v>
      </c>
      <c r="P172" s="1">
        <f>(table2[[#This Row],[E_err]] + 1)/(table2[[#This Row],[sample_err]] + 1)</f>
        <v>1.0004262184724806</v>
      </c>
      <c r="Q172" s="1">
        <f>(table2[[#This Row],[EP_err]] + 1 )/(table2[[#This Row],[sample_err]] + 1)</f>
        <v>0.99800399201596801</v>
      </c>
      <c r="R172" s="1">
        <f>(table2[[#This Row],[EP_gamma]] + 1)/(table2[[#This Row],[expected_gamma]] + 1)</f>
        <v>1.4620540262184298</v>
      </c>
      <c r="S172" s="1">
        <v>2.73902031207344E-2</v>
      </c>
      <c r="T172" s="1">
        <f>(table2[[#This Row],[EP_polymorphism]]+0.1)/(table2[[#This Row],[sample_polymorph]]+0.1)</f>
        <v>1.2612891398092514</v>
      </c>
      <c r="U172" s="1">
        <f>(1-ABS(1 - table2[[#This Row],[E_coverage_ratio]]))*100</f>
        <v>98.546076587140163</v>
      </c>
      <c r="V172" s="1">
        <f>(1-ABS(1 - table2[[#This Row],[E_error_ratio]]))*100</f>
        <v>99.957378152751943</v>
      </c>
      <c r="W172" s="1">
        <f>(1-ABS(1 - table2[[#This Row],[EP_coverage_ratio]]))*100</f>
        <v>80.820031673059248</v>
      </c>
      <c r="X172" s="1">
        <f>(1-ABS(1 - table2[[#This Row],[EP_error_ratio]]))*100</f>
        <v>99.800399201596804</v>
      </c>
      <c r="Y172" s="1">
        <f>(1-ABS(1 - table2[[#This Row],[EP_polymorphism_ratio]]))*100</f>
        <v>73.871086019074866</v>
      </c>
    </row>
    <row r="173" spans="1:25" x14ac:dyDescent="0.3">
      <c r="A173">
        <v>2</v>
      </c>
      <c r="B173">
        <v>1</v>
      </c>
      <c r="C173">
        <v>2E-3</v>
      </c>
      <c r="D173">
        <v>1E-3</v>
      </c>
      <c r="E173">
        <v>2.6308702149793792E-2</v>
      </c>
      <c r="F173">
        <v>1.0485210714877682</v>
      </c>
      <c r="G173">
        <v>2.9301097816560855E-3</v>
      </c>
      <c r="H173">
        <v>-478290.12719282362</v>
      </c>
      <c r="I173">
        <v>1.0785079787520213</v>
      </c>
      <c r="J173">
        <v>1.2197187309210893E-3</v>
      </c>
      <c r="K173">
        <v>0.21745605513028199</v>
      </c>
      <c r="L173">
        <v>-478283.61406914482</v>
      </c>
      <c r="M173">
        <f>table2[[#This Row],[E_coverage]]/table2[[#This Row],[sample_coverage]]</f>
        <v>1.0485210714877682</v>
      </c>
      <c r="N173">
        <f>table2[[#This Row],[EP_coverage]]/table2[[#This Row],[sample_coverage]]</f>
        <v>1.0785079787520213</v>
      </c>
      <c r="O173" t="b">
        <f>IF(ABS(table2[[#This Row],[EP_coverage_ratio]] - 1) &lt;= ABS(table2[[#This Row],[E_coverage_ratio]] - 1),TRUE,FALSE)</f>
        <v>0</v>
      </c>
      <c r="P173" s="1">
        <f>(table2[[#This Row],[E_err]] + 1)/(table2[[#This Row],[sample_err]] + 1)</f>
        <v>1.0009282532751058</v>
      </c>
      <c r="Q173" s="1">
        <f>(table2[[#This Row],[EP_err]] + 1 )/(table2[[#This Row],[sample_err]] + 1)</f>
        <v>0.99922127617856393</v>
      </c>
      <c r="R173" s="1">
        <f>(table2[[#This Row],[EP_gamma]] + 1)/(table2[[#This Row],[expected_gamma]] + 1)</f>
        <v>1.1862474249512789</v>
      </c>
      <c r="S173" s="1">
        <v>9.7764073349126904E-3</v>
      </c>
      <c r="T173" s="1">
        <f>(table2[[#This Row],[EP_polymorphism]]+0.1)/(table2[[#This Row],[sample_polymorph]]+0.1)</f>
        <v>1.0868951221278484</v>
      </c>
      <c r="U173" s="1">
        <f>(1-ABS(1 - table2[[#This Row],[E_coverage_ratio]]))*100</f>
        <v>95.147892851223176</v>
      </c>
      <c r="V173" s="1">
        <f>(1-ABS(1 - table2[[#This Row],[E_error_ratio]]))*100</f>
        <v>99.907174672489418</v>
      </c>
      <c r="W173" s="1">
        <f>(1-ABS(1 - table2[[#This Row],[EP_coverage_ratio]]))*100</f>
        <v>92.149202124797867</v>
      </c>
      <c r="X173" s="1">
        <f>(1-ABS(1 - table2[[#This Row],[EP_error_ratio]]))*100</f>
        <v>99.92212761785639</v>
      </c>
      <c r="Y173" s="1">
        <f>(1-ABS(1 - table2[[#This Row],[EP_polymorphism_ratio]]))*100</f>
        <v>91.310487787215152</v>
      </c>
    </row>
    <row r="174" spans="1:25" x14ac:dyDescent="0.3">
      <c r="A174">
        <v>3</v>
      </c>
      <c r="B174">
        <v>1</v>
      </c>
      <c r="C174">
        <v>2E-3</v>
      </c>
      <c r="D174">
        <v>1E-3</v>
      </c>
      <c r="E174">
        <v>2.8061152945465764E-2</v>
      </c>
      <c r="F174">
        <v>1.0095257461460245</v>
      </c>
      <c r="G174">
        <v>2.423981466880065E-3</v>
      </c>
      <c r="H174">
        <v>-475983.11266145873</v>
      </c>
      <c r="I174">
        <v>1.186318922134193</v>
      </c>
      <c r="J174">
        <v>0</v>
      </c>
      <c r="K174">
        <v>0.49997458201606237</v>
      </c>
      <c r="L174">
        <v>-476010.95026953117</v>
      </c>
      <c r="M174">
        <f>table2[[#This Row],[E_coverage]]/table2[[#This Row],[sample_coverage]]</f>
        <v>1.0095257461460245</v>
      </c>
      <c r="N174">
        <f>table2[[#This Row],[EP_coverage]]/table2[[#This Row],[sample_coverage]]</f>
        <v>1.186318922134193</v>
      </c>
      <c r="O174" t="b">
        <f>IF(ABS(table2[[#This Row],[EP_coverage_ratio]] - 1) &lt;= ABS(table2[[#This Row],[E_coverage_ratio]] - 1),TRUE,FALSE)</f>
        <v>0</v>
      </c>
      <c r="P174" s="1">
        <f>(table2[[#This Row],[E_err]] + 1)/(table2[[#This Row],[sample_err]] + 1)</f>
        <v>1.0004231351964872</v>
      </c>
      <c r="Q174" s="1">
        <f>(table2[[#This Row],[EP_err]] + 1 )/(table2[[#This Row],[sample_err]] + 1)</f>
        <v>0.99800399201596801</v>
      </c>
      <c r="R174" s="1">
        <f>(table2[[#This Row],[EP_gamma]] + 1)/(table2[[#This Row],[expected_gamma]] + 1)</f>
        <v>1.4590324493037523</v>
      </c>
      <c r="S174" s="1">
        <v>2.7414779548152801E-2</v>
      </c>
      <c r="T174" s="1">
        <f>(table2[[#This Row],[EP_polymorphism]]+0.1)/(table2[[#This Row],[sample_polymorph]]+0.1)</f>
        <v>1.26153247077379</v>
      </c>
      <c r="U174" s="1">
        <f>(1-ABS(1 - table2[[#This Row],[E_coverage_ratio]]))*100</f>
        <v>99.047425385397545</v>
      </c>
      <c r="V174" s="1">
        <f>(1-ABS(1 - table2[[#This Row],[E_error_ratio]]))*100</f>
        <v>99.957686480351285</v>
      </c>
      <c r="W174" s="1">
        <f>(1-ABS(1 - table2[[#This Row],[EP_coverage_ratio]]))*100</f>
        <v>81.368107786580708</v>
      </c>
      <c r="X174" s="1">
        <f>(1-ABS(1 - table2[[#This Row],[EP_error_ratio]]))*100</f>
        <v>99.800399201596804</v>
      </c>
      <c r="Y174" s="1">
        <f>(1-ABS(1 - table2[[#This Row],[EP_polymorphism_ratio]]))*100</f>
        <v>73.846752922620993</v>
      </c>
    </row>
    <row r="175" spans="1:25" x14ac:dyDescent="0.3">
      <c r="A175">
        <v>4</v>
      </c>
      <c r="B175">
        <v>1</v>
      </c>
      <c r="C175">
        <v>2E-3</v>
      </c>
      <c r="D175">
        <v>1E-3</v>
      </c>
      <c r="E175">
        <v>2.7159227732198359E-2</v>
      </c>
      <c r="F175">
        <v>0.99035188488537462</v>
      </c>
      <c r="G175">
        <v>2.1309519899135078E-3</v>
      </c>
      <c r="H175">
        <v>-474921.68745739863</v>
      </c>
      <c r="I175">
        <v>0.99857347745751646</v>
      </c>
      <c r="J175">
        <v>1.4334993399441503E-3</v>
      </c>
      <c r="K175">
        <v>8.5109511394897391E-2</v>
      </c>
      <c r="L175">
        <v>-474920.91975900071</v>
      </c>
      <c r="M175">
        <f>table2[[#This Row],[E_coverage]]/table2[[#This Row],[sample_coverage]]</f>
        <v>0.99035188488537462</v>
      </c>
      <c r="N175">
        <f>table2[[#This Row],[EP_coverage]]/table2[[#This Row],[sample_coverage]]</f>
        <v>0.99857347745751646</v>
      </c>
      <c r="O175" t="b">
        <f>IF(ABS(table2[[#This Row],[EP_coverage_ratio]] - 1) &lt;= ABS(table2[[#This Row],[E_coverage_ratio]] - 1),TRUE,FALSE)</f>
        <v>1</v>
      </c>
      <c r="P175" s="1">
        <f>(table2[[#This Row],[E_err]] + 1)/(table2[[#This Row],[sample_err]] + 1)</f>
        <v>1.0001306906086962</v>
      </c>
      <c r="Q175" s="1">
        <f>(table2[[#This Row],[EP_err]] + 1 )/(table2[[#This Row],[sample_err]] + 1)</f>
        <v>0.9994346300797845</v>
      </c>
      <c r="R175" s="1">
        <f>(table2[[#This Row],[EP_gamma]] + 1)/(table2[[#This Row],[expected_gamma]] + 1)</f>
        <v>1.0564180139730077</v>
      </c>
      <c r="S175" s="1">
        <v>3.5708260404064798E-3</v>
      </c>
      <c r="T175" s="1">
        <f>(table2[[#This Row],[EP_polymorphism]]+0.1)/(table2[[#This Row],[sample_polymorph]]+0.1)</f>
        <v>1.0254537231723415</v>
      </c>
      <c r="U175" s="1">
        <f>(1-ABS(1 - table2[[#This Row],[E_coverage_ratio]]))*100</f>
        <v>99.035188488537457</v>
      </c>
      <c r="V175" s="1">
        <f>(1-ABS(1 - table2[[#This Row],[E_error_ratio]]))*100</f>
        <v>99.986930939130374</v>
      </c>
      <c r="W175" s="1">
        <f>(1-ABS(1 - table2[[#This Row],[EP_coverage_ratio]]))*100</f>
        <v>99.857347745751639</v>
      </c>
      <c r="X175" s="1">
        <f>(1-ABS(1 - table2[[#This Row],[EP_error_ratio]]))*100</f>
        <v>99.943463007978451</v>
      </c>
      <c r="Y175" s="1">
        <f>(1-ABS(1 - table2[[#This Row],[EP_polymorphism_ratio]]))*100</f>
        <v>97.454627682765846</v>
      </c>
    </row>
    <row r="176" spans="1:25" x14ac:dyDescent="0.3">
      <c r="A176">
        <v>5</v>
      </c>
      <c r="B176">
        <v>1</v>
      </c>
      <c r="C176">
        <v>2E-3</v>
      </c>
      <c r="D176">
        <v>1E-3</v>
      </c>
      <c r="E176">
        <v>2.667564813134345E-2</v>
      </c>
      <c r="F176">
        <v>0.92914938722098894</v>
      </c>
      <c r="G176">
        <v>9.8970125795619758E-4</v>
      </c>
      <c r="H176">
        <v>-472499.00877546833</v>
      </c>
      <c r="I176">
        <v>1.1968529683053459</v>
      </c>
      <c r="J176">
        <v>5.5662052245841157E-4</v>
      </c>
      <c r="K176">
        <v>0.49999376783317084</v>
      </c>
      <c r="L176">
        <v>-472873.30111306143</v>
      </c>
      <c r="M176">
        <f>table2[[#This Row],[E_coverage]]/table2[[#This Row],[sample_coverage]]</f>
        <v>0.92914938722098894</v>
      </c>
      <c r="N176">
        <f>table2[[#This Row],[EP_coverage]]/table2[[#This Row],[sample_coverage]]</f>
        <v>1.1968529683053459</v>
      </c>
      <c r="O176" t="b">
        <f>IF(ABS(table2[[#This Row],[EP_coverage_ratio]] - 1) &lt;= ABS(table2[[#This Row],[E_coverage_ratio]] - 1),TRUE,FALSE)</f>
        <v>0</v>
      </c>
      <c r="P176" s="1">
        <f>(table2[[#This Row],[E_err]] + 1)/(table2[[#This Row],[sample_err]] + 1)</f>
        <v>0.99899171782231166</v>
      </c>
      <c r="Q176" s="1">
        <f>(table2[[#This Row],[EP_err]] + 1 )/(table2[[#This Row],[sample_err]] + 1)</f>
        <v>0.99855950151941941</v>
      </c>
      <c r="R176" s="1">
        <f>(table2[[#This Row],[EP_gamma]] + 1)/(table2[[#This Row],[expected_gamma]] + 1)</f>
        <v>1.4610201094798687</v>
      </c>
      <c r="S176" s="1">
        <v>2.74558631911716E-2</v>
      </c>
      <c r="T176" s="1">
        <f>(table2[[#This Row],[EP_polymorphism]]+0.1)/(table2[[#This Row],[sample_polymorph]]+0.1)</f>
        <v>1.2619392395165505</v>
      </c>
      <c r="U176" s="1">
        <f>(1-ABS(1 - table2[[#This Row],[E_coverage_ratio]]))*100</f>
        <v>92.914938722098896</v>
      </c>
      <c r="V176" s="1">
        <f>(1-ABS(1 - table2[[#This Row],[E_error_ratio]]))*100</f>
        <v>99.899171782231164</v>
      </c>
      <c r="W176" s="1">
        <f>(1-ABS(1 - table2[[#This Row],[EP_coverage_ratio]]))*100</f>
        <v>80.314703169465403</v>
      </c>
      <c r="X176" s="1">
        <f>(1-ABS(1 - table2[[#This Row],[EP_error_ratio]]))*100</f>
        <v>99.85595015194194</v>
      </c>
      <c r="Y176" s="1">
        <f>(1-ABS(1 - table2[[#This Row],[EP_polymorphism_ratio]]))*100</f>
        <v>73.806076048344949</v>
      </c>
    </row>
    <row r="177" spans="1:25" x14ac:dyDescent="0.3">
      <c r="A177">
        <v>6</v>
      </c>
      <c r="B177">
        <v>1</v>
      </c>
      <c r="C177">
        <v>2E-3</v>
      </c>
      <c r="D177">
        <v>1E-3</v>
      </c>
      <c r="E177">
        <v>2.6345383222372985E-2</v>
      </c>
      <c r="F177">
        <v>0.98728915806884232</v>
      </c>
      <c r="G177">
        <v>1.6957961788367883E-3</v>
      </c>
      <c r="H177">
        <v>-477462.63445377693</v>
      </c>
      <c r="I177">
        <v>0.99224082625398802</v>
      </c>
      <c r="J177">
        <v>1.2471020995543525E-3</v>
      </c>
      <c r="K177">
        <v>5.4678861820914158E-2</v>
      </c>
      <c r="L177">
        <v>-477462.332887761</v>
      </c>
      <c r="M177">
        <f>table2[[#This Row],[E_coverage]]/table2[[#This Row],[sample_coverage]]</f>
        <v>0.98728915806884232</v>
      </c>
      <c r="N177">
        <f>table2[[#This Row],[EP_coverage]]/table2[[#This Row],[sample_coverage]]</f>
        <v>0.99224082625398802</v>
      </c>
      <c r="O177" t="b">
        <f>IF(ABS(table2[[#This Row],[EP_coverage_ratio]] - 1) &lt;= ABS(table2[[#This Row],[E_coverage_ratio]] - 1),TRUE,FALSE)</f>
        <v>1</v>
      </c>
      <c r="P177" s="1">
        <f>(table2[[#This Row],[E_err]] + 1)/(table2[[#This Row],[sample_err]] + 1)</f>
        <v>0.99969640337209265</v>
      </c>
      <c r="Q177" s="1">
        <f>(table2[[#This Row],[EP_err]] + 1 )/(table2[[#This Row],[sample_err]] + 1)</f>
        <v>0.99924860488977485</v>
      </c>
      <c r="R177" s="1">
        <f>(table2[[#This Row],[EP_gamma]] + 1)/(table2[[#This Row],[expected_gamma]] + 1)</f>
        <v>1.0276061831248111</v>
      </c>
      <c r="S177" s="1">
        <v>2.2524837901534102E-3</v>
      </c>
      <c r="T177" s="1">
        <f>(table2[[#This Row],[EP_polymorphism]]+0.1)/(table2[[#This Row],[sample_polymorph]]+0.1)</f>
        <v>1.0124008296054794</v>
      </c>
      <c r="U177" s="1">
        <f>(1-ABS(1 - table2[[#This Row],[E_coverage_ratio]]))*100</f>
        <v>98.728915806884231</v>
      </c>
      <c r="V177" s="1">
        <f>(1-ABS(1 - table2[[#This Row],[E_error_ratio]]))*100</f>
        <v>99.96964033720927</v>
      </c>
      <c r="W177" s="1">
        <f>(1-ABS(1 - table2[[#This Row],[EP_coverage_ratio]]))*100</f>
        <v>99.224082625398808</v>
      </c>
      <c r="X177" s="1">
        <f>(1-ABS(1 - table2[[#This Row],[EP_error_ratio]]))*100</f>
        <v>99.924860488977487</v>
      </c>
      <c r="Y177" s="1">
        <f>(1-ABS(1 - table2[[#This Row],[EP_polymorphism_ratio]]))*100</f>
        <v>98.759917039452063</v>
      </c>
    </row>
    <row r="178" spans="1:25" x14ac:dyDescent="0.3">
      <c r="A178">
        <v>7</v>
      </c>
      <c r="B178">
        <v>1</v>
      </c>
      <c r="C178">
        <v>2E-3</v>
      </c>
      <c r="D178">
        <v>1E-3</v>
      </c>
      <c r="E178">
        <v>2.796810359492197E-2</v>
      </c>
      <c r="F178">
        <v>0.96907685967258772</v>
      </c>
      <c r="G178">
        <v>1.5400640075514086E-3</v>
      </c>
      <c r="H178">
        <v>-475650.24482624762</v>
      </c>
      <c r="I178">
        <v>0.97890772778435287</v>
      </c>
      <c r="J178">
        <v>7.0585814014653822E-4</v>
      </c>
      <c r="K178">
        <v>0.10188493235455458</v>
      </c>
      <c r="L178">
        <v>-475649.15325240488</v>
      </c>
      <c r="M178">
        <f>table2[[#This Row],[E_coverage]]/table2[[#This Row],[sample_coverage]]</f>
        <v>0.96907685967258772</v>
      </c>
      <c r="N178">
        <f>table2[[#This Row],[EP_coverage]]/table2[[#This Row],[sample_coverage]]</f>
        <v>0.97890772778435287</v>
      </c>
      <c r="O178" t="b">
        <f>IF(ABS(table2[[#This Row],[EP_coverage_ratio]] - 1) &lt;= ABS(table2[[#This Row],[E_coverage_ratio]] - 1),TRUE,FALSE)</f>
        <v>1</v>
      </c>
      <c r="P178" s="1">
        <f>(table2[[#This Row],[E_err]] + 1)/(table2[[#This Row],[sample_err]] + 1)</f>
        <v>0.99954098204346442</v>
      </c>
      <c r="Q178" s="1">
        <f>(table2[[#This Row],[EP_err]] + 1 )/(table2[[#This Row],[sample_err]] + 1)</f>
        <v>0.99870844125763114</v>
      </c>
      <c r="R178" s="1">
        <f>(table2[[#This Row],[EP_gamma]] + 1)/(table2[[#This Row],[expected_gamma]] + 1)</f>
        <v>1.0719057609872689</v>
      </c>
      <c r="S178" s="1">
        <v>4.3065390763560299E-3</v>
      </c>
      <c r="T178" s="1">
        <f>(table2[[#This Row],[EP_polymorphism]]+0.1)/(table2[[#This Row],[sample_polymorph]]+0.1)</f>
        <v>1.0327380106569903</v>
      </c>
      <c r="U178" s="1">
        <f>(1-ABS(1 - table2[[#This Row],[E_coverage_ratio]]))*100</f>
        <v>96.907685967258772</v>
      </c>
      <c r="V178" s="1">
        <f>(1-ABS(1 - table2[[#This Row],[E_error_ratio]]))*100</f>
        <v>99.954098204346437</v>
      </c>
      <c r="W178" s="1">
        <f>(1-ABS(1 - table2[[#This Row],[EP_coverage_ratio]]))*100</f>
        <v>97.890772778435291</v>
      </c>
      <c r="X178" s="1">
        <f>(1-ABS(1 - table2[[#This Row],[EP_error_ratio]]))*100</f>
        <v>99.870844125763114</v>
      </c>
      <c r="Y178" s="1">
        <f>(1-ABS(1 - table2[[#This Row],[EP_polymorphism_ratio]]))*100</f>
        <v>96.726198934300967</v>
      </c>
    </row>
    <row r="179" spans="1:25" x14ac:dyDescent="0.3">
      <c r="A179">
        <v>8</v>
      </c>
      <c r="B179">
        <v>1</v>
      </c>
      <c r="C179">
        <v>2E-3</v>
      </c>
      <c r="D179">
        <v>1E-3</v>
      </c>
      <c r="E179">
        <v>2.7151541490478385E-2</v>
      </c>
      <c r="F179">
        <v>1.0093895294121524</v>
      </c>
      <c r="G179">
        <v>2.4380984196077965E-3</v>
      </c>
      <c r="H179">
        <v>-475812.80764833145</v>
      </c>
      <c r="I179">
        <v>1.1853643113791932</v>
      </c>
      <c r="J179">
        <v>0</v>
      </c>
      <c r="K179">
        <v>0.49997268659815836</v>
      </c>
      <c r="L179">
        <v>-475852.30304415413</v>
      </c>
      <c r="M179">
        <f>table2[[#This Row],[E_coverage]]/table2[[#This Row],[sample_coverage]]</f>
        <v>1.0093895294121524</v>
      </c>
      <c r="N179">
        <f>table2[[#This Row],[EP_coverage]]/table2[[#This Row],[sample_coverage]]</f>
        <v>1.1853643113791932</v>
      </c>
      <c r="O179" t="b">
        <f>IF(ABS(table2[[#This Row],[EP_coverage_ratio]] - 1) &lt;= ABS(table2[[#This Row],[E_coverage_ratio]] - 1),TRUE,FALSE)</f>
        <v>0</v>
      </c>
      <c r="P179" s="1">
        <f>(table2[[#This Row],[E_err]] + 1)/(table2[[#This Row],[sample_err]] + 1)</f>
        <v>1.0004372239716643</v>
      </c>
      <c r="Q179" s="1">
        <f>(table2[[#This Row],[EP_err]] + 1 )/(table2[[#This Row],[sample_err]] + 1)</f>
        <v>0.99800399201596801</v>
      </c>
      <c r="R179" s="1">
        <f>(table2[[#This Row],[EP_gamma]] + 1)/(table2[[#This Row],[expected_gamma]] + 1)</f>
        <v>1.4603226749010949</v>
      </c>
      <c r="S179" s="1">
        <v>2.7418544272654399E-2</v>
      </c>
      <c r="T179" s="1">
        <f>(table2[[#This Row],[EP_polymorphism]]+0.1)/(table2[[#This Row],[sample_polymorph]]+0.1)</f>
        <v>1.2615697452738057</v>
      </c>
      <c r="U179" s="1">
        <f>(1-ABS(1 - table2[[#This Row],[E_coverage_ratio]]))*100</f>
        <v>99.061047058784752</v>
      </c>
      <c r="V179" s="1">
        <f>(1-ABS(1 - table2[[#This Row],[E_error_ratio]]))*100</f>
        <v>99.956277602833566</v>
      </c>
      <c r="W179" s="1">
        <f>(1-ABS(1 - table2[[#This Row],[EP_coverage_ratio]]))*100</f>
        <v>81.463568862080677</v>
      </c>
      <c r="X179" s="1">
        <f>(1-ABS(1 - table2[[#This Row],[EP_error_ratio]]))*100</f>
        <v>99.800399201596804</v>
      </c>
      <c r="Y179" s="1">
        <f>(1-ABS(1 - table2[[#This Row],[EP_polymorphism_ratio]]))*100</f>
        <v>73.843025472619431</v>
      </c>
    </row>
    <row r="180" spans="1:25" x14ac:dyDescent="0.3">
      <c r="A180">
        <v>9</v>
      </c>
      <c r="B180">
        <v>1</v>
      </c>
      <c r="C180">
        <v>2E-3</v>
      </c>
      <c r="D180">
        <v>1E-3</v>
      </c>
      <c r="E180">
        <v>2.7286895929942025E-2</v>
      </c>
      <c r="F180">
        <v>1.0086159205440779</v>
      </c>
      <c r="G180">
        <v>2.6187542403367224E-3</v>
      </c>
      <c r="H180">
        <v>-474370.03460328892</v>
      </c>
      <c r="I180">
        <v>1.1744593616799013</v>
      </c>
      <c r="J180">
        <v>0</v>
      </c>
      <c r="K180">
        <v>0.49996679757003598</v>
      </c>
      <c r="L180">
        <v>-474412.93102158461</v>
      </c>
      <c r="M180">
        <f>table2[[#This Row],[E_coverage]]/table2[[#This Row],[sample_coverage]]</f>
        <v>1.0086159205440779</v>
      </c>
      <c r="N180">
        <f>table2[[#This Row],[EP_coverage]]/table2[[#This Row],[sample_coverage]]</f>
        <v>1.1744593616799013</v>
      </c>
      <c r="O180" t="b">
        <f>IF(ABS(table2[[#This Row],[EP_coverage_ratio]] - 1) &lt;= ABS(table2[[#This Row],[E_coverage_ratio]] - 1),TRUE,FALSE)</f>
        <v>0</v>
      </c>
      <c r="P180" s="1">
        <f>(table2[[#This Row],[E_err]] + 1)/(table2[[#This Row],[sample_err]] + 1)</f>
        <v>1.0006175192019329</v>
      </c>
      <c r="Q180" s="1">
        <f>(table2[[#This Row],[EP_err]] + 1 )/(table2[[#This Row],[sample_err]] + 1)</f>
        <v>0.99800399201596801</v>
      </c>
      <c r="R180" s="1">
        <f>(table2[[#This Row],[EP_gamma]] + 1)/(table2[[#This Row],[expected_gamma]] + 1)</f>
        <v>1.460124531435987</v>
      </c>
      <c r="S180" s="1">
        <v>2.7463332885553901E-2</v>
      </c>
      <c r="T180" s="1">
        <f>(table2[[#This Row],[EP_polymorphism]]+0.1)/(table2[[#This Row],[sample_polymorph]]+0.1)</f>
        <v>1.2620131968866721</v>
      </c>
      <c r="U180" s="1">
        <f>(1-ABS(1 - table2[[#This Row],[E_coverage_ratio]]))*100</f>
        <v>99.138407945592206</v>
      </c>
      <c r="V180" s="1">
        <f>(1-ABS(1 - table2[[#This Row],[E_error_ratio]]))*100</f>
        <v>99.938248079806712</v>
      </c>
      <c r="W180" s="1">
        <f>(1-ABS(1 - table2[[#This Row],[EP_coverage_ratio]]))*100</f>
        <v>82.554063832009874</v>
      </c>
      <c r="X180" s="1">
        <f>(1-ABS(1 - table2[[#This Row],[EP_error_ratio]]))*100</f>
        <v>99.800399201596804</v>
      </c>
      <c r="Y180" s="1">
        <f>(1-ABS(1 - table2[[#This Row],[EP_polymorphism_ratio]]))*100</f>
        <v>73.798680311332788</v>
      </c>
    </row>
    <row r="181" spans="1:25" x14ac:dyDescent="0.3">
      <c r="A181">
        <v>10</v>
      </c>
      <c r="B181">
        <v>1</v>
      </c>
      <c r="C181">
        <v>2E-3</v>
      </c>
      <c r="D181">
        <v>1E-3</v>
      </c>
      <c r="E181">
        <v>2.7280661549457283E-2</v>
      </c>
      <c r="F181">
        <v>1.0025139159214789</v>
      </c>
      <c r="G181">
        <v>2.1565468836334568E-3</v>
      </c>
      <c r="H181">
        <v>-476943.9104590835</v>
      </c>
      <c r="I181">
        <v>1.1931876232137886</v>
      </c>
      <c r="J181">
        <v>0</v>
      </c>
      <c r="K181">
        <v>0.49998356244866354</v>
      </c>
      <c r="L181">
        <v>-476935.35150499374</v>
      </c>
      <c r="M181">
        <f>table2[[#This Row],[E_coverage]]/table2[[#This Row],[sample_coverage]]</f>
        <v>1.0025139159214789</v>
      </c>
      <c r="N181">
        <f>table2[[#This Row],[EP_coverage]]/table2[[#This Row],[sample_coverage]]</f>
        <v>1.1931876232137886</v>
      </c>
      <c r="O181" t="b">
        <f>IF(ABS(table2[[#This Row],[EP_coverage_ratio]] - 1) &lt;= ABS(table2[[#This Row],[E_coverage_ratio]] - 1),TRUE,FALSE)</f>
        <v>0</v>
      </c>
      <c r="P181" s="1">
        <f>(table2[[#This Row],[E_err]] + 1)/(table2[[#This Row],[sample_err]] + 1)</f>
        <v>1.0001562344148038</v>
      </c>
      <c r="Q181" s="1">
        <f>(table2[[#This Row],[EP_err]] + 1 )/(table2[[#This Row],[sample_err]] + 1)</f>
        <v>0.99800399201596801</v>
      </c>
      <c r="R181" s="1">
        <f>(table2[[#This Row],[EP_gamma]] + 1)/(table2[[#This Row],[expected_gamma]] + 1)</f>
        <v>1.4601497123349174</v>
      </c>
      <c r="S181" s="1">
        <v>2.7386914358451302E-2</v>
      </c>
      <c r="T181" s="1">
        <f>(table2[[#This Row],[EP_polymorphism]]+0.1)/(table2[[#This Row],[sample_polymorph]]+0.1)</f>
        <v>1.2612565778064486</v>
      </c>
      <c r="U181" s="1">
        <f>(1-ABS(1 - table2[[#This Row],[E_coverage_ratio]]))*100</f>
        <v>99.748608407852117</v>
      </c>
      <c r="V181" s="1">
        <f>(1-ABS(1 - table2[[#This Row],[E_error_ratio]]))*100</f>
        <v>99.984376558519614</v>
      </c>
      <c r="W181" s="1">
        <f>(1-ABS(1 - table2[[#This Row],[EP_coverage_ratio]]))*100</f>
        <v>80.681237678621144</v>
      </c>
      <c r="X181" s="1">
        <f>(1-ABS(1 - table2[[#This Row],[EP_error_ratio]]))*100</f>
        <v>99.800399201596804</v>
      </c>
      <c r="Y181" s="1">
        <f>(1-ABS(1 - table2[[#This Row],[EP_polymorphism_ratio]]))*100</f>
        <v>73.874342219355142</v>
      </c>
    </row>
    <row r="182" spans="1:25" x14ac:dyDescent="0.3">
      <c r="A182">
        <v>1</v>
      </c>
      <c r="B182">
        <v>1</v>
      </c>
      <c r="C182">
        <v>2E-3</v>
      </c>
      <c r="D182">
        <v>2E-3</v>
      </c>
      <c r="E182">
        <v>5.3664953521161254E-2</v>
      </c>
      <c r="F182">
        <v>0.96847653151883906</v>
      </c>
      <c r="G182">
        <v>1.6948678913143382E-3</v>
      </c>
      <c r="H182">
        <v>-474521.63400167727</v>
      </c>
      <c r="I182">
        <v>1.1785767048784526</v>
      </c>
      <c r="J182">
        <v>0</v>
      </c>
      <c r="K182">
        <v>0.49977719642637841</v>
      </c>
      <c r="L182">
        <v>-474617.74555884599</v>
      </c>
      <c r="M182">
        <f>table2[[#This Row],[E_coverage]]/table2[[#This Row],[sample_coverage]]</f>
        <v>0.96847653151883906</v>
      </c>
      <c r="N182">
        <f>table2[[#This Row],[EP_coverage]]/table2[[#This Row],[sample_coverage]]</f>
        <v>1.1785767048784526</v>
      </c>
      <c r="O182" t="b">
        <f>IF(ABS(table2[[#This Row],[EP_coverage_ratio]] - 1) &lt;= ABS(table2[[#This Row],[E_coverage_ratio]] - 1),TRUE,FALSE)</f>
        <v>0</v>
      </c>
      <c r="P182" s="1">
        <f>(table2[[#This Row],[E_err]] + 1)/(table2[[#This Row],[sample_err]] + 1)</f>
        <v>0.99969547693743932</v>
      </c>
      <c r="Q182" s="1">
        <f>(table2[[#This Row],[EP_err]] + 1 )/(table2[[#This Row],[sample_err]] + 1)</f>
        <v>0.99800399201596801</v>
      </c>
      <c r="R182" s="1">
        <f>(table2[[#This Row],[EP_gamma]] + 1)/(table2[[#This Row],[expected_gamma]] + 1)</f>
        <v>1.4233909853548694</v>
      </c>
      <c r="S182" s="1">
        <v>2.74301348638257E-2</v>
      </c>
      <c r="T182" s="1">
        <f>(table2[[#This Row],[EP_polymorphism]]+0.1)/(table2[[#This Row],[sample_polymorph]]+0.1)</f>
        <v>1.2493150476845656</v>
      </c>
      <c r="U182" s="1">
        <f>(1-ABS(1 - table2[[#This Row],[E_coverage_ratio]]))*100</f>
        <v>96.847653151883904</v>
      </c>
      <c r="V182" s="1">
        <f>(1-ABS(1 - table2[[#This Row],[E_error_ratio]]))*100</f>
        <v>99.969547693743934</v>
      </c>
      <c r="W182" s="1">
        <f>(1-ABS(1 - table2[[#This Row],[EP_coverage_ratio]]))*100</f>
        <v>82.142329512154745</v>
      </c>
      <c r="X182" s="1">
        <f>(1-ABS(1 - table2[[#This Row],[EP_error_ratio]]))*100</f>
        <v>99.800399201596804</v>
      </c>
      <c r="Y182" s="1">
        <f>(1-ABS(1 - table2[[#This Row],[EP_polymorphism_ratio]]))*100</f>
        <v>75.068495231543437</v>
      </c>
    </row>
    <row r="183" spans="1:25" x14ac:dyDescent="0.3">
      <c r="A183">
        <v>2</v>
      </c>
      <c r="B183">
        <v>1</v>
      </c>
      <c r="C183">
        <v>2E-3</v>
      </c>
      <c r="D183">
        <v>2E-3</v>
      </c>
      <c r="E183">
        <v>5.3134113209791667E-2</v>
      </c>
      <c r="F183">
        <v>1.040903591484251</v>
      </c>
      <c r="G183">
        <v>3.190667041022506E-3</v>
      </c>
      <c r="H183">
        <v>-475185.8507098449</v>
      </c>
      <c r="I183">
        <v>1.1790201005556977</v>
      </c>
      <c r="J183">
        <v>0</v>
      </c>
      <c r="K183">
        <v>0.49998149343336817</v>
      </c>
      <c r="L183">
        <v>-475244.28980488697</v>
      </c>
      <c r="M183">
        <f>table2[[#This Row],[E_coverage]]/table2[[#This Row],[sample_coverage]]</f>
        <v>1.040903591484251</v>
      </c>
      <c r="N183">
        <f>table2[[#This Row],[EP_coverage]]/table2[[#This Row],[sample_coverage]]</f>
        <v>1.1790201005556977</v>
      </c>
      <c r="O183" t="b">
        <f>IF(ABS(table2[[#This Row],[EP_coverage_ratio]] - 1) &lt;= ABS(table2[[#This Row],[E_coverage_ratio]] - 1),TRUE,FALSE)</f>
        <v>0</v>
      </c>
      <c r="P183" s="1">
        <f>(table2[[#This Row],[E_err]] + 1)/(table2[[#This Row],[sample_err]] + 1)</f>
        <v>1.0011882904601022</v>
      </c>
      <c r="Q183" s="1">
        <f>(table2[[#This Row],[EP_err]] + 1 )/(table2[[#This Row],[sample_err]] + 1)</f>
        <v>0.99800399201596801</v>
      </c>
      <c r="R183" s="1">
        <f>(table2[[#This Row],[EP_gamma]] + 1)/(table2[[#This Row],[expected_gamma]] + 1)</f>
        <v>1.4243024460214795</v>
      </c>
      <c r="S183" s="1">
        <v>2.7445834497974199E-2</v>
      </c>
      <c r="T183" s="1">
        <f>(table2[[#This Row],[EP_polymorphism]]+0.1)/(table2[[#This Row],[sample_polymorph]]+0.1)</f>
        <v>1.2494689656664135</v>
      </c>
      <c r="U183" s="1">
        <f>(1-ABS(1 - table2[[#This Row],[E_coverage_ratio]]))*100</f>
        <v>95.909640851574892</v>
      </c>
      <c r="V183" s="1">
        <f>(1-ABS(1 - table2[[#This Row],[E_error_ratio]]))*100</f>
        <v>99.881170953989781</v>
      </c>
      <c r="W183" s="1">
        <f>(1-ABS(1 - table2[[#This Row],[EP_coverage_ratio]]))*100</f>
        <v>82.097989944430225</v>
      </c>
      <c r="X183" s="1">
        <f>(1-ABS(1 - table2[[#This Row],[EP_error_ratio]]))*100</f>
        <v>99.800399201596804</v>
      </c>
      <c r="Y183" s="1">
        <f>(1-ABS(1 - table2[[#This Row],[EP_polymorphism_ratio]]))*100</f>
        <v>75.053103433358643</v>
      </c>
    </row>
    <row r="184" spans="1:25" x14ac:dyDescent="0.3">
      <c r="A184">
        <v>3</v>
      </c>
      <c r="B184">
        <v>1</v>
      </c>
      <c r="C184">
        <v>2E-3</v>
      </c>
      <c r="D184">
        <v>2E-3</v>
      </c>
      <c r="E184">
        <v>5.3810107267143602E-2</v>
      </c>
      <c r="F184">
        <v>1.0840036094245931</v>
      </c>
      <c r="G184">
        <v>4.0880223316771495E-3</v>
      </c>
      <c r="H184">
        <v>-475239.27133661741</v>
      </c>
      <c r="I184">
        <v>1.0929609485678882</v>
      </c>
      <c r="J184">
        <v>3.4513809590756331E-3</v>
      </c>
      <c r="K184">
        <v>7.9094240734782606E-2</v>
      </c>
      <c r="L184">
        <v>-475238.55303120363</v>
      </c>
      <c r="M184">
        <f>table2[[#This Row],[E_coverage]]/table2[[#This Row],[sample_coverage]]</f>
        <v>1.0840036094245931</v>
      </c>
      <c r="N184">
        <f>table2[[#This Row],[EP_coverage]]/table2[[#This Row],[sample_coverage]]</f>
        <v>1.0929609485678882</v>
      </c>
      <c r="O184" t="b">
        <f>IF(ABS(table2[[#This Row],[EP_coverage_ratio]] - 1) &lt;= ABS(table2[[#This Row],[E_coverage_ratio]] - 1),TRUE,FALSE)</f>
        <v>0</v>
      </c>
      <c r="P184" s="1">
        <f>(table2[[#This Row],[E_err]] + 1)/(table2[[#This Row],[sample_err]] + 1)</f>
        <v>1.0020838546224322</v>
      </c>
      <c r="Q184" s="1">
        <f>(table2[[#This Row],[EP_err]] + 1 )/(table2[[#This Row],[sample_err]] + 1)</f>
        <v>1.0014484839910935</v>
      </c>
      <c r="R184" s="1">
        <f>(table2[[#This Row],[EP_gamma]] + 1)/(table2[[#This Row],[expected_gamma]] + 1)</f>
        <v>1.0239930641139974</v>
      </c>
      <c r="S184" s="1">
        <v>3.31161915806632E-3</v>
      </c>
      <c r="T184" s="1">
        <f>(table2[[#This Row],[EP_polymorphism]]+0.1)/(table2[[#This Row],[sample_polymorph]]+0.1)</f>
        <v>1.0128590113535914</v>
      </c>
      <c r="U184" s="1">
        <f>(1-ABS(1 - table2[[#This Row],[E_coverage_ratio]]))*100</f>
        <v>91.599639057540699</v>
      </c>
      <c r="V184" s="1">
        <f>(1-ABS(1 - table2[[#This Row],[E_error_ratio]]))*100</f>
        <v>99.791614537756772</v>
      </c>
      <c r="W184" s="1">
        <f>(1-ABS(1 - table2[[#This Row],[EP_coverage_ratio]]))*100</f>
        <v>90.703905143211188</v>
      </c>
      <c r="X184" s="1">
        <f>(1-ABS(1 - table2[[#This Row],[EP_error_ratio]]))*100</f>
        <v>99.85515160089065</v>
      </c>
      <c r="Y184" s="1">
        <f>(1-ABS(1 - table2[[#This Row],[EP_polymorphism_ratio]]))*100</f>
        <v>98.71409886464086</v>
      </c>
    </row>
    <row r="185" spans="1:25" x14ac:dyDescent="0.3">
      <c r="A185">
        <v>4</v>
      </c>
      <c r="B185">
        <v>1</v>
      </c>
      <c r="C185">
        <v>2E-3</v>
      </c>
      <c r="D185">
        <v>2E-3</v>
      </c>
      <c r="E185">
        <v>5.2233200439128678E-2</v>
      </c>
      <c r="F185">
        <v>1.0086044703016521</v>
      </c>
      <c r="G185">
        <v>2.4783297104803313E-3</v>
      </c>
      <c r="H185">
        <v>-475585.54196410754</v>
      </c>
      <c r="I185">
        <v>1.1822574004151181</v>
      </c>
      <c r="J185">
        <v>0</v>
      </c>
      <c r="K185">
        <v>0.49997977064022225</v>
      </c>
      <c r="L185">
        <v>-475579.73983322212</v>
      </c>
      <c r="M185">
        <f>table2[[#This Row],[E_coverage]]/table2[[#This Row],[sample_coverage]]</f>
        <v>1.0086044703016521</v>
      </c>
      <c r="N185">
        <f>table2[[#This Row],[EP_coverage]]/table2[[#This Row],[sample_coverage]]</f>
        <v>1.1822574004151181</v>
      </c>
      <c r="O185" t="b">
        <f>IF(ABS(table2[[#This Row],[EP_coverage_ratio]] - 1) &lt;= ABS(table2[[#This Row],[E_coverage_ratio]] - 1),TRUE,FALSE)</f>
        <v>0</v>
      </c>
      <c r="P185" s="1">
        <f>(table2[[#This Row],[E_err]] + 1)/(table2[[#This Row],[sample_err]] + 1)</f>
        <v>1.0004773749605591</v>
      </c>
      <c r="Q185" s="1">
        <f>(table2[[#This Row],[EP_err]] + 1 )/(table2[[#This Row],[sample_err]] + 1)</f>
        <v>0.99800399201596801</v>
      </c>
      <c r="R185" s="1">
        <f>(table2[[#This Row],[EP_gamma]] + 1)/(table2[[#This Row],[expected_gamma]] + 1)</f>
        <v>1.4255202839201762</v>
      </c>
      <c r="S185" s="1">
        <v>2.7842715525527501E-2</v>
      </c>
      <c r="T185" s="1">
        <f>(table2[[#This Row],[EP_polymorphism]]+0.1)/(table2[[#This Row],[sample_polymorph]]+0.1)</f>
        <v>1.2533599561326225</v>
      </c>
      <c r="U185" s="1">
        <f>(1-ABS(1 - table2[[#This Row],[E_coverage_ratio]]))*100</f>
        <v>99.139552969834781</v>
      </c>
      <c r="V185" s="1">
        <f>(1-ABS(1 - table2[[#This Row],[E_error_ratio]]))*100</f>
        <v>99.952262503944084</v>
      </c>
      <c r="W185" s="1">
        <f>(1-ABS(1 - table2[[#This Row],[EP_coverage_ratio]]))*100</f>
        <v>81.774259958488187</v>
      </c>
      <c r="X185" s="1">
        <f>(1-ABS(1 - table2[[#This Row],[EP_error_ratio]]))*100</f>
        <v>99.800399201596804</v>
      </c>
      <c r="Y185" s="1">
        <f>(1-ABS(1 - table2[[#This Row],[EP_polymorphism_ratio]]))*100</f>
        <v>74.664004386737744</v>
      </c>
    </row>
    <row r="186" spans="1:25" x14ac:dyDescent="0.3">
      <c r="A186">
        <v>5</v>
      </c>
      <c r="B186">
        <v>1</v>
      </c>
      <c r="C186">
        <v>2E-3</v>
      </c>
      <c r="D186">
        <v>2E-3</v>
      </c>
      <c r="E186">
        <v>5.3836453921679468E-2</v>
      </c>
      <c r="F186">
        <v>1.0739472123266183</v>
      </c>
      <c r="G186">
        <v>4.2301241494228379E-3</v>
      </c>
      <c r="H186">
        <v>-472642.78918017406</v>
      </c>
      <c r="I186">
        <v>1.0744559202298447</v>
      </c>
      <c r="J186">
        <v>4.2393395156654617E-3</v>
      </c>
      <c r="K186">
        <v>0</v>
      </c>
      <c r="L186">
        <v>-472642.78668269754</v>
      </c>
      <c r="M186">
        <f>table2[[#This Row],[E_coverage]]/table2[[#This Row],[sample_coverage]]</f>
        <v>1.0739472123266183</v>
      </c>
      <c r="N186">
        <f>table2[[#This Row],[EP_coverage]]/table2[[#This Row],[sample_coverage]]</f>
        <v>1.0744559202298447</v>
      </c>
      <c r="O186" t="b">
        <f>IF(ABS(table2[[#This Row],[EP_coverage_ratio]] - 1) &lt;= ABS(table2[[#This Row],[E_coverage_ratio]] - 1),TRUE,FALSE)</f>
        <v>0</v>
      </c>
      <c r="P186" s="1">
        <f>(table2[[#This Row],[E_err]] + 1)/(table2[[#This Row],[sample_err]] + 1)</f>
        <v>1.0022256728038152</v>
      </c>
      <c r="Q186" s="1">
        <f>(table2[[#This Row],[EP_err]] + 1 )/(table2[[#This Row],[sample_err]] + 1)</f>
        <v>1.0022348697761132</v>
      </c>
      <c r="R186" s="1">
        <f>(table2[[#This Row],[EP_gamma]] + 1)/(table2[[#This Row],[expected_gamma]] + 1)</f>
        <v>0.94891384358423359</v>
      </c>
      <c r="S186" s="1">
        <v>0</v>
      </c>
      <c r="T186" s="1">
        <f>(table2[[#This Row],[EP_polymorphism]]+0.1)/(table2[[#This Row],[sample_polymorph]]+0.1)</f>
        <v>0.98039215686274506</v>
      </c>
      <c r="U186" s="1">
        <f>(1-ABS(1 - table2[[#This Row],[E_coverage_ratio]]))*100</f>
        <v>92.605278767338177</v>
      </c>
      <c r="V186" s="1">
        <f>(1-ABS(1 - table2[[#This Row],[E_error_ratio]]))*100</f>
        <v>99.777432719618474</v>
      </c>
      <c r="W186" s="1">
        <f>(1-ABS(1 - table2[[#This Row],[EP_coverage_ratio]]))*100</f>
        <v>92.554407977015529</v>
      </c>
      <c r="X186" s="1">
        <f>(1-ABS(1 - table2[[#This Row],[EP_error_ratio]]))*100</f>
        <v>99.776513022388684</v>
      </c>
      <c r="Y186" s="1">
        <f>(1-ABS(1 - table2[[#This Row],[EP_polymorphism_ratio]]))*100</f>
        <v>98.039215686274503</v>
      </c>
    </row>
    <row r="187" spans="1:25" x14ac:dyDescent="0.3">
      <c r="A187">
        <v>6</v>
      </c>
      <c r="B187">
        <v>1</v>
      </c>
      <c r="C187">
        <v>2E-3</v>
      </c>
      <c r="D187">
        <v>2E-3</v>
      </c>
      <c r="E187">
        <v>5.3154532237320362E-2</v>
      </c>
      <c r="F187">
        <v>1.047130084337444</v>
      </c>
      <c r="G187">
        <v>3.3881548430175728E-3</v>
      </c>
      <c r="H187">
        <v>-474978.48448900518</v>
      </c>
      <c r="I187">
        <v>1.1750233327958526</v>
      </c>
      <c r="J187">
        <v>0</v>
      </c>
      <c r="K187">
        <v>0.49998686078983329</v>
      </c>
      <c r="L187">
        <v>-474954.27015847439</v>
      </c>
      <c r="M187">
        <f>table2[[#This Row],[E_coverage]]/table2[[#This Row],[sample_coverage]]</f>
        <v>1.047130084337444</v>
      </c>
      <c r="N187">
        <f>table2[[#This Row],[EP_coverage]]/table2[[#This Row],[sample_coverage]]</f>
        <v>1.1750233327958526</v>
      </c>
      <c r="O187" t="b">
        <f>IF(ABS(table2[[#This Row],[EP_coverage_ratio]] - 1) &lt;= ABS(table2[[#This Row],[E_coverage_ratio]] - 1),TRUE,FALSE)</f>
        <v>0</v>
      </c>
      <c r="P187" s="1">
        <f>(table2[[#This Row],[E_err]] + 1)/(table2[[#This Row],[sample_err]] + 1)</f>
        <v>1.0013853840748677</v>
      </c>
      <c r="Q187" s="1">
        <f>(table2[[#This Row],[EP_err]] + 1 )/(table2[[#This Row],[sample_err]] + 1)</f>
        <v>0.99800399201596801</v>
      </c>
      <c r="R187" s="1">
        <f>(table2[[#This Row],[EP_gamma]] + 1)/(table2[[#This Row],[expected_gamma]] + 1)</f>
        <v>1.4242799274701528</v>
      </c>
      <c r="S187" s="1">
        <v>2.7463569657747398E-2</v>
      </c>
      <c r="T187" s="1">
        <f>(table2[[#This Row],[EP_polymorphism]]+0.1)/(table2[[#This Row],[sample_polymorph]]+0.1)</f>
        <v>1.2496428397818373</v>
      </c>
      <c r="U187" s="1">
        <f>(1-ABS(1 - table2[[#This Row],[E_coverage_ratio]]))*100</f>
        <v>95.286991566255594</v>
      </c>
      <c r="V187" s="1">
        <f>(1-ABS(1 - table2[[#This Row],[E_error_ratio]]))*100</f>
        <v>99.861461592513237</v>
      </c>
      <c r="W187" s="1">
        <f>(1-ABS(1 - table2[[#This Row],[EP_coverage_ratio]]))*100</f>
        <v>82.497666720414742</v>
      </c>
      <c r="X187" s="1">
        <f>(1-ABS(1 - table2[[#This Row],[EP_error_ratio]]))*100</f>
        <v>99.800399201596804</v>
      </c>
      <c r="Y187" s="1">
        <f>(1-ABS(1 - table2[[#This Row],[EP_polymorphism_ratio]]))*100</f>
        <v>75.03571602181627</v>
      </c>
    </row>
    <row r="188" spans="1:25" x14ac:dyDescent="0.3">
      <c r="A188">
        <v>7</v>
      </c>
      <c r="B188">
        <v>1</v>
      </c>
      <c r="C188">
        <v>2E-3</v>
      </c>
      <c r="D188">
        <v>2E-3</v>
      </c>
      <c r="E188">
        <v>5.241479383561045E-2</v>
      </c>
      <c r="F188">
        <v>1.0114971477744055</v>
      </c>
      <c r="G188">
        <v>2.639155551969208E-3</v>
      </c>
      <c r="H188">
        <v>-475003.72106539877</v>
      </c>
      <c r="I188">
        <v>1.1766867322749424</v>
      </c>
      <c r="J188">
        <v>0</v>
      </c>
      <c r="K188">
        <v>0.49997131839527131</v>
      </c>
      <c r="L188">
        <v>-474954.9675785802</v>
      </c>
      <c r="M188">
        <f>table2[[#This Row],[E_coverage]]/table2[[#This Row],[sample_coverage]]</f>
        <v>1.0114971477744055</v>
      </c>
      <c r="N188">
        <f>table2[[#This Row],[EP_coverage]]/table2[[#This Row],[sample_coverage]]</f>
        <v>1.1766867322749424</v>
      </c>
      <c r="O188" t="b">
        <f>IF(ABS(table2[[#This Row],[EP_coverage_ratio]] - 1) &lt;= ABS(table2[[#This Row],[E_coverage_ratio]] - 1),TRUE,FALSE)</f>
        <v>0</v>
      </c>
      <c r="P188" s="1">
        <f>(table2[[#This Row],[E_err]] + 1)/(table2[[#This Row],[sample_err]] + 1)</f>
        <v>1.0006378797923843</v>
      </c>
      <c r="Q188" s="1">
        <f>(table2[[#This Row],[EP_err]] + 1 )/(table2[[#This Row],[sample_err]] + 1)</f>
        <v>0.99800399201596801</v>
      </c>
      <c r="R188" s="1">
        <f>(table2[[#This Row],[EP_gamma]] + 1)/(table2[[#This Row],[expected_gamma]] + 1)</f>
        <v>1.4252662801598457</v>
      </c>
      <c r="S188" s="1">
        <v>2.78611401994057E-2</v>
      </c>
      <c r="T188" s="1">
        <f>(table2[[#This Row],[EP_polymorphism]]+0.1)/(table2[[#This Row],[sample_polymorph]]+0.1)</f>
        <v>1.2535405901902519</v>
      </c>
      <c r="U188" s="1">
        <f>(1-ABS(1 - table2[[#This Row],[E_coverage_ratio]]))*100</f>
        <v>98.850285222559449</v>
      </c>
      <c r="V188" s="1">
        <f>(1-ABS(1 - table2[[#This Row],[E_error_ratio]]))*100</f>
        <v>99.936212020761573</v>
      </c>
      <c r="W188" s="1">
        <f>(1-ABS(1 - table2[[#This Row],[EP_coverage_ratio]]))*100</f>
        <v>82.331326772505761</v>
      </c>
      <c r="X188" s="1">
        <f>(1-ABS(1 - table2[[#This Row],[EP_error_ratio]]))*100</f>
        <v>99.800399201596804</v>
      </c>
      <c r="Y188" s="1">
        <f>(1-ABS(1 - table2[[#This Row],[EP_polymorphism_ratio]]))*100</f>
        <v>74.645940980974814</v>
      </c>
    </row>
    <row r="189" spans="1:25" x14ac:dyDescent="0.3">
      <c r="A189">
        <v>8</v>
      </c>
      <c r="B189">
        <v>1</v>
      </c>
      <c r="C189">
        <v>2E-3</v>
      </c>
      <c r="D189">
        <v>2E-3</v>
      </c>
      <c r="E189">
        <v>5.2642052546044558E-2</v>
      </c>
      <c r="F189">
        <v>0.95577544793978753</v>
      </c>
      <c r="G189">
        <v>1.5613791651635333E-3</v>
      </c>
      <c r="H189">
        <v>-473175.78441999899</v>
      </c>
      <c r="I189">
        <v>1.2161471935227899</v>
      </c>
      <c r="J189">
        <v>9.8545799380721265E-4</v>
      </c>
      <c r="K189">
        <v>0.49998922864401268</v>
      </c>
      <c r="L189">
        <v>-473473.4009792211</v>
      </c>
      <c r="M189">
        <f>table2[[#This Row],[E_coverage]]/table2[[#This Row],[sample_coverage]]</f>
        <v>0.95577544793978753</v>
      </c>
      <c r="N189">
        <f>table2[[#This Row],[EP_coverage]]/table2[[#This Row],[sample_coverage]]</f>
        <v>1.2161471935227899</v>
      </c>
      <c r="O189" t="b">
        <f>IF(ABS(table2[[#This Row],[EP_coverage_ratio]] - 1) &lt;= ABS(table2[[#This Row],[E_coverage_ratio]] - 1),TRUE,FALSE)</f>
        <v>0</v>
      </c>
      <c r="P189" s="1">
        <f>(table2[[#This Row],[E_err]] + 1)/(table2[[#This Row],[sample_err]] + 1)</f>
        <v>0.99956225465585191</v>
      </c>
      <c r="Q189" s="1">
        <f>(table2[[#This Row],[EP_err]] + 1 )/(table2[[#This Row],[sample_err]] + 1)</f>
        <v>0.99898748302775164</v>
      </c>
      <c r="R189" s="1">
        <f>(table2[[#This Row],[EP_gamma]] + 1)/(table2[[#This Row],[expected_gamma]] + 1)</f>
        <v>1.4249755888204936</v>
      </c>
      <c r="S189" s="1">
        <v>2.7412614909497399E-2</v>
      </c>
      <c r="T189" s="1">
        <f>(table2[[#This Row],[EP_polymorphism]]+0.1)/(table2[[#This Row],[sample_polymorph]]+0.1)</f>
        <v>1.2491432834264451</v>
      </c>
      <c r="U189" s="1">
        <f>(1-ABS(1 - table2[[#This Row],[E_coverage_ratio]]))*100</f>
        <v>95.577544793978745</v>
      </c>
      <c r="V189" s="1">
        <f>(1-ABS(1 - table2[[#This Row],[E_error_ratio]]))*100</f>
        <v>99.956225465585192</v>
      </c>
      <c r="W189" s="1">
        <f>(1-ABS(1 - table2[[#This Row],[EP_coverage_ratio]]))*100</f>
        <v>78.385280647721018</v>
      </c>
      <c r="X189" s="1">
        <f>(1-ABS(1 - table2[[#This Row],[EP_error_ratio]]))*100</f>
        <v>99.898748302775161</v>
      </c>
      <c r="Y189" s="1">
        <f>(1-ABS(1 - table2[[#This Row],[EP_polymorphism_ratio]]))*100</f>
        <v>75.085671657355491</v>
      </c>
    </row>
    <row r="190" spans="1:25" x14ac:dyDescent="0.3">
      <c r="A190">
        <v>9</v>
      </c>
      <c r="B190">
        <v>1</v>
      </c>
      <c r="C190">
        <v>2E-3</v>
      </c>
      <c r="D190">
        <v>2E-3</v>
      </c>
      <c r="E190">
        <v>5.0667118516163519E-2</v>
      </c>
      <c r="F190">
        <v>0.98451971626347512</v>
      </c>
      <c r="G190">
        <v>2.131652012638346E-3</v>
      </c>
      <c r="H190">
        <v>-474116.15991803486</v>
      </c>
      <c r="I190">
        <v>1.173463020987576</v>
      </c>
      <c r="J190">
        <v>0</v>
      </c>
      <c r="K190">
        <v>0.49984207112575624</v>
      </c>
      <c r="L190">
        <v>-474151.42191335169</v>
      </c>
      <c r="M190">
        <f>table2[[#This Row],[E_coverage]]/table2[[#This Row],[sample_coverage]]</f>
        <v>0.98451971626347512</v>
      </c>
      <c r="N190">
        <f>table2[[#This Row],[EP_coverage]]/table2[[#This Row],[sample_coverage]]</f>
        <v>1.173463020987576</v>
      </c>
      <c r="O190" t="b">
        <f>IF(ABS(table2[[#This Row],[EP_coverage_ratio]] - 1) &lt;= ABS(table2[[#This Row],[E_coverage_ratio]] - 1),TRUE,FALSE)</f>
        <v>0</v>
      </c>
      <c r="P190" s="1">
        <f>(table2[[#This Row],[E_err]] + 1)/(table2[[#This Row],[sample_err]] + 1)</f>
        <v>1.0001313892341701</v>
      </c>
      <c r="Q190" s="1">
        <f>(table2[[#This Row],[EP_err]] + 1 )/(table2[[#This Row],[sample_err]] + 1)</f>
        <v>0.99800399201596801</v>
      </c>
      <c r="R190" s="1">
        <f>(table2[[#This Row],[EP_gamma]] + 1)/(table2[[#This Row],[expected_gamma]] + 1)</f>
        <v>1.4275140476880572</v>
      </c>
      <c r="S190" s="1">
        <v>2.7457155342015899E-2</v>
      </c>
      <c r="T190" s="1">
        <f>(table2[[#This Row],[EP_polymorphism]]+0.1)/(table2[[#This Row],[sample_polymorph]]+0.1)</f>
        <v>1.2495799543334891</v>
      </c>
      <c r="U190" s="1">
        <f>(1-ABS(1 - table2[[#This Row],[E_coverage_ratio]]))*100</f>
        <v>98.451971626347515</v>
      </c>
      <c r="V190" s="1">
        <f>(1-ABS(1 - table2[[#This Row],[E_error_ratio]]))*100</f>
        <v>99.986861076582983</v>
      </c>
      <c r="W190" s="1">
        <f>(1-ABS(1 - table2[[#This Row],[EP_coverage_ratio]]))*100</f>
        <v>82.653697901242396</v>
      </c>
      <c r="X190" s="1">
        <f>(1-ABS(1 - table2[[#This Row],[EP_error_ratio]]))*100</f>
        <v>99.800399201596804</v>
      </c>
      <c r="Y190" s="1">
        <f>(1-ABS(1 - table2[[#This Row],[EP_polymorphism_ratio]]))*100</f>
        <v>75.042004566651087</v>
      </c>
    </row>
    <row r="191" spans="1:25" x14ac:dyDescent="0.3">
      <c r="A191">
        <v>10</v>
      </c>
      <c r="B191">
        <v>1</v>
      </c>
      <c r="C191">
        <v>2E-3</v>
      </c>
      <c r="D191">
        <v>2E-3</v>
      </c>
      <c r="E191">
        <v>5.2765466556333192E-2</v>
      </c>
      <c r="F191">
        <v>1.0942726111597161</v>
      </c>
      <c r="G191">
        <v>4.0790226212780757E-3</v>
      </c>
      <c r="H191">
        <v>-476482.16318090667</v>
      </c>
      <c r="I191">
        <v>1.0947222344769287</v>
      </c>
      <c r="J191">
        <v>4.086853006783615E-3</v>
      </c>
      <c r="K191">
        <v>0</v>
      </c>
      <c r="L191">
        <v>-476482.16126508691</v>
      </c>
      <c r="M191">
        <f>table2[[#This Row],[E_coverage]]/table2[[#This Row],[sample_coverage]]</f>
        <v>1.0942726111597161</v>
      </c>
      <c r="N191">
        <f>table2[[#This Row],[EP_coverage]]/table2[[#This Row],[sample_coverage]]</f>
        <v>1.0947222344769287</v>
      </c>
      <c r="O191" t="b">
        <f>IF(ABS(table2[[#This Row],[EP_coverage_ratio]] - 1) &lt;= ABS(table2[[#This Row],[E_coverage_ratio]] - 1),TRUE,FALSE)</f>
        <v>0</v>
      </c>
      <c r="P191" s="1">
        <f>(table2[[#This Row],[E_err]] + 1)/(table2[[#This Row],[sample_err]] + 1)</f>
        <v>1.0020748728755271</v>
      </c>
      <c r="Q191" s="1">
        <f>(table2[[#This Row],[EP_err]] + 1 )/(table2[[#This Row],[sample_err]] + 1)</f>
        <v>1.0020826876315208</v>
      </c>
      <c r="R191" s="1">
        <f>(table2[[#This Row],[EP_gamma]] + 1)/(table2[[#This Row],[expected_gamma]] + 1)</f>
        <v>0.94987918180016606</v>
      </c>
      <c r="S191" s="1">
        <v>0</v>
      </c>
      <c r="T191" s="1">
        <f>(table2[[#This Row],[EP_polymorphism]]+0.1)/(table2[[#This Row],[sample_polymorph]]+0.1)</f>
        <v>0.98039215686274506</v>
      </c>
      <c r="U191" s="1">
        <f>(1-ABS(1 - table2[[#This Row],[E_coverage_ratio]]))*100</f>
        <v>90.572738884028396</v>
      </c>
      <c r="V191" s="1">
        <f>(1-ABS(1 - table2[[#This Row],[E_error_ratio]]))*100</f>
        <v>99.792512712447291</v>
      </c>
      <c r="W191" s="1">
        <f>(1-ABS(1 - table2[[#This Row],[EP_coverage_ratio]]))*100</f>
        <v>90.527776552307131</v>
      </c>
      <c r="X191" s="1">
        <f>(1-ABS(1 - table2[[#This Row],[EP_error_ratio]]))*100</f>
        <v>99.791731236847923</v>
      </c>
      <c r="Y191" s="1">
        <f>(1-ABS(1 - table2[[#This Row],[EP_polymorphism_ratio]]))*100</f>
        <v>98.039215686274503</v>
      </c>
    </row>
    <row r="192" spans="1:25" x14ac:dyDescent="0.3">
      <c r="A192">
        <v>1</v>
      </c>
      <c r="B192">
        <v>1</v>
      </c>
      <c r="C192">
        <v>2E-3</v>
      </c>
      <c r="D192">
        <v>4.0000000000000001E-3</v>
      </c>
      <c r="E192">
        <v>0.10630852252548789</v>
      </c>
      <c r="F192">
        <v>0.97327697140536162</v>
      </c>
      <c r="G192">
        <v>2.4585724163933452E-3</v>
      </c>
      <c r="H192">
        <v>-470207.44527492189</v>
      </c>
      <c r="I192">
        <v>1.1427411316712628</v>
      </c>
      <c r="J192">
        <v>0</v>
      </c>
      <c r="K192">
        <v>0.49977943080947423</v>
      </c>
      <c r="L192">
        <v>-470153.40879839531</v>
      </c>
      <c r="M192">
        <f>table2[[#This Row],[E_coverage]]/table2[[#This Row],[sample_coverage]]</f>
        <v>0.97327697140536162</v>
      </c>
      <c r="N192">
        <f>table2[[#This Row],[EP_coverage]]/table2[[#This Row],[sample_coverage]]</f>
        <v>1.1427411316712628</v>
      </c>
      <c r="O192" t="b">
        <f>IF(ABS(table2[[#This Row],[EP_coverage_ratio]] - 1) &lt;= ABS(table2[[#This Row],[E_coverage_ratio]] - 1),TRUE,FALSE)</f>
        <v>0</v>
      </c>
      <c r="P192" s="1">
        <f>(table2[[#This Row],[E_err]] + 1)/(table2[[#This Row],[sample_err]] + 1)</f>
        <v>1.0004576571021888</v>
      </c>
      <c r="Q192" s="1">
        <f>(table2[[#This Row],[EP_err]] + 1 )/(table2[[#This Row],[sample_err]] + 1)</f>
        <v>0.99800399201596801</v>
      </c>
      <c r="R192" s="1">
        <f>(table2[[#This Row],[EP_gamma]] + 1)/(table2[[#This Row],[expected_gamma]] + 1)</f>
        <v>1.355661102009563</v>
      </c>
      <c r="S192" s="1">
        <v>2.7580615477525099E-2</v>
      </c>
      <c r="T192" s="1">
        <f>(table2[[#This Row],[EP_polymorphism]]+0.1)/(table2[[#This Row],[sample_polymorph]]+0.1)</f>
        <v>1.2267366872838952</v>
      </c>
      <c r="U192" s="1">
        <f>(1-ABS(1 - table2[[#This Row],[E_coverage_ratio]]))*100</f>
        <v>97.327697140536159</v>
      </c>
      <c r="V192" s="1">
        <f>(1-ABS(1 - table2[[#This Row],[E_error_ratio]]))*100</f>
        <v>99.954234289781112</v>
      </c>
      <c r="W192" s="1">
        <f>(1-ABS(1 - table2[[#This Row],[EP_coverage_ratio]]))*100</f>
        <v>85.725886832873726</v>
      </c>
      <c r="X192" s="1">
        <f>(1-ABS(1 - table2[[#This Row],[EP_error_ratio]]))*100</f>
        <v>99.800399201596804</v>
      </c>
      <c r="Y192" s="1">
        <f>(1-ABS(1 - table2[[#This Row],[EP_polymorphism_ratio]]))*100</f>
        <v>77.326331271610485</v>
      </c>
    </row>
    <row r="193" spans="1:25" x14ac:dyDescent="0.3">
      <c r="A193">
        <v>2</v>
      </c>
      <c r="B193">
        <v>1</v>
      </c>
      <c r="C193">
        <v>2E-3</v>
      </c>
      <c r="D193">
        <v>4.0000000000000001E-3</v>
      </c>
      <c r="E193">
        <v>0.1072754583869699</v>
      </c>
      <c r="F193">
        <v>0.95710342509593416</v>
      </c>
      <c r="G193">
        <v>2.102577178029363E-3</v>
      </c>
      <c r="H193">
        <v>-469721.55985255993</v>
      </c>
      <c r="I193">
        <v>1.1715862167445112</v>
      </c>
      <c r="J193">
        <v>9.6944640733022695E-4</v>
      </c>
      <c r="K193">
        <v>0.49998779062847293</v>
      </c>
      <c r="L193">
        <v>-469935.11435810209</v>
      </c>
      <c r="M193">
        <f>table2[[#This Row],[E_coverage]]/table2[[#This Row],[sample_coverage]]</f>
        <v>0.95710342509593416</v>
      </c>
      <c r="N193">
        <f>table2[[#This Row],[EP_coverage]]/table2[[#This Row],[sample_coverage]]</f>
        <v>1.1715862167445112</v>
      </c>
      <c r="O193" t="b">
        <f>IF(ABS(table2[[#This Row],[EP_coverage_ratio]] - 1) &lt;= ABS(table2[[#This Row],[E_coverage_ratio]] - 1),TRUE,FALSE)</f>
        <v>0</v>
      </c>
      <c r="P193" s="1">
        <f>(table2[[#This Row],[E_err]] + 1)/(table2[[#This Row],[sample_err]] + 1)</f>
        <v>1.000102372433163</v>
      </c>
      <c r="Q193" s="1">
        <f>(table2[[#This Row],[EP_err]] + 1 )/(table2[[#This Row],[sample_err]] + 1)</f>
        <v>0.9989715034005292</v>
      </c>
      <c r="R193" s="1">
        <f>(table2[[#This Row],[EP_gamma]] + 1)/(table2[[#This Row],[expected_gamma]] + 1)</f>
        <v>1.3546654351154761</v>
      </c>
      <c r="S193" s="1">
        <v>2.74487176133811E-2</v>
      </c>
      <c r="T193" s="1">
        <f>(table2[[#This Row],[EP_polymorphism]]+0.1)/(table2[[#This Row],[sample_polymorph]]+0.1)</f>
        <v>1.2254684385902028</v>
      </c>
      <c r="U193" s="1">
        <f>(1-ABS(1 - table2[[#This Row],[E_coverage_ratio]]))*100</f>
        <v>95.710342509593417</v>
      </c>
      <c r="V193" s="1">
        <f>(1-ABS(1 - table2[[#This Row],[E_error_ratio]]))*100</f>
        <v>99.989762756683703</v>
      </c>
      <c r="W193" s="1">
        <f>(1-ABS(1 - table2[[#This Row],[EP_coverage_ratio]]))*100</f>
        <v>82.841378325548874</v>
      </c>
      <c r="X193" s="1">
        <f>(1-ABS(1 - table2[[#This Row],[EP_error_ratio]]))*100</f>
        <v>99.897150340052917</v>
      </c>
      <c r="Y193" s="1">
        <f>(1-ABS(1 - table2[[#This Row],[EP_polymorphism_ratio]]))*100</f>
        <v>77.453156140979715</v>
      </c>
    </row>
    <row r="194" spans="1:25" x14ac:dyDescent="0.3">
      <c r="A194">
        <v>3</v>
      </c>
      <c r="B194">
        <v>1</v>
      </c>
      <c r="C194">
        <v>2E-3</v>
      </c>
      <c r="D194">
        <v>4.0000000000000001E-3</v>
      </c>
      <c r="E194">
        <v>0.10072993208397522</v>
      </c>
      <c r="F194">
        <v>1.0039492455332957</v>
      </c>
      <c r="G194">
        <v>2.8529989913088647E-3</v>
      </c>
      <c r="H194">
        <v>-471893.20043776906</v>
      </c>
      <c r="I194">
        <v>1.156385367752482</v>
      </c>
      <c r="J194">
        <v>0</v>
      </c>
      <c r="K194">
        <v>0.49996797584621733</v>
      </c>
      <c r="L194">
        <v>-471947.14683467505</v>
      </c>
      <c r="M194">
        <f>table2[[#This Row],[E_coverage]]/table2[[#This Row],[sample_coverage]]</f>
        <v>1.0039492455332957</v>
      </c>
      <c r="N194">
        <f>table2[[#This Row],[EP_coverage]]/table2[[#This Row],[sample_coverage]]</f>
        <v>1.156385367752482</v>
      </c>
      <c r="O194" t="b">
        <f>IF(ABS(table2[[#This Row],[EP_coverage_ratio]] - 1) &lt;= ABS(table2[[#This Row],[E_coverage_ratio]] - 1),TRUE,FALSE)</f>
        <v>0</v>
      </c>
      <c r="P194" s="1">
        <f>(table2[[#This Row],[E_err]] + 1)/(table2[[#This Row],[sample_err]] + 1)</f>
        <v>1.0008512963985119</v>
      </c>
      <c r="Q194" s="1">
        <f>(table2[[#This Row],[EP_err]] + 1 )/(table2[[#This Row],[sample_err]] + 1)</f>
        <v>0.99800399201596801</v>
      </c>
      <c r="R194" s="1">
        <f>(table2[[#This Row],[EP_gamma]] + 1)/(table2[[#This Row],[expected_gamma]] + 1)</f>
        <v>1.3627029956443342</v>
      </c>
      <c r="S194" s="1">
        <v>2.7538528267314E-2</v>
      </c>
      <c r="T194" s="1">
        <f>(table2[[#This Row],[EP_polymorphism]]+0.1)/(table2[[#This Row],[sample_polymorph]]+0.1)</f>
        <v>1.226332002570327</v>
      </c>
      <c r="U194" s="1">
        <f>(1-ABS(1 - table2[[#This Row],[E_coverage_ratio]]))*100</f>
        <v>99.605075446670426</v>
      </c>
      <c r="V194" s="1">
        <f>(1-ABS(1 - table2[[#This Row],[E_error_ratio]]))*100</f>
        <v>99.914870360148811</v>
      </c>
      <c r="W194" s="1">
        <f>(1-ABS(1 - table2[[#This Row],[EP_coverage_ratio]]))*100</f>
        <v>84.361463224751802</v>
      </c>
      <c r="X194" s="1">
        <f>(1-ABS(1 - table2[[#This Row],[EP_error_ratio]]))*100</f>
        <v>99.800399201596804</v>
      </c>
      <c r="Y194" s="1">
        <f>(1-ABS(1 - table2[[#This Row],[EP_polymorphism_ratio]]))*100</f>
        <v>77.366799742967302</v>
      </c>
    </row>
    <row r="195" spans="1:25" x14ac:dyDescent="0.3">
      <c r="A195">
        <v>4</v>
      </c>
      <c r="B195">
        <v>1</v>
      </c>
      <c r="C195">
        <v>2E-3</v>
      </c>
      <c r="D195">
        <v>4.0000000000000001E-3</v>
      </c>
      <c r="E195">
        <v>0.10473595473360581</v>
      </c>
      <c r="F195">
        <v>1.0505150207539875</v>
      </c>
      <c r="G195">
        <v>3.7480744650664846E-3</v>
      </c>
      <c r="H195">
        <v>-472820.15343708795</v>
      </c>
      <c r="I195">
        <v>1.1745517585838776</v>
      </c>
      <c r="J195">
        <v>2.7581222032115808E-4</v>
      </c>
      <c r="K195">
        <v>0.49998428603940248</v>
      </c>
      <c r="L195">
        <v>-472823.69052123209</v>
      </c>
      <c r="M195">
        <f>table2[[#This Row],[E_coverage]]/table2[[#This Row],[sample_coverage]]</f>
        <v>1.0505150207539875</v>
      </c>
      <c r="N195">
        <f>table2[[#This Row],[EP_coverage]]/table2[[#This Row],[sample_coverage]]</f>
        <v>1.1745517585838776</v>
      </c>
      <c r="O195" t="b">
        <f>IF(ABS(table2[[#This Row],[EP_coverage_ratio]] - 1) &lt;= ABS(table2[[#This Row],[E_coverage_ratio]] - 1),TRUE,FALSE)</f>
        <v>0</v>
      </c>
      <c r="P195" s="1">
        <f>(table2[[#This Row],[E_err]] + 1)/(table2[[#This Row],[sample_err]] + 1)</f>
        <v>1.0017445852944775</v>
      </c>
      <c r="Q195" s="1">
        <f>(table2[[#This Row],[EP_err]] + 1 )/(table2[[#This Row],[sample_err]] + 1)</f>
        <v>0.9982792537128955</v>
      </c>
      <c r="R195" s="1">
        <f>(table2[[#This Row],[EP_gamma]] + 1)/(table2[[#This Row],[expected_gamma]] + 1)</f>
        <v>1.3577762899923957</v>
      </c>
      <c r="S195" s="1">
        <v>2.75296028187841E-2</v>
      </c>
      <c r="T195" s="1">
        <f>(table2[[#This Row],[EP_polymorphism]]+0.1)/(table2[[#This Row],[sample_polymorph]]+0.1)</f>
        <v>1.2262461809498471</v>
      </c>
      <c r="U195" s="1">
        <f>(1-ABS(1 - table2[[#This Row],[E_coverage_ratio]]))*100</f>
        <v>94.948497924601256</v>
      </c>
      <c r="V195" s="1">
        <f>(1-ABS(1 - table2[[#This Row],[E_error_ratio]]))*100</f>
        <v>99.825541470552253</v>
      </c>
      <c r="W195" s="1">
        <f>(1-ABS(1 - table2[[#This Row],[EP_coverage_ratio]]))*100</f>
        <v>82.544824141612239</v>
      </c>
      <c r="X195" s="1">
        <f>(1-ABS(1 - table2[[#This Row],[EP_error_ratio]]))*100</f>
        <v>99.827925371289552</v>
      </c>
      <c r="Y195" s="1">
        <f>(1-ABS(1 - table2[[#This Row],[EP_polymorphism_ratio]]))*100</f>
        <v>77.375381905015288</v>
      </c>
    </row>
    <row r="196" spans="1:25" x14ac:dyDescent="0.3">
      <c r="A196">
        <v>5</v>
      </c>
      <c r="B196">
        <v>1</v>
      </c>
      <c r="C196">
        <v>2E-3</v>
      </c>
      <c r="D196">
        <v>4.0000000000000001E-3</v>
      </c>
      <c r="E196">
        <v>0.10196221625240169</v>
      </c>
      <c r="F196">
        <v>1.0961615906489723</v>
      </c>
      <c r="G196">
        <v>4.6736801664313309E-3</v>
      </c>
      <c r="H196">
        <v>-472964.20427462499</v>
      </c>
      <c r="I196">
        <v>1.1882359668676796</v>
      </c>
      <c r="J196">
        <v>1.6407150738320874E-3</v>
      </c>
      <c r="K196">
        <v>0.41754422081566112</v>
      </c>
      <c r="L196">
        <v>-472938.54894030542</v>
      </c>
      <c r="M196">
        <f>table2[[#This Row],[E_coverage]]/table2[[#This Row],[sample_coverage]]</f>
        <v>1.0961615906489723</v>
      </c>
      <c r="N196">
        <f>table2[[#This Row],[EP_coverage]]/table2[[#This Row],[sample_coverage]]</f>
        <v>1.1882359668676796</v>
      </c>
      <c r="O196" t="b">
        <f>IF(ABS(table2[[#This Row],[EP_coverage_ratio]] - 1) &lt;= ABS(table2[[#This Row],[E_coverage_ratio]] - 1),TRUE,FALSE)</f>
        <v>0</v>
      </c>
      <c r="P196" s="1">
        <f>(table2[[#This Row],[E_err]] + 1)/(table2[[#This Row],[sample_err]] + 1)</f>
        <v>1.0026683434794723</v>
      </c>
      <c r="Q196" s="1">
        <f>(table2[[#This Row],[EP_err]] + 1 )/(table2[[#This Row],[sample_err]] + 1)</f>
        <v>0.99964143220941315</v>
      </c>
      <c r="R196" s="1">
        <f>(table2[[#This Row],[EP_gamma]] + 1)/(table2[[#This Row],[expected_gamma]] + 1)</f>
        <v>1.286381873996101</v>
      </c>
      <c r="S196" s="1">
        <v>2.1548701200093501E-2</v>
      </c>
      <c r="T196" s="1">
        <f>(table2[[#This Row],[EP_polymorphism]]+0.1)/(table2[[#This Row],[sample_polymorph]]+0.1)</f>
        <v>1.1687375115393606</v>
      </c>
      <c r="U196" s="1">
        <f>(1-ABS(1 - table2[[#This Row],[E_coverage_ratio]]))*100</f>
        <v>90.383840935102768</v>
      </c>
      <c r="V196" s="1">
        <f>(1-ABS(1 - table2[[#This Row],[E_error_ratio]]))*100</f>
        <v>99.733165652052776</v>
      </c>
      <c r="W196" s="1">
        <f>(1-ABS(1 - table2[[#This Row],[EP_coverage_ratio]]))*100</f>
        <v>81.176403313232044</v>
      </c>
      <c r="X196" s="1">
        <f>(1-ABS(1 - table2[[#This Row],[EP_error_ratio]]))*100</f>
        <v>99.96414322094131</v>
      </c>
      <c r="Y196" s="1">
        <f>(1-ABS(1 - table2[[#This Row],[EP_polymorphism_ratio]]))*100</f>
        <v>83.126248846063945</v>
      </c>
    </row>
    <row r="197" spans="1:25" x14ac:dyDescent="0.3">
      <c r="A197">
        <v>6</v>
      </c>
      <c r="B197">
        <v>1</v>
      </c>
      <c r="C197">
        <v>2E-3</v>
      </c>
      <c r="D197">
        <v>4.0000000000000001E-3</v>
      </c>
      <c r="E197">
        <v>0.10455081609356191</v>
      </c>
      <c r="F197">
        <v>0.97884275917596264</v>
      </c>
      <c r="G197">
        <v>2.7944460740292661E-3</v>
      </c>
      <c r="H197">
        <v>-468123.51181209862</v>
      </c>
      <c r="I197">
        <v>0.97902188456163186</v>
      </c>
      <c r="J197">
        <v>2.7979747060023273E-3</v>
      </c>
      <c r="K197">
        <v>0</v>
      </c>
      <c r="L197">
        <v>-468123.51147090044</v>
      </c>
      <c r="M197">
        <f>table2[[#This Row],[E_coverage]]/table2[[#This Row],[sample_coverage]]</f>
        <v>0.97884275917596264</v>
      </c>
      <c r="N197">
        <f>table2[[#This Row],[EP_coverage]]/table2[[#This Row],[sample_coverage]]</f>
        <v>0.97902188456163186</v>
      </c>
      <c r="O197" t="b">
        <f>IF(ABS(table2[[#This Row],[EP_coverage_ratio]] - 1) &lt;= ABS(table2[[#This Row],[E_coverage_ratio]] - 1),TRUE,FALSE)</f>
        <v>1</v>
      </c>
      <c r="P197" s="1">
        <f>(table2[[#This Row],[E_err]] + 1)/(table2[[#This Row],[sample_err]] + 1)</f>
        <v>1.0007928603533225</v>
      </c>
      <c r="Q197" s="1">
        <f>(table2[[#This Row],[EP_err]] + 1 )/(table2[[#This Row],[sample_err]] + 1)</f>
        <v>1.000796381942118</v>
      </c>
      <c r="R197" s="1">
        <f>(table2[[#This Row],[EP_gamma]] + 1)/(table2[[#This Row],[expected_gamma]] + 1)</f>
        <v>0.9053453996228763</v>
      </c>
      <c r="S197" s="1">
        <v>0</v>
      </c>
      <c r="T197" s="1">
        <f>(table2[[#This Row],[EP_polymorphism]]+0.1)/(table2[[#This Row],[sample_polymorph]]+0.1)</f>
        <v>0.96153846153846145</v>
      </c>
      <c r="U197" s="1">
        <f>(1-ABS(1 - table2[[#This Row],[E_coverage_ratio]]))*100</f>
        <v>97.88427591759627</v>
      </c>
      <c r="V197" s="1">
        <f>(1-ABS(1 - table2[[#This Row],[E_error_ratio]]))*100</f>
        <v>99.920713964667755</v>
      </c>
      <c r="W197" s="1">
        <f>(1-ABS(1 - table2[[#This Row],[EP_coverage_ratio]]))*100</f>
        <v>97.902188456163188</v>
      </c>
      <c r="X197" s="1">
        <f>(1-ABS(1 - table2[[#This Row],[EP_error_ratio]]))*100</f>
        <v>99.920361805788204</v>
      </c>
      <c r="Y197" s="1">
        <f>(1-ABS(1 - table2[[#This Row],[EP_polymorphism_ratio]]))*100</f>
        <v>96.153846153846146</v>
      </c>
    </row>
    <row r="198" spans="1:25" x14ac:dyDescent="0.3">
      <c r="A198">
        <v>7</v>
      </c>
      <c r="B198">
        <v>1</v>
      </c>
      <c r="C198">
        <v>2E-3</v>
      </c>
      <c r="D198">
        <v>4.0000000000000001E-3</v>
      </c>
      <c r="E198">
        <v>0.10060724657938468</v>
      </c>
      <c r="F198">
        <v>0.94048823586540409</v>
      </c>
      <c r="G198">
        <v>2.0141944247605427E-3</v>
      </c>
      <c r="H198">
        <v>-467554.73834135983</v>
      </c>
      <c r="I198">
        <v>1.1283015840002015</v>
      </c>
      <c r="J198">
        <v>0</v>
      </c>
      <c r="K198">
        <v>0.49998448059277462</v>
      </c>
      <c r="L198">
        <v>-467623.32290408039</v>
      </c>
      <c r="M198">
        <f>table2[[#This Row],[E_coverage]]/table2[[#This Row],[sample_coverage]]</f>
        <v>0.94048823586540409</v>
      </c>
      <c r="N198">
        <f>table2[[#This Row],[EP_coverage]]/table2[[#This Row],[sample_coverage]]</f>
        <v>1.1283015840002015</v>
      </c>
      <c r="O198" t="b">
        <f>IF(ABS(table2[[#This Row],[EP_coverage_ratio]] - 1) &lt;= ABS(table2[[#This Row],[E_coverage_ratio]] - 1),TRUE,FALSE)</f>
        <v>0</v>
      </c>
      <c r="P198" s="1">
        <f>(table2[[#This Row],[E_err]] + 1)/(table2[[#This Row],[sample_err]] + 1)</f>
        <v>1.0000141660925754</v>
      </c>
      <c r="Q198" s="1">
        <f>(table2[[#This Row],[EP_err]] + 1 )/(table2[[#This Row],[sample_err]] + 1)</f>
        <v>0.99800399201596801</v>
      </c>
      <c r="R198" s="1">
        <f>(table2[[#This Row],[EP_gamma]] + 1)/(table2[[#This Row],[expected_gamma]] + 1)</f>
        <v>1.3628698931927157</v>
      </c>
      <c r="S198" s="1">
        <v>2.7656270197763001E-2</v>
      </c>
      <c r="T198" s="1">
        <f>(table2[[#This Row],[EP_polymorphism]]+0.1)/(table2[[#This Row],[sample_polymorph]]+0.1)</f>
        <v>1.2274641365169521</v>
      </c>
      <c r="U198" s="1">
        <f>(1-ABS(1 - table2[[#This Row],[E_coverage_ratio]]))*100</f>
        <v>94.048823586540408</v>
      </c>
      <c r="V198" s="1">
        <f>(1-ABS(1 - table2[[#This Row],[E_error_ratio]]))*100</f>
        <v>99.998583390742454</v>
      </c>
      <c r="W198" s="1">
        <f>(1-ABS(1 - table2[[#This Row],[EP_coverage_ratio]]))*100</f>
        <v>87.169841599979847</v>
      </c>
      <c r="X198" s="1">
        <f>(1-ABS(1 - table2[[#This Row],[EP_error_ratio]]))*100</f>
        <v>99.800399201596804</v>
      </c>
      <c r="Y198" s="1">
        <f>(1-ABS(1 - table2[[#This Row],[EP_polymorphism_ratio]]))*100</f>
        <v>77.253586348304793</v>
      </c>
    </row>
    <row r="199" spans="1:25" x14ac:dyDescent="0.3">
      <c r="A199">
        <v>8</v>
      </c>
      <c r="B199">
        <v>1</v>
      </c>
      <c r="C199">
        <v>2E-3</v>
      </c>
      <c r="D199">
        <v>4.0000000000000001E-3</v>
      </c>
      <c r="E199">
        <v>0.10448479060481178</v>
      </c>
      <c r="F199">
        <v>1.0114367290226116</v>
      </c>
      <c r="G199">
        <v>3.351827684912885E-3</v>
      </c>
      <c r="H199">
        <v>-469578.45218569622</v>
      </c>
      <c r="I199">
        <v>1.1379797478348752</v>
      </c>
      <c r="J199">
        <v>0</v>
      </c>
      <c r="K199">
        <v>0.4999753549704215</v>
      </c>
      <c r="L199">
        <v>-469598.7999794127</v>
      </c>
      <c r="M199">
        <f>table2[[#This Row],[E_coverage]]/table2[[#This Row],[sample_coverage]]</f>
        <v>1.0114367290226116</v>
      </c>
      <c r="N199">
        <f>table2[[#This Row],[EP_coverage]]/table2[[#This Row],[sample_coverage]]</f>
        <v>1.1379797478348752</v>
      </c>
      <c r="O199" t="b">
        <f>IF(ABS(table2[[#This Row],[EP_coverage_ratio]] - 1) &lt;= ABS(table2[[#This Row],[E_coverage_ratio]] - 1),TRUE,FALSE)</f>
        <v>0</v>
      </c>
      <c r="P199" s="1">
        <f>(table2[[#This Row],[E_err]] + 1)/(table2[[#This Row],[sample_err]] + 1)</f>
        <v>1.0013491294260608</v>
      </c>
      <c r="Q199" s="1">
        <f>(table2[[#This Row],[EP_err]] + 1 )/(table2[[#This Row],[sample_err]] + 1)</f>
        <v>0.99800399201596801</v>
      </c>
      <c r="R199" s="1">
        <f>(table2[[#This Row],[EP_gamma]] + 1)/(table2[[#This Row],[expected_gamma]] + 1)</f>
        <v>1.3580769674058077</v>
      </c>
      <c r="S199" s="1">
        <v>2.7616180948945201E-2</v>
      </c>
      <c r="T199" s="1">
        <f>(table2[[#This Row],[EP_polymorphism]]+0.1)/(table2[[#This Row],[sample_polymorph]]+0.1)</f>
        <v>1.2270786629706267</v>
      </c>
      <c r="U199" s="1">
        <f>(1-ABS(1 - table2[[#This Row],[E_coverage_ratio]]))*100</f>
        <v>98.856327097738841</v>
      </c>
      <c r="V199" s="1">
        <f>(1-ABS(1 - table2[[#This Row],[E_error_ratio]]))*100</f>
        <v>99.865087057393922</v>
      </c>
      <c r="W199" s="1">
        <f>(1-ABS(1 - table2[[#This Row],[EP_coverage_ratio]]))*100</f>
        <v>86.202025216512482</v>
      </c>
      <c r="X199" s="1">
        <f>(1-ABS(1 - table2[[#This Row],[EP_error_ratio]]))*100</f>
        <v>99.800399201596804</v>
      </c>
      <c r="Y199" s="1">
        <f>(1-ABS(1 - table2[[#This Row],[EP_polymorphism_ratio]]))*100</f>
        <v>77.292133702937321</v>
      </c>
    </row>
    <row r="200" spans="1:25" x14ac:dyDescent="0.3">
      <c r="A200">
        <v>9</v>
      </c>
      <c r="B200">
        <v>1</v>
      </c>
      <c r="C200">
        <v>2E-3</v>
      </c>
      <c r="D200">
        <v>4.0000000000000001E-3</v>
      </c>
      <c r="E200">
        <v>0.10394430024844893</v>
      </c>
      <c r="F200">
        <v>0.99893501497808457</v>
      </c>
      <c r="G200">
        <v>2.8983273108936216E-3</v>
      </c>
      <c r="H200">
        <v>-470903.40234294842</v>
      </c>
      <c r="I200">
        <v>1.1483494206367268</v>
      </c>
      <c r="J200">
        <v>0</v>
      </c>
      <c r="K200">
        <v>0.49996684747826375</v>
      </c>
      <c r="L200">
        <v>-470917.73840494646</v>
      </c>
      <c r="M200">
        <f>table2[[#This Row],[E_coverage]]/table2[[#This Row],[sample_coverage]]</f>
        <v>0.99893501497808457</v>
      </c>
      <c r="N200">
        <f>table2[[#This Row],[EP_coverage]]/table2[[#This Row],[sample_coverage]]</f>
        <v>1.1483494206367268</v>
      </c>
      <c r="O200" t="b">
        <f>IF(ABS(table2[[#This Row],[EP_coverage_ratio]] - 1) &lt;= ABS(table2[[#This Row],[E_coverage_ratio]] - 1),TRUE,FALSE)</f>
        <v>0</v>
      </c>
      <c r="P200" s="1">
        <f>(table2[[#This Row],[E_err]] + 1)/(table2[[#This Row],[sample_err]] + 1)</f>
        <v>1.0008965342424088</v>
      </c>
      <c r="Q200" s="1">
        <f>(table2[[#This Row],[EP_err]] + 1 )/(table2[[#This Row],[sample_err]] + 1)</f>
        <v>0.99800399201596801</v>
      </c>
      <c r="R200" s="1">
        <f>(table2[[#This Row],[EP_gamma]] + 1)/(table2[[#This Row],[expected_gamma]] + 1)</f>
        <v>1.3587341744875059</v>
      </c>
      <c r="S200" s="1">
        <v>2.7572165733945001E-2</v>
      </c>
      <c r="T200" s="1">
        <f>(table2[[#This Row],[EP_polymorphism]]+0.1)/(table2[[#This Row],[sample_polymorph]]+0.1)</f>
        <v>1.2266554397494711</v>
      </c>
      <c r="U200" s="1">
        <f>(1-ABS(1 - table2[[#This Row],[E_coverage_ratio]]))*100</f>
        <v>99.893501497808458</v>
      </c>
      <c r="V200" s="1">
        <f>(1-ABS(1 - table2[[#This Row],[E_error_ratio]]))*100</f>
        <v>99.910346575759121</v>
      </c>
      <c r="W200" s="1">
        <f>(1-ABS(1 - table2[[#This Row],[EP_coverage_ratio]]))*100</f>
        <v>85.165057936327315</v>
      </c>
      <c r="X200" s="1">
        <f>(1-ABS(1 - table2[[#This Row],[EP_error_ratio]]))*100</f>
        <v>99.800399201596804</v>
      </c>
      <c r="Y200" s="1">
        <f>(1-ABS(1 - table2[[#This Row],[EP_polymorphism_ratio]]))*100</f>
        <v>77.334456025052887</v>
      </c>
    </row>
    <row r="201" spans="1:25" x14ac:dyDescent="0.3">
      <c r="A201">
        <v>10</v>
      </c>
      <c r="B201">
        <v>1</v>
      </c>
      <c r="C201">
        <v>2E-3</v>
      </c>
      <c r="D201">
        <v>4.0000000000000001E-3</v>
      </c>
      <c r="E201">
        <v>0.10277279267359533</v>
      </c>
      <c r="F201">
        <v>0.93821316951188483</v>
      </c>
      <c r="G201">
        <v>1.8966447994417932E-3</v>
      </c>
      <c r="H201">
        <v>-467955.8336770254</v>
      </c>
      <c r="I201">
        <v>1.1318144826496497</v>
      </c>
      <c r="J201">
        <v>0</v>
      </c>
      <c r="K201">
        <v>0.49998472165875218</v>
      </c>
      <c r="L201">
        <v>-468045.57647227886</v>
      </c>
      <c r="M201">
        <f>table2[[#This Row],[E_coverage]]/table2[[#This Row],[sample_coverage]]</f>
        <v>0.93821316951188483</v>
      </c>
      <c r="N201">
        <f>table2[[#This Row],[EP_coverage]]/table2[[#This Row],[sample_coverage]]</f>
        <v>1.1318144826496497</v>
      </c>
      <c r="O201" t="b">
        <f>IF(ABS(table2[[#This Row],[EP_coverage_ratio]] - 1) &lt;= ABS(table2[[#This Row],[E_coverage_ratio]] - 1),TRUE,FALSE)</f>
        <v>0</v>
      </c>
      <c r="P201" s="1">
        <f>(table2[[#This Row],[E_err]] + 1)/(table2[[#This Row],[sample_err]] + 1)</f>
        <v>0.99989685109724724</v>
      </c>
      <c r="Q201" s="1">
        <f>(table2[[#This Row],[EP_err]] + 1 )/(table2[[#This Row],[sample_err]] + 1)</f>
        <v>0.99800399201596801</v>
      </c>
      <c r="R201" s="1">
        <f>(table2[[#This Row],[EP_gamma]] + 1)/(table2[[#This Row],[expected_gamma]] + 1)</f>
        <v>1.3601938056724672</v>
      </c>
      <c r="S201" s="1">
        <v>2.76414816250567E-2</v>
      </c>
      <c r="T201" s="1">
        <f>(table2[[#This Row],[EP_polymorphism]]+0.1)/(table2[[#This Row],[sample_polymorph]]+0.1)</f>
        <v>1.2273219387024681</v>
      </c>
      <c r="U201" s="1">
        <f>(1-ABS(1 - table2[[#This Row],[E_coverage_ratio]]))*100</f>
        <v>93.821316951188479</v>
      </c>
      <c r="V201" s="1">
        <f>(1-ABS(1 - table2[[#This Row],[E_error_ratio]]))*100</f>
        <v>99.989685109724718</v>
      </c>
      <c r="W201" s="1">
        <f>(1-ABS(1 - table2[[#This Row],[EP_coverage_ratio]]))*100</f>
        <v>86.81855173503503</v>
      </c>
      <c r="X201" s="1">
        <f>(1-ABS(1 - table2[[#This Row],[EP_error_ratio]]))*100</f>
        <v>99.800399201596804</v>
      </c>
      <c r="Y201" s="1">
        <f>(1-ABS(1 - table2[[#This Row],[EP_polymorphism_ratio]]))*100</f>
        <v>77.267806129753197</v>
      </c>
    </row>
    <row r="202" spans="1:25" x14ac:dyDescent="0.3">
      <c r="A202">
        <v>1</v>
      </c>
      <c r="B202">
        <v>1</v>
      </c>
      <c r="C202">
        <v>2E-3</v>
      </c>
      <c r="D202">
        <v>8.0000000000000002E-3</v>
      </c>
      <c r="E202">
        <v>0.19245212680454329</v>
      </c>
      <c r="F202">
        <v>0.96297098025902694</v>
      </c>
      <c r="G202">
        <v>3.1532378538989478E-3</v>
      </c>
      <c r="H202">
        <v>-463097.83330947004</v>
      </c>
      <c r="I202">
        <v>1.0949630348339066</v>
      </c>
      <c r="J202">
        <v>0</v>
      </c>
      <c r="K202">
        <v>0.49997680968422076</v>
      </c>
      <c r="L202">
        <v>-463112.76499776641</v>
      </c>
      <c r="M202">
        <f>table2[[#This Row],[E_coverage]]/table2[[#This Row],[sample_coverage]]</f>
        <v>0.96297098025902694</v>
      </c>
      <c r="N202">
        <f>table2[[#This Row],[EP_coverage]]/table2[[#This Row],[sample_coverage]]</f>
        <v>1.0949630348339066</v>
      </c>
      <c r="O202" t="b">
        <f>IF(ABS(table2[[#This Row],[EP_coverage_ratio]] - 1) &lt;= ABS(table2[[#This Row],[E_coverage_ratio]] - 1),TRUE,FALSE)</f>
        <v>0</v>
      </c>
      <c r="P202" s="1">
        <f>(table2[[#This Row],[E_err]] + 1)/(table2[[#This Row],[sample_err]] + 1)</f>
        <v>1.0011509359819351</v>
      </c>
      <c r="Q202" s="1">
        <f>(table2[[#This Row],[EP_err]] + 1 )/(table2[[#This Row],[sample_err]] + 1)</f>
        <v>0.99800399201596801</v>
      </c>
      <c r="R202" s="1">
        <f>(table2[[#This Row],[EP_gamma]] + 1)/(table2[[#This Row],[expected_gamma]] + 1)</f>
        <v>1.2578926868148261</v>
      </c>
      <c r="S202" s="1">
        <v>2.8137440805154599E-2</v>
      </c>
      <c r="T202" s="1">
        <f>(table2[[#This Row],[EP_polymorphism]]+0.1)/(table2[[#This Row],[sample_polymorph]]+0.1)</f>
        <v>1.1864577852329128</v>
      </c>
      <c r="U202" s="1">
        <f>(1-ABS(1 - table2[[#This Row],[E_coverage_ratio]]))*100</f>
        <v>96.297098025902699</v>
      </c>
      <c r="V202" s="1">
        <f>(1-ABS(1 - table2[[#This Row],[E_error_ratio]]))*100</f>
        <v>99.884906401806489</v>
      </c>
      <c r="W202" s="1">
        <f>(1-ABS(1 - table2[[#This Row],[EP_coverage_ratio]]))*100</f>
        <v>90.503696516609338</v>
      </c>
      <c r="X202" s="1">
        <f>(1-ABS(1 - table2[[#This Row],[EP_error_ratio]]))*100</f>
        <v>99.800399201596804</v>
      </c>
      <c r="Y202" s="1">
        <f>(1-ABS(1 - table2[[#This Row],[EP_polymorphism_ratio]]))*100</f>
        <v>81.354221476708716</v>
      </c>
    </row>
    <row r="203" spans="1:25" x14ac:dyDescent="0.3">
      <c r="A203">
        <v>2</v>
      </c>
      <c r="B203">
        <v>1</v>
      </c>
      <c r="C203">
        <v>2E-3</v>
      </c>
      <c r="D203">
        <v>8.0000000000000002E-3</v>
      </c>
      <c r="E203">
        <v>0.19515056841052308</v>
      </c>
      <c r="F203">
        <v>0.94223448378912944</v>
      </c>
      <c r="G203">
        <v>2.5795160783896403E-3</v>
      </c>
      <c r="H203">
        <v>-463711.23615548096</v>
      </c>
      <c r="I203">
        <v>1.1008886432493181</v>
      </c>
      <c r="J203">
        <v>0</v>
      </c>
      <c r="K203">
        <v>0.49996280801534237</v>
      </c>
      <c r="L203">
        <v>-463748.30592743983</v>
      </c>
      <c r="M203">
        <f>table2[[#This Row],[E_coverage]]/table2[[#This Row],[sample_coverage]]</f>
        <v>0.94223448378912944</v>
      </c>
      <c r="N203">
        <f>table2[[#This Row],[EP_coverage]]/table2[[#This Row],[sample_coverage]]</f>
        <v>1.1008886432493181</v>
      </c>
      <c r="O203" t="b">
        <f>IF(ABS(table2[[#This Row],[EP_coverage_ratio]] - 1) &lt;= ABS(table2[[#This Row],[E_coverage_ratio]] - 1),TRUE,FALSE)</f>
        <v>0</v>
      </c>
      <c r="P203" s="1">
        <f>(table2[[#This Row],[E_err]] + 1)/(table2[[#This Row],[sample_err]] + 1)</f>
        <v>1.0005783593596704</v>
      </c>
      <c r="Q203" s="1">
        <f>(table2[[#This Row],[EP_err]] + 1 )/(table2[[#This Row],[sample_err]] + 1)</f>
        <v>0.99800399201596801</v>
      </c>
      <c r="R203" s="1">
        <f>(table2[[#This Row],[EP_gamma]] + 1)/(table2[[#This Row],[expected_gamma]] + 1)</f>
        <v>1.2550408690431374</v>
      </c>
      <c r="S203" s="1">
        <v>2.7768458369315002E-2</v>
      </c>
      <c r="T203" s="1">
        <f>(table2[[#This Row],[EP_polymorphism]]+0.1)/(table2[[#This Row],[sample_polymorph]]+0.1)</f>
        <v>1.183041281197361</v>
      </c>
      <c r="U203" s="1">
        <f>(1-ABS(1 - table2[[#This Row],[E_coverage_ratio]]))*100</f>
        <v>94.223448378912948</v>
      </c>
      <c r="V203" s="1">
        <f>(1-ABS(1 - table2[[#This Row],[E_error_ratio]]))*100</f>
        <v>99.942164064032951</v>
      </c>
      <c r="W203" s="1">
        <f>(1-ABS(1 - table2[[#This Row],[EP_coverage_ratio]]))*100</f>
        <v>89.911135675068181</v>
      </c>
      <c r="X203" s="1">
        <f>(1-ABS(1 - table2[[#This Row],[EP_error_ratio]]))*100</f>
        <v>99.800399201596804</v>
      </c>
      <c r="Y203" s="1">
        <f>(1-ABS(1 - table2[[#This Row],[EP_polymorphism_ratio]]))*100</f>
        <v>81.695871880263908</v>
      </c>
    </row>
    <row r="204" spans="1:25" x14ac:dyDescent="0.3">
      <c r="A204">
        <v>3</v>
      </c>
      <c r="B204">
        <v>1</v>
      </c>
      <c r="C204">
        <v>2E-3</v>
      </c>
      <c r="D204">
        <v>8.0000000000000002E-3</v>
      </c>
      <c r="E204">
        <v>0.19326680289238857</v>
      </c>
      <c r="F204">
        <v>1.0024905665537323</v>
      </c>
      <c r="G204">
        <v>3.5777377921451217E-3</v>
      </c>
      <c r="H204">
        <v>-466408.5156509144</v>
      </c>
      <c r="I204">
        <v>1.0028309250042036</v>
      </c>
      <c r="J204">
        <v>3.5842093533405834E-3</v>
      </c>
      <c r="K204">
        <v>0</v>
      </c>
      <c r="L204">
        <v>-466408.51457887021</v>
      </c>
      <c r="M204">
        <f>table2[[#This Row],[E_coverage]]/table2[[#This Row],[sample_coverage]]</f>
        <v>1.0024905665537323</v>
      </c>
      <c r="N204">
        <f>table2[[#This Row],[EP_coverage]]/table2[[#This Row],[sample_coverage]]</f>
        <v>1.0028309250042036</v>
      </c>
      <c r="O204" t="b">
        <f>IF(ABS(table2[[#This Row],[EP_coverage_ratio]] - 1) &lt;= ABS(table2[[#This Row],[E_coverage_ratio]] - 1),TRUE,FALSE)</f>
        <v>0</v>
      </c>
      <c r="P204" s="1">
        <f>(table2[[#This Row],[E_err]] + 1)/(table2[[#This Row],[sample_err]] + 1)</f>
        <v>1.0015745886149152</v>
      </c>
      <c r="Q204" s="1">
        <f>(table2[[#This Row],[EP_err]] + 1 )/(table2[[#This Row],[sample_err]] + 1)</f>
        <v>1.0015810472588229</v>
      </c>
      <c r="R204" s="1">
        <f>(table2[[#This Row],[EP_gamma]] + 1)/(table2[[#This Row],[expected_gamma]] + 1)</f>
        <v>0.83803554877758735</v>
      </c>
      <c r="S204" s="1">
        <v>0</v>
      </c>
      <c r="T204" s="1">
        <f>(table2[[#This Row],[EP_polymorphism]]+0.1)/(table2[[#This Row],[sample_polymorph]]+0.1)</f>
        <v>0.92592592592592582</v>
      </c>
      <c r="U204" s="1">
        <f>(1-ABS(1 - table2[[#This Row],[E_coverage_ratio]]))*100</f>
        <v>99.750943344626776</v>
      </c>
      <c r="V204" s="1">
        <f>(1-ABS(1 - table2[[#This Row],[E_error_ratio]]))*100</f>
        <v>99.84254113850848</v>
      </c>
      <c r="W204" s="1">
        <f>(1-ABS(1 - table2[[#This Row],[EP_coverage_ratio]]))*100</f>
        <v>99.716907499579648</v>
      </c>
      <c r="X204" s="1">
        <f>(1-ABS(1 - table2[[#This Row],[EP_error_ratio]]))*100</f>
        <v>99.841895274117704</v>
      </c>
      <c r="Y204" s="1">
        <f>(1-ABS(1 - table2[[#This Row],[EP_polymorphism_ratio]]))*100</f>
        <v>92.592592592592581</v>
      </c>
    </row>
    <row r="205" spans="1:25" x14ac:dyDescent="0.3">
      <c r="A205">
        <v>4</v>
      </c>
      <c r="B205">
        <v>1</v>
      </c>
      <c r="C205">
        <v>2E-3</v>
      </c>
      <c r="D205">
        <v>8.0000000000000002E-3</v>
      </c>
      <c r="E205">
        <v>0.19611390446222779</v>
      </c>
      <c r="F205">
        <v>0.9658589634866398</v>
      </c>
      <c r="G205">
        <v>2.7461350928497416E-3</v>
      </c>
      <c r="H205">
        <v>-466356.17339632905</v>
      </c>
      <c r="I205">
        <v>1.1191000937377467</v>
      </c>
      <c r="J205">
        <v>0</v>
      </c>
      <c r="K205">
        <v>0.49994577310945659</v>
      </c>
      <c r="L205">
        <v>-466439.02910731122</v>
      </c>
      <c r="M205">
        <f>table2[[#This Row],[E_coverage]]/table2[[#This Row],[sample_coverage]]</f>
        <v>0.9658589634866398</v>
      </c>
      <c r="N205">
        <f>table2[[#This Row],[EP_coverage]]/table2[[#This Row],[sample_coverage]]</f>
        <v>1.1191000937377467</v>
      </c>
      <c r="O205" t="b">
        <f>IF(ABS(table2[[#This Row],[EP_coverage_ratio]] - 1) &lt;= ABS(table2[[#This Row],[E_coverage_ratio]] - 1),TRUE,FALSE)</f>
        <v>0</v>
      </c>
      <c r="P205" s="1">
        <f>(table2[[#This Row],[E_err]] + 1)/(table2[[#This Row],[sample_err]] + 1)</f>
        <v>1.0007446458012472</v>
      </c>
      <c r="Q205" s="1">
        <f>(table2[[#This Row],[EP_err]] + 1 )/(table2[[#This Row],[sample_err]] + 1)</f>
        <v>0.99800399201596801</v>
      </c>
      <c r="R205" s="1">
        <f>(table2[[#This Row],[EP_gamma]] + 1)/(table2[[#This Row],[expected_gamma]] + 1)</f>
        <v>1.254015832032177</v>
      </c>
      <c r="S205" s="1">
        <v>2.76913974515803E-2</v>
      </c>
      <c r="T205" s="1">
        <f>(table2[[#This Row],[EP_polymorphism]]+0.1)/(table2[[#This Row],[sample_polymorph]]+0.1)</f>
        <v>1.1823277541812991</v>
      </c>
      <c r="U205" s="1">
        <f>(1-ABS(1 - table2[[#This Row],[E_coverage_ratio]]))*100</f>
        <v>96.585896348663979</v>
      </c>
      <c r="V205" s="1">
        <f>(1-ABS(1 - table2[[#This Row],[E_error_ratio]]))*100</f>
        <v>99.925535419875274</v>
      </c>
      <c r="W205" s="1">
        <f>(1-ABS(1 - table2[[#This Row],[EP_coverage_ratio]]))*100</f>
        <v>88.08999062622533</v>
      </c>
      <c r="X205" s="1">
        <f>(1-ABS(1 - table2[[#This Row],[EP_error_ratio]]))*100</f>
        <v>99.800399201596804</v>
      </c>
      <c r="Y205" s="1">
        <f>(1-ABS(1 - table2[[#This Row],[EP_polymorphism_ratio]]))*100</f>
        <v>81.767224581870096</v>
      </c>
    </row>
    <row r="206" spans="1:25" x14ac:dyDescent="0.3">
      <c r="A206">
        <v>5</v>
      </c>
      <c r="B206">
        <v>1</v>
      </c>
      <c r="C206">
        <v>2E-3</v>
      </c>
      <c r="D206">
        <v>8.0000000000000002E-3</v>
      </c>
      <c r="E206">
        <v>0.19279944492509057</v>
      </c>
      <c r="F206">
        <v>1.0299636700903478</v>
      </c>
      <c r="G206">
        <v>4.4254759953057414E-3</v>
      </c>
      <c r="H206">
        <v>-464558.97376422252</v>
      </c>
      <c r="I206">
        <v>1.1504663212179225</v>
      </c>
      <c r="J206">
        <v>9.0149956300832491E-4</v>
      </c>
      <c r="K206">
        <v>0.49995738473744133</v>
      </c>
      <c r="L206">
        <v>-464584.28881295002</v>
      </c>
      <c r="M206">
        <f>table2[[#This Row],[E_coverage]]/table2[[#This Row],[sample_coverage]]</f>
        <v>1.0299636700903478</v>
      </c>
      <c r="N206">
        <f>table2[[#This Row],[EP_coverage]]/table2[[#This Row],[sample_coverage]]</f>
        <v>1.1504663212179225</v>
      </c>
      <c r="O206" t="b">
        <f>IF(ABS(table2[[#This Row],[EP_coverage_ratio]] - 1) &lt;= ABS(table2[[#This Row],[E_coverage_ratio]] - 1),TRUE,FALSE)</f>
        <v>0</v>
      </c>
      <c r="P206" s="1">
        <f>(table2[[#This Row],[E_err]] + 1)/(table2[[#This Row],[sample_err]] + 1)</f>
        <v>1.002420634725854</v>
      </c>
      <c r="Q206" s="1">
        <f>(table2[[#This Row],[EP_err]] + 1 )/(table2[[#This Row],[sample_err]] + 1)</f>
        <v>0.99890369217865105</v>
      </c>
      <c r="R206" s="1">
        <f>(table2[[#This Row],[EP_gamma]] + 1)/(table2[[#This Row],[expected_gamma]] + 1)</f>
        <v>1.257510129736555</v>
      </c>
      <c r="S206" s="1">
        <v>2.7765467383302302E-2</v>
      </c>
      <c r="T206" s="1">
        <f>(table2[[#This Row],[EP_polymorphism]]+0.1)/(table2[[#This Row],[sample_polymorph]]+0.1)</f>
        <v>1.1830135868824285</v>
      </c>
      <c r="U206" s="1">
        <f>(1-ABS(1 - table2[[#This Row],[E_coverage_ratio]]))*100</f>
        <v>97.003632990965215</v>
      </c>
      <c r="V206" s="1">
        <f>(1-ABS(1 - table2[[#This Row],[E_error_ratio]]))*100</f>
        <v>99.7579365274146</v>
      </c>
      <c r="W206" s="1">
        <f>(1-ABS(1 - table2[[#This Row],[EP_coverage_ratio]]))*100</f>
        <v>84.953367878207757</v>
      </c>
      <c r="X206" s="1">
        <f>(1-ABS(1 - table2[[#This Row],[EP_error_ratio]]))*100</f>
        <v>99.8903692178651</v>
      </c>
      <c r="Y206" s="1">
        <f>(1-ABS(1 - table2[[#This Row],[EP_polymorphism_ratio]]))*100</f>
        <v>81.698641311757143</v>
      </c>
    </row>
    <row r="207" spans="1:25" x14ac:dyDescent="0.3">
      <c r="A207">
        <v>6</v>
      </c>
      <c r="B207">
        <v>1</v>
      </c>
      <c r="C207">
        <v>2E-3</v>
      </c>
      <c r="D207">
        <v>8.0000000000000002E-3</v>
      </c>
      <c r="E207">
        <v>0.19808588771594737</v>
      </c>
      <c r="F207">
        <v>0.99813189508432776</v>
      </c>
      <c r="G207">
        <v>3.5864163441838761E-3</v>
      </c>
      <c r="H207">
        <v>-465653.13014137943</v>
      </c>
      <c r="I207">
        <v>0.99845738273567219</v>
      </c>
      <c r="J207">
        <v>3.5926236660377593E-3</v>
      </c>
      <c r="K207">
        <v>0</v>
      </c>
      <c r="L207">
        <v>-465653.12899887818</v>
      </c>
      <c r="M207">
        <f>table2[[#This Row],[E_coverage]]/table2[[#This Row],[sample_coverage]]</f>
        <v>0.99813189508432776</v>
      </c>
      <c r="N207">
        <f>table2[[#This Row],[EP_coverage]]/table2[[#This Row],[sample_coverage]]</f>
        <v>0.99845738273567219</v>
      </c>
      <c r="O207" t="b">
        <f>IF(ABS(table2[[#This Row],[EP_coverage_ratio]] - 1) &lt;= ABS(table2[[#This Row],[E_coverage_ratio]] - 1),TRUE,FALSE)</f>
        <v>1</v>
      </c>
      <c r="P207" s="1">
        <f>(table2[[#This Row],[E_err]] + 1)/(table2[[#This Row],[sample_err]] + 1)</f>
        <v>1.001583249844495</v>
      </c>
      <c r="Q207" s="1">
        <f>(table2[[#This Row],[EP_err]] + 1 )/(table2[[#This Row],[sample_err]] + 1)</f>
        <v>1.0015894447764848</v>
      </c>
      <c r="R207" s="1">
        <f>(table2[[#This Row],[EP_gamma]] + 1)/(table2[[#This Row],[expected_gamma]] + 1)</f>
        <v>0.83466470163204931</v>
      </c>
      <c r="S207" s="1">
        <v>0</v>
      </c>
      <c r="T207" s="1">
        <f>(table2[[#This Row],[EP_polymorphism]]+0.1)/(table2[[#This Row],[sample_polymorph]]+0.1)</f>
        <v>0.92592592592592582</v>
      </c>
      <c r="U207" s="1">
        <f>(1-ABS(1 - table2[[#This Row],[E_coverage_ratio]]))*100</f>
        <v>99.813189508432771</v>
      </c>
      <c r="V207" s="1">
        <f>(1-ABS(1 - table2[[#This Row],[E_error_ratio]]))*100</f>
        <v>99.841675015550507</v>
      </c>
      <c r="W207" s="1">
        <f>(1-ABS(1 - table2[[#This Row],[EP_coverage_ratio]]))*100</f>
        <v>99.845738273567221</v>
      </c>
      <c r="X207" s="1">
        <f>(1-ABS(1 - table2[[#This Row],[EP_error_ratio]]))*100</f>
        <v>99.841055522351525</v>
      </c>
      <c r="Y207" s="1">
        <f>(1-ABS(1 - table2[[#This Row],[EP_polymorphism_ratio]]))*100</f>
        <v>92.592592592592581</v>
      </c>
    </row>
    <row r="208" spans="1:25" x14ac:dyDescent="0.3">
      <c r="A208">
        <v>7</v>
      </c>
      <c r="B208">
        <v>1</v>
      </c>
      <c r="C208">
        <v>2E-3</v>
      </c>
      <c r="D208">
        <v>8.0000000000000002E-3</v>
      </c>
      <c r="E208">
        <v>0.19330534257615056</v>
      </c>
      <c r="F208">
        <v>0.99597954152339896</v>
      </c>
      <c r="G208">
        <v>3.2095834264313527E-3</v>
      </c>
      <c r="H208">
        <v>-468212.19268962467</v>
      </c>
      <c r="I208">
        <v>1.1285012673288493</v>
      </c>
      <c r="J208">
        <v>0</v>
      </c>
      <c r="K208">
        <v>0.49992214680422337</v>
      </c>
      <c r="L208">
        <v>-468210.85697366757</v>
      </c>
      <c r="M208">
        <f>table2[[#This Row],[E_coverage]]/table2[[#This Row],[sample_coverage]]</f>
        <v>0.99597954152339896</v>
      </c>
      <c r="N208">
        <f>table2[[#This Row],[EP_coverage]]/table2[[#This Row],[sample_coverage]]</f>
        <v>1.1285012673288493</v>
      </c>
      <c r="O208" t="b">
        <f>IF(ABS(table2[[#This Row],[EP_coverage_ratio]] - 1) &lt;= ABS(table2[[#This Row],[E_coverage_ratio]] - 1),TRUE,FALSE)</f>
        <v>0</v>
      </c>
      <c r="P208" s="1">
        <f>(table2[[#This Row],[E_err]] + 1)/(table2[[#This Row],[sample_err]] + 1)</f>
        <v>1.0012071690882549</v>
      </c>
      <c r="Q208" s="1">
        <f>(table2[[#This Row],[EP_err]] + 1 )/(table2[[#This Row],[sample_err]] + 1)</f>
        <v>0.99800399201596801</v>
      </c>
      <c r="R208" s="1">
        <f>(table2[[#This Row],[EP_gamma]] + 1)/(table2[[#This Row],[expected_gamma]] + 1)</f>
        <v>1.2569474830022442</v>
      </c>
      <c r="S208" s="1">
        <v>2.7651286880559501E-2</v>
      </c>
      <c r="T208" s="1">
        <f>(table2[[#This Row],[EP_polymorphism]]+0.1)/(table2[[#This Row],[sample_polymorph]]+0.1)</f>
        <v>1.1819563600051806</v>
      </c>
      <c r="U208" s="1">
        <f>(1-ABS(1 - table2[[#This Row],[E_coverage_ratio]]))*100</f>
        <v>99.597954152339895</v>
      </c>
      <c r="V208" s="1">
        <f>(1-ABS(1 - table2[[#This Row],[E_error_ratio]]))*100</f>
        <v>99.879283091174514</v>
      </c>
      <c r="W208" s="1">
        <f>(1-ABS(1 - table2[[#This Row],[EP_coverage_ratio]]))*100</f>
        <v>87.149873267115069</v>
      </c>
      <c r="X208" s="1">
        <f>(1-ABS(1 - table2[[#This Row],[EP_error_ratio]]))*100</f>
        <v>99.800399201596804</v>
      </c>
      <c r="Y208" s="1">
        <f>(1-ABS(1 - table2[[#This Row],[EP_polymorphism_ratio]]))*100</f>
        <v>81.80436399948195</v>
      </c>
    </row>
    <row r="209" spans="1:25" x14ac:dyDescent="0.3">
      <c r="A209">
        <v>8</v>
      </c>
      <c r="B209">
        <v>1</v>
      </c>
      <c r="C209">
        <v>2E-3</v>
      </c>
      <c r="D209">
        <v>8.0000000000000002E-3</v>
      </c>
      <c r="E209">
        <v>0.19657603704761434</v>
      </c>
      <c r="F209">
        <v>0.93567890839371504</v>
      </c>
      <c r="G209">
        <v>2.5502655029946155E-3</v>
      </c>
      <c r="H209">
        <v>-462915.73894893698</v>
      </c>
      <c r="I209">
        <v>0.99186846725018962</v>
      </c>
      <c r="J209">
        <v>0</v>
      </c>
      <c r="K209">
        <v>0.33974751873161552</v>
      </c>
      <c r="L209">
        <v>-462894.34553553647</v>
      </c>
      <c r="M209">
        <f>table2[[#This Row],[E_coverage]]/table2[[#This Row],[sample_coverage]]</f>
        <v>0.93567890839371504</v>
      </c>
      <c r="N209">
        <f>table2[[#This Row],[EP_coverage]]/table2[[#This Row],[sample_coverage]]</f>
        <v>0.99186846725018962</v>
      </c>
      <c r="O209" t="b">
        <f>IF(ABS(table2[[#This Row],[EP_coverage_ratio]] - 1) &lt;= ABS(table2[[#This Row],[E_coverage_ratio]] - 1),TRUE,FALSE)</f>
        <v>1</v>
      </c>
      <c r="P209" s="1">
        <f>(table2[[#This Row],[E_err]] + 1)/(table2[[#This Row],[sample_err]] + 1)</f>
        <v>1.0005491671686573</v>
      </c>
      <c r="Q209" s="1">
        <f>(table2[[#This Row],[EP_err]] + 1 )/(table2[[#This Row],[sample_err]] + 1)</f>
        <v>0.99800399201596801</v>
      </c>
      <c r="R209" s="1">
        <f>(table2[[#This Row],[EP_gamma]] + 1)/(table2[[#This Row],[expected_gamma]] + 1)</f>
        <v>1.1196509684727241</v>
      </c>
      <c r="S209" s="1">
        <v>1.6742169014934999E-2</v>
      </c>
      <c r="T209" s="1">
        <f>(table2[[#This Row],[EP_polymorphism]]+0.1)/(table2[[#This Row],[sample_polymorph]]+0.1)</f>
        <v>1.0809460093975463</v>
      </c>
      <c r="U209" s="1">
        <f>(1-ABS(1 - table2[[#This Row],[E_coverage_ratio]]))*100</f>
        <v>93.567890839371501</v>
      </c>
      <c r="V209" s="1">
        <f>(1-ABS(1 - table2[[#This Row],[E_error_ratio]]))*100</f>
        <v>99.945083283134267</v>
      </c>
      <c r="W209" s="1">
        <f>(1-ABS(1 - table2[[#This Row],[EP_coverage_ratio]]))*100</f>
        <v>99.186846725018967</v>
      </c>
      <c r="X209" s="1">
        <f>(1-ABS(1 - table2[[#This Row],[EP_error_ratio]]))*100</f>
        <v>99.800399201596804</v>
      </c>
      <c r="Y209" s="1">
        <f>(1-ABS(1 - table2[[#This Row],[EP_polymorphism_ratio]]))*100</f>
        <v>91.905399060245372</v>
      </c>
    </row>
    <row r="210" spans="1:25" x14ac:dyDescent="0.3">
      <c r="A210">
        <v>9</v>
      </c>
      <c r="B210">
        <v>1</v>
      </c>
      <c r="C210">
        <v>2E-3</v>
      </c>
      <c r="D210">
        <v>8.0000000000000002E-3</v>
      </c>
      <c r="E210">
        <v>0.19570855202222909</v>
      </c>
      <c r="F210">
        <v>0.92062956617649749</v>
      </c>
      <c r="G210">
        <v>1.9941697880408848E-3</v>
      </c>
      <c r="H210">
        <v>-463942.96133401687</v>
      </c>
      <c r="I210">
        <v>1.1059257922883698</v>
      </c>
      <c r="J210">
        <v>0</v>
      </c>
      <c r="K210">
        <v>0.49998057730387052</v>
      </c>
      <c r="L210">
        <v>-464090.8122017706</v>
      </c>
      <c r="M210">
        <f>table2[[#This Row],[E_coverage]]/table2[[#This Row],[sample_coverage]]</f>
        <v>0.92062956617649749</v>
      </c>
      <c r="N210">
        <f>table2[[#This Row],[EP_coverage]]/table2[[#This Row],[sample_coverage]]</f>
        <v>1.1059257922883698</v>
      </c>
      <c r="O210" t="b">
        <f>IF(ABS(table2[[#This Row],[EP_coverage_ratio]] - 1) &lt;= ABS(table2[[#This Row],[E_coverage_ratio]] - 1),TRUE,FALSE)</f>
        <v>0</v>
      </c>
      <c r="P210" s="1">
        <f>(table2[[#This Row],[E_err]] + 1)/(table2[[#This Row],[sample_err]] + 1)</f>
        <v>0.99999418142519036</v>
      </c>
      <c r="Q210" s="1">
        <f>(table2[[#This Row],[EP_err]] + 1 )/(table2[[#This Row],[sample_err]] + 1)</f>
        <v>0.99800399201596801</v>
      </c>
      <c r="R210" s="1">
        <f>(table2[[#This Row],[EP_gamma]] + 1)/(table2[[#This Row],[expected_gamma]] + 1)</f>
        <v>1.2544700585832933</v>
      </c>
      <c r="S210" s="1">
        <v>2.7748615610524399E-2</v>
      </c>
      <c r="T210" s="1">
        <f>(table2[[#This Row],[EP_polymorphism]]+0.1)/(table2[[#This Row],[sample_polymorph]]+0.1)</f>
        <v>1.1828575519493001</v>
      </c>
      <c r="U210" s="1">
        <f>(1-ABS(1 - table2[[#This Row],[E_coverage_ratio]]))*100</f>
        <v>92.062956617649746</v>
      </c>
      <c r="V210" s="1">
        <f>(1-ABS(1 - table2[[#This Row],[E_error_ratio]]))*100</f>
        <v>99.999418142519033</v>
      </c>
      <c r="W210" s="1">
        <f>(1-ABS(1 - table2[[#This Row],[EP_coverage_ratio]]))*100</f>
        <v>89.407420771163018</v>
      </c>
      <c r="X210" s="1">
        <f>(1-ABS(1 - table2[[#This Row],[EP_error_ratio]]))*100</f>
        <v>99.800399201596804</v>
      </c>
      <c r="Y210" s="1">
        <f>(1-ABS(1 - table2[[#This Row],[EP_polymorphism_ratio]]))*100</f>
        <v>81.714244805069995</v>
      </c>
    </row>
    <row r="211" spans="1:25" x14ac:dyDescent="0.3">
      <c r="A211">
        <v>10</v>
      </c>
      <c r="B211">
        <v>1</v>
      </c>
      <c r="C211">
        <v>2E-3</v>
      </c>
      <c r="D211">
        <v>8.0000000000000002E-3</v>
      </c>
      <c r="E211">
        <v>0.19607916885354926</v>
      </c>
      <c r="F211">
        <v>0.95411443256299022</v>
      </c>
      <c r="G211">
        <v>2.9785217433822815E-3</v>
      </c>
      <c r="H211">
        <v>-462637.02365541563</v>
      </c>
      <c r="I211">
        <v>1.0939430771497041</v>
      </c>
      <c r="J211">
        <v>0</v>
      </c>
      <c r="K211">
        <v>0.49997635450268391</v>
      </c>
      <c r="L211">
        <v>-462710.94091038586</v>
      </c>
      <c r="M211">
        <f>table2[[#This Row],[E_coverage]]/table2[[#This Row],[sample_coverage]]</f>
        <v>0.95411443256299022</v>
      </c>
      <c r="N211">
        <f>table2[[#This Row],[EP_coverage]]/table2[[#This Row],[sample_coverage]]</f>
        <v>1.0939430771497041</v>
      </c>
      <c r="O211" t="b">
        <f>IF(ABS(table2[[#This Row],[EP_coverage_ratio]] - 1) &lt;= ABS(table2[[#This Row],[E_coverage_ratio]] - 1),TRUE,FALSE)</f>
        <v>0</v>
      </c>
      <c r="P211" s="1">
        <f>(table2[[#This Row],[E_err]] + 1)/(table2[[#This Row],[sample_err]] + 1)</f>
        <v>1.0009765686061698</v>
      </c>
      <c r="Q211" s="1">
        <f>(table2[[#This Row],[EP_err]] + 1 )/(table2[[#This Row],[sample_err]] + 1)</f>
        <v>0.99800399201596801</v>
      </c>
      <c r="R211" s="1">
        <f>(table2[[#This Row],[EP_gamma]] + 1)/(table2[[#This Row],[expected_gamma]] + 1)</f>
        <v>1.2540778182270511</v>
      </c>
      <c r="S211" s="1">
        <v>2.77985942837259E-2</v>
      </c>
      <c r="T211" s="1">
        <f>(table2[[#This Row],[EP_polymorphism]]+0.1)/(table2[[#This Row],[sample_polymorph]]+0.1)</f>
        <v>1.1833203174419065</v>
      </c>
      <c r="U211" s="1">
        <f>(1-ABS(1 - table2[[#This Row],[E_coverage_ratio]]))*100</f>
        <v>95.411443256299023</v>
      </c>
      <c r="V211" s="1">
        <f>(1-ABS(1 - table2[[#This Row],[E_error_ratio]]))*100</f>
        <v>99.902343139383021</v>
      </c>
      <c r="W211" s="1">
        <f>(1-ABS(1 - table2[[#This Row],[EP_coverage_ratio]]))*100</f>
        <v>90.60569228502959</v>
      </c>
      <c r="X211" s="1">
        <f>(1-ABS(1 - table2[[#This Row],[EP_error_ratio]]))*100</f>
        <v>99.800399201596804</v>
      </c>
      <c r="Y211" s="1">
        <f>(1-ABS(1 - table2[[#This Row],[EP_polymorphism_ratio]]))*100</f>
        <v>81.667968255809356</v>
      </c>
    </row>
    <row r="212" spans="1:25" x14ac:dyDescent="0.3">
      <c r="A212">
        <v>1</v>
      </c>
      <c r="B212">
        <v>1</v>
      </c>
      <c r="C212">
        <v>2E-3</v>
      </c>
      <c r="D212">
        <v>1.6E-2</v>
      </c>
      <c r="E212">
        <v>0.34804833653554457</v>
      </c>
      <c r="F212">
        <v>0.9612722519781115</v>
      </c>
      <c r="G212">
        <v>4.1952744663045945E-3</v>
      </c>
      <c r="H212">
        <v>-454890.44394238835</v>
      </c>
      <c r="I212">
        <v>0.99805918947261929</v>
      </c>
      <c r="J212">
        <v>1.9983548478519886E-3</v>
      </c>
      <c r="K212">
        <v>0.27251532846788284</v>
      </c>
      <c r="L212">
        <v>-454883.2786034242</v>
      </c>
      <c r="M212">
        <f>table2[[#This Row],[E_coverage]]/table2[[#This Row],[sample_coverage]]</f>
        <v>0.9612722519781115</v>
      </c>
      <c r="N212">
        <f>table2[[#This Row],[EP_coverage]]/table2[[#This Row],[sample_coverage]]</f>
        <v>0.99805918947261929</v>
      </c>
      <c r="O212" t="b">
        <f>IF(ABS(table2[[#This Row],[EP_coverage_ratio]] - 1) &lt;= ABS(table2[[#This Row],[E_coverage_ratio]] - 1),TRUE,FALSE)</f>
        <v>1</v>
      </c>
      <c r="P212" s="1">
        <f>(table2[[#This Row],[E_err]] + 1)/(table2[[#This Row],[sample_err]] + 1)</f>
        <v>1.0021908926809426</v>
      </c>
      <c r="Q212" s="1">
        <f>(table2[[#This Row],[EP_err]] + 1 )/(table2[[#This Row],[sample_err]] + 1)</f>
        <v>0.99999835813158877</v>
      </c>
      <c r="R212" s="1">
        <f>(table2[[#This Row],[EP_gamma]] + 1)/(table2[[#This Row],[expected_gamma]] + 1)</f>
        <v>0.94396862039696594</v>
      </c>
      <c r="S212" s="1">
        <v>1.2959835224931699E-2</v>
      </c>
      <c r="T212" s="1">
        <f>(table2[[#This Row],[EP_polymorphism]]+0.1)/(table2[[#This Row],[sample_polymorph]]+0.1)</f>
        <v>0.97379168297354912</v>
      </c>
      <c r="U212" s="1">
        <f>(1-ABS(1 - table2[[#This Row],[E_coverage_ratio]]))*100</f>
        <v>96.127225197811157</v>
      </c>
      <c r="V212" s="1">
        <f>(1-ABS(1 - table2[[#This Row],[E_error_ratio]]))*100</f>
        <v>99.780910731905735</v>
      </c>
      <c r="W212" s="1">
        <f>(1-ABS(1 - table2[[#This Row],[EP_coverage_ratio]]))*100</f>
        <v>99.805918947261929</v>
      </c>
      <c r="X212" s="1">
        <f>(1-ABS(1 - table2[[#This Row],[EP_error_ratio]]))*100</f>
        <v>99.999835813158882</v>
      </c>
      <c r="Y212" s="1">
        <f>(1-ABS(1 - table2[[#This Row],[EP_polymorphism_ratio]]))*100</f>
        <v>97.379168297354909</v>
      </c>
    </row>
    <row r="213" spans="1:25" x14ac:dyDescent="0.3">
      <c r="A213">
        <v>2</v>
      </c>
      <c r="B213">
        <v>1</v>
      </c>
      <c r="C213">
        <v>2E-3</v>
      </c>
      <c r="D213">
        <v>1.6E-2</v>
      </c>
      <c r="E213">
        <v>0.34420386810187387</v>
      </c>
      <c r="F213">
        <v>0.8506309350829655</v>
      </c>
      <c r="G213">
        <v>2.2052871719726451E-3</v>
      </c>
      <c r="H213">
        <v>-449234.90406251344</v>
      </c>
      <c r="I213">
        <v>1.01340242740306</v>
      </c>
      <c r="J213">
        <v>0</v>
      </c>
      <c r="K213">
        <v>0.49998750581753482</v>
      </c>
      <c r="L213">
        <v>-449310.45856567851</v>
      </c>
      <c r="M213">
        <f>table2[[#This Row],[E_coverage]]/table2[[#This Row],[sample_coverage]]</f>
        <v>0.8506309350829655</v>
      </c>
      <c r="N213">
        <f>table2[[#This Row],[EP_coverage]]/table2[[#This Row],[sample_coverage]]</f>
        <v>1.01340242740306</v>
      </c>
      <c r="O213" t="b">
        <f>IF(ABS(table2[[#This Row],[EP_coverage_ratio]] - 1) &lt;= ABS(table2[[#This Row],[E_coverage_ratio]] - 1),TRUE,FALSE)</f>
        <v>1</v>
      </c>
      <c r="P213" s="1">
        <f>(table2[[#This Row],[E_err]] + 1)/(table2[[#This Row],[sample_err]] + 1)</f>
        <v>1.0002048774171384</v>
      </c>
      <c r="Q213" s="1">
        <f>(table2[[#This Row],[EP_err]] + 1 )/(table2[[#This Row],[sample_err]] + 1)</f>
        <v>0.99800399201596801</v>
      </c>
      <c r="R213" s="1">
        <f>(table2[[#This Row],[EP_gamma]] + 1)/(table2[[#This Row],[expected_gamma]] + 1)</f>
        <v>1.1158928652211368</v>
      </c>
      <c r="S213" s="1">
        <v>2.81340124261634E-2</v>
      </c>
      <c r="T213" s="1">
        <f>(table2[[#This Row],[EP_polymorphism]]+0.1)/(table2[[#This Row],[sample_polymorph]]+0.1)</f>
        <v>1.1046035553979603</v>
      </c>
      <c r="U213" s="1">
        <f>(1-ABS(1 - table2[[#This Row],[E_coverage_ratio]]))*100</f>
        <v>85.063093508296546</v>
      </c>
      <c r="V213" s="1">
        <f>(1-ABS(1 - table2[[#This Row],[E_error_ratio]]))*100</f>
        <v>99.979512258286164</v>
      </c>
      <c r="W213" s="1">
        <f>(1-ABS(1 - table2[[#This Row],[EP_coverage_ratio]]))*100</f>
        <v>98.659757259694004</v>
      </c>
      <c r="X213" s="1">
        <f>(1-ABS(1 - table2[[#This Row],[EP_error_ratio]]))*100</f>
        <v>99.800399201596804</v>
      </c>
      <c r="Y213" s="1">
        <f>(1-ABS(1 - table2[[#This Row],[EP_polymorphism_ratio]]))*100</f>
        <v>89.539644460203974</v>
      </c>
    </row>
    <row r="214" spans="1:25" x14ac:dyDescent="0.3">
      <c r="A214">
        <v>3</v>
      </c>
      <c r="B214">
        <v>1</v>
      </c>
      <c r="C214">
        <v>2E-3</v>
      </c>
      <c r="D214">
        <v>1.6E-2</v>
      </c>
      <c r="E214">
        <v>0.34849899598393574</v>
      </c>
      <c r="F214">
        <v>0.88669381509008449</v>
      </c>
      <c r="G214">
        <v>3.0462646884630413E-3</v>
      </c>
      <c r="H214">
        <v>-449906.60289694002</v>
      </c>
      <c r="I214">
        <v>1.0153724957780472</v>
      </c>
      <c r="J214">
        <v>0</v>
      </c>
      <c r="K214">
        <v>0.49998604543555891</v>
      </c>
      <c r="L214">
        <v>-449944.79010518797</v>
      </c>
      <c r="M214">
        <f>table2[[#This Row],[E_coverage]]/table2[[#This Row],[sample_coverage]]</f>
        <v>0.88669381509008449</v>
      </c>
      <c r="N214">
        <f>table2[[#This Row],[EP_coverage]]/table2[[#This Row],[sample_coverage]]</f>
        <v>1.0153724957780472</v>
      </c>
      <c r="O214" t="b">
        <f>IF(ABS(table2[[#This Row],[EP_coverage_ratio]] - 1) &lt;= ABS(table2[[#This Row],[E_coverage_ratio]] - 1),TRUE,FALSE)</f>
        <v>1</v>
      </c>
      <c r="P214" s="1">
        <f>(table2[[#This Row],[E_err]] + 1)/(table2[[#This Row],[sample_err]] + 1)</f>
        <v>1.0010441763357913</v>
      </c>
      <c r="Q214" s="1">
        <f>(table2[[#This Row],[EP_err]] + 1 )/(table2[[#This Row],[sample_err]] + 1)</f>
        <v>0.99800399201596801</v>
      </c>
      <c r="R214" s="1">
        <f>(table2[[#This Row],[EP_gamma]] + 1)/(table2[[#This Row],[expected_gamma]] + 1)</f>
        <v>1.1123375322508788</v>
      </c>
      <c r="S214" s="1">
        <v>2.8126139576016802E-2</v>
      </c>
      <c r="T214" s="1">
        <f>(table2[[#This Row],[EP_polymorphism]]+0.1)/(table2[[#This Row],[sample_polymorph]]+0.1)</f>
        <v>1.104535686000145</v>
      </c>
      <c r="U214" s="1">
        <f>(1-ABS(1 - table2[[#This Row],[E_coverage_ratio]]))*100</f>
        <v>88.669381509008446</v>
      </c>
      <c r="V214" s="1">
        <f>(1-ABS(1 - table2[[#This Row],[E_error_ratio]]))*100</f>
        <v>99.895582366420868</v>
      </c>
      <c r="W214" s="1">
        <f>(1-ABS(1 - table2[[#This Row],[EP_coverage_ratio]]))*100</f>
        <v>98.462750422195285</v>
      </c>
      <c r="X214" s="1">
        <f>(1-ABS(1 - table2[[#This Row],[EP_error_ratio]]))*100</f>
        <v>99.800399201596804</v>
      </c>
      <c r="Y214" s="1">
        <f>(1-ABS(1 - table2[[#This Row],[EP_polymorphism_ratio]]))*100</f>
        <v>89.546431399985508</v>
      </c>
    </row>
    <row r="215" spans="1:25" x14ac:dyDescent="0.3">
      <c r="A215">
        <v>4</v>
      </c>
      <c r="B215">
        <v>1</v>
      </c>
      <c r="C215">
        <v>2E-3</v>
      </c>
      <c r="D215">
        <v>1.6E-2</v>
      </c>
      <c r="E215">
        <v>0.34420643705102327</v>
      </c>
      <c r="F215">
        <v>1.0257474892721528</v>
      </c>
      <c r="G215">
        <v>6.2931793540937954E-3</v>
      </c>
      <c r="H215">
        <v>-449556.4710897592</v>
      </c>
      <c r="I215">
        <v>1.0613240254839129</v>
      </c>
      <c r="J215">
        <v>4.2684217866396047E-3</v>
      </c>
      <c r="K215">
        <v>0.25063752630516478</v>
      </c>
      <c r="L215">
        <v>-449550.22489721974</v>
      </c>
      <c r="M215">
        <f>table2[[#This Row],[E_coverage]]/table2[[#This Row],[sample_coverage]]</f>
        <v>1.0257474892721528</v>
      </c>
      <c r="N215">
        <f>table2[[#This Row],[EP_coverage]]/table2[[#This Row],[sample_coverage]]</f>
        <v>1.0613240254839129</v>
      </c>
      <c r="O215" t="b">
        <f>IF(ABS(table2[[#This Row],[EP_coverage_ratio]] - 1) &lt;= ABS(table2[[#This Row],[E_coverage_ratio]] - 1),TRUE,FALSE)</f>
        <v>0</v>
      </c>
      <c r="P215" s="1">
        <f>(table2[[#This Row],[E_err]] + 1)/(table2[[#This Row],[sample_err]] + 1)</f>
        <v>1.0042846101338263</v>
      </c>
      <c r="Q215" s="1">
        <f>(table2[[#This Row],[EP_err]] + 1 )/(table2[[#This Row],[sample_err]] + 1)</f>
        <v>1.0022638939986424</v>
      </c>
      <c r="R215" s="1">
        <f>(table2[[#This Row],[EP_gamma]] + 1)/(table2[[#This Row],[expected_gamma]] + 1)</f>
        <v>0.93039096662032517</v>
      </c>
      <c r="S215" s="1">
        <v>1.18221516709741E-2</v>
      </c>
      <c r="T215" s="1">
        <f>(table2[[#This Row],[EP_polymorphism]]+0.1)/(table2[[#This Row],[sample_polymorph]]+0.1)</f>
        <v>0.96398406612908705</v>
      </c>
      <c r="U215" s="1">
        <f>(1-ABS(1 - table2[[#This Row],[E_coverage_ratio]]))*100</f>
        <v>97.425251072784718</v>
      </c>
      <c r="V215" s="1">
        <f>(1-ABS(1 - table2[[#This Row],[E_error_ratio]]))*100</f>
        <v>99.571538986617369</v>
      </c>
      <c r="W215" s="1">
        <f>(1-ABS(1 - table2[[#This Row],[EP_coverage_ratio]]))*100</f>
        <v>93.867597451608702</v>
      </c>
      <c r="X215" s="1">
        <f>(1-ABS(1 - table2[[#This Row],[EP_error_ratio]]))*100</f>
        <v>99.773610600135768</v>
      </c>
      <c r="Y215" s="1">
        <f>(1-ABS(1 - table2[[#This Row],[EP_polymorphism_ratio]]))*100</f>
        <v>96.398406612908701</v>
      </c>
    </row>
    <row r="216" spans="1:25" x14ac:dyDescent="0.3">
      <c r="A216">
        <v>5</v>
      </c>
      <c r="B216">
        <v>1</v>
      </c>
      <c r="C216">
        <v>2E-3</v>
      </c>
      <c r="D216">
        <v>1.6E-2</v>
      </c>
      <c r="E216">
        <v>0.34805124376943652</v>
      </c>
      <c r="F216">
        <v>0.92171392669612284</v>
      </c>
      <c r="G216">
        <v>3.8438809239365749E-3</v>
      </c>
      <c r="H216">
        <v>-450501.89994676202</v>
      </c>
      <c r="I216">
        <v>1.0265884539674215</v>
      </c>
      <c r="J216">
        <v>2.1268813577599691E-4</v>
      </c>
      <c r="K216">
        <v>0.4999644280445642</v>
      </c>
      <c r="L216">
        <v>-450486.70152563835</v>
      </c>
      <c r="M216">
        <f>table2[[#This Row],[E_coverage]]/table2[[#This Row],[sample_coverage]]</f>
        <v>0.92171392669612284</v>
      </c>
      <c r="N216">
        <f>table2[[#This Row],[EP_coverage]]/table2[[#This Row],[sample_coverage]]</f>
        <v>1.0265884539674215</v>
      </c>
      <c r="O216" t="b">
        <f>IF(ABS(table2[[#This Row],[EP_coverage_ratio]] - 1) &lt;= ABS(table2[[#This Row],[E_coverage_ratio]] - 1),TRUE,FALSE)</f>
        <v>1</v>
      </c>
      <c r="P216" s="1">
        <f>(table2[[#This Row],[E_err]] + 1)/(table2[[#This Row],[sample_err]] + 1)</f>
        <v>1.0018402005228908</v>
      </c>
      <c r="Q216" s="1">
        <f>(table2[[#This Row],[EP_err]] + 1 )/(table2[[#This Row],[sample_err]] + 1)</f>
        <v>0.99821625562452698</v>
      </c>
      <c r="R216" s="1">
        <f>(table2[[#This Row],[EP_gamma]] + 1)/(table2[[#This Row],[expected_gamma]] + 1)</f>
        <v>1.1126909566511332</v>
      </c>
      <c r="S216" s="1">
        <v>2.8121381699565899E-2</v>
      </c>
      <c r="T216" s="1">
        <f>(table2[[#This Row],[EP_polymorphism]]+0.1)/(table2[[#This Row],[sample_polymorph]]+0.1)</f>
        <v>1.104494669823844</v>
      </c>
      <c r="U216" s="1">
        <f>(1-ABS(1 - table2[[#This Row],[E_coverage_ratio]]))*100</f>
        <v>92.171392669612288</v>
      </c>
      <c r="V216" s="1">
        <f>(1-ABS(1 - table2[[#This Row],[E_error_ratio]]))*100</f>
        <v>99.815979947710915</v>
      </c>
      <c r="W216" s="1">
        <f>(1-ABS(1 - table2[[#This Row],[EP_coverage_ratio]]))*100</f>
        <v>97.341154603257849</v>
      </c>
      <c r="X216" s="1">
        <f>(1-ABS(1 - table2[[#This Row],[EP_error_ratio]]))*100</f>
        <v>99.821625562452695</v>
      </c>
      <c r="Y216" s="1">
        <f>(1-ABS(1 - table2[[#This Row],[EP_polymorphism_ratio]]))*100</f>
        <v>89.550533017615592</v>
      </c>
    </row>
    <row r="217" spans="1:25" x14ac:dyDescent="0.3">
      <c r="A217">
        <v>6</v>
      </c>
      <c r="B217">
        <v>1</v>
      </c>
      <c r="C217">
        <v>2E-3</v>
      </c>
      <c r="D217">
        <v>1.6E-2</v>
      </c>
      <c r="E217">
        <v>0.34873042140982563</v>
      </c>
      <c r="F217">
        <v>0.97842812314733585</v>
      </c>
      <c r="G217">
        <v>5.2014952158874654E-3</v>
      </c>
      <c r="H217">
        <v>-449892.40048442507</v>
      </c>
      <c r="I217">
        <v>0.97908397922025103</v>
      </c>
      <c r="J217">
        <v>5.2147613803293679E-3</v>
      </c>
      <c r="K217">
        <v>0</v>
      </c>
      <c r="L217">
        <v>-449892.39665326366</v>
      </c>
      <c r="M217">
        <f>table2[[#This Row],[E_coverage]]/table2[[#This Row],[sample_coverage]]</f>
        <v>0.97842812314733585</v>
      </c>
      <c r="N217">
        <f>table2[[#This Row],[EP_coverage]]/table2[[#This Row],[sample_coverage]]</f>
        <v>0.97908397922025103</v>
      </c>
      <c r="O217" t="b">
        <f>IF(ABS(table2[[#This Row],[EP_coverage_ratio]] - 1) &lt;= ABS(table2[[#This Row],[E_coverage_ratio]] - 1),TRUE,FALSE)</f>
        <v>1</v>
      </c>
      <c r="P217" s="1">
        <f>(table2[[#This Row],[E_err]] + 1)/(table2[[#This Row],[sample_err]] + 1)</f>
        <v>1.0031951050058756</v>
      </c>
      <c r="Q217" s="1">
        <f>(table2[[#This Row],[EP_err]] + 1 )/(table2[[#This Row],[sample_err]] + 1)</f>
        <v>1.0032083446909474</v>
      </c>
      <c r="R217" s="1">
        <f>(table2[[#This Row],[EP_gamma]] + 1)/(table2[[#This Row],[expected_gamma]] + 1)</f>
        <v>0.74143801023980882</v>
      </c>
      <c r="S217" s="1">
        <v>0</v>
      </c>
      <c r="T217" s="1">
        <f>(table2[[#This Row],[EP_polymorphism]]+0.1)/(table2[[#This Row],[sample_polymorph]]+0.1)</f>
        <v>0.86206896551724144</v>
      </c>
      <c r="U217" s="1">
        <f>(1-ABS(1 - table2[[#This Row],[E_coverage_ratio]]))*100</f>
        <v>97.842812314733578</v>
      </c>
      <c r="V217" s="1">
        <f>(1-ABS(1 - table2[[#This Row],[E_error_ratio]]))*100</f>
        <v>99.680489499412445</v>
      </c>
      <c r="W217" s="1">
        <f>(1-ABS(1 - table2[[#This Row],[EP_coverage_ratio]]))*100</f>
        <v>97.908397922025102</v>
      </c>
      <c r="X217" s="1">
        <f>(1-ABS(1 - table2[[#This Row],[EP_error_ratio]]))*100</f>
        <v>99.679165530905252</v>
      </c>
      <c r="Y217" s="1">
        <f>(1-ABS(1 - table2[[#This Row],[EP_polymorphism_ratio]]))*100</f>
        <v>86.206896551724142</v>
      </c>
    </row>
    <row r="218" spans="1:25" x14ac:dyDescent="0.3">
      <c r="A218">
        <v>7</v>
      </c>
      <c r="B218">
        <v>1</v>
      </c>
      <c r="C218">
        <v>2E-3</v>
      </c>
      <c r="D218">
        <v>1.6E-2</v>
      </c>
      <c r="E218">
        <v>0.34713711415180737</v>
      </c>
      <c r="F218">
        <v>0.94332539807492433</v>
      </c>
      <c r="G218">
        <v>3.8859638869441315E-3</v>
      </c>
      <c r="H218">
        <v>-454061.54613044148</v>
      </c>
      <c r="I218">
        <v>0.96829714738841799</v>
      </c>
      <c r="J218">
        <v>2.1163084317985335E-3</v>
      </c>
      <c r="K218">
        <v>0.21500088693490149</v>
      </c>
      <c r="L218">
        <v>-454057.61331649648</v>
      </c>
      <c r="M218">
        <f>table2[[#This Row],[E_coverage]]/table2[[#This Row],[sample_coverage]]</f>
        <v>0.94332539807492433</v>
      </c>
      <c r="N218">
        <f>table2[[#This Row],[EP_coverage]]/table2[[#This Row],[sample_coverage]]</f>
        <v>0.96829714738841799</v>
      </c>
      <c r="O218" t="b">
        <f>IF(ABS(table2[[#This Row],[EP_coverage_ratio]] - 1) &lt;= ABS(table2[[#This Row],[E_coverage_ratio]] - 1),TRUE,FALSE)</f>
        <v>1</v>
      </c>
      <c r="P218" s="1">
        <f>(table2[[#This Row],[E_err]] + 1)/(table2[[#This Row],[sample_err]] + 1)</f>
        <v>1.0018821994879683</v>
      </c>
      <c r="Q218" s="1">
        <f>(table2[[#This Row],[EP_err]] + 1 )/(table2[[#This Row],[sample_err]] + 1)</f>
        <v>1.00011607627924</v>
      </c>
      <c r="R218" s="1">
        <f>(table2[[#This Row],[EP_gamma]] + 1)/(table2[[#This Row],[expected_gamma]] + 1)</f>
        <v>0.90191330501639222</v>
      </c>
      <c r="S218" s="1">
        <v>9.8823893479292792E-3</v>
      </c>
      <c r="T218" s="1">
        <f>(table2[[#This Row],[EP_polymorphism]]+0.1)/(table2[[#This Row],[sample_polymorph]]+0.1)</f>
        <v>0.9472619771373213</v>
      </c>
      <c r="U218" s="1">
        <f>(1-ABS(1 - table2[[#This Row],[E_coverage_ratio]]))*100</f>
        <v>94.332539807492438</v>
      </c>
      <c r="V218" s="1">
        <f>(1-ABS(1 - table2[[#This Row],[E_error_ratio]]))*100</f>
        <v>99.811780051203172</v>
      </c>
      <c r="W218" s="1">
        <f>(1-ABS(1 - table2[[#This Row],[EP_coverage_ratio]]))*100</f>
        <v>96.829714738841801</v>
      </c>
      <c r="X218" s="1">
        <f>(1-ABS(1 - table2[[#This Row],[EP_error_ratio]]))*100</f>
        <v>99.988392372075992</v>
      </c>
      <c r="Y218" s="1">
        <f>(1-ABS(1 - table2[[#This Row],[EP_polymorphism_ratio]]))*100</f>
        <v>94.726197713732134</v>
      </c>
    </row>
    <row r="219" spans="1:25" x14ac:dyDescent="0.3">
      <c r="A219">
        <v>8</v>
      </c>
      <c r="B219">
        <v>1</v>
      </c>
      <c r="C219">
        <v>2E-3</v>
      </c>
      <c r="D219">
        <v>1.6E-2</v>
      </c>
      <c r="E219">
        <v>0.34449679230152364</v>
      </c>
      <c r="F219">
        <v>0.93276041923624542</v>
      </c>
      <c r="G219">
        <v>4.2394397587497985E-3</v>
      </c>
      <c r="H219">
        <v>-449501.38095894037</v>
      </c>
      <c r="I219">
        <v>1.0393741416011693</v>
      </c>
      <c r="J219">
        <v>6.1314815216543151E-4</v>
      </c>
      <c r="K219">
        <v>0.49998677564866467</v>
      </c>
      <c r="L219">
        <v>-449476.58268475387</v>
      </c>
      <c r="M219">
        <f>table2[[#This Row],[E_coverage]]/table2[[#This Row],[sample_coverage]]</f>
        <v>0.93276041923624542</v>
      </c>
      <c r="N219">
        <f>table2[[#This Row],[EP_coverage]]/table2[[#This Row],[sample_coverage]]</f>
        <v>1.0393741416011693</v>
      </c>
      <c r="O219" t="b">
        <f>IF(ABS(table2[[#This Row],[EP_coverage_ratio]] - 1) &lt;= ABS(table2[[#This Row],[E_coverage_ratio]] - 1),TRUE,FALSE)</f>
        <v>1</v>
      </c>
      <c r="P219" s="1">
        <f>(table2[[#This Row],[E_err]] + 1)/(table2[[#This Row],[sample_err]] + 1)</f>
        <v>1.0022349698191115</v>
      </c>
      <c r="Q219" s="1">
        <f>(table2[[#This Row],[EP_err]] + 1 )/(table2[[#This Row],[sample_err]] + 1)</f>
        <v>0.9986159163195264</v>
      </c>
      <c r="R219" s="1">
        <f>(table2[[#This Row],[EP_gamma]] + 1)/(table2[[#This Row],[expected_gamma]] + 1)</f>
        <v>1.1156492036555712</v>
      </c>
      <c r="S219" s="1">
        <v>2.81516484727245E-2</v>
      </c>
      <c r="T219" s="1">
        <f>(table2[[#This Row],[EP_polymorphism]]+0.1)/(table2[[#This Row],[sample_polymorph]]+0.1)</f>
        <v>1.1047555902821078</v>
      </c>
      <c r="U219" s="1">
        <f>(1-ABS(1 - table2[[#This Row],[E_coverage_ratio]]))*100</f>
        <v>93.276041923624547</v>
      </c>
      <c r="V219" s="1">
        <f>(1-ABS(1 - table2[[#This Row],[E_error_ratio]]))*100</f>
        <v>99.776503018088846</v>
      </c>
      <c r="W219" s="1">
        <f>(1-ABS(1 - table2[[#This Row],[EP_coverage_ratio]]))*100</f>
        <v>96.06258583988307</v>
      </c>
      <c r="X219" s="1">
        <f>(1-ABS(1 - table2[[#This Row],[EP_error_ratio]]))*100</f>
        <v>99.861591631952635</v>
      </c>
      <c r="Y219" s="1">
        <f>(1-ABS(1 - table2[[#This Row],[EP_polymorphism_ratio]]))*100</f>
        <v>89.524440971789218</v>
      </c>
    </row>
    <row r="220" spans="1:25" x14ac:dyDescent="0.3">
      <c r="A220">
        <v>9</v>
      </c>
      <c r="B220">
        <v>1</v>
      </c>
      <c r="C220">
        <v>2E-3</v>
      </c>
      <c r="D220">
        <v>1.6E-2</v>
      </c>
      <c r="E220">
        <v>0.34463192075986249</v>
      </c>
      <c r="F220">
        <v>0.97536308840283703</v>
      </c>
      <c r="G220">
        <v>5.355823487439312E-3</v>
      </c>
      <c r="H220">
        <v>-448424.76115551218</v>
      </c>
      <c r="I220">
        <v>1.0883102169305356</v>
      </c>
      <c r="J220">
        <v>1.7519502075895204E-3</v>
      </c>
      <c r="K220">
        <v>0.49996482391172598</v>
      </c>
      <c r="L220">
        <v>-448398.67880240892</v>
      </c>
      <c r="M220">
        <f>table2[[#This Row],[E_coverage]]/table2[[#This Row],[sample_coverage]]</f>
        <v>0.97536308840283703</v>
      </c>
      <c r="N220">
        <f>table2[[#This Row],[EP_coverage]]/table2[[#This Row],[sample_coverage]]</f>
        <v>1.0883102169305356</v>
      </c>
      <c r="O220" t="b">
        <f>IF(ABS(table2[[#This Row],[EP_coverage_ratio]] - 1) &lt;= ABS(table2[[#This Row],[E_coverage_ratio]] - 1),TRUE,FALSE)</f>
        <v>0</v>
      </c>
      <c r="P220" s="1">
        <f>(table2[[#This Row],[E_err]] + 1)/(table2[[#This Row],[sample_err]] + 1)</f>
        <v>1.0033491252369655</v>
      </c>
      <c r="Q220" s="1">
        <f>(table2[[#This Row],[EP_err]] + 1 )/(table2[[#This Row],[sample_err]] + 1)</f>
        <v>0.99975244531695562</v>
      </c>
      <c r="R220" s="1">
        <f>(table2[[#This Row],[EP_gamma]] + 1)/(table2[[#This Row],[expected_gamma]] + 1)</f>
        <v>1.1155207612980687</v>
      </c>
      <c r="S220" s="1">
        <v>2.81847429656947E-2</v>
      </c>
      <c r="T220" s="1">
        <f>(table2[[#This Row],[EP_polymorphism]]+0.1)/(table2[[#This Row],[sample_polymorph]]+0.1)</f>
        <v>1.1050408876352991</v>
      </c>
      <c r="U220" s="1">
        <f>(1-ABS(1 - table2[[#This Row],[E_coverage_ratio]]))*100</f>
        <v>97.536308840283709</v>
      </c>
      <c r="V220" s="1">
        <f>(1-ABS(1 - table2[[#This Row],[E_error_ratio]]))*100</f>
        <v>99.665087476303455</v>
      </c>
      <c r="W220" s="1">
        <f>(1-ABS(1 - table2[[#This Row],[EP_coverage_ratio]]))*100</f>
        <v>91.168978306946428</v>
      </c>
      <c r="X220" s="1">
        <f>(1-ABS(1 - table2[[#This Row],[EP_error_ratio]]))*100</f>
        <v>99.975244531695566</v>
      </c>
      <c r="Y220" s="1">
        <f>(1-ABS(1 - table2[[#This Row],[EP_polymorphism_ratio]]))*100</f>
        <v>89.495911236470093</v>
      </c>
    </row>
    <row r="221" spans="1:25" x14ac:dyDescent="0.3">
      <c r="A221">
        <v>10</v>
      </c>
      <c r="B221">
        <v>1</v>
      </c>
      <c r="C221">
        <v>2E-3</v>
      </c>
      <c r="D221">
        <v>1.6E-2</v>
      </c>
      <c r="E221">
        <v>0.34823943602827923</v>
      </c>
      <c r="F221">
        <v>1.0422039881500389</v>
      </c>
      <c r="G221">
        <v>6.1469118473314825E-3</v>
      </c>
      <c r="H221">
        <v>-453294.56234578928</v>
      </c>
      <c r="I221">
        <v>1.0432619719524887</v>
      </c>
      <c r="J221">
        <v>6.1079113409246138E-3</v>
      </c>
      <c r="K221">
        <v>5.8564298332407705E-3</v>
      </c>
      <c r="L221">
        <v>-453294.59986507118</v>
      </c>
      <c r="M221">
        <f>table2[[#This Row],[E_coverage]]/table2[[#This Row],[sample_coverage]]</f>
        <v>1.0422039881500389</v>
      </c>
      <c r="N221">
        <f>table2[[#This Row],[EP_coverage]]/table2[[#This Row],[sample_coverage]]</f>
        <v>1.0432619719524887</v>
      </c>
      <c r="O221" t="b">
        <f>IF(ABS(table2[[#This Row],[EP_coverage_ratio]] - 1) &lt;= ABS(table2[[#This Row],[E_coverage_ratio]] - 1),TRUE,FALSE)</f>
        <v>0</v>
      </c>
      <c r="P221" s="1">
        <f>(table2[[#This Row],[E_err]] + 1)/(table2[[#This Row],[sample_err]] + 1)</f>
        <v>1.0041386345781751</v>
      </c>
      <c r="Q221" s="1">
        <f>(table2[[#This Row],[EP_err]] + 1 )/(table2[[#This Row],[sample_err]] + 1)</f>
        <v>1.0040997119170905</v>
      </c>
      <c r="R221" s="1">
        <f>(table2[[#This Row],[EP_gamma]] + 1)/(table2[[#This Row],[expected_gamma]] + 1)</f>
        <v>0.74605177904923936</v>
      </c>
      <c r="S221" s="1">
        <v>2.4150169632275399E-4</v>
      </c>
      <c r="T221" s="1">
        <f>(table2[[#This Row],[EP_polymorphism]]+0.1)/(table2[[#This Row],[sample_polymorph]]+0.1)</f>
        <v>0.86415087669243751</v>
      </c>
      <c r="U221" s="1">
        <f>(1-ABS(1 - table2[[#This Row],[E_coverage_ratio]]))*100</f>
        <v>95.77960118499611</v>
      </c>
      <c r="V221" s="1">
        <f>(1-ABS(1 - table2[[#This Row],[E_error_ratio]]))*100</f>
        <v>99.586136542182487</v>
      </c>
      <c r="W221" s="1">
        <f>(1-ABS(1 - table2[[#This Row],[EP_coverage_ratio]]))*100</f>
        <v>95.673802804751134</v>
      </c>
      <c r="X221" s="1">
        <f>(1-ABS(1 - table2[[#This Row],[EP_error_ratio]]))*100</f>
        <v>99.590028808290953</v>
      </c>
      <c r="Y221" s="1">
        <f>(1-ABS(1 - table2[[#This Row],[EP_polymorphism_ratio]]))*100</f>
        <v>86.415087669243746</v>
      </c>
    </row>
    <row r="222" spans="1:25" x14ac:dyDescent="0.3">
      <c r="A222">
        <v>1</v>
      </c>
      <c r="B222">
        <v>1</v>
      </c>
      <c r="C222">
        <v>2E-3</v>
      </c>
      <c r="D222">
        <v>3.2000000000000001E-2</v>
      </c>
      <c r="E222">
        <v>0.56159745867678279</v>
      </c>
      <c r="F222">
        <v>0.88282311313702311</v>
      </c>
      <c r="G222">
        <v>5.6918387188612677E-3</v>
      </c>
      <c r="H222">
        <v>-428094.20635991578</v>
      </c>
      <c r="I222">
        <v>0.89669518081729027</v>
      </c>
      <c r="J222">
        <v>4.365508889916536E-3</v>
      </c>
      <c r="K222">
        <v>0.15388766716360536</v>
      </c>
      <c r="L222">
        <v>-428092.72921409283</v>
      </c>
      <c r="M222">
        <f>table2[[#This Row],[E_coverage]]/table2[[#This Row],[sample_coverage]]</f>
        <v>0.88282311313702311</v>
      </c>
      <c r="N222">
        <f>table2[[#This Row],[EP_coverage]]/table2[[#This Row],[sample_coverage]]</f>
        <v>0.89669518081729027</v>
      </c>
      <c r="O222" t="b">
        <f>IF(ABS(table2[[#This Row],[EP_coverage_ratio]] - 1) &lt;= ABS(table2[[#This Row],[E_coverage_ratio]] - 1),TRUE,FALSE)</f>
        <v>1</v>
      </c>
      <c r="P222" s="1">
        <f>(table2[[#This Row],[E_err]] + 1)/(table2[[#This Row],[sample_err]] + 1)</f>
        <v>1.0036844697793028</v>
      </c>
      <c r="Q222" s="1">
        <f>(table2[[#This Row],[EP_err]] + 1 )/(table2[[#This Row],[sample_err]] + 1)</f>
        <v>1.002360787315286</v>
      </c>
      <c r="R222" s="1">
        <f>(table2[[#This Row],[EP_gamma]] + 1)/(table2[[#This Row],[expected_gamma]] + 1)</f>
        <v>0.73891492378666546</v>
      </c>
      <c r="S222" s="1">
        <v>6.9727092877198598E-3</v>
      </c>
      <c r="T222" s="1">
        <f>(table2[[#This Row],[EP_polymorphism]]+0.1)/(table2[[#This Row],[sample_polymorph]]+0.1)</f>
        <v>0.8103993127857565</v>
      </c>
      <c r="U222" s="1">
        <f>(1-ABS(1 - table2[[#This Row],[E_coverage_ratio]]))*100</f>
        <v>88.282311313702309</v>
      </c>
      <c r="V222" s="1">
        <f>(1-ABS(1 - table2[[#This Row],[E_error_ratio]]))*100</f>
        <v>99.631553022069724</v>
      </c>
      <c r="W222" s="1">
        <f>(1-ABS(1 - table2[[#This Row],[EP_coverage_ratio]]))*100</f>
        <v>89.669518081729024</v>
      </c>
      <c r="X222" s="1">
        <f>(1-ABS(1 - table2[[#This Row],[EP_error_ratio]]))*100</f>
        <v>99.763921268471407</v>
      </c>
      <c r="Y222" s="1">
        <f>(1-ABS(1 - table2[[#This Row],[EP_polymorphism_ratio]]))*100</f>
        <v>81.039931278575651</v>
      </c>
    </row>
    <row r="223" spans="1:25" x14ac:dyDescent="0.3">
      <c r="A223">
        <v>2</v>
      </c>
      <c r="B223">
        <v>1</v>
      </c>
      <c r="C223">
        <v>2E-3</v>
      </c>
      <c r="D223">
        <v>3.2000000000000001E-2</v>
      </c>
      <c r="E223">
        <v>0.56319595931667188</v>
      </c>
      <c r="F223">
        <v>0.80544284140199074</v>
      </c>
      <c r="G223">
        <v>4.3766010888378268E-3</v>
      </c>
      <c r="H223">
        <v>-422419.19993056124</v>
      </c>
      <c r="I223">
        <v>0.85138175644601599</v>
      </c>
      <c r="J223">
        <v>1.4120281248114958E-3</v>
      </c>
      <c r="K223">
        <v>0.36036418494082162</v>
      </c>
      <c r="L223">
        <v>-422412.2129442133</v>
      </c>
      <c r="M223">
        <f>table2[[#This Row],[E_coverage]]/table2[[#This Row],[sample_coverage]]</f>
        <v>0.80544284140199074</v>
      </c>
      <c r="N223">
        <f>table2[[#This Row],[EP_coverage]]/table2[[#This Row],[sample_coverage]]</f>
        <v>0.85138175644601599</v>
      </c>
      <c r="O223" t="b">
        <f>IF(ABS(table2[[#This Row],[EP_coverage_ratio]] - 1) &lt;= ABS(table2[[#This Row],[E_coverage_ratio]] - 1),TRUE,FALSE)</f>
        <v>1</v>
      </c>
      <c r="P223" s="1">
        <f>(table2[[#This Row],[E_err]] + 1)/(table2[[#This Row],[sample_err]] + 1)</f>
        <v>1.0023718573740896</v>
      </c>
      <c r="Q223" s="1">
        <f>(table2[[#This Row],[EP_err]] + 1 )/(table2[[#This Row],[sample_err]] + 1)</f>
        <v>0.99941320172136883</v>
      </c>
      <c r="R223" s="1">
        <f>(table2[[#This Row],[EP_gamma]] + 1)/(table2[[#This Row],[expected_gamma]] + 1)</f>
        <v>0.8702454588837889</v>
      </c>
      <c r="S223" s="1">
        <v>1.8605809062881399E-2</v>
      </c>
      <c r="T223" s="1">
        <f>(table2[[#This Row],[EP_polymorphism]]+0.1)/(table2[[#This Row],[sample_polymorph]]+0.1)</f>
        <v>0.89852885653698022</v>
      </c>
      <c r="U223" s="1">
        <f>(1-ABS(1 - table2[[#This Row],[E_coverage_ratio]]))*100</f>
        <v>80.544284140199068</v>
      </c>
      <c r="V223" s="1">
        <f>(1-ABS(1 - table2[[#This Row],[E_error_ratio]]))*100</f>
        <v>99.762814262591036</v>
      </c>
      <c r="W223" s="1">
        <f>(1-ABS(1 - table2[[#This Row],[EP_coverage_ratio]]))*100</f>
        <v>85.138175644601603</v>
      </c>
      <c r="X223" s="1">
        <f>(1-ABS(1 - table2[[#This Row],[EP_error_ratio]]))*100</f>
        <v>99.941320172136884</v>
      </c>
      <c r="Y223" s="1">
        <f>(1-ABS(1 - table2[[#This Row],[EP_polymorphism_ratio]]))*100</f>
        <v>89.852885653698024</v>
      </c>
    </row>
    <row r="224" spans="1:25" x14ac:dyDescent="0.3">
      <c r="A224">
        <v>3</v>
      </c>
      <c r="B224">
        <v>1</v>
      </c>
      <c r="C224">
        <v>2E-3</v>
      </c>
      <c r="D224">
        <v>3.2000000000000001E-2</v>
      </c>
      <c r="E224">
        <v>0.56340918079894098</v>
      </c>
      <c r="F224">
        <v>0.86314232768587207</v>
      </c>
      <c r="G224">
        <v>5.4732159453220802E-3</v>
      </c>
      <c r="H224">
        <v>-425806.36634022888</v>
      </c>
      <c r="I224">
        <v>0.95924752480667563</v>
      </c>
      <c r="J224">
        <v>1.7191217828583872E-3</v>
      </c>
      <c r="K224">
        <v>0.49998265843878775</v>
      </c>
      <c r="L224">
        <v>-425828.07696292264</v>
      </c>
      <c r="M224">
        <f>table2[[#This Row],[E_coverage]]/table2[[#This Row],[sample_coverage]]</f>
        <v>0.86314232768587207</v>
      </c>
      <c r="N224">
        <f>table2[[#This Row],[EP_coverage]]/table2[[#This Row],[sample_coverage]]</f>
        <v>0.95924752480667563</v>
      </c>
      <c r="O224" t="b">
        <f>IF(ABS(table2[[#This Row],[EP_coverage_ratio]] - 1) &lt;= ABS(table2[[#This Row],[E_coverage_ratio]] - 1),TRUE,FALSE)</f>
        <v>1</v>
      </c>
      <c r="P224" s="1">
        <f>(table2[[#This Row],[E_err]] + 1)/(table2[[#This Row],[sample_err]] + 1)</f>
        <v>1.003466283378565</v>
      </c>
      <c r="Q224" s="1">
        <f>(table2[[#This Row],[EP_err]] + 1 )/(table2[[#This Row],[sample_err]] + 1)</f>
        <v>0.99971968241802245</v>
      </c>
      <c r="R224" s="1">
        <f>(table2[[#This Row],[EP_gamma]] + 1)/(table2[[#This Row],[expected_gamma]] + 1)</f>
        <v>0.95943063201935352</v>
      </c>
      <c r="S224" s="1">
        <v>2.8671049758269899E-2</v>
      </c>
      <c r="T224" s="1">
        <f>(table2[[#This Row],[EP_polymorphism]]+0.1)/(table2[[#This Row],[sample_polymorph]]+0.1)</f>
        <v>0.97478067998689311</v>
      </c>
      <c r="U224" s="1">
        <f>(1-ABS(1 - table2[[#This Row],[E_coverage_ratio]]))*100</f>
        <v>86.314232768587203</v>
      </c>
      <c r="V224" s="1">
        <f>(1-ABS(1 - table2[[#This Row],[E_error_ratio]]))*100</f>
        <v>99.653371662143499</v>
      </c>
      <c r="W224" s="1">
        <f>(1-ABS(1 - table2[[#This Row],[EP_coverage_ratio]]))*100</f>
        <v>95.924752480667564</v>
      </c>
      <c r="X224" s="1">
        <f>(1-ABS(1 - table2[[#This Row],[EP_error_ratio]]))*100</f>
        <v>99.971968241802244</v>
      </c>
      <c r="Y224" s="1">
        <f>(1-ABS(1 - table2[[#This Row],[EP_polymorphism_ratio]]))*100</f>
        <v>97.478067998689312</v>
      </c>
    </row>
    <row r="225" spans="1:25" x14ac:dyDescent="0.3">
      <c r="A225">
        <v>4</v>
      </c>
      <c r="B225">
        <v>1</v>
      </c>
      <c r="C225">
        <v>2E-3</v>
      </c>
      <c r="D225">
        <v>3.2000000000000001E-2</v>
      </c>
      <c r="E225">
        <v>0.56233614607471172</v>
      </c>
      <c r="F225">
        <v>0.87535424137897166</v>
      </c>
      <c r="G225">
        <v>5.4990098598869013E-3</v>
      </c>
      <c r="H225">
        <v>-428299.22168418224</v>
      </c>
      <c r="I225">
        <v>0.97375135046983952</v>
      </c>
      <c r="J225">
        <v>1.7706802398694725E-3</v>
      </c>
      <c r="K225">
        <v>0.49999142504437299</v>
      </c>
      <c r="L225">
        <v>-428267.12748363457</v>
      </c>
      <c r="M225">
        <f>table2[[#This Row],[E_coverage]]/table2[[#This Row],[sample_coverage]]</f>
        <v>0.87535424137897166</v>
      </c>
      <c r="N225">
        <f>table2[[#This Row],[EP_coverage]]/table2[[#This Row],[sample_coverage]]</f>
        <v>0.97375135046983952</v>
      </c>
      <c r="O225" t="b">
        <f>IF(ABS(table2[[#This Row],[EP_coverage_ratio]] - 1) &lt;= ABS(table2[[#This Row],[E_coverage_ratio]] - 1),TRUE,FALSE)</f>
        <v>1</v>
      </c>
      <c r="P225" s="1">
        <f>(table2[[#This Row],[E_err]] + 1)/(table2[[#This Row],[sample_err]] + 1)</f>
        <v>1.0034920258082702</v>
      </c>
      <c r="Q225" s="1">
        <f>(table2[[#This Row],[EP_err]] + 1 )/(table2[[#This Row],[sample_err]] + 1)</f>
        <v>0.99977113796394146</v>
      </c>
      <c r="R225" s="1">
        <f>(table2[[#This Row],[EP_gamma]] + 1)/(table2[[#This Row],[expected_gamma]] + 1)</f>
        <v>0.96009519386274433</v>
      </c>
      <c r="S225" s="1">
        <v>2.8625892960809501E-2</v>
      </c>
      <c r="T225" s="1">
        <f>(table2[[#This Row],[EP_polymorphism]]+0.1)/(table2[[#This Row],[sample_polymorph]]+0.1)</f>
        <v>0.9744385830364356</v>
      </c>
      <c r="U225" s="1">
        <f>(1-ABS(1 - table2[[#This Row],[E_coverage_ratio]]))*100</f>
        <v>87.535424137897166</v>
      </c>
      <c r="V225" s="1">
        <f>(1-ABS(1 - table2[[#This Row],[E_error_ratio]]))*100</f>
        <v>99.650797419172974</v>
      </c>
      <c r="W225" s="1">
        <f>(1-ABS(1 - table2[[#This Row],[EP_coverage_ratio]]))*100</f>
        <v>97.375135046983956</v>
      </c>
      <c r="X225" s="1">
        <f>(1-ABS(1 - table2[[#This Row],[EP_error_ratio]]))*100</f>
        <v>99.97711379639415</v>
      </c>
      <c r="Y225" s="1">
        <f>(1-ABS(1 - table2[[#This Row],[EP_polymorphism_ratio]]))*100</f>
        <v>97.443858303643566</v>
      </c>
    </row>
    <row r="226" spans="1:25" x14ac:dyDescent="0.3">
      <c r="A226">
        <v>5</v>
      </c>
      <c r="B226">
        <v>1</v>
      </c>
      <c r="C226">
        <v>2E-3</v>
      </c>
      <c r="D226">
        <v>3.2000000000000001E-2</v>
      </c>
      <c r="E226">
        <v>0.56145557098960308</v>
      </c>
      <c r="F226">
        <v>0.92830549999389445</v>
      </c>
      <c r="G226">
        <v>6.7646055311029801E-3</v>
      </c>
      <c r="H226">
        <v>-428343.82314927439</v>
      </c>
      <c r="I226">
        <v>1.0327665943141964</v>
      </c>
      <c r="J226">
        <v>3.0392916453538471E-3</v>
      </c>
      <c r="K226">
        <v>0.49998313611891965</v>
      </c>
      <c r="L226">
        <v>-428333.89021812961</v>
      </c>
      <c r="M226">
        <f>table2[[#This Row],[E_coverage]]/table2[[#This Row],[sample_coverage]]</f>
        <v>0.92830549999389445</v>
      </c>
      <c r="N226">
        <f>table2[[#This Row],[EP_coverage]]/table2[[#This Row],[sample_coverage]]</f>
        <v>1.0327665943141964</v>
      </c>
      <c r="O226" t="b">
        <f>IF(ABS(table2[[#This Row],[EP_coverage_ratio]] - 1) &lt;= ABS(table2[[#This Row],[E_coverage_ratio]] - 1),TRUE,FALSE)</f>
        <v>1</v>
      </c>
      <c r="P226" s="1">
        <f>(table2[[#This Row],[E_err]] + 1)/(table2[[#This Row],[sample_err]] + 1)</f>
        <v>1.0047550953404223</v>
      </c>
      <c r="Q226" s="1">
        <f>(table2[[#This Row],[EP_err]] + 1 )/(table2[[#This Row],[sample_err]] + 1)</f>
        <v>1.0010372172109321</v>
      </c>
      <c r="R226" s="1">
        <f>(table2[[#This Row],[EP_gamma]] + 1)/(table2[[#This Row],[expected_gamma]] + 1)</f>
        <v>0.96063132630041836</v>
      </c>
      <c r="S226" s="1">
        <v>2.8630232928500601E-2</v>
      </c>
      <c r="T226" s="1">
        <f>(table2[[#This Row],[EP_polymorphism]]+0.1)/(table2[[#This Row],[sample_polymorph]]+0.1)</f>
        <v>0.97447146157955011</v>
      </c>
      <c r="U226" s="1">
        <f>(1-ABS(1 - table2[[#This Row],[E_coverage_ratio]]))*100</f>
        <v>92.830549999389447</v>
      </c>
      <c r="V226" s="1">
        <f>(1-ABS(1 - table2[[#This Row],[E_error_ratio]]))*100</f>
        <v>99.524490465957768</v>
      </c>
      <c r="W226" s="1">
        <f>(1-ABS(1 - table2[[#This Row],[EP_coverage_ratio]]))*100</f>
        <v>96.723340568580369</v>
      </c>
      <c r="X226" s="1">
        <f>(1-ABS(1 - table2[[#This Row],[EP_error_ratio]]))*100</f>
        <v>99.896278278906792</v>
      </c>
      <c r="Y226" s="1">
        <f>(1-ABS(1 - table2[[#This Row],[EP_polymorphism_ratio]]))*100</f>
        <v>97.447146157955018</v>
      </c>
    </row>
    <row r="227" spans="1:25" x14ac:dyDescent="0.3">
      <c r="A227">
        <v>6</v>
      </c>
      <c r="B227">
        <v>1</v>
      </c>
      <c r="C227">
        <v>2E-3</v>
      </c>
      <c r="D227">
        <v>3.2000000000000001E-2</v>
      </c>
      <c r="E227">
        <v>0.56231988589134452</v>
      </c>
      <c r="F227">
        <v>0.84627796826269486</v>
      </c>
      <c r="G227">
        <v>4.8952077716996568E-3</v>
      </c>
      <c r="H227">
        <v>-427074.82679850428</v>
      </c>
      <c r="I227">
        <v>0.94027893020776609</v>
      </c>
      <c r="J227">
        <v>1.1395588122543431E-3</v>
      </c>
      <c r="K227">
        <v>0.49998678346463055</v>
      </c>
      <c r="L227">
        <v>-427070.79228439584</v>
      </c>
      <c r="M227">
        <f>table2[[#This Row],[E_coverage]]/table2[[#This Row],[sample_coverage]]</f>
        <v>0.84627796826269486</v>
      </c>
      <c r="N227">
        <f>table2[[#This Row],[EP_coverage]]/table2[[#This Row],[sample_coverage]]</f>
        <v>0.94027893020776609</v>
      </c>
      <c r="O227" t="b">
        <f>IF(ABS(table2[[#This Row],[EP_coverage_ratio]] - 1) &lt;= ABS(table2[[#This Row],[E_coverage_ratio]] - 1),TRUE,FALSE)</f>
        <v>1</v>
      </c>
      <c r="P227" s="1">
        <f>(table2[[#This Row],[E_err]] + 1)/(table2[[#This Row],[sample_err]] + 1)</f>
        <v>1.0028894289138719</v>
      </c>
      <c r="Q227" s="1">
        <f>(table2[[#This Row],[EP_err]] + 1 )/(table2[[#This Row],[sample_err]] + 1)</f>
        <v>0.99914127625973481</v>
      </c>
      <c r="R227" s="1">
        <f>(table2[[#This Row],[EP_gamma]] + 1)/(table2[[#This Row],[expected_gamma]] + 1)</f>
        <v>0.96010221530838979</v>
      </c>
      <c r="S227" s="1">
        <v>2.86440707989669E-2</v>
      </c>
      <c r="T227" s="1">
        <f>(table2[[#This Row],[EP_polymorphism]]+0.1)/(table2[[#This Row],[sample_polymorph]]+0.1)</f>
        <v>0.97457629393156731</v>
      </c>
      <c r="U227" s="1">
        <f>(1-ABS(1 - table2[[#This Row],[E_coverage_ratio]]))*100</f>
        <v>84.627796826269488</v>
      </c>
      <c r="V227" s="1">
        <f>(1-ABS(1 - table2[[#This Row],[E_error_ratio]]))*100</f>
        <v>99.711057108612806</v>
      </c>
      <c r="W227" s="1">
        <f>(1-ABS(1 - table2[[#This Row],[EP_coverage_ratio]]))*100</f>
        <v>94.027893020776617</v>
      </c>
      <c r="X227" s="1">
        <f>(1-ABS(1 - table2[[#This Row],[EP_error_ratio]]))*100</f>
        <v>99.914127625973478</v>
      </c>
      <c r="Y227" s="1">
        <f>(1-ABS(1 - table2[[#This Row],[EP_polymorphism_ratio]]))*100</f>
        <v>97.457629393156736</v>
      </c>
    </row>
    <row r="228" spans="1:25" x14ac:dyDescent="0.3">
      <c r="A228">
        <v>7</v>
      </c>
      <c r="B228">
        <v>1</v>
      </c>
      <c r="C228">
        <v>2E-3</v>
      </c>
      <c r="D228">
        <v>3.2000000000000001E-2</v>
      </c>
      <c r="E228">
        <v>0.56073163853711194</v>
      </c>
      <c r="F228">
        <v>0.86521301982870047</v>
      </c>
      <c r="G228">
        <v>5.1760415063004011E-3</v>
      </c>
      <c r="H228">
        <v>-428824.80418992444</v>
      </c>
      <c r="I228">
        <v>0.96210220444888017</v>
      </c>
      <c r="J228">
        <v>1.4417275982157056E-3</v>
      </c>
      <c r="K228">
        <v>0.49999014716985546</v>
      </c>
      <c r="L228">
        <v>-428799.55133457959</v>
      </c>
      <c r="M228">
        <f>table2[[#This Row],[E_coverage]]/table2[[#This Row],[sample_coverage]]</f>
        <v>0.86521301982870047</v>
      </c>
      <c r="N228">
        <f>table2[[#This Row],[EP_coverage]]/table2[[#This Row],[sample_coverage]]</f>
        <v>0.96210220444888017</v>
      </c>
      <c r="O228" t="b">
        <f>IF(ABS(table2[[#This Row],[EP_coverage_ratio]] - 1) &lt;= ABS(table2[[#This Row],[E_coverage_ratio]] - 1),TRUE,FALSE)</f>
        <v>1</v>
      </c>
      <c r="P228" s="1">
        <f>(table2[[#This Row],[E_err]] + 1)/(table2[[#This Row],[sample_err]] + 1)</f>
        <v>1.0031697021020962</v>
      </c>
      <c r="Q228" s="1">
        <f>(table2[[#This Row],[EP_err]] + 1 )/(table2[[#This Row],[sample_err]] + 1)</f>
        <v>0.99944284191438693</v>
      </c>
      <c r="R228" s="1">
        <f>(table2[[#This Row],[EP_gamma]] + 1)/(table2[[#This Row],[expected_gamma]] + 1)</f>
        <v>0.96108139934666148</v>
      </c>
      <c r="S228" s="1">
        <v>2.86124961645715E-2</v>
      </c>
      <c r="T228" s="1">
        <f>(table2[[#This Row],[EP_polymorphism]]+0.1)/(table2[[#This Row],[sample_polymorph]]+0.1)</f>
        <v>0.97433709215584474</v>
      </c>
      <c r="U228" s="1">
        <f>(1-ABS(1 - table2[[#This Row],[E_coverage_ratio]]))*100</f>
        <v>86.521301982870042</v>
      </c>
      <c r="V228" s="1">
        <f>(1-ABS(1 - table2[[#This Row],[E_error_ratio]]))*100</f>
        <v>99.683029789790382</v>
      </c>
      <c r="W228" s="1">
        <f>(1-ABS(1 - table2[[#This Row],[EP_coverage_ratio]]))*100</f>
        <v>96.210220444888023</v>
      </c>
      <c r="X228" s="1">
        <f>(1-ABS(1 - table2[[#This Row],[EP_error_ratio]]))*100</f>
        <v>99.944284191438697</v>
      </c>
      <c r="Y228" s="1">
        <f>(1-ABS(1 - table2[[#This Row],[EP_polymorphism_ratio]]))*100</f>
        <v>97.433709215584472</v>
      </c>
    </row>
    <row r="229" spans="1:25" x14ac:dyDescent="0.3">
      <c r="A229">
        <v>8</v>
      </c>
      <c r="B229">
        <v>1</v>
      </c>
      <c r="C229">
        <v>2E-3</v>
      </c>
      <c r="D229">
        <v>3.2000000000000001E-2</v>
      </c>
      <c r="E229">
        <v>0.55843730487688792</v>
      </c>
      <c r="F229">
        <v>0.8475421881792502</v>
      </c>
      <c r="G229">
        <v>5.1357411361477616E-3</v>
      </c>
      <c r="H229">
        <v>-425516.75570021797</v>
      </c>
      <c r="I229">
        <v>0.94212983447245424</v>
      </c>
      <c r="J229">
        <v>1.3844169831370746E-3</v>
      </c>
      <c r="K229">
        <v>0.49999406693937631</v>
      </c>
      <c r="L229">
        <v>-425475.91558661609</v>
      </c>
      <c r="M229">
        <f>table2[[#This Row],[E_coverage]]/table2[[#This Row],[sample_coverage]]</f>
        <v>0.8475421881792502</v>
      </c>
      <c r="N229">
        <f>table2[[#This Row],[EP_coverage]]/table2[[#This Row],[sample_coverage]]</f>
        <v>0.94212983447245424</v>
      </c>
      <c r="O229" t="b">
        <f>IF(ABS(table2[[#This Row],[EP_coverage_ratio]] - 1) &lt;= ABS(table2[[#This Row],[E_coverage_ratio]] - 1),TRUE,FALSE)</f>
        <v>1</v>
      </c>
      <c r="P229" s="1">
        <f>(table2[[#This Row],[E_err]] + 1)/(table2[[#This Row],[sample_err]] + 1)</f>
        <v>1.003129482171804</v>
      </c>
      <c r="Q229" s="1">
        <f>(table2[[#This Row],[EP_err]] + 1 )/(table2[[#This Row],[sample_err]] + 1)</f>
        <v>0.9993856456917537</v>
      </c>
      <c r="R229" s="1">
        <f>(table2[[#This Row],[EP_gamma]] + 1)/(table2[[#This Row],[expected_gamma]] + 1)</f>
        <v>0.96249881996880948</v>
      </c>
      <c r="S229" s="1">
        <v>2.8680273897866902E-2</v>
      </c>
      <c r="T229" s="1">
        <f>(table2[[#This Row],[EP_polymorphism]]+0.1)/(table2[[#This Row],[sample_polymorph]]+0.1)</f>
        <v>0.97485055983232494</v>
      </c>
      <c r="U229" s="1">
        <f>(1-ABS(1 - table2[[#This Row],[E_coverage_ratio]]))*100</f>
        <v>84.754218817925022</v>
      </c>
      <c r="V229" s="1">
        <f>(1-ABS(1 - table2[[#This Row],[E_error_ratio]]))*100</f>
        <v>99.687051782819609</v>
      </c>
      <c r="W229" s="1">
        <f>(1-ABS(1 - table2[[#This Row],[EP_coverage_ratio]]))*100</f>
        <v>94.212983447245421</v>
      </c>
      <c r="X229" s="1">
        <f>(1-ABS(1 - table2[[#This Row],[EP_error_ratio]]))*100</f>
        <v>99.938564569175369</v>
      </c>
      <c r="Y229" s="1">
        <f>(1-ABS(1 - table2[[#This Row],[EP_polymorphism_ratio]]))*100</f>
        <v>97.485055983232499</v>
      </c>
    </row>
    <row r="230" spans="1:25" x14ac:dyDescent="0.3">
      <c r="A230">
        <v>9</v>
      </c>
      <c r="B230">
        <v>1</v>
      </c>
      <c r="C230">
        <v>2E-3</v>
      </c>
      <c r="D230">
        <v>3.2000000000000001E-2</v>
      </c>
      <c r="E230">
        <v>0.56340819555019461</v>
      </c>
      <c r="F230">
        <v>0.86532927202476806</v>
      </c>
      <c r="G230">
        <v>5.6248821458422058E-3</v>
      </c>
      <c r="H230">
        <v>-425154.00243568578</v>
      </c>
      <c r="I230">
        <v>0.96214522072857955</v>
      </c>
      <c r="J230">
        <v>1.8780310804269154E-3</v>
      </c>
      <c r="K230">
        <v>0.49998862028702168</v>
      </c>
      <c r="L230">
        <v>-425136.6037189489</v>
      </c>
      <c r="M230">
        <f>table2[[#This Row],[E_coverage]]/table2[[#This Row],[sample_coverage]]</f>
        <v>0.86532927202476806</v>
      </c>
      <c r="N230">
        <f>table2[[#This Row],[EP_coverage]]/table2[[#This Row],[sample_coverage]]</f>
        <v>0.96214522072857955</v>
      </c>
      <c r="O230" t="b">
        <f>IF(ABS(table2[[#This Row],[EP_coverage_ratio]] - 1) &lt;= ABS(table2[[#This Row],[E_coverage_ratio]] - 1),TRUE,FALSE)</f>
        <v>1</v>
      </c>
      <c r="P230" s="1">
        <f>(table2[[#This Row],[E_err]] + 1)/(table2[[#This Row],[sample_err]] + 1)</f>
        <v>1.0036176468521381</v>
      </c>
      <c r="Q230" s="1">
        <f>(table2[[#This Row],[EP_err]] + 1 )/(table2[[#This Row],[sample_err]] + 1)</f>
        <v>0.99987827453136424</v>
      </c>
      <c r="R230" s="1">
        <f>(table2[[#This Row],[EP_gamma]] + 1)/(table2[[#This Row],[expected_gamma]] + 1)</f>
        <v>0.95943505001209595</v>
      </c>
      <c r="S230" s="1">
        <v>2.8688263146716301E-2</v>
      </c>
      <c r="T230" s="1">
        <f>(table2[[#This Row],[EP_polymorphism]]+0.1)/(table2[[#This Row],[sample_polymorph]]+0.1)</f>
        <v>0.97491108444482044</v>
      </c>
      <c r="U230" s="1">
        <f>(1-ABS(1 - table2[[#This Row],[E_coverage_ratio]]))*100</f>
        <v>86.532927202476799</v>
      </c>
      <c r="V230" s="1">
        <f>(1-ABS(1 - table2[[#This Row],[E_error_ratio]]))*100</f>
        <v>99.638235314786201</v>
      </c>
      <c r="W230" s="1">
        <f>(1-ABS(1 - table2[[#This Row],[EP_coverage_ratio]]))*100</f>
        <v>96.21452207285796</v>
      </c>
      <c r="X230" s="1">
        <f>(1-ABS(1 - table2[[#This Row],[EP_error_ratio]]))*100</f>
        <v>99.987827453136418</v>
      </c>
      <c r="Y230" s="1">
        <f>(1-ABS(1 - table2[[#This Row],[EP_polymorphism_ratio]]))*100</f>
        <v>97.491108444482037</v>
      </c>
    </row>
    <row r="231" spans="1:25" x14ac:dyDescent="0.3">
      <c r="A231">
        <v>10</v>
      </c>
      <c r="B231">
        <v>1</v>
      </c>
      <c r="C231">
        <v>2E-3</v>
      </c>
      <c r="D231">
        <v>3.2000000000000001E-2</v>
      </c>
      <c r="E231">
        <v>0.56457541928314858</v>
      </c>
      <c r="F231">
        <v>0.92888535001054995</v>
      </c>
      <c r="G231">
        <v>6.9902856224028408E-3</v>
      </c>
      <c r="H231">
        <v>-426653.9289601412</v>
      </c>
      <c r="I231">
        <v>1.0334425607456468</v>
      </c>
      <c r="J231">
        <v>3.2603452895402564E-3</v>
      </c>
      <c r="K231">
        <v>0.49999013264467962</v>
      </c>
      <c r="L231">
        <v>-426627.37225125957</v>
      </c>
      <c r="M231">
        <f>table2[[#This Row],[E_coverage]]/table2[[#This Row],[sample_coverage]]</f>
        <v>0.92888535001054995</v>
      </c>
      <c r="N231">
        <f>table2[[#This Row],[EP_coverage]]/table2[[#This Row],[sample_coverage]]</f>
        <v>1.0334425607456468</v>
      </c>
      <c r="O231" t="b">
        <f>IF(ABS(table2[[#This Row],[EP_coverage_ratio]] - 1) &lt;= ABS(table2[[#This Row],[E_coverage_ratio]] - 1),TRUE,FALSE)</f>
        <v>1</v>
      </c>
      <c r="P231" s="1">
        <f>(table2[[#This Row],[E_err]] + 1)/(table2[[#This Row],[sample_err]] + 1)</f>
        <v>1.004980324972458</v>
      </c>
      <c r="Q231" s="1">
        <f>(table2[[#This Row],[EP_err]] + 1 )/(table2[[#This Row],[sample_err]] + 1)</f>
        <v>1.0012578296302799</v>
      </c>
      <c r="R231" s="1">
        <f>(table2[[#This Row],[EP_gamma]] + 1)/(table2[[#This Row],[expected_gamma]] + 1)</f>
        <v>0.95872024714023663</v>
      </c>
      <c r="S231" s="1">
        <v>2.8666971329923598E-2</v>
      </c>
      <c r="T231" s="1">
        <f>(table2[[#This Row],[EP_polymorphism]]+0.1)/(table2[[#This Row],[sample_polymorph]]+0.1)</f>
        <v>0.9747497828024515</v>
      </c>
      <c r="U231" s="1">
        <f>(1-ABS(1 - table2[[#This Row],[E_coverage_ratio]]))*100</f>
        <v>92.88853500105499</v>
      </c>
      <c r="V231" s="1">
        <f>(1-ABS(1 - table2[[#This Row],[E_error_ratio]]))*100</f>
        <v>99.501967502754198</v>
      </c>
      <c r="W231" s="1">
        <f>(1-ABS(1 - table2[[#This Row],[EP_coverage_ratio]]))*100</f>
        <v>96.655743925435317</v>
      </c>
      <c r="X231" s="1">
        <f>(1-ABS(1 - table2[[#This Row],[EP_error_ratio]]))*100</f>
        <v>99.874217036972013</v>
      </c>
      <c r="Y231" s="1">
        <f>(1-ABS(1 - table2[[#This Row],[EP_polymorphism_ratio]]))*100</f>
        <v>97.474978280245153</v>
      </c>
    </row>
    <row r="232" spans="1:25" x14ac:dyDescent="0.3">
      <c r="A232">
        <v>1</v>
      </c>
      <c r="B232">
        <v>1</v>
      </c>
      <c r="C232">
        <v>2E-3</v>
      </c>
      <c r="D232">
        <v>6.4000000000000001E-2</v>
      </c>
      <c r="E232">
        <v>0.79976038400796645</v>
      </c>
      <c r="F232">
        <v>0.65619173555033572</v>
      </c>
      <c r="G232">
        <v>3.1294659555929781E-3</v>
      </c>
      <c r="H232">
        <v>-394990.67734849936</v>
      </c>
      <c r="I232">
        <v>0.75309788211591766</v>
      </c>
      <c r="J232">
        <v>0</v>
      </c>
      <c r="K232">
        <v>0.49994614896582129</v>
      </c>
      <c r="L232">
        <v>-395024.28978747956</v>
      </c>
      <c r="M232">
        <f>table2[[#This Row],[E_coverage]]/table2[[#This Row],[sample_coverage]]</f>
        <v>0.65619173555033572</v>
      </c>
      <c r="N232">
        <f>table2[[#This Row],[EP_coverage]]/table2[[#This Row],[sample_coverage]]</f>
        <v>0.75309788211591766</v>
      </c>
      <c r="O232" t="b">
        <f>IF(ABS(table2[[#This Row],[EP_coverage_ratio]] - 1) &lt;= ABS(table2[[#This Row],[E_coverage_ratio]] - 1),TRUE,FALSE)</f>
        <v>1</v>
      </c>
      <c r="P232" s="1">
        <f>(table2[[#This Row],[E_err]] + 1)/(table2[[#This Row],[sample_err]] + 1)</f>
        <v>1.0011272115325278</v>
      </c>
      <c r="Q232" s="1">
        <f>(table2[[#This Row],[EP_err]] + 1 )/(table2[[#This Row],[sample_err]] + 1)</f>
        <v>0.99800399201596801</v>
      </c>
      <c r="R232" s="1">
        <f>(table2[[#This Row],[EP_gamma]] + 1)/(table2[[#This Row],[expected_gamma]] + 1)</f>
        <v>0.83341436020806536</v>
      </c>
      <c r="S232" s="1">
        <v>2.9214387432727799E-2</v>
      </c>
      <c r="T232" s="1">
        <f>(table2[[#This Row],[EP_polymorphism]]+0.1)/(table2[[#This Row],[sample_polymorph]]+0.1)</f>
        <v>0.78789260629712077</v>
      </c>
      <c r="U232" s="1">
        <f>(1-ABS(1 - table2[[#This Row],[E_coverage_ratio]]))*100</f>
        <v>65.619173555033569</v>
      </c>
      <c r="V232" s="1">
        <f>(1-ABS(1 - table2[[#This Row],[E_error_ratio]]))*100</f>
        <v>99.887278846747222</v>
      </c>
      <c r="W232" s="1">
        <f>(1-ABS(1 - table2[[#This Row],[EP_coverage_ratio]]))*100</f>
        <v>75.309788211591766</v>
      </c>
      <c r="X232" s="1">
        <f>(1-ABS(1 - table2[[#This Row],[EP_error_ratio]]))*100</f>
        <v>99.800399201596804</v>
      </c>
      <c r="Y232" s="1">
        <f>(1-ABS(1 - table2[[#This Row],[EP_polymorphism_ratio]]))*100</f>
        <v>78.789260629712075</v>
      </c>
    </row>
    <row r="233" spans="1:25" x14ac:dyDescent="0.3">
      <c r="A233">
        <v>2</v>
      </c>
      <c r="B233">
        <v>1</v>
      </c>
      <c r="C233">
        <v>2E-3</v>
      </c>
      <c r="D233">
        <v>6.4000000000000001E-2</v>
      </c>
      <c r="E233">
        <v>0.79734956997872342</v>
      </c>
      <c r="F233">
        <v>0.64444256938964362</v>
      </c>
      <c r="G233">
        <v>3.2439057094040377E-3</v>
      </c>
      <c r="H233">
        <v>-390814.62092222489</v>
      </c>
      <c r="I233">
        <v>0.73610555547137047</v>
      </c>
      <c r="J233">
        <v>0</v>
      </c>
      <c r="K233">
        <v>0.50000681746207565</v>
      </c>
      <c r="L233">
        <v>-390810.54775531916</v>
      </c>
      <c r="M233">
        <f>table2[[#This Row],[E_coverage]]/table2[[#This Row],[sample_coverage]]</f>
        <v>0.64444256938964362</v>
      </c>
      <c r="N233">
        <f>table2[[#This Row],[EP_coverage]]/table2[[#This Row],[sample_coverage]]</f>
        <v>0.73610555547137047</v>
      </c>
      <c r="O233" t="b">
        <f>IF(ABS(table2[[#This Row],[EP_coverage_ratio]] - 1) &lt;= ABS(table2[[#This Row],[E_coverage_ratio]] - 1),TRUE,FALSE)</f>
        <v>1</v>
      </c>
      <c r="P233" s="1">
        <f>(table2[[#This Row],[E_err]] + 1)/(table2[[#This Row],[sample_err]] + 1)</f>
        <v>1.0012414228636766</v>
      </c>
      <c r="Q233" s="1">
        <f>(table2[[#This Row],[EP_err]] + 1 )/(table2[[#This Row],[sample_err]] + 1)</f>
        <v>0.99800399201596801</v>
      </c>
      <c r="R233" s="1">
        <f>(table2[[#This Row],[EP_gamma]] + 1)/(table2[[#This Row],[expected_gamma]] + 1)</f>
        <v>0.83456598678232219</v>
      </c>
      <c r="S233" s="1">
        <v>2.9290705611898001E-2</v>
      </c>
      <c r="T233" s="1">
        <f>(table2[[#This Row],[EP_polymorphism]]+0.1)/(table2[[#This Row],[sample_polymorph]]+0.1)</f>
        <v>0.78835796104815858</v>
      </c>
      <c r="U233" s="1">
        <f>(1-ABS(1 - table2[[#This Row],[E_coverage_ratio]]))*100</f>
        <v>64.444256938964358</v>
      </c>
      <c r="V233" s="1">
        <f>(1-ABS(1 - table2[[#This Row],[E_error_ratio]]))*100</f>
        <v>99.875857713632342</v>
      </c>
      <c r="W233" s="1">
        <f>(1-ABS(1 - table2[[#This Row],[EP_coverage_ratio]]))*100</f>
        <v>73.610555547137039</v>
      </c>
      <c r="X233" s="1">
        <f>(1-ABS(1 - table2[[#This Row],[EP_error_ratio]]))*100</f>
        <v>99.800399201596804</v>
      </c>
      <c r="Y233" s="1">
        <f>(1-ABS(1 - table2[[#This Row],[EP_polymorphism_ratio]]))*100</f>
        <v>78.835796104815856</v>
      </c>
    </row>
    <row r="234" spans="1:25" x14ac:dyDescent="0.3">
      <c r="A234">
        <v>3</v>
      </c>
      <c r="B234">
        <v>1</v>
      </c>
      <c r="C234">
        <v>2E-3</v>
      </c>
      <c r="D234">
        <v>6.4000000000000001E-2</v>
      </c>
      <c r="E234">
        <v>0.79702592328170563</v>
      </c>
      <c r="F234">
        <v>0.77519999341067325</v>
      </c>
      <c r="G234">
        <v>7.2503793755737417E-3</v>
      </c>
      <c r="H234">
        <v>-391701.83320362924</v>
      </c>
      <c r="I234">
        <v>0.85983289479896075</v>
      </c>
      <c r="J234">
        <v>3.3646171474829762E-3</v>
      </c>
      <c r="K234">
        <v>0.50000243523864729</v>
      </c>
      <c r="L234">
        <v>-391663.37907621806</v>
      </c>
      <c r="M234">
        <f>table2[[#This Row],[E_coverage]]/table2[[#This Row],[sample_coverage]]</f>
        <v>0.77519999341067325</v>
      </c>
      <c r="N234">
        <f>table2[[#This Row],[EP_coverage]]/table2[[#This Row],[sample_coverage]]</f>
        <v>0.85983289479896075</v>
      </c>
      <c r="O234" t="b">
        <f>IF(ABS(table2[[#This Row],[EP_coverage_ratio]] - 1) &lt;= ABS(table2[[#This Row],[E_coverage_ratio]] - 1),TRUE,FALSE)</f>
        <v>1</v>
      </c>
      <c r="P234" s="1">
        <f>(table2[[#This Row],[E_err]] + 1)/(table2[[#This Row],[sample_err]] + 1)</f>
        <v>1.0052398995764209</v>
      </c>
      <c r="Q234" s="1">
        <f>(table2[[#This Row],[EP_err]] + 1 )/(table2[[#This Row],[sample_err]] + 1)</f>
        <v>1.0013618933607615</v>
      </c>
      <c r="R234" s="1">
        <f>(table2[[#This Row],[EP_gamma]] + 1)/(table2[[#This Row],[expected_gamma]] + 1)</f>
        <v>0.83471385460002823</v>
      </c>
      <c r="S234" s="1">
        <v>2.9296822497648301E-2</v>
      </c>
      <c r="T234" s="1">
        <f>(table2[[#This Row],[EP_polymorphism]]+0.1)/(table2[[#This Row],[sample_polymorph]]+0.1)</f>
        <v>0.78839525913200192</v>
      </c>
      <c r="U234" s="1">
        <f>(1-ABS(1 - table2[[#This Row],[E_coverage_ratio]]))*100</f>
        <v>77.519999341067319</v>
      </c>
      <c r="V234" s="1">
        <f>(1-ABS(1 - table2[[#This Row],[E_error_ratio]]))*100</f>
        <v>99.476010042357913</v>
      </c>
      <c r="W234" s="1">
        <f>(1-ABS(1 - table2[[#This Row],[EP_coverage_ratio]]))*100</f>
        <v>85.983289479896072</v>
      </c>
      <c r="X234" s="1">
        <f>(1-ABS(1 - table2[[#This Row],[EP_error_ratio]]))*100</f>
        <v>99.863810663923843</v>
      </c>
      <c r="Y234" s="1">
        <f>(1-ABS(1 - table2[[#This Row],[EP_polymorphism_ratio]]))*100</f>
        <v>78.839525913200191</v>
      </c>
    </row>
    <row r="235" spans="1:25" x14ac:dyDescent="0.3">
      <c r="A235">
        <v>4</v>
      </c>
      <c r="B235">
        <v>1</v>
      </c>
      <c r="C235">
        <v>2E-3</v>
      </c>
      <c r="D235">
        <v>6.4000000000000001E-2</v>
      </c>
      <c r="E235">
        <v>0.79656661071860724</v>
      </c>
      <c r="F235">
        <v>0.70372685479572084</v>
      </c>
      <c r="G235">
        <v>4.2919746983587992E-3</v>
      </c>
      <c r="H235">
        <v>-398383.28969227383</v>
      </c>
      <c r="I235">
        <v>0.77836907158992052</v>
      </c>
      <c r="J235">
        <v>3.6321261924591861E-4</v>
      </c>
      <c r="K235">
        <v>0.49999759565762947</v>
      </c>
      <c r="L235">
        <v>-398385.10384802107</v>
      </c>
      <c r="M235">
        <f>table2[[#This Row],[E_coverage]]/table2[[#This Row],[sample_coverage]]</f>
        <v>0.70372685479572084</v>
      </c>
      <c r="N235">
        <f>table2[[#This Row],[EP_coverage]]/table2[[#This Row],[sample_coverage]]</f>
        <v>0.77836907158992052</v>
      </c>
      <c r="O235" t="b">
        <f>IF(ABS(table2[[#This Row],[EP_coverage_ratio]] - 1) &lt;= ABS(table2[[#This Row],[E_coverage_ratio]] - 1),TRUE,FALSE)</f>
        <v>1</v>
      </c>
      <c r="P235" s="1">
        <f>(table2[[#This Row],[E_err]] + 1)/(table2[[#This Row],[sample_err]] + 1)</f>
        <v>1.0022873998985615</v>
      </c>
      <c r="Q235" s="1">
        <f>(table2[[#This Row],[EP_err]] + 1 )/(table2[[#This Row],[sample_err]] + 1)</f>
        <v>0.99836647965992598</v>
      </c>
      <c r="R235" s="1">
        <f>(table2[[#This Row],[EP_gamma]] + 1)/(table2[[#This Row],[expected_gamma]] + 1)</f>
        <v>0.83492456483850974</v>
      </c>
      <c r="S235" s="1">
        <v>2.9168387899968999E-2</v>
      </c>
      <c r="T235" s="1">
        <f>(table2[[#This Row],[EP_polymorphism]]+0.1)/(table2[[#This Row],[sample_polymorph]]+0.1)</f>
        <v>0.78761212134127445</v>
      </c>
      <c r="U235" s="1">
        <f>(1-ABS(1 - table2[[#This Row],[E_coverage_ratio]]))*100</f>
        <v>70.372685479572084</v>
      </c>
      <c r="V235" s="1">
        <f>(1-ABS(1 - table2[[#This Row],[E_error_ratio]]))*100</f>
        <v>99.771260010143848</v>
      </c>
      <c r="W235" s="1">
        <f>(1-ABS(1 - table2[[#This Row],[EP_coverage_ratio]]))*100</f>
        <v>77.836907158992048</v>
      </c>
      <c r="X235" s="1">
        <f>(1-ABS(1 - table2[[#This Row],[EP_error_ratio]]))*100</f>
        <v>99.836647965992597</v>
      </c>
      <c r="Y235" s="1">
        <f>(1-ABS(1 - table2[[#This Row],[EP_polymorphism_ratio]]))*100</f>
        <v>78.761212134127447</v>
      </c>
    </row>
    <row r="236" spans="1:25" x14ac:dyDescent="0.3">
      <c r="A236">
        <v>5</v>
      </c>
      <c r="B236">
        <v>1</v>
      </c>
      <c r="C236">
        <v>2E-3</v>
      </c>
      <c r="D236">
        <v>6.4000000000000001E-2</v>
      </c>
      <c r="E236">
        <v>0.79646216306778772</v>
      </c>
      <c r="F236">
        <v>0.63497817635340759</v>
      </c>
      <c r="G236">
        <v>2.2388780833440488E-3</v>
      </c>
      <c r="H236">
        <v>-396371.32788010611</v>
      </c>
      <c r="I236">
        <v>0.65462441158240503</v>
      </c>
      <c r="J236">
        <v>0</v>
      </c>
      <c r="K236">
        <v>0.2553668327613311</v>
      </c>
      <c r="L236">
        <v>-396367.57378709089</v>
      </c>
      <c r="M236">
        <f>table2[[#This Row],[E_coverage]]/table2[[#This Row],[sample_coverage]]</f>
        <v>0.63497817635340759</v>
      </c>
      <c r="N236">
        <f>table2[[#This Row],[EP_coverage]]/table2[[#This Row],[sample_coverage]]</f>
        <v>0.65462441158240503</v>
      </c>
      <c r="O236" t="b">
        <f>IF(ABS(table2[[#This Row],[EP_coverage_ratio]] - 1) &lt;= ABS(table2[[#This Row],[E_coverage_ratio]] - 1),TRUE,FALSE)</f>
        <v>1</v>
      </c>
      <c r="P236" s="1">
        <f>(table2[[#This Row],[E_err]] + 1)/(table2[[#This Row],[sample_err]] + 1)</f>
        <v>1.0002384012807823</v>
      </c>
      <c r="Q236" s="1">
        <f>(table2[[#This Row],[EP_err]] + 1 )/(table2[[#This Row],[sample_err]] + 1)</f>
        <v>0.99800399201596801</v>
      </c>
      <c r="R236" s="1">
        <f>(table2[[#This Row],[EP_gamma]] + 1)/(table2[[#This Row],[expected_gamma]] + 1)</f>
        <v>0.69879948410244419</v>
      </c>
      <c r="S236" s="1">
        <v>1.2504989396459399E-2</v>
      </c>
      <c r="T236" s="1">
        <f>(table2[[#This Row],[EP_polymorphism]]+0.1)/(table2[[#This Row],[sample_polymorph]]+0.1)</f>
        <v>0.6860060329052402</v>
      </c>
      <c r="U236" s="1">
        <f>(1-ABS(1 - table2[[#This Row],[E_coverage_ratio]]))*100</f>
        <v>63.497817635340759</v>
      </c>
      <c r="V236" s="1">
        <f>(1-ABS(1 - table2[[#This Row],[E_error_ratio]]))*100</f>
        <v>99.976159871921766</v>
      </c>
      <c r="W236" s="1">
        <f>(1-ABS(1 - table2[[#This Row],[EP_coverage_ratio]]))*100</f>
        <v>65.462441158240509</v>
      </c>
      <c r="X236" s="1">
        <f>(1-ABS(1 - table2[[#This Row],[EP_error_ratio]]))*100</f>
        <v>99.800399201596804</v>
      </c>
      <c r="Y236" s="1">
        <f>(1-ABS(1 - table2[[#This Row],[EP_polymorphism_ratio]]))*100</f>
        <v>68.60060329052402</v>
      </c>
    </row>
    <row r="237" spans="1:25" x14ac:dyDescent="0.3">
      <c r="A237">
        <v>6</v>
      </c>
      <c r="B237">
        <v>1</v>
      </c>
      <c r="C237">
        <v>2E-3</v>
      </c>
      <c r="D237">
        <v>6.4000000000000001E-2</v>
      </c>
      <c r="E237">
        <v>0.79819090759296507</v>
      </c>
      <c r="F237">
        <v>0.88326872567348491</v>
      </c>
      <c r="G237">
        <v>9.6568515456884069E-3</v>
      </c>
      <c r="H237">
        <v>-395416.21925215691</v>
      </c>
      <c r="I237">
        <v>0.98060808331020899</v>
      </c>
      <c r="J237">
        <v>5.8012108407751407E-3</v>
      </c>
      <c r="K237">
        <v>0.5000005626184556</v>
      </c>
      <c r="L237">
        <v>-395371.58671542775</v>
      </c>
      <c r="M237">
        <f>table2[[#This Row],[E_coverage]]/table2[[#This Row],[sample_coverage]]</f>
        <v>0.88326872567348491</v>
      </c>
      <c r="N237">
        <f>table2[[#This Row],[EP_coverage]]/table2[[#This Row],[sample_coverage]]</f>
        <v>0.98060808331020899</v>
      </c>
      <c r="O237" t="b">
        <f>IF(ABS(table2[[#This Row],[EP_coverage_ratio]] - 1) &lt;= ABS(table2[[#This Row],[E_coverage_ratio]] - 1),TRUE,FALSE)</f>
        <v>1</v>
      </c>
      <c r="P237" s="1">
        <f>(table2[[#This Row],[E_err]] + 1)/(table2[[#This Row],[sample_err]] + 1)</f>
        <v>1.0076415684088709</v>
      </c>
      <c r="Q237" s="1">
        <f>(table2[[#This Row],[EP_err]] + 1 )/(table2[[#This Row],[sample_err]] + 1)</f>
        <v>1.003793623593588</v>
      </c>
      <c r="R237" s="1">
        <f>(table2[[#This Row],[EP_gamma]] + 1)/(table2[[#This Row],[expected_gamma]] + 1)</f>
        <v>0.83417203161500619</v>
      </c>
      <c r="S237" s="1">
        <v>2.92457744681935E-2</v>
      </c>
      <c r="T237" s="1">
        <f>(table2[[#This Row],[EP_polymorphism]]+0.1)/(table2[[#This Row],[sample_polymorph]]+0.1)</f>
        <v>0.78808399065971657</v>
      </c>
      <c r="U237" s="1">
        <f>(1-ABS(1 - table2[[#This Row],[E_coverage_ratio]]))*100</f>
        <v>88.326872567348488</v>
      </c>
      <c r="V237" s="1">
        <f>(1-ABS(1 - table2[[#This Row],[E_error_ratio]]))*100</f>
        <v>99.235843159112918</v>
      </c>
      <c r="W237" s="1">
        <f>(1-ABS(1 - table2[[#This Row],[EP_coverage_ratio]]))*100</f>
        <v>98.060808331020894</v>
      </c>
      <c r="X237" s="1">
        <f>(1-ABS(1 - table2[[#This Row],[EP_error_ratio]]))*100</f>
        <v>99.620637640641192</v>
      </c>
      <c r="Y237" s="1">
        <f>(1-ABS(1 - table2[[#This Row],[EP_polymorphism_ratio]]))*100</f>
        <v>78.808399065971656</v>
      </c>
    </row>
    <row r="238" spans="1:25" x14ac:dyDescent="0.3">
      <c r="A238">
        <v>7</v>
      </c>
      <c r="B238">
        <v>1</v>
      </c>
      <c r="C238">
        <v>2E-3</v>
      </c>
      <c r="D238">
        <v>6.4000000000000001E-2</v>
      </c>
      <c r="E238">
        <v>0.80202377767685507</v>
      </c>
      <c r="F238">
        <v>0.78294820744587146</v>
      </c>
      <c r="G238">
        <v>7.0076541543467727E-3</v>
      </c>
      <c r="H238">
        <v>-395424.24887955899</v>
      </c>
      <c r="I238">
        <v>0.86815473865391835</v>
      </c>
      <c r="J238">
        <v>3.1251546952387574E-3</v>
      </c>
      <c r="K238">
        <v>0.49999295182460768</v>
      </c>
      <c r="L238">
        <v>-395424.57700709783</v>
      </c>
      <c r="M238">
        <f>table2[[#This Row],[E_coverage]]/table2[[#This Row],[sample_coverage]]</f>
        <v>0.78294820744587146</v>
      </c>
      <c r="N238">
        <f>table2[[#This Row],[EP_coverage]]/table2[[#This Row],[sample_coverage]]</f>
        <v>0.86815473865391835</v>
      </c>
      <c r="O238" t="b">
        <f>IF(ABS(table2[[#This Row],[EP_coverage_ratio]] - 1) &lt;= ABS(table2[[#This Row],[E_coverage_ratio]] - 1),TRUE,FALSE)</f>
        <v>1</v>
      </c>
      <c r="P238" s="1">
        <f>(table2[[#This Row],[E_err]] + 1)/(table2[[#This Row],[sample_err]] + 1)</f>
        <v>1.0049976588366734</v>
      </c>
      <c r="Q238" s="1">
        <f>(table2[[#This Row],[EP_err]] + 1 )/(table2[[#This Row],[sample_err]] + 1)</f>
        <v>1.0011229088774838</v>
      </c>
      <c r="R238" s="1">
        <f>(table2[[#This Row],[EP_gamma]] + 1)/(table2[[#This Row],[expected_gamma]] + 1)</f>
        <v>0.83239354019977396</v>
      </c>
      <c r="S238" s="1">
        <v>2.9387632194685299E-2</v>
      </c>
      <c r="T238" s="1">
        <f>(table2[[#This Row],[EP_polymorphism]]+0.1)/(table2[[#This Row],[sample_polymorph]]+0.1)</f>
        <v>0.78894897679686149</v>
      </c>
      <c r="U238" s="1">
        <f>(1-ABS(1 - table2[[#This Row],[E_coverage_ratio]]))*100</f>
        <v>78.294820744587142</v>
      </c>
      <c r="V238" s="1">
        <f>(1-ABS(1 - table2[[#This Row],[E_error_ratio]]))*100</f>
        <v>99.500234116332663</v>
      </c>
      <c r="W238" s="1">
        <f>(1-ABS(1 - table2[[#This Row],[EP_coverage_ratio]]))*100</f>
        <v>86.815473865391837</v>
      </c>
      <c r="X238" s="1">
        <f>(1-ABS(1 - table2[[#This Row],[EP_error_ratio]]))*100</f>
        <v>99.887709112251628</v>
      </c>
      <c r="Y238" s="1">
        <f>(1-ABS(1 - table2[[#This Row],[EP_polymorphism_ratio]]))*100</f>
        <v>78.894897679686153</v>
      </c>
    </row>
    <row r="239" spans="1:25" x14ac:dyDescent="0.3">
      <c r="A239">
        <v>8</v>
      </c>
      <c r="B239">
        <v>1</v>
      </c>
      <c r="C239">
        <v>2E-3</v>
      </c>
      <c r="D239">
        <v>6.4000000000000001E-2</v>
      </c>
      <c r="E239">
        <v>0.80031129971502912</v>
      </c>
      <c r="F239">
        <v>0.72002408474723623</v>
      </c>
      <c r="G239">
        <v>5.6443545995527224E-3</v>
      </c>
      <c r="H239">
        <v>-391615.98589178023</v>
      </c>
      <c r="I239">
        <v>0.79753608491036432</v>
      </c>
      <c r="J239">
        <v>1.7279544195855287E-3</v>
      </c>
      <c r="K239">
        <v>0.50002310913700765</v>
      </c>
      <c r="L239">
        <v>-391545.98811381147</v>
      </c>
      <c r="M239">
        <f>table2[[#This Row],[E_coverage]]/table2[[#This Row],[sample_coverage]]</f>
        <v>0.72002408474723623</v>
      </c>
      <c r="N239">
        <f>table2[[#This Row],[EP_coverage]]/table2[[#This Row],[sample_coverage]]</f>
        <v>0.79753608491036432</v>
      </c>
      <c r="O239" t="b">
        <f>IF(ABS(table2[[#This Row],[EP_coverage_ratio]] - 1) &lt;= ABS(table2[[#This Row],[E_coverage_ratio]] - 1),TRUE,FALSE)</f>
        <v>1</v>
      </c>
      <c r="P239" s="1">
        <f>(table2[[#This Row],[E_err]] + 1)/(table2[[#This Row],[sample_err]] + 1)</f>
        <v>1.0036370804386754</v>
      </c>
      <c r="Q239" s="1">
        <f>(table2[[#This Row],[EP_err]] + 1 )/(table2[[#This Row],[sample_err]] + 1)</f>
        <v>0.99972849742473613</v>
      </c>
      <c r="R239" s="1">
        <f>(table2[[#This Row],[EP_gamma]] + 1)/(table2[[#This Row],[expected_gamma]] + 1)</f>
        <v>0.83320207420485892</v>
      </c>
      <c r="S239" s="1">
        <v>2.9294242926066999E-2</v>
      </c>
      <c r="T239" s="1">
        <f>(table2[[#This Row],[EP_polymorphism]]+0.1)/(table2[[#This Row],[sample_polymorph]]+0.1)</f>
        <v>0.7883795300369939</v>
      </c>
      <c r="U239" s="1">
        <f>(1-ABS(1 - table2[[#This Row],[E_coverage_ratio]]))*100</f>
        <v>72.002408474723623</v>
      </c>
      <c r="V239" s="1">
        <f>(1-ABS(1 - table2[[#This Row],[E_error_ratio]]))*100</f>
        <v>99.636291956132467</v>
      </c>
      <c r="W239" s="1">
        <f>(1-ABS(1 - table2[[#This Row],[EP_coverage_ratio]]))*100</f>
        <v>79.753608491036431</v>
      </c>
      <c r="X239" s="1">
        <f>(1-ABS(1 - table2[[#This Row],[EP_error_ratio]]))*100</f>
        <v>99.972849742473613</v>
      </c>
      <c r="Y239" s="1">
        <f>(1-ABS(1 - table2[[#This Row],[EP_polymorphism_ratio]]))*100</f>
        <v>78.837953003699397</v>
      </c>
    </row>
    <row r="240" spans="1:25" x14ac:dyDescent="0.3">
      <c r="A240">
        <v>9</v>
      </c>
      <c r="B240">
        <v>1</v>
      </c>
      <c r="C240">
        <v>2E-3</v>
      </c>
      <c r="D240">
        <v>6.4000000000000001E-2</v>
      </c>
      <c r="E240">
        <v>0.79762786672974928</v>
      </c>
      <c r="F240">
        <v>0.80961540950568467</v>
      </c>
      <c r="G240">
        <v>7.6622784754341328E-3</v>
      </c>
      <c r="H240">
        <v>-396223.1842796405</v>
      </c>
      <c r="I240">
        <v>1.1033646804718829</v>
      </c>
      <c r="J240">
        <v>3.7478717947310343E-3</v>
      </c>
      <c r="K240">
        <v>0.78139425086015024</v>
      </c>
      <c r="L240">
        <v>-396175.75403402338</v>
      </c>
      <c r="M240">
        <f>table2[[#This Row],[E_coverage]]/table2[[#This Row],[sample_coverage]]</f>
        <v>0.80961540950568467</v>
      </c>
      <c r="N240">
        <f>table2[[#This Row],[EP_coverage]]/table2[[#This Row],[sample_coverage]]</f>
        <v>1.1033646804718829</v>
      </c>
      <c r="O240" t="b">
        <f>IF(ABS(table2[[#This Row],[EP_coverage_ratio]] - 1) &lt;= ABS(table2[[#This Row],[E_coverage_ratio]] - 1),TRUE,FALSE)</f>
        <v>1</v>
      </c>
      <c r="P240" s="1">
        <f>(table2[[#This Row],[E_err]] + 1)/(table2[[#This Row],[sample_err]] + 1)</f>
        <v>1.0056509765223893</v>
      </c>
      <c r="Q240" s="1">
        <f>(table2[[#This Row],[EP_err]] + 1 )/(table2[[#This Row],[sample_err]] + 1)</f>
        <v>1.0017443830286736</v>
      </c>
      <c r="R240" s="1">
        <f>(table2[[#This Row],[EP_gamma]] + 1)/(table2[[#This Row],[expected_gamma]] + 1)</f>
        <v>0.99096942355531503</v>
      </c>
      <c r="S240" s="1">
        <v>6.31860359093179E-2</v>
      </c>
      <c r="T240" s="1">
        <f>(table2[[#This Row],[EP_polymorphism]]+0.1)/(table2[[#This Row],[sample_polymorph]]+0.1)</f>
        <v>0.9950368043251091</v>
      </c>
      <c r="U240" s="1">
        <f>(1-ABS(1 - table2[[#This Row],[E_coverage_ratio]]))*100</f>
        <v>80.961540950568462</v>
      </c>
      <c r="V240" s="1">
        <f>(1-ABS(1 - table2[[#This Row],[E_error_ratio]]))*100</f>
        <v>99.434902347761067</v>
      </c>
      <c r="W240" s="1">
        <f>(1-ABS(1 - table2[[#This Row],[EP_coverage_ratio]]))*100</f>
        <v>89.663531952811709</v>
      </c>
      <c r="X240" s="1">
        <f>(1-ABS(1 - table2[[#This Row],[EP_error_ratio]]))*100</f>
        <v>99.825561697132642</v>
      </c>
      <c r="Y240" s="1">
        <f>(1-ABS(1 - table2[[#This Row],[EP_polymorphism_ratio]]))*100</f>
        <v>99.503680432510905</v>
      </c>
    </row>
    <row r="241" spans="1:25" x14ac:dyDescent="0.3">
      <c r="A241">
        <v>10</v>
      </c>
      <c r="B241">
        <v>1</v>
      </c>
      <c r="C241">
        <v>2E-3</v>
      </c>
      <c r="D241">
        <v>6.4000000000000001E-2</v>
      </c>
      <c r="E241">
        <v>0.7972364783611775</v>
      </c>
      <c r="F241">
        <v>0.79326794377455112</v>
      </c>
      <c r="G241">
        <v>7.2653202329281919E-3</v>
      </c>
      <c r="H241">
        <v>-395761.7487870258</v>
      </c>
      <c r="I241">
        <v>0.88019549426143051</v>
      </c>
      <c r="J241">
        <v>3.3973080609916166E-3</v>
      </c>
      <c r="K241">
        <v>0.50000642103507986</v>
      </c>
      <c r="L241">
        <v>-395737.48866660014</v>
      </c>
      <c r="M241">
        <f>table2[[#This Row],[E_coverage]]/table2[[#This Row],[sample_coverage]]</f>
        <v>0.79326794377455112</v>
      </c>
      <c r="N241">
        <f>table2[[#This Row],[EP_coverage]]/table2[[#This Row],[sample_coverage]]</f>
        <v>0.88019549426143051</v>
      </c>
      <c r="O241" t="b">
        <f>IF(ABS(table2[[#This Row],[EP_coverage_ratio]] - 1) &lt;= ABS(table2[[#This Row],[E_coverage_ratio]] - 1),TRUE,FALSE)</f>
        <v>1</v>
      </c>
      <c r="P241" s="1">
        <f>(table2[[#This Row],[E_err]] + 1)/(table2[[#This Row],[sample_err]] + 1)</f>
        <v>1.0052548106117047</v>
      </c>
      <c r="Q241" s="1">
        <f>(table2[[#This Row],[EP_err]] + 1 )/(table2[[#This Row],[sample_err]] + 1)</f>
        <v>1.0013945190229459</v>
      </c>
      <c r="R241" s="1">
        <f>(table2[[#This Row],[EP_gamma]] + 1)/(table2[[#This Row],[expected_gamma]] + 1)</f>
        <v>0.83461828150899264</v>
      </c>
      <c r="S241" s="1">
        <v>2.9388339327955801E-2</v>
      </c>
      <c r="T241" s="1">
        <f>(table2[[#This Row],[EP_polymorphism]]+0.1)/(table2[[#This Row],[sample_polymorph]]+0.1)</f>
        <v>0.78895328858509628</v>
      </c>
      <c r="U241" s="1">
        <f>(1-ABS(1 - table2[[#This Row],[E_coverage_ratio]]))*100</f>
        <v>79.326794377455116</v>
      </c>
      <c r="V241" s="1">
        <f>(1-ABS(1 - table2[[#This Row],[E_error_ratio]]))*100</f>
        <v>99.474518938829533</v>
      </c>
      <c r="W241" s="1">
        <f>(1-ABS(1 - table2[[#This Row],[EP_coverage_ratio]]))*100</f>
        <v>88.019549426143044</v>
      </c>
      <c r="X241" s="1">
        <f>(1-ABS(1 - table2[[#This Row],[EP_error_ratio]]))*100</f>
        <v>99.860548097705419</v>
      </c>
      <c r="Y241" s="1">
        <f>(1-ABS(1 - table2[[#This Row],[EP_polymorphism_ratio]]))*100</f>
        <v>78.895328858509629</v>
      </c>
    </row>
    <row r="242" spans="1:25" x14ac:dyDescent="0.3">
      <c r="A242">
        <v>1</v>
      </c>
      <c r="B242">
        <v>1</v>
      </c>
      <c r="C242">
        <v>4.0000000000000001E-3</v>
      </c>
      <c r="D242">
        <v>0</v>
      </c>
      <c r="E242">
        <v>0</v>
      </c>
      <c r="F242">
        <v>1.014280461069575</v>
      </c>
      <c r="G242">
        <v>4.255030808950633E-3</v>
      </c>
      <c r="H242">
        <v>-463120.91447221563</v>
      </c>
      <c r="I242">
        <v>1.0147558656120403</v>
      </c>
      <c r="J242">
        <v>4.2641590125111119E-3</v>
      </c>
      <c r="K242">
        <v>0</v>
      </c>
      <c r="L242">
        <v>-463120.91246079298</v>
      </c>
      <c r="M242">
        <f>table2[[#This Row],[E_coverage]]/table2[[#This Row],[sample_coverage]]</f>
        <v>1.014280461069575</v>
      </c>
      <c r="N242">
        <f>table2[[#This Row],[EP_coverage]]/table2[[#This Row],[sample_coverage]]</f>
        <v>1.0147558656120403</v>
      </c>
      <c r="O242" t="b">
        <f>IF(ABS(table2[[#This Row],[EP_coverage_ratio]] - 1) &lt;= ABS(table2[[#This Row],[E_coverage_ratio]] - 1),TRUE,FALSE)</f>
        <v>0</v>
      </c>
      <c r="P242" s="1">
        <f>(table2[[#This Row],[E_err]] + 1)/(table2[[#This Row],[sample_err]] + 1)</f>
        <v>1.0002540147499508</v>
      </c>
      <c r="Q242" s="1">
        <f>(table2[[#This Row],[EP_err]] + 1 )/(table2[[#This Row],[sample_err]] + 1)</f>
        <v>1.0002631065861665</v>
      </c>
      <c r="R242" s="1">
        <f>(table2[[#This Row],[EP_gamma]] + 1)/(table2[[#This Row],[expected_gamma]] + 1)</f>
        <v>1</v>
      </c>
      <c r="S242" s="1">
        <v>0</v>
      </c>
      <c r="T242" s="1">
        <f>(table2[[#This Row],[EP_polymorphism]]+0.1)/(table2[[#This Row],[sample_polymorph]]+0.1)</f>
        <v>1</v>
      </c>
      <c r="U242" s="1">
        <f>(1-ABS(1 - table2[[#This Row],[E_coverage_ratio]]))*100</f>
        <v>98.57195389304249</v>
      </c>
      <c r="V242" s="1">
        <f>(1-ABS(1 - table2[[#This Row],[E_error_ratio]]))*100</f>
        <v>99.974598525004922</v>
      </c>
      <c r="W242" s="1">
        <f>(1-ABS(1 - table2[[#This Row],[EP_coverage_ratio]]))*100</f>
        <v>98.52441343879596</v>
      </c>
      <c r="X242" s="1">
        <f>(1-ABS(1 - table2[[#This Row],[EP_error_ratio]]))*100</f>
        <v>99.973689341383349</v>
      </c>
      <c r="Y242" s="1">
        <f>(1-ABS(1 - table2[[#This Row],[EP_polymorphism_ratio]]))*100</f>
        <v>100</v>
      </c>
    </row>
    <row r="243" spans="1:25" x14ac:dyDescent="0.3">
      <c r="A243">
        <v>2</v>
      </c>
      <c r="B243">
        <v>1</v>
      </c>
      <c r="C243">
        <v>4.0000000000000001E-3</v>
      </c>
      <c r="D243">
        <v>0</v>
      </c>
      <c r="E243">
        <v>0</v>
      </c>
      <c r="F243">
        <v>1.0047456789017171</v>
      </c>
      <c r="G243">
        <v>3.8539157605479496E-3</v>
      </c>
      <c r="H243">
        <v>-464532.03349772847</v>
      </c>
      <c r="I243">
        <v>1.0050921505086734</v>
      </c>
      <c r="J243">
        <v>3.8606787270966236E-3</v>
      </c>
      <c r="K243">
        <v>0</v>
      </c>
      <c r="L243">
        <v>-464532.03223096667</v>
      </c>
      <c r="M243">
        <f>table2[[#This Row],[E_coverage]]/table2[[#This Row],[sample_coverage]]</f>
        <v>1.0047456789017171</v>
      </c>
      <c r="N243">
        <f>table2[[#This Row],[EP_coverage]]/table2[[#This Row],[sample_coverage]]</f>
        <v>1.0050921505086734</v>
      </c>
      <c r="O243" t="b">
        <f>IF(ABS(table2[[#This Row],[EP_coverage_ratio]] - 1) &lt;= ABS(table2[[#This Row],[E_coverage_ratio]] - 1),TRUE,FALSE)</f>
        <v>0</v>
      </c>
      <c r="P243" s="1">
        <f>(table2[[#This Row],[E_err]] + 1)/(table2[[#This Row],[sample_err]] + 1)</f>
        <v>0.99985449776947011</v>
      </c>
      <c r="Q243" s="1">
        <f>(table2[[#This Row],[EP_err]] + 1 )/(table2[[#This Row],[sample_err]] + 1)</f>
        <v>0.99986123379192904</v>
      </c>
      <c r="R243" s="1">
        <f>(table2[[#This Row],[EP_gamma]] + 1)/(table2[[#This Row],[expected_gamma]] + 1)</f>
        <v>1</v>
      </c>
      <c r="S243" s="1">
        <v>0</v>
      </c>
      <c r="T243" s="1">
        <f>(table2[[#This Row],[EP_polymorphism]]+0.1)/(table2[[#This Row],[sample_polymorph]]+0.1)</f>
        <v>1</v>
      </c>
      <c r="U243" s="1">
        <f>(1-ABS(1 - table2[[#This Row],[E_coverage_ratio]]))*100</f>
        <v>99.525432109828287</v>
      </c>
      <c r="V243" s="1">
        <f>(1-ABS(1 - table2[[#This Row],[E_error_ratio]]))*100</f>
        <v>99.985449776947007</v>
      </c>
      <c r="W243" s="1">
        <f>(1-ABS(1 - table2[[#This Row],[EP_coverage_ratio]]))*100</f>
        <v>99.49078494913266</v>
      </c>
      <c r="X243" s="1">
        <f>(1-ABS(1 - table2[[#This Row],[EP_error_ratio]]))*100</f>
        <v>99.986123379192904</v>
      </c>
      <c r="Y243" s="1">
        <f>(1-ABS(1 - table2[[#This Row],[EP_polymorphism_ratio]]))*100</f>
        <v>100</v>
      </c>
    </row>
    <row r="244" spans="1:25" x14ac:dyDescent="0.3">
      <c r="A244">
        <v>3</v>
      </c>
      <c r="B244">
        <v>1</v>
      </c>
      <c r="C244">
        <v>4.0000000000000001E-3</v>
      </c>
      <c r="D244">
        <v>0</v>
      </c>
      <c r="E244">
        <v>0</v>
      </c>
      <c r="F244">
        <v>1.0315812061964977</v>
      </c>
      <c r="G244">
        <v>4.7760019896246255E-3</v>
      </c>
      <c r="H244">
        <v>-462330.89387846709</v>
      </c>
      <c r="I244">
        <v>1.1528748870301528</v>
      </c>
      <c r="J244">
        <v>1.252640117520904E-3</v>
      </c>
      <c r="K244">
        <v>0.49997924844313207</v>
      </c>
      <c r="L244">
        <v>-462314.37342168554</v>
      </c>
      <c r="M244">
        <f>table2[[#This Row],[E_coverage]]/table2[[#This Row],[sample_coverage]]</f>
        <v>1.0315812061964977</v>
      </c>
      <c r="N244">
        <f>table2[[#This Row],[EP_coverage]]/table2[[#This Row],[sample_coverage]]</f>
        <v>1.1528748870301528</v>
      </c>
      <c r="O244" t="b">
        <f>IF(ABS(table2[[#This Row],[EP_coverage_ratio]] - 1) &lt;= ABS(table2[[#This Row],[E_coverage_ratio]] - 1),TRUE,FALSE)</f>
        <v>0</v>
      </c>
      <c r="P244" s="1">
        <f>(table2[[#This Row],[E_err]] + 1)/(table2[[#This Row],[sample_err]] + 1)</f>
        <v>1.0007729103482317</v>
      </c>
      <c r="Q244" s="1">
        <f>(table2[[#This Row],[EP_err]] + 1 )/(table2[[#This Row],[sample_err]] + 1)</f>
        <v>0.99726358577442309</v>
      </c>
      <c r="R244" s="1">
        <f>(table2[[#This Row],[EP_gamma]] + 1)/(table2[[#This Row],[expected_gamma]] + 1)</f>
        <v>1.499979248443132</v>
      </c>
      <c r="S244" s="1">
        <v>2.8191042240863801E-2</v>
      </c>
      <c r="T244" s="1">
        <f>(table2[[#This Row],[EP_polymorphism]]+0.1)/(table2[[#This Row],[sample_polymorph]]+0.1)</f>
        <v>1.281910422408638</v>
      </c>
      <c r="U244" s="1">
        <f>(1-ABS(1 - table2[[#This Row],[E_coverage_ratio]]))*100</f>
        <v>96.841879380350221</v>
      </c>
      <c r="V244" s="1">
        <f>(1-ABS(1 - table2[[#This Row],[E_error_ratio]]))*100</f>
        <v>99.922708965176838</v>
      </c>
      <c r="W244" s="1">
        <f>(1-ABS(1 - table2[[#This Row],[EP_coverage_ratio]]))*100</f>
        <v>84.712511296984715</v>
      </c>
      <c r="X244" s="1">
        <f>(1-ABS(1 - table2[[#This Row],[EP_error_ratio]]))*100</f>
        <v>99.726358577442312</v>
      </c>
      <c r="Y244" s="1">
        <f>(1-ABS(1 - table2[[#This Row],[EP_polymorphism_ratio]]))*100</f>
        <v>71.808957759136206</v>
      </c>
    </row>
    <row r="245" spans="1:25" x14ac:dyDescent="0.3">
      <c r="A245">
        <v>4</v>
      </c>
      <c r="B245">
        <v>1</v>
      </c>
      <c r="C245">
        <v>4.0000000000000001E-3</v>
      </c>
      <c r="D245">
        <v>0</v>
      </c>
      <c r="E245">
        <v>0</v>
      </c>
      <c r="F245">
        <v>0.99271969601275534</v>
      </c>
      <c r="G245">
        <v>3.8753020005535066E-3</v>
      </c>
      <c r="H245">
        <v>-462882.84086221806</v>
      </c>
      <c r="I245">
        <v>1.1083701556990559</v>
      </c>
      <c r="J245">
        <v>3.377456082193877E-4</v>
      </c>
      <c r="K245">
        <v>0.49981498507595057</v>
      </c>
      <c r="L245">
        <v>-462836.68030679168</v>
      </c>
      <c r="M245">
        <f>table2[[#This Row],[E_coverage]]/table2[[#This Row],[sample_coverage]]</f>
        <v>0.99271969601275534</v>
      </c>
      <c r="N245">
        <f>table2[[#This Row],[EP_coverage]]/table2[[#This Row],[sample_coverage]]</f>
        <v>1.1083701556990559</v>
      </c>
      <c r="O245" t="b">
        <f>IF(ABS(table2[[#This Row],[EP_coverage_ratio]] - 1) &lt;= ABS(table2[[#This Row],[E_coverage_ratio]] - 1),TRUE,FALSE)</f>
        <v>0</v>
      </c>
      <c r="P245" s="1">
        <f>(table2[[#This Row],[E_err]] + 1)/(table2[[#This Row],[sample_err]] + 1)</f>
        <v>0.99987579880533217</v>
      </c>
      <c r="Q245" s="1">
        <f>(table2[[#This Row],[EP_err]] + 1 )/(table2[[#This Row],[sample_err]] + 1)</f>
        <v>0.99635233626316677</v>
      </c>
      <c r="R245" s="1">
        <f>(table2[[#This Row],[EP_gamma]] + 1)/(table2[[#This Row],[expected_gamma]] + 1)</f>
        <v>1.4998149850759506</v>
      </c>
      <c r="S245" s="1">
        <v>2.7800694782026202E-2</v>
      </c>
      <c r="T245" s="1">
        <f>(table2[[#This Row],[EP_polymorphism]]+0.1)/(table2[[#This Row],[sample_polymorph]]+0.1)</f>
        <v>1.278006947820262</v>
      </c>
      <c r="U245" s="1">
        <f>(1-ABS(1 - table2[[#This Row],[E_coverage_ratio]]))*100</f>
        <v>99.271969601275529</v>
      </c>
      <c r="V245" s="1">
        <f>(1-ABS(1 - table2[[#This Row],[E_error_ratio]]))*100</f>
        <v>99.987579880533218</v>
      </c>
      <c r="W245" s="1">
        <f>(1-ABS(1 - table2[[#This Row],[EP_coverage_ratio]]))*100</f>
        <v>89.162984430094411</v>
      </c>
      <c r="X245" s="1">
        <f>(1-ABS(1 - table2[[#This Row],[EP_error_ratio]]))*100</f>
        <v>99.635233626316676</v>
      </c>
      <c r="Y245" s="1">
        <f>(1-ABS(1 - table2[[#This Row],[EP_polymorphism_ratio]]))*100</f>
        <v>72.199305217973802</v>
      </c>
    </row>
    <row r="246" spans="1:25" x14ac:dyDescent="0.3">
      <c r="A246">
        <v>5</v>
      </c>
      <c r="B246">
        <v>1</v>
      </c>
      <c r="C246">
        <v>4.0000000000000001E-3</v>
      </c>
      <c r="D246">
        <v>0</v>
      </c>
      <c r="E246">
        <v>0</v>
      </c>
      <c r="F246">
        <v>1.0181651668140732</v>
      </c>
      <c r="G246">
        <v>4.6226191765845791E-3</v>
      </c>
      <c r="H246">
        <v>-461208.34655586985</v>
      </c>
      <c r="I246">
        <v>1.1370343753813943</v>
      </c>
      <c r="J246">
        <v>1.0814744566944505E-3</v>
      </c>
      <c r="K246">
        <v>0.49995749480053903</v>
      </c>
      <c r="L246">
        <v>-461222.83751853113</v>
      </c>
      <c r="M246">
        <f>table2[[#This Row],[E_coverage]]/table2[[#This Row],[sample_coverage]]</f>
        <v>1.0181651668140732</v>
      </c>
      <c r="N246">
        <f>table2[[#This Row],[EP_coverage]]/table2[[#This Row],[sample_coverage]]</f>
        <v>1.1370343753813943</v>
      </c>
      <c r="O246" t="b">
        <f>IF(ABS(table2[[#This Row],[EP_coverage_ratio]] - 1) &lt;= ABS(table2[[#This Row],[E_coverage_ratio]] - 1),TRUE,FALSE)</f>
        <v>0</v>
      </c>
      <c r="P246" s="1">
        <f>(table2[[#This Row],[E_err]] + 1)/(table2[[#This Row],[sample_err]] + 1)</f>
        <v>1.0006201386220961</v>
      </c>
      <c r="Q246" s="1">
        <f>(table2[[#This Row],[EP_err]] + 1 )/(table2[[#This Row],[sample_err]] + 1)</f>
        <v>0.99709310204850043</v>
      </c>
      <c r="R246" s="1">
        <f>(table2[[#This Row],[EP_gamma]] + 1)/(table2[[#This Row],[expected_gamma]] + 1)</f>
        <v>1.499957494800539</v>
      </c>
      <c r="S246" s="1">
        <v>2.78575626685536E-2</v>
      </c>
      <c r="T246" s="1">
        <f>(table2[[#This Row],[EP_polymorphism]]+0.1)/(table2[[#This Row],[sample_polymorph]]+0.1)</f>
        <v>1.2785756266855359</v>
      </c>
      <c r="U246" s="1">
        <f>(1-ABS(1 - table2[[#This Row],[E_coverage_ratio]]))*100</f>
        <v>98.183483318592678</v>
      </c>
      <c r="V246" s="1">
        <f>(1-ABS(1 - table2[[#This Row],[E_error_ratio]]))*100</f>
        <v>99.937986137790389</v>
      </c>
      <c r="W246" s="1">
        <f>(1-ABS(1 - table2[[#This Row],[EP_coverage_ratio]]))*100</f>
        <v>86.296562461860574</v>
      </c>
      <c r="X246" s="1">
        <f>(1-ABS(1 - table2[[#This Row],[EP_error_ratio]]))*100</f>
        <v>99.709310204850041</v>
      </c>
      <c r="Y246" s="1">
        <f>(1-ABS(1 - table2[[#This Row],[EP_polymorphism_ratio]]))*100</f>
        <v>72.142437331446402</v>
      </c>
    </row>
    <row r="247" spans="1:25" x14ac:dyDescent="0.3">
      <c r="A247">
        <v>6</v>
      </c>
      <c r="B247">
        <v>1</v>
      </c>
      <c r="C247">
        <v>4.0000000000000001E-3</v>
      </c>
      <c r="D247">
        <v>0</v>
      </c>
      <c r="E247">
        <v>0</v>
      </c>
      <c r="F247">
        <v>0.9572702361587947</v>
      </c>
      <c r="G247">
        <v>3.115530014116262E-3</v>
      </c>
      <c r="H247">
        <v>-462341.12089225103</v>
      </c>
      <c r="I247">
        <v>1.0905475369741078</v>
      </c>
      <c r="J247">
        <v>0</v>
      </c>
      <c r="K247">
        <v>0.49997854836750916</v>
      </c>
      <c r="L247">
        <v>-462359.90348230442</v>
      </c>
      <c r="M247">
        <f>table2[[#This Row],[E_coverage]]/table2[[#This Row],[sample_coverage]]</f>
        <v>0.9572702361587947</v>
      </c>
      <c r="N247">
        <f>table2[[#This Row],[EP_coverage]]/table2[[#This Row],[sample_coverage]]</f>
        <v>1.0905475369741078</v>
      </c>
      <c r="O247" t="b">
        <f>IF(ABS(table2[[#This Row],[EP_coverage_ratio]] - 1) &lt;= ABS(table2[[#This Row],[E_coverage_ratio]] - 1),TRUE,FALSE)</f>
        <v>0</v>
      </c>
      <c r="P247" s="1">
        <f>(table2[[#This Row],[E_err]] + 1)/(table2[[#This Row],[sample_err]] + 1)</f>
        <v>0.99911905379892063</v>
      </c>
      <c r="Q247" s="1">
        <f>(table2[[#This Row],[EP_err]] + 1 )/(table2[[#This Row],[sample_err]] + 1)</f>
        <v>0.99601593625498008</v>
      </c>
      <c r="R247" s="1">
        <f>(table2[[#This Row],[EP_gamma]] + 1)/(table2[[#This Row],[expected_gamma]] + 1)</f>
        <v>1.4999785483675092</v>
      </c>
      <c r="S247" s="1">
        <v>2.7813295916867199E-2</v>
      </c>
      <c r="T247" s="1">
        <f>(table2[[#This Row],[EP_polymorphism]]+0.1)/(table2[[#This Row],[sample_polymorph]]+0.1)</f>
        <v>1.2781329591686721</v>
      </c>
      <c r="U247" s="1">
        <f>(1-ABS(1 - table2[[#This Row],[E_coverage_ratio]]))*100</f>
        <v>95.727023615879475</v>
      </c>
      <c r="V247" s="1">
        <f>(1-ABS(1 - table2[[#This Row],[E_error_ratio]]))*100</f>
        <v>99.911905379892062</v>
      </c>
      <c r="W247" s="1">
        <f>(1-ABS(1 - table2[[#This Row],[EP_coverage_ratio]]))*100</f>
        <v>90.945246302589226</v>
      </c>
      <c r="X247" s="1">
        <f>(1-ABS(1 - table2[[#This Row],[EP_error_ratio]]))*100</f>
        <v>99.601593625498012</v>
      </c>
      <c r="Y247" s="1">
        <f>(1-ABS(1 - table2[[#This Row],[EP_polymorphism_ratio]]))*100</f>
        <v>72.186704083132796</v>
      </c>
    </row>
    <row r="248" spans="1:25" x14ac:dyDescent="0.3">
      <c r="A248">
        <v>7</v>
      </c>
      <c r="B248">
        <v>1</v>
      </c>
      <c r="C248">
        <v>4.0000000000000001E-3</v>
      </c>
      <c r="D248">
        <v>0</v>
      </c>
      <c r="E248">
        <v>0</v>
      </c>
      <c r="F248">
        <v>0.96465580860777056</v>
      </c>
      <c r="G248">
        <v>3.339574435847782E-3</v>
      </c>
      <c r="H248">
        <v>-461823.06239740679</v>
      </c>
      <c r="I248">
        <v>1.0873207532507614</v>
      </c>
      <c r="J248">
        <v>0</v>
      </c>
      <c r="K248">
        <v>0.49996606262560273</v>
      </c>
      <c r="L248">
        <v>-461870.97961058619</v>
      </c>
      <c r="M248">
        <f>table2[[#This Row],[E_coverage]]/table2[[#This Row],[sample_coverage]]</f>
        <v>0.96465580860777056</v>
      </c>
      <c r="N248">
        <f>table2[[#This Row],[EP_coverage]]/table2[[#This Row],[sample_coverage]]</f>
        <v>1.0873207532507614</v>
      </c>
      <c r="O248" t="b">
        <f>IF(ABS(table2[[#This Row],[EP_coverage_ratio]] - 1) &lt;= ABS(table2[[#This Row],[E_coverage_ratio]] - 1),TRUE,FALSE)</f>
        <v>0</v>
      </c>
      <c r="P248" s="1">
        <f>(table2[[#This Row],[E_err]] + 1)/(table2[[#This Row],[sample_err]] + 1)</f>
        <v>0.99934220561339415</v>
      </c>
      <c r="Q248" s="1">
        <f>(table2[[#This Row],[EP_err]] + 1 )/(table2[[#This Row],[sample_err]] + 1)</f>
        <v>0.99601593625498008</v>
      </c>
      <c r="R248" s="1">
        <f>(table2[[#This Row],[EP_gamma]] + 1)/(table2[[#This Row],[expected_gamma]] + 1)</f>
        <v>1.4999660626256026</v>
      </c>
      <c r="S248" s="1">
        <v>2.7825420365172202E-2</v>
      </c>
      <c r="T248" s="1">
        <f>(table2[[#This Row],[EP_polymorphism]]+0.1)/(table2[[#This Row],[sample_polymorph]]+0.1)</f>
        <v>1.2782542036517219</v>
      </c>
      <c r="U248" s="1">
        <f>(1-ABS(1 - table2[[#This Row],[E_coverage_ratio]]))*100</f>
        <v>96.465580860777052</v>
      </c>
      <c r="V248" s="1">
        <f>(1-ABS(1 - table2[[#This Row],[E_error_ratio]]))*100</f>
        <v>99.934220561339416</v>
      </c>
      <c r="W248" s="1">
        <f>(1-ABS(1 - table2[[#This Row],[EP_coverage_ratio]]))*100</f>
        <v>91.267924674923862</v>
      </c>
      <c r="X248" s="1">
        <f>(1-ABS(1 - table2[[#This Row],[EP_error_ratio]]))*100</f>
        <v>99.601593625498012</v>
      </c>
      <c r="Y248" s="1">
        <f>(1-ABS(1 - table2[[#This Row],[EP_polymorphism_ratio]]))*100</f>
        <v>72.174579634827808</v>
      </c>
    </row>
    <row r="249" spans="1:25" x14ac:dyDescent="0.3">
      <c r="A249">
        <v>8</v>
      </c>
      <c r="B249">
        <v>1</v>
      </c>
      <c r="C249">
        <v>4.0000000000000001E-3</v>
      </c>
      <c r="D249">
        <v>0</v>
      </c>
      <c r="E249">
        <v>0</v>
      </c>
      <c r="F249">
        <v>0.95760834066059697</v>
      </c>
      <c r="G249">
        <v>3.1833601659095791E-3</v>
      </c>
      <c r="H249">
        <v>-461981.47830510186</v>
      </c>
      <c r="I249">
        <v>1.0875109746432297</v>
      </c>
      <c r="J249">
        <v>0</v>
      </c>
      <c r="K249">
        <v>0.49997982376683459</v>
      </c>
      <c r="L249">
        <v>-461980.40547700063</v>
      </c>
      <c r="M249">
        <f>table2[[#This Row],[E_coverage]]/table2[[#This Row],[sample_coverage]]</f>
        <v>0.95760834066059697</v>
      </c>
      <c r="N249">
        <f>table2[[#This Row],[EP_coverage]]/table2[[#This Row],[sample_coverage]]</f>
        <v>1.0875109746432297</v>
      </c>
      <c r="O249" t="b">
        <f>IF(ABS(table2[[#This Row],[EP_coverage_ratio]] - 1) &lt;= ABS(table2[[#This Row],[E_coverage_ratio]] - 1),TRUE,FALSE)</f>
        <v>0</v>
      </c>
      <c r="P249" s="1">
        <f>(table2[[#This Row],[E_err]] + 1)/(table2[[#This Row],[sample_err]] + 1)</f>
        <v>0.99918661371106521</v>
      </c>
      <c r="Q249" s="1">
        <f>(table2[[#This Row],[EP_err]] + 1 )/(table2[[#This Row],[sample_err]] + 1)</f>
        <v>0.99601593625498008</v>
      </c>
      <c r="R249" s="1">
        <f>(table2[[#This Row],[EP_gamma]] + 1)/(table2[[#This Row],[expected_gamma]] + 1)</f>
        <v>1.4999798237668345</v>
      </c>
      <c r="S249" s="1">
        <v>2.8163228482088999E-2</v>
      </c>
      <c r="T249" s="1">
        <f>(table2[[#This Row],[EP_polymorphism]]+0.1)/(table2[[#This Row],[sample_polymorph]]+0.1)</f>
        <v>1.2816322848208899</v>
      </c>
      <c r="U249" s="1">
        <f>(1-ABS(1 - table2[[#This Row],[E_coverage_ratio]]))*100</f>
        <v>95.760834066059701</v>
      </c>
      <c r="V249" s="1">
        <f>(1-ABS(1 - table2[[#This Row],[E_error_ratio]]))*100</f>
        <v>99.918661371106523</v>
      </c>
      <c r="W249" s="1">
        <f>(1-ABS(1 - table2[[#This Row],[EP_coverage_ratio]]))*100</f>
        <v>91.248902535677033</v>
      </c>
      <c r="X249" s="1">
        <f>(1-ABS(1 - table2[[#This Row],[EP_error_ratio]]))*100</f>
        <v>99.601593625498012</v>
      </c>
      <c r="Y249" s="1">
        <f>(1-ABS(1 - table2[[#This Row],[EP_polymorphism_ratio]]))*100</f>
        <v>71.836771517911018</v>
      </c>
    </row>
    <row r="250" spans="1:25" x14ac:dyDescent="0.3">
      <c r="A250">
        <v>9</v>
      </c>
      <c r="B250">
        <v>1</v>
      </c>
      <c r="C250">
        <v>4.0000000000000001E-3</v>
      </c>
      <c r="D250">
        <v>0</v>
      </c>
      <c r="E250">
        <v>0</v>
      </c>
      <c r="F250">
        <v>0.95242636583634277</v>
      </c>
      <c r="G250">
        <v>3.3126168556314533E-3</v>
      </c>
      <c r="H250">
        <v>-460194.64771191479</v>
      </c>
      <c r="I250">
        <v>1.0753313475060708</v>
      </c>
      <c r="J250">
        <v>0</v>
      </c>
      <c r="K250">
        <v>0.49998278061919688</v>
      </c>
      <c r="L250">
        <v>-460161.89206703793</v>
      </c>
      <c r="M250">
        <f>table2[[#This Row],[E_coverage]]/table2[[#This Row],[sample_coverage]]</f>
        <v>0.95242636583634277</v>
      </c>
      <c r="N250">
        <f>table2[[#This Row],[EP_coverage]]/table2[[#This Row],[sample_coverage]]</f>
        <v>1.0753313475060708</v>
      </c>
      <c r="O250" t="b">
        <f>IF(ABS(table2[[#This Row],[EP_coverage_ratio]] - 1) &lt;= ABS(table2[[#This Row],[E_coverage_ratio]] - 1),TRUE,FALSE)</f>
        <v>0</v>
      </c>
      <c r="P250" s="1">
        <f>(table2[[#This Row],[E_err]] + 1)/(table2[[#This Row],[sample_err]] + 1)</f>
        <v>0.99931535543389582</v>
      </c>
      <c r="Q250" s="1">
        <f>(table2[[#This Row],[EP_err]] + 1 )/(table2[[#This Row],[sample_err]] + 1)</f>
        <v>0.99601593625498008</v>
      </c>
      <c r="R250" s="1">
        <f>(table2[[#This Row],[EP_gamma]] + 1)/(table2[[#This Row],[expected_gamma]] + 1)</f>
        <v>1.499982780619197</v>
      </c>
      <c r="S250" s="1">
        <v>2.7877338670319801E-2</v>
      </c>
      <c r="T250" s="1">
        <f>(table2[[#This Row],[EP_polymorphism]]+0.1)/(table2[[#This Row],[sample_polymorph]]+0.1)</f>
        <v>1.2787733867031981</v>
      </c>
      <c r="U250" s="1">
        <f>(1-ABS(1 - table2[[#This Row],[E_coverage_ratio]]))*100</f>
        <v>95.24263658363428</v>
      </c>
      <c r="V250" s="1">
        <f>(1-ABS(1 - table2[[#This Row],[E_error_ratio]]))*100</f>
        <v>99.931535543389586</v>
      </c>
      <c r="W250" s="1">
        <f>(1-ABS(1 - table2[[#This Row],[EP_coverage_ratio]]))*100</f>
        <v>92.46686524939291</v>
      </c>
      <c r="X250" s="1">
        <f>(1-ABS(1 - table2[[#This Row],[EP_error_ratio]]))*100</f>
        <v>99.601593625498012</v>
      </c>
      <c r="Y250" s="1">
        <f>(1-ABS(1 - table2[[#This Row],[EP_polymorphism_ratio]]))*100</f>
        <v>72.122661329680199</v>
      </c>
    </row>
    <row r="251" spans="1:25" x14ac:dyDescent="0.3">
      <c r="A251">
        <v>10</v>
      </c>
      <c r="B251">
        <v>1</v>
      </c>
      <c r="C251">
        <v>4.0000000000000001E-3</v>
      </c>
      <c r="D251">
        <v>0</v>
      </c>
      <c r="E251">
        <v>0</v>
      </c>
      <c r="F251">
        <v>0.95095338905963356</v>
      </c>
      <c r="G251">
        <v>2.9155798282179748E-3</v>
      </c>
      <c r="H251">
        <v>-462755.57704461762</v>
      </c>
      <c r="I251">
        <v>1.0936502509142123</v>
      </c>
      <c r="J251">
        <v>0</v>
      </c>
      <c r="K251">
        <v>0.49998260639754732</v>
      </c>
      <c r="L251">
        <v>-462773.91661917191</v>
      </c>
      <c r="M251">
        <f>table2[[#This Row],[E_coverage]]/table2[[#This Row],[sample_coverage]]</f>
        <v>0.95095338905963356</v>
      </c>
      <c r="N251">
        <f>table2[[#This Row],[EP_coverage]]/table2[[#This Row],[sample_coverage]]</f>
        <v>1.0936502509142123</v>
      </c>
      <c r="O251" t="b">
        <f>IF(ABS(table2[[#This Row],[EP_coverage_ratio]] - 1) &lt;= ABS(table2[[#This Row],[E_coverage_ratio]] - 1),TRUE,FALSE)</f>
        <v>0</v>
      </c>
      <c r="P251" s="1">
        <f>(table2[[#This Row],[E_err]] + 1)/(table2[[#This Row],[sample_err]] + 1)</f>
        <v>0.9989199002273087</v>
      </c>
      <c r="Q251" s="1">
        <f>(table2[[#This Row],[EP_err]] + 1 )/(table2[[#This Row],[sample_err]] + 1)</f>
        <v>0.99601593625498008</v>
      </c>
      <c r="R251" s="1">
        <f>(table2[[#This Row],[EP_gamma]] + 1)/(table2[[#This Row],[expected_gamma]] + 1)</f>
        <v>1.4999826063975474</v>
      </c>
      <c r="S251" s="1">
        <v>2.78006826354684E-2</v>
      </c>
      <c r="T251" s="1">
        <f>(table2[[#This Row],[EP_polymorphism]]+0.1)/(table2[[#This Row],[sample_polymorph]]+0.1)</f>
        <v>1.278006826354684</v>
      </c>
      <c r="U251" s="1">
        <f>(1-ABS(1 - table2[[#This Row],[E_coverage_ratio]]))*100</f>
        <v>95.095338905963359</v>
      </c>
      <c r="V251" s="1">
        <f>(1-ABS(1 - table2[[#This Row],[E_error_ratio]]))*100</f>
        <v>99.891990022730866</v>
      </c>
      <c r="W251" s="1">
        <f>(1-ABS(1 - table2[[#This Row],[EP_coverage_ratio]]))*100</f>
        <v>90.634974908578769</v>
      </c>
      <c r="X251" s="1">
        <f>(1-ABS(1 - table2[[#This Row],[EP_error_ratio]]))*100</f>
        <v>99.601593625498012</v>
      </c>
      <c r="Y251" s="1">
        <f>(1-ABS(1 - table2[[#This Row],[EP_polymorphism_ratio]]))*100</f>
        <v>72.199317364531595</v>
      </c>
    </row>
    <row r="252" spans="1:25" x14ac:dyDescent="0.3">
      <c r="A252">
        <v>1</v>
      </c>
      <c r="B252">
        <v>1</v>
      </c>
      <c r="C252">
        <v>4.0000000000000001E-3</v>
      </c>
      <c r="D252">
        <v>1E-3</v>
      </c>
      <c r="E252">
        <v>2.7141753908627365E-2</v>
      </c>
      <c r="F252">
        <v>0.98074228671846952</v>
      </c>
      <c r="G252">
        <v>3.7611654547796847E-3</v>
      </c>
      <c r="H252">
        <v>-461507.41282782634</v>
      </c>
      <c r="I252">
        <v>1.0938364002882885</v>
      </c>
      <c r="J252">
        <v>2.0020806933061347E-4</v>
      </c>
      <c r="K252">
        <v>0.49971653988847103</v>
      </c>
      <c r="L252">
        <v>-461524.74213384214</v>
      </c>
      <c r="M252">
        <f>table2[[#This Row],[E_coverage]]/table2[[#This Row],[sample_coverage]]</f>
        <v>0.98074228671846952</v>
      </c>
      <c r="N252">
        <f>table2[[#This Row],[EP_coverage]]/table2[[#This Row],[sample_coverage]]</f>
        <v>1.0938364002882885</v>
      </c>
      <c r="O252" t="b">
        <f>IF(ABS(table2[[#This Row],[EP_coverage_ratio]] - 1) &lt;= ABS(table2[[#This Row],[E_coverage_ratio]] - 1),TRUE,FALSE)</f>
        <v>0</v>
      </c>
      <c r="P252" s="1">
        <f>(table2[[#This Row],[E_err]] + 1)/(table2[[#This Row],[sample_err]] + 1)</f>
        <v>0.99976211698683248</v>
      </c>
      <c r="Q252" s="1">
        <f>(table2[[#This Row],[EP_err]] + 1 )/(table2[[#This Row],[sample_err]] + 1)</f>
        <v>0.99621534668260026</v>
      </c>
      <c r="R252" s="1">
        <f>(table2[[#This Row],[EP_gamma]] + 1)/(table2[[#This Row],[expected_gamma]] + 1)</f>
        <v>1.4600872120927166</v>
      </c>
      <c r="S252" s="1">
        <v>2.7821889272584801E-2</v>
      </c>
      <c r="T252" s="1">
        <f>(table2[[#This Row],[EP_polymorphism]]+0.1)/(table2[[#This Row],[sample_polymorph]]+0.1)</f>
        <v>1.2655632601246021</v>
      </c>
      <c r="U252" s="1">
        <f>(1-ABS(1 - table2[[#This Row],[E_coverage_ratio]]))*100</f>
        <v>98.074228671846953</v>
      </c>
      <c r="V252" s="1">
        <f>(1-ABS(1 - table2[[#This Row],[E_error_ratio]]))*100</f>
        <v>99.976211698683244</v>
      </c>
      <c r="W252" s="1">
        <f>(1-ABS(1 - table2[[#This Row],[EP_coverage_ratio]]))*100</f>
        <v>90.61635997117115</v>
      </c>
      <c r="X252" s="1">
        <f>(1-ABS(1 - table2[[#This Row],[EP_error_ratio]]))*100</f>
        <v>99.621534668260026</v>
      </c>
      <c r="Y252" s="1">
        <f>(1-ABS(1 - table2[[#This Row],[EP_polymorphism_ratio]]))*100</f>
        <v>73.443673987539796</v>
      </c>
    </row>
    <row r="253" spans="1:25" x14ac:dyDescent="0.3">
      <c r="A253">
        <v>2</v>
      </c>
      <c r="B253">
        <v>1</v>
      </c>
      <c r="C253">
        <v>4.0000000000000001E-3</v>
      </c>
      <c r="D253">
        <v>1E-3</v>
      </c>
      <c r="E253">
        <v>2.6255454604385518E-2</v>
      </c>
      <c r="F253">
        <v>1.0516776445941509</v>
      </c>
      <c r="G253">
        <v>5.1698713356828491E-3</v>
      </c>
      <c r="H253">
        <v>-462369.96622156654</v>
      </c>
      <c r="I253">
        <v>1.0577720483222985</v>
      </c>
      <c r="J253">
        <v>4.7131961730694288E-3</v>
      </c>
      <c r="K253">
        <v>5.6132759285805182E-2</v>
      </c>
      <c r="L253">
        <v>-462369.65358238644</v>
      </c>
      <c r="M253">
        <f>table2[[#This Row],[E_coverage]]/table2[[#This Row],[sample_coverage]]</f>
        <v>1.0516776445941509</v>
      </c>
      <c r="N253">
        <f>table2[[#This Row],[EP_coverage]]/table2[[#This Row],[sample_coverage]]</f>
        <v>1.0577720483222985</v>
      </c>
      <c r="O253" t="b">
        <f>IF(ABS(table2[[#This Row],[EP_coverage_ratio]] - 1) &lt;= ABS(table2[[#This Row],[E_coverage_ratio]] - 1),TRUE,FALSE)</f>
        <v>0</v>
      </c>
      <c r="P253" s="1">
        <f>(table2[[#This Row],[E_err]] + 1)/(table2[[#This Row],[sample_err]] + 1)</f>
        <v>1.0011652104937081</v>
      </c>
      <c r="Q253" s="1">
        <f>(table2[[#This Row],[EP_err]] + 1 )/(table2[[#This Row],[sample_err]] + 1)</f>
        <v>1.0007103547540532</v>
      </c>
      <c r="R253" s="1">
        <f>(table2[[#This Row],[EP_gamma]] + 1)/(table2[[#This Row],[expected_gamma]] + 1)</f>
        <v>1.029112931431811</v>
      </c>
      <c r="S253" s="1">
        <v>2.3530976925211201E-3</v>
      </c>
      <c r="T253" s="1">
        <f>(table2[[#This Row],[EP_polymorphism]]+0.1)/(table2[[#This Row],[sample_polymorph]]+0.1)</f>
        <v>1.0133970068566447</v>
      </c>
      <c r="U253" s="1">
        <f>(1-ABS(1 - table2[[#This Row],[E_coverage_ratio]]))*100</f>
        <v>94.832235540584904</v>
      </c>
      <c r="V253" s="1">
        <f>(1-ABS(1 - table2[[#This Row],[E_error_ratio]]))*100</f>
        <v>99.883478950629183</v>
      </c>
      <c r="W253" s="1">
        <f>(1-ABS(1 - table2[[#This Row],[EP_coverage_ratio]]))*100</f>
        <v>94.222795167770144</v>
      </c>
      <c r="X253" s="1">
        <f>(1-ABS(1 - table2[[#This Row],[EP_error_ratio]]))*100</f>
        <v>99.928964524594676</v>
      </c>
      <c r="Y253" s="1">
        <f>(1-ABS(1 - table2[[#This Row],[EP_polymorphism_ratio]]))*100</f>
        <v>98.660299314335532</v>
      </c>
    </row>
    <row r="254" spans="1:25" x14ac:dyDescent="0.3">
      <c r="A254">
        <v>3</v>
      </c>
      <c r="B254">
        <v>1</v>
      </c>
      <c r="C254">
        <v>4.0000000000000001E-3</v>
      </c>
      <c r="D254">
        <v>1E-3</v>
      </c>
      <c r="E254">
        <v>2.7326385860130364E-2</v>
      </c>
      <c r="F254">
        <v>1.0024821909081227</v>
      </c>
      <c r="G254">
        <v>3.9814747990461023E-3</v>
      </c>
      <c r="H254">
        <v>-463389.6553270091</v>
      </c>
      <c r="I254">
        <v>1.1188336207166056</v>
      </c>
      <c r="J254">
        <v>4.3876075114762138E-4</v>
      </c>
      <c r="K254">
        <v>0.49988264607196498</v>
      </c>
      <c r="L254">
        <v>-463429.90061529784</v>
      </c>
      <c r="M254">
        <f>table2[[#This Row],[E_coverage]]/table2[[#This Row],[sample_coverage]]</f>
        <v>1.0024821909081227</v>
      </c>
      <c r="N254">
        <f>table2[[#This Row],[EP_coverage]]/table2[[#This Row],[sample_coverage]]</f>
        <v>1.1188336207166056</v>
      </c>
      <c r="O254" t="b">
        <f>IF(ABS(table2[[#This Row],[EP_coverage_ratio]] - 1) &lt;= ABS(table2[[#This Row],[E_coverage_ratio]] - 1),TRUE,FALSE)</f>
        <v>0</v>
      </c>
      <c r="P254" s="1">
        <f>(table2[[#This Row],[E_err]] + 1)/(table2[[#This Row],[sample_err]] + 1)</f>
        <v>0.99998154860462762</v>
      </c>
      <c r="Q254" s="1">
        <f>(table2[[#This Row],[EP_err]] + 1 )/(table2[[#This Row],[sample_err]] + 1)</f>
        <v>0.99645294895532621</v>
      </c>
      <c r="R254" s="1">
        <f>(table2[[#This Row],[EP_gamma]] + 1)/(table2[[#This Row],[expected_gamma]] + 1)</f>
        <v>1.4599864918452241</v>
      </c>
      <c r="S254" s="1">
        <v>2.7784981121163701E-2</v>
      </c>
      <c r="T254" s="1">
        <f>(table2[[#This Row],[EP_polymorphism]]+0.1)/(table2[[#This Row],[sample_polymorph]]+0.1)</f>
        <v>1.2651978328828088</v>
      </c>
      <c r="U254" s="1">
        <f>(1-ABS(1 - table2[[#This Row],[E_coverage_ratio]]))*100</f>
        <v>99.75178090918773</v>
      </c>
      <c r="V254" s="1">
        <f>(1-ABS(1 - table2[[#This Row],[E_error_ratio]]))*100</f>
        <v>99.998154860462762</v>
      </c>
      <c r="W254" s="1">
        <f>(1-ABS(1 - table2[[#This Row],[EP_coverage_ratio]]))*100</f>
        <v>88.116637928339429</v>
      </c>
      <c r="X254" s="1">
        <f>(1-ABS(1 - table2[[#This Row],[EP_error_ratio]]))*100</f>
        <v>99.645294895532615</v>
      </c>
      <c r="Y254" s="1">
        <f>(1-ABS(1 - table2[[#This Row],[EP_polymorphism_ratio]]))*100</f>
        <v>73.480216711719109</v>
      </c>
    </row>
    <row r="255" spans="1:25" x14ac:dyDescent="0.3">
      <c r="A255">
        <v>4</v>
      </c>
      <c r="B255">
        <v>1</v>
      </c>
      <c r="C255">
        <v>4.0000000000000001E-3</v>
      </c>
      <c r="D255">
        <v>1E-3</v>
      </c>
      <c r="E255">
        <v>2.7258224508370232E-2</v>
      </c>
      <c r="F255">
        <v>1.0622781950717015</v>
      </c>
      <c r="G255">
        <v>5.4431711109467536E-3</v>
      </c>
      <c r="H255">
        <v>-461878.16334137123</v>
      </c>
      <c r="I255">
        <v>1.0631228607202747</v>
      </c>
      <c r="J255">
        <v>5.4586525569352649E-3</v>
      </c>
      <c r="K255">
        <v>0</v>
      </c>
      <c r="L255">
        <v>-461878.15706537018</v>
      </c>
      <c r="M255">
        <f>table2[[#This Row],[E_coverage]]/table2[[#This Row],[sample_coverage]]</f>
        <v>1.0622781950717015</v>
      </c>
      <c r="N255">
        <f>table2[[#This Row],[EP_coverage]]/table2[[#This Row],[sample_coverage]]</f>
        <v>1.0631228607202747</v>
      </c>
      <c r="O255" t="b">
        <f>IF(ABS(table2[[#This Row],[EP_coverage_ratio]] - 1) &lt;= ABS(table2[[#This Row],[E_coverage_ratio]] - 1),TRUE,FALSE)</f>
        <v>0</v>
      </c>
      <c r="P255" s="1">
        <f>(table2[[#This Row],[E_err]] + 1)/(table2[[#This Row],[sample_err]] + 1)</f>
        <v>1.0014374214252459</v>
      </c>
      <c r="Q255" s="1">
        <f>(table2[[#This Row],[EP_err]] + 1 )/(table2[[#This Row],[sample_err]] + 1)</f>
        <v>1.0014528411921666</v>
      </c>
      <c r="R255" s="1">
        <f>(table2[[#This Row],[EP_gamma]] + 1)/(table2[[#This Row],[expected_gamma]] + 1)</f>
        <v>0.97346507055573517</v>
      </c>
      <c r="S255" s="1">
        <v>0</v>
      </c>
      <c r="T255" s="1">
        <f>(table2[[#This Row],[EP_polymorphism]]+0.1)/(table2[[#This Row],[sample_polymorph]]+0.1)</f>
        <v>0.99009900990099009</v>
      </c>
      <c r="U255" s="1">
        <f>(1-ABS(1 - table2[[#This Row],[E_coverage_ratio]]))*100</f>
        <v>93.772180492829847</v>
      </c>
      <c r="V255" s="1">
        <f>(1-ABS(1 - table2[[#This Row],[E_error_ratio]]))*100</f>
        <v>99.856257857475413</v>
      </c>
      <c r="W255" s="1">
        <f>(1-ABS(1 - table2[[#This Row],[EP_coverage_ratio]]))*100</f>
        <v>93.687713927972524</v>
      </c>
      <c r="X255" s="1">
        <f>(1-ABS(1 - table2[[#This Row],[EP_error_ratio]]))*100</f>
        <v>99.854715880783345</v>
      </c>
      <c r="Y255" s="1">
        <f>(1-ABS(1 - table2[[#This Row],[EP_polymorphism_ratio]]))*100</f>
        <v>99.009900990099013</v>
      </c>
    </row>
    <row r="256" spans="1:25" x14ac:dyDescent="0.3">
      <c r="A256">
        <v>5</v>
      </c>
      <c r="B256">
        <v>1</v>
      </c>
      <c r="C256">
        <v>4.0000000000000001E-3</v>
      </c>
      <c r="D256">
        <v>1E-3</v>
      </c>
      <c r="E256">
        <v>2.6385427639185059E-2</v>
      </c>
      <c r="F256">
        <v>1.0190275429528199</v>
      </c>
      <c r="G256">
        <v>4.220536499280554E-3</v>
      </c>
      <c r="H256">
        <v>-464419.27698055416</v>
      </c>
      <c r="I256">
        <v>1.1381902538012505</v>
      </c>
      <c r="J256">
        <v>6.9497007781917227E-4</v>
      </c>
      <c r="K256">
        <v>0.49996745788934199</v>
      </c>
      <c r="L256">
        <v>-464424.24802341021</v>
      </c>
      <c r="M256">
        <f>table2[[#This Row],[E_coverage]]/table2[[#This Row],[sample_coverage]]</f>
        <v>1.0190275429528199</v>
      </c>
      <c r="N256">
        <f>table2[[#This Row],[EP_coverage]]/table2[[#This Row],[sample_coverage]]</f>
        <v>1.1381902538012505</v>
      </c>
      <c r="O256" t="b">
        <f>IF(ABS(table2[[#This Row],[EP_coverage_ratio]] - 1) &lt;= ABS(table2[[#This Row],[E_coverage_ratio]] - 1),TRUE,FALSE)</f>
        <v>0</v>
      </c>
      <c r="P256" s="1">
        <f>(table2[[#This Row],[E_err]] + 1)/(table2[[#This Row],[sample_err]] + 1)</f>
        <v>1.0002196578678093</v>
      </c>
      <c r="Q256" s="1">
        <f>(table2[[#This Row],[EP_err]] + 1 )/(table2[[#This Row],[sample_err]] + 1)</f>
        <v>0.99670813752770837</v>
      </c>
      <c r="R256" s="1">
        <f>(table2[[#This Row],[EP_gamma]] + 1)/(table2[[#This Row],[expected_gamma]] + 1)</f>
        <v>1.4614075935776436</v>
      </c>
      <c r="S256" s="1">
        <v>2.77700437351623E-2</v>
      </c>
      <c r="T256" s="1">
        <f>(table2[[#This Row],[EP_polymorphism]]+0.1)/(table2[[#This Row],[sample_polymorph]]+0.1)</f>
        <v>1.265049937971904</v>
      </c>
      <c r="U256" s="1">
        <f>(1-ABS(1 - table2[[#This Row],[E_coverage_ratio]]))*100</f>
        <v>98.097245704718006</v>
      </c>
      <c r="V256" s="1">
        <f>(1-ABS(1 - table2[[#This Row],[E_error_ratio]]))*100</f>
        <v>99.978034213219075</v>
      </c>
      <c r="W256" s="1">
        <f>(1-ABS(1 - table2[[#This Row],[EP_coverage_ratio]]))*100</f>
        <v>86.180974619874945</v>
      </c>
      <c r="X256" s="1">
        <f>(1-ABS(1 - table2[[#This Row],[EP_error_ratio]]))*100</f>
        <v>99.67081375277084</v>
      </c>
      <c r="Y256" s="1">
        <f>(1-ABS(1 - table2[[#This Row],[EP_polymorphism_ratio]]))*100</f>
        <v>73.495006202809606</v>
      </c>
    </row>
    <row r="257" spans="1:25" x14ac:dyDescent="0.3">
      <c r="A257">
        <v>6</v>
      </c>
      <c r="B257">
        <v>1</v>
      </c>
      <c r="C257">
        <v>4.0000000000000001E-3</v>
      </c>
      <c r="D257">
        <v>1E-3</v>
      </c>
      <c r="E257">
        <v>2.7643723538941151E-2</v>
      </c>
      <c r="F257">
        <v>1.0100687257985126</v>
      </c>
      <c r="G257">
        <v>4.5105625595853391E-3</v>
      </c>
      <c r="H257">
        <v>-460577.99394644191</v>
      </c>
      <c r="I257">
        <v>0.99872017838457727</v>
      </c>
      <c r="J257">
        <v>4.2091086756925172E-3</v>
      </c>
      <c r="K257">
        <v>8.2931892905551245E-3</v>
      </c>
      <c r="L257">
        <v>-460579.81465733959</v>
      </c>
      <c r="M257">
        <f>table2[[#This Row],[E_coverage]]/table2[[#This Row],[sample_coverage]]</f>
        <v>1.0100687257985126</v>
      </c>
      <c r="N257">
        <f>table2[[#This Row],[EP_coverage]]/table2[[#This Row],[sample_coverage]]</f>
        <v>0.99872017838457727</v>
      </c>
      <c r="O257" t="b">
        <f>IF(ABS(table2[[#This Row],[EP_coverage_ratio]] - 1) &lt;= ABS(table2[[#This Row],[E_coverage_ratio]] - 1),TRUE,FALSE)</f>
        <v>1</v>
      </c>
      <c r="P257" s="1">
        <f>(table2[[#This Row],[E_err]] + 1)/(table2[[#This Row],[sample_err]] + 1)</f>
        <v>1.0005085284458022</v>
      </c>
      <c r="Q257" s="1">
        <f>(table2[[#This Row],[EP_err]] + 1 )/(table2[[#This Row],[sample_err]] + 1)</f>
        <v>1.000208275573399</v>
      </c>
      <c r="R257" s="1">
        <f>(table2[[#This Row],[EP_gamma]] + 1)/(table2[[#This Row],[expected_gamma]] + 1)</f>
        <v>0.98116999714478115</v>
      </c>
      <c r="S257" s="1">
        <v>3.39972759363482E-4</v>
      </c>
      <c r="T257" s="1">
        <f>(table2[[#This Row],[EP_polymorphism]]+0.1)/(table2[[#This Row],[sample_polymorph]]+0.1)</f>
        <v>0.99346507682538099</v>
      </c>
      <c r="U257" s="1">
        <f>(1-ABS(1 - table2[[#This Row],[E_coverage_ratio]]))*100</f>
        <v>98.993127420148738</v>
      </c>
      <c r="V257" s="1">
        <f>(1-ABS(1 - table2[[#This Row],[E_error_ratio]]))*100</f>
        <v>99.94914715541978</v>
      </c>
      <c r="W257" s="1">
        <f>(1-ABS(1 - table2[[#This Row],[EP_coverage_ratio]]))*100</f>
        <v>99.872017838457722</v>
      </c>
      <c r="X257" s="1">
        <f>(1-ABS(1 - table2[[#This Row],[EP_error_ratio]]))*100</f>
        <v>99.979172442660101</v>
      </c>
      <c r="Y257" s="1">
        <f>(1-ABS(1 - table2[[#This Row],[EP_polymorphism_ratio]]))*100</f>
        <v>99.346507682538103</v>
      </c>
    </row>
    <row r="258" spans="1:25" x14ac:dyDescent="0.3">
      <c r="A258">
        <v>7</v>
      </c>
      <c r="B258">
        <v>1</v>
      </c>
      <c r="C258">
        <v>4.0000000000000001E-3</v>
      </c>
      <c r="D258">
        <v>1E-3</v>
      </c>
      <c r="E258">
        <v>2.7161084257092592E-2</v>
      </c>
      <c r="F258">
        <v>1.0442286191723222</v>
      </c>
      <c r="G258">
        <v>4.9305699233634977E-3</v>
      </c>
      <c r="H258">
        <v>-463001.44827110472</v>
      </c>
      <c r="I258">
        <v>1.0454252520738245</v>
      </c>
      <c r="J258">
        <v>4.8910557567944137E-3</v>
      </c>
      <c r="K258">
        <v>6.1664096513564344E-3</v>
      </c>
      <c r="L258">
        <v>-463001.44076171028</v>
      </c>
      <c r="M258">
        <f>table2[[#This Row],[E_coverage]]/table2[[#This Row],[sample_coverage]]</f>
        <v>1.0442286191723222</v>
      </c>
      <c r="N258">
        <f>table2[[#This Row],[EP_coverage]]/table2[[#This Row],[sample_coverage]]</f>
        <v>1.0454252520738245</v>
      </c>
      <c r="O258" t="b">
        <f>IF(ABS(table2[[#This Row],[EP_coverage_ratio]] - 1) &lt;= ABS(table2[[#This Row],[E_coverage_ratio]] - 1),TRUE,FALSE)</f>
        <v>0</v>
      </c>
      <c r="P258" s="1">
        <f>(table2[[#This Row],[E_err]] + 1)/(table2[[#This Row],[sample_err]] + 1)</f>
        <v>1.0009268624734695</v>
      </c>
      <c r="Q258" s="1">
        <f>(table2[[#This Row],[EP_err]] + 1 )/(table2[[#This Row],[sample_err]] + 1)</f>
        <v>1.0008875057338591</v>
      </c>
      <c r="R258" s="1">
        <f>(table2[[#This Row],[EP_gamma]] + 1)/(table2[[#This Row],[expected_gamma]] + 1)</f>
        <v>0.97956048478908175</v>
      </c>
      <c r="S258" s="1">
        <v>2.5211094536448098E-4</v>
      </c>
      <c r="T258" s="1">
        <f>(table2[[#This Row],[EP_polymorphism]]+0.1)/(table2[[#This Row],[sample_polymorph]]+0.1)</f>
        <v>0.99259515787489583</v>
      </c>
      <c r="U258" s="1">
        <f>(1-ABS(1 - table2[[#This Row],[E_coverage_ratio]]))*100</f>
        <v>95.577138082767775</v>
      </c>
      <c r="V258" s="1">
        <f>(1-ABS(1 - table2[[#This Row],[E_error_ratio]]))*100</f>
        <v>99.907313752653053</v>
      </c>
      <c r="W258" s="1">
        <f>(1-ABS(1 - table2[[#This Row],[EP_coverage_ratio]]))*100</f>
        <v>95.457474792617546</v>
      </c>
      <c r="X258" s="1">
        <f>(1-ABS(1 - table2[[#This Row],[EP_error_ratio]]))*100</f>
        <v>99.911249426614091</v>
      </c>
      <c r="Y258" s="1">
        <f>(1-ABS(1 - table2[[#This Row],[EP_polymorphism_ratio]]))*100</f>
        <v>99.259515787489576</v>
      </c>
    </row>
    <row r="259" spans="1:25" x14ac:dyDescent="0.3">
      <c r="A259">
        <v>8</v>
      </c>
      <c r="B259">
        <v>1</v>
      </c>
      <c r="C259">
        <v>4.0000000000000001E-3</v>
      </c>
      <c r="D259">
        <v>1E-3</v>
      </c>
      <c r="E259">
        <v>2.6419285316430407E-2</v>
      </c>
      <c r="F259">
        <v>0.90519484464488931</v>
      </c>
      <c r="G259">
        <v>2.5899151533617989E-3</v>
      </c>
      <c r="H259">
        <v>-456912.60630413878</v>
      </c>
      <c r="I259">
        <v>1.0580294370846479</v>
      </c>
      <c r="J259">
        <v>0</v>
      </c>
      <c r="K259">
        <v>0.49998185437915099</v>
      </c>
      <c r="L259">
        <v>-456959.51876373665</v>
      </c>
      <c r="M259">
        <f>table2[[#This Row],[E_coverage]]/table2[[#This Row],[sample_coverage]]</f>
        <v>0.90519484464488931</v>
      </c>
      <c r="N259">
        <f>table2[[#This Row],[EP_coverage]]/table2[[#This Row],[sample_coverage]]</f>
        <v>1.0580294370846479</v>
      </c>
      <c r="O259" t="b">
        <f>IF(ABS(table2[[#This Row],[EP_coverage_ratio]] - 1) &lt;= ABS(table2[[#This Row],[E_coverage_ratio]] - 1),TRUE,FALSE)</f>
        <v>1</v>
      </c>
      <c r="P259" s="1">
        <f>(table2[[#This Row],[E_err]] + 1)/(table2[[#This Row],[sample_err]] + 1)</f>
        <v>0.99859553302127657</v>
      </c>
      <c r="Q259" s="1">
        <f>(table2[[#This Row],[EP_err]] + 1 )/(table2[[#This Row],[sample_err]] + 1)</f>
        <v>0.99601593625498008</v>
      </c>
      <c r="R259" s="1">
        <f>(table2[[#This Row],[EP_gamma]] + 1)/(table2[[#This Row],[expected_gamma]] + 1)</f>
        <v>1.4613734132214087</v>
      </c>
      <c r="S259" s="1">
        <v>2.7947968818604799E-2</v>
      </c>
      <c r="T259" s="1">
        <f>(table2[[#This Row],[EP_polymorphism]]+0.1)/(table2[[#This Row],[sample_polymorph]]+0.1)</f>
        <v>1.2668115724614337</v>
      </c>
      <c r="U259" s="1">
        <f>(1-ABS(1 - table2[[#This Row],[E_coverage_ratio]]))*100</f>
        <v>90.519484464488926</v>
      </c>
      <c r="V259" s="1">
        <f>(1-ABS(1 - table2[[#This Row],[E_error_ratio]]))*100</f>
        <v>99.859553302127651</v>
      </c>
      <c r="W259" s="1">
        <f>(1-ABS(1 - table2[[#This Row],[EP_coverage_ratio]]))*100</f>
        <v>94.197056291535205</v>
      </c>
      <c r="X259" s="1">
        <f>(1-ABS(1 - table2[[#This Row],[EP_error_ratio]]))*100</f>
        <v>99.601593625498012</v>
      </c>
      <c r="Y259" s="1">
        <f>(1-ABS(1 - table2[[#This Row],[EP_polymorphism_ratio]]))*100</f>
        <v>73.318842753856629</v>
      </c>
    </row>
    <row r="260" spans="1:25" x14ac:dyDescent="0.3">
      <c r="A260">
        <v>9</v>
      </c>
      <c r="B260">
        <v>1</v>
      </c>
      <c r="C260">
        <v>4.0000000000000001E-3</v>
      </c>
      <c r="D260">
        <v>1E-3</v>
      </c>
      <c r="E260">
        <v>2.5469512445155204E-2</v>
      </c>
      <c r="F260">
        <v>1.0389049628791069</v>
      </c>
      <c r="G260">
        <v>4.8014887618277298E-3</v>
      </c>
      <c r="H260">
        <v>-463102.52445710206</v>
      </c>
      <c r="I260">
        <v>1.039516253385846</v>
      </c>
      <c r="J260">
        <v>4.8129220814058741E-3</v>
      </c>
      <c r="K260">
        <v>0</v>
      </c>
      <c r="L260">
        <v>-463102.5206786365</v>
      </c>
      <c r="M260">
        <f>table2[[#This Row],[E_coverage]]/table2[[#This Row],[sample_coverage]]</f>
        <v>1.0389049628791069</v>
      </c>
      <c r="N260">
        <f>table2[[#This Row],[EP_coverage]]/table2[[#This Row],[sample_coverage]]</f>
        <v>1.039516253385846</v>
      </c>
      <c r="O260" t="b">
        <f>IF(ABS(table2[[#This Row],[EP_coverage_ratio]] - 1) &lt;= ABS(table2[[#This Row],[E_coverage_ratio]] - 1),TRUE,FALSE)</f>
        <v>0</v>
      </c>
      <c r="P260" s="1">
        <f>(table2[[#This Row],[E_err]] + 1)/(table2[[#This Row],[sample_err]] + 1)</f>
        <v>1.0007982955795096</v>
      </c>
      <c r="Q260" s="1">
        <f>(table2[[#This Row],[EP_err]] + 1 )/(table2[[#This Row],[sample_err]] + 1)</f>
        <v>1.0008096833480138</v>
      </c>
      <c r="R260" s="1">
        <f>(table2[[#This Row],[EP_gamma]] + 1)/(table2[[#This Row],[expected_gamma]] + 1)</f>
        <v>0.97516307200159957</v>
      </c>
      <c r="S260" s="1">
        <v>0</v>
      </c>
      <c r="T260" s="1">
        <f>(table2[[#This Row],[EP_polymorphism]]+0.1)/(table2[[#This Row],[sample_polymorph]]+0.1)</f>
        <v>0.99009900990099009</v>
      </c>
      <c r="U260" s="1">
        <f>(1-ABS(1 - table2[[#This Row],[E_coverage_ratio]]))*100</f>
        <v>96.109503712089307</v>
      </c>
      <c r="V260" s="1">
        <f>(1-ABS(1 - table2[[#This Row],[E_error_ratio]]))*100</f>
        <v>99.920170442049042</v>
      </c>
      <c r="W260" s="1">
        <f>(1-ABS(1 - table2[[#This Row],[EP_coverage_ratio]]))*100</f>
        <v>96.048374661415409</v>
      </c>
      <c r="X260" s="1">
        <f>(1-ABS(1 - table2[[#This Row],[EP_error_ratio]]))*100</f>
        <v>99.919031665198617</v>
      </c>
      <c r="Y260" s="1">
        <f>(1-ABS(1 - table2[[#This Row],[EP_polymorphism_ratio]]))*100</f>
        <v>99.009900990099013</v>
      </c>
    </row>
    <row r="261" spans="1:25" x14ac:dyDescent="0.3">
      <c r="A261">
        <v>10</v>
      </c>
      <c r="B261">
        <v>1</v>
      </c>
      <c r="C261">
        <v>4.0000000000000001E-3</v>
      </c>
      <c r="D261">
        <v>1E-3</v>
      </c>
      <c r="E261">
        <v>2.6638673234094228E-2</v>
      </c>
      <c r="F261">
        <v>1.0100006176656744</v>
      </c>
      <c r="G261">
        <v>4.3430949633772213E-3</v>
      </c>
      <c r="H261">
        <v>-461865.97818907606</v>
      </c>
      <c r="I261">
        <v>1.0104886962768589</v>
      </c>
      <c r="J261">
        <v>4.3524714231668723E-3</v>
      </c>
      <c r="K261">
        <v>0</v>
      </c>
      <c r="L261">
        <v>-461865.97593879263</v>
      </c>
      <c r="M261">
        <f>table2[[#This Row],[E_coverage]]/table2[[#This Row],[sample_coverage]]</f>
        <v>1.0100006176656744</v>
      </c>
      <c r="N261">
        <f>table2[[#This Row],[EP_coverage]]/table2[[#This Row],[sample_coverage]]</f>
        <v>1.0104886962768589</v>
      </c>
      <c r="O261" t="b">
        <f>IF(ABS(table2[[#This Row],[EP_coverage_ratio]] - 1) &lt;= ABS(table2[[#This Row],[E_coverage_ratio]] - 1),TRUE,FALSE)</f>
        <v>0</v>
      </c>
      <c r="P261" s="1">
        <f>(table2[[#This Row],[E_err]] + 1)/(table2[[#This Row],[sample_err]] + 1)</f>
        <v>1.0003417280511724</v>
      </c>
      <c r="Q261" s="1">
        <f>(table2[[#This Row],[EP_err]] + 1 )/(table2[[#This Row],[sample_err]] + 1)</f>
        <v>1.0003510671545486</v>
      </c>
      <c r="R261" s="1">
        <f>(table2[[#This Row],[EP_gamma]] + 1)/(table2[[#This Row],[expected_gamma]] + 1)</f>
        <v>0.97405253286418902</v>
      </c>
      <c r="S261" s="1">
        <v>0</v>
      </c>
      <c r="T261" s="1">
        <f>(table2[[#This Row],[EP_polymorphism]]+0.1)/(table2[[#This Row],[sample_polymorph]]+0.1)</f>
        <v>0.99009900990099009</v>
      </c>
      <c r="U261" s="1">
        <f>(1-ABS(1 - table2[[#This Row],[E_coverage_ratio]]))*100</f>
        <v>98.999938233432559</v>
      </c>
      <c r="V261" s="1">
        <f>(1-ABS(1 - table2[[#This Row],[E_error_ratio]]))*100</f>
        <v>99.965827194882763</v>
      </c>
      <c r="W261" s="1">
        <f>(1-ABS(1 - table2[[#This Row],[EP_coverage_ratio]]))*100</f>
        <v>98.951130372314111</v>
      </c>
      <c r="X261" s="1">
        <f>(1-ABS(1 - table2[[#This Row],[EP_error_ratio]]))*100</f>
        <v>99.964893284545141</v>
      </c>
      <c r="Y261" s="1">
        <f>(1-ABS(1 - table2[[#This Row],[EP_polymorphism_ratio]]))*100</f>
        <v>99.009900990099013</v>
      </c>
    </row>
    <row r="262" spans="1:25" x14ac:dyDescent="0.3">
      <c r="A262">
        <v>1</v>
      </c>
      <c r="B262">
        <v>1</v>
      </c>
      <c r="C262">
        <v>4.0000000000000001E-3</v>
      </c>
      <c r="D262">
        <v>2E-3</v>
      </c>
      <c r="E262">
        <v>5.1260226680784567E-2</v>
      </c>
      <c r="F262">
        <v>0.9645441015338394</v>
      </c>
      <c r="G262">
        <v>3.5182946762582091E-3</v>
      </c>
      <c r="H262">
        <v>-460839.18739788508</v>
      </c>
      <c r="I262">
        <v>1.0801961271091984</v>
      </c>
      <c r="J262">
        <v>4.3237322444028054E-5</v>
      </c>
      <c r="K262">
        <v>0.49997497041986022</v>
      </c>
      <c r="L262">
        <v>-460786.67975095613</v>
      </c>
      <c r="M262">
        <f>table2[[#This Row],[E_coverage]]/table2[[#This Row],[sample_coverage]]</f>
        <v>0.9645441015338394</v>
      </c>
      <c r="N262">
        <f>table2[[#This Row],[EP_coverage]]/table2[[#This Row],[sample_coverage]]</f>
        <v>1.0801961271091984</v>
      </c>
      <c r="O262" t="b">
        <f>IF(ABS(table2[[#This Row],[EP_coverage_ratio]] - 1) &lt;= ABS(table2[[#This Row],[E_coverage_ratio]] - 1),TRUE,FALSE)</f>
        <v>0</v>
      </c>
      <c r="P262" s="1">
        <f>(table2[[#This Row],[E_err]] + 1)/(table2[[#This Row],[sample_err]] + 1)</f>
        <v>0.99952021382097433</v>
      </c>
      <c r="Q262" s="1">
        <f>(table2[[#This Row],[EP_err]] + 1 )/(table2[[#This Row],[sample_err]] + 1)</f>
        <v>0.99605900131717517</v>
      </c>
      <c r="R262" s="1">
        <f>(table2[[#This Row],[EP_gamma]] + 1)/(table2[[#This Row],[expected_gamma]] + 1)</f>
        <v>1.4268350807447867</v>
      </c>
      <c r="S262" s="1">
        <v>2.7862390602617301E-2</v>
      </c>
      <c r="T262" s="1">
        <f>(table2[[#This Row],[EP_polymorphism]]+0.1)/(table2[[#This Row],[sample_polymorph]]+0.1)</f>
        <v>1.2535528490452676</v>
      </c>
      <c r="U262" s="1">
        <f>(1-ABS(1 - table2[[#This Row],[E_coverage_ratio]]))*100</f>
        <v>96.454410153383947</v>
      </c>
      <c r="V262" s="1">
        <f>(1-ABS(1 - table2[[#This Row],[E_error_ratio]]))*100</f>
        <v>99.952021382097428</v>
      </c>
      <c r="W262" s="1">
        <f>(1-ABS(1 - table2[[#This Row],[EP_coverage_ratio]]))*100</f>
        <v>91.980387289080156</v>
      </c>
      <c r="X262" s="1">
        <f>(1-ABS(1 - table2[[#This Row],[EP_error_ratio]]))*100</f>
        <v>99.605900131717519</v>
      </c>
      <c r="Y262" s="1">
        <f>(1-ABS(1 - table2[[#This Row],[EP_polymorphism_ratio]]))*100</f>
        <v>74.644715095473231</v>
      </c>
    </row>
    <row r="263" spans="1:25" x14ac:dyDescent="0.3">
      <c r="A263">
        <v>2</v>
      </c>
      <c r="B263">
        <v>1</v>
      </c>
      <c r="C263">
        <v>4.0000000000000001E-3</v>
      </c>
      <c r="D263">
        <v>2E-3</v>
      </c>
      <c r="E263">
        <v>5.2310123577368112E-2</v>
      </c>
      <c r="F263">
        <v>0.96712641710175873</v>
      </c>
      <c r="G263">
        <v>3.8656962723483085E-3</v>
      </c>
      <c r="H263">
        <v>-458471.53443957266</v>
      </c>
      <c r="I263">
        <v>1.0786352573370814</v>
      </c>
      <c r="J263">
        <v>2.8986128278055823E-4</v>
      </c>
      <c r="K263">
        <v>0.49995134083670101</v>
      </c>
      <c r="L263">
        <v>-458465.23135839705</v>
      </c>
      <c r="M263">
        <f>table2[[#This Row],[E_coverage]]/table2[[#This Row],[sample_coverage]]</f>
        <v>0.96712641710175873</v>
      </c>
      <c r="N263">
        <f>table2[[#This Row],[EP_coverage]]/table2[[#This Row],[sample_coverage]]</f>
        <v>1.0786352573370814</v>
      </c>
      <c r="O263" t="b">
        <f>IF(ABS(table2[[#This Row],[EP_coverage_ratio]] - 1) &lt;= ABS(table2[[#This Row],[E_coverage_ratio]] - 1),TRUE,FALSE)</f>
        <v>0</v>
      </c>
      <c r="P263" s="1">
        <f>(table2[[#This Row],[E_err]] + 1)/(table2[[#This Row],[sample_err]] + 1)</f>
        <v>0.9998662313469604</v>
      </c>
      <c r="Q263" s="1">
        <f>(table2[[#This Row],[EP_err]] + 1 )/(table2[[#This Row],[sample_err]] + 1)</f>
        <v>0.99630464271193286</v>
      </c>
      <c r="R263" s="1">
        <f>(table2[[#This Row],[EP_gamma]] + 1)/(table2[[#This Row],[expected_gamma]] + 1)</f>
        <v>1.4253890628150183</v>
      </c>
      <c r="S263" s="1">
        <v>2.7922782535380799E-2</v>
      </c>
      <c r="T263" s="1">
        <f>(table2[[#This Row],[EP_polymorphism]]+0.1)/(table2[[#This Row],[sample_polymorph]]+0.1)</f>
        <v>1.2541449268174587</v>
      </c>
      <c r="U263" s="1">
        <f>(1-ABS(1 - table2[[#This Row],[E_coverage_ratio]]))*100</f>
        <v>96.712641710175873</v>
      </c>
      <c r="V263" s="1">
        <f>(1-ABS(1 - table2[[#This Row],[E_error_ratio]]))*100</f>
        <v>99.986623134696046</v>
      </c>
      <c r="W263" s="1">
        <f>(1-ABS(1 - table2[[#This Row],[EP_coverage_ratio]]))*100</f>
        <v>92.136474266291856</v>
      </c>
      <c r="X263" s="1">
        <f>(1-ABS(1 - table2[[#This Row],[EP_error_ratio]]))*100</f>
        <v>99.63046427119329</v>
      </c>
      <c r="Y263" s="1">
        <f>(1-ABS(1 - table2[[#This Row],[EP_polymorphism_ratio]]))*100</f>
        <v>74.58550731825413</v>
      </c>
    </row>
    <row r="264" spans="1:25" x14ac:dyDescent="0.3">
      <c r="A264">
        <v>3</v>
      </c>
      <c r="B264">
        <v>1</v>
      </c>
      <c r="C264">
        <v>4.0000000000000001E-3</v>
      </c>
      <c r="D264">
        <v>2E-3</v>
      </c>
      <c r="E264">
        <v>5.3513282575800132E-2</v>
      </c>
      <c r="F264">
        <v>0.96932628504283302</v>
      </c>
      <c r="G264">
        <v>3.630065018048073E-3</v>
      </c>
      <c r="H264">
        <v>-460815.40209103614</v>
      </c>
      <c r="I264">
        <v>1.0816847406964614</v>
      </c>
      <c r="J264">
        <v>7.2965706395543232E-5</v>
      </c>
      <c r="K264">
        <v>0.49996747560096877</v>
      </c>
      <c r="L264">
        <v>-460760.13324112247</v>
      </c>
      <c r="M264">
        <f>table2[[#This Row],[E_coverage]]/table2[[#This Row],[sample_coverage]]</f>
        <v>0.96932628504283302</v>
      </c>
      <c r="N264">
        <f>table2[[#This Row],[EP_coverage]]/table2[[#This Row],[sample_coverage]]</f>
        <v>1.0816847406964614</v>
      </c>
      <c r="O264" t="b">
        <f>IF(ABS(table2[[#This Row],[EP_coverage_ratio]] - 1) &lt;= ABS(table2[[#This Row],[E_coverage_ratio]] - 1),TRUE,FALSE)</f>
        <v>0</v>
      </c>
      <c r="P264" s="1">
        <f>(table2[[#This Row],[E_err]] + 1)/(table2[[#This Row],[sample_err]] + 1)</f>
        <v>0.9996315388625977</v>
      </c>
      <c r="Q264" s="1">
        <f>(table2[[#This Row],[EP_err]] + 1 )/(table2[[#This Row],[sample_err]] + 1)</f>
        <v>0.99608861126135018</v>
      </c>
      <c r="R264" s="1">
        <f>(table2[[#This Row],[EP_gamma]] + 1)/(table2[[#This Row],[expected_gamma]] + 1)</f>
        <v>1.4237765203430608</v>
      </c>
      <c r="S264" s="1">
        <v>2.81967771680878E-2</v>
      </c>
      <c r="T264" s="1">
        <f>(table2[[#This Row],[EP_polymorphism]]+0.1)/(table2[[#This Row],[sample_polymorph]]+0.1)</f>
        <v>1.2568311487067432</v>
      </c>
      <c r="U264" s="1">
        <f>(1-ABS(1 - table2[[#This Row],[E_coverage_ratio]]))*100</f>
        <v>96.932628504283301</v>
      </c>
      <c r="V264" s="1">
        <f>(1-ABS(1 - table2[[#This Row],[E_error_ratio]]))*100</f>
        <v>99.963153886259775</v>
      </c>
      <c r="W264" s="1">
        <f>(1-ABS(1 - table2[[#This Row],[EP_coverage_ratio]]))*100</f>
        <v>91.831525930353862</v>
      </c>
      <c r="X264" s="1">
        <f>(1-ABS(1 - table2[[#This Row],[EP_error_ratio]]))*100</f>
        <v>99.608861126135011</v>
      </c>
      <c r="Y264" s="1">
        <f>(1-ABS(1 - table2[[#This Row],[EP_polymorphism_ratio]]))*100</f>
        <v>74.316885129325684</v>
      </c>
    </row>
    <row r="265" spans="1:25" x14ac:dyDescent="0.3">
      <c r="A265">
        <v>4</v>
      </c>
      <c r="B265">
        <v>1</v>
      </c>
      <c r="C265">
        <v>4.0000000000000001E-3</v>
      </c>
      <c r="D265">
        <v>2E-3</v>
      </c>
      <c r="E265">
        <v>5.0669633378909736E-2</v>
      </c>
      <c r="F265">
        <v>0.95247224929903296</v>
      </c>
      <c r="G265">
        <v>3.4196676382868465E-3</v>
      </c>
      <c r="H265">
        <v>-459104.52724538289</v>
      </c>
      <c r="I265">
        <v>0.96205282628206534</v>
      </c>
      <c r="J265">
        <v>3.1488936636175531E-3</v>
      </c>
      <c r="K265">
        <v>4.6427248076902614E-2</v>
      </c>
      <c r="L265">
        <v>-459106.54898041906</v>
      </c>
      <c r="M265">
        <f>table2[[#This Row],[E_coverage]]/table2[[#This Row],[sample_coverage]]</f>
        <v>0.95247224929903296</v>
      </c>
      <c r="N265">
        <f>table2[[#This Row],[EP_coverage]]/table2[[#This Row],[sample_coverage]]</f>
        <v>0.96205282628206534</v>
      </c>
      <c r="O265" t="b">
        <f>IF(ABS(table2[[#This Row],[EP_coverage_ratio]] - 1) &lt;= ABS(table2[[#This Row],[E_coverage_ratio]] - 1),TRUE,FALSE)</f>
        <v>1</v>
      </c>
      <c r="P265" s="1">
        <f>(table2[[#This Row],[E_err]] + 1)/(table2[[#This Row],[sample_err]] + 1)</f>
        <v>0.99942197971940927</v>
      </c>
      <c r="Q265" s="1">
        <f>(table2[[#This Row],[EP_err]] + 1 )/(table2[[#This Row],[sample_err]] + 1)</f>
        <v>0.99915228452551541</v>
      </c>
      <c r="R265" s="1">
        <f>(table2[[#This Row],[EP_gamma]] + 1)/(table2[[#This Row],[expected_gamma]] + 1)</f>
        <v>0.99596220813162373</v>
      </c>
      <c r="S265" s="1">
        <v>1.9407313141593899E-3</v>
      </c>
      <c r="T265" s="1">
        <f>(table2[[#This Row],[EP_polymorphism]]+0.1)/(table2[[#This Row],[sample_polymorph]]+0.1)</f>
        <v>0.99941893445254304</v>
      </c>
      <c r="U265" s="1">
        <f>(1-ABS(1 - table2[[#This Row],[E_coverage_ratio]]))*100</f>
        <v>95.247224929903297</v>
      </c>
      <c r="V265" s="1">
        <f>(1-ABS(1 - table2[[#This Row],[E_error_ratio]]))*100</f>
        <v>99.942197971940928</v>
      </c>
      <c r="W265" s="1">
        <f>(1-ABS(1 - table2[[#This Row],[EP_coverage_ratio]]))*100</f>
        <v>96.205282628206533</v>
      </c>
      <c r="X265" s="1">
        <f>(1-ABS(1 - table2[[#This Row],[EP_error_ratio]]))*100</f>
        <v>99.915228452551546</v>
      </c>
      <c r="Y265" s="1">
        <f>(1-ABS(1 - table2[[#This Row],[EP_polymorphism_ratio]]))*100</f>
        <v>99.941893445254308</v>
      </c>
    </row>
    <row r="266" spans="1:25" x14ac:dyDescent="0.3">
      <c r="A266">
        <v>5</v>
      </c>
      <c r="B266">
        <v>1</v>
      </c>
      <c r="C266">
        <v>4.0000000000000001E-3</v>
      </c>
      <c r="D266">
        <v>2E-3</v>
      </c>
      <c r="E266">
        <v>5.3466401657715566E-2</v>
      </c>
      <c r="F266">
        <v>0.99080276889923014</v>
      </c>
      <c r="G266">
        <v>4.5528366647112906E-3</v>
      </c>
      <c r="H266">
        <v>-457323.35821721703</v>
      </c>
      <c r="I266">
        <v>1.1049785277693469</v>
      </c>
      <c r="J266">
        <v>9.9611071169293779E-4</v>
      </c>
      <c r="K266">
        <v>0.49796610328072632</v>
      </c>
      <c r="L266">
        <v>-457299.33596084348</v>
      </c>
      <c r="M266">
        <f>table2[[#This Row],[E_coverage]]/table2[[#This Row],[sample_coverage]]</f>
        <v>0.99080276889923014</v>
      </c>
      <c r="N266">
        <f>table2[[#This Row],[EP_coverage]]/table2[[#This Row],[sample_coverage]]</f>
        <v>1.1049785277693469</v>
      </c>
      <c r="O266" t="b">
        <f>IF(ABS(table2[[#This Row],[EP_coverage_ratio]] - 1) &lt;= ABS(table2[[#This Row],[E_coverage_ratio]] - 1),TRUE,FALSE)</f>
        <v>0</v>
      </c>
      <c r="P266" s="1">
        <f>(table2[[#This Row],[E_err]] + 1)/(table2[[#This Row],[sample_err]] + 1)</f>
        <v>1.0005506341281984</v>
      </c>
      <c r="Q266" s="1">
        <f>(table2[[#This Row],[EP_err]] + 1 )/(table2[[#This Row],[sample_err]] + 1)</f>
        <v>0.99700807839810046</v>
      </c>
      <c r="R266" s="1">
        <f>(table2[[#This Row],[EP_gamma]] + 1)/(table2[[#This Row],[expected_gamma]] + 1)</f>
        <v>1.4219400836358465</v>
      </c>
      <c r="S266" s="1">
        <v>2.7802494012704501E-2</v>
      </c>
      <c r="T266" s="1">
        <f>(table2[[#This Row],[EP_polymorphism]]+0.1)/(table2[[#This Row],[sample_polymorph]]+0.1)</f>
        <v>1.2529656275755341</v>
      </c>
      <c r="U266" s="1">
        <f>(1-ABS(1 - table2[[#This Row],[E_coverage_ratio]]))*100</f>
        <v>99.080276889923013</v>
      </c>
      <c r="V266" s="1">
        <f>(1-ABS(1 - table2[[#This Row],[E_error_ratio]]))*100</f>
        <v>99.944936587180152</v>
      </c>
      <c r="W266" s="1">
        <f>(1-ABS(1 - table2[[#This Row],[EP_coverage_ratio]]))*100</f>
        <v>89.502147223065307</v>
      </c>
      <c r="X266" s="1">
        <f>(1-ABS(1 - table2[[#This Row],[EP_error_ratio]]))*100</f>
        <v>99.700807839810039</v>
      </c>
      <c r="Y266" s="1">
        <f>(1-ABS(1 - table2[[#This Row],[EP_polymorphism_ratio]]))*100</f>
        <v>74.703437242446597</v>
      </c>
    </row>
    <row r="267" spans="1:25" x14ac:dyDescent="0.3">
      <c r="A267">
        <v>6</v>
      </c>
      <c r="B267">
        <v>1</v>
      </c>
      <c r="C267">
        <v>4.0000000000000001E-3</v>
      </c>
      <c r="D267">
        <v>2E-3</v>
      </c>
      <c r="E267">
        <v>5.1151448272103842E-2</v>
      </c>
      <c r="F267">
        <v>0.96338851268867987</v>
      </c>
      <c r="G267">
        <v>3.4659923002941608E-3</v>
      </c>
      <c r="H267">
        <v>-460797.01329601405</v>
      </c>
      <c r="I267">
        <v>0.98862826361988632</v>
      </c>
      <c r="J267">
        <v>1.7405914087767242E-3</v>
      </c>
      <c r="K267">
        <v>0.21161611794436405</v>
      </c>
      <c r="L267">
        <v>-460792.81755976687</v>
      </c>
      <c r="M267">
        <f>table2[[#This Row],[E_coverage]]/table2[[#This Row],[sample_coverage]]</f>
        <v>0.96338851268867987</v>
      </c>
      <c r="N267">
        <f>table2[[#This Row],[EP_coverage]]/table2[[#This Row],[sample_coverage]]</f>
        <v>0.98862826361988632</v>
      </c>
      <c r="O267" t="b">
        <f>IF(ABS(table2[[#This Row],[EP_coverage_ratio]] - 1) &lt;= ABS(table2[[#This Row],[E_coverage_ratio]] - 1),TRUE,FALSE)</f>
        <v>1</v>
      </c>
      <c r="P267" s="1">
        <f>(table2[[#This Row],[E_err]] + 1)/(table2[[#This Row],[sample_err]] + 1)</f>
        <v>0.99946811982101014</v>
      </c>
      <c r="Q267" s="1">
        <f>(table2[[#This Row],[EP_err]] + 1 )/(table2[[#This Row],[sample_err]] + 1)</f>
        <v>0.99774959303663013</v>
      </c>
      <c r="R267" s="1">
        <f>(table2[[#This Row],[EP_gamma]] + 1)/(table2[[#This Row],[expected_gamma]] + 1)</f>
        <v>1.1526560896015832</v>
      </c>
      <c r="S267" s="1">
        <v>9.6490782384872596E-3</v>
      </c>
      <c r="T267" s="1">
        <f>(table2[[#This Row],[EP_polymorphism]]+0.1)/(table2[[#This Row],[sample_polymorph]]+0.1)</f>
        <v>1.0749909631224241</v>
      </c>
      <c r="U267" s="1">
        <f>(1-ABS(1 - table2[[#This Row],[E_coverage_ratio]]))*100</f>
        <v>96.338851268867984</v>
      </c>
      <c r="V267" s="1">
        <f>(1-ABS(1 - table2[[#This Row],[E_error_ratio]]))*100</f>
        <v>99.946811982101011</v>
      </c>
      <c r="W267" s="1">
        <f>(1-ABS(1 - table2[[#This Row],[EP_coverage_ratio]]))*100</f>
        <v>98.862826361988638</v>
      </c>
      <c r="X267" s="1">
        <f>(1-ABS(1 - table2[[#This Row],[EP_error_ratio]]))*100</f>
        <v>99.77495930366301</v>
      </c>
      <c r="Y267" s="1">
        <f>(1-ABS(1 - table2[[#This Row],[EP_polymorphism_ratio]]))*100</f>
        <v>92.500903687757585</v>
      </c>
    </row>
    <row r="268" spans="1:25" x14ac:dyDescent="0.3">
      <c r="A268">
        <v>7</v>
      </c>
      <c r="B268">
        <v>1</v>
      </c>
      <c r="C268">
        <v>4.0000000000000001E-3</v>
      </c>
      <c r="D268">
        <v>2E-3</v>
      </c>
      <c r="E268">
        <v>5.3598613922484092E-2</v>
      </c>
      <c r="F268">
        <v>1.0446122316126183</v>
      </c>
      <c r="G268">
        <v>5.4907565974893378E-3</v>
      </c>
      <c r="H268">
        <v>-458784.29145531519</v>
      </c>
      <c r="I268">
        <v>1.0539104499298009</v>
      </c>
      <c r="J268">
        <v>4.9572398745163964E-3</v>
      </c>
      <c r="K268">
        <v>7.0003729938694234E-2</v>
      </c>
      <c r="L268">
        <v>-458785.37679748703</v>
      </c>
      <c r="M268">
        <f>table2[[#This Row],[E_coverage]]/table2[[#This Row],[sample_coverage]]</f>
        <v>1.0446122316126183</v>
      </c>
      <c r="N268">
        <f>table2[[#This Row],[EP_coverage]]/table2[[#This Row],[sample_coverage]]</f>
        <v>1.0539104499298009</v>
      </c>
      <c r="O268" t="b">
        <f>IF(ABS(table2[[#This Row],[EP_coverage_ratio]] - 1) &lt;= ABS(table2[[#This Row],[E_coverage_ratio]] - 1),TRUE,FALSE)</f>
        <v>0</v>
      </c>
      <c r="P268" s="1">
        <f>(table2[[#This Row],[E_err]] + 1)/(table2[[#This Row],[sample_err]] + 1)</f>
        <v>1.0014848173281765</v>
      </c>
      <c r="Q268" s="1">
        <f>(table2[[#This Row],[EP_err]] + 1 )/(table2[[#This Row],[sample_err]] + 1)</f>
        <v>1.000953426169837</v>
      </c>
      <c r="R268" s="1">
        <f>(table2[[#This Row],[EP_gamma]] + 1)/(table2[[#This Row],[expected_gamma]] + 1)</f>
        <v>1.0155705558069548</v>
      </c>
      <c r="S268" s="1">
        <v>2.96456964657687E-3</v>
      </c>
      <c r="T268" s="1">
        <f>(table2[[#This Row],[EP_polymorphism]]+0.1)/(table2[[#This Row],[sample_polymorph]]+0.1)</f>
        <v>1.0094565651625185</v>
      </c>
      <c r="U268" s="1">
        <f>(1-ABS(1 - table2[[#This Row],[E_coverage_ratio]]))*100</f>
        <v>95.538776838738173</v>
      </c>
      <c r="V268" s="1">
        <f>(1-ABS(1 - table2[[#This Row],[E_error_ratio]]))*100</f>
        <v>99.851518267182342</v>
      </c>
      <c r="W268" s="1">
        <f>(1-ABS(1 - table2[[#This Row],[EP_coverage_ratio]]))*100</f>
        <v>94.608955007019915</v>
      </c>
      <c r="X268" s="1">
        <f>(1-ABS(1 - table2[[#This Row],[EP_error_ratio]]))*100</f>
        <v>99.9046573830163</v>
      </c>
      <c r="Y268" s="1">
        <f>(1-ABS(1 - table2[[#This Row],[EP_polymorphism_ratio]]))*100</f>
        <v>99.054343483748156</v>
      </c>
    </row>
    <row r="269" spans="1:25" x14ac:dyDescent="0.3">
      <c r="A269">
        <v>8</v>
      </c>
      <c r="B269">
        <v>1</v>
      </c>
      <c r="C269">
        <v>4.0000000000000001E-3</v>
      </c>
      <c r="D269">
        <v>2E-3</v>
      </c>
      <c r="E269">
        <v>5.1024581160414632E-2</v>
      </c>
      <c r="F269">
        <v>1.0043190696985211</v>
      </c>
      <c r="G269">
        <v>4.9101237524092857E-3</v>
      </c>
      <c r="H269">
        <v>-456844.64709444687</v>
      </c>
      <c r="I269">
        <v>1.1214955999543701</v>
      </c>
      <c r="J269">
        <v>1.3517137601318839E-3</v>
      </c>
      <c r="K269">
        <v>0.49992637089850323</v>
      </c>
      <c r="L269">
        <v>-456825.90360263444</v>
      </c>
      <c r="M269">
        <f>table2[[#This Row],[E_coverage]]/table2[[#This Row],[sample_coverage]]</f>
        <v>1.0043190696985211</v>
      </c>
      <c r="N269">
        <f>table2[[#This Row],[EP_coverage]]/table2[[#This Row],[sample_coverage]]</f>
        <v>1.1214955999543701</v>
      </c>
      <c r="O269" t="b">
        <f>IF(ABS(table2[[#This Row],[EP_coverage_ratio]] - 1) &lt;= ABS(table2[[#This Row],[E_coverage_ratio]] - 1),TRUE,FALSE)</f>
        <v>0</v>
      </c>
      <c r="P269" s="1">
        <f>(table2[[#This Row],[E_err]] + 1)/(table2[[#This Row],[sample_err]] + 1)</f>
        <v>1.0009064977613638</v>
      </c>
      <c r="Q269" s="1">
        <f>(table2[[#This Row],[EP_err]] + 1 )/(table2[[#This Row],[sample_err]] + 1)</f>
        <v>0.99736226470132672</v>
      </c>
      <c r="R269" s="1">
        <f>(table2[[#This Row],[EP_gamma]] + 1)/(table2[[#This Row],[expected_gamma]] + 1)</f>
        <v>1.4271087449186635</v>
      </c>
      <c r="S269" s="1">
        <v>2.7972972725886201E-2</v>
      </c>
      <c r="T269" s="1">
        <f>(table2[[#This Row],[EP_polymorphism]]+0.1)/(table2[[#This Row],[sample_polymorph]]+0.1)</f>
        <v>1.2546369875086882</v>
      </c>
      <c r="U269" s="1">
        <f>(1-ABS(1 - table2[[#This Row],[E_coverage_ratio]]))*100</f>
        <v>99.568093030147892</v>
      </c>
      <c r="V269" s="1">
        <f>(1-ABS(1 - table2[[#This Row],[E_error_ratio]]))*100</f>
        <v>99.909350223863626</v>
      </c>
      <c r="W269" s="1">
        <f>(1-ABS(1 - table2[[#This Row],[EP_coverage_ratio]]))*100</f>
        <v>87.850440004562984</v>
      </c>
      <c r="X269" s="1">
        <f>(1-ABS(1 - table2[[#This Row],[EP_error_ratio]]))*100</f>
        <v>99.736226470132678</v>
      </c>
      <c r="Y269" s="1">
        <f>(1-ABS(1 - table2[[#This Row],[EP_polymorphism_ratio]]))*100</f>
        <v>74.536301249131171</v>
      </c>
    </row>
    <row r="270" spans="1:25" x14ac:dyDescent="0.3">
      <c r="A270">
        <v>9</v>
      </c>
      <c r="B270">
        <v>1</v>
      </c>
      <c r="C270">
        <v>4.0000000000000001E-3</v>
      </c>
      <c r="D270">
        <v>2E-3</v>
      </c>
      <c r="E270">
        <v>5.1534349127309621E-2</v>
      </c>
      <c r="F270">
        <v>0.99269539279002239</v>
      </c>
      <c r="G270">
        <v>3.9918874240237098E-3</v>
      </c>
      <c r="H270">
        <v>-461938.21897219116</v>
      </c>
      <c r="I270">
        <v>1.1081544145974831</v>
      </c>
      <c r="J270">
        <v>4.4814893848476402E-4</v>
      </c>
      <c r="K270">
        <v>0.49979207594952085</v>
      </c>
      <c r="L270">
        <v>-461910.94880417665</v>
      </c>
      <c r="M270">
        <f>table2[[#This Row],[E_coverage]]/table2[[#This Row],[sample_coverage]]</f>
        <v>0.99269539279002239</v>
      </c>
      <c r="N270">
        <f>table2[[#This Row],[EP_coverage]]/table2[[#This Row],[sample_coverage]]</f>
        <v>1.1081544145974831</v>
      </c>
      <c r="O270" t="b">
        <f>IF(ABS(table2[[#This Row],[EP_coverage_ratio]] - 1) &lt;= ABS(table2[[#This Row],[E_coverage_ratio]] - 1),TRUE,FALSE)</f>
        <v>0</v>
      </c>
      <c r="P270" s="1">
        <f>(table2[[#This Row],[E_err]] + 1)/(table2[[#This Row],[sample_err]] + 1)</f>
        <v>0.99999191974504353</v>
      </c>
      <c r="Q270" s="1">
        <f>(table2[[#This Row],[EP_err]] + 1 )/(table2[[#This Row],[sample_err]] + 1)</f>
        <v>0.9964622997395266</v>
      </c>
      <c r="R270" s="1">
        <f>(table2[[#This Row],[EP_gamma]] + 1)/(table2[[#This Row],[expected_gamma]] + 1)</f>
        <v>1.4262891908326434</v>
      </c>
      <c r="S270" s="1">
        <v>2.8165302121279601E-2</v>
      </c>
      <c r="T270" s="1">
        <f>(table2[[#This Row],[EP_polymorphism]]+0.1)/(table2[[#This Row],[sample_polymorph]]+0.1)</f>
        <v>1.2565225698164666</v>
      </c>
      <c r="U270" s="1">
        <f>(1-ABS(1 - table2[[#This Row],[E_coverage_ratio]]))*100</f>
        <v>99.269539279002245</v>
      </c>
      <c r="V270" s="1">
        <f>(1-ABS(1 - table2[[#This Row],[E_error_ratio]]))*100</f>
        <v>99.999191974504356</v>
      </c>
      <c r="W270" s="1">
        <f>(1-ABS(1 - table2[[#This Row],[EP_coverage_ratio]]))*100</f>
        <v>89.184558540251686</v>
      </c>
      <c r="X270" s="1">
        <f>(1-ABS(1 - table2[[#This Row],[EP_error_ratio]]))*100</f>
        <v>99.646229973952657</v>
      </c>
      <c r="Y270" s="1">
        <f>(1-ABS(1 - table2[[#This Row],[EP_polymorphism_ratio]]))*100</f>
        <v>74.347743018353341</v>
      </c>
    </row>
    <row r="271" spans="1:25" x14ac:dyDescent="0.3">
      <c r="A271">
        <v>10</v>
      </c>
      <c r="B271">
        <v>1</v>
      </c>
      <c r="C271">
        <v>4.0000000000000001E-3</v>
      </c>
      <c r="D271">
        <v>2E-3</v>
      </c>
      <c r="E271">
        <v>5.2194243628521438E-2</v>
      </c>
      <c r="F271">
        <v>1.0153204980812711</v>
      </c>
      <c r="G271">
        <v>4.8913405067099094E-3</v>
      </c>
      <c r="H271">
        <v>-458615.05218075594</v>
      </c>
      <c r="I271">
        <v>1.015993814385054</v>
      </c>
      <c r="J271">
        <v>4.9042469940356291E-3</v>
      </c>
      <c r="K271">
        <v>0</v>
      </c>
      <c r="L271">
        <v>-458615.04806504073</v>
      </c>
      <c r="M271">
        <f>table2[[#This Row],[E_coverage]]/table2[[#This Row],[sample_coverage]]</f>
        <v>1.0153204980812711</v>
      </c>
      <c r="N271">
        <f>table2[[#This Row],[EP_coverage]]/table2[[#This Row],[sample_coverage]]</f>
        <v>1.015993814385054</v>
      </c>
      <c r="O271" t="b">
        <f>IF(ABS(table2[[#This Row],[EP_coverage_ratio]] - 1) &lt;= ABS(table2[[#This Row],[E_coverage_ratio]] - 1),TRUE,FALSE)</f>
        <v>0</v>
      </c>
      <c r="P271" s="1">
        <f>(table2[[#This Row],[E_err]] + 1)/(table2[[#This Row],[sample_err]] + 1)</f>
        <v>1.0008877893493127</v>
      </c>
      <c r="Q271" s="1">
        <f>(table2[[#This Row],[EP_err]] + 1 )/(table2[[#This Row],[sample_err]] + 1)</f>
        <v>1.0009006444163702</v>
      </c>
      <c r="R271" s="1">
        <f>(table2[[#This Row],[EP_gamma]] + 1)/(table2[[#This Row],[expected_gamma]] + 1)</f>
        <v>0.9503948591768302</v>
      </c>
      <c r="S271" s="1">
        <v>0</v>
      </c>
      <c r="T271" s="1">
        <f>(table2[[#This Row],[EP_polymorphism]]+0.1)/(table2[[#This Row],[sample_polymorph]]+0.1)</f>
        <v>0.98039215686274506</v>
      </c>
      <c r="U271" s="1">
        <f>(1-ABS(1 - table2[[#This Row],[E_coverage_ratio]]))*100</f>
        <v>98.467950191872887</v>
      </c>
      <c r="V271" s="1">
        <f>(1-ABS(1 - table2[[#This Row],[E_error_ratio]]))*100</f>
        <v>99.91122106506873</v>
      </c>
      <c r="W271" s="1">
        <f>(1-ABS(1 - table2[[#This Row],[EP_coverage_ratio]]))*100</f>
        <v>98.400618561494596</v>
      </c>
      <c r="X271" s="1">
        <f>(1-ABS(1 - table2[[#This Row],[EP_error_ratio]]))*100</f>
        <v>99.909935558362989</v>
      </c>
      <c r="Y271" s="1">
        <f>(1-ABS(1 - table2[[#This Row],[EP_polymorphism_ratio]]))*100</f>
        <v>98.039215686274503</v>
      </c>
    </row>
    <row r="272" spans="1:25" x14ac:dyDescent="0.3">
      <c r="A272">
        <v>1</v>
      </c>
      <c r="B272">
        <v>1</v>
      </c>
      <c r="C272">
        <v>4.0000000000000001E-3</v>
      </c>
      <c r="D272">
        <v>4.0000000000000001E-3</v>
      </c>
      <c r="E272">
        <v>0.10309718965598795</v>
      </c>
      <c r="F272">
        <v>0.93504845709288942</v>
      </c>
      <c r="G272">
        <v>3.4368957058682E-3</v>
      </c>
      <c r="H272">
        <v>-455878.75059873692</v>
      </c>
      <c r="I272">
        <v>1.0500780880532739</v>
      </c>
      <c r="J272">
        <v>0</v>
      </c>
      <c r="K272">
        <v>0.49997159015914761</v>
      </c>
      <c r="L272">
        <v>-455922.30752714688</v>
      </c>
      <c r="M272">
        <f>table2[[#This Row],[E_coverage]]/table2[[#This Row],[sample_coverage]]</f>
        <v>0.93504845709288942</v>
      </c>
      <c r="N272">
        <f>table2[[#This Row],[EP_coverage]]/table2[[#This Row],[sample_coverage]]</f>
        <v>1.0500780880532739</v>
      </c>
      <c r="O272" t="b">
        <f>IF(ABS(table2[[#This Row],[EP_coverage_ratio]] - 1) &lt;= ABS(table2[[#This Row],[E_coverage_ratio]] - 1),TRUE,FALSE)</f>
        <v>1</v>
      </c>
      <c r="P272" s="1">
        <f>(table2[[#This Row],[E_err]] + 1)/(table2[[#This Row],[sample_err]] + 1)</f>
        <v>0.99943913914927107</v>
      </c>
      <c r="Q272" s="1">
        <f>(table2[[#This Row],[EP_err]] + 1 )/(table2[[#This Row],[sample_err]] + 1)</f>
        <v>0.99601593625498008</v>
      </c>
      <c r="R272" s="1">
        <f>(table2[[#This Row],[EP_gamma]] + 1)/(table2[[#This Row],[expected_gamma]] + 1)</f>
        <v>1.3597818979367802</v>
      </c>
      <c r="S272" s="1">
        <v>2.79806607406623E-2</v>
      </c>
      <c r="T272" s="1">
        <f>(table2[[#This Row],[EP_polymorphism]]+0.1)/(table2[[#This Row],[sample_polymorph]]+0.1)</f>
        <v>1.230583276352522</v>
      </c>
      <c r="U272" s="1">
        <f>(1-ABS(1 - table2[[#This Row],[E_coverage_ratio]]))*100</f>
        <v>93.504845709288944</v>
      </c>
      <c r="V272" s="1">
        <f>(1-ABS(1 - table2[[#This Row],[E_error_ratio]]))*100</f>
        <v>99.943913914927109</v>
      </c>
      <c r="W272" s="1">
        <f>(1-ABS(1 - table2[[#This Row],[EP_coverage_ratio]]))*100</f>
        <v>94.992191194672614</v>
      </c>
      <c r="X272" s="1">
        <f>(1-ABS(1 - table2[[#This Row],[EP_error_ratio]]))*100</f>
        <v>99.601593625498012</v>
      </c>
      <c r="Y272" s="1">
        <f>(1-ABS(1 - table2[[#This Row],[EP_polymorphism_ratio]]))*100</f>
        <v>76.941672364747802</v>
      </c>
    </row>
    <row r="273" spans="1:25" x14ac:dyDescent="0.3">
      <c r="A273">
        <v>2</v>
      </c>
      <c r="B273">
        <v>1</v>
      </c>
      <c r="C273">
        <v>4.0000000000000001E-3</v>
      </c>
      <c r="D273">
        <v>4.0000000000000001E-3</v>
      </c>
      <c r="E273">
        <v>0.10334841445900114</v>
      </c>
      <c r="F273">
        <v>0.97189607497441022</v>
      </c>
      <c r="G273">
        <v>4.412465288674978E-3</v>
      </c>
      <c r="H273">
        <v>-454904.45100435993</v>
      </c>
      <c r="I273">
        <v>1.0834981212069945</v>
      </c>
      <c r="J273">
        <v>8.1638326415033546E-4</v>
      </c>
      <c r="K273">
        <v>0.49991697712792327</v>
      </c>
      <c r="L273">
        <v>-454953.69486014004</v>
      </c>
      <c r="M273">
        <f>table2[[#This Row],[E_coverage]]/table2[[#This Row],[sample_coverage]]</f>
        <v>0.97189607497441022</v>
      </c>
      <c r="N273">
        <f>table2[[#This Row],[EP_coverage]]/table2[[#This Row],[sample_coverage]]</f>
        <v>1.0834981212069945</v>
      </c>
      <c r="O273" t="b">
        <f>IF(ABS(table2[[#This Row],[EP_coverage_ratio]] - 1) &lt;= ABS(table2[[#This Row],[E_coverage_ratio]] - 1),TRUE,FALSE)</f>
        <v>0</v>
      </c>
      <c r="P273" s="1">
        <f>(table2[[#This Row],[E_err]] + 1)/(table2[[#This Row],[sample_err]] + 1)</f>
        <v>1.0004108220006722</v>
      </c>
      <c r="Q273" s="1">
        <f>(table2[[#This Row],[EP_err]] + 1 )/(table2[[#This Row],[sample_err]] + 1)</f>
        <v>0.99682906699616569</v>
      </c>
      <c r="R273" s="1">
        <f>(table2[[#This Row],[EP_gamma]] + 1)/(table2[[#This Row],[expected_gamma]] + 1)</f>
        <v>1.3594227874640754</v>
      </c>
      <c r="S273" s="1">
        <v>2.8009901165031201E-2</v>
      </c>
      <c r="T273" s="1">
        <f>(table2[[#This Row],[EP_polymorphism]]+0.1)/(table2[[#This Row],[sample_polymorph]]+0.1)</f>
        <v>1.2308644342791459</v>
      </c>
      <c r="U273" s="1">
        <f>(1-ABS(1 - table2[[#This Row],[E_coverage_ratio]]))*100</f>
        <v>97.189607497441017</v>
      </c>
      <c r="V273" s="1">
        <f>(1-ABS(1 - table2[[#This Row],[E_error_ratio]]))*100</f>
        <v>99.958917799932777</v>
      </c>
      <c r="W273" s="1">
        <f>(1-ABS(1 - table2[[#This Row],[EP_coverage_ratio]]))*100</f>
        <v>91.650187879300546</v>
      </c>
      <c r="X273" s="1">
        <f>(1-ABS(1 - table2[[#This Row],[EP_error_ratio]]))*100</f>
        <v>99.682906699616566</v>
      </c>
      <c r="Y273" s="1">
        <f>(1-ABS(1 - table2[[#This Row],[EP_polymorphism_ratio]]))*100</f>
        <v>76.913556572085412</v>
      </c>
    </row>
    <row r="274" spans="1:25" x14ac:dyDescent="0.3">
      <c r="A274">
        <v>3</v>
      </c>
      <c r="B274">
        <v>1</v>
      </c>
      <c r="C274">
        <v>4.0000000000000001E-3</v>
      </c>
      <c r="D274">
        <v>4.0000000000000001E-3</v>
      </c>
      <c r="E274">
        <v>0.10129840980506849</v>
      </c>
      <c r="F274">
        <v>1.0160713369948078</v>
      </c>
      <c r="G274">
        <v>4.6905668622024121E-3</v>
      </c>
      <c r="H274">
        <v>-460254.93432221992</v>
      </c>
      <c r="I274">
        <v>1.0166761619127618</v>
      </c>
      <c r="J274">
        <v>4.7022166108933606E-3</v>
      </c>
      <c r="K274">
        <v>0</v>
      </c>
      <c r="L274">
        <v>-460254.93092654581</v>
      </c>
      <c r="M274">
        <f>table2[[#This Row],[E_coverage]]/table2[[#This Row],[sample_coverage]]</f>
        <v>1.0160713369948078</v>
      </c>
      <c r="N274">
        <f>table2[[#This Row],[EP_coverage]]/table2[[#This Row],[sample_coverage]]</f>
        <v>1.0166761619127618</v>
      </c>
      <c r="O274" t="b">
        <f>IF(ABS(table2[[#This Row],[EP_coverage_ratio]] - 1) &lt;= ABS(table2[[#This Row],[E_coverage_ratio]] - 1),TRUE,FALSE)</f>
        <v>0</v>
      </c>
      <c r="P274" s="1">
        <f>(table2[[#This Row],[E_err]] + 1)/(table2[[#This Row],[sample_err]] + 1)</f>
        <v>1.0006878155998031</v>
      </c>
      <c r="Q274" s="1">
        <f>(table2[[#This Row],[EP_err]] + 1 )/(table2[[#This Row],[sample_err]] + 1)</f>
        <v>1.0006994189351528</v>
      </c>
      <c r="R274" s="1">
        <f>(table2[[#This Row],[EP_gamma]] + 1)/(table2[[#This Row],[expected_gamma]] + 1)</f>
        <v>0.90801910826058629</v>
      </c>
      <c r="S274" s="1">
        <v>0</v>
      </c>
      <c r="T274" s="1">
        <f>(table2[[#This Row],[EP_polymorphism]]+0.1)/(table2[[#This Row],[sample_polymorph]]+0.1)</f>
        <v>0.96153846153846145</v>
      </c>
      <c r="U274" s="1">
        <f>(1-ABS(1 - table2[[#This Row],[E_coverage_ratio]]))*100</f>
        <v>98.392866300519216</v>
      </c>
      <c r="V274" s="1">
        <f>(1-ABS(1 - table2[[#This Row],[E_error_ratio]]))*100</f>
        <v>99.931218440019691</v>
      </c>
      <c r="W274" s="1">
        <f>(1-ABS(1 - table2[[#This Row],[EP_coverage_ratio]]))*100</f>
        <v>98.332383808723819</v>
      </c>
      <c r="X274" s="1">
        <f>(1-ABS(1 - table2[[#This Row],[EP_error_ratio]]))*100</f>
        <v>99.930058106484722</v>
      </c>
      <c r="Y274" s="1">
        <f>(1-ABS(1 - table2[[#This Row],[EP_polymorphism_ratio]]))*100</f>
        <v>96.153846153846146</v>
      </c>
    </row>
    <row r="275" spans="1:25" x14ac:dyDescent="0.3">
      <c r="A275">
        <v>4</v>
      </c>
      <c r="B275">
        <v>1</v>
      </c>
      <c r="C275">
        <v>4.0000000000000001E-3</v>
      </c>
      <c r="D275">
        <v>4.0000000000000001E-3</v>
      </c>
      <c r="E275">
        <v>0.1032160030186678</v>
      </c>
      <c r="F275">
        <v>1.0150725645246657</v>
      </c>
      <c r="G275">
        <v>4.6997816890436989E-3</v>
      </c>
      <c r="H275">
        <v>-460205.61380709434</v>
      </c>
      <c r="I275">
        <v>1.0716264246506371</v>
      </c>
      <c r="J275">
        <v>2.0806430830187946E-3</v>
      </c>
      <c r="K275">
        <v>0.33749830345791842</v>
      </c>
      <c r="L275">
        <v>-460193.36201066704</v>
      </c>
      <c r="M275">
        <f>table2[[#This Row],[E_coverage]]/table2[[#This Row],[sample_coverage]]</f>
        <v>1.0150725645246657</v>
      </c>
      <c r="N275">
        <f>table2[[#This Row],[EP_coverage]]/table2[[#This Row],[sample_coverage]]</f>
        <v>1.0716264246506371</v>
      </c>
      <c r="O275" t="b">
        <f>IF(ABS(table2[[#This Row],[EP_coverage_ratio]] - 1) &lt;= ABS(table2[[#This Row],[E_coverage_ratio]] - 1),TRUE,FALSE)</f>
        <v>0</v>
      </c>
      <c r="P275" s="1">
        <f>(table2[[#This Row],[E_err]] + 1)/(table2[[#This Row],[sample_err]] + 1)</f>
        <v>1.000696993714187</v>
      </c>
      <c r="Q275" s="1">
        <f>(table2[[#This Row],[EP_err]] + 1 )/(table2[[#This Row],[sample_err]] + 1)</f>
        <v>0.99808828992332543</v>
      </c>
      <c r="R275" s="1">
        <f>(table2[[#This Row],[EP_gamma]] + 1)/(table2[[#This Row],[expected_gamma]] + 1)</f>
        <v>1.2123630366113229</v>
      </c>
      <c r="S275" s="1">
        <v>1.6810509616015601E-2</v>
      </c>
      <c r="T275" s="1">
        <f>(table2[[#This Row],[EP_polymorphism]]+0.1)/(table2[[#This Row],[sample_polymorph]]+0.1)</f>
        <v>1.1231779770770731</v>
      </c>
      <c r="U275" s="1">
        <f>(1-ABS(1 - table2[[#This Row],[E_coverage_ratio]]))*100</f>
        <v>98.492743547533436</v>
      </c>
      <c r="V275" s="1">
        <f>(1-ABS(1 - table2[[#This Row],[E_error_ratio]]))*100</f>
        <v>99.930300628581307</v>
      </c>
      <c r="W275" s="1">
        <f>(1-ABS(1 - table2[[#This Row],[EP_coverage_ratio]]))*100</f>
        <v>92.837357534936288</v>
      </c>
      <c r="X275" s="1">
        <f>(1-ABS(1 - table2[[#This Row],[EP_error_ratio]]))*100</f>
        <v>99.808828992332536</v>
      </c>
      <c r="Y275" s="1">
        <f>(1-ABS(1 - table2[[#This Row],[EP_polymorphism_ratio]]))*100</f>
        <v>87.682202292292686</v>
      </c>
    </row>
    <row r="276" spans="1:25" x14ac:dyDescent="0.3">
      <c r="A276">
        <v>5</v>
      </c>
      <c r="B276">
        <v>1</v>
      </c>
      <c r="C276">
        <v>4.0000000000000001E-3</v>
      </c>
      <c r="D276">
        <v>4.0000000000000001E-3</v>
      </c>
      <c r="E276">
        <v>0.10237849365998945</v>
      </c>
      <c r="F276">
        <v>0.94585448694607455</v>
      </c>
      <c r="G276">
        <v>3.8904014223976693E-3</v>
      </c>
      <c r="H276">
        <v>-454524.30125231756</v>
      </c>
      <c r="I276">
        <v>0.99704622695432632</v>
      </c>
      <c r="J276">
        <v>1.2264948465352482E-3</v>
      </c>
      <c r="K276">
        <v>0.33760693659070468</v>
      </c>
      <c r="L276">
        <v>-454512.4155381911</v>
      </c>
      <c r="M276">
        <f>table2[[#This Row],[E_coverage]]/table2[[#This Row],[sample_coverage]]</f>
        <v>0.94585448694607455</v>
      </c>
      <c r="N276">
        <f>table2[[#This Row],[EP_coverage]]/table2[[#This Row],[sample_coverage]]</f>
        <v>0.99704622695432632</v>
      </c>
      <c r="O276" t="b">
        <f>IF(ABS(table2[[#This Row],[EP_coverage_ratio]] - 1) &lt;= ABS(table2[[#This Row],[E_coverage_ratio]] - 1),TRUE,FALSE)</f>
        <v>1</v>
      </c>
      <c r="P276" s="1">
        <f>(table2[[#This Row],[E_err]] + 1)/(table2[[#This Row],[sample_err]] + 1)</f>
        <v>0.99989083807011725</v>
      </c>
      <c r="Q276" s="1">
        <f>(table2[[#This Row],[EP_err]] + 1 )/(table2[[#This Row],[sample_err]] + 1)</f>
        <v>0.99723754466786374</v>
      </c>
      <c r="R276" s="1">
        <f>(table2[[#This Row],[EP_gamma]] + 1)/(table2[[#This Row],[expected_gamma]] + 1)</f>
        <v>1.2133826487758637</v>
      </c>
      <c r="S276" s="1">
        <v>1.67479359134774E-2</v>
      </c>
      <c r="T276" s="1">
        <f>(table2[[#This Row],[EP_polymorphism]]+0.1)/(table2[[#This Row],[sample_polymorph]]+0.1)</f>
        <v>1.1225763068603596</v>
      </c>
      <c r="U276" s="1">
        <f>(1-ABS(1 - table2[[#This Row],[E_coverage_ratio]]))*100</f>
        <v>94.58544869460745</v>
      </c>
      <c r="V276" s="1">
        <f>(1-ABS(1 - table2[[#This Row],[E_error_ratio]]))*100</f>
        <v>99.989083807011724</v>
      </c>
      <c r="W276" s="1">
        <f>(1-ABS(1 - table2[[#This Row],[EP_coverage_ratio]]))*100</f>
        <v>99.704622695432633</v>
      </c>
      <c r="X276" s="1">
        <f>(1-ABS(1 - table2[[#This Row],[EP_error_ratio]]))*100</f>
        <v>99.723754466786374</v>
      </c>
      <c r="Y276" s="1">
        <f>(1-ABS(1 - table2[[#This Row],[EP_polymorphism_ratio]]))*100</f>
        <v>87.742369313964048</v>
      </c>
    </row>
    <row r="277" spans="1:25" x14ac:dyDescent="0.3">
      <c r="A277">
        <v>6</v>
      </c>
      <c r="B277">
        <v>1</v>
      </c>
      <c r="C277">
        <v>4.0000000000000001E-3</v>
      </c>
      <c r="D277">
        <v>4.0000000000000001E-3</v>
      </c>
      <c r="E277">
        <v>9.9453791799279045E-2</v>
      </c>
      <c r="F277">
        <v>1.0073555493516093</v>
      </c>
      <c r="G277">
        <v>5.0386250841867502E-3</v>
      </c>
      <c r="H277">
        <v>-456261.98581117048</v>
      </c>
      <c r="I277">
        <v>1.1246605127587501</v>
      </c>
      <c r="J277">
        <v>1.4742610410515193E-3</v>
      </c>
      <c r="K277">
        <v>0.49990924466292619</v>
      </c>
      <c r="L277">
        <v>-456271.95692350296</v>
      </c>
      <c r="M277">
        <f>table2[[#This Row],[E_coverage]]/table2[[#This Row],[sample_coverage]]</f>
        <v>1.0073555493516093</v>
      </c>
      <c r="N277">
        <f>table2[[#This Row],[EP_coverage]]/table2[[#This Row],[sample_coverage]]</f>
        <v>1.1246605127587501</v>
      </c>
      <c r="O277" t="b">
        <f>IF(ABS(table2[[#This Row],[EP_coverage_ratio]] - 1) &lt;= ABS(table2[[#This Row],[E_coverage_ratio]] - 1),TRUE,FALSE)</f>
        <v>0</v>
      </c>
      <c r="P277" s="1">
        <f>(table2[[#This Row],[E_err]] + 1)/(table2[[#This Row],[sample_err]] + 1)</f>
        <v>1.0010344871356442</v>
      </c>
      <c r="Q277" s="1">
        <f>(table2[[#This Row],[EP_err]] + 1 )/(table2[[#This Row],[sample_err]] + 1)</f>
        <v>0.9974843237460671</v>
      </c>
      <c r="R277" s="1">
        <f>(table2[[#This Row],[EP_gamma]] + 1)/(table2[[#This Row],[expected_gamma]] + 1)</f>
        <v>1.3642312717920535</v>
      </c>
      <c r="S277" s="1">
        <v>2.79848191171089E-2</v>
      </c>
      <c r="T277" s="1">
        <f>(table2[[#This Row],[EP_polymorphism]]+0.1)/(table2[[#This Row],[sample_polymorph]]+0.1)</f>
        <v>1.2306232607414316</v>
      </c>
      <c r="U277" s="1">
        <f>(1-ABS(1 - table2[[#This Row],[E_coverage_ratio]]))*100</f>
        <v>99.264445064839066</v>
      </c>
      <c r="V277" s="1">
        <f>(1-ABS(1 - table2[[#This Row],[E_error_ratio]]))*100</f>
        <v>99.896551286435582</v>
      </c>
      <c r="W277" s="1">
        <f>(1-ABS(1 - table2[[#This Row],[EP_coverage_ratio]]))*100</f>
        <v>87.533948724124983</v>
      </c>
      <c r="X277" s="1">
        <f>(1-ABS(1 - table2[[#This Row],[EP_error_ratio]]))*100</f>
        <v>99.748432374606708</v>
      </c>
      <c r="Y277" s="1">
        <f>(1-ABS(1 - table2[[#This Row],[EP_polymorphism_ratio]]))*100</f>
        <v>76.937673925856842</v>
      </c>
    </row>
    <row r="278" spans="1:25" x14ac:dyDescent="0.3">
      <c r="A278">
        <v>7</v>
      </c>
      <c r="B278">
        <v>1</v>
      </c>
      <c r="C278">
        <v>4.0000000000000001E-3</v>
      </c>
      <c r="D278">
        <v>4.0000000000000001E-3</v>
      </c>
      <c r="E278">
        <v>0.10221193354926059</v>
      </c>
      <c r="F278">
        <v>1.0211159265927672</v>
      </c>
      <c r="G278">
        <v>5.4293821317257509E-3</v>
      </c>
      <c r="H278">
        <v>-455636.09946979641</v>
      </c>
      <c r="I278">
        <v>1.1409079955994339</v>
      </c>
      <c r="J278">
        <v>1.876889704988616E-3</v>
      </c>
      <c r="K278">
        <v>0.49997076936387308</v>
      </c>
      <c r="L278">
        <v>-455616.4098401232</v>
      </c>
      <c r="M278">
        <f>table2[[#This Row],[E_coverage]]/table2[[#This Row],[sample_coverage]]</f>
        <v>1.0211159265927672</v>
      </c>
      <c r="N278">
        <f>table2[[#This Row],[EP_coverage]]/table2[[#This Row],[sample_coverage]]</f>
        <v>1.1409079955994339</v>
      </c>
      <c r="O278" t="b">
        <f>IF(ABS(table2[[#This Row],[EP_coverage_ratio]] - 1) &lt;= ABS(table2[[#This Row],[E_coverage_ratio]] - 1),TRUE,FALSE)</f>
        <v>0</v>
      </c>
      <c r="P278" s="1">
        <f>(table2[[#This Row],[E_err]] + 1)/(table2[[#This Row],[sample_err]] + 1)</f>
        <v>1.0014236873821969</v>
      </c>
      <c r="Q278" s="1">
        <f>(table2[[#This Row],[EP_err]] + 1 )/(table2[[#This Row],[sample_err]] + 1)</f>
        <v>0.99788534831174158</v>
      </c>
      <c r="R278" s="1">
        <f>(table2[[#This Row],[EP_gamma]] + 1)/(table2[[#This Row],[expected_gamma]] + 1)</f>
        <v>1.3608732800903172</v>
      </c>
      <c r="S278" s="1">
        <v>2.8011325403530601E-2</v>
      </c>
      <c r="T278" s="1">
        <f>(table2[[#This Row],[EP_polymorphism]]+0.1)/(table2[[#This Row],[sample_polymorph]]+0.1)</f>
        <v>1.2308781288801018</v>
      </c>
      <c r="U278" s="1">
        <f>(1-ABS(1 - table2[[#This Row],[E_coverage_ratio]]))*100</f>
        <v>97.888407340723276</v>
      </c>
      <c r="V278" s="1">
        <f>(1-ABS(1 - table2[[#This Row],[E_error_ratio]]))*100</f>
        <v>99.857631261780313</v>
      </c>
      <c r="W278" s="1">
        <f>(1-ABS(1 - table2[[#This Row],[EP_coverage_ratio]]))*100</f>
        <v>85.909200440056608</v>
      </c>
      <c r="X278" s="1">
        <f>(1-ABS(1 - table2[[#This Row],[EP_error_ratio]]))*100</f>
        <v>99.788534831174161</v>
      </c>
      <c r="Y278" s="1">
        <f>(1-ABS(1 - table2[[#This Row],[EP_polymorphism_ratio]]))*100</f>
        <v>76.912187111989823</v>
      </c>
    </row>
    <row r="279" spans="1:25" x14ac:dyDescent="0.3">
      <c r="A279">
        <v>8</v>
      </c>
      <c r="B279">
        <v>1</v>
      </c>
      <c r="C279">
        <v>4.0000000000000001E-3</v>
      </c>
      <c r="D279">
        <v>4.0000000000000001E-3</v>
      </c>
      <c r="E279">
        <v>0.10024565876225128</v>
      </c>
      <c r="F279">
        <v>0.98913700843629204</v>
      </c>
      <c r="G279">
        <v>4.6593713610879224E-3</v>
      </c>
      <c r="H279">
        <v>-456150.61858599482</v>
      </c>
      <c r="I279">
        <v>1.0316357619566354</v>
      </c>
      <c r="J279">
        <v>2.3423019143456307E-3</v>
      </c>
      <c r="K279">
        <v>0.29079712148716685</v>
      </c>
      <c r="L279">
        <v>-456141.83285215055</v>
      </c>
      <c r="M279">
        <f>table2[[#This Row],[E_coverage]]/table2[[#This Row],[sample_coverage]]</f>
        <v>0.98913700843629204</v>
      </c>
      <c r="N279">
        <f>table2[[#This Row],[EP_coverage]]/table2[[#This Row],[sample_coverage]]</f>
        <v>1.0316357619566354</v>
      </c>
      <c r="O279" t="b">
        <f>IF(ABS(table2[[#This Row],[EP_coverage_ratio]] - 1) &lt;= ABS(table2[[#This Row],[E_coverage_ratio]] - 1),TRUE,FALSE)</f>
        <v>0</v>
      </c>
      <c r="P279" s="1">
        <f>(table2[[#This Row],[E_err]] + 1)/(table2[[#This Row],[sample_err]] + 1)</f>
        <v>1.0006567443835537</v>
      </c>
      <c r="Q279" s="1">
        <f>(table2[[#This Row],[EP_err]] + 1 )/(table2[[#This Row],[sample_err]] + 1)</f>
        <v>0.99834890628918882</v>
      </c>
      <c r="R279" s="1">
        <f>(table2[[#This Row],[EP_gamma]] + 1)/(table2[[#This Row],[expected_gamma]] + 1)</f>
        <v>1.1731899246385404</v>
      </c>
      <c r="S279" s="1">
        <v>1.3976649215209301E-2</v>
      </c>
      <c r="T279" s="1">
        <f>(table2[[#This Row],[EP_polymorphism]]+0.1)/(table2[[#This Row],[sample_polymorph]]+0.1)</f>
        <v>1.0959293193770125</v>
      </c>
      <c r="U279" s="1">
        <f>(1-ABS(1 - table2[[#This Row],[E_coverage_ratio]]))*100</f>
        <v>98.913700843629201</v>
      </c>
      <c r="V279" s="1">
        <f>(1-ABS(1 - table2[[#This Row],[E_error_ratio]]))*100</f>
        <v>99.934325561644627</v>
      </c>
      <c r="W279" s="1">
        <f>(1-ABS(1 - table2[[#This Row],[EP_coverage_ratio]]))*100</f>
        <v>96.836423804336462</v>
      </c>
      <c r="X279" s="1">
        <f>(1-ABS(1 - table2[[#This Row],[EP_error_ratio]]))*100</f>
        <v>99.834890628918885</v>
      </c>
      <c r="Y279" s="1">
        <f>(1-ABS(1 - table2[[#This Row],[EP_polymorphism_ratio]]))*100</f>
        <v>90.407068062298748</v>
      </c>
    </row>
    <row r="280" spans="1:25" x14ac:dyDescent="0.3">
      <c r="A280">
        <v>9</v>
      </c>
      <c r="B280">
        <v>1</v>
      </c>
      <c r="C280">
        <v>4.0000000000000001E-3</v>
      </c>
      <c r="D280">
        <v>4.0000000000000001E-3</v>
      </c>
      <c r="E280">
        <v>0.10032378286311742</v>
      </c>
      <c r="F280">
        <v>1.0315298481811086</v>
      </c>
      <c r="G280">
        <v>5.6270045111270414E-3</v>
      </c>
      <c r="H280">
        <v>-455483.73132697708</v>
      </c>
      <c r="I280">
        <v>1.0323625209360052</v>
      </c>
      <c r="J280">
        <v>5.6428061622857528E-3</v>
      </c>
      <c r="K280">
        <v>0</v>
      </c>
      <c r="L280">
        <v>-455483.72531500348</v>
      </c>
      <c r="M280">
        <f>table2[[#This Row],[E_coverage]]/table2[[#This Row],[sample_coverage]]</f>
        <v>1.0315298481811086</v>
      </c>
      <c r="N280">
        <f>table2[[#This Row],[EP_coverage]]/table2[[#This Row],[sample_coverage]]</f>
        <v>1.0323625209360052</v>
      </c>
      <c r="O280" t="b">
        <f>IF(ABS(table2[[#This Row],[EP_coverage_ratio]] - 1) &lt;= ABS(table2[[#This Row],[E_coverage_ratio]] - 1),TRUE,FALSE)</f>
        <v>0</v>
      </c>
      <c r="P280" s="1">
        <f>(table2[[#This Row],[E_err]] + 1)/(table2[[#This Row],[sample_err]] + 1)</f>
        <v>1.0016205224214414</v>
      </c>
      <c r="Q280" s="1">
        <f>(table2[[#This Row],[EP_err]] + 1 )/(table2[[#This Row],[sample_err]] + 1)</f>
        <v>1.0016362611178145</v>
      </c>
      <c r="R280" s="1">
        <f>(table2[[#This Row],[EP_gamma]] + 1)/(table2[[#This Row],[expected_gamma]] + 1)</f>
        <v>0.90882339868900397</v>
      </c>
      <c r="S280" s="1">
        <v>0</v>
      </c>
      <c r="T280" s="1">
        <f>(table2[[#This Row],[EP_polymorphism]]+0.1)/(table2[[#This Row],[sample_polymorph]]+0.1)</f>
        <v>0.96153846153846145</v>
      </c>
      <c r="U280" s="1">
        <f>(1-ABS(1 - table2[[#This Row],[E_coverage_ratio]]))*100</f>
        <v>96.847015181889134</v>
      </c>
      <c r="V280" s="1">
        <f>(1-ABS(1 - table2[[#This Row],[E_error_ratio]]))*100</f>
        <v>99.837947757855858</v>
      </c>
      <c r="W280" s="1">
        <f>(1-ABS(1 - table2[[#This Row],[EP_coverage_ratio]]))*100</f>
        <v>96.763747906399473</v>
      </c>
      <c r="X280" s="1">
        <f>(1-ABS(1 - table2[[#This Row],[EP_error_ratio]]))*100</f>
        <v>99.83637388821856</v>
      </c>
      <c r="Y280" s="1">
        <f>(1-ABS(1 - table2[[#This Row],[EP_polymorphism_ratio]]))*100</f>
        <v>96.153846153846146</v>
      </c>
    </row>
    <row r="281" spans="1:25" x14ac:dyDescent="0.3">
      <c r="A281">
        <v>10</v>
      </c>
      <c r="B281">
        <v>1</v>
      </c>
      <c r="C281">
        <v>4.0000000000000001E-3</v>
      </c>
      <c r="D281">
        <v>4.0000000000000001E-3</v>
      </c>
      <c r="E281">
        <v>0.10242123202965382</v>
      </c>
      <c r="F281">
        <v>1.0911735399197602</v>
      </c>
      <c r="G281">
        <v>6.4501364023587552E-3</v>
      </c>
      <c r="H281">
        <v>-458763.39166959468</v>
      </c>
      <c r="I281">
        <v>1.2216842733736868</v>
      </c>
      <c r="J281">
        <v>2.9471970249780022E-3</v>
      </c>
      <c r="K281">
        <v>0.49996136777463235</v>
      </c>
      <c r="L281">
        <v>-458764.77551123541</v>
      </c>
      <c r="M281">
        <f>table2[[#This Row],[E_coverage]]/table2[[#This Row],[sample_coverage]]</f>
        <v>1.0911735399197602</v>
      </c>
      <c r="N281">
        <f>table2[[#This Row],[EP_coverage]]/table2[[#This Row],[sample_coverage]]</f>
        <v>1.2216842733736868</v>
      </c>
      <c r="O281" t="b">
        <f>IF(ABS(table2[[#This Row],[EP_coverage_ratio]] - 1) &lt;= ABS(table2[[#This Row],[E_coverage_ratio]] - 1),TRUE,FALSE)</f>
        <v>0</v>
      </c>
      <c r="P281" s="1">
        <f>(table2[[#This Row],[E_err]] + 1)/(table2[[#This Row],[sample_err]] + 1)</f>
        <v>1.0024403749027477</v>
      </c>
      <c r="Q281" s="1">
        <f>(table2[[#This Row],[EP_err]] + 1 )/(table2[[#This Row],[sample_err]] + 1)</f>
        <v>0.99895139145914136</v>
      </c>
      <c r="R281" s="1">
        <f>(table2[[#This Row],[EP_gamma]] + 1)/(table2[[#This Row],[expected_gamma]] + 1)</f>
        <v>1.3606063854676242</v>
      </c>
      <c r="S281" s="1">
        <v>2.7936973494264598E-2</v>
      </c>
      <c r="T281" s="1">
        <f>(table2[[#This Row],[EP_polymorphism]]+0.1)/(table2[[#This Row],[sample_polymorph]]+0.1)</f>
        <v>1.2301632066756212</v>
      </c>
      <c r="U281" s="1">
        <f>(1-ABS(1 - table2[[#This Row],[E_coverage_ratio]]))*100</f>
        <v>90.882646008023983</v>
      </c>
      <c r="V281" s="1">
        <f>(1-ABS(1 - table2[[#This Row],[E_error_ratio]]))*100</f>
        <v>99.755962509725222</v>
      </c>
      <c r="W281" s="1">
        <f>(1-ABS(1 - table2[[#This Row],[EP_coverage_ratio]]))*100</f>
        <v>77.831572662631316</v>
      </c>
      <c r="X281" s="1">
        <f>(1-ABS(1 - table2[[#This Row],[EP_error_ratio]]))*100</f>
        <v>99.895139145914129</v>
      </c>
      <c r="Y281" s="1">
        <f>(1-ABS(1 - table2[[#This Row],[EP_polymorphism_ratio]]))*100</f>
        <v>76.983679332437887</v>
      </c>
    </row>
    <row r="282" spans="1:25" x14ac:dyDescent="0.3">
      <c r="A282">
        <v>1</v>
      </c>
      <c r="B282">
        <v>1</v>
      </c>
      <c r="C282">
        <v>4.0000000000000001E-3</v>
      </c>
      <c r="D282">
        <v>8.0000000000000002E-3</v>
      </c>
      <c r="E282">
        <v>0.19054644470159138</v>
      </c>
      <c r="F282">
        <v>0.91146635239883222</v>
      </c>
      <c r="G282">
        <v>3.5676587476809974E-3</v>
      </c>
      <c r="H282">
        <v>-450647.06511392375</v>
      </c>
      <c r="I282">
        <v>1.0188663279068224</v>
      </c>
      <c r="J282">
        <v>1.7266625708207527E-5</v>
      </c>
      <c r="K282">
        <v>0.49998562812885966</v>
      </c>
      <c r="L282">
        <v>-450658.59370723588</v>
      </c>
      <c r="M282">
        <f>table2[[#This Row],[E_coverage]]/table2[[#This Row],[sample_coverage]]</f>
        <v>0.91146635239883222</v>
      </c>
      <c r="N282">
        <f>table2[[#This Row],[EP_coverage]]/table2[[#This Row],[sample_coverage]]</f>
        <v>1.0188663279068224</v>
      </c>
      <c r="O282" t="b">
        <f>IF(ABS(table2[[#This Row],[EP_coverage_ratio]] - 1) &lt;= ABS(table2[[#This Row],[E_coverage_ratio]] - 1),TRUE,FALSE)</f>
        <v>1</v>
      </c>
      <c r="P282" s="1">
        <f>(table2[[#This Row],[E_err]] + 1)/(table2[[#This Row],[sample_err]] + 1)</f>
        <v>0.99956938122278982</v>
      </c>
      <c r="Q282" s="1">
        <f>(table2[[#This Row],[EP_err]] + 1 )/(table2[[#This Row],[sample_err]] + 1)</f>
        <v>0.99603313408935068</v>
      </c>
      <c r="R282" s="1">
        <f>(table2[[#This Row],[EP_gamma]] + 1)/(table2[[#This Row],[expected_gamma]] + 1)</f>
        <v>1.2599135756562851</v>
      </c>
      <c r="S282" s="1">
        <v>2.81141718390207E-2</v>
      </c>
      <c r="T282" s="1">
        <f>(table2[[#This Row],[EP_polymorphism]]+0.1)/(table2[[#This Row],[sample_polymorph]]+0.1)</f>
        <v>1.1862423318427842</v>
      </c>
      <c r="U282" s="1">
        <f>(1-ABS(1 - table2[[#This Row],[E_coverage_ratio]]))*100</f>
        <v>91.146635239883224</v>
      </c>
      <c r="V282" s="1">
        <f>(1-ABS(1 - table2[[#This Row],[E_error_ratio]]))*100</f>
        <v>99.956938122278984</v>
      </c>
      <c r="W282" s="1">
        <f>(1-ABS(1 - table2[[#This Row],[EP_coverage_ratio]]))*100</f>
        <v>98.113367209317758</v>
      </c>
      <c r="X282" s="1">
        <f>(1-ABS(1 - table2[[#This Row],[EP_error_ratio]]))*100</f>
        <v>99.603313408935065</v>
      </c>
      <c r="Y282" s="1">
        <f>(1-ABS(1 - table2[[#This Row],[EP_polymorphism_ratio]]))*100</f>
        <v>81.37576681572159</v>
      </c>
    </row>
    <row r="283" spans="1:25" x14ac:dyDescent="0.3">
      <c r="A283">
        <v>2</v>
      </c>
      <c r="B283">
        <v>1</v>
      </c>
      <c r="C283">
        <v>4.0000000000000001E-3</v>
      </c>
      <c r="D283">
        <v>8.0000000000000002E-3</v>
      </c>
      <c r="E283">
        <v>0.1915997647011638</v>
      </c>
      <c r="F283">
        <v>1.0220856384620884</v>
      </c>
      <c r="G283">
        <v>6.1374106992952964E-3</v>
      </c>
      <c r="H283">
        <v>-450119.57611106412</v>
      </c>
      <c r="I283">
        <v>1.1414863996493372</v>
      </c>
      <c r="J283">
        <v>2.5577054083844985E-3</v>
      </c>
      <c r="K283">
        <v>0.49994498261234249</v>
      </c>
      <c r="L283">
        <v>-450137.07766371971</v>
      </c>
      <c r="M283">
        <f>table2[[#This Row],[E_coverage]]/table2[[#This Row],[sample_coverage]]</f>
        <v>1.0220856384620884</v>
      </c>
      <c r="N283">
        <f>table2[[#This Row],[EP_coverage]]/table2[[#This Row],[sample_coverage]]</f>
        <v>1.1414863996493372</v>
      </c>
      <c r="O283" t="b">
        <f>IF(ABS(table2[[#This Row],[EP_coverage_ratio]] - 1) &lt;= ABS(table2[[#This Row],[E_coverage_ratio]] - 1),TRUE,FALSE)</f>
        <v>0</v>
      </c>
      <c r="P283" s="1">
        <f>(table2[[#This Row],[E_err]] + 1)/(table2[[#This Row],[sample_err]] + 1)</f>
        <v>1.0021288951188201</v>
      </c>
      <c r="Q283" s="1">
        <f>(table2[[#This Row],[EP_err]] + 1 )/(table2[[#This Row],[sample_err]] + 1)</f>
        <v>0.99856345160197657</v>
      </c>
      <c r="R283" s="1">
        <f>(table2[[#This Row],[EP_gamma]] + 1)/(table2[[#This Row],[expected_gamma]] + 1)</f>
        <v>1.2587657593139148</v>
      </c>
      <c r="S283" s="1">
        <v>2.8144790998103901E-2</v>
      </c>
      <c r="T283" s="1">
        <f>(table2[[#This Row],[EP_polymorphism]]+0.1)/(table2[[#This Row],[sample_polymorph]]+0.1)</f>
        <v>1.186525842575036</v>
      </c>
      <c r="U283" s="1">
        <f>(1-ABS(1 - table2[[#This Row],[E_coverage_ratio]]))*100</f>
        <v>97.791436153791153</v>
      </c>
      <c r="V283" s="1">
        <f>(1-ABS(1 - table2[[#This Row],[E_error_ratio]]))*100</f>
        <v>99.787110488117989</v>
      </c>
      <c r="W283" s="1">
        <f>(1-ABS(1 - table2[[#This Row],[EP_coverage_ratio]]))*100</f>
        <v>85.851360035066278</v>
      </c>
      <c r="X283" s="1">
        <f>(1-ABS(1 - table2[[#This Row],[EP_error_ratio]]))*100</f>
        <v>99.856345160197662</v>
      </c>
      <c r="Y283" s="1">
        <f>(1-ABS(1 - table2[[#This Row],[EP_polymorphism_ratio]]))*100</f>
        <v>81.347415742496395</v>
      </c>
    </row>
    <row r="284" spans="1:25" x14ac:dyDescent="0.3">
      <c r="A284">
        <v>3</v>
      </c>
      <c r="B284">
        <v>1</v>
      </c>
      <c r="C284">
        <v>4.0000000000000001E-3</v>
      </c>
      <c r="D284">
        <v>8.0000000000000002E-3</v>
      </c>
      <c r="E284">
        <v>0.1914231724110203</v>
      </c>
      <c r="F284">
        <v>0.89365536911687549</v>
      </c>
      <c r="G284">
        <v>3.1228347794908444E-3</v>
      </c>
      <c r="H284">
        <v>-450831.51260660856</v>
      </c>
      <c r="I284">
        <v>1.0194876425097323</v>
      </c>
      <c r="J284">
        <v>0</v>
      </c>
      <c r="K284">
        <v>0.49999006184108397</v>
      </c>
      <c r="L284">
        <v>-450811.06147839653</v>
      </c>
      <c r="M284">
        <f>table2[[#This Row],[E_coverage]]/table2[[#This Row],[sample_coverage]]</f>
        <v>0.89365536911687549</v>
      </c>
      <c r="N284">
        <f>table2[[#This Row],[EP_coverage]]/table2[[#This Row],[sample_coverage]]</f>
        <v>1.0194876425097323</v>
      </c>
      <c r="O284" t="b">
        <f>IF(ABS(table2[[#This Row],[EP_coverage_ratio]] - 1) &lt;= ABS(table2[[#This Row],[E_coverage_ratio]] - 1),TRUE,FALSE)</f>
        <v>1</v>
      </c>
      <c r="P284" s="1">
        <f>(table2[[#This Row],[E_err]] + 1)/(table2[[#This Row],[sample_err]] + 1)</f>
        <v>0.99912632946164437</v>
      </c>
      <c r="Q284" s="1">
        <f>(table2[[#This Row],[EP_err]] + 1 )/(table2[[#This Row],[sample_err]] + 1)</f>
        <v>0.99601593625498008</v>
      </c>
      <c r="R284" s="1">
        <f>(table2[[#This Row],[EP_gamma]] + 1)/(table2[[#This Row],[expected_gamma]] + 1)</f>
        <v>1.2589901695512882</v>
      </c>
      <c r="S284" s="1">
        <v>2.8109758024135598E-2</v>
      </c>
      <c r="T284" s="1">
        <f>(table2[[#This Row],[EP_polymorphism]]+0.1)/(table2[[#This Row],[sample_polymorph]]+0.1)</f>
        <v>1.1862014631864406</v>
      </c>
      <c r="U284" s="1">
        <f>(1-ABS(1 - table2[[#This Row],[E_coverage_ratio]]))*100</f>
        <v>89.365536911687542</v>
      </c>
      <c r="V284" s="1">
        <f>(1-ABS(1 - table2[[#This Row],[E_error_ratio]]))*100</f>
        <v>99.912632946164436</v>
      </c>
      <c r="W284" s="1">
        <f>(1-ABS(1 - table2[[#This Row],[EP_coverage_ratio]]))*100</f>
        <v>98.051235749026773</v>
      </c>
      <c r="X284" s="1">
        <f>(1-ABS(1 - table2[[#This Row],[EP_error_ratio]]))*100</f>
        <v>99.601593625498012</v>
      </c>
      <c r="Y284" s="1">
        <f>(1-ABS(1 - table2[[#This Row],[EP_polymorphism_ratio]]))*100</f>
        <v>81.379853681355939</v>
      </c>
    </row>
    <row r="285" spans="1:25" x14ac:dyDescent="0.3">
      <c r="A285">
        <v>4</v>
      </c>
      <c r="B285">
        <v>1</v>
      </c>
      <c r="C285">
        <v>4.0000000000000001E-3</v>
      </c>
      <c r="D285">
        <v>8.0000000000000002E-3</v>
      </c>
      <c r="E285">
        <v>0.19174929296846271</v>
      </c>
      <c r="F285">
        <v>1.0194935416838755</v>
      </c>
      <c r="G285">
        <v>6.069691069272477E-3</v>
      </c>
      <c r="H285">
        <v>-450508.63641789439</v>
      </c>
      <c r="I285">
        <v>1.1395342627387566</v>
      </c>
      <c r="J285">
        <v>2.5058147187659386E-3</v>
      </c>
      <c r="K285">
        <v>0.49998346176648556</v>
      </c>
      <c r="L285">
        <v>-450445.04837794072</v>
      </c>
      <c r="M285">
        <f>table2[[#This Row],[E_coverage]]/table2[[#This Row],[sample_coverage]]</f>
        <v>1.0194935416838755</v>
      </c>
      <c r="N285">
        <f>table2[[#This Row],[EP_coverage]]/table2[[#This Row],[sample_coverage]]</f>
        <v>1.1395342627387566</v>
      </c>
      <c r="O285" t="b">
        <f>IF(ABS(table2[[#This Row],[EP_coverage_ratio]] - 1) &lt;= ABS(table2[[#This Row],[E_coverage_ratio]] - 1),TRUE,FALSE)</f>
        <v>0</v>
      </c>
      <c r="P285" s="1">
        <f>(table2[[#This Row],[E_err]] + 1)/(table2[[#This Row],[sample_err]] + 1)</f>
        <v>1.00206144528812</v>
      </c>
      <c r="Q285" s="1">
        <f>(table2[[#This Row],[EP_err]] + 1 )/(table2[[#This Row],[sample_err]] + 1)</f>
        <v>0.99851176764817329</v>
      </c>
      <c r="R285" s="1">
        <f>(table2[[#This Row],[EP_gamma]] + 1)/(table2[[#This Row],[expected_gamma]] + 1)</f>
        <v>1.2586401104801659</v>
      </c>
      <c r="S285" s="1">
        <v>2.8145412353723202E-2</v>
      </c>
      <c r="T285" s="1">
        <f>(table2[[#This Row],[EP_polymorphism]]+0.1)/(table2[[#This Row],[sample_polymorph]]+0.1)</f>
        <v>1.1865315958678073</v>
      </c>
      <c r="U285" s="1">
        <f>(1-ABS(1 - table2[[#This Row],[E_coverage_ratio]]))*100</f>
        <v>98.050645831612442</v>
      </c>
      <c r="V285" s="1">
        <f>(1-ABS(1 - table2[[#This Row],[E_error_ratio]]))*100</f>
        <v>99.793855471187996</v>
      </c>
      <c r="W285" s="1">
        <f>(1-ABS(1 - table2[[#This Row],[EP_coverage_ratio]]))*100</f>
        <v>86.046573726124336</v>
      </c>
      <c r="X285" s="1">
        <f>(1-ABS(1 - table2[[#This Row],[EP_error_ratio]]))*100</f>
        <v>99.851176764817325</v>
      </c>
      <c r="Y285" s="1">
        <f>(1-ABS(1 - table2[[#This Row],[EP_polymorphism_ratio]]))*100</f>
        <v>81.346840413219269</v>
      </c>
    </row>
    <row r="286" spans="1:25" x14ac:dyDescent="0.3">
      <c r="A286">
        <v>5</v>
      </c>
      <c r="B286">
        <v>1</v>
      </c>
      <c r="C286">
        <v>4.0000000000000001E-3</v>
      </c>
      <c r="D286">
        <v>8.0000000000000002E-3</v>
      </c>
      <c r="E286">
        <v>0.18872330037431786</v>
      </c>
      <c r="F286">
        <v>0.93603702566536318</v>
      </c>
      <c r="G286">
        <v>4.7902766352825796E-3</v>
      </c>
      <c r="H286">
        <v>-445848.83705687174</v>
      </c>
      <c r="I286">
        <v>1.043351284142622</v>
      </c>
      <c r="J286">
        <v>1.1571242241952176E-3</v>
      </c>
      <c r="K286">
        <v>0.49999307422455724</v>
      </c>
      <c r="L286">
        <v>-445806.74403368752</v>
      </c>
      <c r="M286">
        <f>table2[[#This Row],[E_coverage]]/table2[[#This Row],[sample_coverage]]</f>
        <v>0.93603702566536318</v>
      </c>
      <c r="N286">
        <f>table2[[#This Row],[EP_coverage]]/table2[[#This Row],[sample_coverage]]</f>
        <v>1.043351284142622</v>
      </c>
      <c r="O286" t="b">
        <f>IF(ABS(table2[[#This Row],[EP_coverage_ratio]] - 1) &lt;= ABS(table2[[#This Row],[E_coverage_ratio]] - 1),TRUE,FALSE)</f>
        <v>1</v>
      </c>
      <c r="P286" s="1">
        <f>(table2[[#This Row],[E_err]] + 1)/(table2[[#This Row],[sample_err]] + 1)</f>
        <v>1.0007871281227914</v>
      </c>
      <c r="Q286" s="1">
        <f>(table2[[#This Row],[EP_err]] + 1 )/(table2[[#This Row],[sample_err]] + 1)</f>
        <v>0.99716845042250524</v>
      </c>
      <c r="R286" s="1">
        <f>(table2[[#This Row],[EP_gamma]] + 1)/(table2[[#This Row],[expected_gamma]] + 1)</f>
        <v>1.2618521684165049</v>
      </c>
      <c r="S286" s="1">
        <v>2.8243881038994199E-2</v>
      </c>
      <c r="T286" s="1">
        <f>(table2[[#This Row],[EP_polymorphism]]+0.1)/(table2[[#This Row],[sample_polymorph]]+0.1)</f>
        <v>1.1874433429536499</v>
      </c>
      <c r="U286" s="1">
        <f>(1-ABS(1 - table2[[#This Row],[E_coverage_ratio]]))*100</f>
        <v>93.603702566536313</v>
      </c>
      <c r="V286" s="1">
        <f>(1-ABS(1 - table2[[#This Row],[E_error_ratio]]))*100</f>
        <v>99.921287187720864</v>
      </c>
      <c r="W286" s="1">
        <f>(1-ABS(1 - table2[[#This Row],[EP_coverage_ratio]]))*100</f>
        <v>95.664871585737799</v>
      </c>
      <c r="X286" s="1">
        <f>(1-ABS(1 - table2[[#This Row],[EP_error_ratio]]))*100</f>
        <v>99.716845042250526</v>
      </c>
      <c r="Y286" s="1">
        <f>(1-ABS(1 - table2[[#This Row],[EP_polymorphism_ratio]]))*100</f>
        <v>81.255665704635007</v>
      </c>
    </row>
    <row r="287" spans="1:25" x14ac:dyDescent="0.3">
      <c r="A287">
        <v>6</v>
      </c>
      <c r="B287">
        <v>1</v>
      </c>
      <c r="C287">
        <v>4.0000000000000001E-3</v>
      </c>
      <c r="D287">
        <v>8.0000000000000002E-3</v>
      </c>
      <c r="E287">
        <v>0.18931888932473148</v>
      </c>
      <c r="F287">
        <v>1.0250017806554677</v>
      </c>
      <c r="G287">
        <v>6.2902268153593073E-3</v>
      </c>
      <c r="H287">
        <v>-449323.07016865059</v>
      </c>
      <c r="I287">
        <v>1.0260983307910314</v>
      </c>
      <c r="J287">
        <v>6.3113567060236637E-3</v>
      </c>
      <c r="K287">
        <v>0</v>
      </c>
      <c r="L287">
        <v>-449323.06021084287</v>
      </c>
      <c r="M287">
        <f>table2[[#This Row],[E_coverage]]/table2[[#This Row],[sample_coverage]]</f>
        <v>1.0250017806554677</v>
      </c>
      <c r="N287">
        <f>table2[[#This Row],[EP_coverage]]/table2[[#This Row],[sample_coverage]]</f>
        <v>1.0260983307910314</v>
      </c>
      <c r="O287" t="b">
        <f>IF(ABS(table2[[#This Row],[EP_coverage_ratio]] - 1) &lt;= ABS(table2[[#This Row],[E_coverage_ratio]] - 1),TRUE,FALSE)</f>
        <v>0</v>
      </c>
      <c r="P287" s="1">
        <f>(table2[[#This Row],[E_err]] + 1)/(table2[[#This Row],[sample_err]] + 1)</f>
        <v>1.0022811024057363</v>
      </c>
      <c r="Q287" s="1">
        <f>(table2[[#This Row],[EP_err]] + 1 )/(table2[[#This Row],[sample_err]] + 1)</f>
        <v>1.0023021481135692</v>
      </c>
      <c r="R287" s="1">
        <f>(table2[[#This Row],[EP_gamma]] + 1)/(table2[[#This Row],[expected_gamma]] + 1)</f>
        <v>0.84081738630063929</v>
      </c>
      <c r="S287" s="1">
        <v>0</v>
      </c>
      <c r="T287" s="1">
        <f>(table2[[#This Row],[EP_polymorphism]]+0.1)/(table2[[#This Row],[sample_polymorph]]+0.1)</f>
        <v>0.92592592592592582</v>
      </c>
      <c r="U287" s="1">
        <f>(1-ABS(1 - table2[[#This Row],[E_coverage_ratio]]))*100</f>
        <v>97.499821934453237</v>
      </c>
      <c r="V287" s="1">
        <f>(1-ABS(1 - table2[[#This Row],[E_error_ratio]]))*100</f>
        <v>99.771889759426372</v>
      </c>
      <c r="W287" s="1">
        <f>(1-ABS(1 - table2[[#This Row],[EP_coverage_ratio]]))*100</f>
        <v>97.39016692089686</v>
      </c>
      <c r="X287" s="1">
        <f>(1-ABS(1 - table2[[#This Row],[EP_error_ratio]]))*100</f>
        <v>99.769785188643084</v>
      </c>
      <c r="Y287" s="1">
        <f>(1-ABS(1 - table2[[#This Row],[EP_polymorphism_ratio]]))*100</f>
        <v>92.592592592592581</v>
      </c>
    </row>
    <row r="288" spans="1:25" x14ac:dyDescent="0.3">
      <c r="A288">
        <v>7</v>
      </c>
      <c r="B288">
        <v>1</v>
      </c>
      <c r="C288">
        <v>4.0000000000000001E-3</v>
      </c>
      <c r="D288">
        <v>8.0000000000000002E-3</v>
      </c>
      <c r="E288">
        <v>0.19370969623248296</v>
      </c>
      <c r="F288">
        <v>0.94308492304511327</v>
      </c>
      <c r="G288">
        <v>4.6780612040039551E-3</v>
      </c>
      <c r="H288">
        <v>-447771.31226129836</v>
      </c>
      <c r="I288">
        <v>1.0507012340876092</v>
      </c>
      <c r="J288">
        <v>1.0433295970920574E-3</v>
      </c>
      <c r="K288">
        <v>0.499973707009985</v>
      </c>
      <c r="L288">
        <v>-447804.61089321505</v>
      </c>
      <c r="M288">
        <f>table2[[#This Row],[E_coverage]]/table2[[#This Row],[sample_coverage]]</f>
        <v>0.94308492304511327</v>
      </c>
      <c r="N288">
        <f>table2[[#This Row],[EP_coverage]]/table2[[#This Row],[sample_coverage]]</f>
        <v>1.0507012340876092</v>
      </c>
      <c r="O288" t="b">
        <f>IF(ABS(table2[[#This Row],[EP_coverage_ratio]] - 1) &lt;= ABS(table2[[#This Row],[E_coverage_ratio]] - 1),TRUE,FALSE)</f>
        <v>1</v>
      </c>
      <c r="P288" s="1">
        <f>(table2[[#This Row],[E_err]] + 1)/(table2[[#This Row],[sample_err]] + 1)</f>
        <v>1.0006753597649443</v>
      </c>
      <c r="Q288" s="1">
        <f>(table2[[#This Row],[EP_err]] + 1 )/(table2[[#This Row],[sample_err]] + 1)</f>
        <v>0.99705510916045015</v>
      </c>
      <c r="R288" s="1">
        <f>(table2[[#This Row],[EP_gamma]] + 1)/(table2[[#This Row],[expected_gamma]] + 1)</f>
        <v>1.2565649016206493</v>
      </c>
      <c r="S288" s="1">
        <v>2.8190629821220801E-2</v>
      </c>
      <c r="T288" s="1">
        <f>(table2[[#This Row],[EP_polymorphism]]+0.1)/(table2[[#This Row],[sample_polymorph]]+0.1)</f>
        <v>1.1869502761224149</v>
      </c>
      <c r="U288" s="1">
        <f>(1-ABS(1 - table2[[#This Row],[E_coverage_ratio]]))*100</f>
        <v>94.308492304511333</v>
      </c>
      <c r="V288" s="1">
        <f>(1-ABS(1 - table2[[#This Row],[E_error_ratio]]))*100</f>
        <v>99.932464023505574</v>
      </c>
      <c r="W288" s="1">
        <f>(1-ABS(1 - table2[[#This Row],[EP_coverage_ratio]]))*100</f>
        <v>94.929876591239079</v>
      </c>
      <c r="X288" s="1">
        <f>(1-ABS(1 - table2[[#This Row],[EP_error_ratio]]))*100</f>
        <v>99.705510916045014</v>
      </c>
      <c r="Y288" s="1">
        <f>(1-ABS(1 - table2[[#This Row],[EP_polymorphism_ratio]]))*100</f>
        <v>81.304972387758511</v>
      </c>
    </row>
    <row r="289" spans="1:25" x14ac:dyDescent="0.3">
      <c r="A289">
        <v>8</v>
      </c>
      <c r="B289">
        <v>1</v>
      </c>
      <c r="C289">
        <v>4.0000000000000001E-3</v>
      </c>
      <c r="D289">
        <v>8.0000000000000002E-3</v>
      </c>
      <c r="E289">
        <v>0.19010769631375482</v>
      </c>
      <c r="F289">
        <v>0.98977077739911135</v>
      </c>
      <c r="G289">
        <v>5.5567544700661775E-3</v>
      </c>
      <c r="H289">
        <v>-449448.09994696052</v>
      </c>
      <c r="I289">
        <v>1.1050834722007292</v>
      </c>
      <c r="J289">
        <v>1.9694048742973911E-3</v>
      </c>
      <c r="K289">
        <v>0.49990649220417394</v>
      </c>
      <c r="L289">
        <v>-449396.16041827836</v>
      </c>
      <c r="M289">
        <f>table2[[#This Row],[E_coverage]]/table2[[#This Row],[sample_coverage]]</f>
        <v>0.98977077739911135</v>
      </c>
      <c r="N289">
        <f>table2[[#This Row],[EP_coverage]]/table2[[#This Row],[sample_coverage]]</f>
        <v>1.1050834722007292</v>
      </c>
      <c r="O289" t="b">
        <f>IF(ABS(table2[[#This Row],[EP_coverage_ratio]] - 1) &lt;= ABS(table2[[#This Row],[E_coverage_ratio]] - 1),TRUE,FALSE)</f>
        <v>0</v>
      </c>
      <c r="P289" s="1">
        <f>(table2[[#This Row],[E_err]] + 1)/(table2[[#This Row],[sample_err]] + 1)</f>
        <v>1.001550552261022</v>
      </c>
      <c r="Q289" s="1">
        <f>(table2[[#This Row],[EP_err]] + 1 )/(table2[[#This Row],[sample_err]] + 1)</f>
        <v>0.99797749489471843</v>
      </c>
      <c r="R289" s="1">
        <f>(table2[[#This Row],[EP_gamma]] + 1)/(table2[[#This Row],[expected_gamma]] + 1)</f>
        <v>1.2603115641130558</v>
      </c>
      <c r="S289" s="1">
        <v>2.8159828333845401E-2</v>
      </c>
      <c r="T289" s="1">
        <f>(table2[[#This Row],[EP_polymorphism]]+0.1)/(table2[[#This Row],[sample_polymorph]]+0.1)</f>
        <v>1.1866650771652349</v>
      </c>
      <c r="U289" s="1">
        <f>(1-ABS(1 - table2[[#This Row],[E_coverage_ratio]]))*100</f>
        <v>98.977077739911138</v>
      </c>
      <c r="V289" s="1">
        <f>(1-ABS(1 - table2[[#This Row],[E_error_ratio]]))*100</f>
        <v>99.844944773897808</v>
      </c>
      <c r="W289" s="1">
        <f>(1-ABS(1 - table2[[#This Row],[EP_coverage_ratio]]))*100</f>
        <v>89.49165277992708</v>
      </c>
      <c r="X289" s="1">
        <f>(1-ABS(1 - table2[[#This Row],[EP_error_ratio]]))*100</f>
        <v>99.79774948947184</v>
      </c>
      <c r="Y289" s="1">
        <f>(1-ABS(1 - table2[[#This Row],[EP_polymorphism_ratio]]))*100</f>
        <v>81.333492283476502</v>
      </c>
    </row>
    <row r="290" spans="1:25" x14ac:dyDescent="0.3">
      <c r="A290">
        <v>9</v>
      </c>
      <c r="B290">
        <v>1</v>
      </c>
      <c r="C290">
        <v>4.0000000000000001E-3</v>
      </c>
      <c r="D290">
        <v>8.0000000000000002E-3</v>
      </c>
      <c r="E290">
        <v>0.19253032616886626</v>
      </c>
      <c r="F290">
        <v>0.98503849430995905</v>
      </c>
      <c r="G290">
        <v>5.5512322791816801E-3</v>
      </c>
      <c r="H290">
        <v>-448535.62848145695</v>
      </c>
      <c r="I290">
        <v>1.0992141672250684</v>
      </c>
      <c r="J290">
        <v>1.9508641976504985E-3</v>
      </c>
      <c r="K290">
        <v>0.49991041696780131</v>
      </c>
      <c r="L290">
        <v>-448519.45439735381</v>
      </c>
      <c r="M290">
        <f>table2[[#This Row],[E_coverage]]/table2[[#This Row],[sample_coverage]]</f>
        <v>0.98503849430995905</v>
      </c>
      <c r="N290">
        <f>table2[[#This Row],[EP_coverage]]/table2[[#This Row],[sample_coverage]]</f>
        <v>1.0992141672250684</v>
      </c>
      <c r="O290" t="b">
        <f>IF(ABS(table2[[#This Row],[EP_coverage_ratio]] - 1) &lt;= ABS(table2[[#This Row],[E_coverage_ratio]] - 1),TRUE,FALSE)</f>
        <v>0</v>
      </c>
      <c r="P290" s="1">
        <f>(table2[[#This Row],[E_err]] + 1)/(table2[[#This Row],[sample_err]] + 1)</f>
        <v>1.0015450520708982</v>
      </c>
      <c r="Q290" s="1">
        <f>(table2[[#This Row],[EP_err]] + 1 )/(table2[[#This Row],[sample_err]] + 1)</f>
        <v>0.99795902808530923</v>
      </c>
      <c r="R290" s="1">
        <f>(table2[[#This Row],[EP_gamma]] + 1)/(table2[[#This Row],[expected_gamma]] + 1)</f>
        <v>1.2577545275401314</v>
      </c>
      <c r="S290" s="1">
        <v>2.8178268110702499E-2</v>
      </c>
      <c r="T290" s="1">
        <f>(table2[[#This Row],[EP_polymorphism]]+0.1)/(table2[[#This Row],[sample_polymorph]]+0.1)</f>
        <v>1.186835815839838</v>
      </c>
      <c r="U290" s="1">
        <f>(1-ABS(1 - table2[[#This Row],[E_coverage_ratio]]))*100</f>
        <v>98.503849430995899</v>
      </c>
      <c r="V290" s="1">
        <f>(1-ABS(1 - table2[[#This Row],[E_error_ratio]]))*100</f>
        <v>99.845494792910188</v>
      </c>
      <c r="W290" s="1">
        <f>(1-ABS(1 - table2[[#This Row],[EP_coverage_ratio]]))*100</f>
        <v>90.078583277493166</v>
      </c>
      <c r="X290" s="1">
        <f>(1-ABS(1 - table2[[#This Row],[EP_error_ratio]]))*100</f>
        <v>99.795902808530926</v>
      </c>
      <c r="Y290" s="1">
        <f>(1-ABS(1 - table2[[#This Row],[EP_polymorphism_ratio]]))*100</f>
        <v>81.316418416016205</v>
      </c>
    </row>
    <row r="291" spans="1:25" x14ac:dyDescent="0.3">
      <c r="A291">
        <v>10</v>
      </c>
      <c r="B291">
        <v>1</v>
      </c>
      <c r="C291">
        <v>4.0000000000000001E-3</v>
      </c>
      <c r="D291">
        <v>8.0000000000000002E-3</v>
      </c>
      <c r="E291">
        <v>0.19149772617480967</v>
      </c>
      <c r="F291">
        <v>0.92368234007048122</v>
      </c>
      <c r="G291">
        <v>4.2632433022995646E-3</v>
      </c>
      <c r="H291">
        <v>-447364.86002152035</v>
      </c>
      <c r="I291">
        <v>0.92406753990912582</v>
      </c>
      <c r="J291">
        <v>4.2718598136498092E-3</v>
      </c>
      <c r="K291">
        <v>0</v>
      </c>
      <c r="L291">
        <v>-447364.85853836092</v>
      </c>
      <c r="M291">
        <f>table2[[#This Row],[E_coverage]]/table2[[#This Row],[sample_coverage]]</f>
        <v>0.92368234007048122</v>
      </c>
      <c r="N291">
        <f>table2[[#This Row],[EP_coverage]]/table2[[#This Row],[sample_coverage]]</f>
        <v>0.92406753990912582</v>
      </c>
      <c r="O291" t="b">
        <f>IF(ABS(table2[[#This Row],[EP_coverage_ratio]] - 1) &lt;= ABS(table2[[#This Row],[E_coverage_ratio]] - 1),TRUE,FALSE)</f>
        <v>1</v>
      </c>
      <c r="P291" s="1">
        <f>(table2[[#This Row],[E_err]] + 1)/(table2[[#This Row],[sample_err]] + 1)</f>
        <v>1.0002621945242027</v>
      </c>
      <c r="Q291" s="1">
        <f>(table2[[#This Row],[EP_err]] + 1 )/(table2[[#This Row],[sample_err]] + 1)</f>
        <v>1.0002707767068224</v>
      </c>
      <c r="R291" s="1">
        <f>(table2[[#This Row],[EP_gamma]] + 1)/(table2[[#This Row],[expected_gamma]] + 1)</f>
        <v>0.83927982238825172</v>
      </c>
      <c r="S291" s="1">
        <v>0</v>
      </c>
      <c r="T291" s="1">
        <f>(table2[[#This Row],[EP_polymorphism]]+0.1)/(table2[[#This Row],[sample_polymorph]]+0.1)</f>
        <v>0.92592592592592582</v>
      </c>
      <c r="U291" s="1">
        <f>(1-ABS(1 - table2[[#This Row],[E_coverage_ratio]]))*100</f>
        <v>92.368234007048116</v>
      </c>
      <c r="V291" s="1">
        <f>(1-ABS(1 - table2[[#This Row],[E_error_ratio]]))*100</f>
        <v>99.973780547579722</v>
      </c>
      <c r="W291" s="1">
        <f>(1-ABS(1 - table2[[#This Row],[EP_coverage_ratio]]))*100</f>
        <v>92.406753990912577</v>
      </c>
      <c r="X291" s="1">
        <f>(1-ABS(1 - table2[[#This Row],[EP_error_ratio]]))*100</f>
        <v>99.972922329317754</v>
      </c>
      <c r="Y291" s="1">
        <f>(1-ABS(1 - table2[[#This Row],[EP_polymorphism_ratio]]))*100</f>
        <v>92.592592592592581</v>
      </c>
    </row>
    <row r="292" spans="1:25" x14ac:dyDescent="0.3">
      <c r="A292">
        <v>1</v>
      </c>
      <c r="B292">
        <v>1</v>
      </c>
      <c r="C292">
        <v>4.0000000000000001E-3</v>
      </c>
      <c r="D292">
        <v>1.6E-2</v>
      </c>
      <c r="E292">
        <v>0.34271830691152616</v>
      </c>
      <c r="F292">
        <v>0.9893588052074237</v>
      </c>
      <c r="G292">
        <v>7.2490285968634799E-3</v>
      </c>
      <c r="H292">
        <v>-435657.12272757111</v>
      </c>
      <c r="I292">
        <v>1.1025317769040344</v>
      </c>
      <c r="J292">
        <v>3.5791233680849163E-3</v>
      </c>
      <c r="K292">
        <v>0.49996747858577545</v>
      </c>
      <c r="L292">
        <v>-435643.43318142887</v>
      </c>
      <c r="M292">
        <f>table2[[#This Row],[E_coverage]]/table2[[#This Row],[sample_coverage]]</f>
        <v>0.9893588052074237</v>
      </c>
      <c r="N292">
        <f>table2[[#This Row],[EP_coverage]]/table2[[#This Row],[sample_coverage]]</f>
        <v>1.1025317769040344</v>
      </c>
      <c r="O292" t="b">
        <f>IF(ABS(table2[[#This Row],[EP_coverage_ratio]] - 1) &lt;= ABS(table2[[#This Row],[E_coverage_ratio]] - 1),TRUE,FALSE)</f>
        <v>0</v>
      </c>
      <c r="P292" s="1">
        <f>(table2[[#This Row],[E_err]] + 1)/(table2[[#This Row],[sample_err]] + 1)</f>
        <v>1.003236084259824</v>
      </c>
      <c r="Q292" s="1">
        <f>(table2[[#This Row],[EP_err]] + 1 )/(table2[[#This Row],[sample_err]] + 1)</f>
        <v>0.99958080016741524</v>
      </c>
      <c r="R292" s="1">
        <f>(table2[[#This Row],[EP_gamma]] + 1)/(table2[[#This Row],[expected_gamma]] + 1)</f>
        <v>1.1171125550793661</v>
      </c>
      <c r="S292" s="1">
        <v>2.8480105277532499E-2</v>
      </c>
      <c r="T292" s="1">
        <f>(table2[[#This Row],[EP_polymorphism]]+0.1)/(table2[[#This Row],[sample_polymorph]]+0.1)</f>
        <v>1.1075871144614871</v>
      </c>
      <c r="U292" s="1">
        <f>(1-ABS(1 - table2[[#This Row],[E_coverage_ratio]]))*100</f>
        <v>98.935880520742373</v>
      </c>
      <c r="V292" s="1">
        <f>(1-ABS(1 - table2[[#This Row],[E_error_ratio]]))*100</f>
        <v>99.6763915740176</v>
      </c>
      <c r="W292" s="1">
        <f>(1-ABS(1 - table2[[#This Row],[EP_coverage_ratio]]))*100</f>
        <v>89.746822309596567</v>
      </c>
      <c r="X292" s="1">
        <f>(1-ABS(1 - table2[[#This Row],[EP_error_ratio]]))*100</f>
        <v>99.958080016741519</v>
      </c>
      <c r="Y292" s="1">
        <f>(1-ABS(1 - table2[[#This Row],[EP_polymorphism_ratio]]))*100</f>
        <v>89.241288553851291</v>
      </c>
    </row>
    <row r="293" spans="1:25" x14ac:dyDescent="0.3">
      <c r="A293">
        <v>2</v>
      </c>
      <c r="B293">
        <v>1</v>
      </c>
      <c r="C293">
        <v>4.0000000000000001E-3</v>
      </c>
      <c r="D293">
        <v>1.6E-2</v>
      </c>
      <c r="E293">
        <v>0.34077947854132595</v>
      </c>
      <c r="F293">
        <v>0.93793557609270684</v>
      </c>
      <c r="G293">
        <v>6.2713576495394725E-3</v>
      </c>
      <c r="H293">
        <v>-434205.31432252115</v>
      </c>
      <c r="I293">
        <v>1.045144429454901</v>
      </c>
      <c r="J293">
        <v>2.5955715267476503E-3</v>
      </c>
      <c r="K293">
        <v>0.49997061593410858</v>
      </c>
      <c r="L293">
        <v>-434197.6913829291</v>
      </c>
      <c r="M293">
        <f>table2[[#This Row],[E_coverage]]/table2[[#This Row],[sample_coverage]]</f>
        <v>0.93793557609270684</v>
      </c>
      <c r="N293">
        <f>table2[[#This Row],[EP_coverage]]/table2[[#This Row],[sample_coverage]]</f>
        <v>1.045144429454901</v>
      </c>
      <c r="O293" t="b">
        <f>IF(ABS(table2[[#This Row],[EP_coverage_ratio]] - 1) &lt;= ABS(table2[[#This Row],[E_coverage_ratio]] - 1),TRUE,FALSE)</f>
        <v>1</v>
      </c>
      <c r="P293" s="1">
        <f>(table2[[#This Row],[E_err]] + 1)/(table2[[#This Row],[sample_err]] + 1)</f>
        <v>1.0022623084158759</v>
      </c>
      <c r="Q293" s="1">
        <f>(table2[[#This Row],[EP_err]] + 1 )/(table2[[#This Row],[sample_err]] + 1)</f>
        <v>0.99860116685931033</v>
      </c>
      <c r="R293" s="1">
        <f>(table2[[#This Row],[EP_gamma]] + 1)/(table2[[#This Row],[expected_gamma]] + 1)</f>
        <v>1.1187302908051451</v>
      </c>
      <c r="S293" s="1">
        <v>2.8505457328495999E-2</v>
      </c>
      <c r="T293" s="1">
        <f>(table2[[#This Row],[EP_polymorphism]]+0.1)/(table2[[#This Row],[sample_polymorph]]+0.1)</f>
        <v>1.1078056666249654</v>
      </c>
      <c r="U293" s="1">
        <f>(1-ABS(1 - table2[[#This Row],[E_coverage_ratio]]))*100</f>
        <v>93.793557609270678</v>
      </c>
      <c r="V293" s="1">
        <f>(1-ABS(1 - table2[[#This Row],[E_error_ratio]]))*100</f>
        <v>99.773769158412406</v>
      </c>
      <c r="W293" s="1">
        <f>(1-ABS(1 - table2[[#This Row],[EP_coverage_ratio]]))*100</f>
        <v>95.485557054509897</v>
      </c>
      <c r="X293" s="1">
        <f>(1-ABS(1 - table2[[#This Row],[EP_error_ratio]]))*100</f>
        <v>99.860116685931033</v>
      </c>
      <c r="Y293" s="1">
        <f>(1-ABS(1 - table2[[#This Row],[EP_polymorphism_ratio]]))*100</f>
        <v>89.21943333750346</v>
      </c>
    </row>
    <row r="294" spans="1:25" x14ac:dyDescent="0.3">
      <c r="A294">
        <v>3</v>
      </c>
      <c r="B294">
        <v>1</v>
      </c>
      <c r="C294">
        <v>4.0000000000000001E-3</v>
      </c>
      <c r="D294">
        <v>1.6E-2</v>
      </c>
      <c r="E294">
        <v>0.34569838592717528</v>
      </c>
      <c r="F294">
        <v>0.98646093472314222</v>
      </c>
      <c r="G294">
        <v>7.4757951971241212E-3</v>
      </c>
      <c r="H294">
        <v>-433484.10018154129</v>
      </c>
      <c r="I294">
        <v>1.2940162978107221</v>
      </c>
      <c r="J294">
        <v>3.5541537726711419E-3</v>
      </c>
      <c r="K294">
        <v>0.7407671829749517</v>
      </c>
      <c r="L294">
        <v>-433406.62238608504</v>
      </c>
      <c r="M294">
        <f>table2[[#This Row],[E_coverage]]/table2[[#This Row],[sample_coverage]]</f>
        <v>0.98646093472314222</v>
      </c>
      <c r="N294">
        <f>table2[[#This Row],[EP_coverage]]/table2[[#This Row],[sample_coverage]]</f>
        <v>1.2940162978107221</v>
      </c>
      <c r="O294" t="b">
        <f>IF(ABS(table2[[#This Row],[EP_coverage_ratio]] - 1) &lt;= ABS(table2[[#This Row],[E_coverage_ratio]] - 1),TRUE,FALSE)</f>
        <v>0</v>
      </c>
      <c r="P294" s="1">
        <f>(table2[[#This Row],[E_err]] + 1)/(table2[[#This Row],[sample_err]] + 1)</f>
        <v>1.0034619474074942</v>
      </c>
      <c r="Q294" s="1">
        <f>(table2[[#This Row],[EP_err]] + 1 )/(table2[[#This Row],[sample_err]] + 1)</f>
        <v>0.99955593005246124</v>
      </c>
      <c r="R294" s="1">
        <f>(table2[[#This Row],[EP_gamma]] + 1)/(table2[[#This Row],[expected_gamma]] + 1)</f>
        <v>1.2935790078811584</v>
      </c>
      <c r="S294" s="1">
        <v>5.48338814138336E-2</v>
      </c>
      <c r="T294" s="1">
        <f>(table2[[#This Row],[EP_polymorphism]]+0.1)/(table2[[#This Row],[sample_polymorph]]+0.1)</f>
        <v>1.3347748397744277</v>
      </c>
      <c r="U294" s="1">
        <f>(1-ABS(1 - table2[[#This Row],[E_coverage_ratio]]))*100</f>
        <v>98.64609347231422</v>
      </c>
      <c r="V294" s="1">
        <f>(1-ABS(1 - table2[[#This Row],[E_error_ratio]]))*100</f>
        <v>99.653805259250589</v>
      </c>
      <c r="W294" s="1">
        <f>(1-ABS(1 - table2[[#This Row],[EP_coverage_ratio]]))*100</f>
        <v>70.598370218927784</v>
      </c>
      <c r="X294" s="1">
        <f>(1-ABS(1 - table2[[#This Row],[EP_error_ratio]]))*100</f>
        <v>99.955593005246129</v>
      </c>
      <c r="Y294" s="1">
        <f>(1-ABS(1 - table2[[#This Row],[EP_polymorphism_ratio]]))*100</f>
        <v>66.522516022557227</v>
      </c>
    </row>
    <row r="295" spans="1:25" x14ac:dyDescent="0.3">
      <c r="A295">
        <v>4</v>
      </c>
      <c r="B295">
        <v>1</v>
      </c>
      <c r="C295">
        <v>4.0000000000000001E-3</v>
      </c>
      <c r="D295">
        <v>1.6E-2</v>
      </c>
      <c r="E295">
        <v>0.34247187784525718</v>
      </c>
      <c r="F295">
        <v>0.98376843724735152</v>
      </c>
      <c r="G295">
        <v>7.3047200273033946E-3</v>
      </c>
      <c r="H295">
        <v>-434468.75943538873</v>
      </c>
      <c r="I295">
        <v>1.4219079174872549</v>
      </c>
      <c r="J295">
        <v>3.9443373641371588E-3</v>
      </c>
      <c r="K295">
        <v>0.82525772317537838</v>
      </c>
      <c r="L295">
        <v>-434355.81311246281</v>
      </c>
      <c r="M295">
        <f>table2[[#This Row],[E_coverage]]/table2[[#This Row],[sample_coverage]]</f>
        <v>0.98376843724735152</v>
      </c>
      <c r="N295">
        <f>table2[[#This Row],[EP_coverage]]/table2[[#This Row],[sample_coverage]]</f>
        <v>1.4219079174872549</v>
      </c>
      <c r="O295" t="b">
        <f>IF(ABS(table2[[#This Row],[EP_coverage_ratio]] - 1) &lt;= ABS(table2[[#This Row],[E_coverage_ratio]] - 1),TRUE,FALSE)</f>
        <v>0</v>
      </c>
      <c r="P295" s="1">
        <f>(table2[[#This Row],[E_err]] + 1)/(table2[[#This Row],[sample_err]] + 1)</f>
        <v>1.003291553812055</v>
      </c>
      <c r="Q295" s="1">
        <f>(table2[[#This Row],[EP_err]] + 1 )/(table2[[#This Row],[sample_err]] + 1)</f>
        <v>0.9999445591276267</v>
      </c>
      <c r="R295" s="1">
        <f>(table2[[#This Row],[EP_gamma]] + 1)/(table2[[#This Row],[expected_gamma]] + 1)</f>
        <v>1.3596245502773732</v>
      </c>
      <c r="S295" s="1">
        <v>7.0014219966674104E-2</v>
      </c>
      <c r="T295" s="1">
        <f>(table2[[#This Row],[EP_polymorphism]]+0.1)/(table2[[#This Row],[sample_polymorph]]+0.1)</f>
        <v>1.4656398272989146</v>
      </c>
      <c r="U295" s="1">
        <f>(1-ABS(1 - table2[[#This Row],[E_coverage_ratio]]))*100</f>
        <v>98.376843724735153</v>
      </c>
      <c r="V295" s="1">
        <f>(1-ABS(1 - table2[[#This Row],[E_error_ratio]]))*100</f>
        <v>99.67084461879449</v>
      </c>
      <c r="W295" s="1">
        <f>(1-ABS(1 - table2[[#This Row],[EP_coverage_ratio]]))*100</f>
        <v>57.809208251274512</v>
      </c>
      <c r="X295" s="1">
        <f>(1-ABS(1 - table2[[#This Row],[EP_error_ratio]]))*100</f>
        <v>99.994455912762675</v>
      </c>
      <c r="Y295" s="1">
        <f>(1-ABS(1 - table2[[#This Row],[EP_polymorphism_ratio]]))*100</f>
        <v>53.436017270108536</v>
      </c>
    </row>
    <row r="296" spans="1:25" x14ac:dyDescent="0.3">
      <c r="A296">
        <v>5</v>
      </c>
      <c r="B296">
        <v>1</v>
      </c>
      <c r="C296">
        <v>4.0000000000000001E-3</v>
      </c>
      <c r="D296">
        <v>1.6E-2</v>
      </c>
      <c r="E296">
        <v>0.33925690281006565</v>
      </c>
      <c r="F296">
        <v>1.008949756905297</v>
      </c>
      <c r="G296">
        <v>7.8525728552371298E-3</v>
      </c>
      <c r="H296">
        <v>-434212.57991883112</v>
      </c>
      <c r="I296">
        <v>1.1247925001827825</v>
      </c>
      <c r="J296">
        <v>4.1872453288579548E-3</v>
      </c>
      <c r="K296">
        <v>0.49980895185788976</v>
      </c>
      <c r="L296">
        <v>-434191.07142695069</v>
      </c>
      <c r="M296">
        <f>table2[[#This Row],[E_coverage]]/table2[[#This Row],[sample_coverage]]</f>
        <v>1.008949756905297</v>
      </c>
      <c r="N296">
        <f>table2[[#This Row],[EP_coverage]]/table2[[#This Row],[sample_coverage]]</f>
        <v>1.1247925001827825</v>
      </c>
      <c r="O296" t="b">
        <f>IF(ABS(table2[[#This Row],[EP_coverage_ratio]] - 1) &lt;= ABS(table2[[#This Row],[E_coverage_ratio]] - 1),TRUE,FALSE)</f>
        <v>0</v>
      </c>
      <c r="P296" s="1">
        <f>(table2[[#This Row],[E_err]] + 1)/(table2[[#This Row],[sample_err]] + 1)</f>
        <v>1.0038372239593996</v>
      </c>
      <c r="Q296" s="1">
        <f>(table2[[#This Row],[EP_err]] + 1 )/(table2[[#This Row],[sample_err]] + 1)</f>
        <v>1.0001864993315319</v>
      </c>
      <c r="R296" s="1">
        <f>(table2[[#This Row],[EP_gamma]] + 1)/(table2[[#This Row],[expected_gamma]] + 1)</f>
        <v>1.1198814422467782</v>
      </c>
      <c r="S296" s="1">
        <v>2.85014780129688E-2</v>
      </c>
      <c r="T296" s="1">
        <f>(table2[[#This Row],[EP_polymorphism]]+0.1)/(table2[[#This Row],[sample_polymorph]]+0.1)</f>
        <v>1.1077713621807654</v>
      </c>
      <c r="U296" s="1">
        <f>(1-ABS(1 - table2[[#This Row],[E_coverage_ratio]]))*100</f>
        <v>99.105024309470309</v>
      </c>
      <c r="V296" s="1">
        <f>(1-ABS(1 - table2[[#This Row],[E_error_ratio]]))*100</f>
        <v>99.616277604060045</v>
      </c>
      <c r="W296" s="1">
        <f>(1-ABS(1 - table2[[#This Row],[EP_coverage_ratio]]))*100</f>
        <v>87.52074998172175</v>
      </c>
      <c r="X296" s="1">
        <f>(1-ABS(1 - table2[[#This Row],[EP_error_ratio]]))*100</f>
        <v>99.981350066846801</v>
      </c>
      <c r="Y296" s="1">
        <f>(1-ABS(1 - table2[[#This Row],[EP_polymorphism_ratio]]))*100</f>
        <v>89.222863781923451</v>
      </c>
    </row>
    <row r="297" spans="1:25" x14ac:dyDescent="0.3">
      <c r="A297">
        <v>6</v>
      </c>
      <c r="B297">
        <v>1</v>
      </c>
      <c r="C297">
        <v>4.0000000000000001E-3</v>
      </c>
      <c r="D297">
        <v>1.6E-2</v>
      </c>
      <c r="E297">
        <v>0.33675850801288082</v>
      </c>
      <c r="F297">
        <v>0.93404363928790335</v>
      </c>
      <c r="G297">
        <v>6.0133775970200335E-3</v>
      </c>
      <c r="H297">
        <v>-435440.8039507111</v>
      </c>
      <c r="I297">
        <v>0.93496731984238524</v>
      </c>
      <c r="J297">
        <v>6.0332551097389718E-3</v>
      </c>
      <c r="K297">
        <v>0</v>
      </c>
      <c r="L297">
        <v>-435440.79680831393</v>
      </c>
      <c r="M297">
        <f>table2[[#This Row],[E_coverage]]/table2[[#This Row],[sample_coverage]]</f>
        <v>0.93404363928790335</v>
      </c>
      <c r="N297">
        <f>table2[[#This Row],[EP_coverage]]/table2[[#This Row],[sample_coverage]]</f>
        <v>0.93496731984238524</v>
      </c>
      <c r="O297" t="b">
        <f>IF(ABS(table2[[#This Row],[EP_coverage_ratio]] - 1) &lt;= ABS(table2[[#This Row],[E_coverage_ratio]] - 1),TRUE,FALSE)</f>
        <v>1</v>
      </c>
      <c r="P297" s="1">
        <f>(table2[[#This Row],[E_err]] + 1)/(table2[[#This Row],[sample_err]] + 1)</f>
        <v>1.0020053561723308</v>
      </c>
      <c r="Q297" s="1">
        <f>(table2[[#This Row],[EP_err]] + 1 )/(table2[[#This Row],[sample_err]] + 1)</f>
        <v>1.002025154491772</v>
      </c>
      <c r="R297" s="1">
        <f>(table2[[#This Row],[EP_gamma]] + 1)/(table2[[#This Row],[expected_gamma]] + 1)</f>
        <v>0.74807827592324116</v>
      </c>
      <c r="S297" s="1">
        <v>0</v>
      </c>
      <c r="T297" s="1">
        <f>(table2[[#This Row],[EP_polymorphism]]+0.1)/(table2[[#This Row],[sample_polymorph]]+0.1)</f>
        <v>0.86206896551724144</v>
      </c>
      <c r="U297" s="1">
        <f>(1-ABS(1 - table2[[#This Row],[E_coverage_ratio]]))*100</f>
        <v>93.404363928790332</v>
      </c>
      <c r="V297" s="1">
        <f>(1-ABS(1 - table2[[#This Row],[E_error_ratio]]))*100</f>
        <v>99.799464382766928</v>
      </c>
      <c r="W297" s="1">
        <f>(1-ABS(1 - table2[[#This Row],[EP_coverage_ratio]]))*100</f>
        <v>93.496731984238522</v>
      </c>
      <c r="X297" s="1">
        <f>(1-ABS(1 - table2[[#This Row],[EP_error_ratio]]))*100</f>
        <v>99.797484550822801</v>
      </c>
      <c r="Y297" s="1">
        <f>(1-ABS(1 - table2[[#This Row],[EP_polymorphism_ratio]]))*100</f>
        <v>86.206896551724142</v>
      </c>
    </row>
    <row r="298" spans="1:25" x14ac:dyDescent="0.3">
      <c r="A298">
        <v>7</v>
      </c>
      <c r="B298">
        <v>1</v>
      </c>
      <c r="C298">
        <v>4.0000000000000001E-3</v>
      </c>
      <c r="D298">
        <v>1.6E-2</v>
      </c>
      <c r="E298">
        <v>0.3428914680594406</v>
      </c>
      <c r="F298">
        <v>0.92957390286381536</v>
      </c>
      <c r="G298">
        <v>5.8435246879350025E-3</v>
      </c>
      <c r="H298">
        <v>-436097.20574804361</v>
      </c>
      <c r="I298">
        <v>1.0355644230157313</v>
      </c>
      <c r="J298">
        <v>2.1683432161138274E-3</v>
      </c>
      <c r="K298">
        <v>0.49998211664537578</v>
      </c>
      <c r="L298">
        <v>-436092.95006903482</v>
      </c>
      <c r="M298">
        <f>table2[[#This Row],[E_coverage]]/table2[[#This Row],[sample_coverage]]</f>
        <v>0.92957390286381536</v>
      </c>
      <c r="N298">
        <f>table2[[#This Row],[EP_coverage]]/table2[[#This Row],[sample_coverage]]</f>
        <v>1.0355644230157313</v>
      </c>
      <c r="O298" t="b">
        <f>IF(ABS(table2[[#This Row],[EP_coverage_ratio]] - 1) &lt;= ABS(table2[[#This Row],[E_coverage_ratio]] - 1),TRUE,FALSE)</f>
        <v>1</v>
      </c>
      <c r="P298" s="1">
        <f>(table2[[#This Row],[E_err]] + 1)/(table2[[#This Row],[sample_err]] + 1)</f>
        <v>1.0018361799680626</v>
      </c>
      <c r="Q298" s="1">
        <f>(table2[[#This Row],[EP_err]] + 1 )/(table2[[#This Row],[sample_err]] + 1)</f>
        <v>0.99817564065349995</v>
      </c>
      <c r="R298" s="1">
        <f>(table2[[#This Row],[EP_gamma]] + 1)/(table2[[#This Row],[expected_gamma]] + 1)</f>
        <v>1.116979407734968</v>
      </c>
      <c r="S298" s="1">
        <v>2.8722801570775999E-2</v>
      </c>
      <c r="T298" s="1">
        <f>(table2[[#This Row],[EP_polymorphism]]+0.1)/(table2[[#This Row],[sample_polymorph]]+0.1)</f>
        <v>1.1096793238860001</v>
      </c>
      <c r="U298" s="1">
        <f>(1-ABS(1 - table2[[#This Row],[E_coverage_ratio]]))*100</f>
        <v>92.957390286381539</v>
      </c>
      <c r="V298" s="1">
        <f>(1-ABS(1 - table2[[#This Row],[E_error_ratio]]))*100</f>
        <v>99.816382003193738</v>
      </c>
      <c r="W298" s="1">
        <f>(1-ABS(1 - table2[[#This Row],[EP_coverage_ratio]]))*100</f>
        <v>96.443557698426872</v>
      </c>
      <c r="X298" s="1">
        <f>(1-ABS(1 - table2[[#This Row],[EP_error_ratio]]))*100</f>
        <v>99.817564065349998</v>
      </c>
      <c r="Y298" s="1">
        <f>(1-ABS(1 - table2[[#This Row],[EP_polymorphism_ratio]]))*100</f>
        <v>89.032067611399995</v>
      </c>
    </row>
    <row r="299" spans="1:25" x14ac:dyDescent="0.3">
      <c r="A299">
        <v>8</v>
      </c>
      <c r="B299">
        <v>1</v>
      </c>
      <c r="C299">
        <v>4.0000000000000001E-3</v>
      </c>
      <c r="D299">
        <v>1.6E-2</v>
      </c>
      <c r="E299">
        <v>0.34065385819377053</v>
      </c>
      <c r="F299">
        <v>0.98703917270432207</v>
      </c>
      <c r="G299">
        <v>7.4424976597412705E-3</v>
      </c>
      <c r="H299">
        <v>-433655.53196446988</v>
      </c>
      <c r="I299">
        <v>1.0998248059086806</v>
      </c>
      <c r="J299">
        <v>3.7646608455733626E-3</v>
      </c>
      <c r="K299">
        <v>0.4999563884927275</v>
      </c>
      <c r="L299">
        <v>-433647.74648460024</v>
      </c>
      <c r="M299">
        <f>table2[[#This Row],[E_coverage]]/table2[[#This Row],[sample_coverage]]</f>
        <v>0.98703917270432207</v>
      </c>
      <c r="N299">
        <f>table2[[#This Row],[EP_coverage]]/table2[[#This Row],[sample_coverage]]</f>
        <v>1.0998248059086806</v>
      </c>
      <c r="O299" t="b">
        <f>IF(ABS(table2[[#This Row],[EP_coverage_ratio]] - 1) &lt;= ABS(table2[[#This Row],[E_coverage_ratio]] - 1),TRUE,FALSE)</f>
        <v>0</v>
      </c>
      <c r="P299" s="1">
        <f>(table2[[#This Row],[E_err]] + 1)/(table2[[#This Row],[sample_err]] + 1)</f>
        <v>1.0034287825296229</v>
      </c>
      <c r="Q299" s="1">
        <f>(table2[[#This Row],[EP_err]] + 1 )/(table2[[#This Row],[sample_err]] + 1)</f>
        <v>0.99976559845176616</v>
      </c>
      <c r="R299" s="1">
        <f>(table2[[#This Row],[EP_gamma]] + 1)/(table2[[#This Row],[expected_gamma]] + 1)</f>
        <v>1.1188245044202394</v>
      </c>
      <c r="S299" s="1">
        <v>2.8522101383457898E-2</v>
      </c>
      <c r="T299" s="1">
        <f>(table2[[#This Row],[EP_polymorphism]]+0.1)/(table2[[#This Row],[sample_polymorph]]+0.1)</f>
        <v>1.1079491498573957</v>
      </c>
      <c r="U299" s="1">
        <f>(1-ABS(1 - table2[[#This Row],[E_coverage_ratio]]))*100</f>
        <v>98.7039172704322</v>
      </c>
      <c r="V299" s="1">
        <f>(1-ABS(1 - table2[[#This Row],[E_error_ratio]]))*100</f>
        <v>99.657121747037706</v>
      </c>
      <c r="W299" s="1">
        <f>(1-ABS(1 - table2[[#This Row],[EP_coverage_ratio]]))*100</f>
        <v>90.017519409131936</v>
      </c>
      <c r="X299" s="1">
        <f>(1-ABS(1 - table2[[#This Row],[EP_error_ratio]]))*100</f>
        <v>99.97655984517661</v>
      </c>
      <c r="Y299" s="1">
        <f>(1-ABS(1 - table2[[#This Row],[EP_polymorphism_ratio]]))*100</f>
        <v>89.205085014260433</v>
      </c>
    </row>
    <row r="300" spans="1:25" x14ac:dyDescent="0.3">
      <c r="A300">
        <v>9</v>
      </c>
      <c r="B300">
        <v>1</v>
      </c>
      <c r="C300">
        <v>4.0000000000000001E-3</v>
      </c>
      <c r="D300">
        <v>1.6E-2</v>
      </c>
      <c r="E300">
        <v>0.34383243737417185</v>
      </c>
      <c r="F300">
        <v>0.92974692513095536</v>
      </c>
      <c r="G300">
        <v>5.9141625022767711E-3</v>
      </c>
      <c r="H300">
        <v>-435494.51422417624</v>
      </c>
      <c r="I300">
        <v>1.0345725197882782</v>
      </c>
      <c r="J300">
        <v>2.2142405356670855E-3</v>
      </c>
      <c r="K300">
        <v>0.49997678586421473</v>
      </c>
      <c r="L300">
        <v>-435501.26764677471</v>
      </c>
      <c r="M300">
        <f>table2[[#This Row],[E_coverage]]/table2[[#This Row],[sample_coverage]]</f>
        <v>0.92974692513095536</v>
      </c>
      <c r="N300">
        <f>table2[[#This Row],[EP_coverage]]/table2[[#This Row],[sample_coverage]]</f>
        <v>1.0345725197882782</v>
      </c>
      <c r="O300" t="b">
        <f>IF(ABS(table2[[#This Row],[EP_coverage_ratio]] - 1) &lt;= ABS(table2[[#This Row],[E_coverage_ratio]] - 1),TRUE,FALSE)</f>
        <v>1</v>
      </c>
      <c r="P300" s="1">
        <f>(table2[[#This Row],[E_err]] + 1)/(table2[[#This Row],[sample_err]] + 1)</f>
        <v>1.0019065363568493</v>
      </c>
      <c r="Q300" s="1">
        <f>(table2[[#This Row],[EP_err]] + 1 )/(table2[[#This Row],[sample_err]] + 1)</f>
        <v>0.99822135511520627</v>
      </c>
      <c r="R300" s="1">
        <f>(table2[[#This Row],[EP_gamma]] + 1)/(table2[[#This Row],[expected_gamma]] + 1)</f>
        <v>1.1161933170739251</v>
      </c>
      <c r="S300" s="1">
        <v>2.8475508101663601E-2</v>
      </c>
      <c r="T300" s="1">
        <f>(table2[[#This Row],[EP_polymorphism]]+0.1)/(table2[[#This Row],[sample_polymorph]]+0.1)</f>
        <v>1.107547483635031</v>
      </c>
      <c r="U300" s="1">
        <f>(1-ABS(1 - table2[[#This Row],[E_coverage_ratio]]))*100</f>
        <v>92.974692513095533</v>
      </c>
      <c r="V300" s="1">
        <f>(1-ABS(1 - table2[[#This Row],[E_error_ratio]]))*100</f>
        <v>99.809346364315061</v>
      </c>
      <c r="W300" s="1">
        <f>(1-ABS(1 - table2[[#This Row],[EP_coverage_ratio]]))*100</f>
        <v>96.542748021172173</v>
      </c>
      <c r="X300" s="1">
        <f>(1-ABS(1 - table2[[#This Row],[EP_error_ratio]]))*100</f>
        <v>99.822135511520628</v>
      </c>
      <c r="Y300" s="1">
        <f>(1-ABS(1 - table2[[#This Row],[EP_polymorphism_ratio]]))*100</f>
        <v>89.245251636496903</v>
      </c>
    </row>
    <row r="301" spans="1:25" x14ac:dyDescent="0.3">
      <c r="A301">
        <v>10</v>
      </c>
      <c r="B301">
        <v>1</v>
      </c>
      <c r="C301">
        <v>4.0000000000000001E-3</v>
      </c>
      <c r="D301">
        <v>1.6E-2</v>
      </c>
      <c r="E301">
        <v>0.34129532755794589</v>
      </c>
      <c r="F301">
        <v>0.93138241404839428</v>
      </c>
      <c r="G301">
        <v>6.0165238535988133E-3</v>
      </c>
      <c r="H301">
        <v>-435057.19684196549</v>
      </c>
      <c r="I301">
        <v>1.0377069534201053</v>
      </c>
      <c r="J301">
        <v>2.3405246349305782E-3</v>
      </c>
      <c r="K301">
        <v>0.4999859208108946</v>
      </c>
      <c r="L301">
        <v>-435042.94953052973</v>
      </c>
      <c r="M301">
        <f>table2[[#This Row],[E_coverage]]/table2[[#This Row],[sample_coverage]]</f>
        <v>0.93138241404839428</v>
      </c>
      <c r="N301">
        <f>table2[[#This Row],[EP_coverage]]/table2[[#This Row],[sample_coverage]]</f>
        <v>1.0377069534201053</v>
      </c>
      <c r="O301" t="b">
        <f>IF(ABS(table2[[#This Row],[EP_coverage_ratio]] - 1) &lt;= ABS(table2[[#This Row],[E_coverage_ratio]] - 1),TRUE,FALSE)</f>
        <v>1</v>
      </c>
      <c r="P301" s="1">
        <f>(table2[[#This Row],[E_err]] + 1)/(table2[[#This Row],[sample_err]] + 1)</f>
        <v>1.0020084898940227</v>
      </c>
      <c r="Q301" s="1">
        <f>(table2[[#This Row],[EP_err]] + 1 )/(table2[[#This Row],[sample_err]] + 1)</f>
        <v>0.99834713609056835</v>
      </c>
      <c r="R301" s="1">
        <f>(table2[[#This Row],[EP_gamma]] + 1)/(table2[[#This Row],[expected_gamma]] + 1)</f>
        <v>1.1183114486366488</v>
      </c>
      <c r="S301" s="1">
        <v>2.8487721673802601E-2</v>
      </c>
      <c r="T301" s="1">
        <f>(table2[[#This Row],[EP_polymorphism]]+0.1)/(table2[[#This Row],[sample_polymorph]]+0.1)</f>
        <v>1.1076527730500223</v>
      </c>
      <c r="U301" s="1">
        <f>(1-ABS(1 - table2[[#This Row],[E_coverage_ratio]]))*100</f>
        <v>93.138241404839434</v>
      </c>
      <c r="V301" s="1">
        <f>(1-ABS(1 - table2[[#This Row],[E_error_ratio]]))*100</f>
        <v>99.799151010597726</v>
      </c>
      <c r="W301" s="1">
        <f>(1-ABS(1 - table2[[#This Row],[EP_coverage_ratio]]))*100</f>
        <v>96.229304657989474</v>
      </c>
      <c r="X301" s="1">
        <f>(1-ABS(1 - table2[[#This Row],[EP_error_ratio]]))*100</f>
        <v>99.834713609056834</v>
      </c>
      <c r="Y301" s="1">
        <f>(1-ABS(1 - table2[[#This Row],[EP_polymorphism_ratio]]))*100</f>
        <v>89.234722694997771</v>
      </c>
    </row>
    <row r="302" spans="1:25" x14ac:dyDescent="0.3">
      <c r="A302">
        <v>1</v>
      </c>
      <c r="B302">
        <v>1</v>
      </c>
      <c r="C302">
        <v>4.0000000000000001E-3</v>
      </c>
      <c r="D302">
        <v>3.2000000000000001E-2</v>
      </c>
      <c r="E302">
        <v>0.55375902810395183</v>
      </c>
      <c r="F302">
        <v>0.96178724535908022</v>
      </c>
      <c r="G302">
        <v>9.7103530556919022E-3</v>
      </c>
      <c r="H302">
        <v>-410328.47952113941</v>
      </c>
      <c r="I302">
        <v>1.1251123070198172</v>
      </c>
      <c r="J302">
        <v>5.6044456980057699E-3</v>
      </c>
      <c r="K302">
        <v>0.59609964794638393</v>
      </c>
      <c r="L302">
        <v>-410302.07817460789</v>
      </c>
      <c r="M302">
        <f>table2[[#This Row],[E_coverage]]/table2[[#This Row],[sample_coverage]]</f>
        <v>0.96178724535908022</v>
      </c>
      <c r="N302">
        <f>table2[[#This Row],[EP_coverage]]/table2[[#This Row],[sample_coverage]]</f>
        <v>1.1251123070198172</v>
      </c>
      <c r="O302" t="b">
        <f>IF(ABS(table2[[#This Row],[EP_coverage_ratio]] - 1) &lt;= ABS(table2[[#This Row],[E_coverage_ratio]] - 1),TRUE,FALSE)</f>
        <v>0</v>
      </c>
      <c r="P302" s="1">
        <f>(table2[[#This Row],[E_err]] + 1)/(table2[[#This Row],[sample_err]] + 1)</f>
        <v>1.0056876026451114</v>
      </c>
      <c r="Q302" s="1">
        <f>(table2[[#This Row],[EP_err]] + 1 )/(table2[[#This Row],[sample_err]] + 1)</f>
        <v>1.0015980534840696</v>
      </c>
      <c r="R302" s="1">
        <f>(table2[[#This Row],[EP_gamma]] + 1)/(table2[[#This Row],[expected_gamma]] + 1)</f>
        <v>1.0272504417201038</v>
      </c>
      <c r="S302" s="1">
        <v>3.7769497237713903E-2</v>
      </c>
      <c r="T302" s="1">
        <f>(table2[[#This Row],[EP_polymorphism]]+0.1)/(table2[[#This Row],[sample_polymorph]]+0.1)</f>
        <v>1.0437083124069235</v>
      </c>
      <c r="U302" s="1">
        <f>(1-ABS(1 - table2[[#This Row],[E_coverage_ratio]]))*100</f>
        <v>96.178724535908017</v>
      </c>
      <c r="V302" s="1">
        <f>(1-ABS(1 - table2[[#This Row],[E_error_ratio]]))*100</f>
        <v>99.431239735488859</v>
      </c>
      <c r="W302" s="1">
        <f>(1-ABS(1 - table2[[#This Row],[EP_coverage_ratio]]))*100</f>
        <v>87.488769298018269</v>
      </c>
      <c r="X302" s="1">
        <f>(1-ABS(1 - table2[[#This Row],[EP_error_ratio]]))*100</f>
        <v>99.840194651593038</v>
      </c>
      <c r="Y302" s="1">
        <f>(1-ABS(1 - table2[[#This Row],[EP_polymorphism_ratio]]))*100</f>
        <v>95.629168759307646</v>
      </c>
    </row>
    <row r="303" spans="1:25" x14ac:dyDescent="0.3">
      <c r="A303">
        <v>2</v>
      </c>
      <c r="B303">
        <v>1</v>
      </c>
      <c r="C303">
        <v>4.0000000000000001E-3</v>
      </c>
      <c r="D303">
        <v>3.2000000000000001E-2</v>
      </c>
      <c r="E303">
        <v>0.55801931149095552</v>
      </c>
      <c r="F303">
        <v>0.88836164017934593</v>
      </c>
      <c r="G303">
        <v>7.7551639022385875E-3</v>
      </c>
      <c r="H303">
        <v>-412503.24762035318</v>
      </c>
      <c r="I303">
        <v>0.98929263100324583</v>
      </c>
      <c r="J303">
        <v>4.0043766794974674E-3</v>
      </c>
      <c r="K303">
        <v>0.4999987432817129</v>
      </c>
      <c r="L303">
        <v>-412429.26691516256</v>
      </c>
      <c r="M303">
        <f>table2[[#This Row],[E_coverage]]/table2[[#This Row],[sample_coverage]]</f>
        <v>0.88836164017934593</v>
      </c>
      <c r="N303">
        <f>table2[[#This Row],[EP_coverage]]/table2[[#This Row],[sample_coverage]]</f>
        <v>0.98929263100324583</v>
      </c>
      <c r="O303" t="b">
        <f>IF(ABS(table2[[#This Row],[EP_coverage_ratio]] - 1) &lt;= ABS(table2[[#This Row],[E_coverage_ratio]] - 1),TRUE,FALSE)</f>
        <v>1</v>
      </c>
      <c r="P303" s="1">
        <f>(table2[[#This Row],[E_err]] + 1)/(table2[[#This Row],[sample_err]] + 1)</f>
        <v>1.0037402030898792</v>
      </c>
      <c r="Q303" s="1">
        <f>(table2[[#This Row],[EP_err]] + 1 )/(table2[[#This Row],[sample_err]] + 1)</f>
        <v>1.0000043592425274</v>
      </c>
      <c r="R303" s="1">
        <f>(table2[[#This Row],[EP_gamma]] + 1)/(table2[[#This Row],[expected_gamma]] + 1)</f>
        <v>0.96276004553902506</v>
      </c>
      <c r="S303" s="1">
        <v>2.8944712705094099E-2</v>
      </c>
      <c r="T303" s="1">
        <f>(table2[[#This Row],[EP_polymorphism]]+0.1)/(table2[[#This Row],[sample_polymorph]]+0.1)</f>
        <v>0.9768538841295008</v>
      </c>
      <c r="U303" s="1">
        <f>(1-ABS(1 - table2[[#This Row],[E_coverage_ratio]]))*100</f>
        <v>88.836164017934593</v>
      </c>
      <c r="V303" s="1">
        <f>(1-ABS(1 - table2[[#This Row],[E_error_ratio]]))*100</f>
        <v>99.625979691012077</v>
      </c>
      <c r="W303" s="1">
        <f>(1-ABS(1 - table2[[#This Row],[EP_coverage_ratio]]))*100</f>
        <v>98.929263100324576</v>
      </c>
      <c r="X303" s="1">
        <f>(1-ABS(1 - table2[[#This Row],[EP_error_ratio]]))*100</f>
        <v>99.999564075747259</v>
      </c>
      <c r="Y303" s="1">
        <f>(1-ABS(1 - table2[[#This Row],[EP_polymorphism_ratio]]))*100</f>
        <v>97.685388412950076</v>
      </c>
    </row>
    <row r="304" spans="1:25" x14ac:dyDescent="0.3">
      <c r="A304">
        <v>3</v>
      </c>
      <c r="B304">
        <v>1</v>
      </c>
      <c r="C304">
        <v>4.0000000000000001E-3</v>
      </c>
      <c r="D304">
        <v>3.2000000000000001E-2</v>
      </c>
      <c r="E304">
        <v>0.55648941763748205</v>
      </c>
      <c r="F304">
        <v>0.84276467472192229</v>
      </c>
      <c r="G304">
        <v>6.754388840158383E-3</v>
      </c>
      <c r="H304">
        <v>-410886.65695279761</v>
      </c>
      <c r="I304">
        <v>0.93588097330078479</v>
      </c>
      <c r="J304">
        <v>2.9431877676465812E-3</v>
      </c>
      <c r="K304">
        <v>0.4999792668557303</v>
      </c>
      <c r="L304">
        <v>-410917.94312755496</v>
      </c>
      <c r="M304">
        <f>table2[[#This Row],[E_coverage]]/table2[[#This Row],[sample_coverage]]</f>
        <v>0.84276467472192229</v>
      </c>
      <c r="N304">
        <f>table2[[#This Row],[EP_coverage]]/table2[[#This Row],[sample_coverage]]</f>
        <v>0.93588097330078479</v>
      </c>
      <c r="O304" t="b">
        <f>IF(ABS(table2[[#This Row],[EP_coverage_ratio]] - 1) &lt;= ABS(table2[[#This Row],[E_coverage_ratio]] - 1),TRUE,FALSE)</f>
        <v>1</v>
      </c>
      <c r="P304" s="1">
        <f>(table2[[#This Row],[E_err]] + 1)/(table2[[#This Row],[sample_err]] + 1)</f>
        <v>1.0027434151794408</v>
      </c>
      <c r="Q304" s="1">
        <f>(table2[[#This Row],[EP_err]] + 1 )/(table2[[#This Row],[sample_err]] + 1)</f>
        <v>0.99894739817494693</v>
      </c>
      <c r="R304" s="1">
        <f>(table2[[#This Row],[EP_gamma]] + 1)/(table2[[#This Row],[expected_gamma]] + 1)</f>
        <v>0.96369384196165908</v>
      </c>
      <c r="S304" s="1">
        <v>2.8960320313720301E-2</v>
      </c>
      <c r="T304" s="1">
        <f>(table2[[#This Row],[EP_polymorphism]]+0.1)/(table2[[#This Row],[sample_polymorph]]+0.1)</f>
        <v>0.97697212358879026</v>
      </c>
      <c r="U304" s="1">
        <f>(1-ABS(1 - table2[[#This Row],[E_coverage_ratio]]))*100</f>
        <v>84.276467472192223</v>
      </c>
      <c r="V304" s="1">
        <f>(1-ABS(1 - table2[[#This Row],[E_error_ratio]]))*100</f>
        <v>99.72565848205592</v>
      </c>
      <c r="W304" s="1">
        <f>(1-ABS(1 - table2[[#This Row],[EP_coverage_ratio]]))*100</f>
        <v>93.588097330078483</v>
      </c>
      <c r="X304" s="1">
        <f>(1-ABS(1 - table2[[#This Row],[EP_error_ratio]]))*100</f>
        <v>99.894739817494695</v>
      </c>
      <c r="Y304" s="1">
        <f>(1-ABS(1 - table2[[#This Row],[EP_polymorphism_ratio]]))*100</f>
        <v>97.697212358879028</v>
      </c>
    </row>
    <row r="305" spans="1:25" x14ac:dyDescent="0.3">
      <c r="A305">
        <v>4</v>
      </c>
      <c r="B305">
        <v>1</v>
      </c>
      <c r="C305">
        <v>4.0000000000000001E-3</v>
      </c>
      <c r="D305">
        <v>3.2000000000000001E-2</v>
      </c>
      <c r="E305">
        <v>0.55412998393272583</v>
      </c>
      <c r="F305">
        <v>0.91655676451483026</v>
      </c>
      <c r="G305">
        <v>8.8822742675253551E-3</v>
      </c>
      <c r="H305">
        <v>-408616.92819136375</v>
      </c>
      <c r="I305">
        <v>1.2416335759409605</v>
      </c>
      <c r="J305">
        <v>4.9967343974153585E-3</v>
      </c>
      <c r="K305">
        <v>0.77421533884592475</v>
      </c>
      <c r="L305">
        <v>-408567.58951308671</v>
      </c>
      <c r="M305">
        <f>table2[[#This Row],[E_coverage]]/table2[[#This Row],[sample_coverage]]</f>
        <v>0.91655676451483026</v>
      </c>
      <c r="N305">
        <f>table2[[#This Row],[EP_coverage]]/table2[[#This Row],[sample_coverage]]</f>
        <v>1.2416335759409605</v>
      </c>
      <c r="O305" t="b">
        <f>IF(ABS(table2[[#This Row],[EP_coverage_ratio]] - 1) &lt;= ABS(table2[[#This Row],[E_coverage_ratio]] - 1),TRUE,FALSE)</f>
        <v>0</v>
      </c>
      <c r="P305" s="1">
        <f>(table2[[#This Row],[E_err]] + 1)/(table2[[#This Row],[sample_err]] + 1)</f>
        <v>1.0048628229756229</v>
      </c>
      <c r="Q305" s="1">
        <f>(table2[[#This Row],[EP_err]] + 1 )/(table2[[#This Row],[sample_err]] + 1)</f>
        <v>1.0009927633440392</v>
      </c>
      <c r="R305" s="1">
        <f>(table2[[#This Row],[EP_gamma]] + 1)/(table2[[#This Row],[expected_gamma]] + 1)</f>
        <v>1.1416132223099338</v>
      </c>
      <c r="S305" s="1">
        <v>6.1363033785142601E-2</v>
      </c>
      <c r="T305" s="1">
        <f>(table2[[#This Row],[EP_polymorphism]]+0.1)/(table2[[#This Row],[sample_polymorph]]+0.1)</f>
        <v>1.2224472256450196</v>
      </c>
      <c r="U305" s="1">
        <f>(1-ABS(1 - table2[[#This Row],[E_coverage_ratio]]))*100</f>
        <v>91.655676451483032</v>
      </c>
      <c r="V305" s="1">
        <f>(1-ABS(1 - table2[[#This Row],[E_error_ratio]]))*100</f>
        <v>99.513717702437702</v>
      </c>
      <c r="W305" s="1">
        <f>(1-ABS(1 - table2[[#This Row],[EP_coverage_ratio]]))*100</f>
        <v>75.836642405903959</v>
      </c>
      <c r="X305" s="1">
        <f>(1-ABS(1 - table2[[#This Row],[EP_error_ratio]]))*100</f>
        <v>99.900723665596075</v>
      </c>
      <c r="Y305" s="1">
        <f>(1-ABS(1 - table2[[#This Row],[EP_polymorphism_ratio]]))*100</f>
        <v>77.755277435498044</v>
      </c>
    </row>
    <row r="306" spans="1:25" x14ac:dyDescent="0.3">
      <c r="A306">
        <v>5</v>
      </c>
      <c r="B306">
        <v>1</v>
      </c>
      <c r="C306">
        <v>4.0000000000000001E-3</v>
      </c>
      <c r="D306">
        <v>3.2000000000000001E-2</v>
      </c>
      <c r="E306">
        <v>0.55407755885290788</v>
      </c>
      <c r="F306">
        <v>0.87638945237307175</v>
      </c>
      <c r="G306">
        <v>8.1050841993714224E-3</v>
      </c>
      <c r="H306">
        <v>-407054.15017141751</v>
      </c>
      <c r="I306">
        <v>0.97540300440659011</v>
      </c>
      <c r="J306">
        <v>4.3289363551254779E-3</v>
      </c>
      <c r="K306">
        <v>0.49999631676274153</v>
      </c>
      <c r="L306">
        <v>-406997.51056491683</v>
      </c>
      <c r="M306">
        <f>table2[[#This Row],[E_coverage]]/table2[[#This Row],[sample_coverage]]</f>
        <v>0.87638945237307175</v>
      </c>
      <c r="N306">
        <f>table2[[#This Row],[EP_coverage]]/table2[[#This Row],[sample_coverage]]</f>
        <v>0.97540300440659011</v>
      </c>
      <c r="O306" t="b">
        <f>IF(ABS(table2[[#This Row],[EP_coverage_ratio]] - 1) &lt;= ABS(table2[[#This Row],[E_coverage_ratio]] - 1),TRUE,FALSE)</f>
        <v>1</v>
      </c>
      <c r="P306" s="1">
        <f>(table2[[#This Row],[E_err]] + 1)/(table2[[#This Row],[sample_err]] + 1)</f>
        <v>1.0040887292822425</v>
      </c>
      <c r="Q306" s="1">
        <f>(table2[[#This Row],[EP_err]] + 1 )/(table2[[#This Row],[sample_err]] + 1)</f>
        <v>1.0003276258517186</v>
      </c>
      <c r="R306" s="1">
        <f>(table2[[#This Row],[EP_gamma]] + 1)/(table2[[#This Row],[expected_gamma]] + 1)</f>
        <v>0.96520042273174278</v>
      </c>
      <c r="S306" s="1">
        <v>2.9042220159664001E-2</v>
      </c>
      <c r="T306" s="1">
        <f>(table2[[#This Row],[EP_polymorphism]]+0.1)/(table2[[#This Row],[sample_polymorph]]+0.1)</f>
        <v>0.97759257696715163</v>
      </c>
      <c r="U306" s="1">
        <f>(1-ABS(1 - table2[[#This Row],[E_coverage_ratio]]))*100</f>
        <v>87.638945237307169</v>
      </c>
      <c r="V306" s="1">
        <f>(1-ABS(1 - table2[[#This Row],[E_error_ratio]]))*100</f>
        <v>99.591127071775759</v>
      </c>
      <c r="W306" s="1">
        <f>(1-ABS(1 - table2[[#This Row],[EP_coverage_ratio]]))*100</f>
        <v>97.54030044065901</v>
      </c>
      <c r="X306" s="1">
        <f>(1-ABS(1 - table2[[#This Row],[EP_error_ratio]]))*100</f>
        <v>99.967237414828134</v>
      </c>
      <c r="Y306" s="1">
        <f>(1-ABS(1 - table2[[#This Row],[EP_polymorphism_ratio]]))*100</f>
        <v>97.759257696715167</v>
      </c>
    </row>
    <row r="307" spans="1:25" x14ac:dyDescent="0.3">
      <c r="A307">
        <v>6</v>
      </c>
      <c r="B307">
        <v>1</v>
      </c>
      <c r="C307">
        <v>4.0000000000000001E-3</v>
      </c>
      <c r="D307">
        <v>3.2000000000000001E-2</v>
      </c>
      <c r="E307">
        <v>0.55931333154745955</v>
      </c>
      <c r="F307">
        <v>0.88664831134106092</v>
      </c>
      <c r="G307">
        <v>7.1856543831976261E-3</v>
      </c>
      <c r="H307">
        <v>-416666.57951717416</v>
      </c>
      <c r="I307">
        <v>0.98652478270330934</v>
      </c>
      <c r="J307">
        <v>3.4289263813177271E-3</v>
      </c>
      <c r="K307">
        <v>0.49998795405211799</v>
      </c>
      <c r="L307">
        <v>-416653.4232663656</v>
      </c>
      <c r="M307">
        <f>table2[[#This Row],[E_coverage]]/table2[[#This Row],[sample_coverage]]</f>
        <v>0.88664831134106092</v>
      </c>
      <c r="N307">
        <f>table2[[#This Row],[EP_coverage]]/table2[[#This Row],[sample_coverage]]</f>
        <v>0.98652478270330934</v>
      </c>
      <c r="O307" t="b">
        <f>IF(ABS(table2[[#This Row],[EP_coverage_ratio]] - 1) &lt;= ABS(table2[[#This Row],[E_coverage_ratio]] - 1),TRUE,FALSE)</f>
        <v>1</v>
      </c>
      <c r="P307" s="1">
        <f>(table2[[#This Row],[E_err]] + 1)/(table2[[#This Row],[sample_err]] + 1)</f>
        <v>1.0031729625330654</v>
      </c>
      <c r="Q307" s="1">
        <f>(table2[[#This Row],[EP_err]] + 1 )/(table2[[#This Row],[sample_err]] + 1)</f>
        <v>0.99943120157501752</v>
      </c>
      <c r="R307" s="1">
        <f>(table2[[#This Row],[EP_gamma]] + 1)/(table2[[#This Row],[expected_gamma]] + 1)</f>
        <v>0.96195416514750931</v>
      </c>
      <c r="S307" s="1">
        <v>2.8860008925981898E-2</v>
      </c>
      <c r="T307" s="1">
        <f>(table2[[#This Row],[EP_polymorphism]]+0.1)/(table2[[#This Row],[sample_polymorph]]+0.1)</f>
        <v>0.97621218883319616</v>
      </c>
      <c r="U307" s="1">
        <f>(1-ABS(1 - table2[[#This Row],[E_coverage_ratio]]))*100</f>
        <v>88.664831134106095</v>
      </c>
      <c r="V307" s="1">
        <f>(1-ABS(1 - table2[[#This Row],[E_error_ratio]]))*100</f>
        <v>99.682703746693463</v>
      </c>
      <c r="W307" s="1">
        <f>(1-ABS(1 - table2[[#This Row],[EP_coverage_ratio]]))*100</f>
        <v>98.652478270330931</v>
      </c>
      <c r="X307" s="1">
        <f>(1-ABS(1 - table2[[#This Row],[EP_error_ratio]]))*100</f>
        <v>99.943120157501752</v>
      </c>
      <c r="Y307" s="1">
        <f>(1-ABS(1 - table2[[#This Row],[EP_polymorphism_ratio]]))*100</f>
        <v>97.621218883319614</v>
      </c>
    </row>
    <row r="308" spans="1:25" x14ac:dyDescent="0.3">
      <c r="A308">
        <v>7</v>
      </c>
      <c r="B308">
        <v>1</v>
      </c>
      <c r="C308">
        <v>4.0000000000000001E-3</v>
      </c>
      <c r="D308">
        <v>3.2000000000000001E-2</v>
      </c>
      <c r="E308">
        <v>0.55478703006717889</v>
      </c>
      <c r="F308">
        <v>0.88313565877718769</v>
      </c>
      <c r="G308">
        <v>8.1060252172950025E-3</v>
      </c>
      <c r="H308">
        <v>-408251.27607152011</v>
      </c>
      <c r="I308">
        <v>0.98239866934976194</v>
      </c>
      <c r="J308">
        <v>4.3231951901872619E-3</v>
      </c>
      <c r="K308">
        <v>0.49998594351969311</v>
      </c>
      <c r="L308">
        <v>-408251.41512240114</v>
      </c>
      <c r="M308">
        <f>table2[[#This Row],[E_coverage]]/table2[[#This Row],[sample_coverage]]</f>
        <v>0.88313565877718769</v>
      </c>
      <c r="N308">
        <f>table2[[#This Row],[EP_coverage]]/table2[[#This Row],[sample_coverage]]</f>
        <v>0.98239866934976194</v>
      </c>
      <c r="O308" t="b">
        <f>IF(ABS(table2[[#This Row],[EP_coverage_ratio]] - 1) &lt;= ABS(table2[[#This Row],[E_coverage_ratio]] - 1),TRUE,FALSE)</f>
        <v>1</v>
      </c>
      <c r="P308" s="1">
        <f>(table2[[#This Row],[E_err]] + 1)/(table2[[#This Row],[sample_err]] + 1)</f>
        <v>1.0040896665510908</v>
      </c>
      <c r="Q308" s="1">
        <f>(table2[[#This Row],[EP_err]] + 1 )/(table2[[#This Row],[sample_err]] + 1)</f>
        <v>1.0003219075599474</v>
      </c>
      <c r="R308" s="1">
        <f>(table2[[#This Row],[EP_gamma]] + 1)/(table2[[#This Row],[expected_gamma]] + 1)</f>
        <v>0.96475331637856676</v>
      </c>
      <c r="S308" s="1">
        <v>2.9016658262545202E-2</v>
      </c>
      <c r="T308" s="1">
        <f>(table2[[#This Row],[EP_polymorphism]]+0.1)/(table2[[#This Row],[sample_polymorph]]+0.1)</f>
        <v>0.97739892623140312</v>
      </c>
      <c r="U308" s="1">
        <f>(1-ABS(1 - table2[[#This Row],[E_coverage_ratio]]))*100</f>
        <v>88.313565877718773</v>
      </c>
      <c r="V308" s="1">
        <f>(1-ABS(1 - table2[[#This Row],[E_error_ratio]]))*100</f>
        <v>99.591033344890917</v>
      </c>
      <c r="W308" s="1">
        <f>(1-ABS(1 - table2[[#This Row],[EP_coverage_ratio]]))*100</f>
        <v>98.239866934976192</v>
      </c>
      <c r="X308" s="1">
        <f>(1-ABS(1 - table2[[#This Row],[EP_error_ratio]]))*100</f>
        <v>99.967809244005252</v>
      </c>
      <c r="Y308" s="1">
        <f>(1-ABS(1 - table2[[#This Row],[EP_polymorphism_ratio]]))*100</f>
        <v>97.739892623140307</v>
      </c>
    </row>
    <row r="309" spans="1:25" x14ac:dyDescent="0.3">
      <c r="A309">
        <v>8</v>
      </c>
      <c r="B309">
        <v>1</v>
      </c>
      <c r="C309">
        <v>4.0000000000000001E-3</v>
      </c>
      <c r="D309">
        <v>3.2000000000000001E-2</v>
      </c>
      <c r="E309">
        <v>0.55471913307165788</v>
      </c>
      <c r="F309">
        <v>0.86915180528728786</v>
      </c>
      <c r="G309">
        <v>7.1233404163673292E-3</v>
      </c>
      <c r="H309">
        <v>-413691.69838023436</v>
      </c>
      <c r="I309">
        <v>1.3024019843529673</v>
      </c>
      <c r="J309">
        <v>3.9648796722467419E-3</v>
      </c>
      <c r="K309">
        <v>0.85290666629501521</v>
      </c>
      <c r="L309">
        <v>-413634.35572334175</v>
      </c>
      <c r="M309">
        <f>table2[[#This Row],[E_coverage]]/table2[[#This Row],[sample_coverage]]</f>
        <v>0.86915180528728786</v>
      </c>
      <c r="N309">
        <f>table2[[#This Row],[EP_coverage]]/table2[[#This Row],[sample_coverage]]</f>
        <v>1.3024019843529673</v>
      </c>
      <c r="O309" t="b">
        <f>IF(ABS(table2[[#This Row],[EP_coverage_ratio]] - 1) &lt;= ABS(table2[[#This Row],[E_coverage_ratio]] - 1),TRUE,FALSE)</f>
        <v>0</v>
      </c>
      <c r="P309" s="1">
        <f>(table2[[#This Row],[E_err]] + 1)/(table2[[#This Row],[sample_err]] + 1)</f>
        <v>1.0031108968290512</v>
      </c>
      <c r="Q309" s="1">
        <f>(table2[[#This Row],[EP_err]] + 1 )/(table2[[#This Row],[sample_err]] + 1)</f>
        <v>0.99996501959387118</v>
      </c>
      <c r="R309" s="1">
        <f>(table2[[#This Row],[EP_gamma]] + 1)/(table2[[#This Row],[expected_gamma]] + 1)</f>
        <v>1.1917951139085992</v>
      </c>
      <c r="S309" s="1">
        <v>7.7899912560038503E-2</v>
      </c>
      <c r="T309" s="1">
        <f>(table2[[#This Row],[EP_polymorphism]]+0.1)/(table2[[#This Row],[sample_polymorph]]+0.1)</f>
        <v>1.3477266103033221</v>
      </c>
      <c r="U309" s="1">
        <f>(1-ABS(1 - table2[[#This Row],[E_coverage_ratio]]))*100</f>
        <v>86.915180528728783</v>
      </c>
      <c r="V309" s="1">
        <f>(1-ABS(1 - table2[[#This Row],[E_error_ratio]]))*100</f>
        <v>99.68891031709488</v>
      </c>
      <c r="W309" s="1">
        <f>(1-ABS(1 - table2[[#This Row],[EP_coverage_ratio]]))*100</f>
        <v>69.759801564703267</v>
      </c>
      <c r="X309" s="1">
        <f>(1-ABS(1 - table2[[#This Row],[EP_error_ratio]]))*100</f>
        <v>99.996501959387118</v>
      </c>
      <c r="Y309" s="1">
        <f>(1-ABS(1 - table2[[#This Row],[EP_polymorphism_ratio]]))*100</f>
        <v>65.227338969667798</v>
      </c>
    </row>
    <row r="310" spans="1:25" x14ac:dyDescent="0.3">
      <c r="A310">
        <v>9</v>
      </c>
      <c r="B310">
        <v>1</v>
      </c>
      <c r="C310">
        <v>4.0000000000000001E-3</v>
      </c>
      <c r="D310">
        <v>3.2000000000000001E-2</v>
      </c>
      <c r="E310">
        <v>0.55764761980449817</v>
      </c>
      <c r="F310">
        <v>0.86111778912712278</v>
      </c>
      <c r="G310">
        <v>6.8660927910517769E-3</v>
      </c>
      <c r="H310">
        <v>-413987.77194647153</v>
      </c>
      <c r="I310">
        <v>0.95722110580154629</v>
      </c>
      <c r="J310">
        <v>3.0831529220293106E-3</v>
      </c>
      <c r="K310">
        <v>0.49998183809511548</v>
      </c>
      <c r="L310">
        <v>-413986.96574811335</v>
      </c>
      <c r="M310">
        <f>table2[[#This Row],[E_coverage]]/table2[[#This Row],[sample_coverage]]</f>
        <v>0.86111778912712278</v>
      </c>
      <c r="N310">
        <f>table2[[#This Row],[EP_coverage]]/table2[[#This Row],[sample_coverage]]</f>
        <v>0.95722110580154629</v>
      </c>
      <c r="O310" t="b">
        <f>IF(ABS(table2[[#This Row],[EP_coverage_ratio]] - 1) &lt;= ABS(table2[[#This Row],[E_coverage_ratio]] - 1),TRUE,FALSE)</f>
        <v>1</v>
      </c>
      <c r="P310" s="1">
        <f>(table2[[#This Row],[E_err]] + 1)/(table2[[#This Row],[sample_err]] + 1)</f>
        <v>1.0028546740946731</v>
      </c>
      <c r="Q310" s="1">
        <f>(table2[[#This Row],[EP_err]] + 1 )/(table2[[#This Row],[sample_err]] + 1)</f>
        <v>0.99908680569923225</v>
      </c>
      <c r="R310" s="1">
        <f>(table2[[#This Row],[EP_gamma]] + 1)/(table2[[#This Row],[expected_gamma]] + 1)</f>
        <v>0.96297892990930756</v>
      </c>
      <c r="S310" s="1">
        <v>2.8906800556897198E-2</v>
      </c>
      <c r="T310" s="1">
        <f>(table2[[#This Row],[EP_polymorphism]]+0.1)/(table2[[#This Row],[sample_polymorph]]+0.1)</f>
        <v>0.97656667088558491</v>
      </c>
      <c r="U310" s="1">
        <f>(1-ABS(1 - table2[[#This Row],[E_coverage_ratio]]))*100</f>
        <v>86.111778912712282</v>
      </c>
      <c r="V310" s="1">
        <f>(1-ABS(1 - table2[[#This Row],[E_error_ratio]]))*100</f>
        <v>99.714532590532684</v>
      </c>
      <c r="W310" s="1">
        <f>(1-ABS(1 - table2[[#This Row],[EP_coverage_ratio]]))*100</f>
        <v>95.722110580154634</v>
      </c>
      <c r="X310" s="1">
        <f>(1-ABS(1 - table2[[#This Row],[EP_error_ratio]]))*100</f>
        <v>99.90868056992322</v>
      </c>
      <c r="Y310" s="1">
        <f>(1-ABS(1 - table2[[#This Row],[EP_polymorphism_ratio]]))*100</f>
        <v>97.656667088558493</v>
      </c>
    </row>
    <row r="311" spans="1:25" x14ac:dyDescent="0.3">
      <c r="A311">
        <v>10</v>
      </c>
      <c r="B311">
        <v>1</v>
      </c>
      <c r="C311">
        <v>4.0000000000000001E-3</v>
      </c>
      <c r="D311">
        <v>3.2000000000000001E-2</v>
      </c>
      <c r="E311">
        <v>0.55069879265525334</v>
      </c>
      <c r="F311">
        <v>0.88712207692781064</v>
      </c>
      <c r="G311">
        <v>7.5898359331779556E-3</v>
      </c>
      <c r="H311">
        <v>-413369.45842502202</v>
      </c>
      <c r="I311">
        <v>0.9869433249515065</v>
      </c>
      <c r="J311">
        <v>3.8227301509937755E-3</v>
      </c>
      <c r="K311">
        <v>0.49998662852269821</v>
      </c>
      <c r="L311">
        <v>-413367.4012698062</v>
      </c>
      <c r="M311">
        <f>table2[[#This Row],[E_coverage]]/table2[[#This Row],[sample_coverage]]</f>
        <v>0.88712207692781064</v>
      </c>
      <c r="N311">
        <f>table2[[#This Row],[EP_coverage]]/table2[[#This Row],[sample_coverage]]</f>
        <v>0.9869433249515065</v>
      </c>
      <c r="O311" t="b">
        <f>IF(ABS(table2[[#This Row],[EP_coverage_ratio]] - 1) &lt;= ABS(table2[[#This Row],[E_coverage_ratio]] - 1),TRUE,FALSE)</f>
        <v>1</v>
      </c>
      <c r="P311" s="1">
        <f>(table2[[#This Row],[E_err]] + 1)/(table2[[#This Row],[sample_err]] + 1)</f>
        <v>1.0035755337979859</v>
      </c>
      <c r="Q311" s="1">
        <f>(table2[[#This Row],[EP_err]] + 1 )/(table2[[#This Row],[sample_err]] + 1)</f>
        <v>0.99982343640537241</v>
      </c>
      <c r="R311" s="1">
        <f>(table2[[#This Row],[EP_gamma]] + 1)/(table2[[#This Row],[expected_gamma]] + 1)</f>
        <v>0.96729721827814086</v>
      </c>
      <c r="S311" s="1">
        <v>2.8922204196929799E-2</v>
      </c>
      <c r="T311" s="1">
        <f>(table2[[#This Row],[EP_polymorphism]]+0.1)/(table2[[#This Row],[sample_polymorph]]+0.1)</f>
        <v>0.97668336512825593</v>
      </c>
      <c r="U311" s="1">
        <f>(1-ABS(1 - table2[[#This Row],[E_coverage_ratio]]))*100</f>
        <v>88.712207692781064</v>
      </c>
      <c r="V311" s="1">
        <f>(1-ABS(1 - table2[[#This Row],[E_error_ratio]]))*100</f>
        <v>99.642446620201412</v>
      </c>
      <c r="W311" s="1">
        <f>(1-ABS(1 - table2[[#This Row],[EP_coverage_ratio]]))*100</f>
        <v>98.694332495150647</v>
      </c>
      <c r="X311" s="1">
        <f>(1-ABS(1 - table2[[#This Row],[EP_error_ratio]]))*100</f>
        <v>99.982343640537238</v>
      </c>
      <c r="Y311" s="1">
        <f>(1-ABS(1 - table2[[#This Row],[EP_polymorphism_ratio]]))*100</f>
        <v>97.66833651282559</v>
      </c>
    </row>
    <row r="312" spans="1:25" x14ac:dyDescent="0.3">
      <c r="A312">
        <v>1</v>
      </c>
      <c r="B312">
        <v>1</v>
      </c>
      <c r="C312">
        <v>4.0000000000000001E-3</v>
      </c>
      <c r="D312">
        <v>6.4000000000000001E-2</v>
      </c>
      <c r="E312">
        <v>0.79454443649390261</v>
      </c>
      <c r="F312">
        <v>0.72304960173830091</v>
      </c>
      <c r="G312">
        <v>7.4150856885714881E-3</v>
      </c>
      <c r="H312">
        <v>-377338.0231111765</v>
      </c>
      <c r="I312">
        <v>0.80017957090102987</v>
      </c>
      <c r="J312">
        <v>3.4489799795718572E-3</v>
      </c>
      <c r="K312">
        <v>0.49999644864323572</v>
      </c>
      <c r="L312">
        <v>-377341.0929732378</v>
      </c>
      <c r="M312">
        <f>table2[[#This Row],[E_coverage]]/table2[[#This Row],[sample_coverage]]</f>
        <v>0.72304960173830091</v>
      </c>
      <c r="N312">
        <f>table2[[#This Row],[EP_coverage]]/table2[[#This Row],[sample_coverage]]</f>
        <v>0.80017957090102987</v>
      </c>
      <c r="O312" t="b">
        <f>IF(ABS(table2[[#This Row],[EP_coverage_ratio]] - 1) &lt;= ABS(table2[[#This Row],[E_coverage_ratio]] - 1),TRUE,FALSE)</f>
        <v>1</v>
      </c>
      <c r="P312" s="1">
        <f>(table2[[#This Row],[E_err]] + 1)/(table2[[#This Row],[sample_err]] + 1)</f>
        <v>1.0034014797694935</v>
      </c>
      <c r="Q312" s="1">
        <f>(table2[[#This Row],[EP_err]] + 1 )/(table2[[#This Row],[sample_err]] + 1)</f>
        <v>0.99945117527845795</v>
      </c>
      <c r="R312" s="1">
        <f>(table2[[#This Row],[EP_gamma]] + 1)/(table2[[#This Row],[expected_gamma]] + 1)</f>
        <v>0.8358647566141405</v>
      </c>
      <c r="S312" s="1">
        <v>2.95180273060268E-2</v>
      </c>
      <c r="T312" s="1">
        <f>(table2[[#This Row],[EP_polymorphism]]+0.1)/(table2[[#This Row],[sample_polymorph]]+0.1)</f>
        <v>0.78974406893918769</v>
      </c>
      <c r="U312" s="1">
        <f>(1-ABS(1 - table2[[#This Row],[E_coverage_ratio]]))*100</f>
        <v>72.304960173830096</v>
      </c>
      <c r="V312" s="1">
        <f>(1-ABS(1 - table2[[#This Row],[E_error_ratio]]))*100</f>
        <v>99.659852023050661</v>
      </c>
      <c r="W312" s="1">
        <f>(1-ABS(1 - table2[[#This Row],[EP_coverage_ratio]]))*100</f>
        <v>80.017957090102982</v>
      </c>
      <c r="X312" s="1">
        <f>(1-ABS(1 - table2[[#This Row],[EP_error_ratio]]))*100</f>
        <v>99.945117527845795</v>
      </c>
      <c r="Y312" s="1">
        <f>(1-ABS(1 - table2[[#This Row],[EP_polymorphism_ratio]]))*100</f>
        <v>78.974406893918768</v>
      </c>
    </row>
    <row r="313" spans="1:25" x14ac:dyDescent="0.3">
      <c r="A313">
        <v>2</v>
      </c>
      <c r="B313">
        <v>1</v>
      </c>
      <c r="C313">
        <v>4.0000000000000001E-3</v>
      </c>
      <c r="D313">
        <v>6.4000000000000001E-2</v>
      </c>
      <c r="E313">
        <v>0.78920345027353644</v>
      </c>
      <c r="F313">
        <v>0.74031301887722112</v>
      </c>
      <c r="G313">
        <v>7.7104875393855538E-3</v>
      </c>
      <c r="H313">
        <v>-379264.54208672978</v>
      </c>
      <c r="I313">
        <v>0.81988832521432398</v>
      </c>
      <c r="J313">
        <v>3.7644634155834618E-3</v>
      </c>
      <c r="K313">
        <v>0.49999665777433394</v>
      </c>
      <c r="L313">
        <v>-379256.19087840646</v>
      </c>
      <c r="M313">
        <f>table2[[#This Row],[E_coverage]]/table2[[#This Row],[sample_coverage]]</f>
        <v>0.74031301887722112</v>
      </c>
      <c r="N313">
        <f>table2[[#This Row],[EP_coverage]]/table2[[#This Row],[sample_coverage]]</f>
        <v>0.81988832521432398</v>
      </c>
      <c r="O313" t="b">
        <f>IF(ABS(table2[[#This Row],[EP_coverage_ratio]] - 1) &lt;= ABS(table2[[#This Row],[E_coverage_ratio]] - 1),TRUE,FALSE)</f>
        <v>1</v>
      </c>
      <c r="P313" s="1">
        <f>(table2[[#This Row],[E_err]] + 1)/(table2[[#This Row],[sample_err]] + 1)</f>
        <v>1.0036957047205035</v>
      </c>
      <c r="Q313" s="1">
        <f>(table2[[#This Row],[EP_err]] + 1 )/(table2[[#This Row],[sample_err]] + 1)</f>
        <v>0.99976540180835016</v>
      </c>
      <c r="R313" s="1">
        <f>(table2[[#This Row],[EP_gamma]] + 1)/(table2[[#This Row],[expected_gamma]] + 1)</f>
        <v>0.83836002973558543</v>
      </c>
      <c r="S313" s="1">
        <v>2.9490911877515701E-2</v>
      </c>
      <c r="T313" s="1">
        <f>(table2[[#This Row],[EP_polymorphism]]+0.1)/(table2[[#This Row],[sample_polymorph]]+0.1)</f>
        <v>0.78957873096046161</v>
      </c>
      <c r="U313" s="1">
        <f>(1-ABS(1 - table2[[#This Row],[E_coverage_ratio]]))*100</f>
        <v>74.031301887722108</v>
      </c>
      <c r="V313" s="1">
        <f>(1-ABS(1 - table2[[#This Row],[E_error_ratio]]))*100</f>
        <v>99.630429527949644</v>
      </c>
      <c r="W313" s="1">
        <f>(1-ABS(1 - table2[[#This Row],[EP_coverage_ratio]]))*100</f>
        <v>81.9888325214324</v>
      </c>
      <c r="X313" s="1">
        <f>(1-ABS(1 - table2[[#This Row],[EP_error_ratio]]))*100</f>
        <v>99.976540180835016</v>
      </c>
      <c r="Y313" s="1">
        <f>(1-ABS(1 - table2[[#This Row],[EP_polymorphism_ratio]]))*100</f>
        <v>78.957873096046157</v>
      </c>
    </row>
    <row r="314" spans="1:25" x14ac:dyDescent="0.3">
      <c r="A314">
        <v>3</v>
      </c>
      <c r="B314">
        <v>1</v>
      </c>
      <c r="C314">
        <v>4.0000000000000001E-3</v>
      </c>
      <c r="D314">
        <v>6.4000000000000001E-2</v>
      </c>
      <c r="E314">
        <v>0.79118637229836808</v>
      </c>
      <c r="F314">
        <v>0.78645019620315137</v>
      </c>
      <c r="G314">
        <v>9.0504746818056633E-3</v>
      </c>
      <c r="H314">
        <v>-379122.60046640603</v>
      </c>
      <c r="I314">
        <v>0.87205575899036225</v>
      </c>
      <c r="J314">
        <v>5.1323389817346217E-3</v>
      </c>
      <c r="K314">
        <v>0.49998933401915535</v>
      </c>
      <c r="L314">
        <v>-379125.4438946264</v>
      </c>
      <c r="M314">
        <f>table2[[#This Row],[E_coverage]]/table2[[#This Row],[sample_coverage]]</f>
        <v>0.78645019620315137</v>
      </c>
      <c r="N314">
        <f>table2[[#This Row],[EP_coverage]]/table2[[#This Row],[sample_coverage]]</f>
        <v>0.87205575899036225</v>
      </c>
      <c r="O314" t="b">
        <f>IF(ABS(table2[[#This Row],[EP_coverage_ratio]] - 1) &lt;= ABS(table2[[#This Row],[E_coverage_ratio]] - 1),TRUE,FALSE)</f>
        <v>1</v>
      </c>
      <c r="P314" s="1">
        <f>(table2[[#This Row],[E_err]] + 1)/(table2[[#This Row],[sample_err]] + 1)</f>
        <v>1.0050303532687308</v>
      </c>
      <c r="Q314" s="1">
        <f>(table2[[#This Row],[EP_err]] + 1 )/(table2[[#This Row],[sample_err]] + 1)</f>
        <v>1.0011278276710505</v>
      </c>
      <c r="R314" s="1">
        <f>(table2[[#This Row],[EP_gamma]] + 1)/(table2[[#This Row],[expected_gamma]] + 1)</f>
        <v>0.83742783956894329</v>
      </c>
      <c r="S314" s="1">
        <v>2.9496663079836598E-2</v>
      </c>
      <c r="T314" s="1">
        <f>(table2[[#This Row],[EP_polymorphism]]+0.1)/(table2[[#This Row],[sample_polymorph]]+0.1)</f>
        <v>0.78961379926729625</v>
      </c>
      <c r="U314" s="1">
        <f>(1-ABS(1 - table2[[#This Row],[E_coverage_ratio]]))*100</f>
        <v>78.645019620315139</v>
      </c>
      <c r="V314" s="1">
        <f>(1-ABS(1 - table2[[#This Row],[E_error_ratio]]))*100</f>
        <v>99.496964673126925</v>
      </c>
      <c r="W314" s="1">
        <f>(1-ABS(1 - table2[[#This Row],[EP_coverage_ratio]]))*100</f>
        <v>87.205575899036219</v>
      </c>
      <c r="X314" s="1">
        <f>(1-ABS(1 - table2[[#This Row],[EP_error_ratio]]))*100</f>
        <v>99.887217232894955</v>
      </c>
      <c r="Y314" s="1">
        <f>(1-ABS(1 - table2[[#This Row],[EP_polymorphism_ratio]]))*100</f>
        <v>78.96137992672962</v>
      </c>
    </row>
    <row r="315" spans="1:25" x14ac:dyDescent="0.3">
      <c r="A315">
        <v>4</v>
      </c>
      <c r="B315">
        <v>1</v>
      </c>
      <c r="C315">
        <v>4.0000000000000001E-3</v>
      </c>
      <c r="D315">
        <v>6.4000000000000001E-2</v>
      </c>
      <c r="E315">
        <v>0.78986408259960572</v>
      </c>
      <c r="F315">
        <v>0.73580989893803483</v>
      </c>
      <c r="G315">
        <v>7.5153887539463069E-3</v>
      </c>
      <c r="H315">
        <v>-379889.79143090639</v>
      </c>
      <c r="I315">
        <v>0.81519420387346964</v>
      </c>
      <c r="J315">
        <v>3.5774277734235871E-3</v>
      </c>
      <c r="K315">
        <v>0.50001063311335736</v>
      </c>
      <c r="L315">
        <v>-379847.82343370997</v>
      </c>
      <c r="M315">
        <f>table2[[#This Row],[E_coverage]]/table2[[#This Row],[sample_coverage]]</f>
        <v>0.73580989893803483</v>
      </c>
      <c r="N315">
        <f>table2[[#This Row],[EP_coverage]]/table2[[#This Row],[sample_coverage]]</f>
        <v>0.81519420387346964</v>
      </c>
      <c r="O315" t="b">
        <f>IF(ABS(table2[[#This Row],[EP_coverage_ratio]] - 1) &lt;= ABS(table2[[#This Row],[E_coverage_ratio]] - 1),TRUE,FALSE)</f>
        <v>1</v>
      </c>
      <c r="P315" s="1">
        <f>(table2[[#This Row],[E_err]] + 1)/(table2[[#This Row],[sample_err]] + 1)</f>
        <v>1.003501383221062</v>
      </c>
      <c r="Q315" s="1">
        <f>(table2[[#This Row],[EP_err]] + 1 )/(table2[[#This Row],[sample_err]] + 1)</f>
        <v>0.99957911132811106</v>
      </c>
      <c r="R315" s="1">
        <f>(table2[[#This Row],[EP_gamma]] + 1)/(table2[[#This Row],[expected_gamma]] + 1)</f>
        <v>0.83805840214120386</v>
      </c>
      <c r="S315" s="1">
        <v>2.9483709335105399E-2</v>
      </c>
      <c r="T315" s="1">
        <f>(table2[[#This Row],[EP_polymorphism]]+0.1)/(table2[[#This Row],[sample_polymorph]]+0.1)</f>
        <v>0.78953481301893524</v>
      </c>
      <c r="U315" s="1">
        <f>(1-ABS(1 - table2[[#This Row],[E_coverage_ratio]]))*100</f>
        <v>73.580989893803491</v>
      </c>
      <c r="V315" s="1">
        <f>(1-ABS(1 - table2[[#This Row],[E_error_ratio]]))*100</f>
        <v>99.649861677893796</v>
      </c>
      <c r="W315" s="1">
        <f>(1-ABS(1 - table2[[#This Row],[EP_coverage_ratio]]))*100</f>
        <v>81.519420387346969</v>
      </c>
      <c r="X315" s="1">
        <f>(1-ABS(1 - table2[[#This Row],[EP_error_ratio]]))*100</f>
        <v>99.957911132811105</v>
      </c>
      <c r="Y315" s="1">
        <f>(1-ABS(1 - table2[[#This Row],[EP_polymorphism_ratio]]))*100</f>
        <v>78.953481301893518</v>
      </c>
    </row>
    <row r="316" spans="1:25" x14ac:dyDescent="0.3">
      <c r="A316">
        <v>5</v>
      </c>
      <c r="B316">
        <v>1</v>
      </c>
      <c r="C316">
        <v>4.0000000000000001E-3</v>
      </c>
      <c r="D316">
        <v>6.4000000000000001E-2</v>
      </c>
      <c r="E316">
        <v>0.79274335583290489</v>
      </c>
      <c r="F316">
        <v>0.59437999652554185</v>
      </c>
      <c r="G316">
        <v>3.4926075015223072E-3</v>
      </c>
      <c r="H316">
        <v>-373825.16665653297</v>
      </c>
      <c r="I316">
        <v>0.67243996826777541</v>
      </c>
      <c r="J316">
        <v>0</v>
      </c>
      <c r="K316">
        <v>0.50000293377377203</v>
      </c>
      <c r="L316">
        <v>-373791.2323305888</v>
      </c>
      <c r="M316">
        <f>table2[[#This Row],[E_coverage]]/table2[[#This Row],[sample_coverage]]</f>
        <v>0.59437999652554185</v>
      </c>
      <c r="N316">
        <f>table2[[#This Row],[EP_coverage]]/table2[[#This Row],[sample_coverage]]</f>
        <v>0.67243996826777541</v>
      </c>
      <c r="O316" t="b">
        <f>IF(ABS(table2[[#This Row],[EP_coverage_ratio]] - 1) &lt;= ABS(table2[[#This Row],[E_coverage_ratio]] - 1),TRUE,FALSE)</f>
        <v>1</v>
      </c>
      <c r="P316" s="1">
        <f>(table2[[#This Row],[E_err]] + 1)/(table2[[#This Row],[sample_err]] + 1)</f>
        <v>0.99949462898557995</v>
      </c>
      <c r="Q316" s="1">
        <f>(table2[[#This Row],[EP_err]] + 1 )/(table2[[#This Row],[sample_err]] + 1)</f>
        <v>0.99601593625498008</v>
      </c>
      <c r="R316" s="1">
        <f>(table2[[#This Row],[EP_gamma]] + 1)/(table2[[#This Row],[expected_gamma]] + 1)</f>
        <v>0.8367081260646333</v>
      </c>
      <c r="S316" s="1">
        <v>2.95565738052023E-2</v>
      </c>
      <c r="T316" s="1">
        <f>(table2[[#This Row],[EP_polymorphism]]+0.1)/(table2[[#This Row],[sample_polymorph]]+0.1)</f>
        <v>0.78997910856830666</v>
      </c>
      <c r="U316" s="1">
        <f>(1-ABS(1 - table2[[#This Row],[E_coverage_ratio]]))*100</f>
        <v>59.437999652554183</v>
      </c>
      <c r="V316" s="1">
        <f>(1-ABS(1 - table2[[#This Row],[E_error_ratio]]))*100</f>
        <v>99.949462898557996</v>
      </c>
      <c r="W316" s="1">
        <f>(1-ABS(1 - table2[[#This Row],[EP_coverage_ratio]]))*100</f>
        <v>67.243996826777547</v>
      </c>
      <c r="X316" s="1">
        <f>(1-ABS(1 - table2[[#This Row],[EP_error_ratio]]))*100</f>
        <v>99.601593625498012</v>
      </c>
      <c r="Y316" s="1">
        <f>(1-ABS(1 - table2[[#This Row],[EP_polymorphism_ratio]]))*100</f>
        <v>78.997910856830671</v>
      </c>
    </row>
    <row r="317" spans="1:25" x14ac:dyDescent="0.3">
      <c r="A317">
        <v>6</v>
      </c>
      <c r="B317">
        <v>1</v>
      </c>
      <c r="C317">
        <v>4.0000000000000001E-3</v>
      </c>
      <c r="D317">
        <v>6.4000000000000001E-2</v>
      </c>
      <c r="E317">
        <v>0.79528448139060803</v>
      </c>
      <c r="F317">
        <v>0.80865699990806172</v>
      </c>
      <c r="G317">
        <v>9.8277761232834059E-3</v>
      </c>
      <c r="H317">
        <v>-378003.70517648559</v>
      </c>
      <c r="I317">
        <v>0.89598684517781391</v>
      </c>
      <c r="J317">
        <v>5.8891670879102336E-3</v>
      </c>
      <c r="K317">
        <v>0.50002710845645637</v>
      </c>
      <c r="L317">
        <v>-377918.09033894975</v>
      </c>
      <c r="M317">
        <f>table2[[#This Row],[E_coverage]]/table2[[#This Row],[sample_coverage]]</f>
        <v>0.80865699990806172</v>
      </c>
      <c r="N317">
        <f>table2[[#This Row],[EP_coverage]]/table2[[#This Row],[sample_coverage]]</f>
        <v>0.89598684517781391</v>
      </c>
      <c r="O317" t="b">
        <f>IF(ABS(table2[[#This Row],[EP_coverage_ratio]] - 1) &lt;= ABS(table2[[#This Row],[E_coverage_ratio]] - 1),TRUE,FALSE)</f>
        <v>1</v>
      </c>
      <c r="P317" s="1">
        <f>(table2[[#This Row],[E_err]] + 1)/(table2[[#This Row],[sample_err]] + 1)</f>
        <v>1.0058045578917165</v>
      </c>
      <c r="Q317" s="1">
        <f>(table2[[#This Row],[EP_err]] + 1 )/(table2[[#This Row],[sample_err]] + 1)</f>
        <v>1.0018816405258071</v>
      </c>
      <c r="R317" s="1">
        <f>(table2[[#This Row],[EP_gamma]] + 1)/(table2[[#This Row],[expected_gamma]] + 1)</f>
        <v>0.83553727779931108</v>
      </c>
      <c r="S317" s="1">
        <v>2.95242562480523E-2</v>
      </c>
      <c r="T317" s="1">
        <f>(table2[[#This Row],[EP_polymorphism]]+0.1)/(table2[[#This Row],[sample_polymorph]]+0.1)</f>
        <v>0.78978205029300186</v>
      </c>
      <c r="U317" s="1">
        <f>(1-ABS(1 - table2[[#This Row],[E_coverage_ratio]]))*100</f>
        <v>80.865699990806178</v>
      </c>
      <c r="V317" s="1">
        <f>(1-ABS(1 - table2[[#This Row],[E_error_ratio]]))*100</f>
        <v>99.419544210828349</v>
      </c>
      <c r="W317" s="1">
        <f>(1-ABS(1 - table2[[#This Row],[EP_coverage_ratio]]))*100</f>
        <v>89.598684517781393</v>
      </c>
      <c r="X317" s="1">
        <f>(1-ABS(1 - table2[[#This Row],[EP_error_ratio]]))*100</f>
        <v>99.811835947419297</v>
      </c>
      <c r="Y317" s="1">
        <f>(1-ABS(1 - table2[[#This Row],[EP_polymorphism_ratio]]))*100</f>
        <v>78.978205029300184</v>
      </c>
    </row>
    <row r="318" spans="1:25" x14ac:dyDescent="0.3">
      <c r="A318">
        <v>7</v>
      </c>
      <c r="B318">
        <v>1</v>
      </c>
      <c r="C318">
        <v>4.0000000000000001E-3</v>
      </c>
      <c r="D318">
        <v>6.4000000000000001E-2</v>
      </c>
      <c r="E318">
        <v>0.79432164972436237</v>
      </c>
      <c r="F318">
        <v>0.76232920650223968</v>
      </c>
      <c r="G318">
        <v>8.2031601502790367E-3</v>
      </c>
      <c r="H318">
        <v>-380524.76051915874</v>
      </c>
      <c r="I318">
        <v>0.84482061489257876</v>
      </c>
      <c r="J318">
        <v>4.2744961051111932E-3</v>
      </c>
      <c r="K318">
        <v>0.49999132051705897</v>
      </c>
      <c r="L318">
        <v>-380520.82527578651</v>
      </c>
      <c r="M318">
        <f>table2[[#This Row],[E_coverage]]/table2[[#This Row],[sample_coverage]]</f>
        <v>0.76232920650223968</v>
      </c>
      <c r="N318">
        <f>table2[[#This Row],[EP_coverage]]/table2[[#This Row],[sample_coverage]]</f>
        <v>0.84482061489257876</v>
      </c>
      <c r="O318" t="b">
        <f>IF(ABS(table2[[#This Row],[EP_coverage_ratio]] - 1) &lt;= ABS(table2[[#This Row],[E_coverage_ratio]] - 1),TRUE,FALSE)</f>
        <v>1</v>
      </c>
      <c r="P318" s="1">
        <f>(table2[[#This Row],[E_err]] + 1)/(table2[[#This Row],[sample_err]] + 1)</f>
        <v>1.0041864144923098</v>
      </c>
      <c r="Q318" s="1">
        <f>(table2[[#This Row],[EP_err]] + 1 )/(table2[[#This Row],[sample_err]] + 1)</f>
        <v>1.0002734024951305</v>
      </c>
      <c r="R318" s="1">
        <f>(table2[[#This Row],[EP_gamma]] + 1)/(table2[[#This Row],[expected_gamma]] + 1)</f>
        <v>0.83596568137462013</v>
      </c>
      <c r="S318" s="1">
        <v>2.94730912011355E-2</v>
      </c>
      <c r="T318" s="1">
        <f>(table2[[#This Row],[EP_polymorphism]]+0.1)/(table2[[#This Row],[sample_polymorph]]+0.1)</f>
        <v>0.78947006829960675</v>
      </c>
      <c r="U318" s="1">
        <f>(1-ABS(1 - table2[[#This Row],[E_coverage_ratio]]))*100</f>
        <v>76.232920650223974</v>
      </c>
      <c r="V318" s="1">
        <f>(1-ABS(1 - table2[[#This Row],[E_error_ratio]]))*100</f>
        <v>99.581358550769011</v>
      </c>
      <c r="W318" s="1">
        <f>(1-ABS(1 - table2[[#This Row],[EP_coverage_ratio]]))*100</f>
        <v>84.482061489257873</v>
      </c>
      <c r="X318" s="1">
        <f>(1-ABS(1 - table2[[#This Row],[EP_error_ratio]]))*100</f>
        <v>99.97265975048694</v>
      </c>
      <c r="Y318" s="1">
        <f>(1-ABS(1 - table2[[#This Row],[EP_polymorphism_ratio]]))*100</f>
        <v>78.947006829960671</v>
      </c>
    </row>
    <row r="319" spans="1:25" x14ac:dyDescent="0.3">
      <c r="A319">
        <v>8</v>
      </c>
      <c r="B319">
        <v>1</v>
      </c>
      <c r="C319">
        <v>4.0000000000000001E-3</v>
      </c>
      <c r="D319">
        <v>6.4000000000000001E-2</v>
      </c>
      <c r="E319">
        <v>0.79234125564514402</v>
      </c>
      <c r="F319">
        <v>0.8142404771333146</v>
      </c>
      <c r="G319">
        <v>9.7541392786539942E-3</v>
      </c>
      <c r="H319">
        <v>-379650.98910413781</v>
      </c>
      <c r="I319">
        <v>0.90410977191574093</v>
      </c>
      <c r="J319">
        <v>5.8650910882827121E-3</v>
      </c>
      <c r="K319">
        <v>0.50000400987840365</v>
      </c>
      <c r="L319">
        <v>-379637.28557479469</v>
      </c>
      <c r="M319">
        <f>table2[[#This Row],[E_coverage]]/table2[[#This Row],[sample_coverage]]</f>
        <v>0.8142404771333146</v>
      </c>
      <c r="N319">
        <f>table2[[#This Row],[EP_coverage]]/table2[[#This Row],[sample_coverage]]</f>
        <v>0.90410977191574093</v>
      </c>
      <c r="O319" t="b">
        <f>IF(ABS(table2[[#This Row],[EP_coverage_ratio]] - 1) &lt;= ABS(table2[[#This Row],[E_coverage_ratio]] - 1),TRUE,FALSE)</f>
        <v>1</v>
      </c>
      <c r="P319" s="1">
        <f>(table2[[#This Row],[E_err]] + 1)/(table2[[#This Row],[sample_err]] + 1)</f>
        <v>1.00573121442097</v>
      </c>
      <c r="Q319" s="1">
        <f>(table2[[#This Row],[EP_err]] + 1 )/(table2[[#This Row],[sample_err]] + 1)</f>
        <v>1.0018576604464968</v>
      </c>
      <c r="R319" s="1">
        <f>(table2[[#This Row],[EP_gamma]] + 1)/(table2[[#This Row],[expected_gamma]] + 1)</f>
        <v>0.83689643652066958</v>
      </c>
      <c r="S319" s="1">
        <v>2.94934301550299E-2</v>
      </c>
      <c r="T319" s="1">
        <f>(table2[[#This Row],[EP_polymorphism]]+0.1)/(table2[[#This Row],[sample_polymorph]]+0.1)</f>
        <v>0.78959408631115791</v>
      </c>
      <c r="U319" s="1">
        <f>(1-ABS(1 - table2[[#This Row],[E_coverage_ratio]]))*100</f>
        <v>81.424047713331461</v>
      </c>
      <c r="V319" s="1">
        <f>(1-ABS(1 - table2[[#This Row],[E_error_ratio]]))*100</f>
        <v>99.426878557902995</v>
      </c>
      <c r="W319" s="1">
        <f>(1-ABS(1 - table2[[#This Row],[EP_coverage_ratio]]))*100</f>
        <v>90.410977191574091</v>
      </c>
      <c r="X319" s="1">
        <f>(1-ABS(1 - table2[[#This Row],[EP_error_ratio]]))*100</f>
        <v>99.814233955350318</v>
      </c>
      <c r="Y319" s="1">
        <f>(1-ABS(1 - table2[[#This Row],[EP_polymorphism_ratio]]))*100</f>
        <v>78.959408631115792</v>
      </c>
    </row>
    <row r="320" spans="1:25" x14ac:dyDescent="0.3">
      <c r="A320">
        <v>9</v>
      </c>
      <c r="B320">
        <v>1</v>
      </c>
      <c r="C320">
        <v>4.0000000000000001E-3</v>
      </c>
      <c r="D320">
        <v>6.4000000000000001E-2</v>
      </c>
      <c r="E320">
        <v>0.79222456434280752</v>
      </c>
      <c r="F320">
        <v>0.72882206414205031</v>
      </c>
      <c r="G320">
        <v>8.2176164186993535E-3</v>
      </c>
      <c r="H320">
        <v>-372122.14810275706</v>
      </c>
      <c r="I320">
        <v>0.80681552549894053</v>
      </c>
      <c r="J320">
        <v>4.2471581945271444E-3</v>
      </c>
      <c r="K320">
        <v>0.50000008138804863</v>
      </c>
      <c r="L320">
        <v>-372119.31850609544</v>
      </c>
      <c r="M320">
        <f>table2[[#This Row],[E_coverage]]/table2[[#This Row],[sample_coverage]]</f>
        <v>0.72882206414205031</v>
      </c>
      <c r="N320">
        <f>table2[[#This Row],[EP_coverage]]/table2[[#This Row],[sample_coverage]]</f>
        <v>0.80681552549894053</v>
      </c>
      <c r="O320" t="b">
        <f>IF(ABS(table2[[#This Row],[EP_coverage_ratio]] - 1) &lt;= ABS(table2[[#This Row],[E_coverage_ratio]] - 1),TRUE,FALSE)</f>
        <v>1</v>
      </c>
      <c r="P320" s="1">
        <f>(table2[[#This Row],[E_err]] + 1)/(table2[[#This Row],[sample_err]] + 1)</f>
        <v>1.0042008131660352</v>
      </c>
      <c r="Q320" s="1">
        <f>(table2[[#This Row],[EP_err]] + 1 )/(table2[[#This Row],[sample_err]] + 1)</f>
        <v>1.000246173500525</v>
      </c>
      <c r="R320" s="1">
        <f>(table2[[#This Row],[EP_gamma]] + 1)/(table2[[#This Row],[expected_gamma]] + 1)</f>
        <v>0.83694873467939834</v>
      </c>
      <c r="S320" s="1">
        <v>2.9598923731803201E-2</v>
      </c>
      <c r="T320" s="1">
        <f>(table2[[#This Row],[EP_polymorphism]]+0.1)/(table2[[#This Row],[sample_polymorph]]+0.1)</f>
        <v>0.79023733982806832</v>
      </c>
      <c r="U320" s="1">
        <f>(1-ABS(1 - table2[[#This Row],[E_coverage_ratio]]))*100</f>
        <v>72.882206414205029</v>
      </c>
      <c r="V320" s="1">
        <f>(1-ABS(1 - table2[[#This Row],[E_error_ratio]]))*100</f>
        <v>99.579918683396485</v>
      </c>
      <c r="W320" s="1">
        <f>(1-ABS(1 - table2[[#This Row],[EP_coverage_ratio]]))*100</f>
        <v>80.68155254989405</v>
      </c>
      <c r="X320" s="1">
        <f>(1-ABS(1 - table2[[#This Row],[EP_error_ratio]]))*100</f>
        <v>99.975382649947491</v>
      </c>
      <c r="Y320" s="1">
        <f>(1-ABS(1 - table2[[#This Row],[EP_polymorphism_ratio]]))*100</f>
        <v>79.023733982806831</v>
      </c>
    </row>
    <row r="321" spans="1:25" x14ac:dyDescent="0.3">
      <c r="A321">
        <v>10</v>
      </c>
      <c r="B321">
        <v>1</v>
      </c>
      <c r="C321">
        <v>4.0000000000000001E-3</v>
      </c>
      <c r="D321">
        <v>6.4000000000000001E-2</v>
      </c>
      <c r="E321">
        <v>0.78945636776286732</v>
      </c>
      <c r="F321">
        <v>0.71757566069264367</v>
      </c>
      <c r="G321">
        <v>7.4400553203742654E-3</v>
      </c>
      <c r="H321">
        <v>-375770.67512224353</v>
      </c>
      <c r="I321">
        <v>0.7941226546714153</v>
      </c>
      <c r="J321">
        <v>3.4701873259471196E-3</v>
      </c>
      <c r="K321">
        <v>0.50000767836228777</v>
      </c>
      <c r="L321">
        <v>-375761.89782603714</v>
      </c>
      <c r="M321">
        <f>table2[[#This Row],[E_coverage]]/table2[[#This Row],[sample_coverage]]</f>
        <v>0.71757566069264367</v>
      </c>
      <c r="N321">
        <f>table2[[#This Row],[EP_coverage]]/table2[[#This Row],[sample_coverage]]</f>
        <v>0.7941226546714153</v>
      </c>
      <c r="O321" t="b">
        <f>IF(ABS(table2[[#This Row],[EP_coverage_ratio]] - 1) &lt;= ABS(table2[[#This Row],[E_coverage_ratio]] - 1),TRUE,FALSE)</f>
        <v>1</v>
      </c>
      <c r="P321" s="1">
        <f>(table2[[#This Row],[E_err]] + 1)/(table2[[#This Row],[sample_err]] + 1)</f>
        <v>1.0034263499206915</v>
      </c>
      <c r="Q321" s="1">
        <f>(table2[[#This Row],[EP_err]] + 1 )/(table2[[#This Row],[sample_err]] + 1)</f>
        <v>0.99947229813341343</v>
      </c>
      <c r="R321" s="1">
        <f>(table2[[#This Row],[EP_gamma]] + 1)/(table2[[#This Row],[expected_gamma]] + 1)</f>
        <v>0.8382476965546577</v>
      </c>
      <c r="S321" s="1">
        <v>2.95431210959009E-2</v>
      </c>
      <c r="T321" s="1">
        <f>(table2[[#This Row],[EP_polymorphism]]+0.1)/(table2[[#This Row],[sample_polymorph]]+0.1)</f>
        <v>0.78989707985305424</v>
      </c>
      <c r="U321" s="1">
        <f>(1-ABS(1 - table2[[#This Row],[E_coverage_ratio]]))*100</f>
        <v>71.757566069264371</v>
      </c>
      <c r="V321" s="1">
        <f>(1-ABS(1 - table2[[#This Row],[E_error_ratio]]))*100</f>
        <v>99.657365007930849</v>
      </c>
      <c r="W321" s="1">
        <f>(1-ABS(1 - table2[[#This Row],[EP_coverage_ratio]]))*100</f>
        <v>79.412265467141523</v>
      </c>
      <c r="X321" s="1">
        <f>(1-ABS(1 - table2[[#This Row],[EP_error_ratio]]))*100</f>
        <v>99.947229813341337</v>
      </c>
      <c r="Y321" s="1">
        <f>(1-ABS(1 - table2[[#This Row],[EP_polymorphism_ratio]]))*100</f>
        <v>78.989707985305429</v>
      </c>
    </row>
    <row r="322" spans="1:25" x14ac:dyDescent="0.3">
      <c r="A322">
        <v>1</v>
      </c>
      <c r="B322">
        <v>1</v>
      </c>
      <c r="C322">
        <v>8.0000000000000002E-3</v>
      </c>
      <c r="D322">
        <v>0</v>
      </c>
      <c r="E322">
        <v>0</v>
      </c>
      <c r="F322">
        <v>1.0110956941106781</v>
      </c>
      <c r="G322">
        <v>8.0449394616168828E-3</v>
      </c>
      <c r="H322">
        <v>-432812.41163950221</v>
      </c>
      <c r="I322">
        <v>1.0127990631649277</v>
      </c>
      <c r="J322">
        <v>8.0784095730782098E-3</v>
      </c>
      <c r="K322">
        <v>0</v>
      </c>
      <c r="L322">
        <v>-432812.3902511372</v>
      </c>
      <c r="M322">
        <f>table2[[#This Row],[E_coverage]]/table2[[#This Row],[sample_coverage]]</f>
        <v>1.0110956941106781</v>
      </c>
      <c r="N322">
        <f>table2[[#This Row],[EP_coverage]]/table2[[#This Row],[sample_coverage]]</f>
        <v>1.0127990631649277</v>
      </c>
      <c r="O322" t="b">
        <f>IF(ABS(table2[[#This Row],[EP_coverage_ratio]] - 1) &lt;= ABS(table2[[#This Row],[E_coverage_ratio]] - 1),TRUE,FALSE)</f>
        <v>0</v>
      </c>
      <c r="P322" s="1">
        <f>(table2[[#This Row],[E_err]] + 1)/(table2[[#This Row],[sample_err]] + 1)</f>
        <v>1.000044582799223</v>
      </c>
      <c r="Q322" s="1">
        <f>(table2[[#This Row],[EP_err]] + 1 )/(table2[[#This Row],[sample_err]] + 1)</f>
        <v>1.0000777872748792</v>
      </c>
      <c r="R322" s="1">
        <f>(table2[[#This Row],[EP_gamma]] + 1)/(table2[[#This Row],[expected_gamma]] + 1)</f>
        <v>1</v>
      </c>
      <c r="S322" s="1">
        <v>0</v>
      </c>
      <c r="T322" s="1">
        <f>(table2[[#This Row],[EP_polymorphism]]+0.1)/(table2[[#This Row],[sample_polymorph]]+0.1)</f>
        <v>1</v>
      </c>
      <c r="U322" s="1">
        <f>(1-ABS(1 - table2[[#This Row],[E_coverage_ratio]]))*100</f>
        <v>98.89043058893219</v>
      </c>
      <c r="V322" s="1">
        <f>(1-ABS(1 - table2[[#This Row],[E_error_ratio]]))*100</f>
        <v>99.995541720077696</v>
      </c>
      <c r="W322" s="1">
        <f>(1-ABS(1 - table2[[#This Row],[EP_coverage_ratio]]))*100</f>
        <v>98.72009368350723</v>
      </c>
      <c r="X322" s="1">
        <f>(1-ABS(1 - table2[[#This Row],[EP_error_ratio]]))*100</f>
        <v>99.992221272512083</v>
      </c>
      <c r="Y322" s="1">
        <f>(1-ABS(1 - table2[[#This Row],[EP_polymorphism_ratio]]))*100</f>
        <v>100</v>
      </c>
    </row>
    <row r="323" spans="1:25" x14ac:dyDescent="0.3">
      <c r="A323">
        <v>2</v>
      </c>
      <c r="B323">
        <v>1</v>
      </c>
      <c r="C323">
        <v>8.0000000000000002E-3</v>
      </c>
      <c r="D323">
        <v>0</v>
      </c>
      <c r="E323">
        <v>0</v>
      </c>
      <c r="F323">
        <v>0.93925795298854231</v>
      </c>
      <c r="G323">
        <v>6.7282284671412659E-3</v>
      </c>
      <c r="H323">
        <v>-430698.34776747384</v>
      </c>
      <c r="I323">
        <v>0.97120765375192686</v>
      </c>
      <c r="J323">
        <v>4.5366295929197553E-3</v>
      </c>
      <c r="K323">
        <v>0.26102144349537698</v>
      </c>
      <c r="L323">
        <v>-430693.84840459842</v>
      </c>
      <c r="M323">
        <f>table2[[#This Row],[E_coverage]]/table2[[#This Row],[sample_coverage]]</f>
        <v>0.93925795298854231</v>
      </c>
      <c r="N323">
        <f>table2[[#This Row],[EP_coverage]]/table2[[#This Row],[sample_coverage]]</f>
        <v>0.97120765375192686</v>
      </c>
      <c r="O323" t="b">
        <f>IF(ABS(table2[[#This Row],[EP_coverage_ratio]] - 1) &lt;= ABS(table2[[#This Row],[E_coverage_ratio]] - 1),TRUE,FALSE)</f>
        <v>1</v>
      </c>
      <c r="P323" s="1">
        <f>(table2[[#This Row],[E_err]] + 1)/(table2[[#This Row],[sample_err]] + 1)</f>
        <v>0.99873832189200518</v>
      </c>
      <c r="Q323" s="1">
        <f>(table2[[#This Row],[EP_err]] + 1 )/(table2[[#This Row],[sample_err]] + 1)</f>
        <v>0.99656411665964251</v>
      </c>
      <c r="R323" s="1">
        <f>(table2[[#This Row],[EP_gamma]] + 1)/(table2[[#This Row],[expected_gamma]] + 1)</f>
        <v>1.261021443495377</v>
      </c>
      <c r="S323" s="1">
        <v>1.25676733703479E-2</v>
      </c>
      <c r="T323" s="1">
        <f>(table2[[#This Row],[EP_polymorphism]]+0.1)/(table2[[#This Row],[sample_polymorph]]+0.1)</f>
        <v>1.125676733703479</v>
      </c>
      <c r="U323" s="1">
        <f>(1-ABS(1 - table2[[#This Row],[E_coverage_ratio]]))*100</f>
        <v>93.925795298854226</v>
      </c>
      <c r="V323" s="1">
        <f>(1-ABS(1 - table2[[#This Row],[E_error_ratio]]))*100</f>
        <v>99.873832189200513</v>
      </c>
      <c r="W323" s="1">
        <f>(1-ABS(1 - table2[[#This Row],[EP_coverage_ratio]]))*100</f>
        <v>97.12076537519269</v>
      </c>
      <c r="X323" s="1">
        <f>(1-ABS(1 - table2[[#This Row],[EP_error_ratio]]))*100</f>
        <v>99.656411665964256</v>
      </c>
      <c r="Y323" s="1">
        <f>(1-ABS(1 - table2[[#This Row],[EP_polymorphism_ratio]]))*100</f>
        <v>87.432326629652096</v>
      </c>
    </row>
    <row r="324" spans="1:25" x14ac:dyDescent="0.3">
      <c r="A324">
        <v>3</v>
      </c>
      <c r="B324">
        <v>1</v>
      </c>
      <c r="C324">
        <v>8.0000000000000002E-3</v>
      </c>
      <c r="D324">
        <v>0</v>
      </c>
      <c r="E324">
        <v>0</v>
      </c>
      <c r="F324">
        <v>1.0595012176613288</v>
      </c>
      <c r="G324">
        <v>9.2748302073022131E-3</v>
      </c>
      <c r="H324">
        <v>-431066.19742840988</v>
      </c>
      <c r="I324">
        <v>1.1821078103765166</v>
      </c>
      <c r="J324">
        <v>5.6152934677561345E-3</v>
      </c>
      <c r="K324">
        <v>0.49996915160893984</v>
      </c>
      <c r="L324">
        <v>-431068.37052915985</v>
      </c>
      <c r="M324">
        <f>table2[[#This Row],[E_coverage]]/table2[[#This Row],[sample_coverage]]</f>
        <v>1.0595012176613288</v>
      </c>
      <c r="N324">
        <f>table2[[#This Row],[EP_coverage]]/table2[[#This Row],[sample_coverage]]</f>
        <v>1.1821078103765166</v>
      </c>
      <c r="O324" t="b">
        <f>IF(ABS(table2[[#This Row],[EP_coverage_ratio]] - 1) &lt;= ABS(table2[[#This Row],[E_coverage_ratio]] - 1),TRUE,FALSE)</f>
        <v>0</v>
      </c>
      <c r="P324" s="1">
        <f>(table2[[#This Row],[E_err]] + 1)/(table2[[#This Row],[sample_err]] + 1)</f>
        <v>1.0012647125072442</v>
      </c>
      <c r="Q324" s="1">
        <f>(table2[[#This Row],[EP_err]] + 1 )/(table2[[#This Row],[sample_err]] + 1)</f>
        <v>0.9976342197100756</v>
      </c>
      <c r="R324" s="1">
        <f>(table2[[#This Row],[EP_gamma]] + 1)/(table2[[#This Row],[expected_gamma]] + 1)</f>
        <v>1.4999691516089397</v>
      </c>
      <c r="S324" s="1">
        <v>2.8583377397121999E-2</v>
      </c>
      <c r="T324" s="1">
        <f>(table2[[#This Row],[EP_polymorphism]]+0.1)/(table2[[#This Row],[sample_polymorph]]+0.1)</f>
        <v>1.28583377397122</v>
      </c>
      <c r="U324" s="1">
        <f>(1-ABS(1 - table2[[#This Row],[E_coverage_ratio]]))*100</f>
        <v>94.049878233867119</v>
      </c>
      <c r="V324" s="1">
        <f>(1-ABS(1 - table2[[#This Row],[E_error_ratio]]))*100</f>
        <v>99.873528749275579</v>
      </c>
      <c r="W324" s="1">
        <f>(1-ABS(1 - table2[[#This Row],[EP_coverage_ratio]]))*100</f>
        <v>81.789218962348343</v>
      </c>
      <c r="X324" s="1">
        <f>(1-ABS(1 - table2[[#This Row],[EP_error_ratio]]))*100</f>
        <v>99.76342197100756</v>
      </c>
      <c r="Y324" s="1">
        <f>(1-ABS(1 - table2[[#This Row],[EP_polymorphism_ratio]]))*100</f>
        <v>71.416622602877993</v>
      </c>
    </row>
    <row r="325" spans="1:25" x14ac:dyDescent="0.3">
      <c r="A325">
        <v>4</v>
      </c>
      <c r="B325">
        <v>1</v>
      </c>
      <c r="C325">
        <v>8.0000000000000002E-3</v>
      </c>
      <c r="D325">
        <v>0</v>
      </c>
      <c r="E325">
        <v>0</v>
      </c>
      <c r="F325">
        <v>0.95233680595558112</v>
      </c>
      <c r="G325">
        <v>7.169891403888233E-3</v>
      </c>
      <c r="H325">
        <v>-429528.04726129532</v>
      </c>
      <c r="I325">
        <v>1.0600870247001923</v>
      </c>
      <c r="J325">
        <v>3.4595248573771483E-3</v>
      </c>
      <c r="K325">
        <v>0.49998136955402611</v>
      </c>
      <c r="L325">
        <v>-429532.79705630068</v>
      </c>
      <c r="M325">
        <f>table2[[#This Row],[E_coverage]]/table2[[#This Row],[sample_coverage]]</f>
        <v>0.95233680595558112</v>
      </c>
      <c r="N325">
        <f>table2[[#This Row],[EP_coverage]]/table2[[#This Row],[sample_coverage]]</f>
        <v>1.0600870247001923</v>
      </c>
      <c r="O325" t="b">
        <f>IF(ABS(table2[[#This Row],[EP_coverage_ratio]] - 1) &lt;= ABS(table2[[#This Row],[E_coverage_ratio]] - 1),TRUE,FALSE)</f>
        <v>0</v>
      </c>
      <c r="P325" s="1">
        <f>(table2[[#This Row],[E_err]] + 1)/(table2[[#This Row],[sample_err]] + 1)</f>
        <v>0.99917647956734945</v>
      </c>
      <c r="Q325" s="1">
        <f>(table2[[#This Row],[EP_err]] + 1 )/(table2[[#This Row],[sample_err]] + 1)</f>
        <v>0.99549556037438214</v>
      </c>
      <c r="R325" s="1">
        <f>(table2[[#This Row],[EP_gamma]] + 1)/(table2[[#This Row],[expected_gamma]] + 1)</f>
        <v>1.4999813695540261</v>
      </c>
      <c r="S325" s="1">
        <v>2.8607413197384999E-2</v>
      </c>
      <c r="T325" s="1">
        <f>(table2[[#This Row],[EP_polymorphism]]+0.1)/(table2[[#This Row],[sample_polymorph]]+0.1)</f>
        <v>1.28607413197385</v>
      </c>
      <c r="U325" s="1">
        <f>(1-ABS(1 - table2[[#This Row],[E_coverage_ratio]]))*100</f>
        <v>95.233680595558113</v>
      </c>
      <c r="V325" s="1">
        <f>(1-ABS(1 - table2[[#This Row],[E_error_ratio]]))*100</f>
        <v>99.917647956734939</v>
      </c>
      <c r="W325" s="1">
        <f>(1-ABS(1 - table2[[#This Row],[EP_coverage_ratio]]))*100</f>
        <v>93.99129752998077</v>
      </c>
      <c r="X325" s="1">
        <f>(1-ABS(1 - table2[[#This Row],[EP_error_ratio]]))*100</f>
        <v>99.549556037438208</v>
      </c>
      <c r="Y325" s="1">
        <f>(1-ABS(1 - table2[[#This Row],[EP_polymorphism_ratio]]))*100</f>
        <v>71.392586802615</v>
      </c>
    </row>
    <row r="326" spans="1:25" x14ac:dyDescent="0.3">
      <c r="A326">
        <v>5</v>
      </c>
      <c r="B326">
        <v>1</v>
      </c>
      <c r="C326">
        <v>8.0000000000000002E-3</v>
      </c>
      <c r="D326">
        <v>0</v>
      </c>
      <c r="E326">
        <v>0</v>
      </c>
      <c r="F326">
        <v>1.0156649739569676</v>
      </c>
      <c r="G326">
        <v>8.2160448294647127E-3</v>
      </c>
      <c r="H326">
        <v>-432206.05907393649</v>
      </c>
      <c r="I326">
        <v>1.0156589822230209</v>
      </c>
      <c r="J326">
        <v>8.2159661878481831E-3</v>
      </c>
      <c r="K326">
        <v>0</v>
      </c>
      <c r="L326">
        <v>-432206.05907333037</v>
      </c>
      <c r="M326">
        <f>table2[[#This Row],[E_coverage]]/table2[[#This Row],[sample_coverage]]</f>
        <v>1.0156649739569676</v>
      </c>
      <c r="N326">
        <f>table2[[#This Row],[EP_coverage]]/table2[[#This Row],[sample_coverage]]</f>
        <v>1.0156589822230209</v>
      </c>
      <c r="O326" t="b">
        <f>IF(ABS(table2[[#This Row],[EP_coverage_ratio]] - 1) &lt;= ABS(table2[[#This Row],[E_coverage_ratio]] - 1),TRUE,FALSE)</f>
        <v>1</v>
      </c>
      <c r="P326" s="1">
        <f>(table2[[#This Row],[E_err]] + 1)/(table2[[#This Row],[sample_err]] + 1)</f>
        <v>1.0002143301879611</v>
      </c>
      <c r="Q326" s="1">
        <f>(table2[[#This Row],[EP_err]] + 1 )/(table2[[#This Row],[sample_err]] + 1)</f>
        <v>1.0002142521704844</v>
      </c>
      <c r="R326" s="1">
        <f>(table2[[#This Row],[EP_gamma]] + 1)/(table2[[#This Row],[expected_gamma]] + 1)</f>
        <v>1</v>
      </c>
      <c r="S326" s="1">
        <v>0</v>
      </c>
      <c r="T326" s="1">
        <f>(table2[[#This Row],[EP_polymorphism]]+0.1)/(table2[[#This Row],[sample_polymorph]]+0.1)</f>
        <v>1</v>
      </c>
      <c r="U326" s="1">
        <f>(1-ABS(1 - table2[[#This Row],[E_coverage_ratio]]))*100</f>
        <v>98.433502604303243</v>
      </c>
      <c r="V326" s="1">
        <f>(1-ABS(1 - table2[[#This Row],[E_error_ratio]]))*100</f>
        <v>99.978566981203883</v>
      </c>
      <c r="W326" s="1">
        <f>(1-ABS(1 - table2[[#This Row],[EP_coverage_ratio]]))*100</f>
        <v>98.434101777697919</v>
      </c>
      <c r="X326" s="1">
        <f>(1-ABS(1 - table2[[#This Row],[EP_error_ratio]]))*100</f>
        <v>99.978574782951554</v>
      </c>
      <c r="Y326" s="1">
        <f>(1-ABS(1 - table2[[#This Row],[EP_polymorphism_ratio]]))*100</f>
        <v>100</v>
      </c>
    </row>
    <row r="327" spans="1:25" x14ac:dyDescent="0.3">
      <c r="A327">
        <v>6</v>
      </c>
      <c r="B327">
        <v>1</v>
      </c>
      <c r="C327">
        <v>8.0000000000000002E-3</v>
      </c>
      <c r="D327">
        <v>0</v>
      </c>
      <c r="E327">
        <v>0</v>
      </c>
      <c r="F327">
        <v>0.98101698394740522</v>
      </c>
      <c r="G327">
        <v>7.4825545786969773E-3</v>
      </c>
      <c r="H327">
        <v>-432059.70791518583</v>
      </c>
      <c r="I327">
        <v>0.9823953961816746</v>
      </c>
      <c r="J327">
        <v>7.5107332544550936E-3</v>
      </c>
      <c r="K327">
        <v>0</v>
      </c>
      <c r="L327">
        <v>-432059.69334082905</v>
      </c>
      <c r="M327">
        <f>table2[[#This Row],[E_coverage]]/table2[[#This Row],[sample_coverage]]</f>
        <v>0.98101698394740522</v>
      </c>
      <c r="N327">
        <f>table2[[#This Row],[EP_coverage]]/table2[[#This Row],[sample_coverage]]</f>
        <v>0.9823953961816746</v>
      </c>
      <c r="O327" t="b">
        <f>IF(ABS(table2[[#This Row],[EP_coverage_ratio]] - 1) &lt;= ABS(table2[[#This Row],[E_coverage_ratio]] - 1),TRUE,FALSE)</f>
        <v>1</v>
      </c>
      <c r="P327" s="1">
        <f>(table2[[#This Row],[E_err]] + 1)/(table2[[#This Row],[sample_err]] + 1)</f>
        <v>0.99948666128838981</v>
      </c>
      <c r="Q327" s="1">
        <f>(table2[[#This Row],[EP_err]] + 1 )/(table2[[#This Row],[sample_err]] + 1)</f>
        <v>0.99951461632386418</v>
      </c>
      <c r="R327" s="1">
        <f>(table2[[#This Row],[EP_gamma]] + 1)/(table2[[#This Row],[expected_gamma]] + 1)</f>
        <v>1</v>
      </c>
      <c r="S327" s="1">
        <v>0</v>
      </c>
      <c r="T327" s="1">
        <f>(table2[[#This Row],[EP_polymorphism]]+0.1)/(table2[[#This Row],[sample_polymorph]]+0.1)</f>
        <v>1</v>
      </c>
      <c r="U327" s="1">
        <f>(1-ABS(1 - table2[[#This Row],[E_coverage_ratio]]))*100</f>
        <v>98.101698394740524</v>
      </c>
      <c r="V327" s="1">
        <f>(1-ABS(1 - table2[[#This Row],[E_error_ratio]]))*100</f>
        <v>99.94866612883898</v>
      </c>
      <c r="W327" s="1">
        <f>(1-ABS(1 - table2[[#This Row],[EP_coverage_ratio]]))*100</f>
        <v>98.239539618167456</v>
      </c>
      <c r="X327" s="1">
        <f>(1-ABS(1 - table2[[#This Row],[EP_error_ratio]]))*100</f>
        <v>99.951461632386412</v>
      </c>
      <c r="Y327" s="1">
        <f>(1-ABS(1 - table2[[#This Row],[EP_polymorphism_ratio]]))*100</f>
        <v>100</v>
      </c>
    </row>
    <row r="328" spans="1:25" x14ac:dyDescent="0.3">
      <c r="A328">
        <v>7</v>
      </c>
      <c r="B328">
        <v>1</v>
      </c>
      <c r="C328">
        <v>8.0000000000000002E-3</v>
      </c>
      <c r="D328">
        <v>0</v>
      </c>
      <c r="E328">
        <v>0</v>
      </c>
      <c r="F328">
        <v>0.98636296355624842</v>
      </c>
      <c r="G328">
        <v>7.5604645305381753E-3</v>
      </c>
      <c r="H328">
        <v>-432462.58189095475</v>
      </c>
      <c r="I328">
        <v>1.1003348713157468</v>
      </c>
      <c r="J328">
        <v>3.9026700357702765E-3</v>
      </c>
      <c r="K328">
        <v>0.49993619727246358</v>
      </c>
      <c r="L328">
        <v>-432493.18744475121</v>
      </c>
      <c r="M328">
        <f>table2[[#This Row],[E_coverage]]/table2[[#This Row],[sample_coverage]]</f>
        <v>0.98636296355624842</v>
      </c>
      <c r="N328">
        <f>table2[[#This Row],[EP_coverage]]/table2[[#This Row],[sample_coverage]]</f>
        <v>1.1003348713157468</v>
      </c>
      <c r="O328" t="b">
        <f>IF(ABS(table2[[#This Row],[EP_coverage_ratio]] - 1) &lt;= ABS(table2[[#This Row],[E_coverage_ratio]] - 1),TRUE,FALSE)</f>
        <v>0</v>
      </c>
      <c r="P328" s="1">
        <f>(table2[[#This Row],[E_err]] + 1)/(table2[[#This Row],[sample_err]] + 1)</f>
        <v>0.99956395290728006</v>
      </c>
      <c r="Q328" s="1">
        <f>(table2[[#This Row],[EP_err]] + 1 )/(table2[[#This Row],[sample_err]] + 1)</f>
        <v>0.99593518852754992</v>
      </c>
      <c r="R328" s="1">
        <f>(table2[[#This Row],[EP_gamma]] + 1)/(table2[[#This Row],[expected_gamma]] + 1)</f>
        <v>1.4999361972724636</v>
      </c>
      <c r="S328" s="1">
        <v>2.8543190147497201E-2</v>
      </c>
      <c r="T328" s="1">
        <f>(table2[[#This Row],[EP_polymorphism]]+0.1)/(table2[[#This Row],[sample_polymorph]]+0.1)</f>
        <v>1.285431901474972</v>
      </c>
      <c r="U328" s="1">
        <f>(1-ABS(1 - table2[[#This Row],[E_coverage_ratio]]))*100</f>
        <v>98.636296355624836</v>
      </c>
      <c r="V328" s="1">
        <f>(1-ABS(1 - table2[[#This Row],[E_error_ratio]]))*100</f>
        <v>99.956395290728011</v>
      </c>
      <c r="W328" s="1">
        <f>(1-ABS(1 - table2[[#This Row],[EP_coverage_ratio]]))*100</f>
        <v>89.966512868425326</v>
      </c>
      <c r="X328" s="1">
        <f>(1-ABS(1 - table2[[#This Row],[EP_error_ratio]]))*100</f>
        <v>99.593518852754997</v>
      </c>
      <c r="Y328" s="1">
        <f>(1-ABS(1 - table2[[#This Row],[EP_polymorphism_ratio]]))*100</f>
        <v>71.456809852502801</v>
      </c>
    </row>
    <row r="329" spans="1:25" x14ac:dyDescent="0.3">
      <c r="A329">
        <v>8</v>
      </c>
      <c r="B329">
        <v>1</v>
      </c>
      <c r="C329">
        <v>8.0000000000000002E-3</v>
      </c>
      <c r="D329">
        <v>0</v>
      </c>
      <c r="E329">
        <v>0</v>
      </c>
      <c r="F329">
        <v>0.90966292915814284</v>
      </c>
      <c r="G329">
        <v>6.349197131277802E-3</v>
      </c>
      <c r="H329">
        <v>-427963.4305614488</v>
      </c>
      <c r="I329">
        <v>0.90806551704233907</v>
      </c>
      <c r="J329">
        <v>5.9466292902317043E-3</v>
      </c>
      <c r="K329">
        <v>4.0382272980744136E-2</v>
      </c>
      <c r="L329">
        <v>-427965.59048297751</v>
      </c>
      <c r="M329">
        <f>table2[[#This Row],[E_coverage]]/table2[[#This Row],[sample_coverage]]</f>
        <v>0.90966292915814284</v>
      </c>
      <c r="N329">
        <f>table2[[#This Row],[EP_coverage]]/table2[[#This Row],[sample_coverage]]</f>
        <v>0.90806551704233907</v>
      </c>
      <c r="O329" t="b">
        <f>IF(ABS(table2[[#This Row],[EP_coverage_ratio]] - 1) &lt;= ABS(table2[[#This Row],[E_coverage_ratio]] - 1),TRUE,FALSE)</f>
        <v>0</v>
      </c>
      <c r="P329" s="1">
        <f>(table2[[#This Row],[E_err]] + 1)/(table2[[#This Row],[sample_err]] + 1)</f>
        <v>0.99836229874134708</v>
      </c>
      <c r="Q329" s="1">
        <f>(table2[[#This Row],[EP_err]] + 1 )/(table2[[#This Row],[sample_err]] + 1)</f>
        <v>0.99796292588316637</v>
      </c>
      <c r="R329" s="1">
        <f>(table2[[#This Row],[EP_gamma]] + 1)/(table2[[#This Row],[expected_gamma]] + 1)</f>
        <v>1.0403822729807441</v>
      </c>
      <c r="S329" s="1">
        <v>1.7247701871292401E-3</v>
      </c>
      <c r="T329" s="1">
        <f>(table2[[#This Row],[EP_polymorphism]]+0.1)/(table2[[#This Row],[sample_polymorph]]+0.1)</f>
        <v>1.0172477018712924</v>
      </c>
      <c r="U329" s="1">
        <f>(1-ABS(1 - table2[[#This Row],[E_coverage_ratio]]))*100</f>
        <v>90.966292915814279</v>
      </c>
      <c r="V329" s="1">
        <f>(1-ABS(1 - table2[[#This Row],[E_error_ratio]]))*100</f>
        <v>99.836229874134702</v>
      </c>
      <c r="W329" s="1">
        <f>(1-ABS(1 - table2[[#This Row],[EP_coverage_ratio]]))*100</f>
        <v>90.806551704233911</v>
      </c>
      <c r="X329" s="1">
        <f>(1-ABS(1 - table2[[#This Row],[EP_error_ratio]]))*100</f>
        <v>99.796292588316632</v>
      </c>
      <c r="Y329" s="1">
        <f>(1-ABS(1 - table2[[#This Row],[EP_polymorphism_ratio]]))*100</f>
        <v>98.275229812870762</v>
      </c>
    </row>
    <row r="330" spans="1:25" x14ac:dyDescent="0.3">
      <c r="A330">
        <v>9</v>
      </c>
      <c r="B330">
        <v>1</v>
      </c>
      <c r="C330">
        <v>8.0000000000000002E-3</v>
      </c>
      <c r="D330">
        <v>0</v>
      </c>
      <c r="E330">
        <v>0</v>
      </c>
      <c r="F330">
        <v>1.0510772448796908</v>
      </c>
      <c r="G330">
        <v>8.9481535158265398E-3</v>
      </c>
      <c r="H330">
        <v>-432376.56971832074</v>
      </c>
      <c r="I330">
        <v>1.1727563502897471</v>
      </c>
      <c r="J330">
        <v>5.2929975522515542E-3</v>
      </c>
      <c r="K330">
        <v>0.49997429991382886</v>
      </c>
      <c r="L330">
        <v>-432373.71900067647</v>
      </c>
      <c r="M330">
        <f>table2[[#This Row],[E_coverage]]/table2[[#This Row],[sample_coverage]]</f>
        <v>1.0510772448796908</v>
      </c>
      <c r="N330">
        <f>table2[[#This Row],[EP_coverage]]/table2[[#This Row],[sample_coverage]]</f>
        <v>1.1727563502897471</v>
      </c>
      <c r="O330" t="b">
        <f>IF(ABS(table2[[#This Row],[EP_coverage_ratio]] - 1) &lt;= ABS(table2[[#This Row],[E_coverage_ratio]] - 1),TRUE,FALSE)</f>
        <v>0</v>
      </c>
      <c r="P330" s="1">
        <f>(table2[[#This Row],[E_err]] + 1)/(table2[[#This Row],[sample_err]] + 1)</f>
        <v>1.000940628487923</v>
      </c>
      <c r="Q330" s="1">
        <f>(table2[[#This Row],[EP_err]] + 1 )/(table2[[#This Row],[sample_err]] + 1)</f>
        <v>0.99731448169866221</v>
      </c>
      <c r="R330" s="1">
        <f>(table2[[#This Row],[EP_gamma]] + 1)/(table2[[#This Row],[expected_gamma]] + 1)</f>
        <v>1.4999742999138288</v>
      </c>
      <c r="S330" s="1">
        <v>2.85563541221668E-2</v>
      </c>
      <c r="T330" s="1">
        <f>(table2[[#This Row],[EP_polymorphism]]+0.1)/(table2[[#This Row],[sample_polymorph]]+0.1)</f>
        <v>1.2855635412216682</v>
      </c>
      <c r="U330" s="1">
        <f>(1-ABS(1 - table2[[#This Row],[E_coverage_ratio]]))*100</f>
        <v>94.89227551203092</v>
      </c>
      <c r="V330" s="1">
        <f>(1-ABS(1 - table2[[#This Row],[E_error_ratio]]))*100</f>
        <v>99.905937151207695</v>
      </c>
      <c r="W330" s="1">
        <f>(1-ABS(1 - table2[[#This Row],[EP_coverage_ratio]]))*100</f>
        <v>82.724364971025295</v>
      </c>
      <c r="X330" s="1">
        <f>(1-ABS(1 - table2[[#This Row],[EP_error_ratio]]))*100</f>
        <v>99.731448169866226</v>
      </c>
      <c r="Y330" s="1">
        <f>(1-ABS(1 - table2[[#This Row],[EP_polymorphism_ratio]]))*100</f>
        <v>71.443645877833177</v>
      </c>
    </row>
    <row r="331" spans="1:25" x14ac:dyDescent="0.3">
      <c r="A331">
        <v>10</v>
      </c>
      <c r="B331">
        <v>1</v>
      </c>
      <c r="C331">
        <v>8.0000000000000002E-3</v>
      </c>
      <c r="D331">
        <v>0</v>
      </c>
      <c r="E331">
        <v>0</v>
      </c>
      <c r="F331">
        <v>1.0584321993298282</v>
      </c>
      <c r="G331">
        <v>9.1821763346626468E-3</v>
      </c>
      <c r="H331">
        <v>-431947.25369658507</v>
      </c>
      <c r="I331">
        <v>1.1817721896983413</v>
      </c>
      <c r="J331">
        <v>5.5371378232963583E-3</v>
      </c>
      <c r="K331">
        <v>0.50001751669319605</v>
      </c>
      <c r="L331">
        <v>-431863.75983820972</v>
      </c>
      <c r="M331">
        <f>table2[[#This Row],[E_coverage]]/table2[[#This Row],[sample_coverage]]</f>
        <v>1.0584321993298282</v>
      </c>
      <c r="N331">
        <f>table2[[#This Row],[EP_coverage]]/table2[[#This Row],[sample_coverage]]</f>
        <v>1.1817721896983413</v>
      </c>
      <c r="O331" t="b">
        <f>IF(ABS(table2[[#This Row],[EP_coverage_ratio]] - 1) &lt;= ABS(table2[[#This Row],[E_coverage_ratio]] - 1),TRUE,FALSE)</f>
        <v>0</v>
      </c>
      <c r="P331" s="1">
        <f>(table2[[#This Row],[E_err]] + 1)/(table2[[#This Row],[sample_err]] + 1)</f>
        <v>1.0011727939828003</v>
      </c>
      <c r="Q331" s="1">
        <f>(table2[[#This Row],[EP_err]] + 1 )/(table2[[#This Row],[sample_err]] + 1)</f>
        <v>0.99755668434850842</v>
      </c>
      <c r="R331" s="1">
        <f>(table2[[#This Row],[EP_gamma]] + 1)/(table2[[#This Row],[expected_gamma]] + 1)</f>
        <v>1.5000175166931959</v>
      </c>
      <c r="S331" s="1">
        <v>2.8575513263668299E-2</v>
      </c>
      <c r="T331" s="1">
        <f>(table2[[#This Row],[EP_polymorphism]]+0.1)/(table2[[#This Row],[sample_polymorph]]+0.1)</f>
        <v>1.285755132636683</v>
      </c>
      <c r="U331" s="1">
        <f>(1-ABS(1 - table2[[#This Row],[E_coverage_ratio]]))*100</f>
        <v>94.156780067017181</v>
      </c>
      <c r="V331" s="1">
        <f>(1-ABS(1 - table2[[#This Row],[E_error_ratio]]))*100</f>
        <v>99.882720601719967</v>
      </c>
      <c r="W331" s="1">
        <f>(1-ABS(1 - table2[[#This Row],[EP_coverage_ratio]]))*100</f>
        <v>81.822781030165871</v>
      </c>
      <c r="X331" s="1">
        <f>(1-ABS(1 - table2[[#This Row],[EP_error_ratio]]))*100</f>
        <v>99.755668434850847</v>
      </c>
      <c r="Y331" s="1">
        <f>(1-ABS(1 - table2[[#This Row],[EP_polymorphism_ratio]]))*100</f>
        <v>71.424486736331701</v>
      </c>
    </row>
    <row r="332" spans="1:25" x14ac:dyDescent="0.3">
      <c r="A332">
        <v>1</v>
      </c>
      <c r="B332">
        <v>1</v>
      </c>
      <c r="C332">
        <v>8.0000000000000002E-3</v>
      </c>
      <c r="D332">
        <v>1E-3</v>
      </c>
      <c r="E332">
        <v>2.6026651678933029E-2</v>
      </c>
      <c r="F332">
        <v>0.97748273719963807</v>
      </c>
      <c r="G332">
        <v>8.0745899660392174E-3</v>
      </c>
      <c r="H332">
        <v>-426687.53393190721</v>
      </c>
      <c r="I332">
        <v>0.98718192800795634</v>
      </c>
      <c r="J332">
        <v>7.2955444311124844E-3</v>
      </c>
      <c r="K332">
        <v>9.2692991717214832E-2</v>
      </c>
      <c r="L332">
        <v>-426686.93572398362</v>
      </c>
      <c r="M332">
        <f>table2[[#This Row],[E_coverage]]/table2[[#This Row],[sample_coverage]]</f>
        <v>0.97748273719963807</v>
      </c>
      <c r="N332">
        <f>table2[[#This Row],[EP_coverage]]/table2[[#This Row],[sample_coverage]]</f>
        <v>0.98718192800795634</v>
      </c>
      <c r="O332" t="b">
        <f>IF(ABS(table2[[#This Row],[EP_coverage_ratio]] - 1) &lt;= ABS(table2[[#This Row],[E_coverage_ratio]] - 1),TRUE,FALSE)</f>
        <v>1</v>
      </c>
      <c r="P332" s="1">
        <f>(table2[[#This Row],[E_err]] + 1)/(table2[[#This Row],[sample_err]] + 1)</f>
        <v>1.0000739979821818</v>
      </c>
      <c r="Q332" s="1">
        <f>(table2[[#This Row],[EP_err]] + 1 )/(table2[[#This Row],[sample_err]] + 1)</f>
        <v>0.99930113534832588</v>
      </c>
      <c r="R332" s="1">
        <f>(table2[[#This Row],[EP_gamma]] + 1)/(table2[[#This Row],[expected_gamma]] + 1)</f>
        <v>1.0649752517921369</v>
      </c>
      <c r="S332" s="1">
        <v>4.0720080327204498E-3</v>
      </c>
      <c r="T332" s="1">
        <f>(table2[[#This Row],[EP_polymorphism]]+0.1)/(table2[[#This Row],[sample_polymorph]]+0.1)</f>
        <v>1.0304159211160442</v>
      </c>
      <c r="U332" s="1">
        <f>(1-ABS(1 - table2[[#This Row],[E_coverage_ratio]]))*100</f>
        <v>97.748273719963805</v>
      </c>
      <c r="V332" s="1">
        <f>(1-ABS(1 - table2[[#This Row],[E_error_ratio]]))*100</f>
        <v>99.992600201781826</v>
      </c>
      <c r="W332" s="1">
        <f>(1-ABS(1 - table2[[#This Row],[EP_coverage_ratio]]))*100</f>
        <v>98.718192800795634</v>
      </c>
      <c r="X332" s="1">
        <f>(1-ABS(1 - table2[[#This Row],[EP_error_ratio]]))*100</f>
        <v>99.930113534832586</v>
      </c>
      <c r="Y332" s="1">
        <f>(1-ABS(1 - table2[[#This Row],[EP_polymorphism_ratio]]))*100</f>
        <v>96.958407888395584</v>
      </c>
    </row>
    <row r="333" spans="1:25" x14ac:dyDescent="0.3">
      <c r="A333">
        <v>2</v>
      </c>
      <c r="B333">
        <v>1</v>
      </c>
      <c r="C333">
        <v>8.0000000000000002E-3</v>
      </c>
      <c r="D333">
        <v>1E-3</v>
      </c>
      <c r="E333">
        <v>2.6025120208875589E-2</v>
      </c>
      <c r="F333">
        <v>0.94446442494468996</v>
      </c>
      <c r="G333">
        <v>6.9814721519191403E-3</v>
      </c>
      <c r="H333">
        <v>-429677.8427254688</v>
      </c>
      <c r="I333">
        <v>1.0527595425864769</v>
      </c>
      <c r="J333">
        <v>3.2984231790847639E-3</v>
      </c>
      <c r="K333">
        <v>0.4999756912960866</v>
      </c>
      <c r="L333">
        <v>-429660.1936020446</v>
      </c>
      <c r="M333">
        <f>table2[[#This Row],[E_coverage]]/table2[[#This Row],[sample_coverage]]</f>
        <v>0.94446442494468996</v>
      </c>
      <c r="N333">
        <f>table2[[#This Row],[EP_coverage]]/table2[[#This Row],[sample_coverage]]</f>
        <v>1.0527595425864769</v>
      </c>
      <c r="O333" t="b">
        <f>IF(ABS(table2[[#This Row],[EP_coverage_ratio]] - 1) &lt;= ABS(table2[[#This Row],[E_coverage_ratio]] - 1),TRUE,FALSE)</f>
        <v>1</v>
      </c>
      <c r="P333" s="1">
        <f>(table2[[#This Row],[E_err]] + 1)/(table2[[#This Row],[sample_err]] + 1)</f>
        <v>0.99898955570626913</v>
      </c>
      <c r="Q333" s="1">
        <f>(table2[[#This Row],[EP_err]] + 1 )/(table2[[#This Row],[sample_err]] + 1)</f>
        <v>0.99533573728083802</v>
      </c>
      <c r="R333" s="1">
        <f>(table2[[#This Row],[EP_gamma]] + 1)/(table2[[#This Row],[expected_gamma]] + 1)</f>
        <v>1.4619288180690211</v>
      </c>
      <c r="S333" s="1">
        <v>2.8604278667541599E-2</v>
      </c>
      <c r="T333" s="1">
        <f>(table2[[#This Row],[EP_polymorphism]]+0.1)/(table2[[#This Row],[sample_polymorph]]+0.1)</f>
        <v>1.2733096897776395</v>
      </c>
      <c r="U333" s="1">
        <f>(1-ABS(1 - table2[[#This Row],[E_coverage_ratio]]))*100</f>
        <v>94.446442494468997</v>
      </c>
      <c r="V333" s="1">
        <f>(1-ABS(1 - table2[[#This Row],[E_error_ratio]]))*100</f>
        <v>99.89895557062691</v>
      </c>
      <c r="W333" s="1">
        <f>(1-ABS(1 - table2[[#This Row],[EP_coverage_ratio]]))*100</f>
        <v>94.724045741352313</v>
      </c>
      <c r="X333" s="1">
        <f>(1-ABS(1 - table2[[#This Row],[EP_error_ratio]]))*100</f>
        <v>99.533573728083809</v>
      </c>
      <c r="Y333" s="1">
        <f>(1-ABS(1 - table2[[#This Row],[EP_polymorphism_ratio]]))*100</f>
        <v>72.669031022236055</v>
      </c>
    </row>
    <row r="334" spans="1:25" x14ac:dyDescent="0.3">
      <c r="A334">
        <v>3</v>
      </c>
      <c r="B334">
        <v>1</v>
      </c>
      <c r="C334">
        <v>8.0000000000000002E-3</v>
      </c>
      <c r="D334">
        <v>1E-3</v>
      </c>
      <c r="E334">
        <v>2.6116877347441541E-2</v>
      </c>
      <c r="F334">
        <v>0.9817422113112555</v>
      </c>
      <c r="G334">
        <v>8.1446162890100645E-3</v>
      </c>
      <c r="H334">
        <v>-426678.29858292121</v>
      </c>
      <c r="I334">
        <v>1.0944168108875567</v>
      </c>
      <c r="J334">
        <v>4.4569872808279728E-3</v>
      </c>
      <c r="K334">
        <v>0.49994677862568115</v>
      </c>
      <c r="L334">
        <v>-426754.55086188816</v>
      </c>
      <c r="M334">
        <f>table2[[#This Row],[E_coverage]]/table2[[#This Row],[sample_coverage]]</f>
        <v>0.9817422113112555</v>
      </c>
      <c r="N334">
        <f>table2[[#This Row],[EP_coverage]]/table2[[#This Row],[sample_coverage]]</f>
        <v>1.0944168108875567</v>
      </c>
      <c r="O334" t="b">
        <f>IF(ABS(table2[[#This Row],[EP_coverage_ratio]] - 1) &lt;= ABS(table2[[#This Row],[E_coverage_ratio]] - 1),TRUE,FALSE)</f>
        <v>0</v>
      </c>
      <c r="P334" s="1">
        <f>(table2[[#This Row],[E_err]] + 1)/(table2[[#This Row],[sample_err]] + 1)</f>
        <v>1.0001434685406845</v>
      </c>
      <c r="Q334" s="1">
        <f>(table2[[#This Row],[EP_err]] + 1 )/(table2[[#This Row],[sample_err]] + 1)</f>
        <v>0.99648510642939281</v>
      </c>
      <c r="R334" s="1">
        <f>(table2[[#This Row],[EP_gamma]] + 1)/(table2[[#This Row],[expected_gamma]] + 1)</f>
        <v>1.4617699130951938</v>
      </c>
      <c r="S334" s="1">
        <v>2.8661076543451399E-2</v>
      </c>
      <c r="T334" s="1">
        <f>(table2[[#This Row],[EP_polymorphism]]+0.1)/(table2[[#This Row],[sample_polymorph]]+0.1)</f>
        <v>1.2738720449846672</v>
      </c>
      <c r="U334" s="1">
        <f>(1-ABS(1 - table2[[#This Row],[E_coverage_ratio]]))*100</f>
        <v>98.174221131125549</v>
      </c>
      <c r="V334" s="1">
        <f>(1-ABS(1 - table2[[#This Row],[E_error_ratio]]))*100</f>
        <v>99.985653145931551</v>
      </c>
      <c r="W334" s="1">
        <f>(1-ABS(1 - table2[[#This Row],[EP_coverage_ratio]]))*100</f>
        <v>90.558318911244328</v>
      </c>
      <c r="X334" s="1">
        <f>(1-ABS(1 - table2[[#This Row],[EP_error_ratio]]))*100</f>
        <v>99.648510642939286</v>
      </c>
      <c r="Y334" s="1">
        <f>(1-ABS(1 - table2[[#This Row],[EP_polymorphism_ratio]]))*100</f>
        <v>72.612795501533284</v>
      </c>
    </row>
    <row r="335" spans="1:25" x14ac:dyDescent="0.3">
      <c r="A335">
        <v>4</v>
      </c>
      <c r="B335">
        <v>1</v>
      </c>
      <c r="C335">
        <v>8.0000000000000002E-3</v>
      </c>
      <c r="D335">
        <v>1E-3</v>
      </c>
      <c r="E335">
        <v>2.5767255031957814E-2</v>
      </c>
      <c r="F335">
        <v>0.99825625944027174</v>
      </c>
      <c r="G335">
        <v>8.1884825316848094E-3</v>
      </c>
      <c r="H335">
        <v>-429307.19485948316</v>
      </c>
      <c r="I335">
        <v>1.1116916655658979</v>
      </c>
      <c r="J335">
        <v>4.4864296524559592E-3</v>
      </c>
      <c r="K335">
        <v>0.49993343910256816</v>
      </c>
      <c r="L335">
        <v>-429367.81862106657</v>
      </c>
      <c r="M335">
        <f>table2[[#This Row],[E_coverage]]/table2[[#This Row],[sample_coverage]]</f>
        <v>0.99825625944027174</v>
      </c>
      <c r="N335">
        <f>table2[[#This Row],[EP_coverage]]/table2[[#This Row],[sample_coverage]]</f>
        <v>1.1116916655658979</v>
      </c>
      <c r="O335" t="b">
        <f>IF(ABS(table2[[#This Row],[EP_coverage_ratio]] - 1) &lt;= ABS(table2[[#This Row],[E_coverage_ratio]] - 1),TRUE,FALSE)</f>
        <v>0</v>
      </c>
      <c r="P335" s="1">
        <f>(table2[[#This Row],[E_err]] + 1)/(table2[[#This Row],[sample_err]] + 1)</f>
        <v>1.0001869866385762</v>
      </c>
      <c r="Q335" s="1">
        <f>(table2[[#This Row],[EP_err]] + 1 )/(table2[[#This Row],[sample_err]] + 1)</f>
        <v>0.99651431513140476</v>
      </c>
      <c r="R335" s="1">
        <f>(table2[[#This Row],[EP_gamma]] + 1)/(table2[[#This Row],[expected_gamma]] + 1)</f>
        <v>1.4622551380389281</v>
      </c>
      <c r="S335" s="1">
        <v>2.8608619018932E-2</v>
      </c>
      <c r="T335" s="1">
        <f>(table2[[#This Row],[EP_polymorphism]]+0.1)/(table2[[#This Row],[sample_polymorph]]+0.1)</f>
        <v>1.2733526635537822</v>
      </c>
      <c r="U335" s="1">
        <f>(1-ABS(1 - table2[[#This Row],[E_coverage_ratio]]))*100</f>
        <v>99.82562594402718</v>
      </c>
      <c r="V335" s="1">
        <f>(1-ABS(1 - table2[[#This Row],[E_error_ratio]]))*100</f>
        <v>99.98130133614238</v>
      </c>
      <c r="W335" s="1">
        <f>(1-ABS(1 - table2[[#This Row],[EP_coverage_ratio]]))*100</f>
        <v>88.830833443410199</v>
      </c>
      <c r="X335" s="1">
        <f>(1-ABS(1 - table2[[#This Row],[EP_error_ratio]]))*100</f>
        <v>99.65143151314048</v>
      </c>
      <c r="Y335" s="1">
        <f>(1-ABS(1 - table2[[#This Row],[EP_polymorphism_ratio]]))*100</f>
        <v>72.664733644621776</v>
      </c>
    </row>
    <row r="336" spans="1:25" x14ac:dyDescent="0.3">
      <c r="A336">
        <v>5</v>
      </c>
      <c r="B336">
        <v>1</v>
      </c>
      <c r="C336">
        <v>8.0000000000000002E-3</v>
      </c>
      <c r="D336">
        <v>1E-3</v>
      </c>
      <c r="E336">
        <v>2.4455747974424683E-2</v>
      </c>
      <c r="F336">
        <v>0.95484456352565872</v>
      </c>
      <c r="G336">
        <v>7.4211824259645858E-3</v>
      </c>
      <c r="H336">
        <v>-427923.28454880445</v>
      </c>
      <c r="I336">
        <v>1.0627796993179535</v>
      </c>
      <c r="J336">
        <v>3.7041192159247747E-3</v>
      </c>
      <c r="K336">
        <v>0.49997976245950537</v>
      </c>
      <c r="L336">
        <v>-427930.18088759936</v>
      </c>
      <c r="M336">
        <f>table2[[#This Row],[E_coverage]]/table2[[#This Row],[sample_coverage]]</f>
        <v>0.95484456352565872</v>
      </c>
      <c r="N336">
        <f>table2[[#This Row],[EP_coverage]]/table2[[#This Row],[sample_coverage]]</f>
        <v>1.0627796993179535</v>
      </c>
      <c r="O336" t="b">
        <f>IF(ABS(table2[[#This Row],[EP_coverage_ratio]] - 1) &lt;= ABS(table2[[#This Row],[E_coverage_ratio]] - 1),TRUE,FALSE)</f>
        <v>0</v>
      </c>
      <c r="P336" s="1">
        <f>(table2[[#This Row],[E_err]] + 1)/(table2[[#This Row],[sample_err]] + 1)</f>
        <v>0.99942577621623474</v>
      </c>
      <c r="Q336" s="1">
        <f>(table2[[#This Row],[EP_err]] + 1 )/(table2[[#This Row],[sample_err]] + 1)</f>
        <v>0.99573821350786196</v>
      </c>
      <c r="R336" s="1">
        <f>(table2[[#This Row],[EP_gamma]] + 1)/(table2[[#This Row],[expected_gamma]] + 1)</f>
        <v>1.4641723328950975</v>
      </c>
      <c r="S336" s="1">
        <v>2.86407531107566E-2</v>
      </c>
      <c r="T336" s="1">
        <f>(table2[[#This Row],[EP_polymorphism]]+0.1)/(table2[[#This Row],[sample_polymorph]]+0.1)</f>
        <v>1.2736708228787781</v>
      </c>
      <c r="U336" s="1">
        <f>(1-ABS(1 - table2[[#This Row],[E_coverage_ratio]]))*100</f>
        <v>95.484456352565871</v>
      </c>
      <c r="V336" s="1">
        <f>(1-ABS(1 - table2[[#This Row],[E_error_ratio]]))*100</f>
        <v>99.942577621623471</v>
      </c>
      <c r="W336" s="1">
        <f>(1-ABS(1 - table2[[#This Row],[EP_coverage_ratio]]))*100</f>
        <v>93.72203006820466</v>
      </c>
      <c r="X336" s="1">
        <f>(1-ABS(1 - table2[[#This Row],[EP_error_ratio]]))*100</f>
        <v>99.57382135078619</v>
      </c>
      <c r="Y336" s="1">
        <f>(1-ABS(1 - table2[[#This Row],[EP_polymorphism_ratio]]))*100</f>
        <v>72.632917712122193</v>
      </c>
    </row>
    <row r="337" spans="1:25" x14ac:dyDescent="0.3">
      <c r="A337">
        <v>6</v>
      </c>
      <c r="B337">
        <v>1</v>
      </c>
      <c r="C337">
        <v>8.0000000000000002E-3</v>
      </c>
      <c r="D337">
        <v>1E-3</v>
      </c>
      <c r="E337">
        <v>2.5817667273094806E-2</v>
      </c>
      <c r="F337">
        <v>0.93898872803402411</v>
      </c>
      <c r="G337">
        <v>7.1070330777163954E-3</v>
      </c>
      <c r="H337">
        <v>-427613.00777235947</v>
      </c>
      <c r="I337">
        <v>1.0449977254377794</v>
      </c>
      <c r="J337">
        <v>3.3860378726812438E-3</v>
      </c>
      <c r="K337">
        <v>0.49998842002338378</v>
      </c>
      <c r="L337">
        <v>-427592.54229869612</v>
      </c>
      <c r="M337">
        <f>table2[[#This Row],[E_coverage]]/table2[[#This Row],[sample_coverage]]</f>
        <v>0.93898872803402411</v>
      </c>
      <c r="N337">
        <f>table2[[#This Row],[EP_coverage]]/table2[[#This Row],[sample_coverage]]</f>
        <v>1.0449977254377794</v>
      </c>
      <c r="O337" t="b">
        <f>IF(ABS(table2[[#This Row],[EP_coverage_ratio]] - 1) &lt;= ABS(table2[[#This Row],[E_coverage_ratio]] - 1),TRUE,FALSE)</f>
        <v>1</v>
      </c>
      <c r="P337" s="1">
        <f>(table2[[#This Row],[E_err]] + 1)/(table2[[#This Row],[sample_err]] + 1)</f>
        <v>0.99911412011678202</v>
      </c>
      <c r="Q337" s="1">
        <f>(table2[[#This Row],[EP_err]] + 1 )/(table2[[#This Row],[sample_err]] + 1)</f>
        <v>0.99542265661972351</v>
      </c>
      <c r="R337" s="1">
        <f>(table2[[#This Row],[EP_gamma]] + 1)/(table2[[#This Row],[expected_gamma]] + 1)</f>
        <v>1.4622368749124444</v>
      </c>
      <c r="S337" s="1">
        <v>2.8648033680866301E-2</v>
      </c>
      <c r="T337" s="1">
        <f>(table2[[#This Row],[EP_polymorphism]]+0.1)/(table2[[#This Row],[sample_polymorph]]+0.1)</f>
        <v>1.2737429077313493</v>
      </c>
      <c r="U337" s="1">
        <f>(1-ABS(1 - table2[[#This Row],[E_coverage_ratio]]))*100</f>
        <v>93.898872803402412</v>
      </c>
      <c r="V337" s="1">
        <f>(1-ABS(1 - table2[[#This Row],[E_error_ratio]]))*100</f>
        <v>99.911412011678209</v>
      </c>
      <c r="W337" s="1">
        <f>(1-ABS(1 - table2[[#This Row],[EP_coverage_ratio]]))*100</f>
        <v>95.500227456222063</v>
      </c>
      <c r="X337" s="1">
        <f>(1-ABS(1 - table2[[#This Row],[EP_error_ratio]]))*100</f>
        <v>99.542265661972351</v>
      </c>
      <c r="Y337" s="1">
        <f>(1-ABS(1 - table2[[#This Row],[EP_polymorphism_ratio]]))*100</f>
        <v>72.625709226865069</v>
      </c>
    </row>
    <row r="338" spans="1:25" x14ac:dyDescent="0.3">
      <c r="A338">
        <v>7</v>
      </c>
      <c r="B338">
        <v>1</v>
      </c>
      <c r="C338">
        <v>8.0000000000000002E-3</v>
      </c>
      <c r="D338">
        <v>1E-3</v>
      </c>
      <c r="E338">
        <v>2.6280664835057775E-2</v>
      </c>
      <c r="F338">
        <v>1.0535903958137127</v>
      </c>
      <c r="G338">
        <v>9.1709966628482562E-3</v>
      </c>
      <c r="H338">
        <v>-430793.60522778082</v>
      </c>
      <c r="I338">
        <v>1.1749004679050608</v>
      </c>
      <c r="J338">
        <v>5.5009892829522115E-3</v>
      </c>
      <c r="K338">
        <v>0.49995039653384232</v>
      </c>
      <c r="L338">
        <v>-430841.33034293057</v>
      </c>
      <c r="M338">
        <f>table2[[#This Row],[E_coverage]]/table2[[#This Row],[sample_coverage]]</f>
        <v>1.0535903958137127</v>
      </c>
      <c r="N338">
        <f>table2[[#This Row],[EP_coverage]]/table2[[#This Row],[sample_coverage]]</f>
        <v>1.1749004679050608</v>
      </c>
      <c r="O338" t="b">
        <f>IF(ABS(table2[[#This Row],[EP_coverage_ratio]] - 1) &lt;= ABS(table2[[#This Row],[E_coverage_ratio]] - 1),TRUE,FALSE)</f>
        <v>0</v>
      </c>
      <c r="P338" s="1">
        <f>(table2[[#This Row],[E_err]] + 1)/(table2[[#This Row],[sample_err]] + 1)</f>
        <v>1.0011617030385398</v>
      </c>
      <c r="Q338" s="1">
        <f>(table2[[#This Row],[EP_err]] + 1 )/(table2[[#This Row],[sample_err]] + 1)</f>
        <v>0.99752082270134157</v>
      </c>
      <c r="R338" s="1">
        <f>(table2[[#This Row],[EP_gamma]] + 1)/(table2[[#This Row],[expected_gamma]] + 1)</f>
        <v>1.4615401497161715</v>
      </c>
      <c r="S338" s="1">
        <v>2.8584187297939399E-2</v>
      </c>
      <c r="T338" s="1">
        <f>(table2[[#This Row],[EP_polymorphism]]+0.1)/(table2[[#This Row],[sample_polymorph]]+0.1)</f>
        <v>1.2731107653261327</v>
      </c>
      <c r="U338" s="1">
        <f>(1-ABS(1 - table2[[#This Row],[E_coverage_ratio]]))*100</f>
        <v>94.640960418628723</v>
      </c>
      <c r="V338" s="1">
        <f>(1-ABS(1 - table2[[#This Row],[E_error_ratio]]))*100</f>
        <v>99.883829696146023</v>
      </c>
      <c r="W338" s="1">
        <f>(1-ABS(1 - table2[[#This Row],[EP_coverage_ratio]]))*100</f>
        <v>82.509953209493929</v>
      </c>
      <c r="X338" s="1">
        <f>(1-ABS(1 - table2[[#This Row],[EP_error_ratio]]))*100</f>
        <v>99.752082270134153</v>
      </c>
      <c r="Y338" s="1">
        <f>(1-ABS(1 - table2[[#This Row],[EP_polymorphism_ratio]]))*100</f>
        <v>72.688923467386729</v>
      </c>
    </row>
    <row r="339" spans="1:25" x14ac:dyDescent="0.3">
      <c r="A339">
        <v>8</v>
      </c>
      <c r="B339">
        <v>1</v>
      </c>
      <c r="C339">
        <v>8.0000000000000002E-3</v>
      </c>
      <c r="D339">
        <v>1E-3</v>
      </c>
      <c r="E339">
        <v>2.5202163742122807E-2</v>
      </c>
      <c r="F339">
        <v>0.99757927543548031</v>
      </c>
      <c r="G339">
        <v>8.4127636820259134E-3</v>
      </c>
      <c r="H339">
        <v>-427199.71991891041</v>
      </c>
      <c r="I339">
        <v>1.1104285650229657</v>
      </c>
      <c r="J339">
        <v>4.6974686558829051E-3</v>
      </c>
      <c r="K339">
        <v>0.49994407206257563</v>
      </c>
      <c r="L339">
        <v>-427304.32098881918</v>
      </c>
      <c r="M339">
        <f>table2[[#This Row],[E_coverage]]/table2[[#This Row],[sample_coverage]]</f>
        <v>0.99757927543548031</v>
      </c>
      <c r="N339">
        <f>table2[[#This Row],[EP_coverage]]/table2[[#This Row],[sample_coverage]]</f>
        <v>1.1104285650229657</v>
      </c>
      <c r="O339" t="b">
        <f>IF(ABS(table2[[#This Row],[EP_coverage_ratio]] - 1) &lt;= ABS(table2[[#This Row],[E_coverage_ratio]] - 1),TRUE,FALSE)</f>
        <v>0</v>
      </c>
      <c r="P339" s="1">
        <f>(table2[[#This Row],[E_err]] + 1)/(table2[[#This Row],[sample_err]] + 1)</f>
        <v>1.0004094877797876</v>
      </c>
      <c r="Q339" s="1">
        <f>(table2[[#This Row],[EP_err]] + 1 )/(table2[[#This Row],[sample_err]] + 1)</f>
        <v>0.99672367922210614</v>
      </c>
      <c r="R339" s="1">
        <f>(table2[[#This Row],[EP_gamma]] + 1)/(table2[[#This Row],[expected_gamma]] + 1)</f>
        <v>1.4630715044412144</v>
      </c>
      <c r="S339" s="1">
        <v>2.8649526238762699E-2</v>
      </c>
      <c r="T339" s="1">
        <f>(table2[[#This Row],[EP_polymorphism]]+0.1)/(table2[[#This Row],[sample_polymorph]]+0.1)</f>
        <v>1.2737576855323038</v>
      </c>
      <c r="U339" s="1">
        <f>(1-ABS(1 - table2[[#This Row],[E_coverage_ratio]]))*100</f>
        <v>99.757927543548035</v>
      </c>
      <c r="V339" s="1">
        <f>(1-ABS(1 - table2[[#This Row],[E_error_ratio]]))*100</f>
        <v>99.959051222021245</v>
      </c>
      <c r="W339" s="1">
        <f>(1-ABS(1 - table2[[#This Row],[EP_coverage_ratio]]))*100</f>
        <v>88.957143497703427</v>
      </c>
      <c r="X339" s="1">
        <f>(1-ABS(1 - table2[[#This Row],[EP_error_ratio]]))*100</f>
        <v>99.672367922210611</v>
      </c>
      <c r="Y339" s="1">
        <f>(1-ABS(1 - table2[[#This Row],[EP_polymorphism_ratio]]))*100</f>
        <v>72.624231446769613</v>
      </c>
    </row>
    <row r="340" spans="1:25" x14ac:dyDescent="0.3">
      <c r="A340">
        <v>9</v>
      </c>
      <c r="B340">
        <v>1</v>
      </c>
      <c r="C340">
        <v>8.0000000000000002E-3</v>
      </c>
      <c r="D340">
        <v>1E-3</v>
      </c>
      <c r="E340">
        <v>2.5641694065816616E-2</v>
      </c>
      <c r="F340">
        <v>1.0347631202424461</v>
      </c>
      <c r="G340">
        <v>8.4953320929332041E-3</v>
      </c>
      <c r="H340">
        <v>-433101.83676031517</v>
      </c>
      <c r="I340">
        <v>1.0347474077047569</v>
      </c>
      <c r="J340">
        <v>8.4950933916470833E-3</v>
      </c>
      <c r="K340">
        <v>0</v>
      </c>
      <c r="L340">
        <v>-433101.83676022739</v>
      </c>
      <c r="M340">
        <f>table2[[#This Row],[E_coverage]]/table2[[#This Row],[sample_coverage]]</f>
        <v>1.0347631202424461</v>
      </c>
      <c r="N340">
        <f>table2[[#This Row],[EP_coverage]]/table2[[#This Row],[sample_coverage]]</f>
        <v>1.0347474077047569</v>
      </c>
      <c r="O340" t="b">
        <f>IF(ABS(table2[[#This Row],[EP_coverage_ratio]] - 1) &lt;= ABS(table2[[#This Row],[E_coverage_ratio]] - 1),TRUE,FALSE)</f>
        <v>1</v>
      </c>
      <c r="P340" s="1">
        <f>(table2[[#This Row],[E_err]] + 1)/(table2[[#This Row],[sample_err]] + 1)</f>
        <v>1.0004914008858465</v>
      </c>
      <c r="Q340" s="1">
        <f>(table2[[#This Row],[EP_err]] + 1 )/(table2[[#This Row],[sample_err]] + 1)</f>
        <v>1.0004911640790148</v>
      </c>
      <c r="R340" s="1">
        <f>(table2[[#This Row],[EP_gamma]] + 1)/(table2[[#This Row],[expected_gamma]] + 1)</f>
        <v>0.97499936457909719</v>
      </c>
      <c r="S340" s="1">
        <v>0</v>
      </c>
      <c r="T340" s="1">
        <f>(table2[[#This Row],[EP_polymorphism]]+0.1)/(table2[[#This Row],[sample_polymorph]]+0.1)</f>
        <v>0.99009900990099009</v>
      </c>
      <c r="U340" s="1">
        <f>(1-ABS(1 - table2[[#This Row],[E_coverage_ratio]]))*100</f>
        <v>96.523687975755394</v>
      </c>
      <c r="V340" s="1">
        <f>(1-ABS(1 - table2[[#This Row],[E_error_ratio]]))*100</f>
        <v>99.95085991141535</v>
      </c>
      <c r="W340" s="1">
        <f>(1-ABS(1 - table2[[#This Row],[EP_coverage_ratio]]))*100</f>
        <v>96.525259229524309</v>
      </c>
      <c r="X340" s="1">
        <f>(1-ABS(1 - table2[[#This Row],[EP_error_ratio]]))*100</f>
        <v>99.950883592098521</v>
      </c>
      <c r="Y340" s="1">
        <f>(1-ABS(1 - table2[[#This Row],[EP_polymorphism_ratio]]))*100</f>
        <v>99.009900990099013</v>
      </c>
    </row>
    <row r="341" spans="1:25" x14ac:dyDescent="0.3">
      <c r="A341">
        <v>10</v>
      </c>
      <c r="B341">
        <v>1</v>
      </c>
      <c r="C341">
        <v>8.0000000000000002E-3</v>
      </c>
      <c r="D341">
        <v>1E-3</v>
      </c>
      <c r="E341">
        <v>2.5252121605553443E-2</v>
      </c>
      <c r="F341">
        <v>1.1078444497607056</v>
      </c>
      <c r="G341">
        <v>9.8289913096341781E-3</v>
      </c>
      <c r="H341">
        <v>-434417.52476628509</v>
      </c>
      <c r="I341">
        <v>1.2380613799625333</v>
      </c>
      <c r="J341">
        <v>6.2106374619528169E-3</v>
      </c>
      <c r="K341">
        <v>0.49998688003978553</v>
      </c>
      <c r="L341">
        <v>-434392.29361311544</v>
      </c>
      <c r="M341">
        <f>table2[[#This Row],[E_coverage]]/table2[[#This Row],[sample_coverage]]</f>
        <v>1.1078444497607056</v>
      </c>
      <c r="N341">
        <f>table2[[#This Row],[EP_coverage]]/table2[[#This Row],[sample_coverage]]</f>
        <v>1.2380613799625333</v>
      </c>
      <c r="O341" t="b">
        <f>IF(ABS(table2[[#This Row],[EP_coverage_ratio]] - 1) &lt;= ABS(table2[[#This Row],[E_coverage_ratio]] - 1),TRUE,FALSE)</f>
        <v>0</v>
      </c>
      <c r="P341" s="1">
        <f>(table2[[#This Row],[E_err]] + 1)/(table2[[#This Row],[sample_err]] + 1)</f>
        <v>1.0018144755055893</v>
      </c>
      <c r="Q341" s="1">
        <f>(table2[[#This Row],[EP_err]] + 1 )/(table2[[#This Row],[sample_err]] + 1)</f>
        <v>0.99822483875193735</v>
      </c>
      <c r="R341" s="1">
        <f>(table2[[#This Row],[EP_gamma]] + 1)/(table2[[#This Row],[expected_gamma]] + 1)</f>
        <v>1.4630419663904655</v>
      </c>
      <c r="S341" s="1">
        <v>2.8822940938788601E-2</v>
      </c>
      <c r="T341" s="1">
        <f>(table2[[#This Row],[EP_polymorphism]]+0.1)/(table2[[#This Row],[sample_polymorph]]+0.1)</f>
        <v>1.2754746627602831</v>
      </c>
      <c r="U341" s="1">
        <f>(1-ABS(1 - table2[[#This Row],[E_coverage_ratio]]))*100</f>
        <v>89.21555502392944</v>
      </c>
      <c r="V341" s="1">
        <f>(1-ABS(1 - table2[[#This Row],[E_error_ratio]]))*100</f>
        <v>99.818552449441071</v>
      </c>
      <c r="W341" s="1">
        <f>(1-ABS(1 - table2[[#This Row],[EP_coverage_ratio]]))*100</f>
        <v>76.193862003746673</v>
      </c>
      <c r="X341" s="1">
        <f>(1-ABS(1 - table2[[#This Row],[EP_error_ratio]]))*100</f>
        <v>99.82248387519374</v>
      </c>
      <c r="Y341" s="1">
        <f>(1-ABS(1 - table2[[#This Row],[EP_polymorphism_ratio]]))*100</f>
        <v>72.452533723971698</v>
      </c>
    </row>
    <row r="342" spans="1:25" x14ac:dyDescent="0.3">
      <c r="A342">
        <v>1</v>
      </c>
      <c r="B342">
        <v>1</v>
      </c>
      <c r="C342">
        <v>8.0000000000000002E-3</v>
      </c>
      <c r="D342">
        <v>2E-3</v>
      </c>
      <c r="E342">
        <v>4.9404173219410173E-2</v>
      </c>
      <c r="F342">
        <v>0.98663575767386846</v>
      </c>
      <c r="G342">
        <v>7.9249607011298018E-3</v>
      </c>
      <c r="H342">
        <v>-429574.87361780263</v>
      </c>
      <c r="I342">
        <v>0.99978065930527038</v>
      </c>
      <c r="J342">
        <v>6.7494597935733843E-3</v>
      </c>
      <c r="K342">
        <v>0.1354970198989971</v>
      </c>
      <c r="L342">
        <v>-429573.67158139107</v>
      </c>
      <c r="M342">
        <f>table2[[#This Row],[E_coverage]]/table2[[#This Row],[sample_coverage]]</f>
        <v>0.98663575767386846</v>
      </c>
      <c r="N342">
        <f>table2[[#This Row],[EP_coverage]]/table2[[#This Row],[sample_coverage]]</f>
        <v>0.99978065930527038</v>
      </c>
      <c r="O342" t="b">
        <f>IF(ABS(table2[[#This Row],[EP_coverage_ratio]] - 1) &lt;= ABS(table2[[#This Row],[E_coverage_ratio]] - 1),TRUE,FALSE)</f>
        <v>1</v>
      </c>
      <c r="P342" s="1">
        <f>(table2[[#This Row],[E_err]] + 1)/(table2[[#This Row],[sample_err]] + 1)</f>
        <v>0.99992555625112078</v>
      </c>
      <c r="Q342" s="1">
        <f>(table2[[#This Row],[EP_err]] + 1 )/(table2[[#This Row],[sample_err]] + 1)</f>
        <v>0.99875938471584658</v>
      </c>
      <c r="R342" s="1">
        <f>(table2[[#This Row],[EP_gamma]] + 1)/(table2[[#This Row],[expected_gamma]] + 1)</f>
        <v>1.0820397410994349</v>
      </c>
      <c r="S342" s="1">
        <v>6.0763488370669796E-3</v>
      </c>
      <c r="T342" s="1">
        <f>(table2[[#This Row],[EP_polymorphism]]+0.1)/(table2[[#This Row],[sample_polymorph]]+0.1)</f>
        <v>1.0399642042849704</v>
      </c>
      <c r="U342" s="1">
        <f>(1-ABS(1 - table2[[#This Row],[E_coverage_ratio]]))*100</f>
        <v>98.663575767386845</v>
      </c>
      <c r="V342" s="1">
        <f>(1-ABS(1 - table2[[#This Row],[E_error_ratio]]))*100</f>
        <v>99.992555625112075</v>
      </c>
      <c r="W342" s="1">
        <f>(1-ABS(1 - table2[[#This Row],[EP_coverage_ratio]]))*100</f>
        <v>99.978065930527038</v>
      </c>
      <c r="X342" s="1">
        <f>(1-ABS(1 - table2[[#This Row],[EP_error_ratio]]))*100</f>
        <v>99.875938471584661</v>
      </c>
      <c r="Y342" s="1">
        <f>(1-ABS(1 - table2[[#This Row],[EP_polymorphism_ratio]]))*100</f>
        <v>96.003579571502968</v>
      </c>
    </row>
    <row r="343" spans="1:25" x14ac:dyDescent="0.3">
      <c r="A343">
        <v>2</v>
      </c>
      <c r="B343">
        <v>1</v>
      </c>
      <c r="C343">
        <v>8.0000000000000002E-3</v>
      </c>
      <c r="D343">
        <v>2E-3</v>
      </c>
      <c r="E343">
        <v>4.9988152543308136E-2</v>
      </c>
      <c r="F343">
        <v>0.98585792914843517</v>
      </c>
      <c r="G343">
        <v>7.8201467777452814E-3</v>
      </c>
      <c r="H343">
        <v>-430066.19794918236</v>
      </c>
      <c r="I343">
        <v>1.0992195551005781</v>
      </c>
      <c r="J343">
        <v>4.1469978714936398E-3</v>
      </c>
      <c r="K343">
        <v>0.49992994104496691</v>
      </c>
      <c r="L343">
        <v>-430149.57586544269</v>
      </c>
      <c r="M343">
        <f>table2[[#This Row],[E_coverage]]/table2[[#This Row],[sample_coverage]]</f>
        <v>0.98585792914843517</v>
      </c>
      <c r="N343">
        <f>table2[[#This Row],[EP_coverage]]/table2[[#This Row],[sample_coverage]]</f>
        <v>1.0992195551005781</v>
      </c>
      <c r="O343" t="b">
        <f>IF(ABS(table2[[#This Row],[EP_coverage_ratio]] - 1) &lt;= ABS(table2[[#This Row],[E_coverage_ratio]] - 1),TRUE,FALSE)</f>
        <v>0</v>
      </c>
      <c r="P343" s="1">
        <f>(table2[[#This Row],[E_err]] + 1)/(table2[[#This Row],[sample_err]] + 1)</f>
        <v>0.99982157418427109</v>
      </c>
      <c r="Q343" s="1">
        <f>(table2[[#This Row],[EP_err]] + 1 )/(table2[[#This Row],[sample_err]] + 1)</f>
        <v>0.9961775772534659</v>
      </c>
      <c r="R343" s="1">
        <f>(table2[[#This Row],[EP_gamma]] + 1)/(table2[[#This Row],[expected_gamma]] + 1)</f>
        <v>1.4285208241748235</v>
      </c>
      <c r="S343" s="1">
        <v>2.85893361691219E-2</v>
      </c>
      <c r="T343" s="1">
        <f>(table2[[#This Row],[EP_polymorphism]]+0.1)/(table2[[#This Row],[sample_polymorph]]+0.1)</f>
        <v>1.2606797663639402</v>
      </c>
      <c r="U343" s="1">
        <f>(1-ABS(1 - table2[[#This Row],[E_coverage_ratio]]))*100</f>
        <v>98.585792914843523</v>
      </c>
      <c r="V343" s="1">
        <f>(1-ABS(1 - table2[[#This Row],[E_error_ratio]]))*100</f>
        <v>99.982157418427107</v>
      </c>
      <c r="W343" s="1">
        <f>(1-ABS(1 - table2[[#This Row],[EP_coverage_ratio]]))*100</f>
        <v>90.078044489942187</v>
      </c>
      <c r="X343" s="1">
        <f>(1-ABS(1 - table2[[#This Row],[EP_error_ratio]]))*100</f>
        <v>99.617757725346593</v>
      </c>
      <c r="Y343" s="1">
        <f>(1-ABS(1 - table2[[#This Row],[EP_polymorphism_ratio]]))*100</f>
        <v>73.932023363605978</v>
      </c>
    </row>
    <row r="344" spans="1:25" x14ac:dyDescent="0.3">
      <c r="A344">
        <v>3</v>
      </c>
      <c r="B344">
        <v>1</v>
      </c>
      <c r="C344">
        <v>8.0000000000000002E-3</v>
      </c>
      <c r="D344">
        <v>2E-3</v>
      </c>
      <c r="E344">
        <v>4.9144019436126334E-2</v>
      </c>
      <c r="F344">
        <v>0.93972173188398511</v>
      </c>
      <c r="G344">
        <v>7.2817092986360507E-3</v>
      </c>
      <c r="H344">
        <v>-426293.0629268107</v>
      </c>
      <c r="I344">
        <v>1.0457253747238189</v>
      </c>
      <c r="J344">
        <v>3.5551993723824393E-3</v>
      </c>
      <c r="K344">
        <v>0.49998388428556262</v>
      </c>
      <c r="L344">
        <v>-426283.2956105934</v>
      </c>
      <c r="M344">
        <f>table2[[#This Row],[E_coverage]]/table2[[#This Row],[sample_coverage]]</f>
        <v>0.93972173188398511</v>
      </c>
      <c r="N344">
        <f>table2[[#This Row],[EP_coverage]]/table2[[#This Row],[sample_coverage]]</f>
        <v>1.0457253747238189</v>
      </c>
      <c r="O344" t="b">
        <f>IF(ABS(table2[[#This Row],[EP_coverage_ratio]] - 1) &lt;= ABS(table2[[#This Row],[E_coverage_ratio]] - 1),TRUE,FALSE)</f>
        <v>1</v>
      </c>
      <c r="P344" s="1">
        <f>(table2[[#This Row],[E_err]] + 1)/(table2[[#This Row],[sample_err]] + 1)</f>
        <v>0.9992874100184882</v>
      </c>
      <c r="Q344" s="1">
        <f>(table2[[#This Row],[EP_err]] + 1 )/(table2[[#This Row],[sample_err]] + 1)</f>
        <v>0.99559047556783964</v>
      </c>
      <c r="R344" s="1">
        <f>(table2[[#This Row],[EP_gamma]] + 1)/(table2[[#This Row],[expected_gamma]] + 1)</f>
        <v>1.4297216173350014</v>
      </c>
      <c r="S344" s="1">
        <v>2.8915636544119602E-2</v>
      </c>
      <c r="T344" s="1">
        <f>(table2[[#This Row],[EP_polymorphism]]+0.1)/(table2[[#This Row],[sample_polymorph]]+0.1)</f>
        <v>1.2638787896482313</v>
      </c>
      <c r="U344" s="1">
        <f>(1-ABS(1 - table2[[#This Row],[E_coverage_ratio]]))*100</f>
        <v>93.972173188398514</v>
      </c>
      <c r="V344" s="1">
        <f>(1-ABS(1 - table2[[#This Row],[E_error_ratio]]))*100</f>
        <v>99.92874100184882</v>
      </c>
      <c r="W344" s="1">
        <f>(1-ABS(1 - table2[[#This Row],[EP_coverage_ratio]]))*100</f>
        <v>95.427462527618118</v>
      </c>
      <c r="X344" s="1">
        <f>(1-ABS(1 - table2[[#This Row],[EP_error_ratio]]))*100</f>
        <v>99.559047556783966</v>
      </c>
      <c r="Y344" s="1">
        <f>(1-ABS(1 - table2[[#This Row],[EP_polymorphism_ratio]]))*100</f>
        <v>73.61212103517687</v>
      </c>
    </row>
    <row r="345" spans="1:25" x14ac:dyDescent="0.3">
      <c r="A345">
        <v>4</v>
      </c>
      <c r="B345">
        <v>1</v>
      </c>
      <c r="C345">
        <v>8.0000000000000002E-3</v>
      </c>
      <c r="D345">
        <v>2E-3</v>
      </c>
      <c r="E345">
        <v>4.8184759891222777E-2</v>
      </c>
      <c r="F345">
        <v>0.98616578634900975</v>
      </c>
      <c r="G345">
        <v>8.3237385873463007E-3</v>
      </c>
      <c r="H345">
        <v>-426258.54302648833</v>
      </c>
      <c r="I345">
        <v>1.0983866751007236</v>
      </c>
      <c r="J345">
        <v>4.6155495993096931E-3</v>
      </c>
      <c r="K345">
        <v>0.49996779724252838</v>
      </c>
      <c r="L345">
        <v>-426254.96812097065</v>
      </c>
      <c r="M345">
        <f>table2[[#This Row],[E_coverage]]/table2[[#This Row],[sample_coverage]]</f>
        <v>0.98616578634900975</v>
      </c>
      <c r="N345">
        <f>table2[[#This Row],[EP_coverage]]/table2[[#This Row],[sample_coverage]]</f>
        <v>1.0983866751007236</v>
      </c>
      <c r="O345" t="b">
        <f>IF(ABS(table2[[#This Row],[EP_coverage_ratio]] - 1) &lt;= ABS(table2[[#This Row],[E_coverage_ratio]] - 1),TRUE,FALSE)</f>
        <v>0</v>
      </c>
      <c r="P345" s="1">
        <f>(table2[[#This Row],[E_err]] + 1)/(table2[[#This Row],[sample_err]] + 1)</f>
        <v>1.0003211692334784</v>
      </c>
      <c r="Q345" s="1">
        <f>(table2[[#This Row],[EP_err]] + 1 )/(table2[[#This Row],[sample_err]] + 1)</f>
        <v>0.99664241031677547</v>
      </c>
      <c r="R345" s="1">
        <f>(table2[[#This Row],[EP_gamma]] + 1)/(table2[[#This Row],[expected_gamma]] + 1)</f>
        <v>1.4310146976361209</v>
      </c>
      <c r="S345" s="1">
        <v>2.86777437531665E-2</v>
      </c>
      <c r="T345" s="1">
        <f>(table2[[#This Row],[EP_polymorphism]]+0.1)/(table2[[#This Row],[sample_polymorph]]+0.1)</f>
        <v>1.2615465073839853</v>
      </c>
      <c r="U345" s="1">
        <f>(1-ABS(1 - table2[[#This Row],[E_coverage_ratio]]))*100</f>
        <v>98.616578634900975</v>
      </c>
      <c r="V345" s="1">
        <f>(1-ABS(1 - table2[[#This Row],[E_error_ratio]]))*100</f>
        <v>99.967883076652157</v>
      </c>
      <c r="W345" s="1">
        <f>(1-ABS(1 - table2[[#This Row],[EP_coverage_ratio]]))*100</f>
        <v>90.161332489927631</v>
      </c>
      <c r="X345" s="1">
        <f>(1-ABS(1 - table2[[#This Row],[EP_error_ratio]]))*100</f>
        <v>99.664241031677548</v>
      </c>
      <c r="Y345" s="1">
        <f>(1-ABS(1 - table2[[#This Row],[EP_polymorphism_ratio]]))*100</f>
        <v>73.84534926160147</v>
      </c>
    </row>
    <row r="346" spans="1:25" x14ac:dyDescent="0.3">
      <c r="A346">
        <v>5</v>
      </c>
      <c r="B346">
        <v>1</v>
      </c>
      <c r="C346">
        <v>8.0000000000000002E-3</v>
      </c>
      <c r="D346">
        <v>2E-3</v>
      </c>
      <c r="E346">
        <v>5.0331299975002353E-2</v>
      </c>
      <c r="F346">
        <v>1.0418863105478169</v>
      </c>
      <c r="G346">
        <v>8.9685748026451621E-3</v>
      </c>
      <c r="H346">
        <v>-430389.73283919942</v>
      </c>
      <c r="I346">
        <v>1.0439935089988606</v>
      </c>
      <c r="J346">
        <v>9.0088096889683403E-3</v>
      </c>
      <c r="K346">
        <v>0</v>
      </c>
      <c r="L346">
        <v>-430389.70213102089</v>
      </c>
      <c r="M346">
        <f>table2[[#This Row],[E_coverage]]/table2[[#This Row],[sample_coverage]]</f>
        <v>1.0418863105478169</v>
      </c>
      <c r="N346">
        <f>table2[[#This Row],[EP_coverage]]/table2[[#This Row],[sample_coverage]]</f>
        <v>1.0439935089988606</v>
      </c>
      <c r="O346" t="b">
        <f>IF(ABS(table2[[#This Row],[EP_coverage_ratio]] - 1) &lt;= ABS(table2[[#This Row],[E_coverage_ratio]] - 1),TRUE,FALSE)</f>
        <v>0</v>
      </c>
      <c r="P346" s="1">
        <f>(table2[[#This Row],[E_err]] + 1)/(table2[[#This Row],[sample_err]] + 1)</f>
        <v>1.0009608877010368</v>
      </c>
      <c r="Q346" s="1">
        <f>(table2[[#This Row],[EP_err]] + 1 )/(table2[[#This Row],[sample_err]] + 1)</f>
        <v>1.0010008032628654</v>
      </c>
      <c r="R346" s="1">
        <f>(table2[[#This Row],[EP_gamma]] + 1)/(table2[[#This Row],[expected_gamma]] + 1)</f>
        <v>0.95208054832203881</v>
      </c>
      <c r="S346" s="1">
        <v>0</v>
      </c>
      <c r="T346" s="1">
        <f>(table2[[#This Row],[EP_polymorphism]]+0.1)/(table2[[#This Row],[sample_polymorph]]+0.1)</f>
        <v>0.98039215686274506</v>
      </c>
      <c r="U346" s="1">
        <f>(1-ABS(1 - table2[[#This Row],[E_coverage_ratio]]))*100</f>
        <v>95.811368945218305</v>
      </c>
      <c r="V346" s="1">
        <f>(1-ABS(1 - table2[[#This Row],[E_error_ratio]]))*100</f>
        <v>99.903911229896323</v>
      </c>
      <c r="W346" s="1">
        <f>(1-ABS(1 - table2[[#This Row],[EP_coverage_ratio]]))*100</f>
        <v>95.600649100113941</v>
      </c>
      <c r="X346" s="1">
        <f>(1-ABS(1 - table2[[#This Row],[EP_error_ratio]]))*100</f>
        <v>99.899919673713455</v>
      </c>
      <c r="Y346" s="1">
        <f>(1-ABS(1 - table2[[#This Row],[EP_polymorphism_ratio]]))*100</f>
        <v>98.039215686274503</v>
      </c>
    </row>
    <row r="347" spans="1:25" x14ac:dyDescent="0.3">
      <c r="A347">
        <v>6</v>
      </c>
      <c r="B347">
        <v>1</v>
      </c>
      <c r="C347">
        <v>8.0000000000000002E-3</v>
      </c>
      <c r="D347">
        <v>2E-3</v>
      </c>
      <c r="E347">
        <v>4.87547498608321E-2</v>
      </c>
      <c r="F347">
        <v>0.98016564908825199</v>
      </c>
      <c r="G347">
        <v>8.2173894908436247E-3</v>
      </c>
      <c r="H347">
        <v>-426013.76712887187</v>
      </c>
      <c r="I347">
        <v>0.99022950325619918</v>
      </c>
      <c r="J347">
        <v>7.4156599903071642E-3</v>
      </c>
      <c r="K347">
        <v>9.5385818551983678E-2</v>
      </c>
      <c r="L347">
        <v>-426013.17798745714</v>
      </c>
      <c r="M347">
        <f>table2[[#This Row],[E_coverage]]/table2[[#This Row],[sample_coverage]]</f>
        <v>0.98016564908825199</v>
      </c>
      <c r="N347">
        <f>table2[[#This Row],[EP_coverage]]/table2[[#This Row],[sample_coverage]]</f>
        <v>0.99022950325619918</v>
      </c>
      <c r="O347" t="b">
        <f>IF(ABS(table2[[#This Row],[EP_coverage_ratio]] - 1) &lt;= ABS(table2[[#This Row],[E_coverage_ratio]] - 1),TRUE,FALSE)</f>
        <v>1</v>
      </c>
      <c r="P347" s="1">
        <f>(table2[[#This Row],[E_err]] + 1)/(table2[[#This Row],[sample_err]] + 1)</f>
        <v>1.0002156641774242</v>
      </c>
      <c r="Q347" s="1">
        <f>(table2[[#This Row],[EP_err]] + 1 )/(table2[[#This Row],[sample_err]] + 1)</f>
        <v>0.99942029760943174</v>
      </c>
      <c r="R347" s="1">
        <f>(table2[[#This Row],[EP_gamma]] + 1)/(table2[[#This Row],[expected_gamma]] + 1)</f>
        <v>1.0444632729409229</v>
      </c>
      <c r="S347" s="1">
        <v>4.1982195454600604E-3</v>
      </c>
      <c r="T347" s="1">
        <f>(table2[[#This Row],[EP_polymorphism]]+0.1)/(table2[[#This Row],[sample_polymorph]]+0.1)</f>
        <v>1.0215511720143142</v>
      </c>
      <c r="U347" s="1">
        <f>(1-ABS(1 - table2[[#This Row],[E_coverage_ratio]]))*100</f>
        <v>98.016564908825202</v>
      </c>
      <c r="V347" s="1">
        <f>(1-ABS(1 - table2[[#This Row],[E_error_ratio]]))*100</f>
        <v>99.97843358225758</v>
      </c>
      <c r="W347" s="1">
        <f>(1-ABS(1 - table2[[#This Row],[EP_coverage_ratio]]))*100</f>
        <v>99.022950325619917</v>
      </c>
      <c r="X347" s="1">
        <f>(1-ABS(1 - table2[[#This Row],[EP_error_ratio]]))*100</f>
        <v>99.942029760943171</v>
      </c>
      <c r="Y347" s="1">
        <f>(1-ABS(1 - table2[[#This Row],[EP_polymorphism_ratio]]))*100</f>
        <v>97.844882798568577</v>
      </c>
    </row>
    <row r="348" spans="1:25" x14ac:dyDescent="0.3">
      <c r="A348">
        <v>7</v>
      </c>
      <c r="B348">
        <v>1</v>
      </c>
      <c r="C348">
        <v>8.0000000000000002E-3</v>
      </c>
      <c r="D348">
        <v>2E-3</v>
      </c>
      <c r="E348">
        <v>5.0825310936926417E-2</v>
      </c>
      <c r="F348">
        <v>0.97105815825153008</v>
      </c>
      <c r="G348">
        <v>7.8174494125278094E-3</v>
      </c>
      <c r="H348">
        <v>-427578.19782082376</v>
      </c>
      <c r="I348">
        <v>1.0808967106056293</v>
      </c>
      <c r="J348">
        <v>4.102422682034328E-3</v>
      </c>
      <c r="K348">
        <v>0.49978916470021617</v>
      </c>
      <c r="L348">
        <v>-427604.9140386238</v>
      </c>
      <c r="M348">
        <f>table2[[#This Row],[E_coverage]]/table2[[#This Row],[sample_coverage]]</f>
        <v>0.97105815825153008</v>
      </c>
      <c r="N348">
        <f>table2[[#This Row],[EP_coverage]]/table2[[#This Row],[sample_coverage]]</f>
        <v>1.0808967106056293</v>
      </c>
      <c r="O348" t="b">
        <f>IF(ABS(table2[[#This Row],[EP_coverage_ratio]] - 1) &lt;= ABS(table2[[#This Row],[E_coverage_ratio]] - 1),TRUE,FALSE)</f>
        <v>0</v>
      </c>
      <c r="P348" s="1">
        <f>(table2[[#This Row],[E_err]] + 1)/(table2[[#This Row],[sample_err]] + 1)</f>
        <v>0.9998188982267141</v>
      </c>
      <c r="Q348" s="1">
        <f>(table2[[#This Row],[EP_err]] + 1 )/(table2[[#This Row],[sample_err]] + 1)</f>
        <v>0.99613335583535145</v>
      </c>
      <c r="R348" s="1">
        <f>(table2[[#This Row],[EP_gamma]] + 1)/(table2[[#This Row],[expected_gamma]] + 1)</f>
        <v>1.4272488006241391</v>
      </c>
      <c r="S348" s="1">
        <v>2.8632524125844799E-2</v>
      </c>
      <c r="T348" s="1">
        <f>(table2[[#This Row],[EP_polymorphism]]+0.1)/(table2[[#This Row],[sample_polymorph]]+0.1)</f>
        <v>1.2611031777043606</v>
      </c>
      <c r="U348" s="1">
        <f>(1-ABS(1 - table2[[#This Row],[E_coverage_ratio]]))*100</f>
        <v>97.105815825153002</v>
      </c>
      <c r="V348" s="1">
        <f>(1-ABS(1 - table2[[#This Row],[E_error_ratio]]))*100</f>
        <v>99.981889822671405</v>
      </c>
      <c r="W348" s="1">
        <f>(1-ABS(1 - table2[[#This Row],[EP_coverage_ratio]]))*100</f>
        <v>91.910328939437065</v>
      </c>
      <c r="X348" s="1">
        <f>(1-ABS(1 - table2[[#This Row],[EP_error_ratio]]))*100</f>
        <v>99.613335583535147</v>
      </c>
      <c r="Y348" s="1">
        <f>(1-ABS(1 - table2[[#This Row],[EP_polymorphism_ratio]]))*100</f>
        <v>73.889682229563931</v>
      </c>
    </row>
    <row r="349" spans="1:25" x14ac:dyDescent="0.3">
      <c r="A349">
        <v>8</v>
      </c>
      <c r="B349">
        <v>1</v>
      </c>
      <c r="C349">
        <v>8.0000000000000002E-3</v>
      </c>
      <c r="D349">
        <v>2E-3</v>
      </c>
      <c r="E349">
        <v>5.1254530540151583E-2</v>
      </c>
      <c r="F349">
        <v>0.96191823519512576</v>
      </c>
      <c r="G349">
        <v>7.9304570136785948E-3</v>
      </c>
      <c r="H349">
        <v>-425189.9678813474</v>
      </c>
      <c r="I349">
        <v>1.0730533844907215</v>
      </c>
      <c r="J349">
        <v>4.2498859034695831E-3</v>
      </c>
      <c r="K349">
        <v>0.49998740921861401</v>
      </c>
      <c r="L349">
        <v>-425159.11145210429</v>
      </c>
      <c r="M349">
        <f>table2[[#This Row],[E_coverage]]/table2[[#This Row],[sample_coverage]]</f>
        <v>0.96191823519512576</v>
      </c>
      <c r="N349">
        <f>table2[[#This Row],[EP_coverage]]/table2[[#This Row],[sample_coverage]]</f>
        <v>1.0730533844907215</v>
      </c>
      <c r="O349" t="b">
        <f>IF(ABS(table2[[#This Row],[EP_coverage_ratio]] - 1) &lt;= ABS(table2[[#This Row],[E_coverage_ratio]] - 1),TRUE,FALSE)</f>
        <v>0</v>
      </c>
      <c r="P349" s="1">
        <f>(table2[[#This Row],[E_err]] + 1)/(table2[[#This Row],[sample_err]] + 1)</f>
        <v>0.99993100894214149</v>
      </c>
      <c r="Q349" s="1">
        <f>(table2[[#This Row],[EP_err]] + 1 )/(table2[[#This Row],[sample_err]] + 1)</f>
        <v>0.99627964871375951</v>
      </c>
      <c r="R349" s="1">
        <f>(table2[[#This Row],[EP_gamma]] + 1)/(table2[[#This Row],[expected_gamma]] + 1)</f>
        <v>1.4268546442771537</v>
      </c>
      <c r="S349" s="1">
        <v>2.8700976004026699E-2</v>
      </c>
      <c r="T349" s="1">
        <f>(table2[[#This Row],[EP_polymorphism]]+0.1)/(table2[[#This Row],[sample_polymorph]]+0.1)</f>
        <v>1.2617742745492813</v>
      </c>
      <c r="U349" s="1">
        <f>(1-ABS(1 - table2[[#This Row],[E_coverage_ratio]]))*100</f>
        <v>96.191823519512582</v>
      </c>
      <c r="V349" s="1">
        <f>(1-ABS(1 - table2[[#This Row],[E_error_ratio]]))*100</f>
        <v>99.993100894214152</v>
      </c>
      <c r="W349" s="1">
        <f>(1-ABS(1 - table2[[#This Row],[EP_coverage_ratio]]))*100</f>
        <v>92.694661550927847</v>
      </c>
      <c r="X349" s="1">
        <f>(1-ABS(1 - table2[[#This Row],[EP_error_ratio]]))*100</f>
        <v>99.627964871375951</v>
      </c>
      <c r="Y349" s="1">
        <f>(1-ABS(1 - table2[[#This Row],[EP_polymorphism_ratio]]))*100</f>
        <v>73.822572545071878</v>
      </c>
    </row>
    <row r="350" spans="1:25" x14ac:dyDescent="0.3">
      <c r="A350">
        <v>9</v>
      </c>
      <c r="B350">
        <v>1</v>
      </c>
      <c r="C350">
        <v>8.0000000000000002E-3</v>
      </c>
      <c r="D350">
        <v>2E-3</v>
      </c>
      <c r="E350">
        <v>5.0338103805870379E-2</v>
      </c>
      <c r="F350">
        <v>1.0506760805638908</v>
      </c>
      <c r="G350">
        <v>9.509329232567254E-3</v>
      </c>
      <c r="H350">
        <v>-427755.09861980198</v>
      </c>
      <c r="I350">
        <v>1.1721783224862523</v>
      </c>
      <c r="J350">
        <v>5.8384215084114474E-3</v>
      </c>
      <c r="K350">
        <v>0.49997843826158422</v>
      </c>
      <c r="L350">
        <v>-427730.75695151137</v>
      </c>
      <c r="M350">
        <f>table2[[#This Row],[E_coverage]]/table2[[#This Row],[sample_coverage]]</f>
        <v>1.0506760805638908</v>
      </c>
      <c r="N350">
        <f>table2[[#This Row],[EP_coverage]]/table2[[#This Row],[sample_coverage]]</f>
        <v>1.1721783224862523</v>
      </c>
      <c r="O350" t="b">
        <f>IF(ABS(table2[[#This Row],[EP_coverage_ratio]] - 1) &lt;= ABS(table2[[#This Row],[E_coverage_ratio]] - 1),TRUE,FALSE)</f>
        <v>0</v>
      </c>
      <c r="P350" s="1">
        <f>(table2[[#This Row],[E_err]] + 1)/(table2[[#This Row],[sample_err]] + 1)</f>
        <v>1.001497350429134</v>
      </c>
      <c r="Q350" s="1">
        <f>(table2[[#This Row],[EP_err]] + 1 )/(table2[[#This Row],[sample_err]] + 1)</f>
        <v>0.99785557689326543</v>
      </c>
      <c r="R350" s="1">
        <f>(table2[[#This Row],[EP_gamma]] + 1)/(table2[[#This Row],[expected_gamma]] + 1)</f>
        <v>1.4280910430902725</v>
      </c>
      <c r="S350" s="1">
        <v>2.8654366265323E-2</v>
      </c>
      <c r="T350" s="1">
        <f>(table2[[#This Row],[EP_polymorphism]]+0.1)/(table2[[#This Row],[sample_polymorph]]+0.1)</f>
        <v>1.261317316326696</v>
      </c>
      <c r="U350" s="1">
        <f>(1-ABS(1 - table2[[#This Row],[E_coverage_ratio]]))*100</f>
        <v>94.932391943610924</v>
      </c>
      <c r="V350" s="1">
        <f>(1-ABS(1 - table2[[#This Row],[E_error_ratio]]))*100</f>
        <v>99.850264957086594</v>
      </c>
      <c r="W350" s="1">
        <f>(1-ABS(1 - table2[[#This Row],[EP_coverage_ratio]]))*100</f>
        <v>82.782167751374772</v>
      </c>
      <c r="X350" s="1">
        <f>(1-ABS(1 - table2[[#This Row],[EP_error_ratio]]))*100</f>
        <v>99.785557689326538</v>
      </c>
      <c r="Y350" s="1">
        <f>(1-ABS(1 - table2[[#This Row],[EP_polymorphism_ratio]]))*100</f>
        <v>73.868268367330401</v>
      </c>
    </row>
    <row r="351" spans="1:25" x14ac:dyDescent="0.3">
      <c r="A351">
        <v>10</v>
      </c>
      <c r="B351">
        <v>1</v>
      </c>
      <c r="C351">
        <v>8.0000000000000002E-3</v>
      </c>
      <c r="D351">
        <v>2E-3</v>
      </c>
      <c r="E351">
        <v>4.9325046962751785E-2</v>
      </c>
      <c r="F351">
        <v>0.99575486638168254</v>
      </c>
      <c r="G351">
        <v>8.3017084324316023E-3</v>
      </c>
      <c r="H351">
        <v>-428090.83189724718</v>
      </c>
      <c r="I351">
        <v>1.1112654251732719</v>
      </c>
      <c r="J351">
        <v>4.6387797794589453E-3</v>
      </c>
      <c r="K351">
        <v>0.49996073489291193</v>
      </c>
      <c r="L351">
        <v>-428114.14318750938</v>
      </c>
      <c r="M351">
        <f>table2[[#This Row],[E_coverage]]/table2[[#This Row],[sample_coverage]]</f>
        <v>0.99575486638168254</v>
      </c>
      <c r="N351">
        <f>table2[[#This Row],[EP_coverage]]/table2[[#This Row],[sample_coverage]]</f>
        <v>1.1112654251732719</v>
      </c>
      <c r="O351" t="b">
        <f>IF(ABS(table2[[#This Row],[EP_coverage_ratio]] - 1) &lt;= ABS(table2[[#This Row],[E_coverage_ratio]] - 1),TRUE,FALSE)</f>
        <v>0</v>
      </c>
      <c r="P351" s="1">
        <f>(table2[[#This Row],[E_err]] + 1)/(table2[[#This Row],[sample_err]] + 1)</f>
        <v>1.000299313921063</v>
      </c>
      <c r="Q351" s="1">
        <f>(table2[[#This Row],[EP_err]] + 1 )/(table2[[#This Row],[sample_err]] + 1)</f>
        <v>0.99666545613041557</v>
      </c>
      <c r="R351" s="1">
        <f>(table2[[#This Row],[EP_gamma]] + 1)/(table2[[#This Row],[expected_gamma]] + 1)</f>
        <v>1.4294529033062875</v>
      </c>
      <c r="S351" s="1">
        <v>2.8638616443826499E-2</v>
      </c>
      <c r="T351" s="1">
        <f>(table2[[#This Row],[EP_polymorphism]]+0.1)/(table2[[#This Row],[sample_polymorph]]+0.1)</f>
        <v>1.2611629063120247</v>
      </c>
      <c r="U351" s="1">
        <f>(1-ABS(1 - table2[[#This Row],[E_coverage_ratio]]))*100</f>
        <v>99.575486638168258</v>
      </c>
      <c r="V351" s="1">
        <f>(1-ABS(1 - table2[[#This Row],[E_error_ratio]]))*100</f>
        <v>99.970068607893708</v>
      </c>
      <c r="W351" s="1">
        <f>(1-ABS(1 - table2[[#This Row],[EP_coverage_ratio]]))*100</f>
        <v>88.873457482672819</v>
      </c>
      <c r="X351" s="1">
        <f>(1-ABS(1 - table2[[#This Row],[EP_error_ratio]]))*100</f>
        <v>99.666545613041563</v>
      </c>
      <c r="Y351" s="1">
        <f>(1-ABS(1 - table2[[#This Row],[EP_polymorphism_ratio]]))*100</f>
        <v>73.88370936879754</v>
      </c>
    </row>
    <row r="352" spans="1:25" x14ac:dyDescent="0.3">
      <c r="A352">
        <v>1</v>
      </c>
      <c r="B352">
        <v>1</v>
      </c>
      <c r="C352">
        <v>8.0000000000000002E-3</v>
      </c>
      <c r="D352">
        <v>4.0000000000000001E-3</v>
      </c>
      <c r="E352">
        <v>9.6931684372406068E-2</v>
      </c>
      <c r="F352">
        <v>0.96969744625120857</v>
      </c>
      <c r="G352">
        <v>8.2673039665183742E-3</v>
      </c>
      <c r="H352">
        <v>-423857.25636379176</v>
      </c>
      <c r="I352">
        <v>1.0820778766835282</v>
      </c>
      <c r="J352">
        <v>4.5893738199568506E-3</v>
      </c>
      <c r="K352">
        <v>0.49998801848381386</v>
      </c>
      <c r="L352">
        <v>-423821.65053112421</v>
      </c>
      <c r="M352">
        <f>table2[[#This Row],[E_coverage]]/table2[[#This Row],[sample_coverage]]</f>
        <v>0.96969744625120857</v>
      </c>
      <c r="N352">
        <f>table2[[#This Row],[EP_coverage]]/table2[[#This Row],[sample_coverage]]</f>
        <v>1.0820778766835282</v>
      </c>
      <c r="O352" t="b">
        <f>IF(ABS(table2[[#This Row],[EP_coverage_ratio]] - 1) &lt;= ABS(table2[[#This Row],[E_coverage_ratio]] - 1),TRUE,FALSE)</f>
        <v>0</v>
      </c>
      <c r="P352" s="1">
        <f>(table2[[#This Row],[E_err]] + 1)/(table2[[#This Row],[sample_err]] + 1)</f>
        <v>1.0002651825064668</v>
      </c>
      <c r="Q352" s="1">
        <f>(table2[[#This Row],[EP_err]] + 1 )/(table2[[#This Row],[sample_err]] + 1)</f>
        <v>0.99661644228170332</v>
      </c>
      <c r="R352" s="1">
        <f>(table2[[#This Row],[EP_gamma]] + 1)/(table2[[#This Row],[expected_gamma]] + 1)</f>
        <v>1.367439777566468</v>
      </c>
      <c r="S352" s="1">
        <v>2.8728907188157501E-2</v>
      </c>
      <c r="T352" s="1">
        <f>(table2[[#This Row],[EP_polymorphism]]+0.1)/(table2[[#This Row],[sample_polymorph]]+0.1)</f>
        <v>1.2377779537322835</v>
      </c>
      <c r="U352" s="1">
        <f>(1-ABS(1 - table2[[#This Row],[E_coverage_ratio]]))*100</f>
        <v>96.969744625120853</v>
      </c>
      <c r="V352" s="1">
        <f>(1-ABS(1 - table2[[#This Row],[E_error_ratio]]))*100</f>
        <v>99.973481749353326</v>
      </c>
      <c r="W352" s="1">
        <f>(1-ABS(1 - table2[[#This Row],[EP_coverage_ratio]]))*100</f>
        <v>91.792212331647178</v>
      </c>
      <c r="X352" s="1">
        <f>(1-ABS(1 - table2[[#This Row],[EP_error_ratio]]))*100</f>
        <v>99.661644228170331</v>
      </c>
      <c r="Y352" s="1">
        <f>(1-ABS(1 - table2[[#This Row],[EP_polymorphism_ratio]]))*100</f>
        <v>76.222204626771656</v>
      </c>
    </row>
    <row r="353" spans="1:25" x14ac:dyDescent="0.3">
      <c r="A353">
        <v>2</v>
      </c>
      <c r="B353">
        <v>1</v>
      </c>
      <c r="C353">
        <v>8.0000000000000002E-3</v>
      </c>
      <c r="D353">
        <v>4.0000000000000001E-3</v>
      </c>
      <c r="E353">
        <v>9.8772071633985242E-2</v>
      </c>
      <c r="F353">
        <v>0.96603433645825953</v>
      </c>
      <c r="G353">
        <v>8.0972708978169407E-3</v>
      </c>
      <c r="H353">
        <v>-424486.95514843694</v>
      </c>
      <c r="I353">
        <v>1.0755666051626485</v>
      </c>
      <c r="J353">
        <v>4.3762430366072807E-3</v>
      </c>
      <c r="K353">
        <v>0.49998046033130777</v>
      </c>
      <c r="L353">
        <v>-424476.25040940125</v>
      </c>
      <c r="M353">
        <f>table2[[#This Row],[E_coverage]]/table2[[#This Row],[sample_coverage]]</f>
        <v>0.96603433645825953</v>
      </c>
      <c r="N353">
        <f>table2[[#This Row],[EP_coverage]]/table2[[#This Row],[sample_coverage]]</f>
        <v>1.0755666051626485</v>
      </c>
      <c r="O353" t="b">
        <f>IF(ABS(table2[[#This Row],[EP_coverage_ratio]] - 1) &lt;= ABS(table2[[#This Row],[E_coverage_ratio]] - 1),TRUE,FALSE)</f>
        <v>0</v>
      </c>
      <c r="P353" s="1">
        <f>(table2[[#This Row],[E_err]] + 1)/(table2[[#This Row],[sample_err]] + 1)</f>
        <v>1.0000964989065644</v>
      </c>
      <c r="Q353" s="1">
        <f>(table2[[#This Row],[EP_err]] + 1 )/(table2[[#This Row],[sample_err]] + 1)</f>
        <v>0.99640500301250712</v>
      </c>
      <c r="R353" s="1">
        <f>(table2[[#This Row],[EP_gamma]] + 1)/(table2[[#This Row],[expected_gamma]] + 1)</f>
        <v>1.3651425068537508</v>
      </c>
      <c r="S353" s="1">
        <v>2.8713468646748098E-2</v>
      </c>
      <c r="T353" s="1">
        <f>(table2[[#This Row],[EP_polymorphism]]+0.1)/(table2[[#This Row],[sample_polymorph]]+0.1)</f>
        <v>1.2376295062187317</v>
      </c>
      <c r="U353" s="1">
        <f>(1-ABS(1 - table2[[#This Row],[E_coverage_ratio]]))*100</f>
        <v>96.603433645825959</v>
      </c>
      <c r="V353" s="1">
        <f>(1-ABS(1 - table2[[#This Row],[E_error_ratio]]))*100</f>
        <v>99.990350109343566</v>
      </c>
      <c r="W353" s="1">
        <f>(1-ABS(1 - table2[[#This Row],[EP_coverage_ratio]]))*100</f>
        <v>92.443339483735159</v>
      </c>
      <c r="X353" s="1">
        <f>(1-ABS(1 - table2[[#This Row],[EP_error_ratio]]))*100</f>
        <v>99.640500301250711</v>
      </c>
      <c r="Y353" s="1">
        <f>(1-ABS(1 - table2[[#This Row],[EP_polymorphism_ratio]]))*100</f>
        <v>76.237049378126827</v>
      </c>
    </row>
    <row r="354" spans="1:25" x14ac:dyDescent="0.3">
      <c r="A354">
        <v>3</v>
      </c>
      <c r="B354">
        <v>1</v>
      </c>
      <c r="C354">
        <v>8.0000000000000002E-3</v>
      </c>
      <c r="D354">
        <v>4.0000000000000001E-3</v>
      </c>
      <c r="E354">
        <v>9.572225786069484E-2</v>
      </c>
      <c r="F354">
        <v>1.02990413855674</v>
      </c>
      <c r="G354">
        <v>9.5866251283220783E-3</v>
      </c>
      <c r="H354">
        <v>-423408.84727594355</v>
      </c>
      <c r="I354">
        <v>1.0295114986683607</v>
      </c>
      <c r="J354">
        <v>9.5792530175377363E-3</v>
      </c>
      <c r="K354">
        <v>0</v>
      </c>
      <c r="L354">
        <v>-423408.84807479643</v>
      </c>
      <c r="M354">
        <f>table2[[#This Row],[E_coverage]]/table2[[#This Row],[sample_coverage]]</f>
        <v>1.02990413855674</v>
      </c>
      <c r="N354">
        <f>table2[[#This Row],[EP_coverage]]/table2[[#This Row],[sample_coverage]]</f>
        <v>1.0295114986683607</v>
      </c>
      <c r="O354" t="b">
        <f>IF(ABS(table2[[#This Row],[EP_coverage_ratio]] - 1) &lt;= ABS(table2[[#This Row],[E_coverage_ratio]] - 1),TRUE,FALSE)</f>
        <v>1</v>
      </c>
      <c r="P354" s="1">
        <f>(table2[[#This Row],[E_err]] + 1)/(table2[[#This Row],[sample_err]] + 1)</f>
        <v>1.0015740328653988</v>
      </c>
      <c r="Q354" s="1">
        <f>(table2[[#This Row],[EP_err]] + 1 )/(table2[[#This Row],[sample_err]] + 1)</f>
        <v>1.0015667192634303</v>
      </c>
      <c r="R354" s="1">
        <f>(table2[[#This Row],[EP_gamma]] + 1)/(table2[[#This Row],[expected_gamma]] + 1)</f>
        <v>0.91264003521514248</v>
      </c>
      <c r="S354" s="1">
        <v>0</v>
      </c>
      <c r="T354" s="1">
        <f>(table2[[#This Row],[EP_polymorphism]]+0.1)/(table2[[#This Row],[sample_polymorph]]+0.1)</f>
        <v>0.96153846153846145</v>
      </c>
      <c r="U354" s="1">
        <f>(1-ABS(1 - table2[[#This Row],[E_coverage_ratio]]))*100</f>
        <v>97.009586144325993</v>
      </c>
      <c r="V354" s="1">
        <f>(1-ABS(1 - table2[[#This Row],[E_error_ratio]]))*100</f>
        <v>99.842596713460125</v>
      </c>
      <c r="W354" s="1">
        <f>(1-ABS(1 - table2[[#This Row],[EP_coverage_ratio]]))*100</f>
        <v>97.048850133163938</v>
      </c>
      <c r="X354" s="1">
        <f>(1-ABS(1 - table2[[#This Row],[EP_error_ratio]]))*100</f>
        <v>99.843328073656963</v>
      </c>
      <c r="Y354" s="1">
        <f>(1-ABS(1 - table2[[#This Row],[EP_polymorphism_ratio]]))*100</f>
        <v>96.153846153846146</v>
      </c>
    </row>
    <row r="355" spans="1:25" x14ac:dyDescent="0.3">
      <c r="A355">
        <v>4</v>
      </c>
      <c r="B355">
        <v>1</v>
      </c>
      <c r="C355">
        <v>8.0000000000000002E-3</v>
      </c>
      <c r="D355">
        <v>4.0000000000000001E-3</v>
      </c>
      <c r="E355">
        <v>9.6455916015470836E-2</v>
      </c>
      <c r="F355">
        <v>1.0176347871280431</v>
      </c>
      <c r="G355">
        <v>9.1567479930401829E-3</v>
      </c>
      <c r="H355">
        <v>-424798.4905923169</v>
      </c>
      <c r="I355">
        <v>1.0175811402108739</v>
      </c>
      <c r="J355">
        <v>9.1556889531562782E-3</v>
      </c>
      <c r="K355">
        <v>0</v>
      </c>
      <c r="L355">
        <v>-424798.49059358909</v>
      </c>
      <c r="M355">
        <f>table2[[#This Row],[E_coverage]]/table2[[#This Row],[sample_coverage]]</f>
        <v>1.0176347871280431</v>
      </c>
      <c r="N355">
        <f>table2[[#This Row],[EP_coverage]]/table2[[#This Row],[sample_coverage]]</f>
        <v>1.0175811402108739</v>
      </c>
      <c r="O355" t="b">
        <f>IF(ABS(table2[[#This Row],[EP_coverage_ratio]] - 1) &lt;= ABS(table2[[#This Row],[E_coverage_ratio]] - 1),TRUE,FALSE)</f>
        <v>1</v>
      </c>
      <c r="P355" s="1">
        <f>(table2[[#This Row],[E_err]] + 1)/(table2[[#This Row],[sample_err]] + 1)</f>
        <v>1.0011475674534127</v>
      </c>
      <c r="Q355" s="1">
        <f>(table2[[#This Row],[EP_err]] + 1 )/(table2[[#This Row],[sample_err]] + 1)</f>
        <v>1.0011465168186076</v>
      </c>
      <c r="R355" s="1">
        <f>(table2[[#This Row],[EP_gamma]] + 1)/(table2[[#This Row],[expected_gamma]] + 1)</f>
        <v>0.91202937153552666</v>
      </c>
      <c r="S355" s="1">
        <v>0</v>
      </c>
      <c r="T355" s="1">
        <f>(table2[[#This Row],[EP_polymorphism]]+0.1)/(table2[[#This Row],[sample_polymorph]]+0.1)</f>
        <v>0.96153846153846145</v>
      </c>
      <c r="U355" s="1">
        <f>(1-ABS(1 - table2[[#This Row],[E_coverage_ratio]]))*100</f>
        <v>98.236521287195686</v>
      </c>
      <c r="V355" s="1">
        <f>(1-ABS(1 - table2[[#This Row],[E_error_ratio]]))*100</f>
        <v>99.885243254658732</v>
      </c>
      <c r="W355" s="1">
        <f>(1-ABS(1 - table2[[#This Row],[EP_coverage_ratio]]))*100</f>
        <v>98.24188597891262</v>
      </c>
      <c r="X355" s="1">
        <f>(1-ABS(1 - table2[[#This Row],[EP_error_ratio]]))*100</f>
        <v>99.885348318139251</v>
      </c>
      <c r="Y355" s="1">
        <f>(1-ABS(1 - table2[[#This Row],[EP_polymorphism_ratio]]))*100</f>
        <v>96.153846153846146</v>
      </c>
    </row>
    <row r="356" spans="1:25" x14ac:dyDescent="0.3">
      <c r="A356">
        <v>5</v>
      </c>
      <c r="B356">
        <v>1</v>
      </c>
      <c r="C356">
        <v>8.0000000000000002E-3</v>
      </c>
      <c r="D356">
        <v>4.0000000000000001E-3</v>
      </c>
      <c r="E356">
        <v>9.3969976964752205E-2</v>
      </c>
      <c r="F356">
        <v>1.0386146757438144</v>
      </c>
      <c r="G356">
        <v>9.7148738206577195E-3</v>
      </c>
      <c r="H356">
        <v>-423696.28139166464</v>
      </c>
      <c r="I356">
        <v>1.0386039761894941</v>
      </c>
      <c r="J356">
        <v>9.7150147016803173E-3</v>
      </c>
      <c r="K356">
        <v>0</v>
      </c>
      <c r="L356">
        <v>-423696.28137857566</v>
      </c>
      <c r="M356">
        <f>table2[[#This Row],[E_coverage]]/table2[[#This Row],[sample_coverage]]</f>
        <v>1.0386146757438144</v>
      </c>
      <c r="N356">
        <f>table2[[#This Row],[EP_coverage]]/table2[[#This Row],[sample_coverage]]</f>
        <v>1.0386039761894941</v>
      </c>
      <c r="O356" t="b">
        <f>IF(ABS(table2[[#This Row],[EP_coverage_ratio]] - 1) &lt;= ABS(table2[[#This Row],[E_coverage_ratio]] - 1),TRUE,FALSE)</f>
        <v>1</v>
      </c>
      <c r="P356" s="1">
        <f>(table2[[#This Row],[E_err]] + 1)/(table2[[#This Row],[sample_err]] + 1)</f>
        <v>1.0017012637109699</v>
      </c>
      <c r="Q356" s="1">
        <f>(table2[[#This Row],[EP_err]] + 1 )/(table2[[#This Row],[sample_err]] + 1)</f>
        <v>1.0017014034738891</v>
      </c>
      <c r="R356" s="1">
        <f>(table2[[#This Row],[EP_gamma]] + 1)/(table2[[#This Row],[expected_gamma]] + 1)</f>
        <v>0.91410186847588426</v>
      </c>
      <c r="S356" s="1">
        <v>0</v>
      </c>
      <c r="T356" s="1">
        <f>(table2[[#This Row],[EP_polymorphism]]+0.1)/(table2[[#This Row],[sample_polymorph]]+0.1)</f>
        <v>0.96153846153846145</v>
      </c>
      <c r="U356" s="1">
        <f>(1-ABS(1 - table2[[#This Row],[E_coverage_ratio]]))*100</f>
        <v>96.138532425618564</v>
      </c>
      <c r="V356" s="1">
        <f>(1-ABS(1 - table2[[#This Row],[E_error_ratio]]))*100</f>
        <v>99.829873628903016</v>
      </c>
      <c r="W356" s="1">
        <f>(1-ABS(1 - table2[[#This Row],[EP_coverage_ratio]]))*100</f>
        <v>96.139602381050594</v>
      </c>
      <c r="X356" s="1">
        <f>(1-ABS(1 - table2[[#This Row],[EP_error_ratio]]))*100</f>
        <v>99.829859652611091</v>
      </c>
      <c r="Y356" s="1">
        <f>(1-ABS(1 - table2[[#This Row],[EP_polymorphism_ratio]]))*100</f>
        <v>96.153846153846146</v>
      </c>
    </row>
    <row r="357" spans="1:25" x14ac:dyDescent="0.3">
      <c r="A357">
        <v>6</v>
      </c>
      <c r="B357">
        <v>1</v>
      </c>
      <c r="C357">
        <v>8.0000000000000002E-3</v>
      </c>
      <c r="D357">
        <v>4.0000000000000001E-3</v>
      </c>
      <c r="E357">
        <v>9.9451917005034141E-2</v>
      </c>
      <c r="F357">
        <v>0.99158307161028414</v>
      </c>
      <c r="G357">
        <v>8.8411777712531902E-3</v>
      </c>
      <c r="H357">
        <v>-422630.68991433817</v>
      </c>
      <c r="I357">
        <v>0.9915877675320387</v>
      </c>
      <c r="J357">
        <v>8.8412758202932769E-3</v>
      </c>
      <c r="K357">
        <v>0</v>
      </c>
      <c r="L357">
        <v>-422630.6899134696</v>
      </c>
      <c r="M357">
        <f>table2[[#This Row],[E_coverage]]/table2[[#This Row],[sample_coverage]]</f>
        <v>0.99158307161028414</v>
      </c>
      <c r="N357">
        <f>table2[[#This Row],[EP_coverage]]/table2[[#This Row],[sample_coverage]]</f>
        <v>0.9915877675320387</v>
      </c>
      <c r="O357" t="b">
        <f>IF(ABS(table2[[#This Row],[EP_coverage_ratio]] - 1) &lt;= ABS(table2[[#This Row],[E_coverage_ratio]] - 1),TRUE,FALSE)</f>
        <v>1</v>
      </c>
      <c r="P357" s="1">
        <f>(table2[[#This Row],[E_err]] + 1)/(table2[[#This Row],[sample_err]] + 1)</f>
        <v>1.0008345017571956</v>
      </c>
      <c r="Q357" s="1">
        <f>(table2[[#This Row],[EP_err]] + 1 )/(table2[[#This Row],[sample_err]] + 1)</f>
        <v>1.0008345990280687</v>
      </c>
      <c r="R357" s="1">
        <f>(table2[[#This Row],[EP_gamma]] + 1)/(table2[[#This Row],[expected_gamma]] + 1)</f>
        <v>0.90954409604746844</v>
      </c>
      <c r="S357" s="1">
        <v>0</v>
      </c>
      <c r="T357" s="1">
        <f>(table2[[#This Row],[EP_polymorphism]]+0.1)/(table2[[#This Row],[sample_polymorph]]+0.1)</f>
        <v>0.96153846153846145</v>
      </c>
      <c r="U357" s="1">
        <f>(1-ABS(1 - table2[[#This Row],[E_coverage_ratio]]))*100</f>
        <v>99.158307161028418</v>
      </c>
      <c r="V357" s="1">
        <f>(1-ABS(1 - table2[[#This Row],[E_error_ratio]]))*100</f>
        <v>99.916549824280438</v>
      </c>
      <c r="W357" s="1">
        <f>(1-ABS(1 - table2[[#This Row],[EP_coverage_ratio]]))*100</f>
        <v>99.158776753203867</v>
      </c>
      <c r="X357" s="1">
        <f>(1-ABS(1 - table2[[#This Row],[EP_error_ratio]]))*100</f>
        <v>99.916540097193135</v>
      </c>
      <c r="Y357" s="1">
        <f>(1-ABS(1 - table2[[#This Row],[EP_polymorphism_ratio]]))*100</f>
        <v>96.153846153846146</v>
      </c>
    </row>
    <row r="358" spans="1:25" x14ac:dyDescent="0.3">
      <c r="A358">
        <v>7</v>
      </c>
      <c r="B358">
        <v>1</v>
      </c>
      <c r="C358">
        <v>8.0000000000000002E-3</v>
      </c>
      <c r="D358">
        <v>4.0000000000000001E-3</v>
      </c>
      <c r="E358">
        <v>0.1001722726314926</v>
      </c>
      <c r="F358">
        <v>1.0376159677089953</v>
      </c>
      <c r="G358">
        <v>9.6999071098198605E-3</v>
      </c>
      <c r="H358">
        <v>-424074.69407474686</v>
      </c>
      <c r="I358">
        <v>1.157461113522978</v>
      </c>
      <c r="J358">
        <v>6.0156410000283484E-3</v>
      </c>
      <c r="K358">
        <v>0.49996118234520504</v>
      </c>
      <c r="L358">
        <v>-424021.03939676267</v>
      </c>
      <c r="M358">
        <f>table2[[#This Row],[E_coverage]]/table2[[#This Row],[sample_coverage]]</f>
        <v>1.0376159677089953</v>
      </c>
      <c r="N358">
        <f>table2[[#This Row],[EP_coverage]]/table2[[#This Row],[sample_coverage]]</f>
        <v>1.157461113522978</v>
      </c>
      <c r="O358" t="b">
        <f>IF(ABS(table2[[#This Row],[EP_coverage_ratio]] - 1) &lt;= ABS(table2[[#This Row],[E_coverage_ratio]] - 1),TRUE,FALSE)</f>
        <v>0</v>
      </c>
      <c r="P358" s="1">
        <f>(table2[[#This Row],[E_err]] + 1)/(table2[[#This Row],[sample_err]] + 1)</f>
        <v>1.0016864157835514</v>
      </c>
      <c r="Q358" s="1">
        <f>(table2[[#This Row],[EP_err]] + 1 )/(table2[[#This Row],[sample_err]] + 1)</f>
        <v>0.99803138988098039</v>
      </c>
      <c r="R358" s="1">
        <f>(table2[[#This Row],[EP_gamma]] + 1)/(table2[[#This Row],[expected_gamma]] + 1)</f>
        <v>1.3633875527125046</v>
      </c>
      <c r="S358" s="1">
        <v>2.87288536212159E-2</v>
      </c>
      <c r="T358" s="1">
        <f>(table2[[#This Row],[EP_polymorphism]]+0.1)/(table2[[#This Row],[sample_polymorph]]+0.1)</f>
        <v>1.2377774386655376</v>
      </c>
      <c r="U358" s="1">
        <f>(1-ABS(1 - table2[[#This Row],[E_coverage_ratio]]))*100</f>
        <v>96.23840322910047</v>
      </c>
      <c r="V358" s="1">
        <f>(1-ABS(1 - table2[[#This Row],[E_error_ratio]]))*100</f>
        <v>99.83135842164485</v>
      </c>
      <c r="W358" s="1">
        <f>(1-ABS(1 - table2[[#This Row],[EP_coverage_ratio]]))*100</f>
        <v>84.253888647702198</v>
      </c>
      <c r="X358" s="1">
        <f>(1-ABS(1 - table2[[#This Row],[EP_error_ratio]]))*100</f>
        <v>99.803138988098041</v>
      </c>
      <c r="Y358" s="1">
        <f>(1-ABS(1 - table2[[#This Row],[EP_polymorphism_ratio]]))*100</f>
        <v>76.222256133446237</v>
      </c>
    </row>
    <row r="359" spans="1:25" x14ac:dyDescent="0.3">
      <c r="A359">
        <v>8</v>
      </c>
      <c r="B359">
        <v>1</v>
      </c>
      <c r="C359">
        <v>8.0000000000000002E-3</v>
      </c>
      <c r="D359">
        <v>4.0000000000000001E-3</v>
      </c>
      <c r="E359">
        <v>9.8069113821164233E-2</v>
      </c>
      <c r="F359">
        <v>0.93598637368117232</v>
      </c>
      <c r="G359">
        <v>8.0150660069261675E-3</v>
      </c>
      <c r="H359">
        <v>-419530.89360776852</v>
      </c>
      <c r="I359">
        <v>1.0430171360211458</v>
      </c>
      <c r="J359">
        <v>4.2977798834416521E-3</v>
      </c>
      <c r="K359">
        <v>0.49998427014124447</v>
      </c>
      <c r="L359">
        <v>-419523.5468932431</v>
      </c>
      <c r="M359">
        <f>table2[[#This Row],[E_coverage]]/table2[[#This Row],[sample_coverage]]</f>
        <v>0.93598637368117232</v>
      </c>
      <c r="N359">
        <f>table2[[#This Row],[EP_coverage]]/table2[[#This Row],[sample_coverage]]</f>
        <v>1.0430171360211458</v>
      </c>
      <c r="O359" t="b">
        <f>IF(ABS(table2[[#This Row],[EP_coverage_ratio]] - 1) &lt;= ABS(table2[[#This Row],[E_coverage_ratio]] - 1),TRUE,FALSE)</f>
        <v>1</v>
      </c>
      <c r="P359" s="1">
        <f>(table2[[#This Row],[E_err]] + 1)/(table2[[#This Row],[sample_err]] + 1)</f>
        <v>1.0000149464354426</v>
      </c>
      <c r="Q359" s="1">
        <f>(table2[[#This Row],[EP_err]] + 1 )/(table2[[#This Row],[sample_err]] + 1)</f>
        <v>0.99632716258277931</v>
      </c>
      <c r="R359" s="1">
        <f>(table2[[#This Row],[EP_gamma]] + 1)/(table2[[#This Row],[expected_gamma]] + 1)</f>
        <v>1.3660199082746787</v>
      </c>
      <c r="S359" s="1">
        <v>2.8809366480765802E-2</v>
      </c>
      <c r="T359" s="1">
        <f>(table2[[#This Row],[EP_polymorphism]]+0.1)/(table2[[#This Row],[sample_polymorph]]+0.1)</f>
        <v>1.238551600776594</v>
      </c>
      <c r="U359" s="1">
        <f>(1-ABS(1 - table2[[#This Row],[E_coverage_ratio]]))*100</f>
        <v>93.598637368117238</v>
      </c>
      <c r="V359" s="1">
        <f>(1-ABS(1 - table2[[#This Row],[E_error_ratio]]))*100</f>
        <v>99.998505356455738</v>
      </c>
      <c r="W359" s="1">
        <f>(1-ABS(1 - table2[[#This Row],[EP_coverage_ratio]]))*100</f>
        <v>95.698286397885425</v>
      </c>
      <c r="X359" s="1">
        <f>(1-ABS(1 - table2[[#This Row],[EP_error_ratio]]))*100</f>
        <v>99.632716258277938</v>
      </c>
      <c r="Y359" s="1">
        <f>(1-ABS(1 - table2[[#This Row],[EP_polymorphism_ratio]]))*100</f>
        <v>76.144839922340594</v>
      </c>
    </row>
    <row r="360" spans="1:25" x14ac:dyDescent="0.3">
      <c r="A360">
        <v>9</v>
      </c>
      <c r="B360">
        <v>1</v>
      </c>
      <c r="C360">
        <v>8.0000000000000002E-3</v>
      </c>
      <c r="D360">
        <v>4.0000000000000001E-3</v>
      </c>
      <c r="E360">
        <v>9.7575652819655967E-2</v>
      </c>
      <c r="F360">
        <v>0.94083606583304025</v>
      </c>
      <c r="G360">
        <v>8.0994025721162471E-3</v>
      </c>
      <c r="H360">
        <v>-419682.97556800733</v>
      </c>
      <c r="I360">
        <v>1.048250344126209</v>
      </c>
      <c r="J360">
        <v>4.379264996180892E-3</v>
      </c>
      <c r="K360">
        <v>0.49997461888084349</v>
      </c>
      <c r="L360">
        <v>-419694.51076352422</v>
      </c>
      <c r="M360">
        <f>table2[[#This Row],[E_coverage]]/table2[[#This Row],[sample_coverage]]</f>
        <v>0.94083606583304025</v>
      </c>
      <c r="N360">
        <f>table2[[#This Row],[EP_coverage]]/table2[[#This Row],[sample_coverage]]</f>
        <v>1.048250344126209</v>
      </c>
      <c r="O360" t="b">
        <f>IF(ABS(table2[[#This Row],[EP_coverage_ratio]] - 1) &lt;= ABS(table2[[#This Row],[E_coverage_ratio]] - 1),TRUE,FALSE)</f>
        <v>1</v>
      </c>
      <c r="P360" s="1">
        <f>(table2[[#This Row],[E_err]] + 1)/(table2[[#This Row],[sample_err]] + 1)</f>
        <v>1.0000986136628136</v>
      </c>
      <c r="Q360" s="1">
        <f>(table2[[#This Row],[EP_err]] + 1 )/(table2[[#This Row],[sample_err]] + 1)</f>
        <v>0.99640800098827476</v>
      </c>
      <c r="R360" s="1">
        <f>(table2[[#This Row],[EP_gamma]] + 1)/(table2[[#This Row],[expected_gamma]] + 1)</f>
        <v>1.3666252663562919</v>
      </c>
      <c r="S360" s="1">
        <v>2.88045438430268E-2</v>
      </c>
      <c r="T360" s="1">
        <f>(table2[[#This Row],[EP_polymorphism]]+0.1)/(table2[[#This Row],[sample_polymorph]]+0.1)</f>
        <v>1.2385052292598731</v>
      </c>
      <c r="U360" s="1">
        <f>(1-ABS(1 - table2[[#This Row],[E_coverage_ratio]]))*100</f>
        <v>94.083606583304018</v>
      </c>
      <c r="V360" s="1">
        <f>(1-ABS(1 - table2[[#This Row],[E_error_ratio]]))*100</f>
        <v>99.990138633718644</v>
      </c>
      <c r="W360" s="1">
        <f>(1-ABS(1 - table2[[#This Row],[EP_coverage_ratio]]))*100</f>
        <v>95.174965587379106</v>
      </c>
      <c r="X360" s="1">
        <f>(1-ABS(1 - table2[[#This Row],[EP_error_ratio]]))*100</f>
        <v>99.640800098827469</v>
      </c>
      <c r="Y360" s="1">
        <f>(1-ABS(1 - table2[[#This Row],[EP_polymorphism_ratio]]))*100</f>
        <v>76.149477074012694</v>
      </c>
    </row>
    <row r="361" spans="1:25" x14ac:dyDescent="0.3">
      <c r="A361">
        <v>10</v>
      </c>
      <c r="B361">
        <v>1</v>
      </c>
      <c r="C361">
        <v>8.0000000000000002E-3</v>
      </c>
      <c r="D361">
        <v>4.0000000000000001E-3</v>
      </c>
      <c r="E361">
        <v>9.8938009542893487E-2</v>
      </c>
      <c r="F361">
        <v>1.0310463981760953</v>
      </c>
      <c r="G361">
        <v>1.0180694190895612E-2</v>
      </c>
      <c r="H361">
        <v>-418901.92943860003</v>
      </c>
      <c r="I361">
        <v>1.2630547176727385</v>
      </c>
      <c r="J361">
        <v>6.0826507808522867E-3</v>
      </c>
      <c r="K361">
        <v>0.66024761100023732</v>
      </c>
      <c r="L361">
        <v>-418857.57689993561</v>
      </c>
      <c r="M361">
        <f>table2[[#This Row],[E_coverage]]/table2[[#This Row],[sample_coverage]]</f>
        <v>1.0310463981760953</v>
      </c>
      <c r="N361">
        <f>table2[[#This Row],[EP_coverage]]/table2[[#This Row],[sample_coverage]]</f>
        <v>1.2630547176727385</v>
      </c>
      <c r="O361" t="b">
        <f>IF(ABS(table2[[#This Row],[EP_coverage_ratio]] - 1) &lt;= ABS(table2[[#This Row],[E_coverage_ratio]] - 1),TRUE,FALSE)</f>
        <v>0</v>
      </c>
      <c r="P361" s="1">
        <f>(table2[[#This Row],[E_err]] + 1)/(table2[[#This Row],[sample_err]] + 1)</f>
        <v>1.0021633870941424</v>
      </c>
      <c r="Q361" s="1">
        <f>(table2[[#This Row],[EP_err]] + 1 )/(table2[[#This Row],[sample_err]] + 1)</f>
        <v>0.99809786783814702</v>
      </c>
      <c r="R361" s="1">
        <f>(table2[[#This Row],[EP_gamma]] + 1)/(table2[[#This Row],[expected_gamma]] + 1)</f>
        <v>1.5107745810801667</v>
      </c>
      <c r="S361" s="1">
        <v>4.4573976656932399E-2</v>
      </c>
      <c r="T361" s="1">
        <f>(table2[[#This Row],[EP_polymorphism]]+0.1)/(table2[[#This Row],[sample_polymorph]]+0.1)</f>
        <v>1.3901343909320421</v>
      </c>
      <c r="U361" s="1">
        <f>(1-ABS(1 - table2[[#This Row],[E_coverage_ratio]]))*100</f>
        <v>96.895360182390462</v>
      </c>
      <c r="V361" s="1">
        <f>(1-ABS(1 - table2[[#This Row],[E_error_ratio]]))*100</f>
        <v>99.783661290585755</v>
      </c>
      <c r="W361" s="1">
        <f>(1-ABS(1 - table2[[#This Row],[EP_coverage_ratio]]))*100</f>
        <v>73.694528232726157</v>
      </c>
      <c r="X361" s="1">
        <f>(1-ABS(1 - table2[[#This Row],[EP_error_ratio]]))*100</f>
        <v>99.809786783814701</v>
      </c>
      <c r="Y361" s="1">
        <f>(1-ABS(1 - table2[[#This Row],[EP_polymorphism_ratio]]))*100</f>
        <v>60.986560906795795</v>
      </c>
    </row>
    <row r="362" spans="1:25" x14ac:dyDescent="0.3">
      <c r="A362">
        <v>1</v>
      </c>
      <c r="B362">
        <v>1</v>
      </c>
      <c r="C362">
        <v>8.0000000000000002E-3</v>
      </c>
      <c r="D362">
        <v>8.0000000000000002E-3</v>
      </c>
      <c r="E362">
        <v>0.18682432702532001</v>
      </c>
      <c r="F362">
        <v>0.97473255934239855</v>
      </c>
      <c r="G362">
        <v>8.9322869402223403E-3</v>
      </c>
      <c r="H362">
        <v>-419147.92515098344</v>
      </c>
      <c r="I362">
        <v>1.0850480068095212</v>
      </c>
      <c r="J362">
        <v>5.1932732321413894E-3</v>
      </c>
      <c r="K362">
        <v>0.49997278570588222</v>
      </c>
      <c r="L362">
        <v>-419142.67736899148</v>
      </c>
      <c r="M362">
        <f>table2[[#This Row],[E_coverage]]/table2[[#This Row],[sample_coverage]]</f>
        <v>0.97473255934239855</v>
      </c>
      <c r="N362">
        <f>table2[[#This Row],[EP_coverage]]/table2[[#This Row],[sample_coverage]]</f>
        <v>1.0850480068095212</v>
      </c>
      <c r="O362" t="b">
        <f>IF(ABS(table2[[#This Row],[EP_coverage_ratio]] - 1) &lt;= ABS(table2[[#This Row],[E_coverage_ratio]] - 1),TRUE,FALSE)</f>
        <v>0</v>
      </c>
      <c r="P362" s="1">
        <f>(table2[[#This Row],[E_err]] + 1)/(table2[[#This Row],[sample_err]] + 1)</f>
        <v>1.0009248878375223</v>
      </c>
      <c r="Q362" s="1">
        <f>(table2[[#This Row],[EP_err]] + 1 )/(table2[[#This Row],[sample_err]] + 1)</f>
        <v>0.99721554884141006</v>
      </c>
      <c r="R362" s="1">
        <f>(table2[[#This Row],[EP_gamma]] + 1)/(table2[[#This Row],[expected_gamma]] + 1)</f>
        <v>1.2638540949572914</v>
      </c>
      <c r="S362" s="1">
        <v>2.88189396786717E-2</v>
      </c>
      <c r="T362" s="1">
        <f>(table2[[#This Row],[EP_polymorphism]]+0.1)/(table2[[#This Row],[sample_polymorph]]+0.1)</f>
        <v>1.1927679599877008</v>
      </c>
      <c r="U362" s="1">
        <f>(1-ABS(1 - table2[[#This Row],[E_coverage_ratio]]))*100</f>
        <v>97.473255934239859</v>
      </c>
      <c r="V362" s="1">
        <f>(1-ABS(1 - table2[[#This Row],[E_error_ratio]]))*100</f>
        <v>99.907511216247769</v>
      </c>
      <c r="W362" s="1">
        <f>(1-ABS(1 - table2[[#This Row],[EP_coverage_ratio]]))*100</f>
        <v>91.495199319047885</v>
      </c>
      <c r="X362" s="1">
        <f>(1-ABS(1 - table2[[#This Row],[EP_error_ratio]]))*100</f>
        <v>99.721554884141</v>
      </c>
      <c r="Y362" s="1">
        <f>(1-ABS(1 - table2[[#This Row],[EP_polymorphism_ratio]]))*100</f>
        <v>80.723204001229917</v>
      </c>
    </row>
    <row r="363" spans="1:25" x14ac:dyDescent="0.3">
      <c r="A363">
        <v>2</v>
      </c>
      <c r="B363">
        <v>1</v>
      </c>
      <c r="C363">
        <v>8.0000000000000002E-3</v>
      </c>
      <c r="D363">
        <v>8.0000000000000002E-3</v>
      </c>
      <c r="E363">
        <v>0.18782971023726394</v>
      </c>
      <c r="F363">
        <v>0.97427607261454774</v>
      </c>
      <c r="G363">
        <v>9.2920420556181337E-3</v>
      </c>
      <c r="H363">
        <v>-415967.5949285939</v>
      </c>
      <c r="I363">
        <v>0.9764858844963108</v>
      </c>
      <c r="J363">
        <v>9.337831475246347E-3</v>
      </c>
      <c r="K363">
        <v>0</v>
      </c>
      <c r="L363">
        <v>-415967.56246383634</v>
      </c>
      <c r="M363">
        <f>table2[[#This Row],[E_coverage]]/table2[[#This Row],[sample_coverage]]</f>
        <v>0.97427607261454774</v>
      </c>
      <c r="N363">
        <f>table2[[#This Row],[EP_coverage]]/table2[[#This Row],[sample_coverage]]</f>
        <v>0.9764858844963108</v>
      </c>
      <c r="O363" t="b">
        <f>IF(ABS(table2[[#This Row],[EP_coverage_ratio]] - 1) &lt;= ABS(table2[[#This Row],[E_coverage_ratio]] - 1),TRUE,FALSE)</f>
        <v>1</v>
      </c>
      <c r="P363" s="1">
        <f>(table2[[#This Row],[E_err]] + 1)/(table2[[#This Row],[sample_err]] + 1)</f>
        <v>1.0012817877535896</v>
      </c>
      <c r="Q363" s="1">
        <f>(table2[[#This Row],[EP_err]] + 1 )/(table2[[#This Row],[sample_err]] + 1)</f>
        <v>1.0013272137651255</v>
      </c>
      <c r="R363" s="1">
        <f>(table2[[#This Row],[EP_gamma]] + 1)/(table2[[#This Row],[expected_gamma]] + 1)</f>
        <v>0.84187151691992468</v>
      </c>
      <c r="S363" s="1">
        <v>0</v>
      </c>
      <c r="T363" s="1">
        <f>(table2[[#This Row],[EP_polymorphism]]+0.1)/(table2[[#This Row],[sample_polymorph]]+0.1)</f>
        <v>0.92592592592592582</v>
      </c>
      <c r="U363" s="1">
        <f>(1-ABS(1 - table2[[#This Row],[E_coverage_ratio]]))*100</f>
        <v>97.427607261454767</v>
      </c>
      <c r="V363" s="1">
        <f>(1-ABS(1 - table2[[#This Row],[E_error_ratio]]))*100</f>
        <v>99.871821224641039</v>
      </c>
      <c r="W363" s="1">
        <f>(1-ABS(1 - table2[[#This Row],[EP_coverage_ratio]]))*100</f>
        <v>97.648588449631077</v>
      </c>
      <c r="X363" s="1">
        <f>(1-ABS(1 - table2[[#This Row],[EP_error_ratio]]))*100</f>
        <v>99.867278623487451</v>
      </c>
      <c r="Y363" s="1">
        <f>(1-ABS(1 - table2[[#This Row],[EP_polymorphism_ratio]]))*100</f>
        <v>92.592592592592581</v>
      </c>
    </row>
    <row r="364" spans="1:25" x14ac:dyDescent="0.3">
      <c r="A364">
        <v>3</v>
      </c>
      <c r="B364">
        <v>1</v>
      </c>
      <c r="C364">
        <v>8.0000000000000002E-3</v>
      </c>
      <c r="D364">
        <v>8.0000000000000002E-3</v>
      </c>
      <c r="E364">
        <v>0.18043019165569402</v>
      </c>
      <c r="F364">
        <v>0.99249986331959306</v>
      </c>
      <c r="G364">
        <v>9.8368620163772659E-3</v>
      </c>
      <c r="H364">
        <v>-414866.90352552535</v>
      </c>
      <c r="I364">
        <v>1.1051253963169936</v>
      </c>
      <c r="J364">
        <v>6.0914751844347529E-3</v>
      </c>
      <c r="K364">
        <v>0.49997629269526134</v>
      </c>
      <c r="L364">
        <v>-414857.64160356438</v>
      </c>
      <c r="M364">
        <f>table2[[#This Row],[E_coverage]]/table2[[#This Row],[sample_coverage]]</f>
        <v>0.99249986331959306</v>
      </c>
      <c r="N364">
        <f>table2[[#This Row],[EP_coverage]]/table2[[#This Row],[sample_coverage]]</f>
        <v>1.1051253963169936</v>
      </c>
      <c r="O364" t="b">
        <f>IF(ABS(table2[[#This Row],[EP_coverage_ratio]] - 1) &lt;= ABS(table2[[#This Row],[E_coverage_ratio]] - 1),TRUE,FALSE)</f>
        <v>0</v>
      </c>
      <c r="P364" s="1">
        <f>(table2[[#This Row],[E_err]] + 1)/(table2[[#This Row],[sample_err]] + 1)</f>
        <v>1.0018222837464061</v>
      </c>
      <c r="Q364" s="1">
        <f>(table2[[#This Row],[EP_err]] + 1 )/(table2[[#This Row],[sample_err]] + 1)</f>
        <v>0.99810662220678048</v>
      </c>
      <c r="R364" s="1">
        <f>(table2[[#This Row],[EP_gamma]] + 1)/(table2[[#This Row],[expected_gamma]] + 1)</f>
        <v>1.2707030905329233</v>
      </c>
      <c r="S364" s="1">
        <v>2.89028004619581E-2</v>
      </c>
      <c r="T364" s="1">
        <f>(table2[[#This Row],[EP_polymorphism]]+0.1)/(table2[[#This Row],[sample_polymorph]]+0.1)</f>
        <v>1.1935444487218341</v>
      </c>
      <c r="U364" s="1">
        <f>(1-ABS(1 - table2[[#This Row],[E_coverage_ratio]]))*100</f>
        <v>99.249986331959306</v>
      </c>
      <c r="V364" s="1">
        <f>(1-ABS(1 - table2[[#This Row],[E_error_ratio]]))*100</f>
        <v>99.817771625359384</v>
      </c>
      <c r="W364" s="1">
        <f>(1-ABS(1 - table2[[#This Row],[EP_coverage_ratio]]))*100</f>
        <v>89.487460368300646</v>
      </c>
      <c r="X364" s="1">
        <f>(1-ABS(1 - table2[[#This Row],[EP_error_ratio]]))*100</f>
        <v>99.810662220678054</v>
      </c>
      <c r="Y364" s="1">
        <f>(1-ABS(1 - table2[[#This Row],[EP_polymorphism_ratio]]))*100</f>
        <v>80.645555127816593</v>
      </c>
    </row>
    <row r="365" spans="1:25" x14ac:dyDescent="0.3">
      <c r="A365">
        <v>4</v>
      </c>
      <c r="B365">
        <v>1</v>
      </c>
      <c r="C365">
        <v>8.0000000000000002E-3</v>
      </c>
      <c r="D365">
        <v>8.0000000000000002E-3</v>
      </c>
      <c r="E365">
        <v>0.18512671613892884</v>
      </c>
      <c r="F365">
        <v>1.0126701602221271</v>
      </c>
      <c r="G365">
        <v>9.9029490625165417E-3</v>
      </c>
      <c r="H365">
        <v>-417893.06317549839</v>
      </c>
      <c r="I365">
        <v>1.1281844193365782</v>
      </c>
      <c r="J365">
        <v>6.176920250263015E-3</v>
      </c>
      <c r="K365">
        <v>0.49996297446984661</v>
      </c>
      <c r="L365">
        <v>-417889.1739757256</v>
      </c>
      <c r="M365">
        <f>table2[[#This Row],[E_coverage]]/table2[[#This Row],[sample_coverage]]</f>
        <v>1.0126701602221271</v>
      </c>
      <c r="N365">
        <f>table2[[#This Row],[EP_coverage]]/table2[[#This Row],[sample_coverage]]</f>
        <v>1.1281844193365782</v>
      </c>
      <c r="O365" t="b">
        <f>IF(ABS(table2[[#This Row],[EP_coverage_ratio]] - 1) &lt;= ABS(table2[[#This Row],[E_coverage_ratio]] - 1),TRUE,FALSE)</f>
        <v>0</v>
      </c>
      <c r="P365" s="1">
        <f>(table2[[#This Row],[E_err]] + 1)/(table2[[#This Row],[sample_err]] + 1)</f>
        <v>1.001887846292179</v>
      </c>
      <c r="Q365" s="1">
        <f>(table2[[#This Row],[EP_err]] + 1 )/(table2[[#This Row],[sample_err]] + 1)</f>
        <v>0.99819138913716576</v>
      </c>
      <c r="R365" s="1">
        <f>(table2[[#This Row],[EP_gamma]] + 1)/(table2[[#This Row],[expected_gamma]] + 1)</f>
        <v>1.2656561986524404</v>
      </c>
      <c r="S365" s="1">
        <v>2.8845086343410199E-2</v>
      </c>
      <c r="T365" s="1">
        <f>(table2[[#This Row],[EP_polymorphism]]+0.1)/(table2[[#This Row],[sample_polymorph]]+0.1)</f>
        <v>1.1930100587352797</v>
      </c>
      <c r="U365" s="1">
        <f>(1-ABS(1 - table2[[#This Row],[E_coverage_ratio]]))*100</f>
        <v>98.732983977787285</v>
      </c>
      <c r="V365" s="1">
        <f>(1-ABS(1 - table2[[#This Row],[E_error_ratio]]))*100</f>
        <v>99.811215370782108</v>
      </c>
      <c r="W365" s="1">
        <f>(1-ABS(1 - table2[[#This Row],[EP_coverage_ratio]]))*100</f>
        <v>87.181558066342177</v>
      </c>
      <c r="X365" s="1">
        <f>(1-ABS(1 - table2[[#This Row],[EP_error_ratio]]))*100</f>
        <v>99.819138913716571</v>
      </c>
      <c r="Y365" s="1">
        <f>(1-ABS(1 - table2[[#This Row],[EP_polymorphism_ratio]]))*100</f>
        <v>80.69899412647203</v>
      </c>
    </row>
    <row r="366" spans="1:25" x14ac:dyDescent="0.3">
      <c r="A366">
        <v>5</v>
      </c>
      <c r="B366">
        <v>1</v>
      </c>
      <c r="C366">
        <v>8.0000000000000002E-3</v>
      </c>
      <c r="D366">
        <v>8.0000000000000002E-3</v>
      </c>
      <c r="E366">
        <v>0.18317316964705546</v>
      </c>
      <c r="F366">
        <v>0.97755096582448475</v>
      </c>
      <c r="G366">
        <v>9.2958733724264643E-3</v>
      </c>
      <c r="H366">
        <v>-416477.36166033667</v>
      </c>
      <c r="I366">
        <v>1.0769003300396651</v>
      </c>
      <c r="J366">
        <v>6.8630592273722863E-3</v>
      </c>
      <c r="K366">
        <v>0.3851317589687045</v>
      </c>
      <c r="L366">
        <v>-416516.21715414349</v>
      </c>
      <c r="M366">
        <f>table2[[#This Row],[E_coverage]]/table2[[#This Row],[sample_coverage]]</f>
        <v>0.97755096582448475</v>
      </c>
      <c r="N366">
        <f>table2[[#This Row],[EP_coverage]]/table2[[#This Row],[sample_coverage]]</f>
        <v>1.0769003300396651</v>
      </c>
      <c r="O366" t="b">
        <f>IF(ABS(table2[[#This Row],[EP_coverage_ratio]] - 1) &lt;= ABS(table2[[#This Row],[E_coverage_ratio]] - 1),TRUE,FALSE)</f>
        <v>0</v>
      </c>
      <c r="P366" s="1">
        <f>(table2[[#This Row],[E_err]] + 1)/(table2[[#This Row],[sample_err]] + 1)</f>
        <v>1.0012855886631216</v>
      </c>
      <c r="Q366" s="1">
        <f>(table2[[#This Row],[EP_err]] + 1 )/(table2[[#This Row],[sample_err]] + 1)</f>
        <v>0.99887208256683746</v>
      </c>
      <c r="R366" s="1">
        <f>(table2[[#This Row],[EP_gamma]] + 1)/(table2[[#This Row],[expected_gamma]] + 1)</f>
        <v>1.1706923335507124</v>
      </c>
      <c r="S366" s="1">
        <v>2.0336408832967699E-2</v>
      </c>
      <c r="T366" s="1">
        <f>(table2[[#This Row],[EP_polymorphism]]+0.1)/(table2[[#This Row],[sample_polymorph]]+0.1)</f>
        <v>1.1142260077126638</v>
      </c>
      <c r="U366" s="1">
        <f>(1-ABS(1 - table2[[#This Row],[E_coverage_ratio]]))*100</f>
        <v>97.755096582448473</v>
      </c>
      <c r="V366" s="1">
        <f>(1-ABS(1 - table2[[#This Row],[E_error_ratio]]))*100</f>
        <v>99.871441133687838</v>
      </c>
      <c r="W366" s="1">
        <f>(1-ABS(1 - table2[[#This Row],[EP_coverage_ratio]]))*100</f>
        <v>92.309966996033495</v>
      </c>
      <c r="X366" s="1">
        <f>(1-ABS(1 - table2[[#This Row],[EP_error_ratio]]))*100</f>
        <v>99.887208256683749</v>
      </c>
      <c r="Y366" s="1">
        <f>(1-ABS(1 - table2[[#This Row],[EP_polymorphism_ratio]]))*100</f>
        <v>88.577399228733626</v>
      </c>
    </row>
    <row r="367" spans="1:25" x14ac:dyDescent="0.3">
      <c r="A367">
        <v>6</v>
      </c>
      <c r="B367">
        <v>1</v>
      </c>
      <c r="C367">
        <v>8.0000000000000002E-3</v>
      </c>
      <c r="D367">
        <v>8.0000000000000002E-3</v>
      </c>
      <c r="E367">
        <v>0.18171253550005731</v>
      </c>
      <c r="F367">
        <v>0.96169343075159974</v>
      </c>
      <c r="G367">
        <v>9.0665940763105749E-3</v>
      </c>
      <c r="H367">
        <v>-415441.39744744223</v>
      </c>
      <c r="I367">
        <v>0.96164190060219668</v>
      </c>
      <c r="J367">
        <v>9.0656260963349472E-3</v>
      </c>
      <c r="K367">
        <v>0</v>
      </c>
      <c r="L367">
        <v>-415441.39743950195</v>
      </c>
      <c r="M367">
        <f>table2[[#This Row],[E_coverage]]/table2[[#This Row],[sample_coverage]]</f>
        <v>0.96169343075159974</v>
      </c>
      <c r="N367">
        <f>table2[[#This Row],[EP_coverage]]/table2[[#This Row],[sample_coverage]]</f>
        <v>0.96164190060219668</v>
      </c>
      <c r="O367" t="b">
        <f>IF(ABS(table2[[#This Row],[EP_coverage_ratio]] - 1) &lt;= ABS(table2[[#This Row],[E_coverage_ratio]] - 1),TRUE,FALSE)</f>
        <v>0</v>
      </c>
      <c r="P367" s="1">
        <f>(table2[[#This Row],[E_err]] + 1)/(table2[[#This Row],[sample_err]] + 1)</f>
        <v>1.0010581290439589</v>
      </c>
      <c r="Q367" s="1">
        <f>(table2[[#This Row],[EP_err]] + 1 )/(table2[[#This Row],[sample_err]] + 1)</f>
        <v>1.0010571687463639</v>
      </c>
      <c r="R367" s="1">
        <f>(table2[[#This Row],[EP_gamma]] + 1)/(table2[[#This Row],[expected_gamma]] + 1)</f>
        <v>0.84622949317943619</v>
      </c>
      <c r="S367" s="1">
        <v>0</v>
      </c>
      <c r="T367" s="1">
        <f>(table2[[#This Row],[EP_polymorphism]]+0.1)/(table2[[#This Row],[sample_polymorph]]+0.1)</f>
        <v>0.92592592592592582</v>
      </c>
      <c r="U367" s="1">
        <f>(1-ABS(1 - table2[[#This Row],[E_coverage_ratio]]))*100</f>
        <v>96.169343075159972</v>
      </c>
      <c r="V367" s="1">
        <f>(1-ABS(1 - table2[[#This Row],[E_error_ratio]]))*100</f>
        <v>99.89418709560411</v>
      </c>
      <c r="W367" s="1">
        <f>(1-ABS(1 - table2[[#This Row],[EP_coverage_ratio]]))*100</f>
        <v>96.164190060219667</v>
      </c>
      <c r="X367" s="1">
        <f>(1-ABS(1 - table2[[#This Row],[EP_error_ratio]]))*100</f>
        <v>99.894283125363614</v>
      </c>
      <c r="Y367" s="1">
        <f>(1-ABS(1 - table2[[#This Row],[EP_polymorphism_ratio]]))*100</f>
        <v>92.592592592592581</v>
      </c>
    </row>
    <row r="368" spans="1:25" x14ac:dyDescent="0.3">
      <c r="A368">
        <v>7</v>
      </c>
      <c r="B368">
        <v>1</v>
      </c>
      <c r="C368">
        <v>8.0000000000000002E-3</v>
      </c>
      <c r="D368">
        <v>8.0000000000000002E-3</v>
      </c>
      <c r="E368">
        <v>0.1834699108392803</v>
      </c>
      <c r="F368">
        <v>0.9727852975633523</v>
      </c>
      <c r="G368">
        <v>9.4850084533545428E-3</v>
      </c>
      <c r="H368">
        <v>-414163.25072656787</v>
      </c>
      <c r="I368">
        <v>1.0825264462697211</v>
      </c>
      <c r="J368">
        <v>5.7257057635202368E-3</v>
      </c>
      <c r="K368">
        <v>0.49997821418873056</v>
      </c>
      <c r="L368">
        <v>-414164.82291360613</v>
      </c>
      <c r="M368">
        <f>table2[[#This Row],[E_coverage]]/table2[[#This Row],[sample_coverage]]</f>
        <v>0.9727852975633523</v>
      </c>
      <c r="N368">
        <f>table2[[#This Row],[EP_coverage]]/table2[[#This Row],[sample_coverage]]</f>
        <v>1.0825264462697211</v>
      </c>
      <c r="O368" t="b">
        <f>IF(ABS(table2[[#This Row],[EP_coverage_ratio]] - 1) &lt;= ABS(table2[[#This Row],[E_coverage_ratio]] - 1),TRUE,FALSE)</f>
        <v>0</v>
      </c>
      <c r="P368" s="1">
        <f>(table2[[#This Row],[E_err]] + 1)/(table2[[#This Row],[sample_err]] + 1)</f>
        <v>1.0014732226719789</v>
      </c>
      <c r="Q368" s="1">
        <f>(table2[[#This Row],[EP_err]] + 1 )/(table2[[#This Row],[sample_err]] + 1)</f>
        <v>0.99774375571777807</v>
      </c>
      <c r="R368" s="1">
        <f>(table2[[#This Row],[EP_gamma]] + 1)/(table2[[#This Row],[expected_gamma]] + 1)</f>
        <v>1.2674409382533369</v>
      </c>
      <c r="S368" s="1">
        <v>2.8914033579536799E-2</v>
      </c>
      <c r="T368" s="1">
        <f>(table2[[#This Row],[EP_polymorphism]]+0.1)/(table2[[#This Row],[sample_polymorph]]+0.1)</f>
        <v>1.1936484590697849</v>
      </c>
      <c r="U368" s="1">
        <f>(1-ABS(1 - table2[[#This Row],[E_coverage_ratio]]))*100</f>
        <v>97.278529756335232</v>
      </c>
      <c r="V368" s="1">
        <f>(1-ABS(1 - table2[[#This Row],[E_error_ratio]]))*100</f>
        <v>99.852677732802107</v>
      </c>
      <c r="W368" s="1">
        <f>(1-ABS(1 - table2[[#This Row],[EP_coverage_ratio]]))*100</f>
        <v>91.747355373027901</v>
      </c>
      <c r="X368" s="1">
        <f>(1-ABS(1 - table2[[#This Row],[EP_error_ratio]]))*100</f>
        <v>99.77437557177781</v>
      </c>
      <c r="Y368" s="1">
        <f>(1-ABS(1 - table2[[#This Row],[EP_polymorphism_ratio]]))*100</f>
        <v>80.635154093021512</v>
      </c>
    </row>
    <row r="369" spans="1:25" x14ac:dyDescent="0.3">
      <c r="A369">
        <v>8</v>
      </c>
      <c r="B369">
        <v>1</v>
      </c>
      <c r="C369">
        <v>8.0000000000000002E-3</v>
      </c>
      <c r="D369">
        <v>8.0000000000000002E-3</v>
      </c>
      <c r="E369">
        <v>0.18528823677605963</v>
      </c>
      <c r="F369">
        <v>1.0643100211661081</v>
      </c>
      <c r="G369">
        <v>1.1054033678985213E-2</v>
      </c>
      <c r="H369">
        <v>-417136.96853686613</v>
      </c>
      <c r="I369">
        <v>1.1869360035438348</v>
      </c>
      <c r="J369">
        <v>7.3469487802377068E-3</v>
      </c>
      <c r="K369">
        <v>0.49997166515527552</v>
      </c>
      <c r="L369">
        <v>-417131.5265080175</v>
      </c>
      <c r="M369">
        <f>table2[[#This Row],[E_coverage]]/table2[[#This Row],[sample_coverage]]</f>
        <v>1.0643100211661081</v>
      </c>
      <c r="N369">
        <f>table2[[#This Row],[EP_coverage]]/table2[[#This Row],[sample_coverage]]</f>
        <v>1.1869360035438348</v>
      </c>
      <c r="O369" t="b">
        <f>IF(ABS(table2[[#This Row],[EP_coverage_ratio]] - 1) &lt;= ABS(table2[[#This Row],[E_coverage_ratio]] - 1),TRUE,FALSE)</f>
        <v>0</v>
      </c>
      <c r="P369" s="1">
        <f>(table2[[#This Row],[E_err]] + 1)/(table2[[#This Row],[sample_err]] + 1)</f>
        <v>1.0030297953164535</v>
      </c>
      <c r="Q369" s="1">
        <f>(table2[[#This Row],[EP_err]] + 1 )/(table2[[#This Row],[sample_err]] + 1)</f>
        <v>0.99935213172642634</v>
      </c>
      <c r="R369" s="1">
        <f>(table2[[#This Row],[EP_gamma]] + 1)/(table2[[#This Row],[expected_gamma]] + 1)</f>
        <v>1.2654910583059049</v>
      </c>
      <c r="S369" s="1">
        <v>2.8862777076768601E-2</v>
      </c>
      <c r="T369" s="1">
        <f>(table2[[#This Row],[EP_polymorphism]]+0.1)/(table2[[#This Row],[sample_polymorph]]+0.1)</f>
        <v>1.1931738618219314</v>
      </c>
      <c r="U369" s="1">
        <f>(1-ABS(1 - table2[[#This Row],[E_coverage_ratio]]))*100</f>
        <v>93.568997883389187</v>
      </c>
      <c r="V369" s="1">
        <f>(1-ABS(1 - table2[[#This Row],[E_error_ratio]]))*100</f>
        <v>99.697020468354651</v>
      </c>
      <c r="W369" s="1">
        <f>(1-ABS(1 - table2[[#This Row],[EP_coverage_ratio]]))*100</f>
        <v>81.306399645616523</v>
      </c>
      <c r="X369" s="1">
        <f>(1-ABS(1 - table2[[#This Row],[EP_error_ratio]]))*100</f>
        <v>99.935213172642634</v>
      </c>
      <c r="Y369" s="1">
        <f>(1-ABS(1 - table2[[#This Row],[EP_polymorphism_ratio]]))*100</f>
        <v>80.682613817806853</v>
      </c>
    </row>
    <row r="370" spans="1:25" x14ac:dyDescent="0.3">
      <c r="A370">
        <v>9</v>
      </c>
      <c r="B370">
        <v>1</v>
      </c>
      <c r="C370">
        <v>8.0000000000000002E-3</v>
      </c>
      <c r="D370">
        <v>8.0000000000000002E-3</v>
      </c>
      <c r="E370">
        <v>0.18388187070019416</v>
      </c>
      <c r="F370">
        <v>1.05037500319812</v>
      </c>
      <c r="G370">
        <v>1.0564072989074762E-2</v>
      </c>
      <c r="H370">
        <v>-418705.39205860317</v>
      </c>
      <c r="I370">
        <v>1.1707296226734345</v>
      </c>
      <c r="J370">
        <v>6.8509197528094697E-3</v>
      </c>
      <c r="K370">
        <v>0.49991739451068101</v>
      </c>
      <c r="L370">
        <v>-418753.2074465148</v>
      </c>
      <c r="M370">
        <f>table2[[#This Row],[E_coverage]]/table2[[#This Row],[sample_coverage]]</f>
        <v>1.05037500319812</v>
      </c>
      <c r="N370">
        <f>table2[[#This Row],[EP_coverage]]/table2[[#This Row],[sample_coverage]]</f>
        <v>1.1707296226734345</v>
      </c>
      <c r="O370" t="b">
        <f>IF(ABS(table2[[#This Row],[EP_coverage_ratio]] - 1) &lt;= ABS(table2[[#This Row],[E_coverage_ratio]] - 1),TRUE,FALSE)</f>
        <v>0</v>
      </c>
      <c r="P370" s="1">
        <f>(table2[[#This Row],[E_err]] + 1)/(table2[[#This Row],[sample_err]] + 1)</f>
        <v>1.0025437232034473</v>
      </c>
      <c r="Q370" s="1">
        <f>(table2[[#This Row],[EP_err]] + 1 )/(table2[[#This Row],[sample_err]] + 1)</f>
        <v>0.99886003943731094</v>
      </c>
      <c r="R370" s="1">
        <f>(table2[[#This Row],[EP_gamma]] + 1)/(table2[[#This Row],[expected_gamma]] + 1)</f>
        <v>1.2669485289301465</v>
      </c>
      <c r="S370" s="1">
        <v>2.90778247059344E-2</v>
      </c>
      <c r="T370" s="1">
        <f>(table2[[#This Row],[EP_polymorphism]]+0.1)/(table2[[#This Row],[sample_polymorph]]+0.1)</f>
        <v>1.1951650435734666</v>
      </c>
      <c r="U370" s="1">
        <f>(1-ABS(1 - table2[[#This Row],[E_coverage_ratio]]))*100</f>
        <v>94.962499680187989</v>
      </c>
      <c r="V370" s="1">
        <f>(1-ABS(1 - table2[[#This Row],[E_error_ratio]]))*100</f>
        <v>99.745627679655271</v>
      </c>
      <c r="W370" s="1">
        <f>(1-ABS(1 - table2[[#This Row],[EP_coverage_ratio]]))*100</f>
        <v>82.927037732656544</v>
      </c>
      <c r="X370" s="1">
        <f>(1-ABS(1 - table2[[#This Row],[EP_error_ratio]]))*100</f>
        <v>99.886003943731097</v>
      </c>
      <c r="Y370" s="1">
        <f>(1-ABS(1 - table2[[#This Row],[EP_polymorphism_ratio]]))*100</f>
        <v>80.483495642653338</v>
      </c>
    </row>
    <row r="371" spans="1:25" x14ac:dyDescent="0.3">
      <c r="A371">
        <v>10</v>
      </c>
      <c r="B371">
        <v>1</v>
      </c>
      <c r="C371">
        <v>8.0000000000000002E-3</v>
      </c>
      <c r="D371">
        <v>8.0000000000000002E-3</v>
      </c>
      <c r="E371">
        <v>0.18846094447796743</v>
      </c>
      <c r="F371">
        <v>0.97835562008647525</v>
      </c>
      <c r="G371">
        <v>9.4190622234285367E-3</v>
      </c>
      <c r="H371">
        <v>-415622.28095663612</v>
      </c>
      <c r="I371">
        <v>1.0886063871810263</v>
      </c>
      <c r="J371">
        <v>5.6627390310955541E-3</v>
      </c>
      <c r="K371">
        <v>0.49994677867508003</v>
      </c>
      <c r="L371">
        <v>-415658.2762870845</v>
      </c>
      <c r="M371">
        <f>table2[[#This Row],[E_coverage]]/table2[[#This Row],[sample_coverage]]</f>
        <v>0.97835562008647525</v>
      </c>
      <c r="N371">
        <f>table2[[#This Row],[EP_coverage]]/table2[[#This Row],[sample_coverage]]</f>
        <v>1.0886063871810263</v>
      </c>
      <c r="O371" t="b">
        <f>IF(ABS(table2[[#This Row],[EP_coverage_ratio]] - 1) &lt;= ABS(table2[[#This Row],[E_coverage_ratio]] - 1),TRUE,FALSE)</f>
        <v>0</v>
      </c>
      <c r="P371" s="1">
        <f>(table2[[#This Row],[E_err]] + 1)/(table2[[#This Row],[sample_err]] + 1)</f>
        <v>1.0014077998248299</v>
      </c>
      <c r="Q371" s="1">
        <f>(table2[[#This Row],[EP_err]] + 1 )/(table2[[#This Row],[sample_err]] + 1)</f>
        <v>0.99768128872132489</v>
      </c>
      <c r="R371" s="1">
        <f>(table2[[#This Row],[EP_gamma]] + 1)/(table2[[#This Row],[expected_gamma]] + 1)</f>
        <v>1.2620917714161259</v>
      </c>
      <c r="S371" s="1">
        <v>2.8882002475368599E-2</v>
      </c>
      <c r="T371" s="1">
        <f>(table2[[#This Row],[EP_polymorphism]]+0.1)/(table2[[#This Row],[sample_polymorph]]+0.1)</f>
        <v>1.1933518747719314</v>
      </c>
      <c r="U371" s="1">
        <f>(1-ABS(1 - table2[[#This Row],[E_coverage_ratio]]))*100</f>
        <v>97.835562008647528</v>
      </c>
      <c r="V371" s="1">
        <f>(1-ABS(1 - table2[[#This Row],[E_error_ratio]]))*100</f>
        <v>99.859220017517018</v>
      </c>
      <c r="W371" s="1">
        <f>(1-ABS(1 - table2[[#This Row],[EP_coverage_ratio]]))*100</f>
        <v>91.139361281897365</v>
      </c>
      <c r="X371" s="1">
        <f>(1-ABS(1 - table2[[#This Row],[EP_error_ratio]]))*100</f>
        <v>99.768128872132493</v>
      </c>
      <c r="Y371" s="1">
        <f>(1-ABS(1 - table2[[#This Row],[EP_polymorphism_ratio]]))*100</f>
        <v>80.664812522806855</v>
      </c>
    </row>
    <row r="372" spans="1:25" x14ac:dyDescent="0.3">
      <c r="A372">
        <v>1</v>
      </c>
      <c r="B372">
        <v>1</v>
      </c>
      <c r="C372">
        <v>8.0000000000000002E-3</v>
      </c>
      <c r="D372">
        <v>1.6E-2</v>
      </c>
      <c r="E372">
        <v>0.33254207418603265</v>
      </c>
      <c r="F372">
        <v>1.0202109075443915</v>
      </c>
      <c r="G372">
        <v>1.1827831681911762E-2</v>
      </c>
      <c r="H372">
        <v>-403215.7045021737</v>
      </c>
      <c r="I372">
        <v>1.1362684955180373</v>
      </c>
      <c r="J372">
        <v>8.0587538461288893E-3</v>
      </c>
      <c r="K372">
        <v>0.49996596486968992</v>
      </c>
      <c r="L372">
        <v>-403173.86263682297</v>
      </c>
      <c r="M372">
        <f>table2[[#This Row],[E_coverage]]/table2[[#This Row],[sample_coverage]]</f>
        <v>1.0202109075443915</v>
      </c>
      <c r="N372">
        <f>table2[[#This Row],[EP_coverage]]/table2[[#This Row],[sample_coverage]]</f>
        <v>1.1362684955180373</v>
      </c>
      <c r="O372" t="b">
        <f>IF(ABS(table2[[#This Row],[EP_coverage_ratio]] - 1) &lt;= ABS(table2[[#This Row],[E_coverage_ratio]] - 1),TRUE,FALSE)</f>
        <v>0</v>
      </c>
      <c r="P372" s="1">
        <f>(table2[[#This Row],[E_err]] + 1)/(table2[[#This Row],[sample_err]] + 1)</f>
        <v>1.0037974520653887</v>
      </c>
      <c r="Q372" s="1">
        <f>(table2[[#This Row],[EP_err]] + 1 )/(table2[[#This Row],[sample_err]] + 1)</f>
        <v>1.0000582875457629</v>
      </c>
      <c r="R372" s="1">
        <f>(table2[[#This Row],[EP_gamma]] + 1)/(table2[[#This Row],[expected_gamma]] + 1)</f>
        <v>1.1256424798338367</v>
      </c>
      <c r="S372" s="1">
        <v>2.9116900987946601E-2</v>
      </c>
      <c r="T372" s="1">
        <f>(table2[[#This Row],[EP_polymorphism]]+0.1)/(table2[[#This Row],[sample_polymorph]]+0.1)</f>
        <v>1.113076732654712</v>
      </c>
      <c r="U372" s="1">
        <f>(1-ABS(1 - table2[[#This Row],[E_coverage_ratio]]))*100</f>
        <v>97.978909245560857</v>
      </c>
      <c r="V372" s="1">
        <f>(1-ABS(1 - table2[[#This Row],[E_error_ratio]]))*100</f>
        <v>99.620254793461129</v>
      </c>
      <c r="W372" s="1">
        <f>(1-ABS(1 - table2[[#This Row],[EP_coverage_ratio]]))*100</f>
        <v>86.37315044819627</v>
      </c>
      <c r="X372" s="1">
        <f>(1-ABS(1 - table2[[#This Row],[EP_error_ratio]]))*100</f>
        <v>99.994171245423715</v>
      </c>
      <c r="Y372" s="1">
        <f>(1-ABS(1 - table2[[#This Row],[EP_polymorphism_ratio]]))*100</f>
        <v>88.692326734528805</v>
      </c>
    </row>
    <row r="373" spans="1:25" x14ac:dyDescent="0.3">
      <c r="A373">
        <v>2</v>
      </c>
      <c r="B373">
        <v>1</v>
      </c>
      <c r="C373">
        <v>8.0000000000000002E-3</v>
      </c>
      <c r="D373">
        <v>1.6E-2</v>
      </c>
      <c r="E373">
        <v>0.33107667312770911</v>
      </c>
      <c r="F373">
        <v>0.96779820386312243</v>
      </c>
      <c r="G373">
        <v>1.0687640142089724E-2</v>
      </c>
      <c r="H373">
        <v>-403187.60518557538</v>
      </c>
      <c r="I373">
        <v>1.0763708461247044</v>
      </c>
      <c r="J373">
        <v>6.8895503488581632E-3</v>
      </c>
      <c r="K373">
        <v>0.49996460116196545</v>
      </c>
      <c r="L373">
        <v>-403184.9116368597</v>
      </c>
      <c r="M373">
        <f>table2[[#This Row],[E_coverage]]/table2[[#This Row],[sample_coverage]]</f>
        <v>0.96779820386312243</v>
      </c>
      <c r="N373">
        <f>table2[[#This Row],[EP_coverage]]/table2[[#This Row],[sample_coverage]]</f>
        <v>1.0763708461247044</v>
      </c>
      <c r="O373" t="b">
        <f>IF(ABS(table2[[#This Row],[EP_coverage_ratio]] - 1) &lt;= ABS(table2[[#This Row],[E_coverage_ratio]] - 1),TRUE,FALSE)</f>
        <v>0</v>
      </c>
      <c r="P373" s="1">
        <f>(table2[[#This Row],[E_err]] + 1)/(table2[[#This Row],[sample_err]] + 1)</f>
        <v>1.0026663096647714</v>
      </c>
      <c r="Q373" s="1">
        <f>(table2[[#This Row],[EP_err]] + 1 )/(table2[[#This Row],[sample_err]] + 1)</f>
        <v>0.99889836344132754</v>
      </c>
      <c r="R373" s="1">
        <f>(table2[[#This Row],[EP_gamma]] + 1)/(table2[[#This Row],[expected_gamma]] + 1)</f>
        <v>1.1268806909803404</v>
      </c>
      <c r="S373" s="1">
        <v>2.9112384089673399E-2</v>
      </c>
      <c r="T373" s="1">
        <f>(table2[[#This Row],[EP_polymorphism]]+0.1)/(table2[[#This Row],[sample_polymorph]]+0.1)</f>
        <v>1.1130377938764948</v>
      </c>
      <c r="U373" s="1">
        <f>(1-ABS(1 - table2[[#This Row],[E_coverage_ratio]]))*100</f>
        <v>96.779820386312238</v>
      </c>
      <c r="V373" s="1">
        <f>(1-ABS(1 - table2[[#This Row],[E_error_ratio]]))*100</f>
        <v>99.733369033522862</v>
      </c>
      <c r="W373" s="1">
        <f>(1-ABS(1 - table2[[#This Row],[EP_coverage_ratio]]))*100</f>
        <v>92.362915387529569</v>
      </c>
      <c r="X373" s="1">
        <f>(1-ABS(1 - table2[[#This Row],[EP_error_ratio]]))*100</f>
        <v>99.88983634413276</v>
      </c>
      <c r="Y373" s="1">
        <f>(1-ABS(1 - table2[[#This Row],[EP_polymorphism_ratio]]))*100</f>
        <v>88.696220612350515</v>
      </c>
    </row>
    <row r="374" spans="1:25" x14ac:dyDescent="0.3">
      <c r="A374">
        <v>3</v>
      </c>
      <c r="B374">
        <v>1</v>
      </c>
      <c r="C374">
        <v>8.0000000000000002E-3</v>
      </c>
      <c r="D374">
        <v>1.6E-2</v>
      </c>
      <c r="E374">
        <v>0.33441265908323009</v>
      </c>
      <c r="F374">
        <v>0.96430832260730759</v>
      </c>
      <c r="G374">
        <v>1.0872105252758359E-2</v>
      </c>
      <c r="H374">
        <v>-400858.87760695018</v>
      </c>
      <c r="I374">
        <v>1.071748352492135</v>
      </c>
      <c r="J374">
        <v>7.0549083415853611E-3</v>
      </c>
      <c r="K374">
        <v>0.4999676642591967</v>
      </c>
      <c r="L374">
        <v>-400888.81255723233</v>
      </c>
      <c r="M374">
        <f>table2[[#This Row],[E_coverage]]/table2[[#This Row],[sample_coverage]]</f>
        <v>0.96430832260730759</v>
      </c>
      <c r="N374">
        <f>table2[[#This Row],[EP_coverage]]/table2[[#This Row],[sample_coverage]]</f>
        <v>1.071748352492135</v>
      </c>
      <c r="O374" t="b">
        <f>IF(ABS(table2[[#This Row],[EP_coverage_ratio]] - 1) &lt;= ABS(table2[[#This Row],[E_coverage_ratio]] - 1),TRUE,FALSE)</f>
        <v>0</v>
      </c>
      <c r="P374" s="1">
        <f>(table2[[#This Row],[E_err]] + 1)/(table2[[#This Row],[sample_err]] + 1)</f>
        <v>1.0028493107666252</v>
      </c>
      <c r="Q374" s="1">
        <f>(table2[[#This Row],[EP_err]] + 1 )/(table2[[#This Row],[sample_err]] + 1)</f>
        <v>0.9990624090690331</v>
      </c>
      <c r="R374" s="1">
        <f>(table2[[#This Row],[EP_gamma]] + 1)/(table2[[#This Row],[expected_gamma]] + 1)</f>
        <v>1.1240658233036447</v>
      </c>
      <c r="S374" s="1">
        <v>2.9150749842407501E-2</v>
      </c>
      <c r="T374" s="1">
        <f>(table2[[#This Row],[EP_polymorphism]]+0.1)/(table2[[#This Row],[sample_polymorph]]+0.1)</f>
        <v>1.1133685331242027</v>
      </c>
      <c r="U374" s="1">
        <f>(1-ABS(1 - table2[[#This Row],[E_coverage_ratio]]))*100</f>
        <v>96.430832260730753</v>
      </c>
      <c r="V374" s="1">
        <f>(1-ABS(1 - table2[[#This Row],[E_error_ratio]]))*100</f>
        <v>99.715068923337483</v>
      </c>
      <c r="W374" s="1">
        <f>(1-ABS(1 - table2[[#This Row],[EP_coverage_ratio]]))*100</f>
        <v>92.825164750786499</v>
      </c>
      <c r="X374" s="1">
        <f>(1-ABS(1 - table2[[#This Row],[EP_error_ratio]]))*100</f>
        <v>99.906240906903307</v>
      </c>
      <c r="Y374" s="1">
        <f>(1-ABS(1 - table2[[#This Row],[EP_polymorphism_ratio]]))*100</f>
        <v>88.663146687579726</v>
      </c>
    </row>
    <row r="375" spans="1:25" x14ac:dyDescent="0.3">
      <c r="A375">
        <v>4</v>
      </c>
      <c r="B375">
        <v>1</v>
      </c>
      <c r="C375">
        <v>8.0000000000000002E-3</v>
      </c>
      <c r="D375">
        <v>1.6E-2</v>
      </c>
      <c r="E375">
        <v>0.33122260869293102</v>
      </c>
      <c r="F375">
        <v>0.90470253696095848</v>
      </c>
      <c r="G375">
        <v>9.4847328446413994E-3</v>
      </c>
      <c r="H375">
        <v>-401145.68249772396</v>
      </c>
      <c r="I375">
        <v>1.0049027013452319</v>
      </c>
      <c r="J375">
        <v>5.6537694321827864E-3</v>
      </c>
      <c r="K375">
        <v>0.49999104509967884</v>
      </c>
      <c r="L375">
        <v>-401123.5419579572</v>
      </c>
      <c r="M375">
        <f>table2[[#This Row],[E_coverage]]/table2[[#This Row],[sample_coverage]]</f>
        <v>0.90470253696095848</v>
      </c>
      <c r="N375">
        <f>table2[[#This Row],[EP_coverage]]/table2[[#This Row],[sample_coverage]]</f>
        <v>1.0049027013452319</v>
      </c>
      <c r="O375" t="b">
        <f>IF(ABS(table2[[#This Row],[EP_coverage_ratio]] - 1) &lt;= ABS(table2[[#This Row],[E_coverage_ratio]] - 1),TRUE,FALSE)</f>
        <v>1</v>
      </c>
      <c r="P375" s="1">
        <f>(table2[[#This Row],[E_err]] + 1)/(table2[[#This Row],[sample_err]] + 1)</f>
        <v>1.0014729492506365</v>
      </c>
      <c r="Q375" s="1">
        <f>(table2[[#This Row],[EP_err]] + 1 )/(table2[[#This Row],[sample_err]] + 1)</f>
        <v>0.99767239030970511</v>
      </c>
      <c r="R375" s="1">
        <f>(table2[[#This Row],[EP_gamma]] + 1)/(table2[[#This Row],[expected_gamma]] + 1)</f>
        <v>1.1267770208413557</v>
      </c>
      <c r="S375" s="1">
        <v>2.9147044120966401E-2</v>
      </c>
      <c r="T375" s="1">
        <f>(table2[[#This Row],[EP_polymorphism]]+0.1)/(table2[[#This Row],[sample_polymorph]]+0.1)</f>
        <v>1.1133365872497103</v>
      </c>
      <c r="U375" s="1">
        <f>(1-ABS(1 - table2[[#This Row],[E_coverage_ratio]]))*100</f>
        <v>90.470253696095853</v>
      </c>
      <c r="V375" s="1">
        <f>(1-ABS(1 - table2[[#This Row],[E_error_ratio]]))*100</f>
        <v>99.852705074936353</v>
      </c>
      <c r="W375" s="1">
        <f>(1-ABS(1 - table2[[#This Row],[EP_coverage_ratio]]))*100</f>
        <v>99.509729865476814</v>
      </c>
      <c r="X375" s="1">
        <f>(1-ABS(1 - table2[[#This Row],[EP_error_ratio]]))*100</f>
        <v>99.767239030970515</v>
      </c>
      <c r="Y375" s="1">
        <f>(1-ABS(1 - table2[[#This Row],[EP_polymorphism_ratio]]))*100</f>
        <v>88.666341275028969</v>
      </c>
    </row>
    <row r="376" spans="1:25" x14ac:dyDescent="0.3">
      <c r="A376">
        <v>5</v>
      </c>
      <c r="B376">
        <v>1</v>
      </c>
      <c r="C376">
        <v>8.0000000000000002E-3</v>
      </c>
      <c r="D376">
        <v>1.6E-2</v>
      </c>
      <c r="E376">
        <v>0.33456256854000238</v>
      </c>
      <c r="F376">
        <v>0.87964352141867941</v>
      </c>
      <c r="G376">
        <v>9.199985730760453E-3</v>
      </c>
      <c r="H376">
        <v>-398388.26313610753</v>
      </c>
      <c r="I376">
        <v>0.97853899779814169</v>
      </c>
      <c r="J376">
        <v>5.393218455570432E-3</v>
      </c>
      <c r="K376">
        <v>0.4999849915600505</v>
      </c>
      <c r="L376">
        <v>-398382.10907741665</v>
      </c>
      <c r="M376">
        <f>table2[[#This Row],[E_coverage]]/table2[[#This Row],[sample_coverage]]</f>
        <v>0.87964352141867941</v>
      </c>
      <c r="N376">
        <f>table2[[#This Row],[EP_coverage]]/table2[[#This Row],[sample_coverage]]</f>
        <v>0.97853899779814169</v>
      </c>
      <c r="O376" t="b">
        <f>IF(ABS(table2[[#This Row],[EP_coverage_ratio]] - 1) &lt;= ABS(table2[[#This Row],[E_coverage_ratio]] - 1),TRUE,FALSE)</f>
        <v>1</v>
      </c>
      <c r="P376" s="1">
        <f>(table2[[#This Row],[E_err]] + 1)/(table2[[#This Row],[sample_err]] + 1)</f>
        <v>1.0011904620344847</v>
      </c>
      <c r="Q376" s="1">
        <f>(table2[[#This Row],[EP_err]] + 1 )/(table2[[#This Row],[sample_err]] + 1)</f>
        <v>0.99741390719798662</v>
      </c>
      <c r="R376" s="1">
        <f>(table2[[#This Row],[EP_gamma]] + 1)/(table2[[#This Row],[expected_gamma]] + 1)</f>
        <v>1.1239525421434668</v>
      </c>
      <c r="S376" s="1">
        <v>2.9191122400623999E-2</v>
      </c>
      <c r="T376" s="1">
        <f>(table2[[#This Row],[EP_polymorphism]]+0.1)/(table2[[#This Row],[sample_polymorph]]+0.1)</f>
        <v>1.1137165724191724</v>
      </c>
      <c r="U376" s="1">
        <f>(1-ABS(1 - table2[[#This Row],[E_coverage_ratio]]))*100</f>
        <v>87.964352141867934</v>
      </c>
      <c r="V376" s="1">
        <f>(1-ABS(1 - table2[[#This Row],[E_error_ratio]]))*100</f>
        <v>99.880953796551523</v>
      </c>
      <c r="W376" s="1">
        <f>(1-ABS(1 - table2[[#This Row],[EP_coverage_ratio]]))*100</f>
        <v>97.853899779814171</v>
      </c>
      <c r="X376" s="1">
        <f>(1-ABS(1 - table2[[#This Row],[EP_error_ratio]]))*100</f>
        <v>99.741390719798659</v>
      </c>
      <c r="Y376" s="1">
        <f>(1-ABS(1 - table2[[#This Row],[EP_polymorphism_ratio]]))*100</f>
        <v>88.628342758082752</v>
      </c>
    </row>
    <row r="377" spans="1:25" x14ac:dyDescent="0.3">
      <c r="A377">
        <v>6</v>
      </c>
      <c r="B377">
        <v>1</v>
      </c>
      <c r="C377">
        <v>8.0000000000000002E-3</v>
      </c>
      <c r="D377">
        <v>1.6E-2</v>
      </c>
      <c r="E377">
        <v>0.33190734132640753</v>
      </c>
      <c r="F377">
        <v>1.0141073251537938</v>
      </c>
      <c r="G377">
        <v>1.1795075946871795E-2</v>
      </c>
      <c r="H377">
        <v>-402317.35721076967</v>
      </c>
      <c r="I377">
        <v>1.1289468204262583</v>
      </c>
      <c r="J377">
        <v>8.0146615251318384E-3</v>
      </c>
      <c r="K377">
        <v>0.4999684561462534</v>
      </c>
      <c r="L377">
        <v>-402302.80143635685</v>
      </c>
      <c r="M377">
        <f>table2[[#This Row],[E_coverage]]/table2[[#This Row],[sample_coverage]]</f>
        <v>1.0141073251537938</v>
      </c>
      <c r="N377">
        <f>table2[[#This Row],[EP_coverage]]/table2[[#This Row],[sample_coverage]]</f>
        <v>1.1289468204262583</v>
      </c>
      <c r="O377" t="b">
        <f>IF(ABS(table2[[#This Row],[EP_coverage_ratio]] - 1) &lt;= ABS(table2[[#This Row],[E_coverage_ratio]] - 1),TRUE,FALSE)</f>
        <v>0</v>
      </c>
      <c r="P377" s="1">
        <f>(table2[[#This Row],[E_err]] + 1)/(table2[[#This Row],[sample_err]] + 1)</f>
        <v>1.0037649562964999</v>
      </c>
      <c r="Q377" s="1">
        <f>(table2[[#This Row],[EP_err]] + 1 )/(table2[[#This Row],[sample_err]] + 1)</f>
        <v>1.0000145451638212</v>
      </c>
      <c r="R377" s="1">
        <f>(table2[[#This Row],[EP_gamma]] + 1)/(table2[[#This Row],[expected_gamma]] + 1)</f>
        <v>1.1261807857087707</v>
      </c>
      <c r="S377" s="1">
        <v>2.91307634883777E-2</v>
      </c>
      <c r="T377" s="1">
        <f>(table2[[#This Row],[EP_polymorphism]]+0.1)/(table2[[#This Row],[sample_polymorph]]+0.1)</f>
        <v>1.1131962369687733</v>
      </c>
      <c r="U377" s="1">
        <f>(1-ABS(1 - table2[[#This Row],[E_coverage_ratio]]))*100</f>
        <v>98.589267484620621</v>
      </c>
      <c r="V377" s="1">
        <f>(1-ABS(1 - table2[[#This Row],[E_error_ratio]]))*100</f>
        <v>99.62350437035002</v>
      </c>
      <c r="W377" s="1">
        <f>(1-ABS(1 - table2[[#This Row],[EP_coverage_ratio]]))*100</f>
        <v>87.105317957374169</v>
      </c>
      <c r="X377" s="1">
        <f>(1-ABS(1 - table2[[#This Row],[EP_error_ratio]]))*100</f>
        <v>99.998545483617889</v>
      </c>
      <c r="Y377" s="1">
        <f>(1-ABS(1 - table2[[#This Row],[EP_polymorphism_ratio]]))*100</f>
        <v>88.680376303122671</v>
      </c>
    </row>
    <row r="378" spans="1:25" x14ac:dyDescent="0.3">
      <c r="A378">
        <v>7</v>
      </c>
      <c r="B378">
        <v>1</v>
      </c>
      <c r="C378">
        <v>8.0000000000000002E-3</v>
      </c>
      <c r="D378">
        <v>1.6E-2</v>
      </c>
      <c r="E378">
        <v>0.33173447897976777</v>
      </c>
      <c r="F378">
        <v>1.001295657009978</v>
      </c>
      <c r="G378">
        <v>1.2033463648322831E-2</v>
      </c>
      <c r="H378">
        <v>-397841.2105100255</v>
      </c>
      <c r="I378">
        <v>0.99824400822635639</v>
      </c>
      <c r="J378">
        <v>1.1222308719636016E-2</v>
      </c>
      <c r="K378">
        <v>7.2396323955835978E-2</v>
      </c>
      <c r="L378">
        <v>-397844.4204245595</v>
      </c>
      <c r="M378">
        <f>table2[[#This Row],[E_coverage]]/table2[[#This Row],[sample_coverage]]</f>
        <v>1.001295657009978</v>
      </c>
      <c r="N378">
        <f>table2[[#This Row],[EP_coverage]]/table2[[#This Row],[sample_coverage]]</f>
        <v>0.99824400822635639</v>
      </c>
      <c r="O378" t="b">
        <f>IF(ABS(table2[[#This Row],[EP_coverage_ratio]] - 1) &lt;= ABS(table2[[#This Row],[E_coverage_ratio]] - 1),TRUE,FALSE)</f>
        <v>0</v>
      </c>
      <c r="P378" s="1">
        <f>(table2[[#This Row],[E_err]] + 1)/(table2[[#This Row],[sample_err]] + 1)</f>
        <v>1.0040014520320664</v>
      </c>
      <c r="Q378" s="1">
        <f>(table2[[#This Row],[EP_err]] + 1 )/(table2[[#This Row],[sample_err]] + 1)</f>
        <v>1.0031967348409085</v>
      </c>
      <c r="R378" s="1">
        <f>(table2[[#This Row],[EP_gamma]] + 1)/(table2[[#This Row],[expected_gamma]] + 1)</f>
        <v>0.80526286649677425</v>
      </c>
      <c r="S378" s="1">
        <v>3.2046924237354398E-3</v>
      </c>
      <c r="T378" s="1">
        <f>(table2[[#This Row],[EP_polymorphism]]+0.1)/(table2[[#This Row],[sample_polymorph]]+0.1)</f>
        <v>0.8896956243425469</v>
      </c>
      <c r="U378" s="1">
        <f>(1-ABS(1 - table2[[#This Row],[E_coverage_ratio]]))*100</f>
        <v>99.870434299002198</v>
      </c>
      <c r="V378" s="1">
        <f>(1-ABS(1 - table2[[#This Row],[E_error_ratio]]))*100</f>
        <v>99.599854796793366</v>
      </c>
      <c r="W378" s="1">
        <f>(1-ABS(1 - table2[[#This Row],[EP_coverage_ratio]]))*100</f>
        <v>99.824400822635639</v>
      </c>
      <c r="X378" s="1">
        <f>(1-ABS(1 - table2[[#This Row],[EP_error_ratio]]))*100</f>
        <v>99.680326515909144</v>
      </c>
      <c r="Y378" s="1">
        <f>(1-ABS(1 - table2[[#This Row],[EP_polymorphism_ratio]]))*100</f>
        <v>88.969562434254684</v>
      </c>
    </row>
    <row r="379" spans="1:25" x14ac:dyDescent="0.3">
      <c r="A379">
        <v>8</v>
      </c>
      <c r="B379">
        <v>1</v>
      </c>
      <c r="C379">
        <v>8.0000000000000002E-3</v>
      </c>
      <c r="D379">
        <v>1.6E-2</v>
      </c>
      <c r="E379">
        <v>0.32737684342641982</v>
      </c>
      <c r="F379">
        <v>1.0145507593869831</v>
      </c>
      <c r="G379">
        <v>1.1645641691354347E-2</v>
      </c>
      <c r="H379">
        <v>-403653.4893498341</v>
      </c>
      <c r="I379">
        <v>1.1295823812261934</v>
      </c>
      <c r="J379">
        <v>7.8710323528481934E-3</v>
      </c>
      <c r="K379">
        <v>0.49995271951902354</v>
      </c>
      <c r="L379">
        <v>-403642.33005877974</v>
      </c>
      <c r="M379">
        <f>table2[[#This Row],[E_coverage]]/table2[[#This Row],[sample_coverage]]</f>
        <v>1.0145507593869831</v>
      </c>
      <c r="N379">
        <f>table2[[#This Row],[EP_coverage]]/table2[[#This Row],[sample_coverage]]</f>
        <v>1.1295823812261934</v>
      </c>
      <c r="O379" t="b">
        <f>IF(ABS(table2[[#This Row],[EP_coverage_ratio]] - 1) &lt;= ABS(table2[[#This Row],[E_coverage_ratio]] - 1),TRUE,FALSE)</f>
        <v>0</v>
      </c>
      <c r="P379" s="1">
        <f>(table2[[#This Row],[E_err]] + 1)/(table2[[#This Row],[sample_err]] + 1)</f>
        <v>1.0036167080271372</v>
      </c>
      <c r="Q379" s="1">
        <f>(table2[[#This Row],[EP_err]] + 1 )/(table2[[#This Row],[sample_err]] + 1)</f>
        <v>0.99987205590560335</v>
      </c>
      <c r="R379" s="1">
        <f>(table2[[#This Row],[EP_gamma]] + 1)/(table2[[#This Row],[expected_gamma]] + 1)</f>
        <v>1.1300127216677407</v>
      </c>
      <c r="S379" s="1">
        <v>2.9106061382512899E-2</v>
      </c>
      <c r="T379" s="1">
        <f>(table2[[#This Row],[EP_polymorphism]]+0.1)/(table2[[#This Row],[sample_polymorph]]+0.1)</f>
        <v>1.1129832877802837</v>
      </c>
      <c r="U379" s="1">
        <f>(1-ABS(1 - table2[[#This Row],[E_coverage_ratio]]))*100</f>
        <v>98.544924061301685</v>
      </c>
      <c r="V379" s="1">
        <f>(1-ABS(1 - table2[[#This Row],[E_error_ratio]]))*100</f>
        <v>99.638329197286282</v>
      </c>
      <c r="W379" s="1">
        <f>(1-ABS(1 - table2[[#This Row],[EP_coverage_ratio]]))*100</f>
        <v>87.041761877380665</v>
      </c>
      <c r="X379" s="1">
        <f>(1-ABS(1 - table2[[#This Row],[EP_error_ratio]]))*100</f>
        <v>99.987205590560336</v>
      </c>
      <c r="Y379" s="1">
        <f>(1-ABS(1 - table2[[#This Row],[EP_polymorphism_ratio]]))*100</f>
        <v>88.701671221971637</v>
      </c>
    </row>
    <row r="380" spans="1:25" x14ac:dyDescent="0.3">
      <c r="A380">
        <v>9</v>
      </c>
      <c r="B380">
        <v>1</v>
      </c>
      <c r="C380">
        <v>8.0000000000000002E-3</v>
      </c>
      <c r="D380">
        <v>1.6E-2</v>
      </c>
      <c r="E380">
        <v>0.33098399972483405</v>
      </c>
      <c r="F380">
        <v>0.98607716891235864</v>
      </c>
      <c r="G380">
        <v>1.1399722207102435E-2</v>
      </c>
      <c r="H380">
        <v>-400796.9821749886</v>
      </c>
      <c r="I380">
        <v>1.0976286204812145</v>
      </c>
      <c r="J380">
        <v>7.6116351261046175E-3</v>
      </c>
      <c r="K380">
        <v>0.50000057204968684</v>
      </c>
      <c r="L380">
        <v>-400726.47802167066</v>
      </c>
      <c r="M380">
        <f>table2[[#This Row],[E_coverage]]/table2[[#This Row],[sample_coverage]]</f>
        <v>0.98607716891235864</v>
      </c>
      <c r="N380">
        <f>table2[[#This Row],[EP_coverage]]/table2[[#This Row],[sample_coverage]]</f>
        <v>1.0976286204812145</v>
      </c>
      <c r="O380" t="b">
        <f>IF(ABS(table2[[#This Row],[EP_coverage_ratio]] - 1) &lt;= ABS(table2[[#This Row],[E_coverage_ratio]] - 1),TRUE,FALSE)</f>
        <v>0</v>
      </c>
      <c r="P380" s="1">
        <f>(table2[[#This Row],[E_err]] + 1)/(table2[[#This Row],[sample_err]] + 1)</f>
        <v>1.0033727402848238</v>
      </c>
      <c r="Q380" s="1">
        <f>(table2[[#This Row],[EP_err]] + 1 )/(table2[[#This Row],[sample_err]] + 1)</f>
        <v>0.99961471738700858</v>
      </c>
      <c r="R380" s="1">
        <f>(table2[[#This Row],[EP_gamma]] + 1)/(table2[[#This Row],[expected_gamma]] + 1)</f>
        <v>1.1269861789170981</v>
      </c>
      <c r="S380" s="1">
        <v>2.91621829205795E-2</v>
      </c>
      <c r="T380" s="1">
        <f>(table2[[#This Row],[EP_polymorphism]]+0.1)/(table2[[#This Row],[sample_polymorph]]+0.1)</f>
        <v>1.1134670941429268</v>
      </c>
      <c r="U380" s="1">
        <f>(1-ABS(1 - table2[[#This Row],[E_coverage_ratio]]))*100</f>
        <v>98.607716891235867</v>
      </c>
      <c r="V380" s="1">
        <f>(1-ABS(1 - table2[[#This Row],[E_error_ratio]]))*100</f>
        <v>99.662725971517617</v>
      </c>
      <c r="W380" s="1">
        <f>(1-ABS(1 - table2[[#This Row],[EP_coverage_ratio]]))*100</f>
        <v>90.237137951878552</v>
      </c>
      <c r="X380" s="1">
        <f>(1-ABS(1 - table2[[#This Row],[EP_error_ratio]]))*100</f>
        <v>99.961471738700851</v>
      </c>
      <c r="Y380" s="1">
        <f>(1-ABS(1 - table2[[#This Row],[EP_polymorphism_ratio]]))*100</f>
        <v>88.653290585707325</v>
      </c>
    </row>
    <row r="381" spans="1:25" x14ac:dyDescent="0.3">
      <c r="A381">
        <v>10</v>
      </c>
      <c r="B381">
        <v>1</v>
      </c>
      <c r="C381">
        <v>8.0000000000000002E-3</v>
      </c>
      <c r="D381">
        <v>1.6E-2</v>
      </c>
      <c r="E381">
        <v>0.3330617729284101</v>
      </c>
      <c r="F381">
        <v>0.96363947071674627</v>
      </c>
      <c r="G381">
        <v>1.0498333854505248E-2</v>
      </c>
      <c r="H381">
        <v>-403943.49754894583</v>
      </c>
      <c r="I381">
        <v>1.0714698848222914</v>
      </c>
      <c r="J381">
        <v>6.6968895489544567E-3</v>
      </c>
      <c r="K381">
        <v>0.49997874156650762</v>
      </c>
      <c r="L381">
        <v>-403953.41381501174</v>
      </c>
      <c r="M381">
        <f>table2[[#This Row],[E_coverage]]/table2[[#This Row],[sample_coverage]]</f>
        <v>0.96363947071674627</v>
      </c>
      <c r="N381">
        <f>table2[[#This Row],[EP_coverage]]/table2[[#This Row],[sample_coverage]]</f>
        <v>1.0714698848222914</v>
      </c>
      <c r="O381" t="b">
        <f>IF(ABS(table2[[#This Row],[EP_coverage_ratio]] - 1) &lt;= ABS(table2[[#This Row],[E_coverage_ratio]] - 1),TRUE,FALSE)</f>
        <v>0</v>
      </c>
      <c r="P381" s="1">
        <f>(table2[[#This Row],[E_err]] + 1)/(table2[[#This Row],[sample_err]] + 1)</f>
        <v>1.002478505808041</v>
      </c>
      <c r="Q381" s="1">
        <f>(table2[[#This Row],[EP_err]] + 1 )/(table2[[#This Row],[sample_err]] + 1)</f>
        <v>0.99870723169539144</v>
      </c>
      <c r="R381" s="1">
        <f>(table2[[#This Row],[EP_gamma]] + 1)/(table2[[#This Row],[expected_gamma]] + 1)</f>
        <v>1.1252132286948877</v>
      </c>
      <c r="S381" s="1">
        <v>2.9098958487521899E-2</v>
      </c>
      <c r="T381" s="1">
        <f>(table2[[#This Row],[EP_polymorphism]]+0.1)/(table2[[#This Row],[sample_polymorph]]+0.1)</f>
        <v>1.1129220559269128</v>
      </c>
      <c r="U381" s="1">
        <f>(1-ABS(1 - table2[[#This Row],[E_coverage_ratio]]))*100</f>
        <v>96.36394707167463</v>
      </c>
      <c r="V381" s="1">
        <f>(1-ABS(1 - table2[[#This Row],[E_error_ratio]]))*100</f>
        <v>99.752149419195902</v>
      </c>
      <c r="W381" s="1">
        <f>(1-ABS(1 - table2[[#This Row],[EP_coverage_ratio]]))*100</f>
        <v>92.853011517770852</v>
      </c>
      <c r="X381" s="1">
        <f>(1-ABS(1 - table2[[#This Row],[EP_error_ratio]]))*100</f>
        <v>99.870723169539147</v>
      </c>
      <c r="Y381" s="1">
        <f>(1-ABS(1 - table2[[#This Row],[EP_polymorphism_ratio]]))*100</f>
        <v>88.707794407308711</v>
      </c>
    </row>
    <row r="382" spans="1:25" x14ac:dyDescent="0.3">
      <c r="A382">
        <v>1</v>
      </c>
      <c r="B382">
        <v>1</v>
      </c>
      <c r="C382">
        <v>8.0000000000000002E-3</v>
      </c>
      <c r="D382">
        <v>3.2000000000000001E-2</v>
      </c>
      <c r="E382">
        <v>0.54158809076985803</v>
      </c>
      <c r="F382">
        <v>0.90037590058919137</v>
      </c>
      <c r="G382">
        <v>1.2060011891542927E-2</v>
      </c>
      <c r="H382">
        <v>-378606.85363453068</v>
      </c>
      <c r="I382">
        <v>1.0027183734658949</v>
      </c>
      <c r="J382">
        <v>8.2319457560327963E-3</v>
      </c>
      <c r="K382">
        <v>0.49998626039331595</v>
      </c>
      <c r="L382">
        <v>-378602.07029971917</v>
      </c>
      <c r="M382">
        <f>table2[[#This Row],[E_coverage]]/table2[[#This Row],[sample_coverage]]</f>
        <v>0.90037590058919137</v>
      </c>
      <c r="N382">
        <f>table2[[#This Row],[EP_coverage]]/table2[[#This Row],[sample_coverage]]</f>
        <v>1.0027183734658949</v>
      </c>
      <c r="O382" t="b">
        <f>IF(ABS(table2[[#This Row],[EP_coverage_ratio]] - 1) &lt;= ABS(table2[[#This Row],[E_coverage_ratio]] - 1),TRUE,FALSE)</f>
        <v>1</v>
      </c>
      <c r="P382" s="1">
        <f>(table2[[#This Row],[E_err]] + 1)/(table2[[#This Row],[sample_err]] + 1)</f>
        <v>1.0040277895749432</v>
      </c>
      <c r="Q382" s="1">
        <f>(table2[[#This Row],[EP_err]] + 1 )/(table2[[#This Row],[sample_err]] + 1)</f>
        <v>1.0002301049166991</v>
      </c>
      <c r="R382" s="1">
        <f>(table2[[#This Row],[EP_gamma]] + 1)/(table2[[#This Row],[expected_gamma]] + 1)</f>
        <v>0.97301365350080882</v>
      </c>
      <c r="S382" s="1">
        <v>2.95137545336462E-2</v>
      </c>
      <c r="T382" s="1">
        <f>(table2[[#This Row],[EP_polymorphism]]+0.1)/(table2[[#This Row],[sample_polymorph]]+0.1)</f>
        <v>0.98116480707307741</v>
      </c>
      <c r="U382" s="1">
        <f>(1-ABS(1 - table2[[#This Row],[E_coverage_ratio]]))*100</f>
        <v>90.037590058919136</v>
      </c>
      <c r="V382" s="1">
        <f>(1-ABS(1 - table2[[#This Row],[E_error_ratio]]))*100</f>
        <v>99.59722104250568</v>
      </c>
      <c r="W382" s="1">
        <f>(1-ABS(1 - table2[[#This Row],[EP_coverage_ratio]]))*100</f>
        <v>99.728162653410507</v>
      </c>
      <c r="X382" s="1">
        <f>(1-ABS(1 - table2[[#This Row],[EP_error_ratio]]))*100</f>
        <v>99.976989508330092</v>
      </c>
      <c r="Y382" s="1">
        <f>(1-ABS(1 - table2[[#This Row],[EP_polymorphism_ratio]]))*100</f>
        <v>98.116480707307744</v>
      </c>
    </row>
    <row r="383" spans="1:25" x14ac:dyDescent="0.3">
      <c r="A383">
        <v>2</v>
      </c>
      <c r="B383">
        <v>1</v>
      </c>
      <c r="C383">
        <v>8.0000000000000002E-3</v>
      </c>
      <c r="D383">
        <v>3.2000000000000001E-2</v>
      </c>
      <c r="E383">
        <v>0.54725837324956272</v>
      </c>
      <c r="F383">
        <v>0.90427423436836729</v>
      </c>
      <c r="G383">
        <v>1.2194303856221993E-2</v>
      </c>
      <c r="H383">
        <v>-378207.81681727979</v>
      </c>
      <c r="I383">
        <v>1.0068927327251984</v>
      </c>
      <c r="J383">
        <v>8.3626209692022405E-3</v>
      </c>
      <c r="K383">
        <v>0.49998317736205394</v>
      </c>
      <c r="L383">
        <v>-378219.05964005395</v>
      </c>
      <c r="M383">
        <f>table2[[#This Row],[E_coverage]]/table2[[#This Row],[sample_coverage]]</f>
        <v>0.90427423436836729</v>
      </c>
      <c r="N383">
        <f>table2[[#This Row],[EP_coverage]]/table2[[#This Row],[sample_coverage]]</f>
        <v>1.0068927327251984</v>
      </c>
      <c r="O383" t="b">
        <f>IF(ABS(table2[[#This Row],[EP_coverage_ratio]] - 1) &lt;= ABS(table2[[#This Row],[E_coverage_ratio]] - 1),TRUE,FALSE)</f>
        <v>1</v>
      </c>
      <c r="P383" s="1">
        <f>(table2[[#This Row],[E_err]] + 1)/(table2[[#This Row],[sample_err]] + 1)</f>
        <v>1.0041610157303789</v>
      </c>
      <c r="Q383" s="1">
        <f>(table2[[#This Row],[EP_err]] + 1 )/(table2[[#This Row],[sample_err]] + 1)</f>
        <v>1.0003597430250022</v>
      </c>
      <c r="R383" s="1">
        <f>(table2[[#This Row],[EP_gamma]] + 1)/(table2[[#This Row],[expected_gamma]] + 1)</f>
        <v>0.96944582966565507</v>
      </c>
      <c r="S383" s="1">
        <v>2.9675240661518901E-2</v>
      </c>
      <c r="T383" s="1">
        <f>(table2[[#This Row],[EP_polymorphism]]+0.1)/(table2[[#This Row],[sample_polymorph]]+0.1)</f>
        <v>0.98238818682968876</v>
      </c>
      <c r="U383" s="1">
        <f>(1-ABS(1 - table2[[#This Row],[E_coverage_ratio]]))*100</f>
        <v>90.427423436836733</v>
      </c>
      <c r="V383" s="1">
        <f>(1-ABS(1 - table2[[#This Row],[E_error_ratio]]))*100</f>
        <v>99.583898426962108</v>
      </c>
      <c r="W383" s="1">
        <f>(1-ABS(1 - table2[[#This Row],[EP_coverage_ratio]]))*100</f>
        <v>99.310726727480159</v>
      </c>
      <c r="X383" s="1">
        <f>(1-ABS(1 - table2[[#This Row],[EP_error_ratio]]))*100</f>
        <v>99.964025697499778</v>
      </c>
      <c r="Y383" s="1">
        <f>(1-ABS(1 - table2[[#This Row],[EP_polymorphism_ratio]]))*100</f>
        <v>98.238818682968869</v>
      </c>
    </row>
    <row r="384" spans="1:25" x14ac:dyDescent="0.3">
      <c r="A384">
        <v>3</v>
      </c>
      <c r="B384">
        <v>1</v>
      </c>
      <c r="C384">
        <v>8.0000000000000002E-3</v>
      </c>
      <c r="D384">
        <v>3.2000000000000001E-2</v>
      </c>
      <c r="E384">
        <v>0.5409500459326767</v>
      </c>
      <c r="F384">
        <v>0.87156316490700081</v>
      </c>
      <c r="G384">
        <v>1.1823158041255175E-2</v>
      </c>
      <c r="H384">
        <v>-374725.32047971274</v>
      </c>
      <c r="I384">
        <v>0.96613886192705312</v>
      </c>
      <c r="J384">
        <v>7.8904439449130736E-3</v>
      </c>
      <c r="K384">
        <v>0.49999345094109526</v>
      </c>
      <c r="L384">
        <v>-374699.67119498097</v>
      </c>
      <c r="M384">
        <f>table2[[#This Row],[E_coverage]]/table2[[#This Row],[sample_coverage]]</f>
        <v>0.87156316490700081</v>
      </c>
      <c r="N384">
        <f>table2[[#This Row],[EP_coverage]]/table2[[#This Row],[sample_coverage]]</f>
        <v>0.96613886192705312</v>
      </c>
      <c r="O384" t="b">
        <f>IF(ABS(table2[[#This Row],[EP_coverage_ratio]] - 1) &lt;= ABS(table2[[#This Row],[E_coverage_ratio]] - 1),TRUE,FALSE)</f>
        <v>1</v>
      </c>
      <c r="P384" s="1">
        <f>(table2[[#This Row],[E_err]] + 1)/(table2[[#This Row],[sample_err]] + 1)</f>
        <v>1.0037928155171181</v>
      </c>
      <c r="Q384" s="1">
        <f>(table2[[#This Row],[EP_err]] + 1 )/(table2[[#This Row],[sample_err]] + 1)</f>
        <v>0.99989131343741366</v>
      </c>
      <c r="R384" s="1">
        <f>(table2[[#This Row],[EP_gamma]] + 1)/(table2[[#This Row],[expected_gamma]] + 1)</f>
        <v>0.9734212052495238</v>
      </c>
      <c r="S384" s="1">
        <v>2.9572598908860302E-2</v>
      </c>
      <c r="T384" s="1">
        <f>(table2[[#This Row],[EP_polymorphism]]+0.1)/(table2[[#This Row],[sample_polymorph]]+0.1)</f>
        <v>0.98161059779439619</v>
      </c>
      <c r="U384" s="1">
        <f>(1-ABS(1 - table2[[#This Row],[E_coverage_ratio]]))*100</f>
        <v>87.156316490700078</v>
      </c>
      <c r="V384" s="1">
        <f>(1-ABS(1 - table2[[#This Row],[E_error_ratio]]))*100</f>
        <v>99.620718448288187</v>
      </c>
      <c r="W384" s="1">
        <f>(1-ABS(1 - table2[[#This Row],[EP_coverage_ratio]]))*100</f>
        <v>96.613886192705309</v>
      </c>
      <c r="X384" s="1">
        <f>(1-ABS(1 - table2[[#This Row],[EP_error_ratio]]))*100</f>
        <v>99.989131343741363</v>
      </c>
      <c r="Y384" s="1">
        <f>(1-ABS(1 - table2[[#This Row],[EP_polymorphism_ratio]]))*100</f>
        <v>98.161059779439626</v>
      </c>
    </row>
    <row r="385" spans="1:25" x14ac:dyDescent="0.3">
      <c r="A385">
        <v>4</v>
      </c>
      <c r="B385">
        <v>1</v>
      </c>
      <c r="C385">
        <v>8.0000000000000002E-3</v>
      </c>
      <c r="D385">
        <v>3.2000000000000001E-2</v>
      </c>
      <c r="E385">
        <v>0.54266075874531838</v>
      </c>
      <c r="F385">
        <v>0.90810158829964716</v>
      </c>
      <c r="G385">
        <v>1.2495375995939797E-2</v>
      </c>
      <c r="H385">
        <v>-376557.32072945632</v>
      </c>
      <c r="I385">
        <v>1.0119605074775773</v>
      </c>
      <c r="J385">
        <v>8.6759626021953064E-3</v>
      </c>
      <c r="K385">
        <v>0.4999903258799131</v>
      </c>
      <c r="L385">
        <v>-376536.27056778449</v>
      </c>
      <c r="M385">
        <f>table2[[#This Row],[E_coverage]]/table2[[#This Row],[sample_coverage]]</f>
        <v>0.90810158829964716</v>
      </c>
      <c r="N385">
        <f>table2[[#This Row],[EP_coverage]]/table2[[#This Row],[sample_coverage]]</f>
        <v>1.0119605074775773</v>
      </c>
      <c r="O385" t="b">
        <f>IF(ABS(table2[[#This Row],[EP_coverage_ratio]] - 1) &lt;= ABS(table2[[#This Row],[E_coverage_ratio]] - 1),TRUE,FALSE)</f>
        <v>1</v>
      </c>
      <c r="P385" s="1">
        <f>(table2[[#This Row],[E_err]] + 1)/(table2[[#This Row],[sample_err]] + 1)</f>
        <v>1.0044596984086704</v>
      </c>
      <c r="Q385" s="1">
        <f>(table2[[#This Row],[EP_err]] + 1 )/(table2[[#This Row],[sample_err]] + 1)</f>
        <v>1.0006705978196382</v>
      </c>
      <c r="R385" s="1">
        <f>(table2[[#This Row],[EP_gamma]] + 1)/(table2[[#This Row],[expected_gamma]] + 1)</f>
        <v>0.97233971719089429</v>
      </c>
      <c r="S385" s="1">
        <v>2.9546693523876701E-2</v>
      </c>
      <c r="T385" s="1">
        <f>(table2[[#This Row],[EP_polymorphism]]+0.1)/(table2[[#This Row],[sample_polymorph]]+0.1)</f>
        <v>0.98141434487785384</v>
      </c>
      <c r="U385" s="1">
        <f>(1-ABS(1 - table2[[#This Row],[E_coverage_ratio]]))*100</f>
        <v>90.81015882996472</v>
      </c>
      <c r="V385" s="1">
        <f>(1-ABS(1 - table2[[#This Row],[E_error_ratio]]))*100</f>
        <v>99.55403015913295</v>
      </c>
      <c r="W385" s="1">
        <f>(1-ABS(1 - table2[[#This Row],[EP_coverage_ratio]]))*100</f>
        <v>98.803949252242276</v>
      </c>
      <c r="X385" s="1">
        <f>(1-ABS(1 - table2[[#This Row],[EP_error_ratio]]))*100</f>
        <v>99.93294021803618</v>
      </c>
      <c r="Y385" s="1">
        <f>(1-ABS(1 - table2[[#This Row],[EP_polymorphism_ratio]]))*100</f>
        <v>98.141434487785389</v>
      </c>
    </row>
    <row r="386" spans="1:25" x14ac:dyDescent="0.3">
      <c r="A386">
        <v>5</v>
      </c>
      <c r="B386">
        <v>1</v>
      </c>
      <c r="C386">
        <v>8.0000000000000002E-3</v>
      </c>
      <c r="D386">
        <v>3.2000000000000001E-2</v>
      </c>
      <c r="E386">
        <v>0.54584910012786569</v>
      </c>
      <c r="F386">
        <v>0.98711284724772774</v>
      </c>
      <c r="G386">
        <v>1.3971607388249572E-2</v>
      </c>
      <c r="H386">
        <v>-379136.02291950461</v>
      </c>
      <c r="I386">
        <v>1.0968223195892446</v>
      </c>
      <c r="J386">
        <v>1.0100637250337092E-2</v>
      </c>
      <c r="K386">
        <v>0.4999682099886682</v>
      </c>
      <c r="L386">
        <v>-379121.69554071961</v>
      </c>
      <c r="M386">
        <f>table2[[#This Row],[E_coverage]]/table2[[#This Row],[sample_coverage]]</f>
        <v>0.98711284724772774</v>
      </c>
      <c r="N386">
        <f>table2[[#This Row],[EP_coverage]]/table2[[#This Row],[sample_coverage]]</f>
        <v>1.0968223195892446</v>
      </c>
      <c r="O386" t="b">
        <f>IF(ABS(table2[[#This Row],[EP_coverage_ratio]] - 1) &lt;= ABS(table2[[#This Row],[E_coverage_ratio]] - 1),TRUE,FALSE)</f>
        <v>0</v>
      </c>
      <c r="P386" s="1">
        <f>(table2[[#This Row],[E_err]] + 1)/(table2[[#This Row],[sample_err]] + 1)</f>
        <v>1.0059242136788191</v>
      </c>
      <c r="Q386" s="1">
        <f>(table2[[#This Row],[EP_err]] + 1 )/(table2[[#This Row],[sample_err]] + 1)</f>
        <v>1.0020839655261282</v>
      </c>
      <c r="R386" s="1">
        <f>(table2[[#This Row],[EP_gamma]] + 1)/(table2[[#This Row],[expected_gamma]] + 1)</f>
        <v>0.97031994252517773</v>
      </c>
      <c r="S386" s="1">
        <v>2.95080884332523E-2</v>
      </c>
      <c r="T386" s="1">
        <f>(table2[[#This Row],[EP_polymorphism]]+0.1)/(table2[[#This Row],[sample_polymorph]]+0.1)</f>
        <v>0.98112188207009321</v>
      </c>
      <c r="U386" s="1">
        <f>(1-ABS(1 - table2[[#This Row],[E_coverage_ratio]]))*100</f>
        <v>98.711284724772781</v>
      </c>
      <c r="V386" s="1">
        <f>(1-ABS(1 - table2[[#This Row],[E_error_ratio]]))*100</f>
        <v>99.407578632118089</v>
      </c>
      <c r="W386" s="1">
        <f>(1-ABS(1 - table2[[#This Row],[EP_coverage_ratio]]))*100</f>
        <v>90.317768041075539</v>
      </c>
      <c r="X386" s="1">
        <f>(1-ABS(1 - table2[[#This Row],[EP_error_ratio]]))*100</f>
        <v>99.791603447387175</v>
      </c>
      <c r="Y386" s="1">
        <f>(1-ABS(1 - table2[[#This Row],[EP_polymorphism_ratio]]))*100</f>
        <v>98.112188207009325</v>
      </c>
    </row>
    <row r="387" spans="1:25" x14ac:dyDescent="0.3">
      <c r="A387">
        <v>6</v>
      </c>
      <c r="B387">
        <v>1</v>
      </c>
      <c r="C387">
        <v>8.0000000000000002E-3</v>
      </c>
      <c r="D387">
        <v>3.2000000000000001E-2</v>
      </c>
      <c r="E387">
        <v>0.54600793637474576</v>
      </c>
      <c r="F387">
        <v>0.88721701020793509</v>
      </c>
      <c r="G387">
        <v>1.1842534027316259E-2</v>
      </c>
      <c r="H387">
        <v>-377762.54188276862</v>
      </c>
      <c r="I387">
        <v>0.9838217815712591</v>
      </c>
      <c r="J387">
        <v>7.9237737083351512E-3</v>
      </c>
      <c r="K387">
        <v>0.5000003197396663</v>
      </c>
      <c r="L387">
        <v>-377744.90536372073</v>
      </c>
      <c r="M387">
        <f>table2[[#This Row],[E_coverage]]/table2[[#This Row],[sample_coverage]]</f>
        <v>0.88721701020793509</v>
      </c>
      <c r="N387">
        <f>table2[[#This Row],[EP_coverage]]/table2[[#This Row],[sample_coverage]]</f>
        <v>0.9838217815712591</v>
      </c>
      <c r="O387" t="b">
        <f>IF(ABS(table2[[#This Row],[EP_coverage_ratio]] - 1) &lt;= ABS(table2[[#This Row],[E_coverage_ratio]] - 1),TRUE,FALSE)</f>
        <v>1</v>
      </c>
      <c r="P387" s="1">
        <f>(table2[[#This Row],[E_err]] + 1)/(table2[[#This Row],[sample_err]] + 1)</f>
        <v>1.0038120377255122</v>
      </c>
      <c r="Q387" s="1">
        <f>(table2[[#This Row],[EP_err]] + 1 )/(table2[[#This Row],[sample_err]] + 1)</f>
        <v>0.99992437867890382</v>
      </c>
      <c r="R387" s="1">
        <f>(table2[[#This Row],[EP_gamma]] + 1)/(table2[[#This Row],[expected_gamma]] + 1)</f>
        <v>0.97024102169684634</v>
      </c>
      <c r="S387" s="1">
        <v>2.95275540632433E-2</v>
      </c>
      <c r="T387" s="1">
        <f>(table2[[#This Row],[EP_polymorphism]]+0.1)/(table2[[#This Row],[sample_polymorph]]+0.1)</f>
        <v>0.98126934896396445</v>
      </c>
      <c r="U387" s="1">
        <f>(1-ABS(1 - table2[[#This Row],[E_coverage_ratio]]))*100</f>
        <v>88.721701020793503</v>
      </c>
      <c r="V387" s="1">
        <f>(1-ABS(1 - table2[[#This Row],[E_error_ratio]]))*100</f>
        <v>99.618796227448783</v>
      </c>
      <c r="W387" s="1">
        <f>(1-ABS(1 - table2[[#This Row],[EP_coverage_ratio]]))*100</f>
        <v>98.382178157125907</v>
      </c>
      <c r="X387" s="1">
        <f>(1-ABS(1 - table2[[#This Row],[EP_error_ratio]]))*100</f>
        <v>99.992437867890388</v>
      </c>
      <c r="Y387" s="1">
        <f>(1-ABS(1 - table2[[#This Row],[EP_polymorphism_ratio]]))*100</f>
        <v>98.126934896396449</v>
      </c>
    </row>
    <row r="388" spans="1:25" x14ac:dyDescent="0.3">
      <c r="A388">
        <v>7</v>
      </c>
      <c r="B388">
        <v>1</v>
      </c>
      <c r="C388">
        <v>8.0000000000000002E-3</v>
      </c>
      <c r="D388">
        <v>3.2000000000000001E-2</v>
      </c>
      <c r="E388">
        <v>0.54476206139849936</v>
      </c>
      <c r="F388">
        <v>0.92802591385832967</v>
      </c>
      <c r="G388">
        <v>1.3022671159136844E-2</v>
      </c>
      <c r="H388">
        <v>-375993.50736512343</v>
      </c>
      <c r="I388">
        <v>1.0299236371617664</v>
      </c>
      <c r="J388">
        <v>9.1182122282304975E-3</v>
      </c>
      <c r="K388">
        <v>0.49998866443804962</v>
      </c>
      <c r="L388">
        <v>-375981.88977889565</v>
      </c>
      <c r="M388">
        <f>table2[[#This Row],[E_coverage]]/table2[[#This Row],[sample_coverage]]</f>
        <v>0.92802591385832967</v>
      </c>
      <c r="N388">
        <f>table2[[#This Row],[EP_coverage]]/table2[[#This Row],[sample_coverage]]</f>
        <v>1.0299236371617664</v>
      </c>
      <c r="O388" t="b">
        <f>IF(ABS(table2[[#This Row],[EP_coverage_ratio]] - 1) &lt;= ABS(table2[[#This Row],[E_coverage_ratio]] - 1),TRUE,FALSE)</f>
        <v>1</v>
      </c>
      <c r="P388" s="1">
        <f>(table2[[#This Row],[E_err]] + 1)/(table2[[#This Row],[sample_err]] + 1)</f>
        <v>1.0049828086896198</v>
      </c>
      <c r="Q388" s="1">
        <f>(table2[[#This Row],[EP_err]] + 1 )/(table2[[#This Row],[sample_err]] + 1)</f>
        <v>1.0011093375280065</v>
      </c>
      <c r="R388" s="1">
        <f>(table2[[#This Row],[EP_gamma]] + 1)/(table2[[#This Row],[expected_gamma]] + 1)</f>
        <v>0.97101599134308381</v>
      </c>
      <c r="S388" s="1">
        <v>2.95555452002264E-2</v>
      </c>
      <c r="T388" s="1">
        <f>(table2[[#This Row],[EP_polymorphism]]+0.1)/(table2[[#This Row],[sample_polymorph]]+0.1)</f>
        <v>0.98148140303201825</v>
      </c>
      <c r="U388" s="1">
        <f>(1-ABS(1 - table2[[#This Row],[E_coverage_ratio]]))*100</f>
        <v>92.802591385832969</v>
      </c>
      <c r="V388" s="1">
        <f>(1-ABS(1 - table2[[#This Row],[E_error_ratio]]))*100</f>
        <v>99.50171913103803</v>
      </c>
      <c r="W388" s="1">
        <f>(1-ABS(1 - table2[[#This Row],[EP_coverage_ratio]]))*100</f>
        <v>97.007636283823359</v>
      </c>
      <c r="X388" s="1">
        <f>(1-ABS(1 - table2[[#This Row],[EP_error_ratio]]))*100</f>
        <v>99.889066247199352</v>
      </c>
      <c r="Y388" s="1">
        <f>(1-ABS(1 - table2[[#This Row],[EP_polymorphism_ratio]]))*100</f>
        <v>98.148140303201828</v>
      </c>
    </row>
    <row r="389" spans="1:25" x14ac:dyDescent="0.3">
      <c r="A389">
        <v>8</v>
      </c>
      <c r="B389">
        <v>1</v>
      </c>
      <c r="C389">
        <v>8.0000000000000002E-3</v>
      </c>
      <c r="D389">
        <v>3.2000000000000001E-2</v>
      </c>
      <c r="E389">
        <v>0.54693896872771475</v>
      </c>
      <c r="F389">
        <v>0.88129031503274136</v>
      </c>
      <c r="G389">
        <v>1.1591343498472715E-2</v>
      </c>
      <c r="H389">
        <v>-378470.57345200807</v>
      </c>
      <c r="I389">
        <v>0.97659039100862732</v>
      </c>
      <c r="J389">
        <v>7.6611568941609819E-3</v>
      </c>
      <c r="K389">
        <v>0.49996140901351471</v>
      </c>
      <c r="L389">
        <v>-378506.05681596557</v>
      </c>
      <c r="M389">
        <f>table2[[#This Row],[E_coverage]]/table2[[#This Row],[sample_coverage]]</f>
        <v>0.88129031503274136</v>
      </c>
      <c r="N389">
        <f>table2[[#This Row],[EP_coverage]]/table2[[#This Row],[sample_coverage]]</f>
        <v>0.97659039100862732</v>
      </c>
      <c r="O389" t="b">
        <f>IF(ABS(table2[[#This Row],[EP_coverage_ratio]] - 1) &lt;= ABS(table2[[#This Row],[E_coverage_ratio]] - 1),TRUE,FALSE)</f>
        <v>1</v>
      </c>
      <c r="P389" s="1">
        <f>(table2[[#This Row],[E_err]] + 1)/(table2[[#This Row],[sample_err]] + 1)</f>
        <v>1.0035628407722943</v>
      </c>
      <c r="Q389" s="1">
        <f>(table2[[#This Row],[EP_err]] + 1 )/(table2[[#This Row],[sample_err]] + 1)</f>
        <v>0.99966384612515968</v>
      </c>
      <c r="R389" s="1">
        <f>(table2[[#This Row],[EP_gamma]] + 1)/(table2[[#This Row],[expected_gamma]] + 1)</f>
        <v>0.96963192429444256</v>
      </c>
      <c r="S389" s="1">
        <v>2.9509995483299401E-2</v>
      </c>
      <c r="T389" s="1">
        <f>(table2[[#This Row],[EP_polymorphism]]+0.1)/(table2[[#This Row],[sample_polymorph]]+0.1)</f>
        <v>0.98113632941893492</v>
      </c>
      <c r="U389" s="1">
        <f>(1-ABS(1 - table2[[#This Row],[E_coverage_ratio]]))*100</f>
        <v>88.129031503274135</v>
      </c>
      <c r="V389" s="1">
        <f>(1-ABS(1 - table2[[#This Row],[E_error_ratio]]))*100</f>
        <v>99.643715922770568</v>
      </c>
      <c r="W389" s="1">
        <f>(1-ABS(1 - table2[[#This Row],[EP_coverage_ratio]]))*100</f>
        <v>97.659039100862728</v>
      </c>
      <c r="X389" s="1">
        <f>(1-ABS(1 - table2[[#This Row],[EP_error_ratio]]))*100</f>
        <v>99.966384612515967</v>
      </c>
      <c r="Y389" s="1">
        <f>(1-ABS(1 - table2[[#This Row],[EP_polymorphism_ratio]]))*100</f>
        <v>98.113632941893485</v>
      </c>
    </row>
    <row r="390" spans="1:25" x14ac:dyDescent="0.3">
      <c r="A390">
        <v>9</v>
      </c>
      <c r="B390">
        <v>1</v>
      </c>
      <c r="C390">
        <v>8.0000000000000002E-3</v>
      </c>
      <c r="D390">
        <v>3.2000000000000001E-2</v>
      </c>
      <c r="E390">
        <v>0.5460724983189682</v>
      </c>
      <c r="F390">
        <v>0.88976143202613722</v>
      </c>
      <c r="G390">
        <v>1.1707890876907772E-2</v>
      </c>
      <c r="H390">
        <v>-379393.06228659133</v>
      </c>
      <c r="I390">
        <v>0.98669218576795326</v>
      </c>
      <c r="J390">
        <v>7.7938033382016735E-3</v>
      </c>
      <c r="K390">
        <v>0.49998688144562353</v>
      </c>
      <c r="L390">
        <v>-379380.62286194024</v>
      </c>
      <c r="M390">
        <f>table2[[#This Row],[E_coverage]]/table2[[#This Row],[sample_coverage]]</f>
        <v>0.88976143202613722</v>
      </c>
      <c r="N390">
        <f>table2[[#This Row],[EP_coverage]]/table2[[#This Row],[sample_coverage]]</f>
        <v>0.98669218576795326</v>
      </c>
      <c r="O390" t="b">
        <f>IF(ABS(table2[[#This Row],[EP_coverage_ratio]] - 1) &lt;= ABS(table2[[#This Row],[E_coverage_ratio]] - 1),TRUE,FALSE)</f>
        <v>1</v>
      </c>
      <c r="P390" s="1">
        <f>(table2[[#This Row],[E_err]] + 1)/(table2[[#This Row],[sample_err]] + 1)</f>
        <v>1.0036784631715354</v>
      </c>
      <c r="Q390" s="1">
        <f>(table2[[#This Row],[EP_err]] + 1 )/(table2[[#This Row],[sample_err]] + 1)</f>
        <v>0.99979543981964447</v>
      </c>
      <c r="R390" s="1">
        <f>(table2[[#This Row],[EP_gamma]] + 1)/(table2[[#This Row],[expected_gamma]] + 1)</f>
        <v>0.97019181382279729</v>
      </c>
      <c r="S390" s="1">
        <v>2.9501189019755601E-2</v>
      </c>
      <c r="T390" s="1">
        <f>(table2[[#This Row],[EP_polymorphism]]+0.1)/(table2[[#This Row],[sample_polymorph]]+0.1)</f>
        <v>0.98106961378602719</v>
      </c>
      <c r="U390" s="1">
        <f>(1-ABS(1 - table2[[#This Row],[E_coverage_ratio]]))*100</f>
        <v>88.976143202613727</v>
      </c>
      <c r="V390" s="1">
        <f>(1-ABS(1 - table2[[#This Row],[E_error_ratio]]))*100</f>
        <v>99.632153682846464</v>
      </c>
      <c r="W390" s="1">
        <f>(1-ABS(1 - table2[[#This Row],[EP_coverage_ratio]]))*100</f>
        <v>98.66921857679533</v>
      </c>
      <c r="X390" s="1">
        <f>(1-ABS(1 - table2[[#This Row],[EP_error_ratio]]))*100</f>
        <v>99.97954398196444</v>
      </c>
      <c r="Y390" s="1">
        <f>(1-ABS(1 - table2[[#This Row],[EP_polymorphism_ratio]]))*100</f>
        <v>98.106961378602719</v>
      </c>
    </row>
    <row r="391" spans="1:25" x14ac:dyDescent="0.3">
      <c r="A391">
        <v>10</v>
      </c>
      <c r="B391">
        <v>1</v>
      </c>
      <c r="C391">
        <v>8.0000000000000002E-3</v>
      </c>
      <c r="D391">
        <v>3.2000000000000001E-2</v>
      </c>
      <c r="E391">
        <v>0.5455469390673805</v>
      </c>
      <c r="F391">
        <v>0.98350661440065779</v>
      </c>
      <c r="G391">
        <v>1.4374535282981224E-2</v>
      </c>
      <c r="H391">
        <v>-375114.98862120125</v>
      </c>
      <c r="I391">
        <v>1.0926485883319887</v>
      </c>
      <c r="J391">
        <v>1.0491456884092592E-2</v>
      </c>
      <c r="K391">
        <v>0.49999030973442066</v>
      </c>
      <c r="L391">
        <v>-375098.18310525984</v>
      </c>
      <c r="M391">
        <f>table2[[#This Row],[E_coverage]]/table2[[#This Row],[sample_coverage]]</f>
        <v>0.98350661440065779</v>
      </c>
      <c r="N391">
        <f>table2[[#This Row],[EP_coverage]]/table2[[#This Row],[sample_coverage]]</f>
        <v>1.0926485883319887</v>
      </c>
      <c r="O391" t="b">
        <f>IF(ABS(table2[[#This Row],[EP_coverage_ratio]] - 1) &lt;= ABS(table2[[#This Row],[E_coverage_ratio]] - 1),TRUE,FALSE)</f>
        <v>0</v>
      </c>
      <c r="P391" s="1">
        <f>(table2[[#This Row],[E_err]] + 1)/(table2[[#This Row],[sample_err]] + 1)</f>
        <v>1.0063239437331162</v>
      </c>
      <c r="Q391" s="1">
        <f>(table2[[#This Row],[EP_err]] + 1 )/(table2[[#This Row],[sample_err]] + 1)</f>
        <v>1.0024716834167584</v>
      </c>
      <c r="R391" s="1">
        <f>(table2[[#This Row],[EP_gamma]] + 1)/(table2[[#This Row],[expected_gamma]] + 1)</f>
        <v>0.97052394321944702</v>
      </c>
      <c r="S391" s="1">
        <v>2.9736246546452998E-2</v>
      </c>
      <c r="T391" s="1">
        <f>(table2[[#This Row],[EP_polymorphism]]+0.1)/(table2[[#This Row],[sample_polymorph]]+0.1)</f>
        <v>0.98285035262464382</v>
      </c>
      <c r="U391" s="1">
        <f>(1-ABS(1 - table2[[#This Row],[E_coverage_ratio]]))*100</f>
        <v>98.350661440065778</v>
      </c>
      <c r="V391" s="1">
        <f>(1-ABS(1 - table2[[#This Row],[E_error_ratio]]))*100</f>
        <v>99.367605626688388</v>
      </c>
      <c r="W391" s="1">
        <f>(1-ABS(1 - table2[[#This Row],[EP_coverage_ratio]]))*100</f>
        <v>90.735141166801128</v>
      </c>
      <c r="X391" s="1">
        <f>(1-ABS(1 - table2[[#This Row],[EP_error_ratio]]))*100</f>
        <v>99.752831658324155</v>
      </c>
      <c r="Y391" s="1">
        <f>(1-ABS(1 - table2[[#This Row],[EP_polymorphism_ratio]]))*100</f>
        <v>98.285035262464376</v>
      </c>
    </row>
    <row r="392" spans="1:25" x14ac:dyDescent="0.3">
      <c r="A392">
        <v>1</v>
      </c>
      <c r="B392">
        <v>1</v>
      </c>
      <c r="C392">
        <v>8.0000000000000002E-3</v>
      </c>
      <c r="D392">
        <v>6.4000000000000001E-2</v>
      </c>
      <c r="E392">
        <v>0.78809092637097566</v>
      </c>
      <c r="F392">
        <v>0.71650236900744779</v>
      </c>
      <c r="G392">
        <v>1.1684402109968545E-2</v>
      </c>
      <c r="H392">
        <v>-340420.71193216933</v>
      </c>
      <c r="I392">
        <v>0.79054972641959953</v>
      </c>
      <c r="J392">
        <v>7.5816253191513822E-3</v>
      </c>
      <c r="K392">
        <v>0.50002679327036981</v>
      </c>
      <c r="L392">
        <v>-340392.6535827404</v>
      </c>
      <c r="M392">
        <f>table2[[#This Row],[E_coverage]]/table2[[#This Row],[sample_coverage]]</f>
        <v>0.71650236900744779</v>
      </c>
      <c r="N392">
        <f>table2[[#This Row],[EP_coverage]]/table2[[#This Row],[sample_coverage]]</f>
        <v>0.79054972641959953</v>
      </c>
      <c r="O392" t="b">
        <f>IF(ABS(table2[[#This Row],[EP_coverage_ratio]] - 1) &lt;= ABS(table2[[#This Row],[E_coverage_ratio]] - 1),TRUE,FALSE)</f>
        <v>1</v>
      </c>
      <c r="P392" s="1">
        <f>(table2[[#This Row],[E_err]] + 1)/(table2[[#This Row],[sample_err]] + 1)</f>
        <v>1.0036551608233815</v>
      </c>
      <c r="Q392" s="1">
        <f>(table2[[#This Row],[EP_err]] + 1 )/(table2[[#This Row],[sample_err]] + 1)</f>
        <v>0.9995849457531264</v>
      </c>
      <c r="R392" s="1">
        <f>(table2[[#This Row],[EP_gamma]] + 1)/(table2[[#This Row],[expected_gamma]] + 1)</f>
        <v>0.83889849847555176</v>
      </c>
      <c r="S392" s="1">
        <v>3.00419277624519E-2</v>
      </c>
      <c r="T392" s="1">
        <f>(table2[[#This Row],[EP_polymorphism]]+0.1)/(table2[[#This Row],[sample_polymorph]]+0.1)</f>
        <v>0.79293858391738969</v>
      </c>
      <c r="U392" s="1">
        <f>(1-ABS(1 - table2[[#This Row],[E_coverage_ratio]]))*100</f>
        <v>71.650236900744773</v>
      </c>
      <c r="V392" s="1">
        <f>(1-ABS(1 - table2[[#This Row],[E_error_ratio]]))*100</f>
        <v>99.634483917661854</v>
      </c>
      <c r="W392" s="1">
        <f>(1-ABS(1 - table2[[#This Row],[EP_coverage_ratio]]))*100</f>
        <v>79.054972641959949</v>
      </c>
      <c r="X392" s="1">
        <f>(1-ABS(1 - table2[[#This Row],[EP_error_ratio]]))*100</f>
        <v>99.958494575312642</v>
      </c>
      <c r="Y392" s="1">
        <f>(1-ABS(1 - table2[[#This Row],[EP_polymorphism_ratio]]))*100</f>
        <v>79.293858391738965</v>
      </c>
    </row>
    <row r="393" spans="1:25" x14ac:dyDescent="0.3">
      <c r="A393">
        <v>2</v>
      </c>
      <c r="B393">
        <v>1</v>
      </c>
      <c r="C393">
        <v>8.0000000000000002E-3</v>
      </c>
      <c r="D393">
        <v>6.4000000000000001E-2</v>
      </c>
      <c r="E393">
        <v>0.78341325427852648</v>
      </c>
      <c r="F393">
        <v>0.74828945794048463</v>
      </c>
      <c r="G393">
        <v>1.2358064402264675E-2</v>
      </c>
      <c r="H393">
        <v>-342657.45550109597</v>
      </c>
      <c r="I393">
        <v>0.82613925919894327</v>
      </c>
      <c r="J393">
        <v>8.2731777190002236E-3</v>
      </c>
      <c r="K393">
        <v>0.50007992876497942</v>
      </c>
      <c r="L393">
        <v>-342645.83631685725</v>
      </c>
      <c r="M393">
        <f>table2[[#This Row],[E_coverage]]/table2[[#This Row],[sample_coverage]]</f>
        <v>0.74828945794048463</v>
      </c>
      <c r="N393">
        <f>table2[[#This Row],[EP_coverage]]/table2[[#This Row],[sample_coverage]]</f>
        <v>0.82613925919894327</v>
      </c>
      <c r="O393" t="b">
        <f>IF(ABS(table2[[#This Row],[EP_coverage_ratio]] - 1) &lt;= ABS(table2[[#This Row],[E_coverage_ratio]] - 1),TRUE,FALSE)</f>
        <v>1</v>
      </c>
      <c r="P393" s="1">
        <f>(table2[[#This Row],[E_err]] + 1)/(table2[[#This Row],[sample_err]] + 1)</f>
        <v>1.0043234765895483</v>
      </c>
      <c r="Q393" s="1">
        <f>(table2[[#This Row],[EP_err]] + 1 )/(table2[[#This Row],[sample_err]] + 1)</f>
        <v>1.0002710096418652</v>
      </c>
      <c r="R393" s="1">
        <f>(table2[[#This Row],[EP_gamma]] + 1)/(table2[[#This Row],[expected_gamma]] + 1)</f>
        <v>0.84112861960972218</v>
      </c>
      <c r="S393" s="1">
        <v>3.0019153904234E-2</v>
      </c>
      <c r="T393" s="1">
        <f>(table2[[#This Row],[EP_polymorphism]]+0.1)/(table2[[#This Row],[sample_polymorph]]+0.1)</f>
        <v>0.79279971892825618</v>
      </c>
      <c r="U393" s="1">
        <f>(1-ABS(1 - table2[[#This Row],[E_coverage_ratio]]))*100</f>
        <v>74.828945794048465</v>
      </c>
      <c r="V393" s="1">
        <f>(1-ABS(1 - table2[[#This Row],[E_error_ratio]]))*100</f>
        <v>99.567652341045161</v>
      </c>
      <c r="W393" s="1">
        <f>(1-ABS(1 - table2[[#This Row],[EP_coverage_ratio]]))*100</f>
        <v>82.613925919894328</v>
      </c>
      <c r="X393" s="1">
        <f>(1-ABS(1 - table2[[#This Row],[EP_error_ratio]]))*100</f>
        <v>99.972899035813484</v>
      </c>
      <c r="Y393" s="1">
        <f>(1-ABS(1 - table2[[#This Row],[EP_polymorphism_ratio]]))*100</f>
        <v>79.279971892825614</v>
      </c>
    </row>
    <row r="394" spans="1:25" x14ac:dyDescent="0.3">
      <c r="A394">
        <v>3</v>
      </c>
      <c r="B394">
        <v>1</v>
      </c>
      <c r="C394">
        <v>8.0000000000000002E-3</v>
      </c>
      <c r="D394">
        <v>6.4000000000000001E-2</v>
      </c>
      <c r="E394">
        <v>0.7839762461567682</v>
      </c>
      <c r="F394">
        <v>0.72190089106173005</v>
      </c>
      <c r="G394">
        <v>1.0875379414759514E-2</v>
      </c>
      <c r="H394">
        <v>-348456.95170879085</v>
      </c>
      <c r="I394">
        <v>0.79960476955487381</v>
      </c>
      <c r="J394">
        <v>6.8743878125121453E-3</v>
      </c>
      <c r="K394">
        <v>0.49966662657318217</v>
      </c>
      <c r="L394">
        <v>-348420.40065773187</v>
      </c>
      <c r="M394">
        <f>table2[[#This Row],[E_coverage]]/table2[[#This Row],[sample_coverage]]</f>
        <v>0.72190089106173005</v>
      </c>
      <c r="N394">
        <f>table2[[#This Row],[EP_coverage]]/table2[[#This Row],[sample_coverage]]</f>
        <v>0.79960476955487381</v>
      </c>
      <c r="O394" t="b">
        <f>IF(ABS(table2[[#This Row],[EP_coverage_ratio]] - 1) &lt;= ABS(table2[[#This Row],[E_coverage_ratio]] - 1),TRUE,FALSE)</f>
        <v>1</v>
      </c>
      <c r="P394" s="1">
        <f>(table2[[#This Row],[E_err]] + 1)/(table2[[#This Row],[sample_err]] + 1)</f>
        <v>1.0028525589432138</v>
      </c>
      <c r="Q394" s="1">
        <f>(table2[[#This Row],[EP_err]] + 1 )/(table2[[#This Row],[sample_err]] + 1)</f>
        <v>0.99888332124257162</v>
      </c>
      <c r="R394" s="1">
        <f>(table2[[#This Row],[EP_gamma]] + 1)/(table2[[#This Row],[expected_gamma]] + 1)</f>
        <v>0.84063149932849379</v>
      </c>
      <c r="S394" s="1">
        <v>2.9906784883119399E-2</v>
      </c>
      <c r="T394" s="1">
        <f>(table2[[#This Row],[EP_polymorphism]]+0.1)/(table2[[#This Row],[sample_polymorph]]+0.1)</f>
        <v>0.79211454197024023</v>
      </c>
      <c r="U394" s="1">
        <f>(1-ABS(1 - table2[[#This Row],[E_coverage_ratio]]))*100</f>
        <v>72.190089106173005</v>
      </c>
      <c r="V394" s="1">
        <f>(1-ABS(1 - table2[[#This Row],[E_error_ratio]]))*100</f>
        <v>99.714744105678619</v>
      </c>
      <c r="W394" s="1">
        <f>(1-ABS(1 - table2[[#This Row],[EP_coverage_ratio]]))*100</f>
        <v>79.96047695548738</v>
      </c>
      <c r="X394" s="1">
        <f>(1-ABS(1 - table2[[#This Row],[EP_error_ratio]]))*100</f>
        <v>99.888332124257161</v>
      </c>
      <c r="Y394" s="1">
        <f>(1-ABS(1 - table2[[#This Row],[EP_polymorphism_ratio]]))*100</f>
        <v>79.211454197024025</v>
      </c>
    </row>
    <row r="395" spans="1:25" x14ac:dyDescent="0.3">
      <c r="A395">
        <v>4</v>
      </c>
      <c r="B395">
        <v>1</v>
      </c>
      <c r="C395">
        <v>8.0000000000000002E-3</v>
      </c>
      <c r="D395">
        <v>6.4000000000000001E-2</v>
      </c>
      <c r="E395">
        <v>0.78546382175560703</v>
      </c>
      <c r="F395">
        <v>0.65518550569150347</v>
      </c>
      <c r="G395">
        <v>9.6215563839957448E-3</v>
      </c>
      <c r="H395">
        <v>-341087.40802199196</v>
      </c>
      <c r="I395">
        <v>0.72381891048597991</v>
      </c>
      <c r="J395">
        <v>5.5441861987515009E-3</v>
      </c>
      <c r="K395">
        <v>0.50000217784385459</v>
      </c>
      <c r="L395">
        <v>-341075.23463528301</v>
      </c>
      <c r="M395">
        <f>table2[[#This Row],[E_coverage]]/table2[[#This Row],[sample_coverage]]</f>
        <v>0.65518550569150347</v>
      </c>
      <c r="N395">
        <f>table2[[#This Row],[EP_coverage]]/table2[[#This Row],[sample_coverage]]</f>
        <v>0.72381891048597991</v>
      </c>
      <c r="O395" t="b">
        <f>IF(ABS(table2[[#This Row],[EP_coverage_ratio]] - 1) &lt;= ABS(table2[[#This Row],[E_coverage_ratio]] - 1),TRUE,FALSE)</f>
        <v>1</v>
      </c>
      <c r="P395" s="1">
        <f>(table2[[#This Row],[E_err]] + 1)/(table2[[#This Row],[sample_err]] + 1)</f>
        <v>1.0016086868888845</v>
      </c>
      <c r="Q395" s="1">
        <f>(table2[[#This Row],[EP_err]] + 1 )/(table2[[#This Row],[sample_err]] + 1)</f>
        <v>0.99756367678447566</v>
      </c>
      <c r="R395" s="1">
        <f>(table2[[#This Row],[EP_gamma]] + 1)/(table2[[#This Row],[expected_gamma]] + 1)</f>
        <v>0.84011905453728852</v>
      </c>
      <c r="S395" s="1">
        <v>3.0025081708771599E-2</v>
      </c>
      <c r="T395" s="1">
        <f>(table2[[#This Row],[EP_polymorphism]]+0.1)/(table2[[#This Row],[sample_polymorph]]+0.1)</f>
        <v>0.79283586407787565</v>
      </c>
      <c r="U395" s="1">
        <f>(1-ABS(1 - table2[[#This Row],[E_coverage_ratio]]))*100</f>
        <v>65.518550569150349</v>
      </c>
      <c r="V395" s="1">
        <f>(1-ABS(1 - table2[[#This Row],[E_error_ratio]]))*100</f>
        <v>99.839131311111544</v>
      </c>
      <c r="W395" s="1">
        <f>(1-ABS(1 - table2[[#This Row],[EP_coverage_ratio]]))*100</f>
        <v>72.381891048597993</v>
      </c>
      <c r="X395" s="1">
        <f>(1-ABS(1 - table2[[#This Row],[EP_error_ratio]]))*100</f>
        <v>99.75636767844756</v>
      </c>
      <c r="Y395" s="1">
        <f>(1-ABS(1 - table2[[#This Row],[EP_polymorphism_ratio]]))*100</f>
        <v>79.283586407787567</v>
      </c>
    </row>
    <row r="396" spans="1:25" x14ac:dyDescent="0.3">
      <c r="A396">
        <v>5</v>
      </c>
      <c r="B396">
        <v>1</v>
      </c>
      <c r="C396">
        <v>8.0000000000000002E-3</v>
      </c>
      <c r="D396">
        <v>6.4000000000000001E-2</v>
      </c>
      <c r="E396">
        <v>0.78620128218174412</v>
      </c>
      <c r="F396">
        <v>0.80187935383277076</v>
      </c>
      <c r="G396">
        <v>1.4016664102803082E-2</v>
      </c>
      <c r="H396">
        <v>-341503.81923993718</v>
      </c>
      <c r="I396">
        <v>0.88615618179928368</v>
      </c>
      <c r="J396">
        <v>9.9533338117258879E-3</v>
      </c>
      <c r="K396">
        <v>0.50000379589190058</v>
      </c>
      <c r="L396">
        <v>-341479.50364534499</v>
      </c>
      <c r="M396">
        <f>table2[[#This Row],[E_coverage]]/table2[[#This Row],[sample_coverage]]</f>
        <v>0.80187935383277076</v>
      </c>
      <c r="N396">
        <f>table2[[#This Row],[EP_coverage]]/table2[[#This Row],[sample_coverage]]</f>
        <v>0.88615618179928368</v>
      </c>
      <c r="O396" t="b">
        <f>IF(ABS(table2[[#This Row],[EP_coverage_ratio]] - 1) &lt;= ABS(table2[[#This Row],[E_coverage_ratio]] - 1),TRUE,FALSE)</f>
        <v>1</v>
      </c>
      <c r="P396" s="1">
        <f>(table2[[#This Row],[E_err]] + 1)/(table2[[#This Row],[sample_err]] + 1)</f>
        <v>1.0059689128003999</v>
      </c>
      <c r="Q396" s="1">
        <f>(table2[[#This Row],[EP_err]] + 1 )/(table2[[#This Row],[sample_err]] + 1)</f>
        <v>1.0019378311624265</v>
      </c>
      <c r="R396" s="1">
        <f>(table2[[#This Row],[EP_gamma]] + 1)/(table2[[#This Row],[expected_gamma]] + 1)</f>
        <v>0.83977310443968023</v>
      </c>
      <c r="S396" s="1">
        <v>3.0031544297423302E-2</v>
      </c>
      <c r="T396" s="1">
        <f>(table2[[#This Row],[EP_polymorphism]]+0.1)/(table2[[#This Row],[sample_polymorph]]+0.1)</f>
        <v>0.79287527010623959</v>
      </c>
      <c r="U396" s="1">
        <f>(1-ABS(1 - table2[[#This Row],[E_coverage_ratio]]))*100</f>
        <v>80.187935383277079</v>
      </c>
      <c r="V396" s="1">
        <f>(1-ABS(1 - table2[[#This Row],[E_error_ratio]]))*100</f>
        <v>99.403108719960017</v>
      </c>
      <c r="W396" s="1">
        <f>(1-ABS(1 - table2[[#This Row],[EP_coverage_ratio]]))*100</f>
        <v>88.615618179928362</v>
      </c>
      <c r="X396" s="1">
        <f>(1-ABS(1 - table2[[#This Row],[EP_error_ratio]]))*100</f>
        <v>99.806216883757344</v>
      </c>
      <c r="Y396" s="1">
        <f>(1-ABS(1 - table2[[#This Row],[EP_polymorphism_ratio]]))*100</f>
        <v>79.287527010623961</v>
      </c>
    </row>
    <row r="397" spans="1:25" x14ac:dyDescent="0.3">
      <c r="A397">
        <v>6</v>
      </c>
      <c r="B397">
        <v>1</v>
      </c>
      <c r="C397">
        <v>8.0000000000000002E-3</v>
      </c>
      <c r="D397">
        <v>6.4000000000000001E-2</v>
      </c>
      <c r="E397">
        <v>0.78494910793190387</v>
      </c>
      <c r="F397">
        <v>0.79258372446151537</v>
      </c>
      <c r="G397">
        <v>1.3709562018828898E-2</v>
      </c>
      <c r="H397">
        <v>-341842.06524778996</v>
      </c>
      <c r="I397">
        <v>0.87543491721375011</v>
      </c>
      <c r="J397">
        <v>9.636276523983996E-3</v>
      </c>
      <c r="K397">
        <v>0.49998893429751157</v>
      </c>
      <c r="L397">
        <v>-341842.38027558866</v>
      </c>
      <c r="M397">
        <f>table2[[#This Row],[E_coverage]]/table2[[#This Row],[sample_coverage]]</f>
        <v>0.79258372446151537</v>
      </c>
      <c r="N397">
        <f>table2[[#This Row],[EP_coverage]]/table2[[#This Row],[sample_coverage]]</f>
        <v>0.87543491721375011</v>
      </c>
      <c r="O397" t="b">
        <f>IF(ABS(table2[[#This Row],[EP_coverage_ratio]] - 1) &lt;= ABS(table2[[#This Row],[E_coverage_ratio]] - 1),TRUE,FALSE)</f>
        <v>1</v>
      </c>
      <c r="P397" s="1">
        <f>(table2[[#This Row],[E_err]] + 1)/(table2[[#This Row],[sample_err]] + 1)</f>
        <v>1.0056642480345526</v>
      </c>
      <c r="Q397" s="1">
        <f>(table2[[#This Row],[EP_err]] + 1 )/(table2[[#This Row],[sample_err]] + 1)</f>
        <v>1.001623290202365</v>
      </c>
      <c r="R397" s="1">
        <f>(table2[[#This Row],[EP_gamma]] + 1)/(table2[[#This Row],[expected_gamma]] + 1)</f>
        <v>0.84035389447906672</v>
      </c>
      <c r="S397" s="1">
        <v>3.00240576677413E-2</v>
      </c>
      <c r="T397" s="1">
        <f>(table2[[#This Row],[EP_polymorphism]]+0.1)/(table2[[#This Row],[sample_polymorph]]+0.1)</f>
        <v>0.79282961992525181</v>
      </c>
      <c r="U397" s="1">
        <f>(1-ABS(1 - table2[[#This Row],[E_coverage_ratio]]))*100</f>
        <v>79.25837244615154</v>
      </c>
      <c r="V397" s="1">
        <f>(1-ABS(1 - table2[[#This Row],[E_error_ratio]]))*100</f>
        <v>99.433575196544737</v>
      </c>
      <c r="W397" s="1">
        <f>(1-ABS(1 - table2[[#This Row],[EP_coverage_ratio]]))*100</f>
        <v>87.543491721375005</v>
      </c>
      <c r="X397" s="1">
        <f>(1-ABS(1 - table2[[#This Row],[EP_error_ratio]]))*100</f>
        <v>99.837670979763502</v>
      </c>
      <c r="Y397" s="1">
        <f>(1-ABS(1 - table2[[#This Row],[EP_polymorphism_ratio]]))*100</f>
        <v>79.282961992525173</v>
      </c>
    </row>
    <row r="398" spans="1:25" x14ac:dyDescent="0.3">
      <c r="A398">
        <v>7</v>
      </c>
      <c r="B398">
        <v>1</v>
      </c>
      <c r="C398">
        <v>8.0000000000000002E-3</v>
      </c>
      <c r="D398">
        <v>6.4000000000000001E-2</v>
      </c>
      <c r="E398">
        <v>0.78447919862189397</v>
      </c>
      <c r="F398">
        <v>0.83224159720827207</v>
      </c>
      <c r="G398">
        <v>1.4817857440970479E-2</v>
      </c>
      <c r="H398">
        <v>-341571.03718977922</v>
      </c>
      <c r="I398">
        <v>0.92028266015261495</v>
      </c>
      <c r="J398">
        <v>1.0769101014979984E-2</v>
      </c>
      <c r="K398">
        <v>0.50000182592469267</v>
      </c>
      <c r="L398">
        <v>-341544.28822519176</v>
      </c>
      <c r="M398">
        <f>table2[[#This Row],[E_coverage]]/table2[[#This Row],[sample_coverage]]</f>
        <v>0.83224159720827207</v>
      </c>
      <c r="N398">
        <f>table2[[#This Row],[EP_coverage]]/table2[[#This Row],[sample_coverage]]</f>
        <v>0.92028266015261495</v>
      </c>
      <c r="O398" t="b">
        <f>IF(ABS(table2[[#This Row],[EP_coverage_ratio]] - 1) &lt;= ABS(table2[[#This Row],[E_coverage_ratio]] - 1),TRUE,FALSE)</f>
        <v>1</v>
      </c>
      <c r="P398" s="1">
        <f>(table2[[#This Row],[E_err]] + 1)/(table2[[#This Row],[sample_err]] + 1)</f>
        <v>1.0067637474612803</v>
      </c>
      <c r="Q398" s="1">
        <f>(table2[[#This Row],[EP_err]] + 1 )/(table2[[#This Row],[sample_err]] + 1)</f>
        <v>1.0027471240227976</v>
      </c>
      <c r="R398" s="1">
        <f>(table2[[#This Row],[EP_gamma]] + 1)/(table2[[#This Row],[expected_gamma]] + 1)</f>
        <v>0.84058241030946423</v>
      </c>
      <c r="S398" s="1">
        <v>3.00320762791947E-2</v>
      </c>
      <c r="T398" s="1">
        <f>(table2[[#This Row],[EP_polymorphism]]+0.1)/(table2[[#This Row],[sample_polymorph]]+0.1)</f>
        <v>0.79287851389752872</v>
      </c>
      <c r="U398" s="1">
        <f>(1-ABS(1 - table2[[#This Row],[E_coverage_ratio]]))*100</f>
        <v>83.224159720827203</v>
      </c>
      <c r="V398" s="1">
        <f>(1-ABS(1 - table2[[#This Row],[E_error_ratio]]))*100</f>
        <v>99.323625253871967</v>
      </c>
      <c r="W398" s="1">
        <f>(1-ABS(1 - table2[[#This Row],[EP_coverage_ratio]]))*100</f>
        <v>92.028266015261494</v>
      </c>
      <c r="X398" s="1">
        <f>(1-ABS(1 - table2[[#This Row],[EP_error_ratio]]))*100</f>
        <v>99.725287597720239</v>
      </c>
      <c r="Y398" s="1">
        <f>(1-ABS(1 - table2[[#This Row],[EP_polymorphism_ratio]]))*100</f>
        <v>79.287851389752873</v>
      </c>
    </row>
    <row r="399" spans="1:25" x14ac:dyDescent="0.3">
      <c r="A399">
        <v>8</v>
      </c>
      <c r="B399">
        <v>1</v>
      </c>
      <c r="C399">
        <v>8.0000000000000002E-3</v>
      </c>
      <c r="D399">
        <v>6.4000000000000001E-2</v>
      </c>
      <c r="E399">
        <v>0.7872643772096577</v>
      </c>
      <c r="F399">
        <v>0.79114709517429316</v>
      </c>
      <c r="G399">
        <v>1.3181792296925414E-2</v>
      </c>
      <c r="H399">
        <v>-345899.71300806431</v>
      </c>
      <c r="I399">
        <v>0.87421869297954713</v>
      </c>
      <c r="J399">
        <v>9.1242757802818646E-3</v>
      </c>
      <c r="K399">
        <v>0.4999968637184693</v>
      </c>
      <c r="L399">
        <v>-345885.40764765057</v>
      </c>
      <c r="M399">
        <f>table2[[#This Row],[E_coverage]]/table2[[#This Row],[sample_coverage]]</f>
        <v>0.79114709517429316</v>
      </c>
      <c r="N399">
        <f>table2[[#This Row],[EP_coverage]]/table2[[#This Row],[sample_coverage]]</f>
        <v>0.87421869297954713</v>
      </c>
      <c r="O399" t="b">
        <f>IF(ABS(table2[[#This Row],[EP_coverage_ratio]] - 1) &lt;= ABS(table2[[#This Row],[E_coverage_ratio]] - 1),TRUE,FALSE)</f>
        <v>1</v>
      </c>
      <c r="P399" s="1">
        <f>(table2[[#This Row],[E_err]] + 1)/(table2[[#This Row],[sample_err]] + 1)</f>
        <v>1.0051406669612357</v>
      </c>
      <c r="Q399" s="1">
        <f>(table2[[#This Row],[EP_err]] + 1 )/(table2[[#This Row],[sample_err]] + 1)</f>
        <v>1.0011153529566288</v>
      </c>
      <c r="R399" s="1">
        <f>(table2[[#This Row],[EP_gamma]] + 1)/(table2[[#This Row],[expected_gamma]] + 1)</f>
        <v>0.83926971456809263</v>
      </c>
      <c r="S399" s="1">
        <v>2.9972569576824402E-2</v>
      </c>
      <c r="T399" s="1">
        <f>(table2[[#This Row],[EP_polymorphism]]+0.1)/(table2[[#This Row],[sample_polymorph]]+0.1)</f>
        <v>0.79251566815136831</v>
      </c>
      <c r="U399" s="1">
        <f>(1-ABS(1 - table2[[#This Row],[E_coverage_ratio]]))*100</f>
        <v>79.114709517429318</v>
      </c>
      <c r="V399" s="1">
        <f>(1-ABS(1 - table2[[#This Row],[E_error_ratio]]))*100</f>
        <v>99.485933303876422</v>
      </c>
      <c r="W399" s="1">
        <f>(1-ABS(1 - table2[[#This Row],[EP_coverage_ratio]]))*100</f>
        <v>87.421869297954714</v>
      </c>
      <c r="X399" s="1">
        <f>(1-ABS(1 - table2[[#This Row],[EP_error_ratio]]))*100</f>
        <v>99.888464704337125</v>
      </c>
      <c r="Y399" s="1">
        <f>(1-ABS(1 - table2[[#This Row],[EP_polymorphism_ratio]]))*100</f>
        <v>79.251566815136826</v>
      </c>
    </row>
    <row r="400" spans="1:25" x14ac:dyDescent="0.3">
      <c r="A400">
        <v>9</v>
      </c>
      <c r="B400">
        <v>1</v>
      </c>
      <c r="C400">
        <v>8.0000000000000002E-3</v>
      </c>
      <c r="D400">
        <v>6.4000000000000001E-2</v>
      </c>
      <c r="E400">
        <v>0.78465464915802652</v>
      </c>
      <c r="F400">
        <v>0.73702904559449289</v>
      </c>
      <c r="G400">
        <v>1.2051835795038823E-2</v>
      </c>
      <c r="H400">
        <v>-342395.25063488656</v>
      </c>
      <c r="I400">
        <v>0.81336915595658277</v>
      </c>
      <c r="J400">
        <v>7.9584219204265633E-3</v>
      </c>
      <c r="K400">
        <v>0.50000329537063393</v>
      </c>
      <c r="L400">
        <v>-342394.62365315424</v>
      </c>
      <c r="M400">
        <f>table2[[#This Row],[E_coverage]]/table2[[#This Row],[sample_coverage]]</f>
        <v>0.73702904559449289</v>
      </c>
      <c r="N400">
        <f>table2[[#This Row],[EP_coverage]]/table2[[#This Row],[sample_coverage]]</f>
        <v>0.81336915595658277</v>
      </c>
      <c r="O400" t="b">
        <f>IF(ABS(table2[[#This Row],[EP_coverage_ratio]] - 1) &lt;= ABS(table2[[#This Row],[E_coverage_ratio]] - 1),TRUE,FALSE)</f>
        <v>1</v>
      </c>
      <c r="P400" s="1">
        <f>(table2[[#This Row],[E_err]] + 1)/(table2[[#This Row],[sample_err]] + 1)</f>
        <v>1.0040196783680939</v>
      </c>
      <c r="Q400" s="1">
        <f>(table2[[#This Row],[EP_err]] + 1 )/(table2[[#This Row],[sample_err]] + 1)</f>
        <v>0.99995875190518502</v>
      </c>
      <c r="R400" s="1">
        <f>(table2[[#This Row],[EP_gamma]] + 1)/(table2[[#This Row],[expected_gamma]] + 1)</f>
        <v>0.84050059549521983</v>
      </c>
      <c r="S400" s="1">
        <v>3.0014549460323E-2</v>
      </c>
      <c r="T400" s="1">
        <f>(table2[[#This Row],[EP_polymorphism]]+0.1)/(table2[[#This Row],[sample_polymorph]]+0.1)</f>
        <v>0.79277164305074999</v>
      </c>
      <c r="U400" s="1">
        <f>(1-ABS(1 - table2[[#This Row],[E_coverage_ratio]]))*100</f>
        <v>73.702904559449294</v>
      </c>
      <c r="V400" s="1">
        <f>(1-ABS(1 - table2[[#This Row],[E_error_ratio]]))*100</f>
        <v>99.598032163190609</v>
      </c>
      <c r="W400" s="1">
        <f>(1-ABS(1 - table2[[#This Row],[EP_coverage_ratio]]))*100</f>
        <v>81.336915595658283</v>
      </c>
      <c r="X400" s="1">
        <f>(1-ABS(1 - table2[[#This Row],[EP_error_ratio]]))*100</f>
        <v>99.995875190518504</v>
      </c>
      <c r="Y400" s="1">
        <f>(1-ABS(1 - table2[[#This Row],[EP_polymorphism_ratio]]))*100</f>
        <v>79.277164305075004</v>
      </c>
    </row>
    <row r="401" spans="1:25" x14ac:dyDescent="0.3">
      <c r="A401">
        <v>10</v>
      </c>
      <c r="B401">
        <v>1</v>
      </c>
      <c r="C401">
        <v>8.0000000000000002E-3</v>
      </c>
      <c r="D401">
        <v>6.4000000000000001E-2</v>
      </c>
      <c r="E401">
        <v>0.78760647246129145</v>
      </c>
      <c r="F401">
        <v>0.80602183902224889</v>
      </c>
      <c r="G401">
        <v>1.379674519022786E-2</v>
      </c>
      <c r="H401">
        <v>-344213.86983557971</v>
      </c>
      <c r="I401">
        <v>0.89085038777299441</v>
      </c>
      <c r="J401">
        <v>9.7412114731007301E-3</v>
      </c>
      <c r="K401">
        <v>0.50000328003556815</v>
      </c>
      <c r="L401">
        <v>-344190.78296158218</v>
      </c>
      <c r="M401">
        <f>table2[[#This Row],[E_coverage]]/table2[[#This Row],[sample_coverage]]</f>
        <v>0.80602183902224889</v>
      </c>
      <c r="N401">
        <f>table2[[#This Row],[EP_coverage]]/table2[[#This Row],[sample_coverage]]</f>
        <v>0.89085038777299441</v>
      </c>
      <c r="O401" t="b">
        <f>IF(ABS(table2[[#This Row],[EP_coverage_ratio]] - 1) &lt;= ABS(table2[[#This Row],[E_coverage_ratio]] - 1),TRUE,FALSE)</f>
        <v>1</v>
      </c>
      <c r="P401" s="1">
        <f>(table2[[#This Row],[E_err]] + 1)/(table2[[#This Row],[sample_err]] + 1)</f>
        <v>1.0057507392760197</v>
      </c>
      <c r="Q401" s="1">
        <f>(table2[[#This Row],[EP_err]] + 1 )/(table2[[#This Row],[sample_err]] + 1)</f>
        <v>1.0017273923344254</v>
      </c>
      <c r="R401" s="1">
        <f>(table2[[#This Row],[EP_gamma]] + 1)/(table2[[#This Row],[expected_gamma]] + 1)</f>
        <v>0.83911269238708175</v>
      </c>
      <c r="S401" s="1">
        <v>2.9996517853729799E-2</v>
      </c>
      <c r="T401" s="1">
        <f>(table2[[#This Row],[EP_polymorphism]]+0.1)/(table2[[#This Row],[sample_polymorph]]+0.1)</f>
        <v>0.79266169423005983</v>
      </c>
      <c r="U401" s="1">
        <f>(1-ABS(1 - table2[[#This Row],[E_coverage_ratio]]))*100</f>
        <v>80.602183902224894</v>
      </c>
      <c r="V401" s="1">
        <f>(1-ABS(1 - table2[[#This Row],[E_error_ratio]]))*100</f>
        <v>99.424926072398037</v>
      </c>
      <c r="W401" s="1">
        <f>(1-ABS(1 - table2[[#This Row],[EP_coverage_ratio]]))*100</f>
        <v>89.085038777299445</v>
      </c>
      <c r="X401" s="1">
        <f>(1-ABS(1 - table2[[#This Row],[EP_error_ratio]]))*100</f>
        <v>99.827260766557458</v>
      </c>
      <c r="Y401" s="1">
        <f>(1-ABS(1 - table2[[#This Row],[EP_polymorphism_ratio]]))*100</f>
        <v>79.266169423005977</v>
      </c>
    </row>
    <row r="402" spans="1:25" x14ac:dyDescent="0.3">
      <c r="A402">
        <v>1</v>
      </c>
      <c r="B402">
        <v>1</v>
      </c>
      <c r="C402">
        <v>1.6E-2</v>
      </c>
      <c r="D402">
        <v>0</v>
      </c>
      <c r="E402">
        <v>0</v>
      </c>
      <c r="F402">
        <v>0.96486237030918676</v>
      </c>
      <c r="G402">
        <v>1.5666463780910737E-2</v>
      </c>
      <c r="H402">
        <v>-360722.83949889778</v>
      </c>
      <c r="I402">
        <v>0.96485054456656216</v>
      </c>
      <c r="J402">
        <v>1.5666235317959833E-2</v>
      </c>
      <c r="K402">
        <v>0</v>
      </c>
      <c r="L402">
        <v>-360722.8395007017</v>
      </c>
      <c r="M402">
        <f>table2[[#This Row],[E_coverage]]/table2[[#This Row],[sample_coverage]]</f>
        <v>0.96486237030918676</v>
      </c>
      <c r="N402">
        <f>table2[[#This Row],[EP_coverage]]/table2[[#This Row],[sample_coverage]]</f>
        <v>0.96485054456656216</v>
      </c>
      <c r="O402" t="b">
        <f>IF(ABS(table2[[#This Row],[EP_coverage_ratio]] - 1) &lt;= ABS(table2[[#This Row],[E_coverage_ratio]] - 1),TRUE,FALSE)</f>
        <v>0</v>
      </c>
      <c r="P402" s="1">
        <f>(table2[[#This Row],[E_err]] + 1)/(table2[[#This Row],[sample_err]] + 1)</f>
        <v>0.99967171631979401</v>
      </c>
      <c r="Q402" s="1">
        <f>(table2[[#This Row],[EP_err]] + 1 )/(table2[[#This Row],[sample_err]] + 1)</f>
        <v>0.99967149145468481</v>
      </c>
      <c r="R402" s="1">
        <f>(table2[[#This Row],[EP_gamma]] + 1)/(table2[[#This Row],[expected_gamma]] + 1)</f>
        <v>1</v>
      </c>
      <c r="S402" s="1">
        <v>0</v>
      </c>
      <c r="T402" s="1">
        <f>(table2[[#This Row],[EP_polymorphism]]+0.1)/(table2[[#This Row],[sample_polymorph]]+0.1)</f>
        <v>1</v>
      </c>
      <c r="U402" s="1">
        <f>(1-ABS(1 - table2[[#This Row],[E_coverage_ratio]]))*100</f>
        <v>96.486237030918673</v>
      </c>
      <c r="V402" s="1">
        <f>(1-ABS(1 - table2[[#This Row],[E_error_ratio]]))*100</f>
        <v>99.967171631979397</v>
      </c>
      <c r="W402" s="1">
        <f>(1-ABS(1 - table2[[#This Row],[EP_coverage_ratio]]))*100</f>
        <v>96.485054456656215</v>
      </c>
      <c r="X402" s="1">
        <f>(1-ABS(1 - table2[[#This Row],[EP_error_ratio]]))*100</f>
        <v>99.967149145468483</v>
      </c>
      <c r="Y402" s="1">
        <f>(1-ABS(1 - table2[[#This Row],[EP_polymorphism_ratio]]))*100</f>
        <v>100</v>
      </c>
    </row>
    <row r="403" spans="1:25" x14ac:dyDescent="0.3">
      <c r="A403">
        <v>2</v>
      </c>
      <c r="B403">
        <v>1</v>
      </c>
      <c r="C403">
        <v>1.6E-2</v>
      </c>
      <c r="D403">
        <v>0</v>
      </c>
      <c r="E403">
        <v>0</v>
      </c>
      <c r="F403">
        <v>0.98072060112831083</v>
      </c>
      <c r="G403">
        <v>1.5498034308147387E-2</v>
      </c>
      <c r="H403">
        <v>-365178.59582538623</v>
      </c>
      <c r="I403">
        <v>1.0886432150981871</v>
      </c>
      <c r="J403">
        <v>1.1578085151490027E-2</v>
      </c>
      <c r="K403">
        <v>0.49998859975450555</v>
      </c>
      <c r="L403">
        <v>-365164.96192524361</v>
      </c>
      <c r="M403">
        <f>table2[[#This Row],[E_coverage]]/table2[[#This Row],[sample_coverage]]</f>
        <v>0.98072060112831083</v>
      </c>
      <c r="N403">
        <f>table2[[#This Row],[EP_coverage]]/table2[[#This Row],[sample_coverage]]</f>
        <v>1.0886432150981871</v>
      </c>
      <c r="O403" t="b">
        <f>IF(ABS(table2[[#This Row],[EP_coverage_ratio]] - 1) &lt;= ABS(table2[[#This Row],[E_coverage_ratio]] - 1),TRUE,FALSE)</f>
        <v>0</v>
      </c>
      <c r="P403" s="1">
        <f>(table2[[#This Row],[E_err]] + 1)/(table2[[#This Row],[sample_err]] + 1)</f>
        <v>0.99950593927967268</v>
      </c>
      <c r="Q403" s="1">
        <f>(table2[[#This Row],[EP_err]] + 1 )/(table2[[#This Row],[sample_err]] + 1)</f>
        <v>0.99564772160579718</v>
      </c>
      <c r="R403" s="1">
        <f>(table2[[#This Row],[EP_gamma]] + 1)/(table2[[#This Row],[expected_gamma]] + 1)</f>
        <v>1.4999885997545055</v>
      </c>
      <c r="S403" s="1">
        <v>2.9716059855305101E-2</v>
      </c>
      <c r="T403" s="1">
        <f>(table2[[#This Row],[EP_polymorphism]]+0.1)/(table2[[#This Row],[sample_polymorph]]+0.1)</f>
        <v>1.297160598553051</v>
      </c>
      <c r="U403" s="1">
        <f>(1-ABS(1 - table2[[#This Row],[E_coverage_ratio]]))*100</f>
        <v>98.072060112831082</v>
      </c>
      <c r="V403" s="1">
        <f>(1-ABS(1 - table2[[#This Row],[E_error_ratio]]))*100</f>
        <v>99.950593927967262</v>
      </c>
      <c r="W403" s="1">
        <f>(1-ABS(1 - table2[[#This Row],[EP_coverage_ratio]]))*100</f>
        <v>91.135678490181292</v>
      </c>
      <c r="X403" s="1">
        <f>(1-ABS(1 - table2[[#This Row],[EP_error_ratio]]))*100</f>
        <v>99.564772160579722</v>
      </c>
      <c r="Y403" s="1">
        <f>(1-ABS(1 - table2[[#This Row],[EP_polymorphism_ratio]]))*100</f>
        <v>70.283940144694895</v>
      </c>
    </row>
    <row r="404" spans="1:25" x14ac:dyDescent="0.3">
      <c r="A404">
        <v>3</v>
      </c>
      <c r="B404">
        <v>1</v>
      </c>
      <c r="C404">
        <v>1.6E-2</v>
      </c>
      <c r="D404">
        <v>0</v>
      </c>
      <c r="E404">
        <v>0</v>
      </c>
      <c r="F404">
        <v>0.90707401572305846</v>
      </c>
      <c r="G404">
        <v>1.4743057669820994E-2</v>
      </c>
      <c r="H404">
        <v>-357498.84465361619</v>
      </c>
      <c r="I404">
        <v>1.0109200845406385</v>
      </c>
      <c r="J404">
        <v>1.0889827417807071E-2</v>
      </c>
      <c r="K404">
        <v>0.4999530936792661</v>
      </c>
      <c r="L404">
        <v>-357499.86452996999</v>
      </c>
      <c r="M404">
        <f>table2[[#This Row],[E_coverage]]/table2[[#This Row],[sample_coverage]]</f>
        <v>0.90707401572305846</v>
      </c>
      <c r="N404">
        <f>table2[[#This Row],[EP_coverage]]/table2[[#This Row],[sample_coverage]]</f>
        <v>1.0109200845406385</v>
      </c>
      <c r="O404" t="b">
        <f>IF(ABS(table2[[#This Row],[EP_coverage_ratio]] - 1) &lt;= ABS(table2[[#This Row],[E_coverage_ratio]] - 1),TRUE,FALSE)</f>
        <v>1</v>
      </c>
      <c r="P404" s="1">
        <f>(table2[[#This Row],[E_err]] + 1)/(table2[[#This Row],[sample_err]] + 1)</f>
        <v>0.99876285203722548</v>
      </c>
      <c r="Q404" s="1">
        <f>(table2[[#This Row],[EP_err]] + 1 )/(table2[[#This Row],[sample_err]] + 1)</f>
        <v>0.99497030257658181</v>
      </c>
      <c r="R404" s="1">
        <f>(table2[[#This Row],[EP_gamma]] + 1)/(table2[[#This Row],[expected_gamma]] + 1)</f>
        <v>1.4999530936792662</v>
      </c>
      <c r="S404" s="1">
        <v>2.98179792339636E-2</v>
      </c>
      <c r="T404" s="1">
        <f>(table2[[#This Row],[EP_polymorphism]]+0.1)/(table2[[#This Row],[sample_polymorph]]+0.1)</f>
        <v>1.2981797923396359</v>
      </c>
      <c r="U404" s="1">
        <f>(1-ABS(1 - table2[[#This Row],[E_coverage_ratio]]))*100</f>
        <v>90.707401572305841</v>
      </c>
      <c r="V404" s="1">
        <f>(1-ABS(1 - table2[[#This Row],[E_error_ratio]]))*100</f>
        <v>99.876285203722546</v>
      </c>
      <c r="W404" s="1">
        <f>(1-ABS(1 - table2[[#This Row],[EP_coverage_ratio]]))*100</f>
        <v>98.907991545936142</v>
      </c>
      <c r="X404" s="1">
        <f>(1-ABS(1 - table2[[#This Row],[EP_error_ratio]]))*100</f>
        <v>99.497030257658182</v>
      </c>
      <c r="Y404" s="1">
        <f>(1-ABS(1 - table2[[#This Row],[EP_polymorphism_ratio]]))*100</f>
        <v>70.182020766036416</v>
      </c>
    </row>
    <row r="405" spans="1:25" x14ac:dyDescent="0.3">
      <c r="A405">
        <v>4</v>
      </c>
      <c r="B405">
        <v>1</v>
      </c>
      <c r="C405">
        <v>1.6E-2</v>
      </c>
      <c r="D405">
        <v>0</v>
      </c>
      <c r="E405">
        <v>0</v>
      </c>
      <c r="F405">
        <v>1.095536709955</v>
      </c>
      <c r="G405">
        <v>1.7594965785853664E-2</v>
      </c>
      <c r="H405">
        <v>-367230.63128334732</v>
      </c>
      <c r="I405">
        <v>1.218447518339264</v>
      </c>
      <c r="J405">
        <v>1.3723319081690215E-2</v>
      </c>
      <c r="K405">
        <v>0.49990813919267779</v>
      </c>
      <c r="L405">
        <v>-367239.83227172663</v>
      </c>
      <c r="M405">
        <f>table2[[#This Row],[E_coverage]]/table2[[#This Row],[sample_coverage]]</f>
        <v>1.095536709955</v>
      </c>
      <c r="N405">
        <f>table2[[#This Row],[EP_coverage]]/table2[[#This Row],[sample_coverage]]</f>
        <v>1.218447518339264</v>
      </c>
      <c r="O405" t="b">
        <f>IF(ABS(table2[[#This Row],[EP_coverage_ratio]] - 1) &lt;= ABS(table2[[#This Row],[E_coverage_ratio]] - 1),TRUE,FALSE)</f>
        <v>0</v>
      </c>
      <c r="P405" s="1">
        <f>(table2[[#This Row],[E_err]] + 1)/(table2[[#This Row],[sample_err]] + 1)</f>
        <v>1.0015698482144229</v>
      </c>
      <c r="Q405" s="1">
        <f>(table2[[#This Row],[EP_err]] + 1 )/(table2[[#This Row],[sample_err]] + 1)</f>
        <v>0.99775917232449818</v>
      </c>
      <c r="R405" s="1">
        <f>(table2[[#This Row],[EP_gamma]] + 1)/(table2[[#This Row],[expected_gamma]] + 1)</f>
        <v>1.4999081391926778</v>
      </c>
      <c r="S405" s="1">
        <v>2.9680065004439801E-2</v>
      </c>
      <c r="T405" s="1">
        <f>(table2[[#This Row],[EP_polymorphism]]+0.1)/(table2[[#This Row],[sample_polymorph]]+0.1)</f>
        <v>1.2968006500443978</v>
      </c>
      <c r="U405" s="1">
        <f>(1-ABS(1 - table2[[#This Row],[E_coverage_ratio]]))*100</f>
        <v>90.446329004500001</v>
      </c>
      <c r="V405" s="1">
        <f>(1-ABS(1 - table2[[#This Row],[E_error_ratio]]))*100</f>
        <v>99.843015178557721</v>
      </c>
      <c r="W405" s="1">
        <f>(1-ABS(1 - table2[[#This Row],[EP_coverage_ratio]]))*100</f>
        <v>78.155248166073605</v>
      </c>
      <c r="X405" s="1">
        <f>(1-ABS(1 - table2[[#This Row],[EP_error_ratio]]))*100</f>
        <v>99.775917232449814</v>
      </c>
      <c r="Y405" s="1">
        <f>(1-ABS(1 - table2[[#This Row],[EP_polymorphism_ratio]]))*100</f>
        <v>70.319934995560217</v>
      </c>
    </row>
    <row r="406" spans="1:25" x14ac:dyDescent="0.3">
      <c r="A406">
        <v>5</v>
      </c>
      <c r="B406">
        <v>1</v>
      </c>
      <c r="C406">
        <v>1.6E-2</v>
      </c>
      <c r="D406">
        <v>0</v>
      </c>
      <c r="E406">
        <v>0</v>
      </c>
      <c r="F406">
        <v>0.98244169807913651</v>
      </c>
      <c r="G406">
        <v>1.535641753517796E-2</v>
      </c>
      <c r="H406">
        <v>-366602.78267118981</v>
      </c>
      <c r="I406">
        <v>1.0904513926402244</v>
      </c>
      <c r="J406">
        <v>1.1437683819185624E-2</v>
      </c>
      <c r="K406">
        <v>0.4999712899246555</v>
      </c>
      <c r="L406">
        <v>-366611.44234320219</v>
      </c>
      <c r="M406">
        <f>table2[[#This Row],[E_coverage]]/table2[[#This Row],[sample_coverage]]</f>
        <v>0.98244169807913651</v>
      </c>
      <c r="N406">
        <f>table2[[#This Row],[EP_coverage]]/table2[[#This Row],[sample_coverage]]</f>
        <v>1.0904513926402244</v>
      </c>
      <c r="O406" t="b">
        <f>IF(ABS(table2[[#This Row],[EP_coverage_ratio]] - 1) &lt;= ABS(table2[[#This Row],[E_coverage_ratio]] - 1),TRUE,FALSE)</f>
        <v>0</v>
      </c>
      <c r="P406" s="1">
        <f>(table2[[#This Row],[E_err]] + 1)/(table2[[#This Row],[sample_err]] + 1)</f>
        <v>0.99936655269210428</v>
      </c>
      <c r="Q406" s="1">
        <f>(table2[[#This Row],[EP_err]] + 1 )/(table2[[#This Row],[sample_err]] + 1)</f>
        <v>0.99550953131809605</v>
      </c>
      <c r="R406" s="1">
        <f>(table2[[#This Row],[EP_gamma]] + 1)/(table2[[#This Row],[expected_gamma]] + 1)</f>
        <v>1.4999712899246556</v>
      </c>
      <c r="S406" s="1">
        <v>2.96932095793054E-2</v>
      </c>
      <c r="T406" s="1">
        <f>(table2[[#This Row],[EP_polymorphism]]+0.1)/(table2[[#This Row],[sample_polymorph]]+0.1)</f>
        <v>1.2969320957930541</v>
      </c>
      <c r="U406" s="1">
        <f>(1-ABS(1 - table2[[#This Row],[E_coverage_ratio]]))*100</f>
        <v>98.24416980791365</v>
      </c>
      <c r="V406" s="1">
        <f>(1-ABS(1 - table2[[#This Row],[E_error_ratio]]))*100</f>
        <v>99.936655269210434</v>
      </c>
      <c r="W406" s="1">
        <f>(1-ABS(1 - table2[[#This Row],[EP_coverage_ratio]]))*100</f>
        <v>90.954860735977562</v>
      </c>
      <c r="X406" s="1">
        <f>(1-ABS(1 - table2[[#This Row],[EP_error_ratio]]))*100</f>
        <v>99.550953131809607</v>
      </c>
      <c r="Y406" s="1">
        <f>(1-ABS(1 - table2[[#This Row],[EP_polymorphism_ratio]]))*100</f>
        <v>70.306790420694583</v>
      </c>
    </row>
    <row r="407" spans="1:25" x14ac:dyDescent="0.3">
      <c r="A407">
        <v>6</v>
      </c>
      <c r="B407">
        <v>1</v>
      </c>
      <c r="C407">
        <v>1.6E-2</v>
      </c>
      <c r="D407">
        <v>0</v>
      </c>
      <c r="E407">
        <v>0</v>
      </c>
      <c r="F407">
        <v>1.0129006400614275</v>
      </c>
      <c r="G407">
        <v>1.6411843932526829E-2</v>
      </c>
      <c r="H407">
        <v>-363203.5520467874</v>
      </c>
      <c r="I407">
        <v>1.1246164383193915</v>
      </c>
      <c r="J407">
        <v>1.2494378828426553E-2</v>
      </c>
      <c r="K407">
        <v>0.49997786278222461</v>
      </c>
      <c r="L407">
        <v>-363218.1349123898</v>
      </c>
      <c r="M407">
        <f>table2[[#This Row],[E_coverage]]/table2[[#This Row],[sample_coverage]]</f>
        <v>1.0129006400614275</v>
      </c>
      <c r="N407">
        <f>table2[[#This Row],[EP_coverage]]/table2[[#This Row],[sample_coverage]]</f>
        <v>1.1246164383193915</v>
      </c>
      <c r="O407" t="b">
        <f>IF(ABS(table2[[#This Row],[EP_coverage_ratio]] - 1) &lt;= ABS(table2[[#This Row],[E_coverage_ratio]] - 1),TRUE,FALSE)</f>
        <v>0</v>
      </c>
      <c r="P407" s="1">
        <f>(table2[[#This Row],[E_err]] + 1)/(table2[[#This Row],[sample_err]] + 1)</f>
        <v>1.0004053582013059</v>
      </c>
      <c r="Q407" s="1">
        <f>(table2[[#This Row],[EP_err]] + 1 )/(table2[[#This Row],[sample_err]] + 1)</f>
        <v>0.99654958546104977</v>
      </c>
      <c r="R407" s="1">
        <f>(table2[[#This Row],[EP_gamma]] + 1)/(table2[[#This Row],[expected_gamma]] + 1)</f>
        <v>1.4999778627822247</v>
      </c>
      <c r="S407" s="1">
        <v>2.9742421441777699E-2</v>
      </c>
      <c r="T407" s="1">
        <f>(table2[[#This Row],[EP_polymorphism]]+0.1)/(table2[[#This Row],[sample_polymorph]]+0.1)</f>
        <v>1.2974242144177768</v>
      </c>
      <c r="U407" s="1">
        <f>(1-ABS(1 - table2[[#This Row],[E_coverage_ratio]]))*100</f>
        <v>98.709935993857243</v>
      </c>
      <c r="V407" s="1">
        <f>(1-ABS(1 - table2[[#This Row],[E_error_ratio]]))*100</f>
        <v>99.9594641798694</v>
      </c>
      <c r="W407" s="1">
        <f>(1-ABS(1 - table2[[#This Row],[EP_coverage_ratio]]))*100</f>
        <v>87.538356168060844</v>
      </c>
      <c r="X407" s="1">
        <f>(1-ABS(1 - table2[[#This Row],[EP_error_ratio]]))*100</f>
        <v>99.654958546104979</v>
      </c>
      <c r="Y407" s="1">
        <f>(1-ABS(1 - table2[[#This Row],[EP_polymorphism_ratio]]))*100</f>
        <v>70.25757855822232</v>
      </c>
    </row>
    <row r="408" spans="1:25" x14ac:dyDescent="0.3">
      <c r="A408">
        <v>7</v>
      </c>
      <c r="B408">
        <v>1</v>
      </c>
      <c r="C408">
        <v>1.6E-2</v>
      </c>
      <c r="D408">
        <v>0</v>
      </c>
      <c r="E408">
        <v>0</v>
      </c>
      <c r="F408">
        <v>0.97446781793903203</v>
      </c>
      <c r="G408">
        <v>1.5239857776357278E-2</v>
      </c>
      <c r="H408">
        <v>-366047.8673286048</v>
      </c>
      <c r="I408">
        <v>1.08103739508179</v>
      </c>
      <c r="J408">
        <v>1.1309073368155989E-2</v>
      </c>
      <c r="K408">
        <v>0.4999475565116096</v>
      </c>
      <c r="L408">
        <v>-366075.072687771</v>
      </c>
      <c r="M408">
        <f>table2[[#This Row],[E_coverage]]/table2[[#This Row],[sample_coverage]]</f>
        <v>0.97446781793903203</v>
      </c>
      <c r="N408">
        <f>table2[[#This Row],[EP_coverage]]/table2[[#This Row],[sample_coverage]]</f>
        <v>1.08103739508179</v>
      </c>
      <c r="O408" t="b">
        <f>IF(ABS(table2[[#This Row],[EP_coverage_ratio]] - 1) &lt;= ABS(table2[[#This Row],[E_coverage_ratio]] - 1),TRUE,FALSE)</f>
        <v>0</v>
      </c>
      <c r="P408" s="1">
        <f>(table2[[#This Row],[E_err]] + 1)/(table2[[#This Row],[sample_err]] + 1)</f>
        <v>0.99925182852003669</v>
      </c>
      <c r="Q408" s="1">
        <f>(table2[[#This Row],[EP_err]] + 1 )/(table2[[#This Row],[sample_err]] + 1)</f>
        <v>0.99538294622849999</v>
      </c>
      <c r="R408" s="1">
        <f>(table2[[#This Row],[EP_gamma]] + 1)/(table2[[#This Row],[expected_gamma]] + 1)</f>
        <v>1.4999475565116096</v>
      </c>
      <c r="S408" s="1">
        <v>2.9698011911691701E-2</v>
      </c>
      <c r="T408" s="1">
        <f>(table2[[#This Row],[EP_polymorphism]]+0.1)/(table2[[#This Row],[sample_polymorph]]+0.1)</f>
        <v>1.2969801191169168</v>
      </c>
      <c r="U408" s="1">
        <f>(1-ABS(1 - table2[[#This Row],[E_coverage_ratio]]))*100</f>
        <v>97.446781793903199</v>
      </c>
      <c r="V408" s="1">
        <f>(1-ABS(1 - table2[[#This Row],[E_error_ratio]]))*100</f>
        <v>99.925182852003672</v>
      </c>
      <c r="W408" s="1">
        <f>(1-ABS(1 - table2[[#This Row],[EP_coverage_ratio]]))*100</f>
        <v>91.896260491820996</v>
      </c>
      <c r="X408" s="1">
        <f>(1-ABS(1 - table2[[#This Row],[EP_error_ratio]]))*100</f>
        <v>99.538294622850003</v>
      </c>
      <c r="Y408" s="1">
        <f>(1-ABS(1 - table2[[#This Row],[EP_polymorphism_ratio]]))*100</f>
        <v>70.30198808830832</v>
      </c>
    </row>
    <row r="409" spans="1:25" x14ac:dyDescent="0.3">
      <c r="A409">
        <v>8</v>
      </c>
      <c r="B409">
        <v>1</v>
      </c>
      <c r="C409">
        <v>1.6E-2</v>
      </c>
      <c r="D409">
        <v>0</v>
      </c>
      <c r="E409">
        <v>0</v>
      </c>
      <c r="F409">
        <v>1.1013765380140506</v>
      </c>
      <c r="G409">
        <v>1.7946996827985222E-2</v>
      </c>
      <c r="H409">
        <v>-365186.11306311795</v>
      </c>
      <c r="I409">
        <v>1.2247505979081552</v>
      </c>
      <c r="J409">
        <v>1.4068504347379451E-2</v>
      </c>
      <c r="K409">
        <v>0.49992319806645846</v>
      </c>
      <c r="L409">
        <v>-365206.78494305152</v>
      </c>
      <c r="M409">
        <f>table2[[#This Row],[E_coverage]]/table2[[#This Row],[sample_coverage]]</f>
        <v>1.1013765380140506</v>
      </c>
      <c r="N409">
        <f>table2[[#This Row],[EP_coverage]]/table2[[#This Row],[sample_coverage]]</f>
        <v>1.2247505979081552</v>
      </c>
      <c r="O409" t="b">
        <f>IF(ABS(table2[[#This Row],[EP_coverage_ratio]] - 1) &lt;= ABS(table2[[#This Row],[E_coverage_ratio]] - 1),TRUE,FALSE)</f>
        <v>0</v>
      </c>
      <c r="P409" s="1">
        <f>(table2[[#This Row],[E_err]] + 1)/(table2[[#This Row],[sample_err]] + 1)</f>
        <v>1.0019163354606153</v>
      </c>
      <c r="Q409" s="1">
        <f>(table2[[#This Row],[EP_err]] + 1 )/(table2[[#This Row],[sample_err]] + 1)</f>
        <v>0.9980989216017514</v>
      </c>
      <c r="R409" s="1">
        <f>(table2[[#This Row],[EP_gamma]] + 1)/(table2[[#This Row],[expected_gamma]] + 1)</f>
        <v>1.4999231980664585</v>
      </c>
      <c r="S409" s="1">
        <v>2.97100040236177E-2</v>
      </c>
      <c r="T409" s="1">
        <f>(table2[[#This Row],[EP_polymorphism]]+0.1)/(table2[[#This Row],[sample_polymorph]]+0.1)</f>
        <v>1.297100040236177</v>
      </c>
      <c r="U409" s="1">
        <f>(1-ABS(1 - table2[[#This Row],[E_coverage_ratio]]))*100</f>
        <v>89.862346198594949</v>
      </c>
      <c r="V409" s="1">
        <f>(1-ABS(1 - table2[[#This Row],[E_error_ratio]]))*100</f>
        <v>99.808366453938476</v>
      </c>
      <c r="W409" s="1">
        <f>(1-ABS(1 - table2[[#This Row],[EP_coverage_ratio]]))*100</f>
        <v>77.524940209184479</v>
      </c>
      <c r="X409" s="1">
        <f>(1-ABS(1 - table2[[#This Row],[EP_error_ratio]]))*100</f>
        <v>99.809892160175139</v>
      </c>
      <c r="Y409" s="1">
        <f>(1-ABS(1 - table2[[#This Row],[EP_polymorphism_ratio]]))*100</f>
        <v>70.289995976382301</v>
      </c>
    </row>
    <row r="410" spans="1:25" x14ac:dyDescent="0.3">
      <c r="A410">
        <v>9</v>
      </c>
      <c r="B410">
        <v>1</v>
      </c>
      <c r="C410">
        <v>1.6E-2</v>
      </c>
      <c r="D410">
        <v>0</v>
      </c>
      <c r="E410">
        <v>0</v>
      </c>
      <c r="F410">
        <v>1.0008660343620857</v>
      </c>
      <c r="G410">
        <v>1.6007479073808381E-2</v>
      </c>
      <c r="H410">
        <v>-364346.8274029009</v>
      </c>
      <c r="I410">
        <v>1.1105031887261843</v>
      </c>
      <c r="J410">
        <v>1.2078446495954647E-2</v>
      </c>
      <c r="K410">
        <v>0.49996273516720308</v>
      </c>
      <c r="L410">
        <v>-364391.85331344156</v>
      </c>
      <c r="M410">
        <f>table2[[#This Row],[E_coverage]]/table2[[#This Row],[sample_coverage]]</f>
        <v>1.0008660343620857</v>
      </c>
      <c r="N410">
        <f>table2[[#This Row],[EP_coverage]]/table2[[#This Row],[sample_coverage]]</f>
        <v>1.1105031887261843</v>
      </c>
      <c r="O410" t="b">
        <f>IF(ABS(table2[[#This Row],[EP_coverage_ratio]] - 1) &lt;= ABS(table2[[#This Row],[E_coverage_ratio]] - 1),TRUE,FALSE)</f>
        <v>0</v>
      </c>
      <c r="P410" s="1">
        <f>(table2[[#This Row],[E_err]] + 1)/(table2[[#This Row],[sample_err]] + 1)</f>
        <v>1.0000073612931184</v>
      </c>
      <c r="Q410" s="1">
        <f>(table2[[#This Row],[EP_err]] + 1 )/(table2[[#This Row],[sample_err]] + 1)</f>
        <v>0.99614020324404984</v>
      </c>
      <c r="R410" s="1">
        <f>(table2[[#This Row],[EP_gamma]] + 1)/(table2[[#This Row],[expected_gamma]] + 1)</f>
        <v>1.4999627351672031</v>
      </c>
      <c r="S410" s="1">
        <v>2.9723068654580801E-2</v>
      </c>
      <c r="T410" s="1">
        <f>(table2[[#This Row],[EP_polymorphism]]+0.1)/(table2[[#This Row],[sample_polymorph]]+0.1)</f>
        <v>1.2972306865458079</v>
      </c>
      <c r="U410" s="1">
        <f>(1-ABS(1 - table2[[#This Row],[E_coverage_ratio]]))*100</f>
        <v>99.913396563791437</v>
      </c>
      <c r="V410" s="1">
        <f>(1-ABS(1 - table2[[#This Row],[E_error_ratio]]))*100</f>
        <v>99.999263870688154</v>
      </c>
      <c r="W410" s="1">
        <f>(1-ABS(1 - table2[[#This Row],[EP_coverage_ratio]]))*100</f>
        <v>88.949681127381581</v>
      </c>
      <c r="X410" s="1">
        <f>(1-ABS(1 - table2[[#This Row],[EP_error_ratio]]))*100</f>
        <v>99.61402032440499</v>
      </c>
      <c r="Y410" s="1">
        <f>(1-ABS(1 - table2[[#This Row],[EP_polymorphism_ratio]]))*100</f>
        <v>70.276931345419214</v>
      </c>
    </row>
    <row r="411" spans="1:25" x14ac:dyDescent="0.3">
      <c r="A411">
        <v>10</v>
      </c>
      <c r="B411">
        <v>1</v>
      </c>
      <c r="C411">
        <v>1.6E-2</v>
      </c>
      <c r="D411">
        <v>0</v>
      </c>
      <c r="E411">
        <v>0</v>
      </c>
      <c r="F411">
        <v>1.015089405300386</v>
      </c>
      <c r="G411">
        <v>1.6392510904187117E-2</v>
      </c>
      <c r="H411">
        <v>-363747.55600201304</v>
      </c>
      <c r="I411">
        <v>1.0149859872038152</v>
      </c>
      <c r="J411">
        <v>1.6390164427849109E-2</v>
      </c>
      <c r="K411">
        <v>0</v>
      </c>
      <c r="L411">
        <v>-363747.55599387037</v>
      </c>
      <c r="M411">
        <f>table2[[#This Row],[E_coverage]]/table2[[#This Row],[sample_coverage]]</f>
        <v>1.015089405300386</v>
      </c>
      <c r="N411">
        <f>table2[[#This Row],[EP_coverage]]/table2[[#This Row],[sample_coverage]]</f>
        <v>1.0149859872038152</v>
      </c>
      <c r="O411" t="b">
        <f>IF(ABS(table2[[#This Row],[EP_coverage_ratio]] - 1) &lt;= ABS(table2[[#This Row],[E_coverage_ratio]] - 1),TRUE,FALSE)</f>
        <v>1</v>
      </c>
      <c r="P411" s="1">
        <f>(table2[[#This Row],[E_err]] + 1)/(table2[[#This Row],[sample_err]] + 1)</f>
        <v>1.0003863296301054</v>
      </c>
      <c r="Q411" s="1">
        <f>(table2[[#This Row],[EP_err]] + 1 )/(table2[[#This Row],[sample_err]] + 1)</f>
        <v>1.0003840201061507</v>
      </c>
      <c r="R411" s="1">
        <f>(table2[[#This Row],[EP_gamma]] + 1)/(table2[[#This Row],[expected_gamma]] + 1)</f>
        <v>1</v>
      </c>
      <c r="S411" s="1">
        <v>0</v>
      </c>
      <c r="T411" s="1">
        <f>(table2[[#This Row],[EP_polymorphism]]+0.1)/(table2[[#This Row],[sample_polymorph]]+0.1)</f>
        <v>1</v>
      </c>
      <c r="U411" s="1">
        <f>(1-ABS(1 - table2[[#This Row],[E_coverage_ratio]]))*100</f>
        <v>98.491059469961399</v>
      </c>
      <c r="V411" s="1">
        <f>(1-ABS(1 - table2[[#This Row],[E_error_ratio]]))*100</f>
        <v>99.961367036989458</v>
      </c>
      <c r="W411" s="1">
        <f>(1-ABS(1 - table2[[#This Row],[EP_coverage_ratio]]))*100</f>
        <v>98.501401279618477</v>
      </c>
      <c r="X411" s="1">
        <f>(1-ABS(1 - table2[[#This Row],[EP_error_ratio]]))*100</f>
        <v>99.961597989384927</v>
      </c>
      <c r="Y411" s="1">
        <f>(1-ABS(1 - table2[[#This Row],[EP_polymorphism_ratio]]))*100</f>
        <v>100</v>
      </c>
    </row>
    <row r="412" spans="1:25" x14ac:dyDescent="0.3">
      <c r="A412">
        <v>1</v>
      </c>
      <c r="B412">
        <v>1</v>
      </c>
      <c r="C412">
        <v>1.6E-2</v>
      </c>
      <c r="D412">
        <v>1E-3</v>
      </c>
      <c r="E412">
        <v>2.4876339963616136E-2</v>
      </c>
      <c r="F412">
        <v>0.95420910788743485</v>
      </c>
      <c r="G412">
        <v>1.5190872567135465E-2</v>
      </c>
      <c r="H412">
        <v>-362661.89387997962</v>
      </c>
      <c r="I412">
        <v>0.9542213656052082</v>
      </c>
      <c r="J412">
        <v>1.5191095659846181E-2</v>
      </c>
      <c r="K412">
        <v>0</v>
      </c>
      <c r="L412">
        <v>-362661.89388012153</v>
      </c>
      <c r="M412">
        <f>table2[[#This Row],[E_coverage]]/table2[[#This Row],[sample_coverage]]</f>
        <v>0.95420910788743485</v>
      </c>
      <c r="N412">
        <f>table2[[#This Row],[EP_coverage]]/table2[[#This Row],[sample_coverage]]</f>
        <v>0.9542213656052082</v>
      </c>
      <c r="O412" t="b">
        <f>IF(ABS(table2[[#This Row],[EP_coverage_ratio]] - 1) &lt;= ABS(table2[[#This Row],[E_coverage_ratio]] - 1),TRUE,FALSE)</f>
        <v>1</v>
      </c>
      <c r="P412" s="1">
        <f>(table2[[#This Row],[E_err]] + 1)/(table2[[#This Row],[sample_err]] + 1)</f>
        <v>0.99920361473143249</v>
      </c>
      <c r="Q412" s="1">
        <f>(table2[[#This Row],[EP_err]] + 1 )/(table2[[#This Row],[sample_err]] + 1)</f>
        <v>0.99920383431087223</v>
      </c>
      <c r="R412" s="1">
        <f>(table2[[#This Row],[EP_gamma]] + 1)/(table2[[#This Row],[expected_gamma]] + 1)</f>
        <v>0.97572747170209906</v>
      </c>
      <c r="S412" s="1">
        <v>0</v>
      </c>
      <c r="T412" s="1">
        <f>(table2[[#This Row],[EP_polymorphism]]+0.1)/(table2[[#This Row],[sample_polymorph]]+0.1)</f>
        <v>0.99009900990099009</v>
      </c>
      <c r="U412" s="1">
        <f>(1-ABS(1 - table2[[#This Row],[E_coverage_ratio]]))*100</f>
        <v>95.420910788743484</v>
      </c>
      <c r="V412" s="1">
        <f>(1-ABS(1 - table2[[#This Row],[E_error_ratio]]))*100</f>
        <v>99.920361473143245</v>
      </c>
      <c r="W412" s="1">
        <f>(1-ABS(1 - table2[[#This Row],[EP_coverage_ratio]]))*100</f>
        <v>95.422136560520826</v>
      </c>
      <c r="X412" s="1">
        <f>(1-ABS(1 - table2[[#This Row],[EP_error_ratio]]))*100</f>
        <v>99.920383431087217</v>
      </c>
      <c r="Y412" s="1">
        <f>(1-ABS(1 - table2[[#This Row],[EP_polymorphism_ratio]]))*100</f>
        <v>99.009900990099013</v>
      </c>
    </row>
    <row r="413" spans="1:25" x14ac:dyDescent="0.3">
      <c r="A413">
        <v>2</v>
      </c>
      <c r="B413">
        <v>1</v>
      </c>
      <c r="C413">
        <v>1.6E-2</v>
      </c>
      <c r="D413">
        <v>1E-3</v>
      </c>
      <c r="E413">
        <v>2.3620231530115342E-2</v>
      </c>
      <c r="F413">
        <v>0.99129852438121524</v>
      </c>
      <c r="G413">
        <v>1.569733648159536E-2</v>
      </c>
      <c r="H413">
        <v>-365215.57318152377</v>
      </c>
      <c r="I413">
        <v>0.99130489053223136</v>
      </c>
      <c r="J413">
        <v>1.5697405379639404E-2</v>
      </c>
      <c r="K413">
        <v>0</v>
      </c>
      <c r="L413">
        <v>-365215.57318094576</v>
      </c>
      <c r="M413">
        <f>table2[[#This Row],[E_coverage]]/table2[[#This Row],[sample_coverage]]</f>
        <v>0.99129852438121524</v>
      </c>
      <c r="N413">
        <f>table2[[#This Row],[EP_coverage]]/table2[[#This Row],[sample_coverage]]</f>
        <v>0.99130489053223136</v>
      </c>
      <c r="O413" t="b">
        <f>IF(ABS(table2[[#This Row],[EP_coverage_ratio]] - 1) &lt;= ABS(table2[[#This Row],[E_coverage_ratio]] - 1),TRUE,FALSE)</f>
        <v>1</v>
      </c>
      <c r="P413" s="1">
        <f>(table2[[#This Row],[E_err]] + 1)/(table2[[#This Row],[sample_err]] + 1)</f>
        <v>0.99970210283621586</v>
      </c>
      <c r="Q413" s="1">
        <f>(table2[[#This Row],[EP_err]] + 1 )/(table2[[#This Row],[sample_err]] + 1)</f>
        <v>0.99970217064925149</v>
      </c>
      <c r="R413" s="1">
        <f>(table2[[#This Row],[EP_gamma]] + 1)/(table2[[#This Row],[expected_gamma]] + 1)</f>
        <v>0.9769248098048946</v>
      </c>
      <c r="S413" s="1">
        <v>0</v>
      </c>
      <c r="T413" s="1">
        <f>(table2[[#This Row],[EP_polymorphism]]+0.1)/(table2[[#This Row],[sample_polymorph]]+0.1)</f>
        <v>0.99009900990099009</v>
      </c>
      <c r="U413" s="1">
        <f>(1-ABS(1 - table2[[#This Row],[E_coverage_ratio]]))*100</f>
        <v>99.129852438121517</v>
      </c>
      <c r="V413" s="1">
        <f>(1-ABS(1 - table2[[#This Row],[E_error_ratio]]))*100</f>
        <v>99.970210283621583</v>
      </c>
      <c r="W413" s="1">
        <f>(1-ABS(1 - table2[[#This Row],[EP_coverage_ratio]]))*100</f>
        <v>99.13048905322313</v>
      </c>
      <c r="X413" s="1">
        <f>(1-ABS(1 - table2[[#This Row],[EP_error_ratio]]))*100</f>
        <v>99.970217064925151</v>
      </c>
      <c r="Y413" s="1">
        <f>(1-ABS(1 - table2[[#This Row],[EP_polymorphism_ratio]]))*100</f>
        <v>99.009900990099013</v>
      </c>
    </row>
    <row r="414" spans="1:25" x14ac:dyDescent="0.3">
      <c r="A414">
        <v>3</v>
      </c>
      <c r="B414">
        <v>1</v>
      </c>
      <c r="C414">
        <v>1.6E-2</v>
      </c>
      <c r="D414">
        <v>1E-3</v>
      </c>
      <c r="E414">
        <v>2.4322040778281252E-2</v>
      </c>
      <c r="F414">
        <v>1.0140326916189397</v>
      </c>
      <c r="G414">
        <v>1.6497703525761142E-2</v>
      </c>
      <c r="H414">
        <v>-362665.98218447965</v>
      </c>
      <c r="I414">
        <v>1.1256922448916344</v>
      </c>
      <c r="J414">
        <v>1.2576064104087974E-2</v>
      </c>
      <c r="K414">
        <v>0.49997159158369114</v>
      </c>
      <c r="L414">
        <v>-362686.71614983375</v>
      </c>
      <c r="M414">
        <f>table2[[#This Row],[E_coverage]]/table2[[#This Row],[sample_coverage]]</f>
        <v>1.0140326916189397</v>
      </c>
      <c r="N414">
        <f>table2[[#This Row],[EP_coverage]]/table2[[#This Row],[sample_coverage]]</f>
        <v>1.1256922448916344</v>
      </c>
      <c r="O414" t="b">
        <f>IF(ABS(table2[[#This Row],[EP_coverage_ratio]] - 1) &lt;= ABS(table2[[#This Row],[E_coverage_ratio]] - 1),TRUE,FALSE)</f>
        <v>0</v>
      </c>
      <c r="P414" s="1">
        <f>(table2[[#This Row],[E_err]] + 1)/(table2[[#This Row],[sample_err]] + 1)</f>
        <v>1.0004898656749617</v>
      </c>
      <c r="Q414" s="1">
        <f>(table2[[#This Row],[EP_err]] + 1 )/(table2[[#This Row],[sample_err]] + 1)</f>
        <v>0.9966299843544173</v>
      </c>
      <c r="R414" s="1">
        <f>(table2[[#This Row],[EP_gamma]] + 1)/(table2[[#This Row],[expected_gamma]] + 1)</f>
        <v>1.4643554779354457</v>
      </c>
      <c r="S414" s="1">
        <v>2.97491941500799E-2</v>
      </c>
      <c r="T414" s="1">
        <f>(table2[[#This Row],[EP_polymorphism]]+0.1)/(table2[[#This Row],[sample_polymorph]]+0.1)</f>
        <v>1.2846454866344543</v>
      </c>
      <c r="U414" s="1">
        <f>(1-ABS(1 - table2[[#This Row],[E_coverage_ratio]]))*100</f>
        <v>98.596730838106026</v>
      </c>
      <c r="V414" s="1">
        <f>(1-ABS(1 - table2[[#This Row],[E_error_ratio]]))*100</f>
        <v>99.951013432503828</v>
      </c>
      <c r="W414" s="1">
        <f>(1-ABS(1 - table2[[#This Row],[EP_coverage_ratio]]))*100</f>
        <v>87.430775510836554</v>
      </c>
      <c r="X414" s="1">
        <f>(1-ABS(1 - table2[[#This Row],[EP_error_ratio]]))*100</f>
        <v>99.662998435441736</v>
      </c>
      <c r="Y414" s="1">
        <f>(1-ABS(1 - table2[[#This Row],[EP_polymorphism_ratio]]))*100</f>
        <v>71.535451336554573</v>
      </c>
    </row>
    <row r="415" spans="1:25" x14ac:dyDescent="0.3">
      <c r="A415">
        <v>4</v>
      </c>
      <c r="B415">
        <v>1</v>
      </c>
      <c r="C415">
        <v>1.6E-2</v>
      </c>
      <c r="D415">
        <v>1E-3</v>
      </c>
      <c r="E415">
        <v>2.3205753158874676E-2</v>
      </c>
      <c r="F415">
        <v>1.0658710604438428</v>
      </c>
      <c r="G415">
        <v>1.7310033472346838E-2</v>
      </c>
      <c r="H415">
        <v>-364827.71444279078</v>
      </c>
      <c r="I415">
        <v>1.184821998771157</v>
      </c>
      <c r="J415">
        <v>1.3420882773515186E-2</v>
      </c>
      <c r="K415">
        <v>0.49996645871934098</v>
      </c>
      <c r="L415">
        <v>-364817.1454385767</v>
      </c>
      <c r="M415">
        <f>table2[[#This Row],[E_coverage]]/table2[[#This Row],[sample_coverage]]</f>
        <v>1.0658710604438428</v>
      </c>
      <c r="N415">
        <f>table2[[#This Row],[EP_coverage]]/table2[[#This Row],[sample_coverage]]</f>
        <v>1.184821998771157</v>
      </c>
      <c r="O415" t="b">
        <f>IF(ABS(table2[[#This Row],[EP_coverage_ratio]] - 1) &lt;= ABS(table2[[#This Row],[E_coverage_ratio]] - 1),TRUE,FALSE)</f>
        <v>0</v>
      </c>
      <c r="P415" s="1">
        <f>(table2[[#This Row],[E_err]] + 1)/(table2[[#This Row],[sample_err]] + 1)</f>
        <v>1.0012894030239634</v>
      </c>
      <c r="Q415" s="1">
        <f>(table2[[#This Row],[EP_err]] + 1 )/(table2[[#This Row],[sample_err]] + 1)</f>
        <v>0.99746149879282986</v>
      </c>
      <c r="R415" s="1">
        <f>(table2[[#This Row],[EP_gamma]] + 1)/(table2[[#This Row],[expected_gamma]] + 1)</f>
        <v>1.465948030578009</v>
      </c>
      <c r="S415" s="1">
        <v>2.9720306324591401E-2</v>
      </c>
      <c r="T415" s="1">
        <f>(table2[[#This Row],[EP_polymorphism]]+0.1)/(table2[[#This Row],[sample_polymorph]]+0.1)</f>
        <v>1.284359468560311</v>
      </c>
      <c r="U415" s="1">
        <f>(1-ABS(1 - table2[[#This Row],[E_coverage_ratio]]))*100</f>
        <v>93.412893955615715</v>
      </c>
      <c r="V415" s="1">
        <f>(1-ABS(1 - table2[[#This Row],[E_error_ratio]]))*100</f>
        <v>99.871059697603656</v>
      </c>
      <c r="W415" s="1">
        <f>(1-ABS(1 - table2[[#This Row],[EP_coverage_ratio]]))*100</f>
        <v>81.517800122884296</v>
      </c>
      <c r="X415" s="1">
        <f>(1-ABS(1 - table2[[#This Row],[EP_error_ratio]]))*100</f>
        <v>99.746149879282981</v>
      </c>
      <c r="Y415" s="1">
        <f>(1-ABS(1 - table2[[#This Row],[EP_polymorphism_ratio]]))*100</f>
        <v>71.564053143968891</v>
      </c>
    </row>
    <row r="416" spans="1:25" x14ac:dyDescent="0.3">
      <c r="A416">
        <v>5</v>
      </c>
      <c r="B416">
        <v>1</v>
      </c>
      <c r="C416">
        <v>1.6E-2</v>
      </c>
      <c r="D416">
        <v>1E-3</v>
      </c>
      <c r="E416">
        <v>2.3909047073714666E-2</v>
      </c>
      <c r="F416">
        <v>1.0019593045318009</v>
      </c>
      <c r="G416">
        <v>1.5952626280271557E-2</v>
      </c>
      <c r="H416">
        <v>-365162.58438155142</v>
      </c>
      <c r="I416">
        <v>1.1124886251263679</v>
      </c>
      <c r="J416">
        <v>1.2038630018066914E-2</v>
      </c>
      <c r="K416">
        <v>0.49998315658396836</v>
      </c>
      <c r="L416">
        <v>-365161.70376138872</v>
      </c>
      <c r="M416">
        <f>table2[[#This Row],[E_coverage]]/table2[[#This Row],[sample_coverage]]</f>
        <v>1.0019593045318009</v>
      </c>
      <c r="N416">
        <f>table2[[#This Row],[EP_coverage]]/table2[[#This Row],[sample_coverage]]</f>
        <v>1.1124886251263679</v>
      </c>
      <c r="O416" t="b">
        <f>IF(ABS(table2[[#This Row],[EP_coverage_ratio]] - 1) &lt;= ABS(table2[[#This Row],[E_coverage_ratio]] - 1),TRUE,FALSE)</f>
        <v>0</v>
      </c>
      <c r="P416" s="1">
        <f>(table2[[#This Row],[E_err]] + 1)/(table2[[#This Row],[sample_err]] + 1)</f>
        <v>0.999953372323102</v>
      </c>
      <c r="Q416" s="1">
        <f>(table2[[#This Row],[EP_err]] + 1 )/(table2[[#This Row],[sample_err]] + 1)</f>
        <v>0.99610101379730986</v>
      </c>
      <c r="R416" s="1">
        <f>(table2[[#This Row],[EP_gamma]] + 1)/(table2[[#This Row],[expected_gamma]] + 1)</f>
        <v>1.4649574206525977</v>
      </c>
      <c r="S416" s="1">
        <v>2.98701954415036E-2</v>
      </c>
      <c r="T416" s="1">
        <f>(table2[[#This Row],[EP_polymorphism]]+0.1)/(table2[[#This Row],[sample_polymorph]]+0.1)</f>
        <v>1.2858435192228079</v>
      </c>
      <c r="U416" s="1">
        <f>(1-ABS(1 - table2[[#This Row],[E_coverage_ratio]]))*100</f>
        <v>99.804069546819903</v>
      </c>
      <c r="V416" s="1">
        <f>(1-ABS(1 - table2[[#This Row],[E_error_ratio]]))*100</f>
        <v>99.995337232310206</v>
      </c>
      <c r="W416" s="1">
        <f>(1-ABS(1 - table2[[#This Row],[EP_coverage_ratio]]))*100</f>
        <v>88.751137487363209</v>
      </c>
      <c r="X416" s="1">
        <f>(1-ABS(1 - table2[[#This Row],[EP_error_ratio]]))*100</f>
        <v>99.610101379730992</v>
      </c>
      <c r="Y416" s="1">
        <f>(1-ABS(1 - table2[[#This Row],[EP_polymorphism_ratio]]))*100</f>
        <v>71.415648077719212</v>
      </c>
    </row>
    <row r="417" spans="1:25" x14ac:dyDescent="0.3">
      <c r="A417">
        <v>6</v>
      </c>
      <c r="B417">
        <v>1</v>
      </c>
      <c r="C417">
        <v>1.6E-2</v>
      </c>
      <c r="D417">
        <v>1E-3</v>
      </c>
      <c r="E417">
        <v>2.4049094153294356E-2</v>
      </c>
      <c r="F417">
        <v>1.0922752434299774</v>
      </c>
      <c r="G417">
        <v>1.7990265180355753E-2</v>
      </c>
      <c r="H417">
        <v>-363461.24336698808</v>
      </c>
      <c r="I417">
        <v>1.2146043633579779</v>
      </c>
      <c r="J417">
        <v>1.4107081370671621E-2</v>
      </c>
      <c r="K417">
        <v>0.49992674592924208</v>
      </c>
      <c r="L417">
        <v>-363455.63465901557</v>
      </c>
      <c r="M417">
        <f>table2[[#This Row],[E_coverage]]/table2[[#This Row],[sample_coverage]]</f>
        <v>1.0922752434299774</v>
      </c>
      <c r="N417">
        <f>table2[[#This Row],[EP_coverage]]/table2[[#This Row],[sample_coverage]]</f>
        <v>1.2146043633579779</v>
      </c>
      <c r="O417" t="b">
        <f>IF(ABS(table2[[#This Row],[EP_coverage_ratio]] - 1) &lt;= ABS(table2[[#This Row],[E_coverage_ratio]] - 1),TRUE,FALSE)</f>
        <v>0</v>
      </c>
      <c r="P417" s="1">
        <f>(table2[[#This Row],[E_err]] + 1)/(table2[[#This Row],[sample_err]] + 1)</f>
        <v>1.0019589224216101</v>
      </c>
      <c r="Q417" s="1">
        <f>(table2[[#This Row],[EP_err]] + 1 )/(table2[[#This Row],[sample_err]] + 1)</f>
        <v>0.99813689111286574</v>
      </c>
      <c r="R417" s="1">
        <f>(table2[[#This Row],[EP_gamma]] + 1)/(table2[[#This Row],[expected_gamma]] + 1)</f>
        <v>1.46470198986838</v>
      </c>
      <c r="S417" s="1">
        <v>2.9902582723859501E-2</v>
      </c>
      <c r="T417" s="1">
        <f>(table2[[#This Row],[EP_polymorphism]]+0.1)/(table2[[#This Row],[sample_polymorph]]+0.1)</f>
        <v>1.2861641853847476</v>
      </c>
      <c r="U417" s="1">
        <f>(1-ABS(1 - table2[[#This Row],[E_coverage_ratio]]))*100</f>
        <v>90.772475657002261</v>
      </c>
      <c r="V417" s="1">
        <f>(1-ABS(1 - table2[[#This Row],[E_error_ratio]]))*100</f>
        <v>99.804107757838992</v>
      </c>
      <c r="W417" s="1">
        <f>(1-ABS(1 - table2[[#This Row],[EP_coverage_ratio]]))*100</f>
        <v>78.539563664202205</v>
      </c>
      <c r="X417" s="1">
        <f>(1-ABS(1 - table2[[#This Row],[EP_error_ratio]]))*100</f>
        <v>99.813689111286578</v>
      </c>
      <c r="Y417" s="1">
        <f>(1-ABS(1 - table2[[#This Row],[EP_polymorphism_ratio]]))*100</f>
        <v>71.383581461525239</v>
      </c>
    </row>
    <row r="418" spans="1:25" x14ac:dyDescent="0.3">
      <c r="A418">
        <v>7</v>
      </c>
      <c r="B418">
        <v>1</v>
      </c>
      <c r="C418">
        <v>1.6E-2</v>
      </c>
      <c r="D418">
        <v>1E-3</v>
      </c>
      <c r="E418">
        <v>2.4598387542504235E-2</v>
      </c>
      <c r="F418">
        <v>1.0003717467290165</v>
      </c>
      <c r="G418">
        <v>1.6334120136965887E-2</v>
      </c>
      <c r="H418">
        <v>-361674.57727596175</v>
      </c>
      <c r="I418">
        <v>1.1103275131705324</v>
      </c>
      <c r="J418">
        <v>1.2406081773313319E-2</v>
      </c>
      <c r="K418">
        <v>0.49997802546973474</v>
      </c>
      <c r="L418">
        <v>-361679.11630224652</v>
      </c>
      <c r="M418">
        <f>table2[[#This Row],[E_coverage]]/table2[[#This Row],[sample_coverage]]</f>
        <v>1.0003717467290165</v>
      </c>
      <c r="N418">
        <f>table2[[#This Row],[EP_coverage]]/table2[[#This Row],[sample_coverage]]</f>
        <v>1.1103275131705324</v>
      </c>
      <c r="O418" t="b">
        <f>IF(ABS(table2[[#This Row],[EP_coverage_ratio]] - 1) &lt;= ABS(table2[[#This Row],[E_coverage_ratio]] - 1),TRUE,FALSE)</f>
        <v>0</v>
      </c>
      <c r="P418" s="1">
        <f>(table2[[#This Row],[E_err]] + 1)/(table2[[#This Row],[sample_err]] + 1)</f>
        <v>1.0003288584025254</v>
      </c>
      <c r="Q418" s="1">
        <f>(table2[[#This Row],[EP_err]] + 1 )/(table2[[#This Row],[sample_err]] + 1)</f>
        <v>0.99646267891074147</v>
      </c>
      <c r="R418" s="1">
        <f>(table2[[#This Row],[EP_gamma]] + 1)/(table2[[#This Row],[expected_gamma]] + 1)</f>
        <v>1.463966802707378</v>
      </c>
      <c r="S418" s="1">
        <v>2.97642698954435E-2</v>
      </c>
      <c r="T418" s="1">
        <f>(table2[[#This Row],[EP_polymorphism]]+0.1)/(table2[[#This Row],[sample_polymorph]]+0.1)</f>
        <v>1.2847947514400346</v>
      </c>
      <c r="U418" s="1">
        <f>(1-ABS(1 - table2[[#This Row],[E_coverage_ratio]]))*100</f>
        <v>99.962825327098344</v>
      </c>
      <c r="V418" s="1">
        <f>(1-ABS(1 - table2[[#This Row],[E_error_ratio]]))*100</f>
        <v>99.967114159747467</v>
      </c>
      <c r="W418" s="1">
        <f>(1-ABS(1 - table2[[#This Row],[EP_coverage_ratio]]))*100</f>
        <v>88.96724868294676</v>
      </c>
      <c r="X418" s="1">
        <f>(1-ABS(1 - table2[[#This Row],[EP_error_ratio]]))*100</f>
        <v>99.646267891074146</v>
      </c>
      <c r="Y418" s="1">
        <f>(1-ABS(1 - table2[[#This Row],[EP_polymorphism_ratio]]))*100</f>
        <v>71.520524855996541</v>
      </c>
    </row>
    <row r="419" spans="1:25" x14ac:dyDescent="0.3">
      <c r="A419">
        <v>8</v>
      </c>
      <c r="B419">
        <v>1</v>
      </c>
      <c r="C419">
        <v>1.6E-2</v>
      </c>
      <c r="D419">
        <v>1E-3</v>
      </c>
      <c r="E419">
        <v>2.3458722984830638E-2</v>
      </c>
      <c r="F419">
        <v>0.94830286618267801</v>
      </c>
      <c r="G419">
        <v>1.5138610890021966E-2</v>
      </c>
      <c r="H419">
        <v>-362091.84314725886</v>
      </c>
      <c r="I419">
        <v>1.0516072961738552</v>
      </c>
      <c r="J419">
        <v>1.1191228697486824E-2</v>
      </c>
      <c r="K419">
        <v>0.49997526990132352</v>
      </c>
      <c r="L419">
        <v>-362100.82463778363</v>
      </c>
      <c r="M419">
        <f>table2[[#This Row],[E_coverage]]/table2[[#This Row],[sample_coverage]]</f>
        <v>0.94830286618267801</v>
      </c>
      <c r="N419">
        <f>table2[[#This Row],[EP_coverage]]/table2[[#This Row],[sample_coverage]]</f>
        <v>1.0516072961738552</v>
      </c>
      <c r="O419" t="b">
        <f>IF(ABS(table2[[#This Row],[EP_coverage_ratio]] - 1) &lt;= ABS(table2[[#This Row],[E_coverage_ratio]] - 1),TRUE,FALSE)</f>
        <v>1</v>
      </c>
      <c r="P419" s="1">
        <f>(table2[[#This Row],[E_err]] + 1)/(table2[[#This Row],[sample_err]] + 1)</f>
        <v>0.99915217607285634</v>
      </c>
      <c r="Q419" s="1">
        <f>(table2[[#This Row],[EP_err]] + 1 )/(table2[[#This Row],[sample_err]] + 1)</f>
        <v>0.99526695737941617</v>
      </c>
      <c r="R419" s="1">
        <f>(table2[[#This Row],[EP_gamma]] + 1)/(table2[[#This Row],[expected_gamma]] + 1)</f>
        <v>1.4655942992275963</v>
      </c>
      <c r="S419" s="1">
        <v>2.9756671125383001E-2</v>
      </c>
      <c r="T419" s="1">
        <f>(table2[[#This Row],[EP_polymorphism]]+0.1)/(table2[[#This Row],[sample_polymorph]]+0.1)</f>
        <v>1.2847195160929008</v>
      </c>
      <c r="U419" s="1">
        <f>(1-ABS(1 - table2[[#This Row],[E_coverage_ratio]]))*100</f>
        <v>94.830286618267806</v>
      </c>
      <c r="V419" s="1">
        <f>(1-ABS(1 - table2[[#This Row],[E_error_ratio]]))*100</f>
        <v>99.915217607285626</v>
      </c>
      <c r="W419" s="1">
        <f>(1-ABS(1 - table2[[#This Row],[EP_coverage_ratio]]))*100</f>
        <v>94.839270382614487</v>
      </c>
      <c r="X419" s="1">
        <f>(1-ABS(1 - table2[[#This Row],[EP_error_ratio]]))*100</f>
        <v>99.526695737941623</v>
      </c>
      <c r="Y419" s="1">
        <f>(1-ABS(1 - table2[[#This Row],[EP_polymorphism_ratio]]))*100</f>
        <v>71.528048390709927</v>
      </c>
    </row>
    <row r="420" spans="1:25" x14ac:dyDescent="0.3">
      <c r="A420">
        <v>9</v>
      </c>
      <c r="B420">
        <v>1</v>
      </c>
      <c r="C420">
        <v>1.6E-2</v>
      </c>
      <c r="D420">
        <v>1E-3</v>
      </c>
      <c r="E420">
        <v>2.2520350483469505E-2</v>
      </c>
      <c r="F420">
        <v>0.9822720570497715</v>
      </c>
      <c r="G420">
        <v>1.5922822813146335E-2</v>
      </c>
      <c r="H420">
        <v>-361749.86736985412</v>
      </c>
      <c r="I420">
        <v>0.98226130251313537</v>
      </c>
      <c r="J420">
        <v>1.5922588682532525E-2</v>
      </c>
      <c r="K420">
        <v>0</v>
      </c>
      <c r="L420">
        <v>-361749.86736951815</v>
      </c>
      <c r="M420">
        <f>table2[[#This Row],[E_coverage]]/table2[[#This Row],[sample_coverage]]</f>
        <v>0.9822720570497715</v>
      </c>
      <c r="N420">
        <f>table2[[#This Row],[EP_coverage]]/table2[[#This Row],[sample_coverage]]</f>
        <v>0.98226130251313537</v>
      </c>
      <c r="O420" t="b">
        <f>IF(ABS(table2[[#This Row],[EP_coverage_ratio]] - 1) &lt;= ABS(table2[[#This Row],[E_coverage_ratio]] - 1),TRUE,FALSE)</f>
        <v>0</v>
      </c>
      <c r="P420" s="1">
        <f>(table2[[#This Row],[E_err]] + 1)/(table2[[#This Row],[sample_err]] + 1)</f>
        <v>0.99992403820191567</v>
      </c>
      <c r="Q420" s="1">
        <f>(table2[[#This Row],[EP_err]] + 1 )/(table2[[#This Row],[sample_err]] + 1)</f>
        <v>0.99992380775839806</v>
      </c>
      <c r="R420" s="1">
        <f>(table2[[#This Row],[EP_gamma]] + 1)/(table2[[#This Row],[expected_gamma]] + 1)</f>
        <v>0.97797564569465889</v>
      </c>
      <c r="S420" s="1">
        <v>0</v>
      </c>
      <c r="T420" s="1">
        <f>(table2[[#This Row],[EP_polymorphism]]+0.1)/(table2[[#This Row],[sample_polymorph]]+0.1)</f>
        <v>0.99009900990099009</v>
      </c>
      <c r="U420" s="1">
        <f>(1-ABS(1 - table2[[#This Row],[E_coverage_ratio]]))*100</f>
        <v>98.227205704977152</v>
      </c>
      <c r="V420" s="1">
        <f>(1-ABS(1 - table2[[#This Row],[E_error_ratio]]))*100</f>
        <v>99.992403820191569</v>
      </c>
      <c r="W420" s="1">
        <f>(1-ABS(1 - table2[[#This Row],[EP_coverage_ratio]]))*100</f>
        <v>98.226130251313535</v>
      </c>
      <c r="X420" s="1">
        <f>(1-ABS(1 - table2[[#This Row],[EP_error_ratio]]))*100</f>
        <v>99.992380775839806</v>
      </c>
      <c r="Y420" s="1">
        <f>(1-ABS(1 - table2[[#This Row],[EP_polymorphism_ratio]]))*100</f>
        <v>99.009900990099013</v>
      </c>
    </row>
    <row r="421" spans="1:25" x14ac:dyDescent="0.3">
      <c r="A421">
        <v>10</v>
      </c>
      <c r="B421">
        <v>1</v>
      </c>
      <c r="C421">
        <v>1.6E-2</v>
      </c>
      <c r="D421">
        <v>1E-3</v>
      </c>
      <c r="E421">
        <v>2.3521324606234496E-2</v>
      </c>
      <c r="F421">
        <v>0.99834916165239884</v>
      </c>
      <c r="G421">
        <v>1.6945458553792807E-2</v>
      </c>
      <c r="H421">
        <v>-356231.70655126718</v>
      </c>
      <c r="I421">
        <v>1.107584560505614</v>
      </c>
      <c r="J421">
        <v>1.2997772638116373E-2</v>
      </c>
      <c r="K421">
        <v>0.49997466880603869</v>
      </c>
      <c r="L421">
        <v>-356236.38759551977</v>
      </c>
      <c r="M421">
        <f>table2[[#This Row],[E_coverage]]/table2[[#This Row],[sample_coverage]]</f>
        <v>0.99834916165239884</v>
      </c>
      <c r="N421">
        <f>table2[[#This Row],[EP_coverage]]/table2[[#This Row],[sample_coverage]]</f>
        <v>1.107584560505614</v>
      </c>
      <c r="O421" t="b">
        <f>IF(ABS(table2[[#This Row],[EP_coverage_ratio]] - 1) &lt;= ABS(table2[[#This Row],[E_coverage_ratio]] - 1),TRUE,FALSE)</f>
        <v>0</v>
      </c>
      <c r="P421" s="1">
        <f>(table2[[#This Row],[E_err]] + 1)/(table2[[#This Row],[sample_err]] + 1)</f>
        <v>1.0009305694427093</v>
      </c>
      <c r="Q421" s="1">
        <f>(table2[[#This Row],[EP_err]] + 1 )/(table2[[#This Row],[sample_err]] + 1)</f>
        <v>0.99704505180916958</v>
      </c>
      <c r="R421" s="1">
        <f>(table2[[#This Row],[EP_gamma]] + 1)/(table2[[#This Row],[expected_gamma]] + 1)</f>
        <v>1.4655040718209791</v>
      </c>
      <c r="S421" s="1">
        <v>2.98393529493543E-2</v>
      </c>
      <c r="T421" s="1">
        <f>(table2[[#This Row],[EP_polymorphism]]+0.1)/(table2[[#This Row],[sample_polymorph]]+0.1)</f>
        <v>1.2855381480134089</v>
      </c>
      <c r="U421" s="1">
        <f>(1-ABS(1 - table2[[#This Row],[E_coverage_ratio]]))*100</f>
        <v>99.834916165239889</v>
      </c>
      <c r="V421" s="1">
        <f>(1-ABS(1 - table2[[#This Row],[E_error_ratio]]))*100</f>
        <v>99.906943055729073</v>
      </c>
      <c r="W421" s="1">
        <f>(1-ABS(1 - table2[[#This Row],[EP_coverage_ratio]]))*100</f>
        <v>89.241543949438594</v>
      </c>
      <c r="X421" s="1">
        <f>(1-ABS(1 - table2[[#This Row],[EP_error_ratio]]))*100</f>
        <v>99.704505180916954</v>
      </c>
      <c r="Y421" s="1">
        <f>(1-ABS(1 - table2[[#This Row],[EP_polymorphism_ratio]]))*100</f>
        <v>71.446185198659109</v>
      </c>
    </row>
    <row r="422" spans="1:25" x14ac:dyDescent="0.3">
      <c r="A422">
        <v>1</v>
      </c>
      <c r="B422">
        <v>1</v>
      </c>
      <c r="C422">
        <v>1.6E-2</v>
      </c>
      <c r="D422">
        <v>2E-3</v>
      </c>
      <c r="E422">
        <v>4.7367963915827559E-2</v>
      </c>
      <c r="F422">
        <v>0.90118312424181579</v>
      </c>
      <c r="G422">
        <v>1.4475750786398005E-2</v>
      </c>
      <c r="H422">
        <v>-358506.11472448974</v>
      </c>
      <c r="I422">
        <v>1.0037901891167276</v>
      </c>
      <c r="J422">
        <v>1.0612249338617007E-2</v>
      </c>
      <c r="K422">
        <v>0.49997421975043987</v>
      </c>
      <c r="L422">
        <v>-358521.11546956905</v>
      </c>
      <c r="M422">
        <f>table2[[#This Row],[E_coverage]]/table2[[#This Row],[sample_coverage]]</f>
        <v>0.90118312424181579</v>
      </c>
      <c r="N422">
        <f>table2[[#This Row],[EP_coverage]]/table2[[#This Row],[sample_coverage]]</f>
        <v>1.0037901891167276</v>
      </c>
      <c r="O422" t="b">
        <f>IF(ABS(table2[[#This Row],[EP_coverage_ratio]] - 1) &lt;= ABS(table2[[#This Row],[E_coverage_ratio]] - 1),TRUE,FALSE)</f>
        <v>1</v>
      </c>
      <c r="P422" s="1">
        <f>(table2[[#This Row],[E_err]] + 1)/(table2[[#This Row],[sample_err]] + 1)</f>
        <v>0.99849975471102159</v>
      </c>
      <c r="Q422" s="1">
        <f>(table2[[#This Row],[EP_err]] + 1 )/(table2[[#This Row],[sample_err]] + 1)</f>
        <v>0.9946970958057253</v>
      </c>
      <c r="R422" s="1">
        <f>(table2[[#This Row],[EP_gamma]] + 1)/(table2[[#This Row],[expected_gamma]] + 1)</f>
        <v>1.4321368147851679</v>
      </c>
      <c r="S422" s="1">
        <v>2.9804889332555401E-2</v>
      </c>
      <c r="T422" s="1">
        <f>(table2[[#This Row],[EP_polymorphism]]+0.1)/(table2[[#This Row],[sample_polymorph]]+0.1)</f>
        <v>1.2725969542407392</v>
      </c>
      <c r="U422" s="1">
        <f>(1-ABS(1 - table2[[#This Row],[E_coverage_ratio]]))*100</f>
        <v>90.118312424181582</v>
      </c>
      <c r="V422" s="1">
        <f>(1-ABS(1 - table2[[#This Row],[E_error_ratio]]))*100</f>
        <v>99.849975471102155</v>
      </c>
      <c r="W422" s="1">
        <f>(1-ABS(1 - table2[[#This Row],[EP_coverage_ratio]]))*100</f>
        <v>99.620981088327241</v>
      </c>
      <c r="X422" s="1">
        <f>(1-ABS(1 - table2[[#This Row],[EP_error_ratio]]))*100</f>
        <v>99.469709580572527</v>
      </c>
      <c r="Y422" s="1">
        <f>(1-ABS(1 - table2[[#This Row],[EP_polymorphism_ratio]]))*100</f>
        <v>72.740304575926089</v>
      </c>
    </row>
    <row r="423" spans="1:25" x14ac:dyDescent="0.3">
      <c r="A423">
        <v>2</v>
      </c>
      <c r="B423">
        <v>1</v>
      </c>
      <c r="C423">
        <v>1.6E-2</v>
      </c>
      <c r="D423">
        <v>2E-3</v>
      </c>
      <c r="E423">
        <v>4.5928287331864694E-2</v>
      </c>
      <c r="F423">
        <v>1.0359071960627837</v>
      </c>
      <c r="G423">
        <v>1.693311884524875E-2</v>
      </c>
      <c r="H423">
        <v>-362833.01553400309</v>
      </c>
      <c r="I423">
        <v>1.0437206417216036</v>
      </c>
      <c r="J423">
        <v>1.7086098340477432E-2</v>
      </c>
      <c r="K423">
        <v>0</v>
      </c>
      <c r="L423">
        <v>-362832.7737590301</v>
      </c>
      <c r="M423">
        <f>table2[[#This Row],[E_coverage]]/table2[[#This Row],[sample_coverage]]</f>
        <v>1.0359071960627837</v>
      </c>
      <c r="N423">
        <f>table2[[#This Row],[EP_coverage]]/table2[[#This Row],[sample_coverage]]</f>
        <v>1.0437206417216036</v>
      </c>
      <c r="O423" t="b">
        <f>IF(ABS(table2[[#This Row],[EP_coverage_ratio]] - 1) &lt;= ABS(table2[[#This Row],[E_coverage_ratio]] - 1),TRUE,FALSE)</f>
        <v>0</v>
      </c>
      <c r="P423" s="1">
        <f>(table2[[#This Row],[E_err]] + 1)/(table2[[#This Row],[sample_err]] + 1)</f>
        <v>1.0009184240602842</v>
      </c>
      <c r="Q423" s="1">
        <f>(table2[[#This Row],[EP_err]] + 1 )/(table2[[#This Row],[sample_err]] + 1)</f>
        <v>1.0010689944296038</v>
      </c>
      <c r="R423" s="1">
        <f>(table2[[#This Row],[EP_gamma]] + 1)/(table2[[#This Row],[expected_gamma]] + 1)</f>
        <v>0.95608849297973708</v>
      </c>
      <c r="S423" s="1">
        <v>0</v>
      </c>
      <c r="T423" s="1">
        <f>(table2[[#This Row],[EP_polymorphism]]+0.1)/(table2[[#This Row],[sample_polymorph]]+0.1)</f>
        <v>0.98039215686274506</v>
      </c>
      <c r="U423" s="1">
        <f>(1-ABS(1 - table2[[#This Row],[E_coverage_ratio]]))*100</f>
        <v>96.40928039372163</v>
      </c>
      <c r="V423" s="1">
        <f>(1-ABS(1 - table2[[#This Row],[E_error_ratio]]))*100</f>
        <v>99.90815759397158</v>
      </c>
      <c r="W423" s="1">
        <f>(1-ABS(1 - table2[[#This Row],[EP_coverage_ratio]]))*100</f>
        <v>95.627935827839636</v>
      </c>
      <c r="X423" s="1">
        <f>(1-ABS(1 - table2[[#This Row],[EP_error_ratio]]))*100</f>
        <v>99.893100557039617</v>
      </c>
      <c r="Y423" s="1">
        <f>(1-ABS(1 - table2[[#This Row],[EP_polymorphism_ratio]]))*100</f>
        <v>98.039215686274503</v>
      </c>
    </row>
    <row r="424" spans="1:25" x14ac:dyDescent="0.3">
      <c r="A424">
        <v>3</v>
      </c>
      <c r="B424">
        <v>1</v>
      </c>
      <c r="C424">
        <v>1.6E-2</v>
      </c>
      <c r="D424">
        <v>2E-3</v>
      </c>
      <c r="E424">
        <v>4.5922162832086243E-2</v>
      </c>
      <c r="F424">
        <v>0.97741840549388403</v>
      </c>
      <c r="G424">
        <v>1.6277262035441262E-2</v>
      </c>
      <c r="H424">
        <v>-358030.47003358538</v>
      </c>
      <c r="I424">
        <v>1.0027125285256877</v>
      </c>
      <c r="J424">
        <v>1.4164060737235581E-2</v>
      </c>
      <c r="K424">
        <v>0.23307980348208743</v>
      </c>
      <c r="L424">
        <v>-358028.42256417713</v>
      </c>
      <c r="M424">
        <f>table2[[#This Row],[E_coverage]]/table2[[#This Row],[sample_coverage]]</f>
        <v>0.97741840549388403</v>
      </c>
      <c r="N424">
        <f>table2[[#This Row],[EP_coverage]]/table2[[#This Row],[sample_coverage]]</f>
        <v>1.0027125285256877</v>
      </c>
      <c r="O424" t="b">
        <f>IF(ABS(table2[[#This Row],[EP_coverage_ratio]] - 1) &lt;= ABS(table2[[#This Row],[E_coverage_ratio]] - 1),TRUE,FALSE)</f>
        <v>1</v>
      </c>
      <c r="P424" s="1">
        <f>(table2[[#This Row],[E_err]] + 1)/(table2[[#This Row],[sample_err]] + 1)</f>
        <v>1.0002728957041744</v>
      </c>
      <c r="Q424" s="1">
        <f>(table2[[#This Row],[EP_err]] + 1 )/(table2[[#This Row],[sample_err]] + 1)</f>
        <v>0.99819297316657041</v>
      </c>
      <c r="R424" s="1">
        <f>(table2[[#This Row],[EP_gamma]] + 1)/(table2[[#This Row],[expected_gamma]] + 1)</f>
        <v>1.1789403143951236</v>
      </c>
      <c r="S424" s="1">
        <v>1.15061046524328E-2</v>
      </c>
      <c r="T424" s="1">
        <f>(table2[[#This Row],[EP_polymorphism]]+0.1)/(table2[[#This Row],[sample_polymorph]]+0.1)</f>
        <v>1.0931971044356157</v>
      </c>
      <c r="U424" s="1">
        <f>(1-ABS(1 - table2[[#This Row],[E_coverage_ratio]]))*100</f>
        <v>97.741840549388399</v>
      </c>
      <c r="V424" s="1">
        <f>(1-ABS(1 - table2[[#This Row],[E_error_ratio]]))*100</f>
        <v>99.972710429582563</v>
      </c>
      <c r="W424" s="1">
        <f>(1-ABS(1 - table2[[#This Row],[EP_coverage_ratio]]))*100</f>
        <v>99.728747147431235</v>
      </c>
      <c r="X424" s="1">
        <f>(1-ABS(1 - table2[[#This Row],[EP_error_ratio]]))*100</f>
        <v>99.819297316657043</v>
      </c>
      <c r="Y424" s="1">
        <f>(1-ABS(1 - table2[[#This Row],[EP_polymorphism_ratio]]))*100</f>
        <v>90.680289556438424</v>
      </c>
    </row>
    <row r="425" spans="1:25" x14ac:dyDescent="0.3">
      <c r="A425">
        <v>4</v>
      </c>
      <c r="B425">
        <v>1</v>
      </c>
      <c r="C425">
        <v>1.6E-2</v>
      </c>
      <c r="D425">
        <v>2E-3</v>
      </c>
      <c r="E425">
        <v>4.4991162021601278E-2</v>
      </c>
      <c r="F425">
        <v>0.96261589406299675</v>
      </c>
      <c r="G425">
        <v>1.5630775067185524E-2</v>
      </c>
      <c r="H425">
        <v>-360562.06155826786</v>
      </c>
      <c r="I425">
        <v>0.94728969720818612</v>
      </c>
      <c r="J425">
        <v>1.3166473054658888E-2</v>
      </c>
      <c r="K425">
        <v>0.19403733588542069</v>
      </c>
      <c r="L425">
        <v>-360578.11602572363</v>
      </c>
      <c r="M425">
        <f>table2[[#This Row],[E_coverage]]/table2[[#This Row],[sample_coverage]]</f>
        <v>0.96261589406299675</v>
      </c>
      <c r="N425">
        <f>table2[[#This Row],[EP_coverage]]/table2[[#This Row],[sample_coverage]]</f>
        <v>0.94728969720818612</v>
      </c>
      <c r="O425" t="b">
        <f>IF(ABS(table2[[#This Row],[EP_coverage_ratio]] - 1) &lt;= ABS(table2[[#This Row],[E_coverage_ratio]] - 1),TRUE,FALSE)</f>
        <v>0</v>
      </c>
      <c r="P425" s="1">
        <f>(table2[[#This Row],[E_err]] + 1)/(table2[[#This Row],[sample_err]] + 1)</f>
        <v>0.99963658963305668</v>
      </c>
      <c r="Q425" s="1">
        <f>(table2[[#This Row],[EP_err]] + 1 )/(table2[[#This Row],[sample_err]] + 1)</f>
        <v>0.99721109552623899</v>
      </c>
      <c r="R425" s="1">
        <f>(table2[[#This Row],[EP_gamma]] + 1)/(table2[[#This Row],[expected_gamma]] + 1)</f>
        <v>1.1426291238439568</v>
      </c>
      <c r="S425" s="1">
        <v>9.3469156653425093E-3</v>
      </c>
      <c r="T425" s="1">
        <f>(table2[[#This Row],[EP_polymorphism]]+0.1)/(table2[[#This Row],[sample_polymorph]]+0.1)</f>
        <v>1.0720285849543383</v>
      </c>
      <c r="U425" s="1">
        <f>(1-ABS(1 - table2[[#This Row],[E_coverage_ratio]]))*100</f>
        <v>96.261589406299677</v>
      </c>
      <c r="V425" s="1">
        <f>(1-ABS(1 - table2[[#This Row],[E_error_ratio]]))*100</f>
        <v>99.963658963305662</v>
      </c>
      <c r="W425" s="1">
        <f>(1-ABS(1 - table2[[#This Row],[EP_coverage_ratio]]))*100</f>
        <v>94.728969720818611</v>
      </c>
      <c r="X425" s="1">
        <f>(1-ABS(1 - table2[[#This Row],[EP_error_ratio]]))*100</f>
        <v>99.721109552623901</v>
      </c>
      <c r="Y425" s="1">
        <f>(1-ABS(1 - table2[[#This Row],[EP_polymorphism_ratio]]))*100</f>
        <v>92.79714150456617</v>
      </c>
    </row>
    <row r="426" spans="1:25" x14ac:dyDescent="0.3">
      <c r="A426">
        <v>5</v>
      </c>
      <c r="B426">
        <v>1</v>
      </c>
      <c r="C426">
        <v>1.6E-2</v>
      </c>
      <c r="D426">
        <v>2E-3</v>
      </c>
      <c r="E426">
        <v>4.7760738079657139E-2</v>
      </c>
      <c r="F426">
        <v>0.98638316530071135</v>
      </c>
      <c r="G426">
        <v>1.6414275392812032E-2</v>
      </c>
      <c r="H426">
        <v>-358416.81301429064</v>
      </c>
      <c r="I426">
        <v>0.98629634733227711</v>
      </c>
      <c r="J426">
        <v>1.6412565867306311E-2</v>
      </c>
      <c r="K426">
        <v>0</v>
      </c>
      <c r="L426">
        <v>-358416.81302651332</v>
      </c>
      <c r="M426">
        <f>table2[[#This Row],[E_coverage]]/table2[[#This Row],[sample_coverage]]</f>
        <v>0.98638316530071135</v>
      </c>
      <c r="N426">
        <f>table2[[#This Row],[EP_coverage]]/table2[[#This Row],[sample_coverage]]</f>
        <v>0.98629634733227711</v>
      </c>
      <c r="O426" t="b">
        <f>IF(ABS(table2[[#This Row],[EP_coverage_ratio]] - 1) &lt;= ABS(table2[[#This Row],[E_coverage_ratio]] - 1),TRUE,FALSE)</f>
        <v>0</v>
      </c>
      <c r="P426" s="1">
        <f>(table2[[#This Row],[E_err]] + 1)/(table2[[#This Row],[sample_err]] + 1)</f>
        <v>1.000407751370878</v>
      </c>
      <c r="Q426" s="1">
        <f>(table2[[#This Row],[EP_err]] + 1 )/(table2[[#This Row],[sample_err]] + 1)</f>
        <v>1.0004060687670338</v>
      </c>
      <c r="R426" s="1">
        <f>(table2[[#This Row],[EP_gamma]] + 1)/(table2[[#This Row],[expected_gamma]] + 1)</f>
        <v>0.95441636974564115</v>
      </c>
      <c r="S426" s="1">
        <v>0</v>
      </c>
      <c r="T426" s="1">
        <f>(table2[[#This Row],[EP_polymorphism]]+0.1)/(table2[[#This Row],[sample_polymorph]]+0.1)</f>
        <v>0.98039215686274506</v>
      </c>
      <c r="U426" s="1">
        <f>(1-ABS(1 - table2[[#This Row],[E_coverage_ratio]]))*100</f>
        <v>98.638316530071137</v>
      </c>
      <c r="V426" s="1">
        <f>(1-ABS(1 - table2[[#This Row],[E_error_ratio]]))*100</f>
        <v>99.959224862912194</v>
      </c>
      <c r="W426" s="1">
        <f>(1-ABS(1 - table2[[#This Row],[EP_coverage_ratio]]))*100</f>
        <v>98.629634733227718</v>
      </c>
      <c r="X426" s="1">
        <f>(1-ABS(1 - table2[[#This Row],[EP_error_ratio]]))*100</f>
        <v>99.959393123296621</v>
      </c>
      <c r="Y426" s="1">
        <f>(1-ABS(1 - table2[[#This Row],[EP_polymorphism_ratio]]))*100</f>
        <v>98.039215686274503</v>
      </c>
    </row>
    <row r="427" spans="1:25" x14ac:dyDescent="0.3">
      <c r="A427">
        <v>6</v>
      </c>
      <c r="B427">
        <v>1</v>
      </c>
      <c r="C427">
        <v>1.6E-2</v>
      </c>
      <c r="D427">
        <v>2E-3</v>
      </c>
      <c r="E427">
        <v>4.670821175990298E-2</v>
      </c>
      <c r="F427">
        <v>1.0548147020800158</v>
      </c>
      <c r="G427">
        <v>1.7551819167540384E-2</v>
      </c>
      <c r="H427">
        <v>-360947.46206532599</v>
      </c>
      <c r="I427">
        <v>1.1719707670713435</v>
      </c>
      <c r="J427">
        <v>1.3645399763064135E-2</v>
      </c>
      <c r="K427">
        <v>0.49996787935033066</v>
      </c>
      <c r="L427">
        <v>-360945.7483381448</v>
      </c>
      <c r="M427">
        <f>table2[[#This Row],[E_coverage]]/table2[[#This Row],[sample_coverage]]</f>
        <v>1.0548147020800158</v>
      </c>
      <c r="N427">
        <f>table2[[#This Row],[EP_coverage]]/table2[[#This Row],[sample_coverage]]</f>
        <v>1.1719707670713435</v>
      </c>
      <c r="O427" t="b">
        <f>IF(ABS(table2[[#This Row],[EP_coverage_ratio]] - 1) &lt;= ABS(table2[[#This Row],[E_coverage_ratio]] - 1),TRUE,FALSE)</f>
        <v>0</v>
      </c>
      <c r="P427" s="1">
        <f>(table2[[#This Row],[E_err]] + 1)/(table2[[#This Row],[sample_err]] + 1)</f>
        <v>1.0015273810704137</v>
      </c>
      <c r="Q427" s="1">
        <f>(table2[[#This Row],[EP_err]] + 1 )/(table2[[#This Row],[sample_err]] + 1)</f>
        <v>0.99768248008175597</v>
      </c>
      <c r="R427" s="1">
        <f>(table2[[#This Row],[EP_gamma]] + 1)/(table2[[#This Row],[expected_gamma]] + 1)</f>
        <v>1.4330334495306298</v>
      </c>
      <c r="S427" s="1">
        <v>2.97747183762175E-2</v>
      </c>
      <c r="T427" s="1">
        <f>(table2[[#This Row],[EP_polymorphism]]+0.1)/(table2[[#This Row],[sample_polymorph]]+0.1)</f>
        <v>1.2723011605511521</v>
      </c>
      <c r="U427" s="1">
        <f>(1-ABS(1 - table2[[#This Row],[E_coverage_ratio]]))*100</f>
        <v>94.518529791998418</v>
      </c>
      <c r="V427" s="1">
        <f>(1-ABS(1 - table2[[#This Row],[E_error_ratio]]))*100</f>
        <v>99.847261892958628</v>
      </c>
      <c r="W427" s="1">
        <f>(1-ABS(1 - table2[[#This Row],[EP_coverage_ratio]]))*100</f>
        <v>82.802923292865643</v>
      </c>
      <c r="X427" s="1">
        <f>(1-ABS(1 - table2[[#This Row],[EP_error_ratio]]))*100</f>
        <v>99.768248008175604</v>
      </c>
      <c r="Y427" s="1">
        <f>(1-ABS(1 - table2[[#This Row],[EP_polymorphism_ratio]]))*100</f>
        <v>72.769883944884796</v>
      </c>
    </row>
    <row r="428" spans="1:25" x14ac:dyDescent="0.3">
      <c r="A428">
        <v>7</v>
      </c>
      <c r="B428">
        <v>1</v>
      </c>
      <c r="C428">
        <v>1.6E-2</v>
      </c>
      <c r="D428">
        <v>2E-3</v>
      </c>
      <c r="E428">
        <v>4.5820255150167286E-2</v>
      </c>
      <c r="F428">
        <v>1.0422491974259038</v>
      </c>
      <c r="G428">
        <v>1.7404701953223613E-2</v>
      </c>
      <c r="H428">
        <v>-360139.96729703521</v>
      </c>
      <c r="I428">
        <v>1.1580188016633846</v>
      </c>
      <c r="J428">
        <v>1.349565684068036E-2</v>
      </c>
      <c r="K428">
        <v>0.49998910615064868</v>
      </c>
      <c r="L428">
        <v>-360112.1801753749</v>
      </c>
      <c r="M428">
        <f>table2[[#This Row],[E_coverage]]/table2[[#This Row],[sample_coverage]]</f>
        <v>1.0422491974259038</v>
      </c>
      <c r="N428">
        <f>table2[[#This Row],[EP_coverage]]/table2[[#This Row],[sample_coverage]]</f>
        <v>1.1580188016633846</v>
      </c>
      <c r="O428" t="b">
        <f>IF(ABS(table2[[#This Row],[EP_coverage_ratio]] - 1) &lt;= ABS(table2[[#This Row],[E_coverage_ratio]] - 1),TRUE,FALSE)</f>
        <v>0</v>
      </c>
      <c r="P428" s="1">
        <f>(table2[[#This Row],[E_err]] + 1)/(table2[[#This Row],[sample_err]] + 1)</f>
        <v>1.0013825806626215</v>
      </c>
      <c r="Q428" s="1">
        <f>(table2[[#This Row],[EP_err]] + 1 )/(table2[[#This Row],[sample_err]] + 1)</f>
        <v>0.99753509531563023</v>
      </c>
      <c r="R428" s="1">
        <f>(table2[[#This Row],[EP_gamma]] + 1)/(table2[[#This Row],[expected_gamma]] + 1)</f>
        <v>1.4342704673809061</v>
      </c>
      <c r="S428" s="1">
        <v>2.9788943569519801E-2</v>
      </c>
      <c r="T428" s="1">
        <f>(table2[[#This Row],[EP_polymorphism]]+0.1)/(table2[[#This Row],[sample_polymorph]]+0.1)</f>
        <v>1.2724406232305863</v>
      </c>
      <c r="U428" s="1">
        <f>(1-ABS(1 - table2[[#This Row],[E_coverage_ratio]]))*100</f>
        <v>95.775080257409613</v>
      </c>
      <c r="V428" s="1">
        <f>(1-ABS(1 - table2[[#This Row],[E_error_ratio]]))*100</f>
        <v>99.861741933737846</v>
      </c>
      <c r="W428" s="1">
        <f>(1-ABS(1 - table2[[#This Row],[EP_coverage_ratio]]))*100</f>
        <v>84.198119833661551</v>
      </c>
      <c r="X428" s="1">
        <f>(1-ABS(1 - table2[[#This Row],[EP_error_ratio]]))*100</f>
        <v>99.753509531563026</v>
      </c>
      <c r="Y428" s="1">
        <f>(1-ABS(1 - table2[[#This Row],[EP_polymorphism_ratio]]))*100</f>
        <v>72.755937676941372</v>
      </c>
    </row>
    <row r="429" spans="1:25" x14ac:dyDescent="0.3">
      <c r="A429">
        <v>8</v>
      </c>
      <c r="B429">
        <v>1</v>
      </c>
      <c r="C429">
        <v>1.6E-2</v>
      </c>
      <c r="D429">
        <v>2E-3</v>
      </c>
      <c r="E429">
        <v>4.8996979412706823E-2</v>
      </c>
      <c r="F429">
        <v>0.96256589205672438</v>
      </c>
      <c r="G429">
        <v>1.5948003295053786E-2</v>
      </c>
      <c r="H429">
        <v>-357961.58763377386</v>
      </c>
      <c r="I429">
        <v>0.96253516288061902</v>
      </c>
      <c r="J429">
        <v>1.5947186629987727E-2</v>
      </c>
      <c r="K429">
        <v>0</v>
      </c>
      <c r="L429">
        <v>-357961.58763100771</v>
      </c>
      <c r="M429">
        <f>table2[[#This Row],[E_coverage]]/table2[[#This Row],[sample_coverage]]</f>
        <v>0.96256589205672438</v>
      </c>
      <c r="N429">
        <f>table2[[#This Row],[EP_coverage]]/table2[[#This Row],[sample_coverage]]</f>
        <v>0.96253516288061902</v>
      </c>
      <c r="O429" t="b">
        <f>IF(ABS(table2[[#This Row],[EP_coverage_ratio]] - 1) &lt;= ABS(table2[[#This Row],[E_coverage_ratio]] - 1),TRUE,FALSE)</f>
        <v>0</v>
      </c>
      <c r="P429" s="1">
        <f>(table2[[#This Row],[E_err]] + 1)/(table2[[#This Row],[sample_err]] + 1)</f>
        <v>0.99994882214080105</v>
      </c>
      <c r="Q429" s="1">
        <f>(table2[[#This Row],[EP_err]] + 1 )/(table2[[#This Row],[sample_err]] + 1)</f>
        <v>0.99994801833660196</v>
      </c>
      <c r="R429" s="1">
        <f>(table2[[#This Row],[EP_gamma]] + 1)/(table2[[#This Row],[expected_gamma]] + 1)</f>
        <v>0.95329159151617548</v>
      </c>
      <c r="S429" s="1">
        <v>0</v>
      </c>
      <c r="T429" s="1">
        <f>(table2[[#This Row],[EP_polymorphism]]+0.1)/(table2[[#This Row],[sample_polymorph]]+0.1)</f>
        <v>0.98039215686274506</v>
      </c>
      <c r="U429" s="1">
        <f>(1-ABS(1 - table2[[#This Row],[E_coverage_ratio]]))*100</f>
        <v>96.256589205672441</v>
      </c>
      <c r="V429" s="1">
        <f>(1-ABS(1 - table2[[#This Row],[E_error_ratio]]))*100</f>
        <v>99.994882214080107</v>
      </c>
      <c r="W429" s="1">
        <f>(1-ABS(1 - table2[[#This Row],[EP_coverage_ratio]]))*100</f>
        <v>96.253516288061903</v>
      </c>
      <c r="X429" s="1">
        <f>(1-ABS(1 - table2[[#This Row],[EP_error_ratio]]))*100</f>
        <v>99.99480183366019</v>
      </c>
      <c r="Y429" s="1">
        <f>(1-ABS(1 - table2[[#This Row],[EP_polymorphism_ratio]]))*100</f>
        <v>98.039215686274503</v>
      </c>
    </row>
    <row r="430" spans="1:25" x14ac:dyDescent="0.3">
      <c r="A430">
        <v>9</v>
      </c>
      <c r="B430">
        <v>1</v>
      </c>
      <c r="C430">
        <v>1.6E-2</v>
      </c>
      <c r="D430">
        <v>2E-3</v>
      </c>
      <c r="E430">
        <v>4.8660185465311423E-2</v>
      </c>
      <c r="F430">
        <v>0.99756015393045994</v>
      </c>
      <c r="G430">
        <v>1.5999787724636918E-2</v>
      </c>
      <c r="H430">
        <v>-364013.09980590834</v>
      </c>
      <c r="I430">
        <v>1.1075522905591046</v>
      </c>
      <c r="J430">
        <v>1.2082221171531878E-2</v>
      </c>
      <c r="K430">
        <v>0.49998508399082536</v>
      </c>
      <c r="L430">
        <v>-364003.08229481679</v>
      </c>
      <c r="M430">
        <f>table2[[#This Row],[E_coverage]]/table2[[#This Row],[sample_coverage]]</f>
        <v>0.99756015393045994</v>
      </c>
      <c r="N430">
        <f>table2[[#This Row],[EP_coverage]]/table2[[#This Row],[sample_coverage]]</f>
        <v>1.1075522905591046</v>
      </c>
      <c r="O430" t="b">
        <f>IF(ABS(table2[[#This Row],[EP_coverage_ratio]] - 1) &lt;= ABS(table2[[#This Row],[E_coverage_ratio]] - 1),TRUE,FALSE)</f>
        <v>0</v>
      </c>
      <c r="P430" s="1">
        <f>(table2[[#This Row],[E_err]] + 1)/(table2[[#This Row],[sample_err]] + 1)</f>
        <v>0.99999979106755599</v>
      </c>
      <c r="Q430" s="1">
        <f>(table2[[#This Row],[EP_err]] + 1 )/(table2[[#This Row],[sample_err]] + 1)</f>
        <v>0.99614391847591721</v>
      </c>
      <c r="R430" s="1">
        <f>(table2[[#This Row],[EP_gamma]] + 1)/(table2[[#This Row],[expected_gamma]] + 1)</f>
        <v>1.4303824106044913</v>
      </c>
      <c r="S430" s="1">
        <v>2.97325726341225E-2</v>
      </c>
      <c r="T430" s="1">
        <f>(table2[[#This Row],[EP_polymorphism]]+0.1)/(table2[[#This Row],[sample_polymorph]]+0.1)</f>
        <v>1.2718879670012009</v>
      </c>
      <c r="U430" s="1">
        <f>(1-ABS(1 - table2[[#This Row],[E_coverage_ratio]]))*100</f>
        <v>99.756015393045999</v>
      </c>
      <c r="V430" s="1">
        <f>(1-ABS(1 - table2[[#This Row],[E_error_ratio]]))*100</f>
        <v>99.999979106755603</v>
      </c>
      <c r="W430" s="1">
        <f>(1-ABS(1 - table2[[#This Row],[EP_coverage_ratio]]))*100</f>
        <v>89.244770944089538</v>
      </c>
      <c r="X430" s="1">
        <f>(1-ABS(1 - table2[[#This Row],[EP_error_ratio]]))*100</f>
        <v>99.614391847591719</v>
      </c>
      <c r="Y430" s="1">
        <f>(1-ABS(1 - table2[[#This Row],[EP_polymorphism_ratio]]))*100</f>
        <v>72.811203299879907</v>
      </c>
    </row>
    <row r="431" spans="1:25" x14ac:dyDescent="0.3">
      <c r="A431">
        <v>10</v>
      </c>
      <c r="B431">
        <v>1</v>
      </c>
      <c r="C431">
        <v>1.6E-2</v>
      </c>
      <c r="D431">
        <v>2E-3</v>
      </c>
      <c r="E431">
        <v>4.8492273465215563E-2</v>
      </c>
      <c r="F431">
        <v>0.94753236576190381</v>
      </c>
      <c r="G431">
        <v>1.5061247106387298E-2</v>
      </c>
      <c r="H431">
        <v>-362598.26262803091</v>
      </c>
      <c r="I431">
        <v>1.0507058847599025</v>
      </c>
      <c r="J431">
        <v>1.111464096788041E-2</v>
      </c>
      <c r="K431">
        <v>0.49996198172190243</v>
      </c>
      <c r="L431">
        <v>-362605.42803803441</v>
      </c>
      <c r="M431">
        <f>table2[[#This Row],[E_coverage]]/table2[[#This Row],[sample_coverage]]</f>
        <v>0.94753236576190381</v>
      </c>
      <c r="N431">
        <f>table2[[#This Row],[EP_coverage]]/table2[[#This Row],[sample_coverage]]</f>
        <v>1.0507058847599025</v>
      </c>
      <c r="O431" t="b">
        <f>IF(ABS(table2[[#This Row],[EP_coverage_ratio]] - 1) &lt;= ABS(table2[[#This Row],[E_coverage_ratio]] - 1),TRUE,FALSE)</f>
        <v>1</v>
      </c>
      <c r="P431" s="1">
        <f>(table2[[#This Row],[E_err]] + 1)/(table2[[#This Row],[sample_err]] + 1)</f>
        <v>0.99907603061652295</v>
      </c>
      <c r="Q431" s="1">
        <f>(table2[[#This Row],[EP_err]] + 1 )/(table2[[#This Row],[sample_err]] + 1)</f>
        <v>0.99519157575578776</v>
      </c>
      <c r="R431" s="1">
        <f>(table2[[#This Row],[EP_gamma]] + 1)/(table2[[#This Row],[expected_gamma]] + 1)</f>
        <v>1.4305894470396061</v>
      </c>
      <c r="S431" s="1">
        <v>2.97484021726666E-2</v>
      </c>
      <c r="T431" s="1">
        <f>(table2[[#This Row],[EP_polymorphism]]+0.1)/(table2[[#This Row],[sample_polymorph]]+0.1)</f>
        <v>1.2720431585555549</v>
      </c>
      <c r="U431" s="1">
        <f>(1-ABS(1 - table2[[#This Row],[E_coverage_ratio]]))*100</f>
        <v>94.753236576190375</v>
      </c>
      <c r="V431" s="1">
        <f>(1-ABS(1 - table2[[#This Row],[E_error_ratio]]))*100</f>
        <v>99.907603061652296</v>
      </c>
      <c r="W431" s="1">
        <f>(1-ABS(1 - table2[[#This Row],[EP_coverage_ratio]]))*100</f>
        <v>94.929411524009751</v>
      </c>
      <c r="X431" s="1">
        <f>(1-ABS(1 - table2[[#This Row],[EP_error_ratio]]))*100</f>
        <v>99.519157575578774</v>
      </c>
      <c r="Y431" s="1">
        <f>(1-ABS(1 - table2[[#This Row],[EP_polymorphism_ratio]]))*100</f>
        <v>72.795684144444508</v>
      </c>
    </row>
    <row r="432" spans="1:25" x14ac:dyDescent="0.3">
      <c r="A432">
        <v>1</v>
      </c>
      <c r="B432">
        <v>1</v>
      </c>
      <c r="C432">
        <v>1.6E-2</v>
      </c>
      <c r="D432">
        <v>4.0000000000000001E-3</v>
      </c>
      <c r="E432">
        <v>9.2320164039960892E-2</v>
      </c>
      <c r="F432">
        <v>1.0419964264773869</v>
      </c>
      <c r="G432">
        <v>1.8232734441286421E-2</v>
      </c>
      <c r="H432">
        <v>-353068.31891200354</v>
      </c>
      <c r="I432">
        <v>1.1565289957868672</v>
      </c>
      <c r="J432">
        <v>1.4290490353357428E-2</v>
      </c>
      <c r="K432">
        <v>0.49996861254634539</v>
      </c>
      <c r="L432">
        <v>-353085.41575951141</v>
      </c>
      <c r="M432">
        <f>table2[[#This Row],[E_coverage]]/table2[[#This Row],[sample_coverage]]</f>
        <v>1.0419964264773869</v>
      </c>
      <c r="N432">
        <f>table2[[#This Row],[EP_coverage]]/table2[[#This Row],[sample_coverage]]</f>
        <v>1.1565289957868672</v>
      </c>
      <c r="O432" t="b">
        <f>IF(ABS(table2[[#This Row],[EP_coverage_ratio]] - 1) &lt;= ABS(table2[[#This Row],[E_coverage_ratio]] - 1),TRUE,FALSE)</f>
        <v>0</v>
      </c>
      <c r="P432" s="1">
        <f>(table2[[#This Row],[E_err]] + 1)/(table2[[#This Row],[sample_err]] + 1)</f>
        <v>1.0021975732689827</v>
      </c>
      <c r="Q432" s="1">
        <f>(table2[[#This Row],[EP_err]] + 1 )/(table2[[#This Row],[sample_err]] + 1)</f>
        <v>0.99831741176511557</v>
      </c>
      <c r="R432" s="1">
        <f>(table2[[#This Row],[EP_gamma]] + 1)/(table2[[#This Row],[expected_gamma]] + 1)</f>
        <v>1.3731950227840628</v>
      </c>
      <c r="S432" s="1">
        <v>2.98817003431305E-2</v>
      </c>
      <c r="T432" s="1">
        <f>(table2[[#This Row],[EP_polymorphism]]+0.1)/(table2[[#This Row],[sample_polymorph]]+0.1)</f>
        <v>1.2488625032993317</v>
      </c>
      <c r="U432" s="1">
        <f>(1-ABS(1 - table2[[#This Row],[E_coverage_ratio]]))*100</f>
        <v>95.800357352261315</v>
      </c>
      <c r="V432" s="1">
        <f>(1-ABS(1 - table2[[#This Row],[E_error_ratio]]))*100</f>
        <v>99.780242673101725</v>
      </c>
      <c r="W432" s="1">
        <f>(1-ABS(1 - table2[[#This Row],[EP_coverage_ratio]]))*100</f>
        <v>84.347100421313286</v>
      </c>
      <c r="X432" s="1">
        <f>(1-ABS(1 - table2[[#This Row],[EP_error_ratio]]))*100</f>
        <v>99.831741176511557</v>
      </c>
      <c r="Y432" s="1">
        <f>(1-ABS(1 - table2[[#This Row],[EP_polymorphism_ratio]]))*100</f>
        <v>75.113749670066838</v>
      </c>
    </row>
    <row r="433" spans="1:25" x14ac:dyDescent="0.3">
      <c r="A433">
        <v>2</v>
      </c>
      <c r="B433">
        <v>1</v>
      </c>
      <c r="C433">
        <v>1.6E-2</v>
      </c>
      <c r="D433">
        <v>4.0000000000000001E-3</v>
      </c>
      <c r="E433">
        <v>9.5246141630317263E-2</v>
      </c>
      <c r="F433">
        <v>0.99418113214155868</v>
      </c>
      <c r="G433">
        <v>1.6777022012264376E-2</v>
      </c>
      <c r="H433">
        <v>-356988.55919201754</v>
      </c>
      <c r="I433">
        <v>1.1119277494556001</v>
      </c>
      <c r="J433">
        <v>1.2996287698281511E-2</v>
      </c>
      <c r="K433">
        <v>0.49998468548182745</v>
      </c>
      <c r="L433">
        <v>-356982.80352129071</v>
      </c>
      <c r="M433">
        <f>table2[[#This Row],[E_coverage]]/table2[[#This Row],[sample_coverage]]</f>
        <v>0.99418113214155868</v>
      </c>
      <c r="N433">
        <f>table2[[#This Row],[EP_coverage]]/table2[[#This Row],[sample_coverage]]</f>
        <v>1.1119277494556001</v>
      </c>
      <c r="O433" t="b">
        <f>IF(ABS(table2[[#This Row],[EP_coverage_ratio]] - 1) &lt;= ABS(table2[[#This Row],[E_coverage_ratio]] - 1),TRUE,FALSE)</f>
        <v>0</v>
      </c>
      <c r="P433" s="1">
        <f>(table2[[#This Row],[E_err]] + 1)/(table2[[#This Row],[sample_err]] + 1)</f>
        <v>1.000764785445142</v>
      </c>
      <c r="Q433" s="1">
        <f>(table2[[#This Row],[EP_err]] + 1 )/(table2[[#This Row],[sample_err]] + 1)</f>
        <v>0.99704359025421396</v>
      </c>
      <c r="R433" s="1">
        <f>(table2[[#This Row],[EP_gamma]] + 1)/(table2[[#This Row],[expected_gamma]] + 1)</f>
        <v>1.3695411729540914</v>
      </c>
      <c r="S433" s="1">
        <v>2.9830535401710601E-2</v>
      </c>
      <c r="T433" s="1">
        <f>(table2[[#This Row],[EP_polymorphism]]+0.1)/(table2[[#This Row],[sample_polymorph]]+0.1)</f>
        <v>1.2483705327087558</v>
      </c>
      <c r="U433" s="1">
        <f>(1-ABS(1 - table2[[#This Row],[E_coverage_ratio]]))*100</f>
        <v>99.418113214155866</v>
      </c>
      <c r="V433" s="1">
        <f>(1-ABS(1 - table2[[#This Row],[E_error_ratio]]))*100</f>
        <v>99.923521455485798</v>
      </c>
      <c r="W433" s="1">
        <f>(1-ABS(1 - table2[[#This Row],[EP_coverage_ratio]]))*100</f>
        <v>88.807225054439982</v>
      </c>
      <c r="X433" s="1">
        <f>(1-ABS(1 - table2[[#This Row],[EP_error_ratio]]))*100</f>
        <v>99.704359025421397</v>
      </c>
      <c r="Y433" s="1">
        <f>(1-ABS(1 - table2[[#This Row],[EP_polymorphism_ratio]]))*100</f>
        <v>75.162946729124428</v>
      </c>
    </row>
    <row r="434" spans="1:25" x14ac:dyDescent="0.3">
      <c r="A434">
        <v>3</v>
      </c>
      <c r="B434">
        <v>1</v>
      </c>
      <c r="C434">
        <v>1.6E-2</v>
      </c>
      <c r="D434">
        <v>4.0000000000000001E-3</v>
      </c>
      <c r="E434">
        <v>9.1256628806284115E-2</v>
      </c>
      <c r="F434">
        <v>0.97314221861628747</v>
      </c>
      <c r="G434">
        <v>1.633477198555941E-2</v>
      </c>
      <c r="H434">
        <v>-356803.13572378032</v>
      </c>
      <c r="I434">
        <v>1.0794289101591983</v>
      </c>
      <c r="J434">
        <v>1.2383715189291758E-2</v>
      </c>
      <c r="K434">
        <v>0.49996707794385942</v>
      </c>
      <c r="L434">
        <v>-356798.4152471564</v>
      </c>
      <c r="M434">
        <f>table2[[#This Row],[E_coverage]]/table2[[#This Row],[sample_coverage]]</f>
        <v>0.97314221861628747</v>
      </c>
      <c r="N434">
        <f>table2[[#This Row],[EP_coverage]]/table2[[#This Row],[sample_coverage]]</f>
        <v>1.0794289101591983</v>
      </c>
      <c r="O434" t="b">
        <f>IF(ABS(table2[[#This Row],[EP_coverage_ratio]] - 1) &lt;= ABS(table2[[#This Row],[E_coverage_ratio]] - 1),TRUE,FALSE)</f>
        <v>0</v>
      </c>
      <c r="P434" s="1">
        <f>(table2[[#This Row],[E_err]] + 1)/(table2[[#This Row],[sample_err]] + 1)</f>
        <v>1.0003294999857868</v>
      </c>
      <c r="Q434" s="1">
        <f>(table2[[#This Row],[EP_err]] + 1 )/(table2[[#This Row],[sample_err]] + 1)</f>
        <v>0.99644066455638958</v>
      </c>
      <c r="R434" s="1">
        <f>(table2[[#This Row],[EP_gamma]] + 1)/(table2[[#This Row],[expected_gamma]] + 1)</f>
        <v>1.3745319280073103</v>
      </c>
      <c r="S434" s="1">
        <v>2.9830944437156202E-2</v>
      </c>
      <c r="T434" s="1">
        <f>(table2[[#This Row],[EP_polymorphism]]+0.1)/(table2[[#This Row],[sample_polymorph]]+0.1)</f>
        <v>1.2483744657418865</v>
      </c>
      <c r="U434" s="1">
        <f>(1-ABS(1 - table2[[#This Row],[E_coverage_ratio]]))*100</f>
        <v>97.314221861628752</v>
      </c>
      <c r="V434" s="1">
        <f>(1-ABS(1 - table2[[#This Row],[E_error_ratio]]))*100</f>
        <v>99.967050001421313</v>
      </c>
      <c r="W434" s="1">
        <f>(1-ABS(1 - table2[[#This Row],[EP_coverage_ratio]]))*100</f>
        <v>92.057108984080173</v>
      </c>
      <c r="X434" s="1">
        <f>(1-ABS(1 - table2[[#This Row],[EP_error_ratio]]))*100</f>
        <v>99.644066455638963</v>
      </c>
      <c r="Y434" s="1">
        <f>(1-ABS(1 - table2[[#This Row],[EP_polymorphism_ratio]]))*100</f>
        <v>75.162553425811353</v>
      </c>
    </row>
    <row r="435" spans="1:25" x14ac:dyDescent="0.3">
      <c r="A435">
        <v>4</v>
      </c>
      <c r="B435">
        <v>1</v>
      </c>
      <c r="C435">
        <v>1.6E-2</v>
      </c>
      <c r="D435">
        <v>4.0000000000000001E-3</v>
      </c>
      <c r="E435">
        <v>9.1763647944846191E-2</v>
      </c>
      <c r="F435">
        <v>1.0845241355519137</v>
      </c>
      <c r="G435">
        <v>1.8329885752882559E-2</v>
      </c>
      <c r="H435">
        <v>-359341.67511655169</v>
      </c>
      <c r="I435">
        <v>1.2053380105979079</v>
      </c>
      <c r="J435">
        <v>1.4426724941320607E-2</v>
      </c>
      <c r="K435">
        <v>0.49986230950048172</v>
      </c>
      <c r="L435">
        <v>-359345.43070197845</v>
      </c>
      <c r="M435">
        <f>table2[[#This Row],[E_coverage]]/table2[[#This Row],[sample_coverage]]</f>
        <v>1.0845241355519137</v>
      </c>
      <c r="N435">
        <f>table2[[#This Row],[EP_coverage]]/table2[[#This Row],[sample_coverage]]</f>
        <v>1.2053380105979079</v>
      </c>
      <c r="O435" t="b">
        <f>IF(ABS(table2[[#This Row],[EP_coverage_ratio]] - 1) &lt;= ABS(table2[[#This Row],[E_coverage_ratio]] - 1),TRUE,FALSE)</f>
        <v>0</v>
      </c>
      <c r="P435" s="1">
        <f>(table2[[#This Row],[E_err]] + 1)/(table2[[#This Row],[sample_err]] + 1)</f>
        <v>1.002293194638664</v>
      </c>
      <c r="Q435" s="1">
        <f>(table2[[#This Row],[EP_err]] + 1 )/(table2[[#This Row],[sample_err]] + 1)</f>
        <v>0.99845150092649659</v>
      </c>
      <c r="R435" s="1">
        <f>(table2[[#This Row],[EP_gamma]] + 1)/(table2[[#This Row],[expected_gamma]] + 1)</f>
        <v>1.3737976276493975</v>
      </c>
      <c r="S435" s="1">
        <v>2.9788312927055902E-2</v>
      </c>
      <c r="T435" s="1">
        <f>(table2[[#This Row],[EP_polymorphism]]+0.1)/(table2[[#This Row],[sample_polymorph]]+0.1)</f>
        <v>1.2479645473755374</v>
      </c>
      <c r="U435" s="1">
        <f>(1-ABS(1 - table2[[#This Row],[E_coverage_ratio]]))*100</f>
        <v>91.54758644480863</v>
      </c>
      <c r="V435" s="1">
        <f>(1-ABS(1 - table2[[#This Row],[E_error_ratio]]))*100</f>
        <v>99.770680536133611</v>
      </c>
      <c r="W435" s="1">
        <f>(1-ABS(1 - table2[[#This Row],[EP_coverage_ratio]]))*100</f>
        <v>79.46619894020921</v>
      </c>
      <c r="X435" s="1">
        <f>(1-ABS(1 - table2[[#This Row],[EP_error_ratio]]))*100</f>
        <v>99.845150092649661</v>
      </c>
      <c r="Y435" s="1">
        <f>(1-ABS(1 - table2[[#This Row],[EP_polymorphism_ratio]]))*100</f>
        <v>75.203545262446255</v>
      </c>
    </row>
    <row r="436" spans="1:25" x14ac:dyDescent="0.3">
      <c r="A436">
        <v>5</v>
      </c>
      <c r="B436">
        <v>1</v>
      </c>
      <c r="C436">
        <v>1.6E-2</v>
      </c>
      <c r="D436">
        <v>4.0000000000000001E-3</v>
      </c>
      <c r="E436">
        <v>9.1053755907551034E-2</v>
      </c>
      <c r="F436">
        <v>1.0200757788486894</v>
      </c>
      <c r="G436">
        <v>1.7183024447827509E-2</v>
      </c>
      <c r="H436">
        <v>-358269.36166112474</v>
      </c>
      <c r="I436">
        <v>1.1426703287094022</v>
      </c>
      <c r="J436">
        <v>1.3436372105206189E-2</v>
      </c>
      <c r="K436">
        <v>0.49999801598795934</v>
      </c>
      <c r="L436">
        <v>-358236.5295644399</v>
      </c>
      <c r="M436">
        <f>table2[[#This Row],[E_coverage]]/table2[[#This Row],[sample_coverage]]</f>
        <v>1.0200757788486894</v>
      </c>
      <c r="N436">
        <f>table2[[#This Row],[EP_coverage]]/table2[[#This Row],[sample_coverage]]</f>
        <v>1.1426703287094022</v>
      </c>
      <c r="O436" t="b">
        <f>IF(ABS(table2[[#This Row],[EP_coverage_ratio]] - 1) &lt;= ABS(table2[[#This Row],[E_coverage_ratio]] - 1),TRUE,FALSE)</f>
        <v>0</v>
      </c>
      <c r="P436" s="1">
        <f>(table2[[#This Row],[E_err]] + 1)/(table2[[#This Row],[sample_err]] + 1)</f>
        <v>1.0011643941415624</v>
      </c>
      <c r="Q436" s="1">
        <f>(table2[[#This Row],[EP_err]] + 1 )/(table2[[#This Row],[sample_err]] + 1)</f>
        <v>0.99747674419803756</v>
      </c>
      <c r="R436" s="1">
        <f>(table2[[#This Row],[EP_gamma]] + 1)/(table2[[#This Row],[expected_gamma]] + 1)</f>
        <v>1.3748158675648789</v>
      </c>
      <c r="S436" s="1">
        <v>2.98158533031295E-2</v>
      </c>
      <c r="T436" s="1">
        <f>(table2[[#This Row],[EP_polymorphism]]+0.1)/(table2[[#This Row],[sample_polymorph]]+0.1)</f>
        <v>1.2482293586839375</v>
      </c>
      <c r="U436" s="1">
        <f>(1-ABS(1 - table2[[#This Row],[E_coverage_ratio]]))*100</f>
        <v>97.992422115131063</v>
      </c>
      <c r="V436" s="1">
        <f>(1-ABS(1 - table2[[#This Row],[E_error_ratio]]))*100</f>
        <v>99.883560585843753</v>
      </c>
      <c r="W436" s="1">
        <f>(1-ABS(1 - table2[[#This Row],[EP_coverage_ratio]]))*100</f>
        <v>85.732967129059773</v>
      </c>
      <c r="X436" s="1">
        <f>(1-ABS(1 - table2[[#This Row],[EP_error_ratio]]))*100</f>
        <v>99.747674419803758</v>
      </c>
      <c r="Y436" s="1">
        <f>(1-ABS(1 - table2[[#This Row],[EP_polymorphism_ratio]]))*100</f>
        <v>75.177064131606258</v>
      </c>
    </row>
    <row r="437" spans="1:25" x14ac:dyDescent="0.3">
      <c r="A437">
        <v>6</v>
      </c>
      <c r="B437">
        <v>1</v>
      </c>
      <c r="C437">
        <v>1.6E-2</v>
      </c>
      <c r="D437">
        <v>4.0000000000000001E-3</v>
      </c>
      <c r="E437">
        <v>9.2850086699078099E-2</v>
      </c>
      <c r="F437">
        <v>0.93693566217863533</v>
      </c>
      <c r="G437">
        <v>1.5771519552195926E-2</v>
      </c>
      <c r="H437">
        <v>-354820.90182125074</v>
      </c>
      <c r="I437">
        <v>1.0387865804265155</v>
      </c>
      <c r="J437">
        <v>1.1805373289676209E-2</v>
      </c>
      <c r="K437">
        <v>0.49999446149545429</v>
      </c>
      <c r="L437">
        <v>-354791.88537196052</v>
      </c>
      <c r="M437">
        <f>table2[[#This Row],[E_coverage]]/table2[[#This Row],[sample_coverage]]</f>
        <v>0.93693566217863533</v>
      </c>
      <c r="N437">
        <f>table2[[#This Row],[EP_coverage]]/table2[[#This Row],[sample_coverage]]</f>
        <v>1.0387865804265155</v>
      </c>
      <c r="O437" t="b">
        <f>IF(ABS(table2[[#This Row],[EP_coverage_ratio]] - 1) &lt;= ABS(table2[[#This Row],[E_coverage_ratio]] - 1),TRUE,FALSE)</f>
        <v>1</v>
      </c>
      <c r="P437" s="1">
        <f>(table2[[#This Row],[E_err]] + 1)/(table2[[#This Row],[sample_err]] + 1)</f>
        <v>0.99977511766948413</v>
      </c>
      <c r="Q437" s="1">
        <f>(table2[[#This Row],[EP_err]] + 1 )/(table2[[#This Row],[sample_err]] + 1)</f>
        <v>0.99587143040322457</v>
      </c>
      <c r="R437" s="1">
        <f>(table2[[#This Row],[EP_gamma]] + 1)/(table2[[#This Row],[expected_gamma]] + 1)</f>
        <v>1.3725528137405782</v>
      </c>
      <c r="S437" s="1">
        <v>2.9860647980488899E-2</v>
      </c>
      <c r="T437" s="1">
        <f>(table2[[#This Row],[EP_polymorphism]]+0.1)/(table2[[#This Row],[sample_polymorph]]+0.1)</f>
        <v>1.2486600767354701</v>
      </c>
      <c r="U437" s="1">
        <f>(1-ABS(1 - table2[[#This Row],[E_coverage_ratio]]))*100</f>
        <v>93.693566217863534</v>
      </c>
      <c r="V437" s="1">
        <f>(1-ABS(1 - table2[[#This Row],[E_error_ratio]]))*100</f>
        <v>99.97751176694841</v>
      </c>
      <c r="W437" s="1">
        <f>(1-ABS(1 - table2[[#This Row],[EP_coverage_ratio]]))*100</f>
        <v>96.121341957348449</v>
      </c>
      <c r="X437" s="1">
        <f>(1-ABS(1 - table2[[#This Row],[EP_error_ratio]]))*100</f>
        <v>99.587143040322459</v>
      </c>
      <c r="Y437" s="1">
        <f>(1-ABS(1 - table2[[#This Row],[EP_polymorphism_ratio]]))*100</f>
        <v>75.133992326452997</v>
      </c>
    </row>
    <row r="438" spans="1:25" x14ac:dyDescent="0.3">
      <c r="A438">
        <v>7</v>
      </c>
      <c r="B438">
        <v>1</v>
      </c>
      <c r="C438">
        <v>1.6E-2</v>
      </c>
      <c r="D438">
        <v>4.0000000000000001E-3</v>
      </c>
      <c r="E438">
        <v>9.0681018087646184E-2</v>
      </c>
      <c r="F438">
        <v>1.006294758181135</v>
      </c>
      <c r="G438">
        <v>1.6737791343806471E-2</v>
      </c>
      <c r="H438">
        <v>-359424.34575980005</v>
      </c>
      <c r="I438">
        <v>1.1171402689325145</v>
      </c>
      <c r="J438">
        <v>1.2809594732201883E-2</v>
      </c>
      <c r="K438">
        <v>0.49999354189618739</v>
      </c>
      <c r="L438">
        <v>-359409.86714094697</v>
      </c>
      <c r="M438">
        <f>table2[[#This Row],[E_coverage]]/table2[[#This Row],[sample_coverage]]</f>
        <v>1.006294758181135</v>
      </c>
      <c r="N438">
        <f>table2[[#This Row],[EP_coverage]]/table2[[#This Row],[sample_coverage]]</f>
        <v>1.1171402689325145</v>
      </c>
      <c r="O438" t="b">
        <f>IF(ABS(table2[[#This Row],[EP_coverage_ratio]] - 1) &lt;= ABS(table2[[#This Row],[E_coverage_ratio]] - 1),TRUE,FALSE)</f>
        <v>0</v>
      </c>
      <c r="P438" s="1">
        <f>(table2[[#This Row],[E_err]] + 1)/(table2[[#This Row],[sample_err]] + 1)</f>
        <v>1.0007261725824868</v>
      </c>
      <c r="Q438" s="1">
        <f>(table2[[#This Row],[EP_err]] + 1 )/(table2[[#This Row],[sample_err]] + 1)</f>
        <v>0.99685983733484429</v>
      </c>
      <c r="R438" s="1">
        <f>(table2[[#This Row],[EP_gamma]] + 1)/(table2[[#This Row],[expected_gamma]] + 1)</f>
        <v>1.3752816057312636</v>
      </c>
      <c r="S438" s="1">
        <v>2.9798022724406899E-2</v>
      </c>
      <c r="T438" s="1">
        <f>(table2[[#This Row],[EP_polymorphism]]+0.1)/(table2[[#This Row],[sample_polymorph]]+0.1)</f>
        <v>1.2480579108116048</v>
      </c>
      <c r="U438" s="1">
        <f>(1-ABS(1 - table2[[#This Row],[E_coverage_ratio]]))*100</f>
        <v>99.370524181886495</v>
      </c>
      <c r="V438" s="1">
        <f>(1-ABS(1 - table2[[#This Row],[E_error_ratio]]))*100</f>
        <v>99.92738274175133</v>
      </c>
      <c r="W438" s="1">
        <f>(1-ABS(1 - table2[[#This Row],[EP_coverage_ratio]]))*100</f>
        <v>88.285973106748543</v>
      </c>
      <c r="X438" s="1">
        <f>(1-ABS(1 - table2[[#This Row],[EP_error_ratio]]))*100</f>
        <v>99.685983733484434</v>
      </c>
      <c r="Y438" s="1">
        <f>(1-ABS(1 - table2[[#This Row],[EP_polymorphism_ratio]]))*100</f>
        <v>75.194208918839522</v>
      </c>
    </row>
    <row r="439" spans="1:25" x14ac:dyDescent="0.3">
      <c r="A439">
        <v>8</v>
      </c>
      <c r="B439">
        <v>1</v>
      </c>
      <c r="C439">
        <v>1.6E-2</v>
      </c>
      <c r="D439">
        <v>4.0000000000000001E-3</v>
      </c>
      <c r="E439">
        <v>9.4614393311944794E-2</v>
      </c>
      <c r="F439">
        <v>0.9252935053683421</v>
      </c>
      <c r="G439">
        <v>1.5258365689210464E-2</v>
      </c>
      <c r="H439">
        <v>-356693.72967121203</v>
      </c>
      <c r="I439">
        <v>1.0252838817445766</v>
      </c>
      <c r="J439">
        <v>1.1284199044397189E-2</v>
      </c>
      <c r="K439">
        <v>0.49997882777279762</v>
      </c>
      <c r="L439">
        <v>-356706.29403298616</v>
      </c>
      <c r="M439">
        <f>table2[[#This Row],[E_coverage]]/table2[[#This Row],[sample_coverage]]</f>
        <v>0.9252935053683421</v>
      </c>
      <c r="N439">
        <f>table2[[#This Row],[EP_coverage]]/table2[[#This Row],[sample_coverage]]</f>
        <v>1.0252838817445766</v>
      </c>
      <c r="O439" t="b">
        <f>IF(ABS(table2[[#This Row],[EP_coverage_ratio]] - 1) &lt;= ABS(table2[[#This Row],[E_coverage_ratio]] - 1),TRUE,FALSE)</f>
        <v>1</v>
      </c>
      <c r="P439" s="1">
        <f>(table2[[#This Row],[E_err]] + 1)/(table2[[#This Row],[sample_err]] + 1)</f>
        <v>0.99927004496969529</v>
      </c>
      <c r="Q439" s="1">
        <f>(table2[[#This Row],[EP_err]] + 1 )/(table2[[#This Row],[sample_err]] + 1)</f>
        <v>0.99535846362637526</v>
      </c>
      <c r="R439" s="1">
        <f>(table2[[#This Row],[EP_gamma]] + 1)/(table2[[#This Row],[expected_gamma]] + 1)</f>
        <v>1.3703262417684394</v>
      </c>
      <c r="S439" s="1">
        <v>2.9831058614841002E-2</v>
      </c>
      <c r="T439" s="1">
        <f>(table2[[#This Row],[EP_polymorphism]]+0.1)/(table2[[#This Row],[sample_polymorph]]+0.1)</f>
        <v>1.2483755636042404</v>
      </c>
      <c r="U439" s="1">
        <f>(1-ABS(1 - table2[[#This Row],[E_coverage_ratio]]))*100</f>
        <v>92.529350536834215</v>
      </c>
      <c r="V439" s="1">
        <f>(1-ABS(1 - table2[[#This Row],[E_error_ratio]]))*100</f>
        <v>99.927004496969531</v>
      </c>
      <c r="W439" s="1">
        <f>(1-ABS(1 - table2[[#This Row],[EP_coverage_ratio]]))*100</f>
        <v>97.47161182554234</v>
      </c>
      <c r="X439" s="1">
        <f>(1-ABS(1 - table2[[#This Row],[EP_error_ratio]]))*100</f>
        <v>99.535846362637528</v>
      </c>
      <c r="Y439" s="1">
        <f>(1-ABS(1 - table2[[#This Row],[EP_polymorphism_ratio]]))*100</f>
        <v>75.162443639575955</v>
      </c>
    </row>
    <row r="440" spans="1:25" x14ac:dyDescent="0.3">
      <c r="A440">
        <v>9</v>
      </c>
      <c r="B440">
        <v>1</v>
      </c>
      <c r="C440">
        <v>1.6E-2</v>
      </c>
      <c r="D440">
        <v>4.0000000000000001E-3</v>
      </c>
      <c r="E440">
        <v>9.3060176964741337E-2</v>
      </c>
      <c r="F440">
        <v>0.90257585160725318</v>
      </c>
      <c r="G440">
        <v>1.4983683152219667E-2</v>
      </c>
      <c r="H440">
        <v>-354599.15576577262</v>
      </c>
      <c r="I440">
        <v>1.0056523808249411</v>
      </c>
      <c r="J440">
        <v>1.1118844330400328E-2</v>
      </c>
      <c r="K440">
        <v>0.49998144525802785</v>
      </c>
      <c r="L440">
        <v>-354607.4437208841</v>
      </c>
      <c r="M440">
        <f>table2[[#This Row],[E_coverage]]/table2[[#This Row],[sample_coverage]]</f>
        <v>0.90257585160725318</v>
      </c>
      <c r="N440">
        <f>table2[[#This Row],[EP_coverage]]/table2[[#This Row],[sample_coverage]]</f>
        <v>1.0056523808249411</v>
      </c>
      <c r="O440" t="b">
        <f>IF(ABS(table2[[#This Row],[EP_coverage_ratio]] - 1) &lt;= ABS(table2[[#This Row],[E_coverage_ratio]] - 1),TRUE,FALSE)</f>
        <v>1</v>
      </c>
      <c r="P440" s="1">
        <f>(table2[[#This Row],[E_err]] + 1)/(table2[[#This Row],[sample_err]] + 1)</f>
        <v>0.99899968814194851</v>
      </c>
      <c r="Q440" s="1">
        <f>(table2[[#This Row],[EP_err]] + 1 )/(table2[[#This Row],[sample_err]] + 1)</f>
        <v>0.9951957129236223</v>
      </c>
      <c r="R440" s="1">
        <f>(table2[[#This Row],[EP_gamma]] + 1)/(table2[[#This Row],[expected_gamma]] + 1)</f>
        <v>1.3722770958715591</v>
      </c>
      <c r="S440" s="1">
        <v>2.98596516533495E-2</v>
      </c>
      <c r="T440" s="1">
        <f>(table2[[#This Row],[EP_polymorphism]]+0.1)/(table2[[#This Row],[sample_polymorph]]+0.1)</f>
        <v>1.2486504966668222</v>
      </c>
      <c r="U440" s="1">
        <f>(1-ABS(1 - table2[[#This Row],[E_coverage_ratio]]))*100</f>
        <v>90.257585160725313</v>
      </c>
      <c r="V440" s="1">
        <f>(1-ABS(1 - table2[[#This Row],[E_error_ratio]]))*100</f>
        <v>99.89996881419485</v>
      </c>
      <c r="W440" s="1">
        <f>(1-ABS(1 - table2[[#This Row],[EP_coverage_ratio]]))*100</f>
        <v>99.434761917505881</v>
      </c>
      <c r="X440" s="1">
        <f>(1-ABS(1 - table2[[#This Row],[EP_error_ratio]]))*100</f>
        <v>99.51957129236223</v>
      </c>
      <c r="Y440" s="1">
        <f>(1-ABS(1 - table2[[#This Row],[EP_polymorphism_ratio]]))*100</f>
        <v>75.134950333317789</v>
      </c>
    </row>
    <row r="441" spans="1:25" x14ac:dyDescent="0.3">
      <c r="A441">
        <v>10</v>
      </c>
      <c r="B441">
        <v>1</v>
      </c>
      <c r="C441">
        <v>1.6E-2</v>
      </c>
      <c r="D441">
        <v>4.0000000000000001E-3</v>
      </c>
      <c r="E441">
        <v>9.1807801479119849E-2</v>
      </c>
      <c r="F441">
        <v>1.0831031658249493</v>
      </c>
      <c r="G441">
        <v>1.8104376862897828E-2</v>
      </c>
      <c r="H441">
        <v>-360951.5909443656</v>
      </c>
      <c r="I441">
        <v>1.0831308748838582</v>
      </c>
      <c r="J441">
        <v>1.8104930287436795E-2</v>
      </c>
      <c r="K441">
        <v>0</v>
      </c>
      <c r="L441">
        <v>-360951.59094218683</v>
      </c>
      <c r="M441">
        <f>table2[[#This Row],[E_coverage]]/table2[[#This Row],[sample_coverage]]</f>
        <v>1.0831031658249493</v>
      </c>
      <c r="N441">
        <f>table2[[#This Row],[EP_coverage]]/table2[[#This Row],[sample_coverage]]</f>
        <v>1.0831308748838582</v>
      </c>
      <c r="O441" t="b">
        <f>IF(ABS(table2[[#This Row],[EP_coverage_ratio]] - 1) &lt;= ABS(table2[[#This Row],[E_coverage_ratio]] - 1),TRUE,FALSE)</f>
        <v>0</v>
      </c>
      <c r="P441" s="1">
        <f>(table2[[#This Row],[E_err]] + 1)/(table2[[#This Row],[sample_err]] + 1)</f>
        <v>1.0020712370697813</v>
      </c>
      <c r="Q441" s="1">
        <f>(table2[[#This Row],[EP_err]] + 1 )/(table2[[#This Row],[sample_err]] + 1)</f>
        <v>1.0020717817789733</v>
      </c>
      <c r="R441" s="1">
        <f>(table2[[#This Row],[EP_gamma]] + 1)/(table2[[#This Row],[expected_gamma]] + 1)</f>
        <v>0.91591212175371539</v>
      </c>
      <c r="S441" s="1">
        <v>0</v>
      </c>
      <c r="T441" s="1">
        <f>(table2[[#This Row],[EP_polymorphism]]+0.1)/(table2[[#This Row],[sample_polymorph]]+0.1)</f>
        <v>0.96153846153846145</v>
      </c>
      <c r="U441" s="1">
        <f>(1-ABS(1 - table2[[#This Row],[E_coverage_ratio]]))*100</f>
        <v>91.68968341750508</v>
      </c>
      <c r="V441" s="1">
        <f>(1-ABS(1 - table2[[#This Row],[E_error_ratio]]))*100</f>
        <v>99.792876293021877</v>
      </c>
      <c r="W441" s="1">
        <f>(1-ABS(1 - table2[[#This Row],[EP_coverage_ratio]]))*100</f>
        <v>91.686912511614182</v>
      </c>
      <c r="X441" s="1">
        <f>(1-ABS(1 - table2[[#This Row],[EP_error_ratio]]))*100</f>
        <v>99.792821822102667</v>
      </c>
      <c r="Y441" s="1">
        <f>(1-ABS(1 - table2[[#This Row],[EP_polymorphism_ratio]]))*100</f>
        <v>96.153846153846146</v>
      </c>
    </row>
    <row r="442" spans="1:25" x14ac:dyDescent="0.3">
      <c r="A442">
        <v>1</v>
      </c>
      <c r="B442">
        <v>1</v>
      </c>
      <c r="C442">
        <v>1.6E-2</v>
      </c>
      <c r="D442">
        <v>8.0000000000000002E-3</v>
      </c>
      <c r="E442">
        <v>0.17602327796692283</v>
      </c>
      <c r="F442">
        <v>0.848104416241931</v>
      </c>
      <c r="G442">
        <v>1.4176180280220553E-2</v>
      </c>
      <c r="H442">
        <v>-350117.68216658436</v>
      </c>
      <c r="I442">
        <v>0.93817075408542883</v>
      </c>
      <c r="J442">
        <v>1.0151630114406802E-2</v>
      </c>
      <c r="K442">
        <v>0.4999956200539098</v>
      </c>
      <c r="L442">
        <v>-350118.04759737191</v>
      </c>
      <c r="M442">
        <f>table2[[#This Row],[E_coverage]]/table2[[#This Row],[sample_coverage]]</f>
        <v>0.848104416241931</v>
      </c>
      <c r="N442">
        <f>table2[[#This Row],[EP_coverage]]/table2[[#This Row],[sample_coverage]]</f>
        <v>0.93817075408542883</v>
      </c>
      <c r="O442" t="b">
        <f>IF(ABS(table2[[#This Row],[EP_coverage_ratio]] - 1) &lt;= ABS(table2[[#This Row],[E_coverage_ratio]] - 1),TRUE,FALSE)</f>
        <v>1</v>
      </c>
      <c r="P442" s="1">
        <f>(table2[[#This Row],[E_err]] + 1)/(table2[[#This Row],[sample_err]] + 1)</f>
        <v>0.99820490185061073</v>
      </c>
      <c r="Q442" s="1">
        <f>(table2[[#This Row],[EP_err]] + 1 )/(table2[[#This Row],[sample_err]] + 1)</f>
        <v>0.99424373042756586</v>
      </c>
      <c r="R442" s="1">
        <f>(table2[[#This Row],[EP_gamma]] + 1)/(table2[[#This Row],[expected_gamma]] + 1)</f>
        <v>1.2754812325203813</v>
      </c>
      <c r="S442" s="1">
        <v>2.99190194383092E-2</v>
      </c>
      <c r="T442" s="1">
        <f>(table2[[#This Row],[EP_polymorphism]]+0.1)/(table2[[#This Row],[sample_polymorph]]+0.1)</f>
        <v>1.202953883688048</v>
      </c>
      <c r="U442" s="1">
        <f>(1-ABS(1 - table2[[#This Row],[E_coverage_ratio]]))*100</f>
        <v>84.810441624193103</v>
      </c>
      <c r="V442" s="1">
        <f>(1-ABS(1 - table2[[#This Row],[E_error_ratio]]))*100</f>
        <v>99.820490185061075</v>
      </c>
      <c r="W442" s="1">
        <f>(1-ABS(1 - table2[[#This Row],[EP_coverage_ratio]]))*100</f>
        <v>93.817075408542877</v>
      </c>
      <c r="X442" s="1">
        <f>(1-ABS(1 - table2[[#This Row],[EP_error_ratio]]))*100</f>
        <v>99.424373042756585</v>
      </c>
      <c r="Y442" s="1">
        <f>(1-ABS(1 - table2[[#This Row],[EP_polymorphism_ratio]]))*100</f>
        <v>79.704611631195206</v>
      </c>
    </row>
    <row r="443" spans="1:25" x14ac:dyDescent="0.3">
      <c r="A443">
        <v>2</v>
      </c>
      <c r="B443">
        <v>1</v>
      </c>
      <c r="C443">
        <v>1.6E-2</v>
      </c>
      <c r="D443">
        <v>8.0000000000000002E-3</v>
      </c>
      <c r="E443">
        <v>0.1757355874984611</v>
      </c>
      <c r="F443">
        <v>0.98913259985576207</v>
      </c>
      <c r="G443">
        <v>1.7751083913526994E-2</v>
      </c>
      <c r="H443">
        <v>-347930.044158748</v>
      </c>
      <c r="I443">
        <v>0.99566197905732112</v>
      </c>
      <c r="J443">
        <v>1.6875124251701859E-2</v>
      </c>
      <c r="K443">
        <v>9.2110324116351297E-2</v>
      </c>
      <c r="L443">
        <v>-347929.8222595671</v>
      </c>
      <c r="M443">
        <f>table2[[#This Row],[E_coverage]]/table2[[#This Row],[sample_coverage]]</f>
        <v>0.98913259985576207</v>
      </c>
      <c r="N443">
        <f>table2[[#This Row],[EP_coverage]]/table2[[#This Row],[sample_coverage]]</f>
        <v>0.99566197905732112</v>
      </c>
      <c r="O443" t="b">
        <f>IF(ABS(table2[[#This Row],[EP_coverage_ratio]] - 1) &lt;= ABS(table2[[#This Row],[E_coverage_ratio]] - 1),TRUE,FALSE)</f>
        <v>1</v>
      </c>
      <c r="P443" s="1">
        <f>(table2[[#This Row],[E_err]] + 1)/(table2[[#This Row],[sample_err]] + 1)</f>
        <v>1.0017235077889046</v>
      </c>
      <c r="Q443" s="1">
        <f>(table2[[#This Row],[EP_err]] + 1 )/(table2[[#This Row],[sample_err]] + 1)</f>
        <v>1.0008613427674231</v>
      </c>
      <c r="R443" s="1">
        <f>(table2[[#This Row],[EP_gamma]] + 1)/(table2[[#This Row],[expected_gamma]] + 1)</f>
        <v>0.92887409016849254</v>
      </c>
      <c r="S443" s="1">
        <v>4.22375593164103E-3</v>
      </c>
      <c r="T443" s="1">
        <f>(table2[[#This Row],[EP_polymorphism]]+0.1)/(table2[[#This Row],[sample_polymorph]]+0.1)</f>
        <v>0.96503477714482422</v>
      </c>
      <c r="U443" s="1">
        <f>(1-ABS(1 - table2[[#This Row],[E_coverage_ratio]]))*100</f>
        <v>98.913259985576204</v>
      </c>
      <c r="V443" s="1">
        <f>(1-ABS(1 - table2[[#This Row],[E_error_ratio]]))*100</f>
        <v>99.827649221109539</v>
      </c>
      <c r="W443" s="1">
        <f>(1-ABS(1 - table2[[#This Row],[EP_coverage_ratio]]))*100</f>
        <v>99.56619790573211</v>
      </c>
      <c r="X443" s="1">
        <f>(1-ABS(1 - table2[[#This Row],[EP_error_ratio]]))*100</f>
        <v>99.913865723257686</v>
      </c>
      <c r="Y443" s="1">
        <f>(1-ABS(1 - table2[[#This Row],[EP_polymorphism_ratio]]))*100</f>
        <v>96.503477714482415</v>
      </c>
    </row>
    <row r="444" spans="1:25" x14ac:dyDescent="0.3">
      <c r="A444">
        <v>3</v>
      </c>
      <c r="B444">
        <v>1</v>
      </c>
      <c r="C444">
        <v>1.6E-2</v>
      </c>
      <c r="D444">
        <v>8.0000000000000002E-3</v>
      </c>
      <c r="E444">
        <v>0.17194291745980916</v>
      </c>
      <c r="F444">
        <v>1.0530437402019746</v>
      </c>
      <c r="G444">
        <v>1.9161980008468877E-2</v>
      </c>
      <c r="H444">
        <v>-347202.73789979715</v>
      </c>
      <c r="I444">
        <v>1.0530852504238568</v>
      </c>
      <c r="J444">
        <v>1.9162828317770313E-2</v>
      </c>
      <c r="K444">
        <v>0</v>
      </c>
      <c r="L444">
        <v>-347202.73790420737</v>
      </c>
      <c r="M444">
        <f>table2[[#This Row],[E_coverage]]/table2[[#This Row],[sample_coverage]]</f>
        <v>1.0530437402019746</v>
      </c>
      <c r="N444">
        <f>table2[[#This Row],[EP_coverage]]/table2[[#This Row],[sample_coverage]]</f>
        <v>1.0530852504238568</v>
      </c>
      <c r="O444" t="b">
        <f>IF(ABS(table2[[#This Row],[EP_coverage_ratio]] - 1) &lt;= ABS(table2[[#This Row],[E_coverage_ratio]] - 1),TRUE,FALSE)</f>
        <v>0</v>
      </c>
      <c r="P444" s="1">
        <f>(table2[[#This Row],[E_err]] + 1)/(table2[[#This Row],[sample_err]] + 1)</f>
        <v>1.0031121850477056</v>
      </c>
      <c r="Q444" s="1">
        <f>(table2[[#This Row],[EP_err]] + 1 )/(table2[[#This Row],[sample_err]] + 1)</f>
        <v>1.0031130199978053</v>
      </c>
      <c r="R444" s="1">
        <f>(table2[[#This Row],[EP_gamma]] + 1)/(table2[[#This Row],[expected_gamma]] + 1)</f>
        <v>0.85328388021449375</v>
      </c>
      <c r="S444" s="1">
        <v>0</v>
      </c>
      <c r="T444" s="1">
        <f>(table2[[#This Row],[EP_polymorphism]]+0.1)/(table2[[#This Row],[sample_polymorph]]+0.1)</f>
        <v>0.92592592592592582</v>
      </c>
      <c r="U444" s="1">
        <f>(1-ABS(1 - table2[[#This Row],[E_coverage_ratio]]))*100</f>
        <v>94.695625979802543</v>
      </c>
      <c r="V444" s="1">
        <f>(1-ABS(1 - table2[[#This Row],[E_error_ratio]]))*100</f>
        <v>99.688781495229435</v>
      </c>
      <c r="W444" s="1">
        <f>(1-ABS(1 - table2[[#This Row],[EP_coverage_ratio]]))*100</f>
        <v>94.691474957614318</v>
      </c>
      <c r="X444" s="1">
        <f>(1-ABS(1 - table2[[#This Row],[EP_error_ratio]]))*100</f>
        <v>99.68869800021946</v>
      </c>
      <c r="Y444" s="1">
        <f>(1-ABS(1 - table2[[#This Row],[EP_polymorphism_ratio]]))*100</f>
        <v>92.592592592592581</v>
      </c>
    </row>
    <row r="445" spans="1:25" x14ac:dyDescent="0.3">
      <c r="A445">
        <v>4</v>
      </c>
      <c r="B445">
        <v>1</v>
      </c>
      <c r="C445">
        <v>1.6E-2</v>
      </c>
      <c r="D445">
        <v>8.0000000000000002E-3</v>
      </c>
      <c r="E445">
        <v>0.17522016127834622</v>
      </c>
      <c r="F445">
        <v>0.98370472585311342</v>
      </c>
      <c r="G445">
        <v>1.7466158578296878E-2</v>
      </c>
      <c r="H445">
        <v>-349256.09255105146</v>
      </c>
      <c r="I445">
        <v>1.0904034685864976</v>
      </c>
      <c r="J445">
        <v>1.3487164620151497E-2</v>
      </c>
      <c r="K445">
        <v>0.49994901149779508</v>
      </c>
      <c r="L445">
        <v>-349276.95003051421</v>
      </c>
      <c r="M445">
        <f>table2[[#This Row],[E_coverage]]/table2[[#This Row],[sample_coverage]]</f>
        <v>0.98370472585311342</v>
      </c>
      <c r="N445">
        <f>table2[[#This Row],[EP_coverage]]/table2[[#This Row],[sample_coverage]]</f>
        <v>1.0904034685864976</v>
      </c>
      <c r="O445" t="b">
        <f>IF(ABS(table2[[#This Row],[EP_coverage_ratio]] - 1) &lt;= ABS(table2[[#This Row],[E_coverage_ratio]] - 1),TRUE,FALSE)</f>
        <v>0</v>
      </c>
      <c r="P445" s="1">
        <f>(table2[[#This Row],[E_err]] + 1)/(table2[[#This Row],[sample_err]] + 1)</f>
        <v>1.0014430694668277</v>
      </c>
      <c r="Q445" s="1">
        <f>(table2[[#This Row],[EP_err]] + 1 )/(table2[[#This Row],[sample_err]] + 1)</f>
        <v>0.9975267368308578</v>
      </c>
      <c r="R445" s="1">
        <f>(table2[[#This Row],[EP_gamma]] + 1)/(table2[[#This Row],[expected_gamma]] + 1)</f>
        <v>1.2763132057454027</v>
      </c>
      <c r="S445" s="1">
        <v>2.9930237448727401E-2</v>
      </c>
      <c r="T445" s="1">
        <f>(table2[[#This Row],[EP_polymorphism]]+0.1)/(table2[[#This Row],[sample_polymorph]]+0.1)</f>
        <v>1.203057754154883</v>
      </c>
      <c r="U445" s="1">
        <f>(1-ABS(1 - table2[[#This Row],[E_coverage_ratio]]))*100</f>
        <v>98.370472585311347</v>
      </c>
      <c r="V445" s="1">
        <f>(1-ABS(1 - table2[[#This Row],[E_error_ratio]]))*100</f>
        <v>99.855693053317225</v>
      </c>
      <c r="W445" s="1">
        <f>(1-ABS(1 - table2[[#This Row],[EP_coverage_ratio]]))*100</f>
        <v>90.959653141350245</v>
      </c>
      <c r="X445" s="1">
        <f>(1-ABS(1 - table2[[#This Row],[EP_error_ratio]]))*100</f>
        <v>99.752673683085774</v>
      </c>
      <c r="Y445" s="1">
        <f>(1-ABS(1 - table2[[#This Row],[EP_polymorphism_ratio]]))*100</f>
        <v>79.694224584511701</v>
      </c>
    </row>
    <row r="446" spans="1:25" x14ac:dyDescent="0.3">
      <c r="A446">
        <v>5</v>
      </c>
      <c r="B446">
        <v>1</v>
      </c>
      <c r="C446">
        <v>1.6E-2</v>
      </c>
      <c r="D446">
        <v>8.0000000000000002E-3</v>
      </c>
      <c r="E446">
        <v>0.17656708981252184</v>
      </c>
      <c r="F446">
        <v>0.981490599273103</v>
      </c>
      <c r="G446">
        <v>1.7218711154347685E-2</v>
      </c>
      <c r="H446">
        <v>-351045.39392106025</v>
      </c>
      <c r="I446">
        <v>1.0356223187755438</v>
      </c>
      <c r="J446">
        <v>1.4493280049222672E-2</v>
      </c>
      <c r="K446">
        <v>0.32915020103918885</v>
      </c>
      <c r="L446">
        <v>-351041.31037071522</v>
      </c>
      <c r="M446">
        <f>table2[[#This Row],[E_coverage]]/table2[[#This Row],[sample_coverage]]</f>
        <v>0.981490599273103</v>
      </c>
      <c r="N446">
        <f>table2[[#This Row],[EP_coverage]]/table2[[#This Row],[sample_coverage]]</f>
        <v>1.0356223187755438</v>
      </c>
      <c r="O446" t="b">
        <f>IF(ABS(table2[[#This Row],[EP_coverage_ratio]] - 1) &lt;= ABS(table2[[#This Row],[E_coverage_ratio]] - 1),TRUE,FALSE)</f>
        <v>0</v>
      </c>
      <c r="P446" s="1">
        <f>(table2[[#This Row],[E_err]] + 1)/(table2[[#This Row],[sample_err]] + 1)</f>
        <v>1.0011995188527043</v>
      </c>
      <c r="Q446" s="1">
        <f>(table2[[#This Row],[EP_err]] + 1 )/(table2[[#This Row],[sample_err]] + 1)</f>
        <v>0.99851700792246312</v>
      </c>
      <c r="R446" s="1">
        <f>(table2[[#This Row],[EP_gamma]] + 1)/(table2[[#This Row],[expected_gamma]] + 1)</f>
        <v>1.1296850069561102</v>
      </c>
      <c r="S446" s="1">
        <v>1.7319482953048498E-2</v>
      </c>
      <c r="T446" s="1">
        <f>(table2[[#This Row],[EP_polymorphism]]+0.1)/(table2[[#This Row],[sample_polymorph]]+0.1)</f>
        <v>1.0862915088245231</v>
      </c>
      <c r="U446" s="1">
        <f>(1-ABS(1 - table2[[#This Row],[E_coverage_ratio]]))*100</f>
        <v>98.149059927310304</v>
      </c>
      <c r="V446" s="1">
        <f>(1-ABS(1 - table2[[#This Row],[E_error_ratio]]))*100</f>
        <v>99.880048114729576</v>
      </c>
      <c r="W446" s="1">
        <f>(1-ABS(1 - table2[[#This Row],[EP_coverage_ratio]]))*100</f>
        <v>96.437768122445618</v>
      </c>
      <c r="X446" s="1">
        <f>(1-ABS(1 - table2[[#This Row],[EP_error_ratio]]))*100</f>
        <v>99.851700792246305</v>
      </c>
      <c r="Y446" s="1">
        <f>(1-ABS(1 - table2[[#This Row],[EP_polymorphism_ratio]]))*100</f>
        <v>91.370849117547692</v>
      </c>
    </row>
    <row r="447" spans="1:25" x14ac:dyDescent="0.3">
      <c r="A447">
        <v>6</v>
      </c>
      <c r="B447">
        <v>1</v>
      </c>
      <c r="C447">
        <v>1.6E-2</v>
      </c>
      <c r="D447">
        <v>8.0000000000000002E-3</v>
      </c>
      <c r="E447">
        <v>0.17579781779705098</v>
      </c>
      <c r="F447">
        <v>0.9911416843425509</v>
      </c>
      <c r="G447">
        <v>1.7532217327963812E-2</v>
      </c>
      <c r="H447">
        <v>-350105.77909835853</v>
      </c>
      <c r="I447">
        <v>1.0162374370673544</v>
      </c>
      <c r="J447">
        <v>1.5417662163451981E-2</v>
      </c>
      <c r="K447">
        <v>0.23162826049864904</v>
      </c>
      <c r="L447">
        <v>-350103.95779429277</v>
      </c>
      <c r="M447">
        <f>table2[[#This Row],[E_coverage]]/table2[[#This Row],[sample_coverage]]</f>
        <v>0.9911416843425509</v>
      </c>
      <c r="N447">
        <f>table2[[#This Row],[EP_coverage]]/table2[[#This Row],[sample_coverage]]</f>
        <v>1.0162374370673544</v>
      </c>
      <c r="O447" t="b">
        <f>IF(ABS(table2[[#This Row],[EP_coverage_ratio]] - 1) &lt;= ABS(table2[[#This Row],[E_coverage_ratio]] - 1),TRUE,FALSE)</f>
        <v>0</v>
      </c>
      <c r="P447" s="1">
        <f>(table2[[#This Row],[E_err]] + 1)/(table2[[#This Row],[sample_err]] + 1)</f>
        <v>1.0015080879212241</v>
      </c>
      <c r="Q447" s="1">
        <f>(table2[[#This Row],[EP_err]] + 1 )/(table2[[#This Row],[sample_err]] + 1)</f>
        <v>0.99942683283804334</v>
      </c>
      <c r="R447" s="1">
        <f>(table2[[#This Row],[EP_gamma]] + 1)/(table2[[#This Row],[expected_gamma]] + 1)</f>
        <v>1.0474830296982527</v>
      </c>
      <c r="S447" s="1">
        <v>1.1465965889076E-2</v>
      </c>
      <c r="T447" s="1">
        <f>(table2[[#This Row],[EP_polymorphism]]+0.1)/(table2[[#This Row],[sample_polymorph]]+0.1)</f>
        <v>1.0320922767507037</v>
      </c>
      <c r="U447" s="1">
        <f>(1-ABS(1 - table2[[#This Row],[E_coverage_ratio]]))*100</f>
        <v>99.114168434255092</v>
      </c>
      <c r="V447" s="1">
        <f>(1-ABS(1 - table2[[#This Row],[E_error_ratio]]))*100</f>
        <v>99.849191207877581</v>
      </c>
      <c r="W447" s="1">
        <f>(1-ABS(1 - table2[[#This Row],[EP_coverage_ratio]]))*100</f>
        <v>98.376256293264561</v>
      </c>
      <c r="X447" s="1">
        <f>(1-ABS(1 - table2[[#This Row],[EP_error_ratio]]))*100</f>
        <v>99.942683283804328</v>
      </c>
      <c r="Y447" s="1">
        <f>(1-ABS(1 - table2[[#This Row],[EP_polymorphism_ratio]]))*100</f>
        <v>96.790772324929634</v>
      </c>
    </row>
    <row r="448" spans="1:25" x14ac:dyDescent="0.3">
      <c r="A448">
        <v>7</v>
      </c>
      <c r="B448">
        <v>1</v>
      </c>
      <c r="C448">
        <v>1.6E-2</v>
      </c>
      <c r="D448">
        <v>8.0000000000000002E-3</v>
      </c>
      <c r="E448">
        <v>0.17519889722702506</v>
      </c>
      <c r="F448">
        <v>0.95333590306033467</v>
      </c>
      <c r="G448">
        <v>1.6760553641952509E-2</v>
      </c>
      <c r="H448">
        <v>-349594.58523662254</v>
      </c>
      <c r="I448">
        <v>1.0564398126710643</v>
      </c>
      <c r="J448">
        <v>1.2775977185142654E-2</v>
      </c>
      <c r="K448">
        <v>0.49998279580465499</v>
      </c>
      <c r="L448">
        <v>-349598.86151867936</v>
      </c>
      <c r="M448">
        <f>table2[[#This Row],[E_coverage]]/table2[[#This Row],[sample_coverage]]</f>
        <v>0.95333590306033467</v>
      </c>
      <c r="N448">
        <f>table2[[#This Row],[EP_coverage]]/table2[[#This Row],[sample_coverage]]</f>
        <v>1.0564398126710643</v>
      </c>
      <c r="O448" t="b">
        <f>IF(ABS(table2[[#This Row],[EP_coverage_ratio]] - 1) &lt;= ABS(table2[[#This Row],[E_coverage_ratio]] - 1),TRUE,FALSE)</f>
        <v>0</v>
      </c>
      <c r="P448" s="1">
        <f>(table2[[#This Row],[E_err]] + 1)/(table2[[#This Row],[sample_err]] + 1)</f>
        <v>1.0007485764192448</v>
      </c>
      <c r="Q448" s="1">
        <f>(table2[[#This Row],[EP_err]] + 1 )/(table2[[#This Row],[sample_err]] + 1)</f>
        <v>0.99682674919797498</v>
      </c>
      <c r="R448" s="1">
        <f>(table2[[#This Row],[EP_gamma]] + 1)/(table2[[#This Row],[expected_gamma]] + 1)</f>
        <v>1.2763650470945669</v>
      </c>
      <c r="S448" s="1">
        <v>2.99285285835366E-2</v>
      </c>
      <c r="T448" s="1">
        <f>(table2[[#This Row],[EP_polymorphism]]+0.1)/(table2[[#This Row],[sample_polymorph]]+0.1)</f>
        <v>1.2030419313290424</v>
      </c>
      <c r="U448" s="1">
        <f>(1-ABS(1 - table2[[#This Row],[E_coverage_ratio]]))*100</f>
        <v>95.333590306033472</v>
      </c>
      <c r="V448" s="1">
        <f>(1-ABS(1 - table2[[#This Row],[E_error_ratio]]))*100</f>
        <v>99.925142358075519</v>
      </c>
      <c r="W448" s="1">
        <f>(1-ABS(1 - table2[[#This Row],[EP_coverage_ratio]]))*100</f>
        <v>94.35601873289356</v>
      </c>
      <c r="X448" s="1">
        <f>(1-ABS(1 - table2[[#This Row],[EP_error_ratio]]))*100</f>
        <v>99.682674919797492</v>
      </c>
      <c r="Y448" s="1">
        <f>(1-ABS(1 - table2[[#This Row],[EP_polymorphism_ratio]]))*100</f>
        <v>79.695806867095769</v>
      </c>
    </row>
    <row r="449" spans="1:25" x14ac:dyDescent="0.3">
      <c r="A449">
        <v>8</v>
      </c>
      <c r="B449">
        <v>1</v>
      </c>
      <c r="C449">
        <v>1.6E-2</v>
      </c>
      <c r="D449">
        <v>8.0000000000000002E-3</v>
      </c>
      <c r="E449">
        <v>0.17165295048037651</v>
      </c>
      <c r="F449">
        <v>1.0287468409914036</v>
      </c>
      <c r="G449">
        <v>1.8164083773439393E-2</v>
      </c>
      <c r="H449">
        <v>-351438.34043572872</v>
      </c>
      <c r="I449">
        <v>1.0493544992799857</v>
      </c>
      <c r="J449">
        <v>1.6344786345232648E-2</v>
      </c>
      <c r="K449">
        <v>0.19804740575029472</v>
      </c>
      <c r="L449">
        <v>-351437.02601641748</v>
      </c>
      <c r="M449">
        <f>table2[[#This Row],[E_coverage]]/table2[[#This Row],[sample_coverage]]</f>
        <v>1.0287468409914036</v>
      </c>
      <c r="N449">
        <f>table2[[#This Row],[EP_coverage]]/table2[[#This Row],[sample_coverage]]</f>
        <v>1.0493544992799857</v>
      </c>
      <c r="O449" t="b">
        <f>IF(ABS(table2[[#This Row],[EP_coverage_ratio]] - 1) &lt;= ABS(table2[[#This Row],[E_coverage_ratio]] - 1),TRUE,FALSE)</f>
        <v>0</v>
      </c>
      <c r="P449" s="1">
        <f>(table2[[#This Row],[E_err]] + 1)/(table2[[#This Row],[sample_err]] + 1)</f>
        <v>1.0021300037140151</v>
      </c>
      <c r="Q449" s="1">
        <f>(table2[[#This Row],[EP_err]] + 1 )/(table2[[#This Row],[sample_err]] + 1)</f>
        <v>1.0003393566390084</v>
      </c>
      <c r="R449" s="1">
        <f>(table2[[#This Row],[EP_gamma]] + 1)/(table2[[#This Row],[expected_gamma]] + 1)</f>
        <v>1.0225275370655591</v>
      </c>
      <c r="S449" s="1">
        <v>9.6075934891493003E-3</v>
      </c>
      <c r="T449" s="1">
        <f>(table2[[#This Row],[EP_polymorphism]]+0.1)/(table2[[#This Row],[sample_polymorph]]+0.1)</f>
        <v>1.0148851248995305</v>
      </c>
      <c r="U449" s="1">
        <f>(1-ABS(1 - table2[[#This Row],[E_coverage_ratio]]))*100</f>
        <v>97.125315900859647</v>
      </c>
      <c r="V449" s="1">
        <f>(1-ABS(1 - table2[[#This Row],[E_error_ratio]]))*100</f>
        <v>99.786999628598494</v>
      </c>
      <c r="W449" s="1">
        <f>(1-ABS(1 - table2[[#This Row],[EP_coverage_ratio]]))*100</f>
        <v>95.064550072001424</v>
      </c>
      <c r="X449" s="1">
        <f>(1-ABS(1 - table2[[#This Row],[EP_error_ratio]]))*100</f>
        <v>99.966064336099151</v>
      </c>
      <c r="Y449" s="1">
        <f>(1-ABS(1 - table2[[#This Row],[EP_polymorphism_ratio]]))*100</f>
        <v>98.511487510046948</v>
      </c>
    </row>
    <row r="450" spans="1:25" x14ac:dyDescent="0.3">
      <c r="A450">
        <v>9</v>
      </c>
      <c r="B450">
        <v>1</v>
      </c>
      <c r="C450">
        <v>1.6E-2</v>
      </c>
      <c r="D450">
        <v>8.0000000000000002E-3</v>
      </c>
      <c r="E450">
        <v>0.17731051185677829</v>
      </c>
      <c r="F450">
        <v>0.93082993467729058</v>
      </c>
      <c r="G450">
        <v>1.6883274174995397E-2</v>
      </c>
      <c r="H450">
        <v>-344381.60076854954</v>
      </c>
      <c r="I450">
        <v>1.0308036419893098</v>
      </c>
      <c r="J450">
        <v>1.2874575306008327E-2</v>
      </c>
      <c r="K450">
        <v>0.49998305653265956</v>
      </c>
      <c r="L450">
        <v>-344380.27859098191</v>
      </c>
      <c r="M450">
        <f>table2[[#This Row],[E_coverage]]/table2[[#This Row],[sample_coverage]]</f>
        <v>0.93082993467729058</v>
      </c>
      <c r="N450">
        <f>table2[[#This Row],[EP_coverage]]/table2[[#This Row],[sample_coverage]]</f>
        <v>1.0308036419893098</v>
      </c>
      <c r="O450" t="b">
        <f>IF(ABS(table2[[#This Row],[EP_coverage_ratio]] - 1) &lt;= ABS(table2[[#This Row],[E_coverage_ratio]] - 1),TRUE,FALSE)</f>
        <v>1</v>
      </c>
      <c r="P450" s="1">
        <f>(table2[[#This Row],[E_err]] + 1)/(table2[[#This Row],[sample_err]] + 1)</f>
        <v>1.0008693643454678</v>
      </c>
      <c r="Q450" s="1">
        <f>(table2[[#This Row],[EP_err]] + 1 )/(table2[[#This Row],[sample_err]] + 1)</f>
        <v>0.99692379459252778</v>
      </c>
      <c r="R450" s="1">
        <f>(table2[[#This Row],[EP_gamma]] + 1)/(table2[[#This Row],[expected_gamma]] + 1)</f>
        <v>1.2740759905107639</v>
      </c>
      <c r="S450" s="1">
        <v>2.99965719603917E-2</v>
      </c>
      <c r="T450" s="1">
        <f>(table2[[#This Row],[EP_polymorphism]]+0.1)/(table2[[#This Row],[sample_polymorph]]+0.1)</f>
        <v>1.2036719625962196</v>
      </c>
      <c r="U450" s="1">
        <f>(1-ABS(1 - table2[[#This Row],[E_coverage_ratio]]))*100</f>
        <v>93.082993467729054</v>
      </c>
      <c r="V450" s="1">
        <f>(1-ABS(1 - table2[[#This Row],[E_error_ratio]]))*100</f>
        <v>99.913063565453214</v>
      </c>
      <c r="W450" s="1">
        <f>(1-ABS(1 - table2[[#This Row],[EP_coverage_ratio]]))*100</f>
        <v>96.91963580106902</v>
      </c>
      <c r="X450" s="1">
        <f>(1-ABS(1 - table2[[#This Row],[EP_error_ratio]]))*100</f>
        <v>99.692379459252777</v>
      </c>
      <c r="Y450" s="1">
        <f>(1-ABS(1 - table2[[#This Row],[EP_polymorphism_ratio]]))*100</f>
        <v>79.632803740378051</v>
      </c>
    </row>
    <row r="451" spans="1:25" x14ac:dyDescent="0.3">
      <c r="A451">
        <v>10</v>
      </c>
      <c r="B451">
        <v>1</v>
      </c>
      <c r="C451">
        <v>1.6E-2</v>
      </c>
      <c r="D451">
        <v>8.0000000000000002E-3</v>
      </c>
      <c r="E451">
        <v>0.17679454479204623</v>
      </c>
      <c r="F451">
        <v>0.99798060006625422</v>
      </c>
      <c r="G451">
        <v>1.7576012947082571E-2</v>
      </c>
      <c r="H451">
        <v>-350933.3218696214</v>
      </c>
      <c r="I451">
        <v>1.1068618137544928</v>
      </c>
      <c r="J451">
        <v>1.3612679264467202E-2</v>
      </c>
      <c r="K451">
        <v>0.49995904387487611</v>
      </c>
      <c r="L451">
        <v>-350941.42131874803</v>
      </c>
      <c r="M451">
        <f>table2[[#This Row],[E_coverage]]/table2[[#This Row],[sample_coverage]]</f>
        <v>0.99798060006625422</v>
      </c>
      <c r="N451">
        <f>table2[[#This Row],[EP_coverage]]/table2[[#This Row],[sample_coverage]]</f>
        <v>1.1068618137544928</v>
      </c>
      <c r="O451" t="b">
        <f>IF(ABS(table2[[#This Row],[EP_coverage_ratio]] - 1) &lt;= ABS(table2[[#This Row],[E_coverage_ratio]] - 1),TRUE,FALSE)</f>
        <v>0</v>
      </c>
      <c r="P451" s="1">
        <f>(table2[[#This Row],[E_err]] + 1)/(table2[[#This Row],[sample_err]] + 1)</f>
        <v>1.0015511938455537</v>
      </c>
      <c r="Q451" s="1">
        <f>(table2[[#This Row],[EP_err]] + 1 )/(table2[[#This Row],[sample_err]] + 1)</f>
        <v>0.99765027486660163</v>
      </c>
      <c r="R451" s="1">
        <f>(table2[[#This Row],[EP_gamma]] + 1)/(table2[[#This Row],[expected_gamma]] + 1)</f>
        <v>1.2746142056087939</v>
      </c>
      <c r="S451" s="1">
        <v>2.9909555294300501E-2</v>
      </c>
      <c r="T451" s="1">
        <f>(table2[[#This Row],[EP_polymorphism]]+0.1)/(table2[[#This Row],[sample_polymorph]]+0.1)</f>
        <v>1.2028662527250047</v>
      </c>
      <c r="U451" s="1">
        <f>(1-ABS(1 - table2[[#This Row],[E_coverage_ratio]]))*100</f>
        <v>99.79806000662542</v>
      </c>
      <c r="V451" s="1">
        <f>(1-ABS(1 - table2[[#This Row],[E_error_ratio]]))*100</f>
        <v>99.844880615444637</v>
      </c>
      <c r="W451" s="1">
        <f>(1-ABS(1 - table2[[#This Row],[EP_coverage_ratio]]))*100</f>
        <v>89.31381862455072</v>
      </c>
      <c r="X451" s="1">
        <f>(1-ABS(1 - table2[[#This Row],[EP_error_ratio]]))*100</f>
        <v>99.765027486660159</v>
      </c>
      <c r="Y451" s="1">
        <f>(1-ABS(1 - table2[[#This Row],[EP_polymorphism_ratio]]))*100</f>
        <v>79.713374727499527</v>
      </c>
    </row>
    <row r="452" spans="1:25" x14ac:dyDescent="0.3">
      <c r="A452">
        <v>1</v>
      </c>
      <c r="B452">
        <v>1</v>
      </c>
      <c r="C452">
        <v>1.6E-2</v>
      </c>
      <c r="D452">
        <v>1.6E-2</v>
      </c>
      <c r="E452">
        <v>0.31751100029334117</v>
      </c>
      <c r="F452">
        <v>0.96493457543348948</v>
      </c>
      <c r="G452">
        <v>1.8818216088382335E-2</v>
      </c>
      <c r="H452">
        <v>-335019.66216756374</v>
      </c>
      <c r="I452">
        <v>1.0689581535731745</v>
      </c>
      <c r="J452">
        <v>1.4801356599076814E-2</v>
      </c>
      <c r="K452">
        <v>0.49999628068393254</v>
      </c>
      <c r="L452">
        <v>-334982.3223694273</v>
      </c>
      <c r="M452">
        <f>table2[[#This Row],[E_coverage]]/table2[[#This Row],[sample_coverage]]</f>
        <v>0.96493457543348948</v>
      </c>
      <c r="N452">
        <f>table2[[#This Row],[EP_coverage]]/table2[[#This Row],[sample_coverage]]</f>
        <v>1.0689581535731745</v>
      </c>
      <c r="O452" t="b">
        <f>IF(ABS(table2[[#This Row],[EP_coverage_ratio]] - 1) &lt;= ABS(table2[[#This Row],[E_coverage_ratio]] - 1),TRUE,FALSE)</f>
        <v>0</v>
      </c>
      <c r="P452" s="1">
        <f>(table2[[#This Row],[E_err]] + 1)/(table2[[#This Row],[sample_err]] + 1)</f>
        <v>1.0027738347326598</v>
      </c>
      <c r="Q452" s="1">
        <f>(table2[[#This Row],[EP_err]] + 1 )/(table2[[#This Row],[sample_err]] + 1)</f>
        <v>0.99882023287310706</v>
      </c>
      <c r="R452" s="1">
        <f>(table2[[#This Row],[EP_gamma]] + 1)/(table2[[#This Row],[expected_gamma]] + 1)</f>
        <v>1.1385075952686248</v>
      </c>
      <c r="S452" s="1">
        <v>3.0119194712758202E-2</v>
      </c>
      <c r="T452" s="1">
        <f>(table2[[#This Row],[EP_polymorphism]]+0.1)/(table2[[#This Row],[sample_polymorph]]+0.1)</f>
        <v>1.1217171957996397</v>
      </c>
      <c r="U452" s="1">
        <f>(1-ABS(1 - table2[[#This Row],[E_coverage_ratio]]))*100</f>
        <v>96.493457543348953</v>
      </c>
      <c r="V452" s="1">
        <f>(1-ABS(1 - table2[[#This Row],[E_error_ratio]]))*100</f>
        <v>99.722616526734015</v>
      </c>
      <c r="W452" s="1">
        <f>(1-ABS(1 - table2[[#This Row],[EP_coverage_ratio]]))*100</f>
        <v>93.104184642682554</v>
      </c>
      <c r="X452" s="1">
        <f>(1-ABS(1 - table2[[#This Row],[EP_error_ratio]]))*100</f>
        <v>99.882023287310702</v>
      </c>
      <c r="Y452" s="1">
        <f>(1-ABS(1 - table2[[#This Row],[EP_polymorphism_ratio]]))*100</f>
        <v>87.828280420036037</v>
      </c>
    </row>
    <row r="453" spans="1:25" x14ac:dyDescent="0.3">
      <c r="A453">
        <v>2</v>
      </c>
      <c r="B453">
        <v>1</v>
      </c>
      <c r="C453">
        <v>1.6E-2</v>
      </c>
      <c r="D453">
        <v>1.6E-2</v>
      </c>
      <c r="E453">
        <v>0.31605629173569122</v>
      </c>
      <c r="F453">
        <v>1.0204777520137118</v>
      </c>
      <c r="G453">
        <v>1.996119238008158E-2</v>
      </c>
      <c r="H453">
        <v>-335322.37553128437</v>
      </c>
      <c r="I453">
        <v>1.1309745296063409</v>
      </c>
      <c r="J453">
        <v>1.5956508370143563E-2</v>
      </c>
      <c r="K453">
        <v>0.49997485235722006</v>
      </c>
      <c r="L453">
        <v>-335320.81917371863</v>
      </c>
      <c r="M453">
        <f>table2[[#This Row],[E_coverage]]/table2[[#This Row],[sample_coverage]]</f>
        <v>1.0204777520137118</v>
      </c>
      <c r="N453">
        <f>table2[[#This Row],[EP_coverage]]/table2[[#This Row],[sample_coverage]]</f>
        <v>1.1309745296063409</v>
      </c>
      <c r="O453" t="b">
        <f>IF(ABS(table2[[#This Row],[EP_coverage_ratio]] - 1) &lt;= ABS(table2[[#This Row],[E_coverage_ratio]] - 1),TRUE,FALSE)</f>
        <v>0</v>
      </c>
      <c r="P453" s="1">
        <f>(table2[[#This Row],[E_err]] + 1)/(table2[[#This Row],[sample_err]] + 1)</f>
        <v>1.0038988113977181</v>
      </c>
      <c r="Q453" s="1">
        <f>(table2[[#This Row],[EP_err]] + 1 )/(table2[[#This Row],[sample_err]] + 1)</f>
        <v>0.99995719327770038</v>
      </c>
      <c r="R453" s="1">
        <f>(table2[[#This Row],[EP_gamma]] + 1)/(table2[[#This Row],[expected_gamma]] + 1)</f>
        <v>1.1397497673742862</v>
      </c>
      <c r="S453" s="1">
        <v>3.0112685746479701E-2</v>
      </c>
      <c r="T453" s="1">
        <f>(table2[[#This Row],[EP_polymorphism]]+0.1)/(table2[[#This Row],[sample_polymorph]]+0.1)</f>
        <v>1.1216610840213768</v>
      </c>
      <c r="U453" s="1">
        <f>(1-ABS(1 - table2[[#This Row],[E_coverage_ratio]]))*100</f>
        <v>97.952224798628819</v>
      </c>
      <c r="V453" s="1">
        <f>(1-ABS(1 - table2[[#This Row],[E_error_ratio]]))*100</f>
        <v>99.610118860228198</v>
      </c>
      <c r="W453" s="1">
        <f>(1-ABS(1 - table2[[#This Row],[EP_coverage_ratio]]))*100</f>
        <v>86.902547039365913</v>
      </c>
      <c r="X453" s="1">
        <f>(1-ABS(1 - table2[[#This Row],[EP_error_ratio]]))*100</f>
        <v>99.995719327770033</v>
      </c>
      <c r="Y453" s="1">
        <f>(1-ABS(1 - table2[[#This Row],[EP_polymorphism_ratio]]))*100</f>
        <v>87.833891597862319</v>
      </c>
    </row>
    <row r="454" spans="1:25" x14ac:dyDescent="0.3">
      <c r="A454">
        <v>3</v>
      </c>
      <c r="B454">
        <v>1</v>
      </c>
      <c r="C454">
        <v>1.6E-2</v>
      </c>
      <c r="D454">
        <v>1.6E-2</v>
      </c>
      <c r="E454">
        <v>0.31823084746210439</v>
      </c>
      <c r="F454">
        <v>0.90911956604219002</v>
      </c>
      <c r="G454">
        <v>1.7455785627856352E-2</v>
      </c>
      <c r="H454">
        <v>-335553.96792415605</v>
      </c>
      <c r="I454">
        <v>1.0138257914222994</v>
      </c>
      <c r="J454">
        <v>1.3576192714474699E-2</v>
      </c>
      <c r="K454">
        <v>0.49997907324118573</v>
      </c>
      <c r="L454">
        <v>-335569.56944545807</v>
      </c>
      <c r="M454">
        <f>table2[[#This Row],[E_coverage]]/table2[[#This Row],[sample_coverage]]</f>
        <v>0.90911956604219002</v>
      </c>
      <c r="N454">
        <f>table2[[#This Row],[EP_coverage]]/table2[[#This Row],[sample_coverage]]</f>
        <v>1.0138257914222994</v>
      </c>
      <c r="O454" t="b">
        <f>IF(ABS(table2[[#This Row],[EP_coverage_ratio]] - 1) &lt;= ABS(table2[[#This Row],[E_coverage_ratio]] - 1),TRUE,FALSE)</f>
        <v>1</v>
      </c>
      <c r="P454" s="1">
        <f>(table2[[#This Row],[E_err]] + 1)/(table2[[#This Row],[sample_err]] + 1)</f>
        <v>1.0014328598699374</v>
      </c>
      <c r="Q454" s="1">
        <f>(table2[[#This Row],[EP_err]] + 1 )/(table2[[#This Row],[sample_err]] + 1)</f>
        <v>0.99761436290794747</v>
      </c>
      <c r="R454" s="1">
        <f>(table2[[#This Row],[EP_gamma]] + 1)/(table2[[#This Row],[expected_gamma]] + 1)</f>
        <v>1.1378728362554922</v>
      </c>
      <c r="S454" s="1">
        <v>3.01074076742146E-2</v>
      </c>
      <c r="T454" s="1">
        <f>(table2[[#This Row],[EP_polymorphism]]+0.1)/(table2[[#This Row],[sample_polymorph]]+0.1)</f>
        <v>1.1216155833984018</v>
      </c>
      <c r="U454" s="1">
        <f>(1-ABS(1 - table2[[#This Row],[E_coverage_ratio]]))*100</f>
        <v>90.911956604219</v>
      </c>
      <c r="V454" s="1">
        <f>(1-ABS(1 - table2[[#This Row],[E_error_ratio]]))*100</f>
        <v>99.856714013006268</v>
      </c>
      <c r="W454" s="1">
        <f>(1-ABS(1 - table2[[#This Row],[EP_coverage_ratio]]))*100</f>
        <v>98.617420857770057</v>
      </c>
      <c r="X454" s="1">
        <f>(1-ABS(1 - table2[[#This Row],[EP_error_ratio]]))*100</f>
        <v>99.761436290794748</v>
      </c>
      <c r="Y454" s="1">
        <f>(1-ABS(1 - table2[[#This Row],[EP_polymorphism_ratio]]))*100</f>
        <v>87.838441660159816</v>
      </c>
    </row>
    <row r="455" spans="1:25" x14ac:dyDescent="0.3">
      <c r="A455">
        <v>4</v>
      </c>
      <c r="B455">
        <v>1</v>
      </c>
      <c r="C455">
        <v>1.6E-2</v>
      </c>
      <c r="D455">
        <v>1.6E-2</v>
      </c>
      <c r="E455">
        <v>0.31841266161207821</v>
      </c>
      <c r="F455">
        <v>0.89203862006599544</v>
      </c>
      <c r="G455">
        <v>1.706279351116741E-2</v>
      </c>
      <c r="H455">
        <v>-335495.7697442089</v>
      </c>
      <c r="I455">
        <v>0.99474276562085717</v>
      </c>
      <c r="J455">
        <v>1.318187529759752E-2</v>
      </c>
      <c r="K455">
        <v>0.49998927650812464</v>
      </c>
      <c r="L455">
        <v>-335488.99432187399</v>
      </c>
      <c r="M455">
        <f>table2[[#This Row],[E_coverage]]/table2[[#This Row],[sample_coverage]]</f>
        <v>0.89203862006599544</v>
      </c>
      <c r="N455">
        <f>table2[[#This Row],[EP_coverage]]/table2[[#This Row],[sample_coverage]]</f>
        <v>0.99474276562085717</v>
      </c>
      <c r="O455" t="b">
        <f>IF(ABS(table2[[#This Row],[EP_coverage_ratio]] - 1) &lt;= ABS(table2[[#This Row],[E_coverage_ratio]] - 1),TRUE,FALSE)</f>
        <v>1</v>
      </c>
      <c r="P455" s="1">
        <f>(table2[[#This Row],[E_err]] + 1)/(table2[[#This Row],[sample_err]] + 1)</f>
        <v>1.0010460566054797</v>
      </c>
      <c r="Q455" s="1">
        <f>(table2[[#This Row],[EP_err]] + 1 )/(table2[[#This Row],[sample_err]] + 1)</f>
        <v>0.99722625521417085</v>
      </c>
      <c r="R455" s="1">
        <f>(table2[[#This Row],[EP_gamma]] + 1)/(table2[[#This Row],[expected_gamma]] + 1)</f>
        <v>1.1377236582922567</v>
      </c>
      <c r="S455" s="1">
        <v>3.01095442888724E-2</v>
      </c>
      <c r="T455" s="1">
        <f>(table2[[#This Row],[EP_polymorphism]]+0.1)/(table2[[#This Row],[sample_polymorph]]+0.1)</f>
        <v>1.1216340024902791</v>
      </c>
      <c r="U455" s="1">
        <f>(1-ABS(1 - table2[[#This Row],[E_coverage_ratio]]))*100</f>
        <v>89.20386200659955</v>
      </c>
      <c r="V455" s="1">
        <f>(1-ABS(1 - table2[[#This Row],[E_error_ratio]]))*100</f>
        <v>99.895394339452025</v>
      </c>
      <c r="W455" s="1">
        <f>(1-ABS(1 - table2[[#This Row],[EP_coverage_ratio]]))*100</f>
        <v>99.47427656208572</v>
      </c>
      <c r="X455" s="1">
        <f>(1-ABS(1 - table2[[#This Row],[EP_error_ratio]]))*100</f>
        <v>99.722625521417086</v>
      </c>
      <c r="Y455" s="1">
        <f>(1-ABS(1 - table2[[#This Row],[EP_polymorphism_ratio]]))*100</f>
        <v>87.836599750972084</v>
      </c>
    </row>
    <row r="456" spans="1:25" x14ac:dyDescent="0.3">
      <c r="A456">
        <v>5</v>
      </c>
      <c r="B456">
        <v>1</v>
      </c>
      <c r="C456">
        <v>1.6E-2</v>
      </c>
      <c r="D456">
        <v>1.6E-2</v>
      </c>
      <c r="E456">
        <v>0.32027220651447974</v>
      </c>
      <c r="F456">
        <v>0.99667880286793353</v>
      </c>
      <c r="G456">
        <v>1.9080143322909363E-2</v>
      </c>
      <c r="H456">
        <v>-338351.40655571438</v>
      </c>
      <c r="I456">
        <v>1.076008557590959</v>
      </c>
      <c r="J456">
        <v>1.5594227277559956E-2</v>
      </c>
      <c r="K456">
        <v>0.42410336825902994</v>
      </c>
      <c r="L456">
        <v>-338358.58032740606</v>
      </c>
      <c r="M456">
        <f>table2[[#This Row],[E_coverage]]/table2[[#This Row],[sample_coverage]]</f>
        <v>0.99667880286793353</v>
      </c>
      <c r="N456">
        <f>table2[[#This Row],[EP_coverage]]/table2[[#This Row],[sample_coverage]]</f>
        <v>1.076008557590959</v>
      </c>
      <c r="O456" t="b">
        <f>IF(ABS(table2[[#This Row],[EP_coverage_ratio]] - 1) &lt;= ABS(table2[[#This Row],[E_coverage_ratio]] - 1),TRUE,FALSE)</f>
        <v>0</v>
      </c>
      <c r="P456" s="1">
        <f>(table2[[#This Row],[E_err]] + 1)/(table2[[#This Row],[sample_err]] + 1)</f>
        <v>1.0030316371288477</v>
      </c>
      <c r="Q456" s="1">
        <f>(table2[[#This Row],[EP_err]] + 1 )/(table2[[#This Row],[sample_err]] + 1)</f>
        <v>0.99960061739917316</v>
      </c>
      <c r="R456" s="1">
        <f>(table2[[#This Row],[EP_gamma]] + 1)/(table2[[#This Row],[expected_gamma]] + 1)</f>
        <v>1.0786437533352797</v>
      </c>
      <c r="S456" s="1">
        <v>2.4002615195657599E-2</v>
      </c>
      <c r="T456" s="1">
        <f>(table2[[#This Row],[EP_polymorphism]]+0.1)/(table2[[#This Row],[sample_polymorph]]+0.1)</f>
        <v>1.0689880620315311</v>
      </c>
      <c r="U456" s="1">
        <f>(1-ABS(1 - table2[[#This Row],[E_coverage_ratio]]))*100</f>
        <v>99.667880286793348</v>
      </c>
      <c r="V456" s="1">
        <f>(1-ABS(1 - table2[[#This Row],[E_error_ratio]]))*100</f>
        <v>99.696836287115232</v>
      </c>
      <c r="W456" s="1">
        <f>(1-ABS(1 - table2[[#This Row],[EP_coverage_ratio]]))*100</f>
        <v>92.399144240904093</v>
      </c>
      <c r="X456" s="1">
        <f>(1-ABS(1 - table2[[#This Row],[EP_error_ratio]]))*100</f>
        <v>99.960061739917322</v>
      </c>
      <c r="Y456" s="1">
        <f>(1-ABS(1 - table2[[#This Row],[EP_polymorphism_ratio]]))*100</f>
        <v>93.1011937968469</v>
      </c>
    </row>
    <row r="457" spans="1:25" x14ac:dyDescent="0.3">
      <c r="A457">
        <v>6</v>
      </c>
      <c r="B457">
        <v>1</v>
      </c>
      <c r="C457">
        <v>1.6E-2</v>
      </c>
      <c r="D457">
        <v>1.6E-2</v>
      </c>
      <c r="E457">
        <v>0.32002038280912704</v>
      </c>
      <c r="F457">
        <v>1.0827832391509626</v>
      </c>
      <c r="G457">
        <v>2.1110946986866618E-2</v>
      </c>
      <c r="H457">
        <v>-336273.87626848207</v>
      </c>
      <c r="I457">
        <v>1.291305509870823</v>
      </c>
      <c r="J457">
        <v>1.6758586333727659E-2</v>
      </c>
      <c r="K457">
        <v>0.6282808105876666</v>
      </c>
      <c r="L457">
        <v>-336251.00434260571</v>
      </c>
      <c r="M457">
        <f>table2[[#This Row],[E_coverage]]/table2[[#This Row],[sample_coverage]]</f>
        <v>1.0827832391509626</v>
      </c>
      <c r="N457">
        <f>table2[[#This Row],[EP_coverage]]/table2[[#This Row],[sample_coverage]]</f>
        <v>1.291305509870823</v>
      </c>
      <c r="O457" t="b">
        <f>IF(ABS(table2[[#This Row],[EP_coverage_ratio]] - 1) &lt;= ABS(table2[[#This Row],[E_coverage_ratio]] - 1),TRUE,FALSE)</f>
        <v>0</v>
      </c>
      <c r="P457" s="1">
        <f>(table2[[#This Row],[E_err]] + 1)/(table2[[#This Row],[sample_err]] + 1)</f>
        <v>1.0050304596327428</v>
      </c>
      <c r="Q457" s="1">
        <f>(table2[[#This Row],[EP_err]] + 1 )/(table2[[#This Row],[sample_err]] + 1)</f>
        <v>1.0007466400922516</v>
      </c>
      <c r="R457" s="1">
        <f>(table2[[#This Row],[EP_gamma]] + 1)/(table2[[#This Row],[expected_gamma]] + 1)</f>
        <v>1.2335270210923051</v>
      </c>
      <c r="S457" s="1">
        <v>4.27533900813492E-2</v>
      </c>
      <c r="T457" s="1">
        <f>(table2[[#This Row],[EP_polymorphism]]+0.1)/(table2[[#This Row],[sample_polymorph]]+0.1)</f>
        <v>1.2306326731150794</v>
      </c>
      <c r="U457" s="1">
        <f>(1-ABS(1 - table2[[#This Row],[E_coverage_ratio]]))*100</f>
        <v>91.721676084903734</v>
      </c>
      <c r="V457" s="1">
        <f>(1-ABS(1 - table2[[#This Row],[E_error_ratio]]))*100</f>
        <v>99.496954036725711</v>
      </c>
      <c r="W457" s="1">
        <f>(1-ABS(1 - table2[[#This Row],[EP_coverage_ratio]]))*100</f>
        <v>70.869449012917698</v>
      </c>
      <c r="X457" s="1">
        <f>(1-ABS(1 - table2[[#This Row],[EP_error_ratio]]))*100</f>
        <v>99.92533599077484</v>
      </c>
      <c r="Y457" s="1">
        <f>(1-ABS(1 - table2[[#This Row],[EP_polymorphism_ratio]]))*100</f>
        <v>76.936732688492057</v>
      </c>
    </row>
    <row r="458" spans="1:25" x14ac:dyDescent="0.3">
      <c r="A458">
        <v>7</v>
      </c>
      <c r="B458">
        <v>1</v>
      </c>
      <c r="C458">
        <v>1.6E-2</v>
      </c>
      <c r="D458">
        <v>1.6E-2</v>
      </c>
      <c r="E458">
        <v>0.31878670425182054</v>
      </c>
      <c r="F458">
        <v>0.89478576154178668</v>
      </c>
      <c r="G458">
        <v>1.7049185872709597E-2</v>
      </c>
      <c r="H458">
        <v>-336147.74196460372</v>
      </c>
      <c r="I458">
        <v>0.99785217946784921</v>
      </c>
      <c r="J458">
        <v>1.317027608156837E-2</v>
      </c>
      <c r="K458">
        <v>0.49999603715564234</v>
      </c>
      <c r="L458">
        <v>-336141.55877482472</v>
      </c>
      <c r="M458">
        <f>table2[[#This Row],[E_coverage]]/table2[[#This Row],[sample_coverage]]</f>
        <v>0.89478576154178668</v>
      </c>
      <c r="N458">
        <f>table2[[#This Row],[EP_coverage]]/table2[[#This Row],[sample_coverage]]</f>
        <v>0.99785217946784921</v>
      </c>
      <c r="O458" t="b">
        <f>IF(ABS(table2[[#This Row],[EP_coverage_ratio]] - 1) &lt;= ABS(table2[[#This Row],[E_coverage_ratio]] - 1),TRUE,FALSE)</f>
        <v>1</v>
      </c>
      <c r="P458" s="1">
        <f>(table2[[#This Row],[E_err]] + 1)/(table2[[#This Row],[sample_err]] + 1)</f>
        <v>1.0010326632605409</v>
      </c>
      <c r="Q458" s="1">
        <f>(table2[[#This Row],[EP_err]] + 1 )/(table2[[#This Row],[sample_err]] + 1)</f>
        <v>0.99721483866296101</v>
      </c>
      <c r="R458" s="1">
        <f>(table2[[#This Row],[EP_gamma]] + 1)/(table2[[#This Row],[expected_gamma]] + 1)</f>
        <v>1.1374060963153447</v>
      </c>
      <c r="S458" s="1">
        <v>3.01020731579274E-2</v>
      </c>
      <c r="T458" s="1">
        <f>(table2[[#This Row],[EP_polymorphism]]+0.1)/(table2[[#This Row],[sample_polymorph]]+0.1)</f>
        <v>1.1215695961890293</v>
      </c>
      <c r="U458" s="1">
        <f>(1-ABS(1 - table2[[#This Row],[E_coverage_ratio]]))*100</f>
        <v>89.478576154178668</v>
      </c>
      <c r="V458" s="1">
        <f>(1-ABS(1 - table2[[#This Row],[E_error_ratio]]))*100</f>
        <v>99.896733673945917</v>
      </c>
      <c r="W458" s="1">
        <f>(1-ABS(1 - table2[[#This Row],[EP_coverage_ratio]]))*100</f>
        <v>99.785217946784925</v>
      </c>
      <c r="X458" s="1">
        <f>(1-ABS(1 - table2[[#This Row],[EP_error_ratio]]))*100</f>
        <v>99.721483866296097</v>
      </c>
      <c r="Y458" s="1">
        <f>(1-ABS(1 - table2[[#This Row],[EP_polymorphism_ratio]]))*100</f>
        <v>87.843040381097069</v>
      </c>
    </row>
    <row r="459" spans="1:25" x14ac:dyDescent="0.3">
      <c r="A459">
        <v>8</v>
      </c>
      <c r="B459">
        <v>1</v>
      </c>
      <c r="C459">
        <v>1.6E-2</v>
      </c>
      <c r="D459">
        <v>1.6E-2</v>
      </c>
      <c r="E459">
        <v>0.31697982878348091</v>
      </c>
      <c r="F459">
        <v>1.0124956889750836</v>
      </c>
      <c r="G459">
        <v>1.9566571894959112E-2</v>
      </c>
      <c r="H459">
        <v>-337232.90475546033</v>
      </c>
      <c r="I459">
        <v>1.1342608950660107</v>
      </c>
      <c r="J459">
        <v>1.5785904919269515E-2</v>
      </c>
      <c r="K459">
        <v>0.49996565540671478</v>
      </c>
      <c r="L459">
        <v>-337232.31063675345</v>
      </c>
      <c r="M459">
        <f>table2[[#This Row],[E_coverage]]/table2[[#This Row],[sample_coverage]]</f>
        <v>1.0124956889750836</v>
      </c>
      <c r="N459">
        <f>table2[[#This Row],[EP_coverage]]/table2[[#This Row],[sample_coverage]]</f>
        <v>1.1342608950660107</v>
      </c>
      <c r="O459" t="b">
        <f>IF(ABS(table2[[#This Row],[EP_coverage_ratio]] - 1) &lt;= ABS(table2[[#This Row],[E_coverage_ratio]] - 1),TRUE,FALSE)</f>
        <v>0</v>
      </c>
      <c r="P459" s="1">
        <f>(table2[[#This Row],[E_err]] + 1)/(table2[[#This Row],[sample_err]] + 1)</f>
        <v>1.0035104054084243</v>
      </c>
      <c r="Q459" s="1">
        <f>(table2[[#This Row],[EP_err]] + 1 )/(table2[[#This Row],[sample_err]] + 1)</f>
        <v>0.99978927649534399</v>
      </c>
      <c r="R459" s="1">
        <f>(table2[[#This Row],[EP_gamma]] + 1)/(table2[[#This Row],[expected_gamma]] + 1)</f>
        <v>1.1389435302074908</v>
      </c>
      <c r="S459" s="1">
        <v>3.0088028059841398E-2</v>
      </c>
      <c r="T459" s="1">
        <f>(table2[[#This Row],[EP_polymorphism]]+0.1)/(table2[[#This Row],[sample_polymorph]]+0.1)</f>
        <v>1.1214485177572535</v>
      </c>
      <c r="U459" s="1">
        <f>(1-ABS(1 - table2[[#This Row],[E_coverage_ratio]]))*100</f>
        <v>98.750431102491646</v>
      </c>
      <c r="V459" s="1">
        <f>(1-ABS(1 - table2[[#This Row],[E_error_ratio]]))*100</f>
        <v>99.648959459157567</v>
      </c>
      <c r="W459" s="1">
        <f>(1-ABS(1 - table2[[#This Row],[EP_coverage_ratio]]))*100</f>
        <v>86.573910493398927</v>
      </c>
      <c r="X459" s="1">
        <f>(1-ABS(1 - table2[[#This Row],[EP_error_ratio]]))*100</f>
        <v>99.978927649534398</v>
      </c>
      <c r="Y459" s="1">
        <f>(1-ABS(1 - table2[[#This Row],[EP_polymorphism_ratio]]))*100</f>
        <v>87.855148224274643</v>
      </c>
    </row>
    <row r="460" spans="1:25" x14ac:dyDescent="0.3">
      <c r="A460">
        <v>9</v>
      </c>
      <c r="B460">
        <v>1</v>
      </c>
      <c r="C460">
        <v>1.6E-2</v>
      </c>
      <c r="D460">
        <v>1.6E-2</v>
      </c>
      <c r="E460">
        <v>0.31755502129049534</v>
      </c>
      <c r="F460">
        <v>1.0452663907506246</v>
      </c>
      <c r="G460">
        <v>2.0083040095925226E-2</v>
      </c>
      <c r="H460">
        <v>-338546.37129904563</v>
      </c>
      <c r="I460">
        <v>1.1724566757321218</v>
      </c>
      <c r="J460">
        <v>1.6331909051194877E-2</v>
      </c>
      <c r="K460">
        <v>0.49997882868304688</v>
      </c>
      <c r="L460">
        <v>-338546.25313238241</v>
      </c>
      <c r="M460">
        <f>table2[[#This Row],[E_coverage]]/table2[[#This Row],[sample_coverage]]</f>
        <v>1.0452663907506246</v>
      </c>
      <c r="N460">
        <f>table2[[#This Row],[EP_coverage]]/table2[[#This Row],[sample_coverage]]</f>
        <v>1.1724566757321218</v>
      </c>
      <c r="O460" t="b">
        <f>IF(ABS(table2[[#This Row],[EP_coverage_ratio]] - 1) &lt;= ABS(table2[[#This Row],[E_coverage_ratio]] - 1),TRUE,FALSE)</f>
        <v>0</v>
      </c>
      <c r="P460" s="1">
        <f>(table2[[#This Row],[E_err]] + 1)/(table2[[#This Row],[sample_err]] + 1)</f>
        <v>1.004018740251895</v>
      </c>
      <c r="Q460" s="1">
        <f>(table2[[#This Row],[EP_err]] + 1 )/(table2[[#This Row],[sample_err]] + 1)</f>
        <v>1.0003266821370027</v>
      </c>
      <c r="R460" s="1">
        <f>(table2[[#This Row],[EP_gamma]] + 1)/(table2[[#This Row],[expected_gamma]] + 1)</f>
        <v>1.1384563107003107</v>
      </c>
      <c r="S460" s="1">
        <v>3.0072818995206599E-2</v>
      </c>
      <c r="T460" s="1">
        <f>(table2[[#This Row],[EP_polymorphism]]+0.1)/(table2[[#This Row],[sample_polymorph]]+0.1)</f>
        <v>1.1213174051310915</v>
      </c>
      <c r="U460" s="1">
        <f>(1-ABS(1 - table2[[#This Row],[E_coverage_ratio]]))*100</f>
        <v>95.473360924937538</v>
      </c>
      <c r="V460" s="1">
        <f>(1-ABS(1 - table2[[#This Row],[E_error_ratio]]))*100</f>
        <v>99.5981259748105</v>
      </c>
      <c r="W460" s="1">
        <f>(1-ABS(1 - table2[[#This Row],[EP_coverage_ratio]]))*100</f>
        <v>82.754332426787826</v>
      </c>
      <c r="X460" s="1">
        <f>(1-ABS(1 - table2[[#This Row],[EP_error_ratio]]))*100</f>
        <v>99.967331786299724</v>
      </c>
      <c r="Y460" s="1">
        <f>(1-ABS(1 - table2[[#This Row],[EP_polymorphism_ratio]]))*100</f>
        <v>87.86825948689085</v>
      </c>
    </row>
    <row r="461" spans="1:25" x14ac:dyDescent="0.3">
      <c r="A461">
        <v>10</v>
      </c>
      <c r="B461">
        <v>1</v>
      </c>
      <c r="C461">
        <v>1.6E-2</v>
      </c>
      <c r="D461">
        <v>1.6E-2</v>
      </c>
      <c r="E461">
        <v>0.32168684405188264</v>
      </c>
      <c r="F461">
        <v>0.93221522073188023</v>
      </c>
      <c r="G461">
        <v>1.8268504631921801E-2</v>
      </c>
      <c r="H461">
        <v>-333370.53339867649</v>
      </c>
      <c r="I461">
        <v>1.0316947418564542</v>
      </c>
      <c r="J461">
        <v>1.4227794384383862E-2</v>
      </c>
      <c r="K461">
        <v>0.49998783224784016</v>
      </c>
      <c r="L461">
        <v>-333361.89674807154</v>
      </c>
      <c r="M461">
        <f>table2[[#This Row],[E_coverage]]/table2[[#This Row],[sample_coverage]]</f>
        <v>0.93221522073188023</v>
      </c>
      <c r="N461">
        <f>table2[[#This Row],[EP_coverage]]/table2[[#This Row],[sample_coverage]]</f>
        <v>1.0316947418564542</v>
      </c>
      <c r="O461" t="b">
        <f>IF(ABS(table2[[#This Row],[EP_coverage_ratio]] - 1) &lt;= ABS(table2[[#This Row],[E_coverage_ratio]] - 1),TRUE,FALSE)</f>
        <v>1</v>
      </c>
      <c r="P461" s="1">
        <f>(table2[[#This Row],[E_err]] + 1)/(table2[[#This Row],[sample_err]] + 1)</f>
        <v>1.0022327801495292</v>
      </c>
      <c r="Q461" s="1">
        <f>(table2[[#This Row],[EP_err]] + 1 )/(table2[[#This Row],[sample_err]] + 1)</f>
        <v>0.99825570313423606</v>
      </c>
      <c r="R461" s="1">
        <f>(table2[[#This Row],[EP_gamma]] + 1)/(table2[[#This Row],[expected_gamma]] + 1)</f>
        <v>1.1349041106056119</v>
      </c>
      <c r="S461" s="1">
        <v>3.01368177381072E-2</v>
      </c>
      <c r="T461" s="1">
        <f>(table2[[#This Row],[EP_polymorphism]]+0.1)/(table2[[#This Row],[sample_polymorph]]+0.1)</f>
        <v>1.1218691184319587</v>
      </c>
      <c r="U461" s="1">
        <f>(1-ABS(1 - table2[[#This Row],[E_coverage_ratio]]))*100</f>
        <v>93.221522073188027</v>
      </c>
      <c r="V461" s="1">
        <f>(1-ABS(1 - table2[[#This Row],[E_error_ratio]]))*100</f>
        <v>99.776721985047075</v>
      </c>
      <c r="W461" s="1">
        <f>(1-ABS(1 - table2[[#This Row],[EP_coverage_ratio]]))*100</f>
        <v>96.830525814354587</v>
      </c>
      <c r="X461" s="1">
        <f>(1-ABS(1 - table2[[#This Row],[EP_error_ratio]]))*100</f>
        <v>99.825570313423611</v>
      </c>
      <c r="Y461" s="1">
        <f>(1-ABS(1 - table2[[#This Row],[EP_polymorphism_ratio]]))*100</f>
        <v>87.813088156804127</v>
      </c>
    </row>
    <row r="462" spans="1:25" x14ac:dyDescent="0.3">
      <c r="A462">
        <v>1</v>
      </c>
      <c r="B462">
        <v>1</v>
      </c>
      <c r="C462">
        <v>1.6E-2</v>
      </c>
      <c r="D462">
        <v>3.2000000000000001E-2</v>
      </c>
      <c r="E462">
        <v>0.52954321839014129</v>
      </c>
      <c r="F462">
        <v>0.91411293889085299</v>
      </c>
      <c r="G462">
        <v>2.0231602009225136E-2</v>
      </c>
      <c r="H462">
        <v>-314346.55327571888</v>
      </c>
      <c r="I462">
        <v>1.0216173503252752</v>
      </c>
      <c r="J462">
        <v>1.6364413408305151E-2</v>
      </c>
      <c r="K462">
        <v>0.49999311944547059</v>
      </c>
      <c r="L462">
        <v>-314337.90922806913</v>
      </c>
      <c r="M462">
        <f>table2[[#This Row],[E_coverage]]/table2[[#This Row],[sample_coverage]]</f>
        <v>0.91411293889085299</v>
      </c>
      <c r="N462">
        <f>table2[[#This Row],[EP_coverage]]/table2[[#This Row],[sample_coverage]]</f>
        <v>1.0216173503252752</v>
      </c>
      <c r="O462" t="b">
        <f>IF(ABS(table2[[#This Row],[EP_coverage_ratio]] - 1) &lt;= ABS(table2[[#This Row],[E_coverage_ratio]] - 1),TRUE,FALSE)</f>
        <v>1</v>
      </c>
      <c r="P462" s="1">
        <f>(table2[[#This Row],[E_err]] + 1)/(table2[[#This Row],[sample_err]] + 1)</f>
        <v>1.0041649626075049</v>
      </c>
      <c r="Q462" s="1">
        <f>(table2[[#This Row],[EP_err]] + 1 )/(table2[[#This Row],[sample_err]] + 1)</f>
        <v>1.0003586746144737</v>
      </c>
      <c r="R462" s="1">
        <f>(table2[[#This Row],[EP_gamma]] + 1)/(table2[[#This Row],[expected_gamma]] + 1)</f>
        <v>0.98068044198465176</v>
      </c>
      <c r="S462" s="1">
        <v>3.0362853027388899E-2</v>
      </c>
      <c r="T462" s="1">
        <f>(table2[[#This Row],[EP_polymorphism]]+0.1)/(table2[[#This Row],[sample_polymorph]]+0.1)</f>
        <v>0.98759737141961279</v>
      </c>
      <c r="U462" s="1">
        <f>(1-ABS(1 - table2[[#This Row],[E_coverage_ratio]]))*100</f>
        <v>91.4112938890853</v>
      </c>
      <c r="V462" s="1">
        <f>(1-ABS(1 - table2[[#This Row],[E_error_ratio]]))*100</f>
        <v>99.583503739249508</v>
      </c>
      <c r="W462" s="1">
        <f>(1-ABS(1 - table2[[#This Row],[EP_coverage_ratio]]))*100</f>
        <v>97.838264967472483</v>
      </c>
      <c r="X462" s="1">
        <f>(1-ABS(1 - table2[[#This Row],[EP_error_ratio]]))*100</f>
        <v>99.964132538552633</v>
      </c>
      <c r="Y462" s="1">
        <f>(1-ABS(1 - table2[[#This Row],[EP_polymorphism_ratio]]))*100</f>
        <v>98.759737141961281</v>
      </c>
    </row>
    <row r="463" spans="1:25" x14ac:dyDescent="0.3">
      <c r="A463">
        <v>2</v>
      </c>
      <c r="B463">
        <v>1</v>
      </c>
      <c r="C463">
        <v>1.6E-2</v>
      </c>
      <c r="D463">
        <v>3.2000000000000001E-2</v>
      </c>
      <c r="E463">
        <v>0.53407639681552466</v>
      </c>
      <c r="F463">
        <v>0.91651659069200275</v>
      </c>
      <c r="G463">
        <v>2.0239533007684839E-2</v>
      </c>
      <c r="H463">
        <v>-314652.01079331088</v>
      </c>
      <c r="I463">
        <v>1.0127617287482791</v>
      </c>
      <c r="J463">
        <v>1.6136221186740757E-2</v>
      </c>
      <c r="K463">
        <v>0.50000130831757417</v>
      </c>
      <c r="L463">
        <v>-314648.6228860431</v>
      </c>
      <c r="M463">
        <f>table2[[#This Row],[E_coverage]]/table2[[#This Row],[sample_coverage]]</f>
        <v>0.91651659069200275</v>
      </c>
      <c r="N463">
        <f>table2[[#This Row],[EP_coverage]]/table2[[#This Row],[sample_coverage]]</f>
        <v>1.0127617287482791</v>
      </c>
      <c r="O463" t="b">
        <f>IF(ABS(table2[[#This Row],[EP_coverage_ratio]] - 1) &lt;= ABS(table2[[#This Row],[E_coverage_ratio]] - 1),TRUE,FALSE)</f>
        <v>1</v>
      </c>
      <c r="P463" s="1">
        <f>(table2[[#This Row],[E_err]] + 1)/(table2[[#This Row],[sample_err]] + 1)</f>
        <v>1.004172768708351</v>
      </c>
      <c r="Q463" s="1">
        <f>(table2[[#This Row],[EP_err]] + 1 )/(table2[[#This Row],[sample_err]] + 1)</f>
        <v>1.0001340759712016</v>
      </c>
      <c r="R463" s="1">
        <f>(table2[[#This Row],[EP_gamma]] + 1)/(table2[[#This Row],[expected_gamma]] + 1)</f>
        <v>0.97778788033719555</v>
      </c>
      <c r="S463" s="1">
        <v>3.0359710651482599E-2</v>
      </c>
      <c r="T463" s="1">
        <f>(table2[[#This Row],[EP_polymorphism]]+0.1)/(table2[[#This Row],[sample_polymorph]]+0.1)</f>
        <v>0.98757356554153486</v>
      </c>
      <c r="U463" s="1">
        <f>(1-ABS(1 - table2[[#This Row],[E_coverage_ratio]]))*100</f>
        <v>91.651659069200278</v>
      </c>
      <c r="V463" s="1">
        <f>(1-ABS(1 - table2[[#This Row],[E_error_ratio]]))*100</f>
        <v>99.58272312916489</v>
      </c>
      <c r="W463" s="1">
        <f>(1-ABS(1 - table2[[#This Row],[EP_coverage_ratio]]))*100</f>
        <v>98.723827125172093</v>
      </c>
      <c r="X463" s="1">
        <f>(1-ABS(1 - table2[[#This Row],[EP_error_ratio]]))*100</f>
        <v>99.986592402879836</v>
      </c>
      <c r="Y463" s="1">
        <f>(1-ABS(1 - table2[[#This Row],[EP_polymorphism_ratio]]))*100</f>
        <v>98.757356554153489</v>
      </c>
    </row>
    <row r="464" spans="1:25" x14ac:dyDescent="0.3">
      <c r="A464">
        <v>3</v>
      </c>
      <c r="B464">
        <v>1</v>
      </c>
      <c r="C464">
        <v>1.6E-2</v>
      </c>
      <c r="D464">
        <v>3.2000000000000001E-2</v>
      </c>
      <c r="E464">
        <v>0.52780056872800629</v>
      </c>
      <c r="F464">
        <v>0.93236089190078442</v>
      </c>
      <c r="G464">
        <v>2.1331243644888687E-2</v>
      </c>
      <c r="H464">
        <v>-309040.93798629154</v>
      </c>
      <c r="I464">
        <v>1.0431438485413089</v>
      </c>
      <c r="J464">
        <v>1.7479856520995794E-2</v>
      </c>
      <c r="K464">
        <v>0.49998863107151054</v>
      </c>
      <c r="L464">
        <v>-309035.87479367043</v>
      </c>
      <c r="M464">
        <f>table2[[#This Row],[E_coverage]]/table2[[#This Row],[sample_coverage]]</f>
        <v>0.93236089190078442</v>
      </c>
      <c r="N464">
        <f>table2[[#This Row],[EP_coverage]]/table2[[#This Row],[sample_coverage]]</f>
        <v>1.0431438485413089</v>
      </c>
      <c r="O464" t="b">
        <f>IF(ABS(table2[[#This Row],[EP_coverage_ratio]] - 1) &lt;= ABS(table2[[#This Row],[E_coverage_ratio]] - 1),TRUE,FALSE)</f>
        <v>1</v>
      </c>
      <c r="P464" s="1">
        <f>(table2[[#This Row],[E_err]] + 1)/(table2[[#This Row],[sample_err]] + 1)</f>
        <v>1.0052472870520557</v>
      </c>
      <c r="Q464" s="1">
        <f>(table2[[#This Row],[EP_err]] + 1 )/(table2[[#This Row],[sample_err]] + 1)</f>
        <v>1.0014565516938934</v>
      </c>
      <c r="R464" s="1">
        <f>(table2[[#This Row],[EP_gamma]] + 1)/(table2[[#This Row],[expected_gamma]] + 1)</f>
        <v>0.98179609418547931</v>
      </c>
      <c r="S464" s="1">
        <v>3.0422475110915299E-2</v>
      </c>
      <c r="T464" s="1">
        <f>(table2[[#This Row],[EP_polymorphism]]+0.1)/(table2[[#This Row],[sample_polymorph]]+0.1)</f>
        <v>0.98804905387057052</v>
      </c>
      <c r="U464" s="1">
        <f>(1-ABS(1 - table2[[#This Row],[E_coverage_ratio]]))*100</f>
        <v>93.236089190078445</v>
      </c>
      <c r="V464" s="1">
        <f>(1-ABS(1 - table2[[#This Row],[E_error_ratio]]))*100</f>
        <v>99.475271294794425</v>
      </c>
      <c r="W464" s="1">
        <f>(1-ABS(1 - table2[[#This Row],[EP_coverage_ratio]]))*100</f>
        <v>95.685615145869107</v>
      </c>
      <c r="X464" s="1">
        <f>(1-ABS(1 - table2[[#This Row],[EP_error_ratio]]))*100</f>
        <v>99.854344830610671</v>
      </c>
      <c r="Y464" s="1">
        <f>(1-ABS(1 - table2[[#This Row],[EP_polymorphism_ratio]]))*100</f>
        <v>98.804905387057048</v>
      </c>
    </row>
    <row r="465" spans="1:25" x14ac:dyDescent="0.3">
      <c r="A465">
        <v>4</v>
      </c>
      <c r="B465">
        <v>1</v>
      </c>
      <c r="C465">
        <v>1.6E-2</v>
      </c>
      <c r="D465">
        <v>3.2000000000000001E-2</v>
      </c>
      <c r="E465">
        <v>0.5325343256028614</v>
      </c>
      <c r="F465">
        <v>0.88398244762165035</v>
      </c>
      <c r="G465">
        <v>1.9543850366926588E-2</v>
      </c>
      <c r="H465">
        <v>-314098.17157958675</v>
      </c>
      <c r="I465">
        <v>1.1710943726301859</v>
      </c>
      <c r="J465">
        <v>1.5273565219621083E-2</v>
      </c>
      <c r="K465">
        <v>0.75803166772089392</v>
      </c>
      <c r="L465">
        <v>-314051.04530640453</v>
      </c>
      <c r="M465">
        <f>table2[[#This Row],[E_coverage]]/table2[[#This Row],[sample_coverage]]</f>
        <v>0.88398244762165035</v>
      </c>
      <c r="N465">
        <f>table2[[#This Row],[EP_coverage]]/table2[[#This Row],[sample_coverage]]</f>
        <v>1.1710943726301859</v>
      </c>
      <c r="O465" t="b">
        <f>IF(ABS(table2[[#This Row],[EP_coverage_ratio]] - 1) &lt;= ABS(table2[[#This Row],[E_coverage_ratio]] - 1),TRUE,FALSE)</f>
        <v>0</v>
      </c>
      <c r="P465" s="1">
        <f>(table2[[#This Row],[E_err]] + 1)/(table2[[#This Row],[sample_err]] + 1)</f>
        <v>1.0034880416997307</v>
      </c>
      <c r="Q465" s="1">
        <f>(table2[[#This Row],[EP_err]] + 1 )/(table2[[#This Row],[sample_err]] + 1)</f>
        <v>0.99928500513742224</v>
      </c>
      <c r="R465" s="1">
        <f>(table2[[#This Row],[EP_gamma]] + 1)/(table2[[#This Row],[expected_gamma]] + 1)</f>
        <v>1.1471401575487241</v>
      </c>
      <c r="S465" s="1">
        <v>6.1384332894251797E-2</v>
      </c>
      <c r="T465" s="1">
        <f>(table2[[#This Row],[EP_polymorphism]]+0.1)/(table2[[#This Row],[sample_polymorph]]+0.1)</f>
        <v>1.2226085825322106</v>
      </c>
      <c r="U465" s="1">
        <f>(1-ABS(1 - table2[[#This Row],[E_coverage_ratio]]))*100</f>
        <v>88.398244762165035</v>
      </c>
      <c r="V465" s="1">
        <f>(1-ABS(1 - table2[[#This Row],[E_error_ratio]]))*100</f>
        <v>99.651195830026921</v>
      </c>
      <c r="W465" s="1">
        <f>(1-ABS(1 - table2[[#This Row],[EP_coverage_ratio]]))*100</f>
        <v>82.890562736981408</v>
      </c>
      <c r="X465" s="1">
        <f>(1-ABS(1 - table2[[#This Row],[EP_error_ratio]]))*100</f>
        <v>99.928500513742222</v>
      </c>
      <c r="Y465" s="1">
        <f>(1-ABS(1 - table2[[#This Row],[EP_polymorphism_ratio]]))*100</f>
        <v>77.739141746778941</v>
      </c>
    </row>
    <row r="466" spans="1:25" x14ac:dyDescent="0.3">
      <c r="A466">
        <v>5</v>
      </c>
      <c r="B466">
        <v>1</v>
      </c>
      <c r="C466">
        <v>1.6E-2</v>
      </c>
      <c r="D466">
        <v>3.2000000000000001E-2</v>
      </c>
      <c r="E466">
        <v>0.53383880689815977</v>
      </c>
      <c r="F466">
        <v>0.81964948804025095</v>
      </c>
      <c r="G466">
        <v>1.8241588708304106E-2</v>
      </c>
      <c r="H466">
        <v>-311349.36939631129</v>
      </c>
      <c r="I466">
        <v>0.90414051572982601</v>
      </c>
      <c r="J466">
        <v>1.4091843492376049E-2</v>
      </c>
      <c r="K466">
        <v>0.49999978485019786</v>
      </c>
      <c r="L466">
        <v>-311340.57577937102</v>
      </c>
      <c r="M466">
        <f>table2[[#This Row],[E_coverage]]/table2[[#This Row],[sample_coverage]]</f>
        <v>0.81964948804025095</v>
      </c>
      <c r="N466">
        <f>table2[[#This Row],[EP_coverage]]/table2[[#This Row],[sample_coverage]]</f>
        <v>0.90414051572982601</v>
      </c>
      <c r="O466" t="b">
        <f>IF(ABS(table2[[#This Row],[EP_coverage_ratio]] - 1) &lt;= ABS(table2[[#This Row],[E_coverage_ratio]] - 1),TRUE,FALSE)</f>
        <v>1</v>
      </c>
      <c r="P466" s="1">
        <f>(table2[[#This Row],[E_err]] + 1)/(table2[[#This Row],[sample_err]] + 1)</f>
        <v>1.0022062880987244</v>
      </c>
      <c r="Q466" s="1">
        <f>(table2[[#This Row],[EP_err]] + 1 )/(table2[[#This Row],[sample_err]] + 1)</f>
        <v>0.99812189320115752</v>
      </c>
      <c r="R466" s="1">
        <f>(table2[[#This Row],[EP_gamma]] + 1)/(table2[[#This Row],[expected_gamma]] + 1)</f>
        <v>0.97793834534908297</v>
      </c>
      <c r="S466" s="1">
        <v>3.0394474780957501E-2</v>
      </c>
      <c r="T466" s="1">
        <f>(table2[[#This Row],[EP_polymorphism]]+0.1)/(table2[[#This Row],[sample_polymorph]]+0.1)</f>
        <v>0.98783693015876894</v>
      </c>
      <c r="U466" s="1">
        <f>(1-ABS(1 - table2[[#This Row],[E_coverage_ratio]]))*100</f>
        <v>81.964948804025099</v>
      </c>
      <c r="V466" s="1">
        <f>(1-ABS(1 - table2[[#This Row],[E_error_ratio]]))*100</f>
        <v>99.779371190127563</v>
      </c>
      <c r="W466" s="1">
        <f>(1-ABS(1 - table2[[#This Row],[EP_coverage_ratio]]))*100</f>
        <v>90.414051572982601</v>
      </c>
      <c r="X466" s="1">
        <f>(1-ABS(1 - table2[[#This Row],[EP_error_ratio]]))*100</f>
        <v>99.812189320115749</v>
      </c>
      <c r="Y466" s="1">
        <f>(1-ABS(1 - table2[[#This Row],[EP_polymorphism_ratio]]))*100</f>
        <v>98.783693015876892</v>
      </c>
    </row>
    <row r="467" spans="1:25" x14ac:dyDescent="0.3">
      <c r="A467">
        <v>6</v>
      </c>
      <c r="B467">
        <v>1</v>
      </c>
      <c r="C467">
        <v>1.6E-2</v>
      </c>
      <c r="D467">
        <v>3.2000000000000001E-2</v>
      </c>
      <c r="E467">
        <v>0.53197678611089483</v>
      </c>
      <c r="F467">
        <v>1.0227816653690132</v>
      </c>
      <c r="G467">
        <v>2.2703190445923591E-2</v>
      </c>
      <c r="H467">
        <v>-313725.61946468393</v>
      </c>
      <c r="I467">
        <v>1.1317169101175213</v>
      </c>
      <c r="J467">
        <v>1.8631968874596592E-2</v>
      </c>
      <c r="K467">
        <v>0.49997240414465877</v>
      </c>
      <c r="L467">
        <v>-313737.03460651572</v>
      </c>
      <c r="M467">
        <f>table2[[#This Row],[E_coverage]]/table2[[#This Row],[sample_coverage]]</f>
        <v>1.0227816653690132</v>
      </c>
      <c r="N467">
        <f>table2[[#This Row],[EP_coverage]]/table2[[#This Row],[sample_coverage]]</f>
        <v>1.1317169101175213</v>
      </c>
      <c r="O467" t="b">
        <f>IF(ABS(table2[[#This Row],[EP_coverage_ratio]] - 1) &lt;= ABS(table2[[#This Row],[E_coverage_ratio]] - 1),TRUE,FALSE)</f>
        <v>0</v>
      </c>
      <c r="P467" s="1">
        <f>(table2[[#This Row],[E_err]] + 1)/(table2[[#This Row],[sample_err]] + 1)</f>
        <v>1.0065976283916571</v>
      </c>
      <c r="Q467" s="1">
        <f>(table2[[#This Row],[EP_err]] + 1 )/(table2[[#This Row],[sample_err]] + 1)</f>
        <v>1.0025905205458627</v>
      </c>
      <c r="R467" s="1">
        <f>(table2[[#This Row],[EP_gamma]] + 1)/(table2[[#This Row],[expected_gamma]] + 1)</f>
        <v>0.97910909469621732</v>
      </c>
      <c r="S467" s="1">
        <v>3.0368706825657201E-2</v>
      </c>
      <c r="T467" s="1">
        <f>(table2[[#This Row],[EP_polymorphism]]+0.1)/(table2[[#This Row],[sample_polymorph]]+0.1)</f>
        <v>0.98764171837619097</v>
      </c>
      <c r="U467" s="1">
        <f>(1-ABS(1 - table2[[#This Row],[E_coverage_ratio]]))*100</f>
        <v>97.72183346309869</v>
      </c>
      <c r="V467" s="1">
        <f>(1-ABS(1 - table2[[#This Row],[E_error_ratio]]))*100</f>
        <v>99.340237160834292</v>
      </c>
      <c r="W467" s="1">
        <f>(1-ABS(1 - table2[[#This Row],[EP_coverage_ratio]]))*100</f>
        <v>86.828308988247869</v>
      </c>
      <c r="X467" s="1">
        <f>(1-ABS(1 - table2[[#This Row],[EP_error_ratio]]))*100</f>
        <v>99.740947945413723</v>
      </c>
      <c r="Y467" s="1">
        <f>(1-ABS(1 - table2[[#This Row],[EP_polymorphism_ratio]]))*100</f>
        <v>98.764171837619102</v>
      </c>
    </row>
    <row r="468" spans="1:25" x14ac:dyDescent="0.3">
      <c r="A468">
        <v>7</v>
      </c>
      <c r="B468">
        <v>1</v>
      </c>
      <c r="C468">
        <v>1.6E-2</v>
      </c>
      <c r="D468">
        <v>3.2000000000000001E-2</v>
      </c>
      <c r="E468">
        <v>0.53152316111901732</v>
      </c>
      <c r="F468">
        <v>0.87891175519663201</v>
      </c>
      <c r="G468">
        <v>2.0142038533991821E-2</v>
      </c>
      <c r="H468">
        <v>-308319.59708359337</v>
      </c>
      <c r="I468">
        <v>0.97017272602998206</v>
      </c>
      <c r="J468">
        <v>1.6005358085383961E-2</v>
      </c>
      <c r="K468">
        <v>0.49999155829655806</v>
      </c>
      <c r="L468">
        <v>-308312.90433485201</v>
      </c>
      <c r="M468">
        <f>table2[[#This Row],[E_coverage]]/table2[[#This Row],[sample_coverage]]</f>
        <v>0.87891175519663201</v>
      </c>
      <c r="N468">
        <f>table2[[#This Row],[EP_coverage]]/table2[[#This Row],[sample_coverage]]</f>
        <v>0.97017272602998206</v>
      </c>
      <c r="O468" t="b">
        <f>IF(ABS(table2[[#This Row],[EP_coverage_ratio]] - 1) &lt;= ABS(table2[[#This Row],[E_coverage_ratio]] - 1),TRUE,FALSE)</f>
        <v>1</v>
      </c>
      <c r="P468" s="1">
        <f>(table2[[#This Row],[E_err]] + 1)/(table2[[#This Row],[sample_err]] + 1)</f>
        <v>1.0040768095807007</v>
      </c>
      <c r="Q468" s="1">
        <f>(table2[[#This Row],[EP_err]] + 1 )/(table2[[#This Row],[sample_err]] + 1)</f>
        <v>1.0000052737060867</v>
      </c>
      <c r="R468" s="1">
        <f>(table2[[#This Row],[EP_gamma]] + 1)/(table2[[#This Row],[expected_gamma]] + 1)</f>
        <v>0.97941160563355734</v>
      </c>
      <c r="S468" s="1">
        <v>3.04295228883666E-2</v>
      </c>
      <c r="T468" s="1">
        <f>(table2[[#This Row],[EP_polymorphism]]+0.1)/(table2[[#This Row],[sample_polymorph]]+0.1)</f>
        <v>0.98810244612398934</v>
      </c>
      <c r="U468" s="1">
        <f>(1-ABS(1 - table2[[#This Row],[E_coverage_ratio]]))*100</f>
        <v>87.891175519663207</v>
      </c>
      <c r="V468" s="1">
        <f>(1-ABS(1 - table2[[#This Row],[E_error_ratio]]))*100</f>
        <v>99.592319041929926</v>
      </c>
      <c r="W468" s="1">
        <f>(1-ABS(1 - table2[[#This Row],[EP_coverage_ratio]]))*100</f>
        <v>97.017272602998204</v>
      </c>
      <c r="X468" s="1">
        <f>(1-ABS(1 - table2[[#This Row],[EP_error_ratio]]))*100</f>
        <v>99.999472629391335</v>
      </c>
      <c r="Y468" s="1">
        <f>(1-ABS(1 - table2[[#This Row],[EP_polymorphism_ratio]]))*100</f>
        <v>98.810244612398932</v>
      </c>
    </row>
    <row r="469" spans="1:25" x14ac:dyDescent="0.3">
      <c r="A469">
        <v>8</v>
      </c>
      <c r="B469">
        <v>1</v>
      </c>
      <c r="C469">
        <v>1.6E-2</v>
      </c>
      <c r="D469">
        <v>3.2000000000000001E-2</v>
      </c>
      <c r="E469">
        <v>0.53148403874648464</v>
      </c>
      <c r="F469">
        <v>0.86811811033160136</v>
      </c>
      <c r="G469">
        <v>1.9413748528952609E-2</v>
      </c>
      <c r="H469">
        <v>-311955.26354598015</v>
      </c>
      <c r="I469">
        <v>0.95859729188531018</v>
      </c>
      <c r="J469">
        <v>1.5289178257505391E-2</v>
      </c>
      <c r="K469">
        <v>0.49999479895427451</v>
      </c>
      <c r="L469">
        <v>-311942.1648712295</v>
      </c>
      <c r="M469">
        <f>table2[[#This Row],[E_coverage]]/table2[[#This Row],[sample_coverage]]</f>
        <v>0.86811811033160136</v>
      </c>
      <c r="N469">
        <f>table2[[#This Row],[EP_coverage]]/table2[[#This Row],[sample_coverage]]</f>
        <v>0.95859729188531018</v>
      </c>
      <c r="O469" t="b">
        <f>IF(ABS(table2[[#This Row],[EP_coverage_ratio]] - 1) &lt;= ABS(table2[[#This Row],[E_coverage_ratio]] - 1),TRUE,FALSE)</f>
        <v>1</v>
      </c>
      <c r="P469" s="1">
        <f>(table2[[#This Row],[E_err]] + 1)/(table2[[#This Row],[sample_err]] + 1)</f>
        <v>1.003359988709599</v>
      </c>
      <c r="Q469" s="1">
        <f>(table2[[#This Row],[EP_err]] + 1 )/(table2[[#This Row],[sample_err]] + 1)</f>
        <v>0.99930037230069424</v>
      </c>
      <c r="R469" s="1">
        <f>(table2[[#This Row],[EP_gamma]] + 1)/(table2[[#This Row],[expected_gamma]] + 1)</f>
        <v>0.97943874111937601</v>
      </c>
      <c r="S469" s="1">
        <v>3.0388977210505399E-2</v>
      </c>
      <c r="T469" s="1">
        <f>(table2[[#This Row],[EP_polymorphism]]+0.1)/(table2[[#This Row],[sample_polymorph]]+0.1)</f>
        <v>0.98779528189776822</v>
      </c>
      <c r="U469" s="1">
        <f>(1-ABS(1 - table2[[#This Row],[E_coverage_ratio]]))*100</f>
        <v>86.81181103316014</v>
      </c>
      <c r="V469" s="1">
        <f>(1-ABS(1 - table2[[#This Row],[E_error_ratio]]))*100</f>
        <v>99.664001129040102</v>
      </c>
      <c r="W469" s="1">
        <f>(1-ABS(1 - table2[[#This Row],[EP_coverage_ratio]]))*100</f>
        <v>95.85972918853102</v>
      </c>
      <c r="X469" s="1">
        <f>(1-ABS(1 - table2[[#This Row],[EP_error_ratio]]))*100</f>
        <v>99.930037230069431</v>
      </c>
      <c r="Y469" s="1">
        <f>(1-ABS(1 - table2[[#This Row],[EP_polymorphism_ratio]]))*100</f>
        <v>98.779528189776826</v>
      </c>
    </row>
    <row r="470" spans="1:25" x14ac:dyDescent="0.3">
      <c r="A470">
        <v>9</v>
      </c>
      <c r="B470">
        <v>1</v>
      </c>
      <c r="C470">
        <v>1.6E-2</v>
      </c>
      <c r="D470">
        <v>3.2000000000000001E-2</v>
      </c>
      <c r="E470">
        <v>0.52969828714047063</v>
      </c>
      <c r="F470">
        <v>0.87716574661592084</v>
      </c>
      <c r="G470">
        <v>1.9904398226809047E-2</v>
      </c>
      <c r="H470">
        <v>-309885.21800659195</v>
      </c>
      <c r="I470">
        <v>0.96861806952257712</v>
      </c>
      <c r="J470">
        <v>1.5777712486651899E-2</v>
      </c>
      <c r="K470">
        <v>0.49999997200299484</v>
      </c>
      <c r="L470">
        <v>-309867.1830510709</v>
      </c>
      <c r="M470">
        <f>table2[[#This Row],[E_coverage]]/table2[[#This Row],[sample_coverage]]</f>
        <v>0.87716574661592084</v>
      </c>
      <c r="N470">
        <f>table2[[#This Row],[EP_coverage]]/table2[[#This Row],[sample_coverage]]</f>
        <v>0.96861806952257712</v>
      </c>
      <c r="O470" t="b">
        <f>IF(ABS(table2[[#This Row],[EP_coverage_ratio]] - 1) &lt;= ABS(table2[[#This Row],[E_coverage_ratio]] - 1),TRUE,FALSE)</f>
        <v>1</v>
      </c>
      <c r="P470" s="1">
        <f>(table2[[#This Row],[E_err]] + 1)/(table2[[#This Row],[sample_err]] + 1)</f>
        <v>1.0038429116405601</v>
      </c>
      <c r="Q470" s="1">
        <f>(table2[[#This Row],[EP_err]] + 1 )/(table2[[#This Row],[sample_err]] + 1)</f>
        <v>0.99978121307741319</v>
      </c>
      <c r="R470" s="1">
        <f>(table2[[#This Row],[EP_gamma]] + 1)/(table2[[#This Row],[expected_gamma]] + 1)</f>
        <v>0.98058550801348399</v>
      </c>
      <c r="S470" s="1">
        <v>3.0494837355495501E-2</v>
      </c>
      <c r="T470" s="1">
        <f>(table2[[#This Row],[EP_polymorphism]]+0.1)/(table2[[#This Row],[sample_polymorph]]+0.1)</f>
        <v>0.98859725269314769</v>
      </c>
      <c r="U470" s="1">
        <f>(1-ABS(1 - table2[[#This Row],[E_coverage_ratio]]))*100</f>
        <v>87.716574661592091</v>
      </c>
      <c r="V470" s="1">
        <f>(1-ABS(1 - table2[[#This Row],[E_error_ratio]]))*100</f>
        <v>99.615708835943991</v>
      </c>
      <c r="W470" s="1">
        <f>(1-ABS(1 - table2[[#This Row],[EP_coverage_ratio]]))*100</f>
        <v>96.861806952257709</v>
      </c>
      <c r="X470" s="1">
        <f>(1-ABS(1 - table2[[#This Row],[EP_error_ratio]]))*100</f>
        <v>99.978121307741318</v>
      </c>
      <c r="Y470" s="1">
        <f>(1-ABS(1 - table2[[#This Row],[EP_polymorphism_ratio]]))*100</f>
        <v>98.859725269314765</v>
      </c>
    </row>
    <row r="471" spans="1:25" x14ac:dyDescent="0.3">
      <c r="A471">
        <v>10</v>
      </c>
      <c r="B471">
        <v>1</v>
      </c>
      <c r="C471">
        <v>1.6E-2</v>
      </c>
      <c r="D471">
        <v>3.2000000000000001E-2</v>
      </c>
      <c r="E471">
        <v>0.52914355456662476</v>
      </c>
      <c r="F471">
        <v>0.91298831505931111</v>
      </c>
      <c r="G471">
        <v>2.0589970290469644E-2</v>
      </c>
      <c r="H471">
        <v>-311250.54019026464</v>
      </c>
      <c r="I471">
        <v>1.0086024246392702</v>
      </c>
      <c r="J471">
        <v>1.6475992726937221E-2</v>
      </c>
      <c r="K471">
        <v>0.50000639655095669</v>
      </c>
      <c r="L471">
        <v>-311243.20805168804</v>
      </c>
      <c r="M471">
        <f>table2[[#This Row],[E_coverage]]/table2[[#This Row],[sample_coverage]]</f>
        <v>0.91298831505931111</v>
      </c>
      <c r="N471">
        <f>table2[[#This Row],[EP_coverage]]/table2[[#This Row],[sample_coverage]]</f>
        <v>1.0086024246392702</v>
      </c>
      <c r="O471" t="b">
        <f>IF(ABS(table2[[#This Row],[EP_coverage_ratio]] - 1) &lt;= ABS(table2[[#This Row],[E_coverage_ratio]] - 1),TRUE,FALSE)</f>
        <v>1</v>
      </c>
      <c r="P471" s="1">
        <f>(table2[[#This Row],[E_err]] + 1)/(table2[[#This Row],[sample_err]] + 1)</f>
        <v>1.0045176872937693</v>
      </c>
      <c r="Q471" s="1">
        <f>(table2[[#This Row],[EP_err]] + 1 )/(table2[[#This Row],[sample_err]] + 1)</f>
        <v>1.0004684967784814</v>
      </c>
      <c r="R471" s="1">
        <f>(table2[[#This Row],[EP_gamma]] + 1)/(table2[[#This Row],[expected_gamma]] + 1)</f>
        <v>0.9809454397341224</v>
      </c>
      <c r="S471" s="1">
        <v>3.0398797828954102E-2</v>
      </c>
      <c r="T471" s="1">
        <f>(table2[[#This Row],[EP_polymorphism]]+0.1)/(table2[[#This Row],[sample_polymorph]]+0.1)</f>
        <v>0.98786968052237956</v>
      </c>
      <c r="U471" s="1">
        <f>(1-ABS(1 - table2[[#This Row],[E_coverage_ratio]]))*100</f>
        <v>91.298831505931105</v>
      </c>
      <c r="V471" s="1">
        <f>(1-ABS(1 - table2[[#This Row],[E_error_ratio]]))*100</f>
        <v>99.548231270623063</v>
      </c>
      <c r="W471" s="1">
        <f>(1-ABS(1 - table2[[#This Row],[EP_coverage_ratio]]))*100</f>
        <v>99.139757536072977</v>
      </c>
      <c r="X471" s="1">
        <f>(1-ABS(1 - table2[[#This Row],[EP_error_ratio]]))*100</f>
        <v>99.953150322151856</v>
      </c>
      <c r="Y471" s="1">
        <f>(1-ABS(1 - table2[[#This Row],[EP_polymorphism_ratio]]))*100</f>
        <v>98.786968052237953</v>
      </c>
    </row>
    <row r="472" spans="1:25" x14ac:dyDescent="0.3">
      <c r="A472">
        <v>1</v>
      </c>
      <c r="B472">
        <v>1</v>
      </c>
      <c r="C472">
        <v>1.6E-2</v>
      </c>
      <c r="D472">
        <v>6.4000000000000001E-2</v>
      </c>
      <c r="E472">
        <v>0.77861904046439201</v>
      </c>
      <c r="F472">
        <v>0.75547469020870883</v>
      </c>
      <c r="G472">
        <v>2.1000312457528737E-2</v>
      </c>
      <c r="H472">
        <v>-276811.03169458022</v>
      </c>
      <c r="I472">
        <v>0.84061779659112734</v>
      </c>
      <c r="J472">
        <v>1.6984887911048352E-2</v>
      </c>
      <c r="K472">
        <v>0.50000102118351708</v>
      </c>
      <c r="L472">
        <v>-276803.54949052155</v>
      </c>
      <c r="M472">
        <f>table2[[#This Row],[E_coverage]]/table2[[#This Row],[sample_coverage]]</f>
        <v>0.75547469020870883</v>
      </c>
      <c r="N472">
        <f>table2[[#This Row],[EP_coverage]]/table2[[#This Row],[sample_coverage]]</f>
        <v>0.84061779659112734</v>
      </c>
      <c r="O472" t="b">
        <f>IF(ABS(table2[[#This Row],[EP_coverage_ratio]] - 1) &lt;= ABS(table2[[#This Row],[E_coverage_ratio]] - 1),TRUE,FALSE)</f>
        <v>1</v>
      </c>
      <c r="P472" s="1">
        <f>(table2[[#This Row],[E_err]] + 1)/(table2[[#This Row],[sample_err]] + 1)</f>
        <v>1.0049215673794574</v>
      </c>
      <c r="Q472" s="1">
        <f>(table2[[#This Row],[EP_err]] + 1 )/(table2[[#This Row],[sample_err]] + 1)</f>
        <v>1.0009693778652051</v>
      </c>
      <c r="R472" s="1">
        <f>(table2[[#This Row],[EP_gamma]] + 1)/(table2[[#This Row],[expected_gamma]] + 1)</f>
        <v>0.84335149183597591</v>
      </c>
      <c r="S472" s="1">
        <v>3.0757464870580901E-2</v>
      </c>
      <c r="T472" s="1">
        <f>(table2[[#This Row],[EP_polymorphism]]+0.1)/(table2[[#This Row],[sample_polymorph]]+0.1)</f>
        <v>0.79730161506451769</v>
      </c>
      <c r="U472" s="1">
        <f>(1-ABS(1 - table2[[#This Row],[E_coverage_ratio]]))*100</f>
        <v>75.547469020870878</v>
      </c>
      <c r="V472" s="1">
        <f>(1-ABS(1 - table2[[#This Row],[E_error_ratio]]))*100</f>
        <v>99.507843262054266</v>
      </c>
      <c r="W472" s="1">
        <f>(1-ABS(1 - table2[[#This Row],[EP_coverage_ratio]]))*100</f>
        <v>84.06177965911273</v>
      </c>
      <c r="X472" s="1">
        <f>(1-ABS(1 - table2[[#This Row],[EP_error_ratio]]))*100</f>
        <v>99.903062213479487</v>
      </c>
      <c r="Y472" s="1">
        <f>(1-ABS(1 - table2[[#This Row],[EP_polymorphism_ratio]]))*100</f>
        <v>79.730161506451765</v>
      </c>
    </row>
    <row r="473" spans="1:25" x14ac:dyDescent="0.3">
      <c r="A473">
        <v>2</v>
      </c>
      <c r="B473">
        <v>1</v>
      </c>
      <c r="C473">
        <v>1.6E-2</v>
      </c>
      <c r="D473">
        <v>6.4000000000000001E-2</v>
      </c>
      <c r="E473">
        <v>0.77733499587173738</v>
      </c>
      <c r="F473">
        <v>0.78576757864359137</v>
      </c>
      <c r="G473">
        <v>2.1867959628548473E-2</v>
      </c>
      <c r="H473">
        <v>-276850.2746678628</v>
      </c>
      <c r="I473">
        <v>0.87627414115750468</v>
      </c>
      <c r="J473">
        <v>1.7900895154118069E-2</v>
      </c>
      <c r="K473">
        <v>0.50002691420618273</v>
      </c>
      <c r="L473">
        <v>-276821.0304967555</v>
      </c>
      <c r="M473">
        <f>table2[[#This Row],[E_coverage]]/table2[[#This Row],[sample_coverage]]</f>
        <v>0.78576757864359137</v>
      </c>
      <c r="N473">
        <f>table2[[#This Row],[EP_coverage]]/table2[[#This Row],[sample_coverage]]</f>
        <v>0.87627414115750468</v>
      </c>
      <c r="O473" t="b">
        <f>IF(ABS(table2[[#This Row],[EP_coverage_ratio]] - 1) &lt;= ABS(table2[[#This Row],[E_coverage_ratio]] - 1),TRUE,FALSE)</f>
        <v>1</v>
      </c>
      <c r="P473" s="1">
        <f>(table2[[#This Row],[E_err]] + 1)/(table2[[#This Row],[sample_err]] + 1)</f>
        <v>1.0057755508155004</v>
      </c>
      <c r="Q473" s="1">
        <f>(table2[[#This Row],[EP_err]] + 1 )/(table2[[#This Row],[sample_err]] + 1)</f>
        <v>1.0018709597973603</v>
      </c>
      <c r="R473" s="1">
        <f>(table2[[#This Row],[EP_gamma]] + 1)/(table2[[#This Row],[expected_gamma]] + 1)</f>
        <v>0.84397534380988093</v>
      </c>
      <c r="S473" s="1">
        <v>3.0761197924574799E-2</v>
      </c>
      <c r="T473" s="1">
        <f>(table2[[#This Row],[EP_polymorphism]]+0.1)/(table2[[#This Row],[sample_polymorph]]+0.1)</f>
        <v>0.79732437758887076</v>
      </c>
      <c r="U473" s="1">
        <f>(1-ABS(1 - table2[[#This Row],[E_coverage_ratio]]))*100</f>
        <v>78.576757864359138</v>
      </c>
      <c r="V473" s="1">
        <f>(1-ABS(1 - table2[[#This Row],[E_error_ratio]]))*100</f>
        <v>99.422444918449955</v>
      </c>
      <c r="W473" s="1">
        <f>(1-ABS(1 - table2[[#This Row],[EP_coverage_ratio]]))*100</f>
        <v>87.627414115750469</v>
      </c>
      <c r="X473" s="1">
        <f>(1-ABS(1 - table2[[#This Row],[EP_error_ratio]]))*100</f>
        <v>99.812904020263971</v>
      </c>
      <c r="Y473" s="1">
        <f>(1-ABS(1 - table2[[#This Row],[EP_polymorphism_ratio]]))*100</f>
        <v>79.732437758887073</v>
      </c>
    </row>
    <row r="474" spans="1:25" x14ac:dyDescent="0.3">
      <c r="A474">
        <v>3</v>
      </c>
      <c r="B474">
        <v>1</v>
      </c>
      <c r="C474">
        <v>1.6E-2</v>
      </c>
      <c r="D474">
        <v>6.4000000000000001E-2</v>
      </c>
      <c r="E474">
        <v>0.77580000028157869</v>
      </c>
      <c r="F474">
        <v>0.78916817981437126</v>
      </c>
      <c r="G474">
        <v>2.1421945623607143E-2</v>
      </c>
      <c r="H474">
        <v>-280681.70352403825</v>
      </c>
      <c r="I474">
        <v>0.86826686926826102</v>
      </c>
      <c r="J474">
        <v>1.7173123472179506E-2</v>
      </c>
      <c r="K474">
        <v>0.49999722107019651</v>
      </c>
      <c r="L474">
        <v>-280679.54626462678</v>
      </c>
      <c r="M474">
        <f>table2[[#This Row],[E_coverage]]/table2[[#This Row],[sample_coverage]]</f>
        <v>0.78916817981437126</v>
      </c>
      <c r="N474">
        <f>table2[[#This Row],[EP_coverage]]/table2[[#This Row],[sample_coverage]]</f>
        <v>0.86826686926826102</v>
      </c>
      <c r="O474" t="b">
        <f>IF(ABS(table2[[#This Row],[EP_coverage_ratio]] - 1) &lt;= ABS(table2[[#This Row],[E_coverage_ratio]] - 1),TRUE,FALSE)</f>
        <v>1</v>
      </c>
      <c r="P474" s="1">
        <f>(table2[[#This Row],[E_err]] + 1)/(table2[[#This Row],[sample_err]] + 1)</f>
        <v>1.0053365606531566</v>
      </c>
      <c r="Q474" s="1">
        <f>(table2[[#This Row],[EP_err]] + 1 )/(table2[[#This Row],[sample_err]] + 1)</f>
        <v>1.0011546490867909</v>
      </c>
      <c r="R474" s="1">
        <f>(table2[[#This Row],[EP_gamma]] + 1)/(table2[[#This Row],[expected_gamma]] + 1)</f>
        <v>0.84468815228761707</v>
      </c>
      <c r="S474" s="1">
        <v>3.07191430714207E-2</v>
      </c>
      <c r="T474" s="1">
        <f>(table2[[#This Row],[EP_polymorphism]]+0.1)/(table2[[#This Row],[sample_polymorph]]+0.1)</f>
        <v>0.79706794555744331</v>
      </c>
      <c r="U474" s="1">
        <f>(1-ABS(1 - table2[[#This Row],[E_coverage_ratio]]))*100</f>
        <v>78.91681798143712</v>
      </c>
      <c r="V474" s="1">
        <f>(1-ABS(1 - table2[[#This Row],[E_error_ratio]]))*100</f>
        <v>99.466343934684346</v>
      </c>
      <c r="W474" s="1">
        <f>(1-ABS(1 - table2[[#This Row],[EP_coverage_ratio]]))*100</f>
        <v>86.826686926826099</v>
      </c>
      <c r="X474" s="1">
        <f>(1-ABS(1 - table2[[#This Row],[EP_error_ratio]]))*100</f>
        <v>99.884535091320913</v>
      </c>
      <c r="Y474" s="1">
        <f>(1-ABS(1 - table2[[#This Row],[EP_polymorphism_ratio]]))*100</f>
        <v>79.706794555744338</v>
      </c>
    </row>
    <row r="475" spans="1:25" x14ac:dyDescent="0.3">
      <c r="A475">
        <v>4</v>
      </c>
      <c r="B475">
        <v>1</v>
      </c>
      <c r="C475">
        <v>1.6E-2</v>
      </c>
      <c r="D475">
        <v>6.4000000000000001E-2</v>
      </c>
      <c r="E475">
        <v>0.77351868380549449</v>
      </c>
      <c r="F475">
        <v>0.75204197774849491</v>
      </c>
      <c r="G475">
        <v>2.0697294651283768E-2</v>
      </c>
      <c r="H475">
        <v>-278302.5171810803</v>
      </c>
      <c r="I475">
        <v>0.83652383922869311</v>
      </c>
      <c r="J475">
        <v>1.6677203820336901E-2</v>
      </c>
      <c r="K475">
        <v>0.50000248805734804</v>
      </c>
      <c r="L475">
        <v>-278295.49456811533</v>
      </c>
      <c r="M475">
        <f>table2[[#This Row],[E_coverage]]/table2[[#This Row],[sample_coverage]]</f>
        <v>0.75204197774849491</v>
      </c>
      <c r="N475">
        <f>table2[[#This Row],[EP_coverage]]/table2[[#This Row],[sample_coverage]]</f>
        <v>0.83652383922869311</v>
      </c>
      <c r="O475" t="b">
        <f>IF(ABS(table2[[#This Row],[EP_coverage_ratio]] - 1) &lt;= ABS(table2[[#This Row],[E_coverage_ratio]] - 1),TRUE,FALSE)</f>
        <v>1</v>
      </c>
      <c r="P475" s="1">
        <f>(table2[[#This Row],[E_err]] + 1)/(table2[[#This Row],[sample_err]] + 1)</f>
        <v>1.0046233215071692</v>
      </c>
      <c r="Q475" s="1">
        <f>(table2[[#This Row],[EP_err]] + 1 )/(table2[[#This Row],[sample_err]] + 1)</f>
        <v>1.000666539193245</v>
      </c>
      <c r="R475" s="1">
        <f>(table2[[#This Row],[EP_gamma]] + 1)/(table2[[#This Row],[expected_gamma]] + 1)</f>
        <v>0.84577766321510961</v>
      </c>
      <c r="S475" s="1">
        <v>3.07426388822232E-2</v>
      </c>
      <c r="T475" s="1">
        <f>(table2[[#This Row],[EP_polymorphism]]+0.1)/(table2[[#This Row],[sample_polymorph]]+0.1)</f>
        <v>0.79721121269648287</v>
      </c>
      <c r="U475" s="1">
        <f>(1-ABS(1 - table2[[#This Row],[E_coverage_ratio]]))*100</f>
        <v>75.20419777484949</v>
      </c>
      <c r="V475" s="1">
        <f>(1-ABS(1 - table2[[#This Row],[E_error_ratio]]))*100</f>
        <v>99.537667849283082</v>
      </c>
      <c r="W475" s="1">
        <f>(1-ABS(1 - table2[[#This Row],[EP_coverage_ratio]]))*100</f>
        <v>83.652383922869305</v>
      </c>
      <c r="X475" s="1">
        <f>(1-ABS(1 - table2[[#This Row],[EP_error_ratio]]))*100</f>
        <v>99.933346080675506</v>
      </c>
      <c r="Y475" s="1">
        <f>(1-ABS(1 - table2[[#This Row],[EP_polymorphism_ratio]]))*100</f>
        <v>79.721121269648293</v>
      </c>
    </row>
    <row r="476" spans="1:25" x14ac:dyDescent="0.3">
      <c r="A476">
        <v>5</v>
      </c>
      <c r="B476">
        <v>1</v>
      </c>
      <c r="C476">
        <v>1.6E-2</v>
      </c>
      <c r="D476">
        <v>6.4000000000000001E-2</v>
      </c>
      <c r="E476">
        <v>0.77551683950950923</v>
      </c>
      <c r="F476">
        <v>0.69997329605627601</v>
      </c>
      <c r="G476">
        <v>1.8840748639304308E-2</v>
      </c>
      <c r="H476">
        <v>-280382.1028458029</v>
      </c>
      <c r="I476">
        <v>0.77670887089222351</v>
      </c>
      <c r="J476">
        <v>1.4768379133378808E-2</v>
      </c>
      <c r="K476">
        <v>0.50000486980068004</v>
      </c>
      <c r="L476">
        <v>-280370.46682328364</v>
      </c>
      <c r="M476">
        <f>table2[[#This Row],[E_coverage]]/table2[[#This Row],[sample_coverage]]</f>
        <v>0.69997329605627601</v>
      </c>
      <c r="N476">
        <f>table2[[#This Row],[EP_coverage]]/table2[[#This Row],[sample_coverage]]</f>
        <v>0.77670887089222351</v>
      </c>
      <c r="O476" t="b">
        <f>IF(ABS(table2[[#This Row],[EP_coverage_ratio]] - 1) &lt;= ABS(table2[[#This Row],[E_coverage_ratio]] - 1),TRUE,FALSE)</f>
        <v>1</v>
      </c>
      <c r="P476" s="1">
        <f>(table2[[#This Row],[E_err]] + 1)/(table2[[#This Row],[sample_err]] + 1)</f>
        <v>1.0027960124402602</v>
      </c>
      <c r="Q476" s="1">
        <f>(table2[[#This Row],[EP_err]] + 1 )/(table2[[#This Row],[sample_err]] + 1)</f>
        <v>0.99878777473757752</v>
      </c>
      <c r="R476" s="1">
        <f>(table2[[#This Row],[EP_gamma]] + 1)/(table2[[#This Row],[expected_gamma]] + 1)</f>
        <v>0.84482717168430799</v>
      </c>
      <c r="S476" s="1">
        <v>3.0720211475932201E-2</v>
      </c>
      <c r="T476" s="1">
        <f>(table2[[#This Row],[EP_polymorphism]]+0.1)/(table2[[#This Row],[sample_polymorph]]+0.1)</f>
        <v>0.79707446021909878</v>
      </c>
      <c r="U476" s="1">
        <f>(1-ABS(1 - table2[[#This Row],[E_coverage_ratio]]))*100</f>
        <v>69.997329605627598</v>
      </c>
      <c r="V476" s="1">
        <f>(1-ABS(1 - table2[[#This Row],[E_error_ratio]]))*100</f>
        <v>99.720398755973989</v>
      </c>
      <c r="W476" s="1">
        <f>(1-ABS(1 - table2[[#This Row],[EP_coverage_ratio]]))*100</f>
        <v>77.670887089222347</v>
      </c>
      <c r="X476" s="1">
        <f>(1-ABS(1 - table2[[#This Row],[EP_error_ratio]]))*100</f>
        <v>99.878777473757751</v>
      </c>
      <c r="Y476" s="1">
        <f>(1-ABS(1 - table2[[#This Row],[EP_polymorphism_ratio]]))*100</f>
        <v>79.707446021909874</v>
      </c>
    </row>
    <row r="477" spans="1:25" x14ac:dyDescent="0.3">
      <c r="A477">
        <v>6</v>
      </c>
      <c r="B477">
        <v>1</v>
      </c>
      <c r="C477">
        <v>1.6E-2</v>
      </c>
      <c r="D477">
        <v>6.4000000000000001E-2</v>
      </c>
      <c r="E477">
        <v>0.77596282940750583</v>
      </c>
      <c r="F477">
        <v>0.7211400036670359</v>
      </c>
      <c r="G477">
        <v>1.9735276239832716E-2</v>
      </c>
      <c r="H477">
        <v>-278589.65972000477</v>
      </c>
      <c r="I477">
        <v>0.80087019009123794</v>
      </c>
      <c r="J477">
        <v>1.5679936459966255E-2</v>
      </c>
      <c r="K477">
        <v>0.50000297983294162</v>
      </c>
      <c r="L477">
        <v>-278584.9538693222</v>
      </c>
      <c r="M477">
        <f>table2[[#This Row],[E_coverage]]/table2[[#This Row],[sample_coverage]]</f>
        <v>0.7211400036670359</v>
      </c>
      <c r="N477">
        <f>table2[[#This Row],[EP_coverage]]/table2[[#This Row],[sample_coverage]]</f>
        <v>0.80087019009123794</v>
      </c>
      <c r="O477" t="b">
        <f>IF(ABS(table2[[#This Row],[EP_coverage_ratio]] - 1) &lt;= ABS(table2[[#This Row],[E_coverage_ratio]] - 1),TRUE,FALSE)</f>
        <v>1</v>
      </c>
      <c r="P477" s="1">
        <f>(table2[[#This Row],[E_err]] + 1)/(table2[[#This Row],[sample_err]] + 1)</f>
        <v>1.0036764529919613</v>
      </c>
      <c r="Q477" s="1">
        <f>(table2[[#This Row],[EP_err]] + 1 )/(table2[[#This Row],[sample_err]] + 1)</f>
        <v>0.99968497683067536</v>
      </c>
      <c r="R477" s="1">
        <f>(table2[[#This Row],[EP_gamma]] + 1)/(table2[[#This Row],[expected_gamma]] + 1)</f>
        <v>0.84461394968123882</v>
      </c>
      <c r="S477" s="1">
        <v>3.0738568479071901E-2</v>
      </c>
      <c r="T477" s="1">
        <f>(table2[[#This Row],[EP_polymorphism]]+0.1)/(table2[[#This Row],[sample_polymorph]]+0.1)</f>
        <v>0.79718639316507245</v>
      </c>
      <c r="U477" s="1">
        <f>(1-ABS(1 - table2[[#This Row],[E_coverage_ratio]]))*100</f>
        <v>72.114000366703593</v>
      </c>
      <c r="V477" s="1">
        <f>(1-ABS(1 - table2[[#This Row],[E_error_ratio]]))*100</f>
        <v>99.632354700803873</v>
      </c>
      <c r="W477" s="1">
        <f>(1-ABS(1 - table2[[#This Row],[EP_coverage_ratio]]))*100</f>
        <v>80.087019009123793</v>
      </c>
      <c r="X477" s="1">
        <f>(1-ABS(1 - table2[[#This Row],[EP_error_ratio]]))*100</f>
        <v>99.96849768306754</v>
      </c>
      <c r="Y477" s="1">
        <f>(1-ABS(1 - table2[[#This Row],[EP_polymorphism_ratio]]))*100</f>
        <v>79.71863931650725</v>
      </c>
    </row>
    <row r="478" spans="1:25" x14ac:dyDescent="0.3">
      <c r="A478">
        <v>7</v>
      </c>
      <c r="B478">
        <v>1</v>
      </c>
      <c r="C478">
        <v>1.6E-2</v>
      </c>
      <c r="D478">
        <v>6.4000000000000001E-2</v>
      </c>
      <c r="E478">
        <v>0.77762276550036746</v>
      </c>
      <c r="F478">
        <v>0.77249187208139258</v>
      </c>
      <c r="G478">
        <v>2.0976849174153933E-2</v>
      </c>
      <c r="H478">
        <v>-280548.28418615862</v>
      </c>
      <c r="I478">
        <v>0.85945348729633864</v>
      </c>
      <c r="J478">
        <v>1.6964787852395549E-2</v>
      </c>
      <c r="K478">
        <v>0.4999933978594816</v>
      </c>
      <c r="L478">
        <v>-280552.29090214981</v>
      </c>
      <c r="M478">
        <f>table2[[#This Row],[E_coverage]]/table2[[#This Row],[sample_coverage]]</f>
        <v>0.77249187208139258</v>
      </c>
      <c r="N478">
        <f>table2[[#This Row],[EP_coverage]]/table2[[#This Row],[sample_coverage]]</f>
        <v>0.85945348729633864</v>
      </c>
      <c r="O478" t="b">
        <f>IF(ABS(table2[[#This Row],[EP_coverage_ratio]] - 1) &lt;= ABS(table2[[#This Row],[E_coverage_ratio]] - 1),TRUE,FALSE)</f>
        <v>1</v>
      </c>
      <c r="P478" s="1">
        <f>(table2[[#This Row],[E_err]] + 1)/(table2[[#This Row],[sample_err]] + 1)</f>
        <v>1.0048984735966082</v>
      </c>
      <c r="Q478" s="1">
        <f>(table2[[#This Row],[EP_err]] + 1 )/(table2[[#This Row],[sample_err]] + 1)</f>
        <v>1.000949594342909</v>
      </c>
      <c r="R478" s="1">
        <f>(table2[[#This Row],[EP_gamma]] + 1)/(table2[[#This Row],[expected_gamma]] + 1)</f>
        <v>0.84381986266769127</v>
      </c>
      <c r="S478" s="1">
        <v>3.0047645251641299E-2</v>
      </c>
      <c r="T478" s="1">
        <f>(table2[[#This Row],[EP_polymorphism]]+0.1)/(table2[[#This Row],[sample_polymorph]]+0.1)</f>
        <v>0.79297344665634939</v>
      </c>
      <c r="U478" s="1">
        <f>(1-ABS(1 - table2[[#This Row],[E_coverage_ratio]]))*100</f>
        <v>77.249187208139261</v>
      </c>
      <c r="V478" s="1">
        <f>(1-ABS(1 - table2[[#This Row],[E_error_ratio]]))*100</f>
        <v>99.510152640339172</v>
      </c>
      <c r="W478" s="1">
        <f>(1-ABS(1 - table2[[#This Row],[EP_coverage_ratio]]))*100</f>
        <v>85.945348729633864</v>
      </c>
      <c r="X478" s="1">
        <f>(1-ABS(1 - table2[[#This Row],[EP_error_ratio]]))*100</f>
        <v>99.905040565709101</v>
      </c>
      <c r="Y478" s="1">
        <f>(1-ABS(1 - table2[[#This Row],[EP_polymorphism_ratio]]))*100</f>
        <v>79.297344665634938</v>
      </c>
    </row>
    <row r="479" spans="1:25" x14ac:dyDescent="0.3">
      <c r="A479">
        <v>8</v>
      </c>
      <c r="B479">
        <v>1</v>
      </c>
      <c r="C479">
        <v>1.6E-2</v>
      </c>
      <c r="D479">
        <v>6.4000000000000001E-2</v>
      </c>
      <c r="E479">
        <v>0.77620350040246622</v>
      </c>
      <c r="F479">
        <v>0.73088929507776323</v>
      </c>
      <c r="G479">
        <v>2.018604573685313E-2</v>
      </c>
      <c r="H479">
        <v>-277461.09769430343</v>
      </c>
      <c r="I479">
        <v>0.8123512220879342</v>
      </c>
      <c r="J479">
        <v>1.6146287112326047E-2</v>
      </c>
      <c r="K479">
        <v>0.50003709106577388</v>
      </c>
      <c r="L479">
        <v>-277451.53628370073</v>
      </c>
      <c r="M479">
        <f>table2[[#This Row],[E_coverage]]/table2[[#This Row],[sample_coverage]]</f>
        <v>0.73088929507776323</v>
      </c>
      <c r="N479">
        <f>table2[[#This Row],[EP_coverage]]/table2[[#This Row],[sample_coverage]]</f>
        <v>0.8123512220879342</v>
      </c>
      <c r="O479" t="b">
        <f>IF(ABS(table2[[#This Row],[EP_coverage_ratio]] - 1) &lt;= ABS(table2[[#This Row],[E_coverage_ratio]] - 1),TRUE,FALSE)</f>
        <v>1</v>
      </c>
      <c r="P479" s="1">
        <f>(table2[[#This Row],[E_err]] + 1)/(table2[[#This Row],[sample_err]] + 1)</f>
        <v>1.0041201237567452</v>
      </c>
      <c r="Q479" s="1">
        <f>(table2[[#This Row],[EP_err]] + 1 )/(table2[[#This Row],[sample_err]] + 1)</f>
        <v>1.0001439833782737</v>
      </c>
      <c r="R479" s="1">
        <f>(table2[[#This Row],[EP_gamma]] + 1)/(table2[[#This Row],[expected_gamma]] + 1)</f>
        <v>0.84451871124332523</v>
      </c>
      <c r="S479" s="1">
        <v>3.0753417409735102E-2</v>
      </c>
      <c r="T479" s="1">
        <f>(table2[[#This Row],[EP_polymorphism]]+0.1)/(table2[[#This Row],[sample_polymorph]]+0.1)</f>
        <v>0.79727693542521405</v>
      </c>
      <c r="U479" s="1">
        <f>(1-ABS(1 - table2[[#This Row],[E_coverage_ratio]]))*100</f>
        <v>73.088929507776328</v>
      </c>
      <c r="V479" s="1">
        <f>(1-ABS(1 - table2[[#This Row],[E_error_ratio]]))*100</f>
        <v>99.587987624325478</v>
      </c>
      <c r="W479" s="1">
        <f>(1-ABS(1 - table2[[#This Row],[EP_coverage_ratio]]))*100</f>
        <v>81.235122208793413</v>
      </c>
      <c r="X479" s="1">
        <f>(1-ABS(1 - table2[[#This Row],[EP_error_ratio]]))*100</f>
        <v>99.985601662172627</v>
      </c>
      <c r="Y479" s="1">
        <f>(1-ABS(1 - table2[[#This Row],[EP_polymorphism_ratio]]))*100</f>
        <v>79.727693542521408</v>
      </c>
    </row>
    <row r="480" spans="1:25" x14ac:dyDescent="0.3">
      <c r="A480">
        <v>9</v>
      </c>
      <c r="B480">
        <v>1</v>
      </c>
      <c r="C480">
        <v>1.6E-2</v>
      </c>
      <c r="D480">
        <v>6.4000000000000001E-2</v>
      </c>
      <c r="E480">
        <v>0.77982570903965909</v>
      </c>
      <c r="F480">
        <v>0.74321246949598718</v>
      </c>
      <c r="G480">
        <v>2.0701193550292721E-2</v>
      </c>
      <c r="H480">
        <v>-276402.59287614492</v>
      </c>
      <c r="I480">
        <v>0.82681301962779674</v>
      </c>
      <c r="J480">
        <v>1.668031751978127E-2</v>
      </c>
      <c r="K480">
        <v>0.50000953813773608</v>
      </c>
      <c r="L480">
        <v>-276386.23201296269</v>
      </c>
      <c r="M480">
        <f>table2[[#This Row],[E_coverage]]/table2[[#This Row],[sample_coverage]]</f>
        <v>0.74321246949598718</v>
      </c>
      <c r="N480">
        <f>table2[[#This Row],[EP_coverage]]/table2[[#This Row],[sample_coverage]]</f>
        <v>0.82681301962779674</v>
      </c>
      <c r="O480" t="b">
        <f>IF(ABS(table2[[#This Row],[EP_coverage_ratio]] - 1) &lt;= ABS(table2[[#This Row],[E_coverage_ratio]] - 1),TRUE,FALSE)</f>
        <v>1</v>
      </c>
      <c r="P480" s="1">
        <f>(table2[[#This Row],[E_err]] + 1)/(table2[[#This Row],[sample_err]] + 1)</f>
        <v>1.0046271590061937</v>
      </c>
      <c r="Q480" s="1">
        <f>(table2[[#This Row],[EP_err]] + 1 )/(table2[[#This Row],[sample_err]] + 1)</f>
        <v>1.0006696038580523</v>
      </c>
      <c r="R480" s="1">
        <f>(table2[[#This Row],[EP_gamma]] + 1)/(table2[[#This Row],[expected_gamma]] + 1)</f>
        <v>0.84278451003334276</v>
      </c>
      <c r="S480" s="1">
        <v>3.07621686053394E-2</v>
      </c>
      <c r="T480" s="1">
        <f>(table2[[#This Row],[EP_polymorphism]]+0.1)/(table2[[#This Row],[sample_polymorph]]+0.1)</f>
        <v>0.79733029637402075</v>
      </c>
      <c r="U480" s="1">
        <f>(1-ABS(1 - table2[[#This Row],[E_coverage_ratio]]))*100</f>
        <v>74.321246949598716</v>
      </c>
      <c r="V480" s="1">
        <f>(1-ABS(1 - table2[[#This Row],[E_error_ratio]]))*100</f>
        <v>99.537284099380628</v>
      </c>
      <c r="W480" s="1">
        <f>(1-ABS(1 - table2[[#This Row],[EP_coverage_ratio]]))*100</f>
        <v>82.681301962779671</v>
      </c>
      <c r="X480" s="1">
        <f>(1-ABS(1 - table2[[#This Row],[EP_error_ratio]]))*100</f>
        <v>99.933039614194769</v>
      </c>
      <c r="Y480" s="1">
        <f>(1-ABS(1 - table2[[#This Row],[EP_polymorphism_ratio]]))*100</f>
        <v>79.733029637402069</v>
      </c>
    </row>
    <row r="481" spans="1:25" x14ac:dyDescent="0.3">
      <c r="A481">
        <v>10</v>
      </c>
      <c r="B481">
        <v>1</v>
      </c>
      <c r="C481">
        <v>1.6E-2</v>
      </c>
      <c r="D481">
        <v>6.4000000000000001E-2</v>
      </c>
      <c r="E481">
        <v>0.77675642408261669</v>
      </c>
      <c r="F481">
        <v>0.79337794735746692</v>
      </c>
      <c r="G481">
        <v>2.102592640934417E-2</v>
      </c>
      <c r="H481">
        <v>-284488.89164973353</v>
      </c>
      <c r="I481">
        <v>0.87307429803682934</v>
      </c>
      <c r="J481">
        <v>1.6786539720995107E-2</v>
      </c>
      <c r="K481">
        <v>0.50000044392570053</v>
      </c>
      <c r="L481">
        <v>-284489.50804381236</v>
      </c>
      <c r="M481">
        <f>table2[[#This Row],[E_coverage]]/table2[[#This Row],[sample_coverage]]</f>
        <v>0.79337794735746692</v>
      </c>
      <c r="N481">
        <f>table2[[#This Row],[EP_coverage]]/table2[[#This Row],[sample_coverage]]</f>
        <v>0.87307429803682934</v>
      </c>
      <c r="O481" t="b">
        <f>IF(ABS(table2[[#This Row],[EP_coverage_ratio]] - 1) &lt;= ABS(table2[[#This Row],[E_coverage_ratio]] - 1),TRUE,FALSE)</f>
        <v>1</v>
      </c>
      <c r="P481" s="1">
        <f>(table2[[#This Row],[E_err]] + 1)/(table2[[#This Row],[sample_err]] + 1)</f>
        <v>1.004946777961953</v>
      </c>
      <c r="Q481" s="1">
        <f>(table2[[#This Row],[EP_err]] + 1 )/(table2[[#This Row],[sample_err]] + 1)</f>
        <v>1.000774153268696</v>
      </c>
      <c r="R481" s="1">
        <f>(table2[[#This Row],[EP_gamma]] + 1)/(table2[[#This Row],[expected_gamma]] + 1)</f>
        <v>0.84423527254175423</v>
      </c>
      <c r="S481" s="1">
        <v>3.0681011727976399E-2</v>
      </c>
      <c r="T481" s="1">
        <f>(table2[[#This Row],[EP_polymorphism]]+0.1)/(table2[[#This Row],[sample_polymorph]]+0.1)</f>
        <v>0.79683543736570983</v>
      </c>
      <c r="U481" s="1">
        <f>(1-ABS(1 - table2[[#This Row],[E_coverage_ratio]]))*100</f>
        <v>79.337794735746698</v>
      </c>
      <c r="V481" s="1">
        <f>(1-ABS(1 - table2[[#This Row],[E_error_ratio]]))*100</f>
        <v>99.505322203804695</v>
      </c>
      <c r="W481" s="1">
        <f>(1-ABS(1 - table2[[#This Row],[EP_coverage_ratio]]))*100</f>
        <v>87.307429803682936</v>
      </c>
      <c r="X481" s="1">
        <f>(1-ABS(1 - table2[[#This Row],[EP_error_ratio]]))*100</f>
        <v>99.922584673130402</v>
      </c>
      <c r="Y481" s="1">
        <f>(1-ABS(1 - table2[[#This Row],[EP_polymorphism_ratio]]))*100</f>
        <v>79.683543736570982</v>
      </c>
    </row>
    <row r="482" spans="1:25" x14ac:dyDescent="0.3">
      <c r="A482">
        <v>1</v>
      </c>
      <c r="B482">
        <v>1</v>
      </c>
      <c r="C482">
        <v>3.2000000000000001E-2</v>
      </c>
      <c r="D482">
        <v>0</v>
      </c>
      <c r="E482">
        <v>0</v>
      </c>
      <c r="F482">
        <v>1.1098295310708157</v>
      </c>
      <c r="G482">
        <v>3.4279371423585274E-2</v>
      </c>
      <c r="H482">
        <v>-241902.00794219863</v>
      </c>
      <c r="I482">
        <v>1.2216991948107694</v>
      </c>
      <c r="J482">
        <v>3.0013443459922889E-2</v>
      </c>
      <c r="K482">
        <v>0.49998677041283474</v>
      </c>
      <c r="L482">
        <v>-241896.78232376795</v>
      </c>
      <c r="M482">
        <f>table2[[#This Row],[E_coverage]]/table2[[#This Row],[sample_coverage]]</f>
        <v>1.1098295310708157</v>
      </c>
      <c r="N482">
        <f>table2[[#This Row],[EP_coverage]]/table2[[#This Row],[sample_coverage]]</f>
        <v>1.2216991948107694</v>
      </c>
      <c r="O482" t="b">
        <f>IF(ABS(table2[[#This Row],[EP_coverage_ratio]] - 1) &lt;= ABS(table2[[#This Row],[E_coverage_ratio]] - 1),TRUE,FALSE)</f>
        <v>0</v>
      </c>
      <c r="P482" s="1">
        <f>(table2[[#This Row],[E_err]] + 1)/(table2[[#This Row],[sample_err]] + 1)</f>
        <v>1.0022086932399081</v>
      </c>
      <c r="Q482" s="1">
        <f>(table2[[#This Row],[EP_err]] + 1 )/(table2[[#This Row],[sample_err]] + 1)</f>
        <v>0.99807504211232834</v>
      </c>
      <c r="R482" s="1">
        <f>(table2[[#This Row],[EP_gamma]] + 1)/(table2[[#This Row],[expected_gamma]] + 1)</f>
        <v>1.4999867704128347</v>
      </c>
      <c r="S482" s="1">
        <v>3.1083959087368902E-2</v>
      </c>
      <c r="T482" s="1">
        <f>(table2[[#This Row],[EP_polymorphism]]+0.1)/(table2[[#This Row],[sample_polymorph]]+0.1)</f>
        <v>1.3108395908736892</v>
      </c>
      <c r="U482" s="1">
        <f>(1-ABS(1 - table2[[#This Row],[E_coverage_ratio]]))*100</f>
        <v>89.01704689291843</v>
      </c>
      <c r="V482" s="1">
        <f>(1-ABS(1 - table2[[#This Row],[E_error_ratio]]))*100</f>
        <v>99.779130676009189</v>
      </c>
      <c r="W482" s="1">
        <f>(1-ABS(1 - table2[[#This Row],[EP_coverage_ratio]]))*100</f>
        <v>77.830080518923069</v>
      </c>
      <c r="X482" s="1">
        <f>(1-ABS(1 - table2[[#This Row],[EP_error_ratio]]))*100</f>
        <v>99.807504211232839</v>
      </c>
      <c r="Y482" s="1">
        <f>(1-ABS(1 - table2[[#This Row],[EP_polymorphism_ratio]]))*100</f>
        <v>68.916040912631075</v>
      </c>
    </row>
    <row r="483" spans="1:25" x14ac:dyDescent="0.3">
      <c r="A483">
        <v>2</v>
      </c>
      <c r="B483">
        <v>1</v>
      </c>
      <c r="C483">
        <v>3.2000000000000001E-2</v>
      </c>
      <c r="D483">
        <v>0</v>
      </c>
      <c r="E483">
        <v>0</v>
      </c>
      <c r="F483">
        <v>1.0486649981039284</v>
      </c>
      <c r="G483">
        <v>3.3515918673413671E-2</v>
      </c>
      <c r="H483">
        <v>-238826.01493909283</v>
      </c>
      <c r="I483">
        <v>1.1527260222382667</v>
      </c>
      <c r="J483">
        <v>2.9214566143109098E-2</v>
      </c>
      <c r="K483">
        <v>0.499959723132747</v>
      </c>
      <c r="L483">
        <v>-238837.59053961743</v>
      </c>
      <c r="M483">
        <f>table2[[#This Row],[E_coverage]]/table2[[#This Row],[sample_coverage]]</f>
        <v>1.0486649981039284</v>
      </c>
      <c r="N483">
        <f>table2[[#This Row],[EP_coverage]]/table2[[#This Row],[sample_coverage]]</f>
        <v>1.1527260222382667</v>
      </c>
      <c r="O483" t="b">
        <f>IF(ABS(table2[[#This Row],[EP_coverage_ratio]] - 1) &lt;= ABS(table2[[#This Row],[E_coverage_ratio]] - 1),TRUE,FALSE)</f>
        <v>0</v>
      </c>
      <c r="P483" s="1">
        <f>(table2[[#This Row],[E_err]] + 1)/(table2[[#This Row],[sample_err]] + 1)</f>
        <v>1.0014689134432304</v>
      </c>
      <c r="Q483" s="1">
        <f>(table2[[#This Row],[EP_err]] + 1 )/(table2[[#This Row],[sample_err]] + 1)</f>
        <v>0.99730093618518323</v>
      </c>
      <c r="R483" s="1">
        <f>(table2[[#This Row],[EP_gamma]] + 1)/(table2[[#This Row],[expected_gamma]] + 1)</f>
        <v>1.4999597231327471</v>
      </c>
      <c r="S483" s="1">
        <v>3.1107281980658399E-2</v>
      </c>
      <c r="T483" s="1">
        <f>(table2[[#This Row],[EP_polymorphism]]+0.1)/(table2[[#This Row],[sample_polymorph]]+0.1)</f>
        <v>1.311072819806584</v>
      </c>
      <c r="U483" s="1">
        <f>(1-ABS(1 - table2[[#This Row],[E_coverage_ratio]]))*100</f>
        <v>95.133500189607162</v>
      </c>
      <c r="V483" s="1">
        <f>(1-ABS(1 - table2[[#This Row],[E_error_ratio]]))*100</f>
        <v>99.853108655676962</v>
      </c>
      <c r="W483" s="1">
        <f>(1-ABS(1 - table2[[#This Row],[EP_coverage_ratio]]))*100</f>
        <v>84.727397776173333</v>
      </c>
      <c r="X483" s="1">
        <f>(1-ABS(1 - table2[[#This Row],[EP_error_ratio]]))*100</f>
        <v>99.730093618518325</v>
      </c>
      <c r="Y483" s="1">
        <f>(1-ABS(1 - table2[[#This Row],[EP_polymorphism_ratio]]))*100</f>
        <v>68.892718019341601</v>
      </c>
    </row>
    <row r="484" spans="1:25" x14ac:dyDescent="0.3">
      <c r="A484">
        <v>3</v>
      </c>
      <c r="B484">
        <v>1</v>
      </c>
      <c r="C484">
        <v>3.2000000000000001E-2</v>
      </c>
      <c r="D484">
        <v>0</v>
      </c>
      <c r="E484">
        <v>0</v>
      </c>
      <c r="F484">
        <v>0.88337801590722975</v>
      </c>
      <c r="G484">
        <v>2.9446724147152475E-2</v>
      </c>
      <c r="H484">
        <v>-241337.47540679897</v>
      </c>
      <c r="I484">
        <v>0.9925103178946566</v>
      </c>
      <c r="J484">
        <v>2.5605693830391733E-2</v>
      </c>
      <c r="K484">
        <v>0.49999026706997374</v>
      </c>
      <c r="L484">
        <v>-241340.47077967133</v>
      </c>
      <c r="M484">
        <f>table2[[#This Row],[E_coverage]]/table2[[#This Row],[sample_coverage]]</f>
        <v>0.88337801590722975</v>
      </c>
      <c r="N484">
        <f>table2[[#This Row],[EP_coverage]]/table2[[#This Row],[sample_coverage]]</f>
        <v>0.9925103178946566</v>
      </c>
      <c r="O484" t="b">
        <f>IF(ABS(table2[[#This Row],[EP_coverage_ratio]] - 1) &lt;= ABS(table2[[#This Row],[E_coverage_ratio]] - 1),TRUE,FALSE)</f>
        <v>1</v>
      </c>
      <c r="P484" s="1">
        <f>(table2[[#This Row],[E_err]] + 1)/(table2[[#This Row],[sample_err]] + 1)</f>
        <v>0.99752589549142689</v>
      </c>
      <c r="Q484" s="1">
        <f>(table2[[#This Row],[EP_err]] + 1 )/(table2[[#This Row],[sample_err]] + 1)</f>
        <v>0.99380396688991435</v>
      </c>
      <c r="R484" s="1">
        <f>(table2[[#This Row],[EP_gamma]] + 1)/(table2[[#This Row],[expected_gamma]] + 1)</f>
        <v>1.4999902670699736</v>
      </c>
      <c r="S484" s="1">
        <v>3.0559331093545201E-2</v>
      </c>
      <c r="T484" s="1">
        <f>(table2[[#This Row],[EP_polymorphism]]+0.1)/(table2[[#This Row],[sample_polymorph]]+0.1)</f>
        <v>1.3055933109354518</v>
      </c>
      <c r="U484" s="1">
        <f>(1-ABS(1 - table2[[#This Row],[E_coverage_ratio]]))*100</f>
        <v>88.337801590722975</v>
      </c>
      <c r="V484" s="1">
        <f>(1-ABS(1 - table2[[#This Row],[E_error_ratio]]))*100</f>
        <v>99.752589549142684</v>
      </c>
      <c r="W484" s="1">
        <f>(1-ABS(1 - table2[[#This Row],[EP_coverage_ratio]]))*100</f>
        <v>99.251031789465657</v>
      </c>
      <c r="X484" s="1">
        <f>(1-ABS(1 - table2[[#This Row],[EP_error_ratio]]))*100</f>
        <v>99.380396688991439</v>
      </c>
      <c r="Y484" s="1">
        <f>(1-ABS(1 - table2[[#This Row],[EP_polymorphism_ratio]]))*100</f>
        <v>69.440668906454817</v>
      </c>
    </row>
    <row r="485" spans="1:25" x14ac:dyDescent="0.3">
      <c r="A485">
        <v>4</v>
      </c>
      <c r="B485">
        <v>1</v>
      </c>
      <c r="C485">
        <v>3.2000000000000001E-2</v>
      </c>
      <c r="D485">
        <v>0</v>
      </c>
      <c r="E485">
        <v>0</v>
      </c>
      <c r="F485">
        <v>0.87816152290604832</v>
      </c>
      <c r="G485">
        <v>2.8953060605863511E-2</v>
      </c>
      <c r="H485">
        <v>-243829.91610030379</v>
      </c>
      <c r="I485">
        <v>0.9869460854052734</v>
      </c>
      <c r="J485">
        <v>2.5120145362687096E-2</v>
      </c>
      <c r="K485">
        <v>0.50000264707630016</v>
      </c>
      <c r="L485">
        <v>-243823.98703209005</v>
      </c>
      <c r="M485">
        <f>table2[[#This Row],[E_coverage]]/table2[[#This Row],[sample_coverage]]</f>
        <v>0.87816152290604832</v>
      </c>
      <c r="N485">
        <f>table2[[#This Row],[EP_coverage]]/table2[[#This Row],[sample_coverage]]</f>
        <v>0.9869460854052734</v>
      </c>
      <c r="O485" t="b">
        <f>IF(ABS(table2[[#This Row],[EP_coverage_ratio]] - 1) &lt;= ABS(table2[[#This Row],[E_coverage_ratio]] - 1),TRUE,FALSE)</f>
        <v>1</v>
      </c>
      <c r="P485" s="1">
        <f>(table2[[#This Row],[E_err]] + 1)/(table2[[#This Row],[sample_err]] + 1)</f>
        <v>0.99704753934676693</v>
      </c>
      <c r="Q485" s="1">
        <f>(table2[[#This Row],[EP_err]] + 1 )/(table2[[#This Row],[sample_err]] + 1)</f>
        <v>0.99333347418865015</v>
      </c>
      <c r="R485" s="1">
        <f>(table2[[#This Row],[EP_gamma]] + 1)/(table2[[#This Row],[expected_gamma]] + 1)</f>
        <v>1.5000026470763002</v>
      </c>
      <c r="S485" s="1">
        <v>3.1066912755871701E-2</v>
      </c>
      <c r="T485" s="1">
        <f>(table2[[#This Row],[EP_polymorphism]]+0.1)/(table2[[#This Row],[sample_polymorph]]+0.1)</f>
        <v>1.310669127558717</v>
      </c>
      <c r="U485" s="1">
        <f>(1-ABS(1 - table2[[#This Row],[E_coverage_ratio]]))*100</f>
        <v>87.816152290604833</v>
      </c>
      <c r="V485" s="1">
        <f>(1-ABS(1 - table2[[#This Row],[E_error_ratio]]))*100</f>
        <v>99.704753934676688</v>
      </c>
      <c r="W485" s="1">
        <f>(1-ABS(1 - table2[[#This Row],[EP_coverage_ratio]]))*100</f>
        <v>98.694608540527341</v>
      </c>
      <c r="X485" s="1">
        <f>(1-ABS(1 - table2[[#This Row],[EP_error_ratio]]))*100</f>
        <v>99.333347418865017</v>
      </c>
      <c r="Y485" s="1">
        <f>(1-ABS(1 - table2[[#This Row],[EP_polymorphism_ratio]]))*100</f>
        <v>68.933087244128302</v>
      </c>
    </row>
    <row r="486" spans="1:25" x14ac:dyDescent="0.3">
      <c r="A486">
        <v>5</v>
      </c>
      <c r="B486">
        <v>1</v>
      </c>
      <c r="C486">
        <v>3.2000000000000001E-2</v>
      </c>
      <c r="D486">
        <v>0</v>
      </c>
      <c r="E486">
        <v>0</v>
      </c>
      <c r="F486">
        <v>0.99979586941892629</v>
      </c>
      <c r="G486">
        <v>3.1908551175331472E-2</v>
      </c>
      <c r="H486">
        <v>-242770.05275168939</v>
      </c>
      <c r="I486">
        <v>1.0995478195130335</v>
      </c>
      <c r="J486">
        <v>2.761863334002514E-2</v>
      </c>
      <c r="K486">
        <v>0.49998897628921529</v>
      </c>
      <c r="L486">
        <v>-242765.22414351889</v>
      </c>
      <c r="M486">
        <f>table2[[#This Row],[E_coverage]]/table2[[#This Row],[sample_coverage]]</f>
        <v>0.99979586941892629</v>
      </c>
      <c r="N486">
        <f>table2[[#This Row],[EP_coverage]]/table2[[#This Row],[sample_coverage]]</f>
        <v>1.0995478195130335</v>
      </c>
      <c r="O486" t="b">
        <f>IF(ABS(table2[[#This Row],[EP_coverage_ratio]] - 1) &lt;= ABS(table2[[#This Row],[E_coverage_ratio]] - 1),TRUE,FALSE)</f>
        <v>0</v>
      </c>
      <c r="P486" s="1">
        <f>(table2[[#This Row],[E_err]] + 1)/(table2[[#This Row],[sample_err]] + 1)</f>
        <v>0.99991138679780178</v>
      </c>
      <c r="Q486" s="1">
        <f>(table2[[#This Row],[EP_err]] + 1 )/(table2[[#This Row],[sample_err]] + 1)</f>
        <v>0.99575448967056701</v>
      </c>
      <c r="R486" s="1">
        <f>(table2[[#This Row],[EP_gamma]] + 1)/(table2[[#This Row],[expected_gamma]] + 1)</f>
        <v>1.4999889762892153</v>
      </c>
      <c r="S486" s="1">
        <v>3.10760254413401E-2</v>
      </c>
      <c r="T486" s="1">
        <f>(table2[[#This Row],[EP_polymorphism]]+0.1)/(table2[[#This Row],[sample_polymorph]]+0.1)</f>
        <v>1.3107602544134012</v>
      </c>
      <c r="U486" s="1">
        <f>(1-ABS(1 - table2[[#This Row],[E_coverage_ratio]]))*100</f>
        <v>99.979586941892634</v>
      </c>
      <c r="V486" s="1">
        <f>(1-ABS(1 - table2[[#This Row],[E_error_ratio]]))*100</f>
        <v>99.991138679780178</v>
      </c>
      <c r="W486" s="1">
        <f>(1-ABS(1 - table2[[#This Row],[EP_coverage_ratio]]))*100</f>
        <v>90.045218048696654</v>
      </c>
      <c r="X486" s="1">
        <f>(1-ABS(1 - table2[[#This Row],[EP_error_ratio]]))*100</f>
        <v>99.575448967056701</v>
      </c>
      <c r="Y486" s="1">
        <f>(1-ABS(1 - table2[[#This Row],[EP_polymorphism_ratio]]))*100</f>
        <v>68.923974558659879</v>
      </c>
    </row>
    <row r="487" spans="1:25" x14ac:dyDescent="0.3">
      <c r="A487">
        <v>6</v>
      </c>
      <c r="B487">
        <v>1</v>
      </c>
      <c r="C487">
        <v>3.2000000000000001E-2</v>
      </c>
      <c r="D487">
        <v>0</v>
      </c>
      <c r="E487">
        <v>0</v>
      </c>
      <c r="F487">
        <v>0.97958413080438833</v>
      </c>
      <c r="G487">
        <v>3.1543966672472917E-2</v>
      </c>
      <c r="H487">
        <v>-242227.73088719317</v>
      </c>
      <c r="I487">
        <v>1.0768981878036805</v>
      </c>
      <c r="J487">
        <v>2.7244124714750701E-2</v>
      </c>
      <c r="K487">
        <v>0.49996691921051623</v>
      </c>
      <c r="L487">
        <v>-242231.74029770028</v>
      </c>
      <c r="M487">
        <f>table2[[#This Row],[E_coverage]]/table2[[#This Row],[sample_coverage]]</f>
        <v>0.97958413080438833</v>
      </c>
      <c r="N487">
        <f>table2[[#This Row],[EP_coverage]]/table2[[#This Row],[sample_coverage]]</f>
        <v>1.0768981878036805</v>
      </c>
      <c r="O487" t="b">
        <f>IF(ABS(table2[[#This Row],[EP_coverage_ratio]] - 1) &lt;= ABS(table2[[#This Row],[E_coverage_ratio]] - 1),TRUE,FALSE)</f>
        <v>0</v>
      </c>
      <c r="P487" s="1">
        <f>(table2[[#This Row],[E_err]] + 1)/(table2[[#This Row],[sample_err]] + 1)</f>
        <v>0.99955810724076821</v>
      </c>
      <c r="Q487" s="1">
        <f>(table2[[#This Row],[EP_err]] + 1 )/(table2[[#This Row],[sample_err]] + 1)</f>
        <v>0.99539159371584374</v>
      </c>
      <c r="R487" s="1">
        <f>(table2[[#This Row],[EP_gamma]] + 1)/(table2[[#This Row],[expected_gamma]] + 1)</f>
        <v>1.4999669192105163</v>
      </c>
      <c r="S487" s="1">
        <v>3.1078387508670001E-2</v>
      </c>
      <c r="T487" s="1">
        <f>(table2[[#This Row],[EP_polymorphism]]+0.1)/(table2[[#This Row],[sample_polymorph]]+0.1)</f>
        <v>1.3107838750867</v>
      </c>
      <c r="U487" s="1">
        <f>(1-ABS(1 - table2[[#This Row],[E_coverage_ratio]]))*100</f>
        <v>97.958413080438831</v>
      </c>
      <c r="V487" s="1">
        <f>(1-ABS(1 - table2[[#This Row],[E_error_ratio]]))*100</f>
        <v>99.955810724076827</v>
      </c>
      <c r="W487" s="1">
        <f>(1-ABS(1 - table2[[#This Row],[EP_coverage_ratio]]))*100</f>
        <v>92.310181219631943</v>
      </c>
      <c r="X487" s="1">
        <f>(1-ABS(1 - table2[[#This Row],[EP_error_ratio]]))*100</f>
        <v>99.539159371584375</v>
      </c>
      <c r="Y487" s="1">
        <f>(1-ABS(1 - table2[[#This Row],[EP_polymorphism_ratio]]))*100</f>
        <v>68.921612491329995</v>
      </c>
    </row>
    <row r="488" spans="1:25" x14ac:dyDescent="0.3">
      <c r="A488">
        <v>7</v>
      </c>
      <c r="B488">
        <v>1</v>
      </c>
      <c r="C488">
        <v>3.2000000000000001E-2</v>
      </c>
      <c r="D488">
        <v>0</v>
      </c>
      <c r="E488">
        <v>0</v>
      </c>
      <c r="F488">
        <v>0.96523134115826215</v>
      </c>
      <c r="G488">
        <v>3.1429453551487276E-2</v>
      </c>
      <c r="H488">
        <v>-240887.07556263148</v>
      </c>
      <c r="I488">
        <v>1.0607769329373848</v>
      </c>
      <c r="J488">
        <v>2.7120685010216767E-2</v>
      </c>
      <c r="K488">
        <v>0.49999187771651388</v>
      </c>
      <c r="L488">
        <v>-240881.98894829486</v>
      </c>
      <c r="M488">
        <f>table2[[#This Row],[E_coverage]]/table2[[#This Row],[sample_coverage]]</f>
        <v>0.96523134115826215</v>
      </c>
      <c r="N488">
        <f>table2[[#This Row],[EP_coverage]]/table2[[#This Row],[sample_coverage]]</f>
        <v>1.0607769329373848</v>
      </c>
      <c r="O488" t="b">
        <f>IF(ABS(table2[[#This Row],[EP_coverage_ratio]] - 1) &lt;= ABS(table2[[#This Row],[E_coverage_ratio]] - 1),TRUE,FALSE)</f>
        <v>0</v>
      </c>
      <c r="P488" s="1">
        <f>(table2[[#This Row],[E_err]] + 1)/(table2[[#This Row],[sample_err]] + 1)</f>
        <v>0.9994471449142317</v>
      </c>
      <c r="Q488" s="1">
        <f>(table2[[#This Row],[EP_err]] + 1 )/(table2[[#This Row],[sample_err]] + 1)</f>
        <v>0.99527198159904728</v>
      </c>
      <c r="R488" s="1">
        <f>(table2[[#This Row],[EP_gamma]] + 1)/(table2[[#This Row],[expected_gamma]] + 1)</f>
        <v>1.4999918777165138</v>
      </c>
      <c r="S488" s="1">
        <v>3.1092344066160599E-2</v>
      </c>
      <c r="T488" s="1">
        <f>(table2[[#This Row],[EP_polymorphism]]+0.1)/(table2[[#This Row],[sample_polymorph]]+0.1)</f>
        <v>1.3109234406616059</v>
      </c>
      <c r="U488" s="1">
        <f>(1-ABS(1 - table2[[#This Row],[E_coverage_ratio]]))*100</f>
        <v>96.52313411582621</v>
      </c>
      <c r="V488" s="1">
        <f>(1-ABS(1 - table2[[#This Row],[E_error_ratio]]))*100</f>
        <v>99.94471449142317</v>
      </c>
      <c r="W488" s="1">
        <f>(1-ABS(1 - table2[[#This Row],[EP_coverage_ratio]]))*100</f>
        <v>93.922306706261509</v>
      </c>
      <c r="X488" s="1">
        <f>(1-ABS(1 - table2[[#This Row],[EP_error_ratio]]))*100</f>
        <v>99.527198159904728</v>
      </c>
      <c r="Y488" s="1">
        <f>(1-ABS(1 - table2[[#This Row],[EP_polymorphism_ratio]]))*100</f>
        <v>68.907655933839408</v>
      </c>
    </row>
    <row r="489" spans="1:25" x14ac:dyDescent="0.3">
      <c r="A489">
        <v>8</v>
      </c>
      <c r="B489">
        <v>1</v>
      </c>
      <c r="C489">
        <v>3.2000000000000001E-2</v>
      </c>
      <c r="D489">
        <v>0</v>
      </c>
      <c r="E489">
        <v>0</v>
      </c>
      <c r="F489">
        <v>1.1466543964537839</v>
      </c>
      <c r="G489">
        <v>3.5343934432662517E-2</v>
      </c>
      <c r="H489">
        <v>-239455.63482137298</v>
      </c>
      <c r="I489">
        <v>1.2624346004789291</v>
      </c>
      <c r="J489">
        <v>3.1080366895711583E-2</v>
      </c>
      <c r="K489">
        <v>0.49998976061544442</v>
      </c>
      <c r="L489">
        <v>-239449.06003519194</v>
      </c>
      <c r="M489">
        <f>table2[[#This Row],[E_coverage]]/table2[[#This Row],[sample_coverage]]</f>
        <v>1.1466543964537839</v>
      </c>
      <c r="N489">
        <f>table2[[#This Row],[EP_coverage]]/table2[[#This Row],[sample_coverage]]</f>
        <v>1.2624346004789291</v>
      </c>
      <c r="O489" t="b">
        <f>IF(ABS(table2[[#This Row],[EP_coverage_ratio]] - 1) &lt;= ABS(table2[[#This Row],[E_coverage_ratio]] - 1),TRUE,FALSE)</f>
        <v>0</v>
      </c>
      <c r="P489" s="1">
        <f>(table2[[#This Row],[E_err]] + 1)/(table2[[#This Row],[sample_err]] + 1)</f>
        <v>1.0032402465432775</v>
      </c>
      <c r="Q489" s="1">
        <f>(table2[[#This Row],[EP_err]] + 1 )/(table2[[#This Row],[sample_err]] + 1)</f>
        <v>0.99910888265088327</v>
      </c>
      <c r="R489" s="1">
        <f>(table2[[#This Row],[EP_gamma]] + 1)/(table2[[#This Row],[expected_gamma]] + 1)</f>
        <v>1.4999897606154444</v>
      </c>
      <c r="S489" s="1">
        <v>3.1105485231969099E-2</v>
      </c>
      <c r="T489" s="1">
        <f>(table2[[#This Row],[EP_polymorphism]]+0.1)/(table2[[#This Row],[sample_polymorph]]+0.1)</f>
        <v>1.311054852319691</v>
      </c>
      <c r="U489" s="1">
        <f>(1-ABS(1 - table2[[#This Row],[E_coverage_ratio]]))*100</f>
        <v>85.334560354621615</v>
      </c>
      <c r="V489" s="1">
        <f>(1-ABS(1 - table2[[#This Row],[E_error_ratio]]))*100</f>
        <v>99.675975345672256</v>
      </c>
      <c r="W489" s="1">
        <f>(1-ABS(1 - table2[[#This Row],[EP_coverage_ratio]]))*100</f>
        <v>73.75653995210709</v>
      </c>
      <c r="X489" s="1">
        <f>(1-ABS(1 - table2[[#This Row],[EP_error_ratio]]))*100</f>
        <v>99.910888265088332</v>
      </c>
      <c r="Y489" s="1">
        <f>(1-ABS(1 - table2[[#This Row],[EP_polymorphism_ratio]]))*100</f>
        <v>68.894514768030902</v>
      </c>
    </row>
    <row r="490" spans="1:25" x14ac:dyDescent="0.3">
      <c r="A490">
        <v>9</v>
      </c>
      <c r="B490">
        <v>1</v>
      </c>
      <c r="C490">
        <v>3.2000000000000001E-2</v>
      </c>
      <c r="D490">
        <v>0</v>
      </c>
      <c r="E490">
        <v>0</v>
      </c>
      <c r="F490">
        <v>1.062598613135723</v>
      </c>
      <c r="G490">
        <v>3.3157838683941697E-2</v>
      </c>
      <c r="H490">
        <v>-243171.14215102422</v>
      </c>
      <c r="I490">
        <v>1.093781126817043</v>
      </c>
      <c r="J490">
        <v>3.3767131274891005E-2</v>
      </c>
      <c r="K490">
        <v>0</v>
      </c>
      <c r="L490">
        <v>-243169.91094468147</v>
      </c>
      <c r="M490">
        <f>table2[[#This Row],[E_coverage]]/table2[[#This Row],[sample_coverage]]</f>
        <v>1.062598613135723</v>
      </c>
      <c r="N490">
        <f>table2[[#This Row],[EP_coverage]]/table2[[#This Row],[sample_coverage]]</f>
        <v>1.093781126817043</v>
      </c>
      <c r="O490" t="b">
        <f>IF(ABS(table2[[#This Row],[EP_coverage_ratio]] - 1) &lt;= ABS(table2[[#This Row],[E_coverage_ratio]] - 1),TRUE,FALSE)</f>
        <v>0</v>
      </c>
      <c r="P490" s="1">
        <f>(table2[[#This Row],[E_err]] + 1)/(table2[[#This Row],[sample_err]] + 1)</f>
        <v>1.0011219367092459</v>
      </c>
      <c r="Q490" s="1">
        <f>(table2[[#This Row],[EP_err]] + 1 )/(table2[[#This Row],[sample_err]] + 1)</f>
        <v>1.0017123365066773</v>
      </c>
      <c r="R490" s="1">
        <f>(table2[[#This Row],[EP_gamma]] + 1)/(table2[[#This Row],[expected_gamma]] + 1)</f>
        <v>1</v>
      </c>
      <c r="S490" s="1">
        <v>0</v>
      </c>
      <c r="T490" s="1">
        <f>(table2[[#This Row],[EP_polymorphism]]+0.1)/(table2[[#This Row],[sample_polymorph]]+0.1)</f>
        <v>1</v>
      </c>
      <c r="U490" s="1">
        <f>(1-ABS(1 - table2[[#This Row],[E_coverage_ratio]]))*100</f>
        <v>93.740138686427699</v>
      </c>
      <c r="V490" s="1">
        <f>(1-ABS(1 - table2[[#This Row],[E_error_ratio]]))*100</f>
        <v>99.887806329075417</v>
      </c>
      <c r="W490" s="1">
        <f>(1-ABS(1 - table2[[#This Row],[EP_coverage_ratio]]))*100</f>
        <v>90.621887318295705</v>
      </c>
      <c r="X490" s="1">
        <f>(1-ABS(1 - table2[[#This Row],[EP_error_ratio]]))*100</f>
        <v>99.82876634933227</v>
      </c>
      <c r="Y490" s="1">
        <f>(1-ABS(1 - table2[[#This Row],[EP_polymorphism_ratio]]))*100</f>
        <v>100</v>
      </c>
    </row>
    <row r="491" spans="1:25" x14ac:dyDescent="0.3">
      <c r="A491">
        <v>10</v>
      </c>
      <c r="B491">
        <v>1</v>
      </c>
      <c r="C491">
        <v>3.2000000000000001E-2</v>
      </c>
      <c r="D491">
        <v>0</v>
      </c>
      <c r="E491">
        <v>0</v>
      </c>
      <c r="F491">
        <v>0.94255655153515117</v>
      </c>
      <c r="G491">
        <v>3.0714575306971786E-2</v>
      </c>
      <c r="H491">
        <v>-242190.14825193118</v>
      </c>
      <c r="I491">
        <v>1.0355143027080573</v>
      </c>
      <c r="J491">
        <v>2.6399016677756633E-2</v>
      </c>
      <c r="K491">
        <v>0.49997434636784077</v>
      </c>
      <c r="L491">
        <v>-242197.88063304106</v>
      </c>
      <c r="M491">
        <f>table2[[#This Row],[E_coverage]]/table2[[#This Row],[sample_coverage]]</f>
        <v>0.94255655153515117</v>
      </c>
      <c r="N491">
        <f>table2[[#This Row],[EP_coverage]]/table2[[#This Row],[sample_coverage]]</f>
        <v>1.0355143027080573</v>
      </c>
      <c r="O491" t="b">
        <f>IF(ABS(table2[[#This Row],[EP_coverage_ratio]] - 1) &lt;= ABS(table2[[#This Row],[E_coverage_ratio]] - 1),TRUE,FALSE)</f>
        <v>1</v>
      </c>
      <c r="P491" s="1">
        <f>(table2[[#This Row],[E_err]] + 1)/(table2[[#This Row],[sample_err]] + 1)</f>
        <v>0.99875443343698811</v>
      </c>
      <c r="Q491" s="1">
        <f>(table2[[#This Row],[EP_err]] + 1 )/(table2[[#This Row],[sample_err]] + 1)</f>
        <v>0.99457269057922149</v>
      </c>
      <c r="R491" s="1">
        <f>(table2[[#This Row],[EP_gamma]] + 1)/(table2[[#This Row],[expected_gamma]] + 1)</f>
        <v>1.4999743463678408</v>
      </c>
      <c r="S491" s="1">
        <v>3.05363292807341E-2</v>
      </c>
      <c r="T491" s="1">
        <f>(table2[[#This Row],[EP_polymorphism]]+0.1)/(table2[[#This Row],[sample_polymorph]]+0.1)</f>
        <v>1.3053632928073411</v>
      </c>
      <c r="U491" s="1">
        <f>(1-ABS(1 - table2[[#This Row],[E_coverage_ratio]]))*100</f>
        <v>94.255655153515121</v>
      </c>
      <c r="V491" s="1">
        <f>(1-ABS(1 - table2[[#This Row],[E_error_ratio]]))*100</f>
        <v>99.875443343698805</v>
      </c>
      <c r="W491" s="1">
        <f>(1-ABS(1 - table2[[#This Row],[EP_coverage_ratio]]))*100</f>
        <v>96.448569729194261</v>
      </c>
      <c r="X491" s="1">
        <f>(1-ABS(1 - table2[[#This Row],[EP_error_ratio]]))*100</f>
        <v>99.457269057922147</v>
      </c>
      <c r="Y491" s="1">
        <f>(1-ABS(1 - table2[[#This Row],[EP_polymorphism_ratio]]))*100</f>
        <v>69.463670719265892</v>
      </c>
    </row>
    <row r="492" spans="1:25" x14ac:dyDescent="0.3">
      <c r="A492">
        <v>1</v>
      </c>
      <c r="B492">
        <v>1</v>
      </c>
      <c r="C492">
        <v>3.2000000000000001E-2</v>
      </c>
      <c r="D492">
        <v>1E-3</v>
      </c>
      <c r="E492">
        <v>2.2540107245073635E-2</v>
      </c>
      <c r="F492">
        <v>0.87310460427679659</v>
      </c>
      <c r="G492">
        <v>2.9685641918364824E-2</v>
      </c>
      <c r="H492">
        <v>-238017.39409889106</v>
      </c>
      <c r="I492">
        <v>0.98033695784983077</v>
      </c>
      <c r="J492">
        <v>2.5827762906097756E-2</v>
      </c>
      <c r="K492">
        <v>0.49998208020023016</v>
      </c>
      <c r="L492">
        <v>-238026.12521162227</v>
      </c>
      <c r="M492">
        <f>table2[[#This Row],[E_coverage]]/table2[[#This Row],[sample_coverage]]</f>
        <v>0.87310460427679659</v>
      </c>
      <c r="N492">
        <f>table2[[#This Row],[EP_coverage]]/table2[[#This Row],[sample_coverage]]</f>
        <v>0.98033695784983077</v>
      </c>
      <c r="O492" t="b">
        <f>IF(ABS(table2[[#This Row],[EP_coverage_ratio]] - 1) &lt;= ABS(table2[[#This Row],[E_coverage_ratio]] - 1),TRUE,FALSE)</f>
        <v>1</v>
      </c>
      <c r="P492" s="1">
        <f>(table2[[#This Row],[E_err]] + 1)/(table2[[#This Row],[sample_err]] + 1)</f>
        <v>0.99775740495965581</v>
      </c>
      <c r="Q492" s="1">
        <f>(table2[[#This Row],[EP_err]] + 1 )/(table2[[#This Row],[sample_err]] + 1)</f>
        <v>0.99401915010280784</v>
      </c>
      <c r="R492" s="1">
        <f>(table2[[#This Row],[EP_gamma]] + 1)/(table2[[#This Row],[expected_gamma]] + 1)</f>
        <v>1.4669176001726525</v>
      </c>
      <c r="S492" s="1">
        <v>3.0604426210076599E-2</v>
      </c>
      <c r="T492" s="1">
        <f>(table2[[#This Row],[EP_polymorphism]]+0.1)/(table2[[#This Row],[sample_polymorph]]+0.1)</f>
        <v>1.2931131307928376</v>
      </c>
      <c r="U492" s="1">
        <f>(1-ABS(1 - table2[[#This Row],[E_coverage_ratio]]))*100</f>
        <v>87.310460427679658</v>
      </c>
      <c r="V492" s="1">
        <f>(1-ABS(1 - table2[[#This Row],[E_error_ratio]]))*100</f>
        <v>99.775740495965579</v>
      </c>
      <c r="W492" s="1">
        <f>(1-ABS(1 - table2[[#This Row],[EP_coverage_ratio]]))*100</f>
        <v>98.033695784983081</v>
      </c>
      <c r="X492" s="1">
        <f>(1-ABS(1 - table2[[#This Row],[EP_error_ratio]]))*100</f>
        <v>99.401915010280788</v>
      </c>
      <c r="Y492" s="1">
        <f>(1-ABS(1 - table2[[#This Row],[EP_polymorphism_ratio]]))*100</f>
        <v>70.688686920716236</v>
      </c>
    </row>
    <row r="493" spans="1:25" x14ac:dyDescent="0.3">
      <c r="A493">
        <v>2</v>
      </c>
      <c r="B493">
        <v>1</v>
      </c>
      <c r="C493">
        <v>3.2000000000000001E-2</v>
      </c>
      <c r="D493">
        <v>1E-3</v>
      </c>
      <c r="E493">
        <v>2.1830202219932187E-2</v>
      </c>
      <c r="F493">
        <v>1.0487314766438636</v>
      </c>
      <c r="G493">
        <v>3.340494393080233E-2</v>
      </c>
      <c r="H493">
        <v>-239585.88785599414</v>
      </c>
      <c r="I493">
        <v>1.1531687269034299</v>
      </c>
      <c r="J493">
        <v>2.9110783856476027E-2</v>
      </c>
      <c r="K493">
        <v>0.49997195365038088</v>
      </c>
      <c r="L493">
        <v>-239594.27446046911</v>
      </c>
      <c r="M493">
        <f>table2[[#This Row],[E_coverage]]/table2[[#This Row],[sample_coverage]]</f>
        <v>1.0487314766438636</v>
      </c>
      <c r="N493">
        <f>table2[[#This Row],[EP_coverage]]/table2[[#This Row],[sample_coverage]]</f>
        <v>1.1531687269034299</v>
      </c>
      <c r="O493" t="b">
        <f>IF(ABS(table2[[#This Row],[EP_coverage_ratio]] - 1) &lt;= ABS(table2[[#This Row],[E_coverage_ratio]] - 1),TRUE,FALSE)</f>
        <v>0</v>
      </c>
      <c r="P493" s="1">
        <f>(table2[[#This Row],[E_err]] + 1)/(table2[[#This Row],[sample_err]] + 1)</f>
        <v>1.0013613797779093</v>
      </c>
      <c r="Q493" s="1">
        <f>(table2[[#This Row],[EP_err]] + 1 )/(table2[[#This Row],[sample_err]] + 1)</f>
        <v>0.9972003719539495</v>
      </c>
      <c r="R493" s="1">
        <f>(table2[[#This Row],[EP_gamma]] + 1)/(table2[[#This Row],[expected_gamma]] + 1)</f>
        <v>1.4679268144469433</v>
      </c>
      <c r="S493" s="1">
        <v>3.1101942638035E-2</v>
      </c>
      <c r="T493" s="1">
        <f>(table2[[#This Row],[EP_polymorphism]]+0.1)/(table2[[#This Row],[sample_polymorph]]+0.1)</f>
        <v>1.2980390360201486</v>
      </c>
      <c r="U493" s="1">
        <f>(1-ABS(1 - table2[[#This Row],[E_coverage_ratio]]))*100</f>
        <v>95.126852335613648</v>
      </c>
      <c r="V493" s="1">
        <f>(1-ABS(1 - table2[[#This Row],[E_error_ratio]]))*100</f>
        <v>99.863862022209076</v>
      </c>
      <c r="W493" s="1">
        <f>(1-ABS(1 - table2[[#This Row],[EP_coverage_ratio]]))*100</f>
        <v>84.68312730965701</v>
      </c>
      <c r="X493" s="1">
        <f>(1-ABS(1 - table2[[#This Row],[EP_error_ratio]]))*100</f>
        <v>99.720037195394951</v>
      </c>
      <c r="Y493" s="1">
        <f>(1-ABS(1 - table2[[#This Row],[EP_polymorphism_ratio]]))*100</f>
        <v>70.196096397985144</v>
      </c>
    </row>
    <row r="494" spans="1:25" x14ac:dyDescent="0.3">
      <c r="A494">
        <v>3</v>
      </c>
      <c r="B494">
        <v>1</v>
      </c>
      <c r="C494">
        <v>3.2000000000000001E-2</v>
      </c>
      <c r="D494">
        <v>1E-3</v>
      </c>
      <c r="E494">
        <v>2.2343330985306293E-2</v>
      </c>
      <c r="F494">
        <v>0.88405864674303392</v>
      </c>
      <c r="G494">
        <v>2.9514425212484697E-2</v>
      </c>
      <c r="H494">
        <v>-240969.27256994275</v>
      </c>
      <c r="I494">
        <v>0.99280520904370606</v>
      </c>
      <c r="J494">
        <v>2.5663183362719496E-2</v>
      </c>
      <c r="K494">
        <v>0.49997102919144587</v>
      </c>
      <c r="L494">
        <v>-240979.3562239875</v>
      </c>
      <c r="M494">
        <f>table2[[#This Row],[E_coverage]]/table2[[#This Row],[sample_coverage]]</f>
        <v>0.88405864674303392</v>
      </c>
      <c r="N494">
        <f>table2[[#This Row],[EP_coverage]]/table2[[#This Row],[sample_coverage]]</f>
        <v>0.99280520904370606</v>
      </c>
      <c r="O494" t="b">
        <f>IF(ABS(table2[[#This Row],[EP_coverage_ratio]] - 1) &lt;= ABS(table2[[#This Row],[E_coverage_ratio]] - 1),TRUE,FALSE)</f>
        <v>1</v>
      </c>
      <c r="P494" s="1">
        <f>(table2[[#This Row],[E_err]] + 1)/(table2[[#This Row],[sample_err]] + 1)</f>
        <v>0.99759149729891916</v>
      </c>
      <c r="Q494" s="1">
        <f>(table2[[#This Row],[EP_err]] + 1 )/(table2[[#This Row],[sample_err]] + 1)</f>
        <v>0.99385967380108475</v>
      </c>
      <c r="R494" s="1">
        <f>(table2[[#This Row],[EP_gamma]] + 1)/(table2[[#This Row],[expected_gamma]] + 1)</f>
        <v>1.4671891366922845</v>
      </c>
      <c r="S494" s="1">
        <v>3.0562125982314298E-2</v>
      </c>
      <c r="T494" s="1">
        <f>(table2[[#This Row],[EP_polymorphism]]+0.1)/(table2[[#This Row],[sample_polymorph]]+0.1)</f>
        <v>1.2926943166565772</v>
      </c>
      <c r="U494" s="1">
        <f>(1-ABS(1 - table2[[#This Row],[E_coverage_ratio]]))*100</f>
        <v>88.405864674303388</v>
      </c>
      <c r="V494" s="1">
        <f>(1-ABS(1 - table2[[#This Row],[E_error_ratio]]))*100</f>
        <v>99.759149729891917</v>
      </c>
      <c r="W494" s="1">
        <f>(1-ABS(1 - table2[[#This Row],[EP_coverage_ratio]]))*100</f>
        <v>99.280520904370604</v>
      </c>
      <c r="X494" s="1">
        <f>(1-ABS(1 - table2[[#This Row],[EP_error_ratio]]))*100</f>
        <v>99.385967380108468</v>
      </c>
      <c r="Y494" s="1">
        <f>(1-ABS(1 - table2[[#This Row],[EP_polymorphism_ratio]]))*100</f>
        <v>70.73056833434228</v>
      </c>
    </row>
    <row r="495" spans="1:25" x14ac:dyDescent="0.3">
      <c r="A495">
        <v>4</v>
      </c>
      <c r="B495">
        <v>1</v>
      </c>
      <c r="C495">
        <v>3.2000000000000001E-2</v>
      </c>
      <c r="D495">
        <v>1E-3</v>
      </c>
      <c r="E495">
        <v>2.0631551287367742E-2</v>
      </c>
      <c r="F495">
        <v>0.88146222101730265</v>
      </c>
      <c r="G495">
        <v>3.0298202014443765E-2</v>
      </c>
      <c r="H495">
        <v>-235370.36037709552</v>
      </c>
      <c r="I495">
        <v>0.99142951754662634</v>
      </c>
      <c r="J495">
        <v>2.6474677482630261E-2</v>
      </c>
      <c r="K495">
        <v>0.49999522046843198</v>
      </c>
      <c r="L495">
        <v>-235369.28423637504</v>
      </c>
      <c r="M495">
        <f>table2[[#This Row],[E_coverage]]/table2[[#This Row],[sample_coverage]]</f>
        <v>0.88146222101730265</v>
      </c>
      <c r="N495">
        <f>table2[[#This Row],[EP_coverage]]/table2[[#This Row],[sample_coverage]]</f>
        <v>0.99142951754662634</v>
      </c>
      <c r="O495" t="b">
        <f>IF(ABS(table2[[#This Row],[EP_coverage_ratio]] - 1) &lt;= ABS(table2[[#This Row],[E_coverage_ratio]] - 1),TRUE,FALSE)</f>
        <v>1</v>
      </c>
      <c r="P495" s="1">
        <f>(table2[[#This Row],[E_err]] + 1)/(table2[[#This Row],[sample_err]] + 1)</f>
        <v>0.99835097094422842</v>
      </c>
      <c r="Q495" s="1">
        <f>(table2[[#This Row],[EP_err]] + 1 )/(table2[[#This Row],[sample_err]] + 1)</f>
        <v>0.99464600531262626</v>
      </c>
      <c r="R495" s="1">
        <f>(table2[[#This Row],[EP_gamma]] + 1)/(table2[[#This Row],[expected_gamma]] + 1)</f>
        <v>1.4696735747355856</v>
      </c>
      <c r="S495" s="1">
        <v>3.1138982411115301E-2</v>
      </c>
      <c r="T495" s="1">
        <f>(table2[[#This Row],[EP_polymorphism]]+0.1)/(table2[[#This Row],[sample_polymorph]]+0.1)</f>
        <v>1.2984057664466859</v>
      </c>
      <c r="U495" s="1">
        <f>(1-ABS(1 - table2[[#This Row],[E_coverage_ratio]]))*100</f>
        <v>88.14622210173026</v>
      </c>
      <c r="V495" s="1">
        <f>(1-ABS(1 - table2[[#This Row],[E_error_ratio]]))*100</f>
        <v>99.835097094422849</v>
      </c>
      <c r="W495" s="1">
        <f>(1-ABS(1 - table2[[#This Row],[EP_coverage_ratio]]))*100</f>
        <v>99.142951754662633</v>
      </c>
      <c r="X495" s="1">
        <f>(1-ABS(1 - table2[[#This Row],[EP_error_ratio]]))*100</f>
        <v>99.464600531262619</v>
      </c>
      <c r="Y495" s="1">
        <f>(1-ABS(1 - table2[[#This Row],[EP_polymorphism_ratio]]))*100</f>
        <v>70.159423355331413</v>
      </c>
    </row>
    <row r="496" spans="1:25" x14ac:dyDescent="0.3">
      <c r="A496">
        <v>5</v>
      </c>
      <c r="B496">
        <v>1</v>
      </c>
      <c r="C496">
        <v>3.2000000000000001E-2</v>
      </c>
      <c r="D496">
        <v>1E-3</v>
      </c>
      <c r="E496">
        <v>2.1787780148239382E-2</v>
      </c>
      <c r="F496">
        <v>1.0294540662869669</v>
      </c>
      <c r="G496">
        <v>3.255368510313833E-2</v>
      </c>
      <c r="H496">
        <v>-242642.057752995</v>
      </c>
      <c r="I496">
        <v>1.1322623101151319</v>
      </c>
      <c r="J496">
        <v>2.8266870721173318E-2</v>
      </c>
      <c r="K496">
        <v>0.49998466543334802</v>
      </c>
      <c r="L496">
        <v>-242643.20664738322</v>
      </c>
      <c r="M496">
        <f>table2[[#This Row],[E_coverage]]/table2[[#This Row],[sample_coverage]]</f>
        <v>1.0294540662869669</v>
      </c>
      <c r="N496">
        <f>table2[[#This Row],[EP_coverage]]/table2[[#This Row],[sample_coverage]]</f>
        <v>1.1322623101151319</v>
      </c>
      <c r="O496" t="b">
        <f>IF(ABS(table2[[#This Row],[EP_coverage_ratio]] - 1) &lt;= ABS(table2[[#This Row],[E_coverage_ratio]] - 1),TRUE,FALSE)</f>
        <v>0</v>
      </c>
      <c r="P496" s="1">
        <f>(table2[[#This Row],[E_err]] + 1)/(table2[[#This Row],[sample_err]] + 1)</f>
        <v>1.0005365165728084</v>
      </c>
      <c r="Q496" s="1">
        <f>(table2[[#This Row],[EP_err]] + 1 )/(table2[[#This Row],[sample_err]] + 1)</f>
        <v>0.99638262666780353</v>
      </c>
      <c r="R496" s="1">
        <f>(table2[[#This Row],[EP_gamma]] + 1)/(table2[[#This Row],[expected_gamma]] + 1)</f>
        <v>1.4680001998220535</v>
      </c>
      <c r="S496" s="1">
        <v>3.1076766490683E-2</v>
      </c>
      <c r="T496" s="1">
        <f>(table2[[#This Row],[EP_polymorphism]]+0.1)/(table2[[#This Row],[sample_polymorph]]+0.1)</f>
        <v>1.2977897672344851</v>
      </c>
      <c r="U496" s="1">
        <f>(1-ABS(1 - table2[[#This Row],[E_coverage_ratio]]))*100</f>
        <v>97.054593371303312</v>
      </c>
      <c r="V496" s="1">
        <f>(1-ABS(1 - table2[[#This Row],[E_error_ratio]]))*100</f>
        <v>99.946348342719162</v>
      </c>
      <c r="W496" s="1">
        <f>(1-ABS(1 - table2[[#This Row],[EP_coverage_ratio]]))*100</f>
        <v>86.773768988486808</v>
      </c>
      <c r="X496" s="1">
        <f>(1-ABS(1 - table2[[#This Row],[EP_error_ratio]]))*100</f>
        <v>99.638262666780349</v>
      </c>
      <c r="Y496" s="1">
        <f>(1-ABS(1 - table2[[#This Row],[EP_polymorphism_ratio]]))*100</f>
        <v>70.221023276551492</v>
      </c>
    </row>
    <row r="497" spans="1:25" x14ac:dyDescent="0.3">
      <c r="A497">
        <v>6</v>
      </c>
      <c r="B497">
        <v>1</v>
      </c>
      <c r="C497">
        <v>3.2000000000000001E-2</v>
      </c>
      <c r="D497">
        <v>1E-3</v>
      </c>
      <c r="E497">
        <v>2.2967278459200022E-2</v>
      </c>
      <c r="F497">
        <v>0.89030236098680904</v>
      </c>
      <c r="G497">
        <v>2.9663826599141081E-2</v>
      </c>
      <c r="H497">
        <v>-240896.3998803971</v>
      </c>
      <c r="I497">
        <v>0.97743207150185241</v>
      </c>
      <c r="J497">
        <v>2.5329610735497096E-2</v>
      </c>
      <c r="K497">
        <v>0.4999684994205269</v>
      </c>
      <c r="L497">
        <v>-240916.2151140885</v>
      </c>
      <c r="M497">
        <f>table2[[#This Row],[E_coverage]]/table2[[#This Row],[sample_coverage]]</f>
        <v>0.89030236098680904</v>
      </c>
      <c r="N497">
        <f>table2[[#This Row],[EP_coverage]]/table2[[#This Row],[sample_coverage]]</f>
        <v>0.97743207150185241</v>
      </c>
      <c r="O497" t="b">
        <f>IF(ABS(table2[[#This Row],[EP_coverage_ratio]] - 1) &lt;= ABS(table2[[#This Row],[E_coverage_ratio]] - 1),TRUE,FALSE)</f>
        <v>1</v>
      </c>
      <c r="P497" s="1">
        <f>(table2[[#This Row],[E_err]] + 1)/(table2[[#This Row],[sample_err]] + 1)</f>
        <v>0.99773626608443911</v>
      </c>
      <c r="Q497" s="1">
        <f>(table2[[#This Row],[EP_err]] + 1 )/(table2[[#This Row],[sample_err]] + 1)</f>
        <v>0.99353644451114043</v>
      </c>
      <c r="R497" s="1">
        <f>(table2[[#This Row],[EP_gamma]] + 1)/(table2[[#This Row],[expected_gamma]] + 1)</f>
        <v>1.4662917680805871</v>
      </c>
      <c r="S497" s="1">
        <v>3.0566044955975501E-2</v>
      </c>
      <c r="T497" s="1">
        <f>(table2[[#This Row],[EP_polymorphism]]+0.1)/(table2[[#This Row],[sample_polymorph]]+0.1)</f>
        <v>1.2927331183759951</v>
      </c>
      <c r="U497" s="1">
        <f>(1-ABS(1 - table2[[#This Row],[E_coverage_ratio]]))*100</f>
        <v>89.030236098680902</v>
      </c>
      <c r="V497" s="1">
        <f>(1-ABS(1 - table2[[#This Row],[E_error_ratio]]))*100</f>
        <v>99.773626608443905</v>
      </c>
      <c r="W497" s="1">
        <f>(1-ABS(1 - table2[[#This Row],[EP_coverage_ratio]]))*100</f>
        <v>97.743207150185242</v>
      </c>
      <c r="X497" s="1">
        <f>(1-ABS(1 - table2[[#This Row],[EP_error_ratio]]))*100</f>
        <v>99.353644451114036</v>
      </c>
      <c r="Y497" s="1">
        <f>(1-ABS(1 - table2[[#This Row],[EP_polymorphism_ratio]]))*100</f>
        <v>70.726688162400492</v>
      </c>
    </row>
    <row r="498" spans="1:25" x14ac:dyDescent="0.3">
      <c r="A498">
        <v>7</v>
      </c>
      <c r="B498">
        <v>1</v>
      </c>
      <c r="C498">
        <v>3.2000000000000001E-2</v>
      </c>
      <c r="D498">
        <v>1E-3</v>
      </c>
      <c r="E498">
        <v>2.288990530533792E-2</v>
      </c>
      <c r="F498">
        <v>1.0502418833839446</v>
      </c>
      <c r="G498">
        <v>3.4035123273683042E-2</v>
      </c>
      <c r="H498">
        <v>-235619.68840275684</v>
      </c>
      <c r="I498">
        <v>1.1542593859754307</v>
      </c>
      <c r="J498">
        <v>2.9726603219230943E-2</v>
      </c>
      <c r="K498">
        <v>0.49997657419580777</v>
      </c>
      <c r="L498">
        <v>-235626.85689107204</v>
      </c>
      <c r="M498">
        <f>table2[[#This Row],[E_coverage]]/table2[[#This Row],[sample_coverage]]</f>
        <v>1.0502418833839446</v>
      </c>
      <c r="N498">
        <f>table2[[#This Row],[EP_coverage]]/table2[[#This Row],[sample_coverage]]</f>
        <v>1.1542593859754307</v>
      </c>
      <c r="O498" t="b">
        <f>IF(ABS(table2[[#This Row],[EP_coverage_ratio]] - 1) &lt;= ABS(table2[[#This Row],[E_coverage_ratio]] - 1),TRUE,FALSE)</f>
        <v>0</v>
      </c>
      <c r="P498" s="1">
        <f>(table2[[#This Row],[E_err]] + 1)/(table2[[#This Row],[sample_err]] + 1)</f>
        <v>1.0019720186760495</v>
      </c>
      <c r="Q498" s="1">
        <f>(table2[[#This Row],[EP_err]] + 1 )/(table2[[#This Row],[sample_err]] + 1)</f>
        <v>0.99779709614266565</v>
      </c>
      <c r="R498" s="1">
        <f>(table2[[#This Row],[EP_gamma]] + 1)/(table2[[#This Row],[expected_gamma]] + 1)</f>
        <v>1.4664105749954164</v>
      </c>
      <c r="S498" s="1">
        <v>3.1136312671609701E-2</v>
      </c>
      <c r="T498" s="1">
        <f>(table2[[#This Row],[EP_polymorphism]]+0.1)/(table2[[#This Row],[sample_polymorph]]+0.1)</f>
        <v>1.2983793333822744</v>
      </c>
      <c r="U498" s="1">
        <f>(1-ABS(1 - table2[[#This Row],[E_coverage_ratio]]))*100</f>
        <v>94.975811661605533</v>
      </c>
      <c r="V498" s="1">
        <f>(1-ABS(1 - table2[[#This Row],[E_error_ratio]]))*100</f>
        <v>99.802798132395054</v>
      </c>
      <c r="W498" s="1">
        <f>(1-ABS(1 - table2[[#This Row],[EP_coverage_ratio]]))*100</f>
        <v>84.574061402456934</v>
      </c>
      <c r="X498" s="1">
        <f>(1-ABS(1 - table2[[#This Row],[EP_error_ratio]]))*100</f>
        <v>99.779709614266565</v>
      </c>
      <c r="Y498" s="1">
        <f>(1-ABS(1 - table2[[#This Row],[EP_polymorphism_ratio]]))*100</f>
        <v>70.162066661772556</v>
      </c>
    </row>
    <row r="499" spans="1:25" x14ac:dyDescent="0.3">
      <c r="A499">
        <v>8</v>
      </c>
      <c r="B499">
        <v>1</v>
      </c>
      <c r="C499">
        <v>3.2000000000000001E-2</v>
      </c>
      <c r="D499">
        <v>1E-3</v>
      </c>
      <c r="E499">
        <v>2.273505490983501E-2</v>
      </c>
      <c r="F499">
        <v>1.0112607045757638</v>
      </c>
      <c r="G499">
        <v>3.3086611453777615E-2</v>
      </c>
      <c r="H499">
        <v>-236537.58624432256</v>
      </c>
      <c r="I499">
        <v>1.1112979288469429</v>
      </c>
      <c r="J499">
        <v>2.8774730654839126E-2</v>
      </c>
      <c r="K499">
        <v>0.49997185993275617</v>
      </c>
      <c r="L499">
        <v>-236536.48116321318</v>
      </c>
      <c r="M499">
        <f>table2[[#This Row],[E_coverage]]/table2[[#This Row],[sample_coverage]]</f>
        <v>1.0112607045757638</v>
      </c>
      <c r="N499">
        <f>table2[[#This Row],[EP_coverage]]/table2[[#This Row],[sample_coverage]]</f>
        <v>1.1112979288469429</v>
      </c>
      <c r="O499" t="b">
        <f>IF(ABS(table2[[#This Row],[EP_coverage_ratio]] - 1) &lt;= ABS(table2[[#This Row],[E_coverage_ratio]] - 1),TRUE,FALSE)</f>
        <v>0</v>
      </c>
      <c r="P499" s="1">
        <f>(table2[[#This Row],[E_err]] + 1)/(table2[[#This Row],[sample_err]] + 1)</f>
        <v>1.0010529180753658</v>
      </c>
      <c r="Q499" s="1">
        <f>(table2[[#This Row],[EP_err]] + 1 )/(table2[[#This Row],[sample_err]] + 1)</f>
        <v>0.99687473900662704</v>
      </c>
      <c r="R499" s="1">
        <f>(table2[[#This Row],[EP_gamma]] + 1)/(table2[[#This Row],[expected_gamma]] + 1)</f>
        <v>1.4666279920022831</v>
      </c>
      <c r="S499" s="1">
        <v>3.0593708419217599E-2</v>
      </c>
      <c r="T499" s="1">
        <f>(table2[[#This Row],[EP_polymorphism]]+0.1)/(table2[[#This Row],[sample_polymorph]]+0.1)</f>
        <v>1.2930070140516594</v>
      </c>
      <c r="U499" s="1">
        <f>(1-ABS(1 - table2[[#This Row],[E_coverage_ratio]]))*100</f>
        <v>98.873929542423625</v>
      </c>
      <c r="V499" s="1">
        <f>(1-ABS(1 - table2[[#This Row],[E_error_ratio]]))*100</f>
        <v>99.894708192463426</v>
      </c>
      <c r="W499" s="1">
        <f>(1-ABS(1 - table2[[#This Row],[EP_coverage_ratio]]))*100</f>
        <v>88.870207115305703</v>
      </c>
      <c r="X499" s="1">
        <f>(1-ABS(1 - table2[[#This Row],[EP_error_ratio]]))*100</f>
        <v>99.68747390066271</v>
      </c>
      <c r="Y499" s="1">
        <f>(1-ABS(1 - table2[[#This Row],[EP_polymorphism_ratio]]))*100</f>
        <v>70.699298594834062</v>
      </c>
    </row>
    <row r="500" spans="1:25" x14ac:dyDescent="0.3">
      <c r="A500">
        <v>9</v>
      </c>
      <c r="B500">
        <v>1</v>
      </c>
      <c r="C500">
        <v>3.2000000000000001E-2</v>
      </c>
      <c r="D500">
        <v>1E-3</v>
      </c>
      <c r="E500">
        <v>2.2680808177760713E-2</v>
      </c>
      <c r="F500">
        <v>1.0469922315257183</v>
      </c>
      <c r="G500">
        <v>3.3556307509403915E-2</v>
      </c>
      <c r="H500">
        <v>-238354.37945358866</v>
      </c>
      <c r="I500">
        <v>1.1510578315795443</v>
      </c>
      <c r="J500">
        <v>2.925742581385388E-2</v>
      </c>
      <c r="K500">
        <v>0.49995726544082186</v>
      </c>
      <c r="L500">
        <v>-238359.34115860474</v>
      </c>
      <c r="M500">
        <f>table2[[#This Row],[E_coverage]]/table2[[#This Row],[sample_coverage]]</f>
        <v>1.0469922315257183</v>
      </c>
      <c r="N500">
        <f>table2[[#This Row],[EP_coverage]]/table2[[#This Row],[sample_coverage]]</f>
        <v>1.1510578315795443</v>
      </c>
      <c r="O500" t="b">
        <f>IF(ABS(table2[[#This Row],[EP_coverage_ratio]] - 1) &lt;= ABS(table2[[#This Row],[E_coverage_ratio]] - 1),TRUE,FALSE)</f>
        <v>0</v>
      </c>
      <c r="P500" s="1">
        <f>(table2[[#This Row],[E_err]] + 1)/(table2[[#This Row],[sample_err]] + 1)</f>
        <v>1.0015080499122131</v>
      </c>
      <c r="Q500" s="1">
        <f>(table2[[#This Row],[EP_err]] + 1 )/(table2[[#This Row],[sample_err]] + 1)</f>
        <v>0.99734246687388939</v>
      </c>
      <c r="R500" s="1">
        <f>(table2[[#This Row],[EP_gamma]] + 1)/(table2[[#This Row],[expected_gamma]] + 1)</f>
        <v>1.4666915164991556</v>
      </c>
      <c r="S500" s="1">
        <v>3.1111325963960702E-2</v>
      </c>
      <c r="T500" s="1">
        <f>(table2[[#This Row],[EP_polymorphism]]+0.1)/(table2[[#This Row],[sample_polymorph]]+0.1)</f>
        <v>1.2981319402372347</v>
      </c>
      <c r="U500" s="1">
        <f>(1-ABS(1 - table2[[#This Row],[E_coverage_ratio]]))*100</f>
        <v>95.300776847428168</v>
      </c>
      <c r="V500" s="1">
        <f>(1-ABS(1 - table2[[#This Row],[E_error_ratio]]))*100</f>
        <v>99.849195008778693</v>
      </c>
      <c r="W500" s="1">
        <f>(1-ABS(1 - table2[[#This Row],[EP_coverage_ratio]]))*100</f>
        <v>84.894216842045566</v>
      </c>
      <c r="X500" s="1">
        <f>(1-ABS(1 - table2[[#This Row],[EP_error_ratio]]))*100</f>
        <v>99.734246687388932</v>
      </c>
      <c r="Y500" s="1">
        <f>(1-ABS(1 - table2[[#This Row],[EP_polymorphism_ratio]]))*100</f>
        <v>70.186805976276531</v>
      </c>
    </row>
    <row r="501" spans="1:25" x14ac:dyDescent="0.3">
      <c r="A501">
        <v>10</v>
      </c>
      <c r="B501">
        <v>1</v>
      </c>
      <c r="C501">
        <v>3.2000000000000001E-2</v>
      </c>
      <c r="D501">
        <v>1E-3</v>
      </c>
      <c r="E501">
        <v>2.2889842632331903E-2</v>
      </c>
      <c r="F501">
        <v>1.022693555770225</v>
      </c>
      <c r="G501">
        <v>3.2716683480482081E-2</v>
      </c>
      <c r="H501">
        <v>-240623.68000969585</v>
      </c>
      <c r="I501">
        <v>1.1246697030221366</v>
      </c>
      <c r="J501">
        <v>2.8424029285278159E-2</v>
      </c>
      <c r="K501">
        <v>0.49999229175375748</v>
      </c>
      <c r="L501">
        <v>-240617.6014360406</v>
      </c>
      <c r="M501">
        <f>table2[[#This Row],[E_coverage]]/table2[[#This Row],[sample_coverage]]</f>
        <v>1.022693555770225</v>
      </c>
      <c r="N501">
        <f>table2[[#This Row],[EP_coverage]]/table2[[#This Row],[sample_coverage]]</f>
        <v>1.1246697030221366</v>
      </c>
      <c r="O501" t="b">
        <f>IF(ABS(table2[[#This Row],[EP_coverage_ratio]] - 1) &lt;= ABS(table2[[#This Row],[E_coverage_ratio]] - 1),TRUE,FALSE)</f>
        <v>0</v>
      </c>
      <c r="P501" s="1">
        <f>(table2[[#This Row],[E_err]] + 1)/(table2[[#This Row],[sample_err]] + 1)</f>
        <v>1.0006944607369013</v>
      </c>
      <c r="Q501" s="1">
        <f>(table2[[#This Row],[EP_err]] + 1 )/(table2[[#This Row],[sample_err]] + 1)</f>
        <v>0.99653491209813772</v>
      </c>
      <c r="R501" s="1">
        <f>(table2[[#This Row],[EP_gamma]] + 1)/(table2[[#This Row],[expected_gamma]] + 1)</f>
        <v>1.4664260306795476</v>
      </c>
      <c r="S501" s="1">
        <v>3.0538786767854698E-2</v>
      </c>
      <c r="T501" s="1">
        <f>(table2[[#This Row],[EP_polymorphism]]+0.1)/(table2[[#This Row],[sample_polymorph]]+0.1)</f>
        <v>1.2924632353252941</v>
      </c>
      <c r="U501" s="1">
        <f>(1-ABS(1 - table2[[#This Row],[E_coverage_ratio]]))*100</f>
        <v>97.730644422977491</v>
      </c>
      <c r="V501" s="1">
        <f>(1-ABS(1 - table2[[#This Row],[E_error_ratio]]))*100</f>
        <v>99.930553926309869</v>
      </c>
      <c r="W501" s="1">
        <f>(1-ABS(1 - table2[[#This Row],[EP_coverage_ratio]]))*100</f>
        <v>87.533029697786333</v>
      </c>
      <c r="X501" s="1">
        <f>(1-ABS(1 - table2[[#This Row],[EP_error_ratio]]))*100</f>
        <v>99.653491209813765</v>
      </c>
      <c r="Y501" s="1">
        <f>(1-ABS(1 - table2[[#This Row],[EP_polymorphism_ratio]]))*100</f>
        <v>70.753676467470598</v>
      </c>
    </row>
    <row r="502" spans="1:25" x14ac:dyDescent="0.3">
      <c r="A502">
        <v>1</v>
      </c>
      <c r="B502">
        <v>1</v>
      </c>
      <c r="C502">
        <v>3.2000000000000001E-2</v>
      </c>
      <c r="D502">
        <v>2E-3</v>
      </c>
      <c r="E502">
        <v>4.4355996148928253E-2</v>
      </c>
      <c r="F502">
        <v>0.99716090354798559</v>
      </c>
      <c r="G502">
        <v>3.2078872948857563E-2</v>
      </c>
      <c r="H502">
        <v>-241267.46781880359</v>
      </c>
      <c r="I502">
        <v>1.0965587046673584</v>
      </c>
      <c r="J502">
        <v>2.7784799176621734E-2</v>
      </c>
      <c r="K502">
        <v>0.49999800267932837</v>
      </c>
      <c r="L502">
        <v>-241255.75124764428</v>
      </c>
      <c r="M502">
        <f>table2[[#This Row],[E_coverage]]/table2[[#This Row],[sample_coverage]]</f>
        <v>0.99716090354798559</v>
      </c>
      <c r="N502">
        <f>table2[[#This Row],[EP_coverage]]/table2[[#This Row],[sample_coverage]]</f>
        <v>1.0965587046673584</v>
      </c>
      <c r="O502" t="b">
        <f>IF(ABS(table2[[#This Row],[EP_coverage_ratio]] - 1) &lt;= ABS(table2[[#This Row],[E_coverage_ratio]] - 1),TRUE,FALSE)</f>
        <v>0</v>
      </c>
      <c r="P502" s="1">
        <f>(table2[[#This Row],[E_err]] + 1)/(table2[[#This Row],[sample_err]] + 1)</f>
        <v>1.0000764272760247</v>
      </c>
      <c r="Q502" s="1">
        <f>(table2[[#This Row],[EP_err]] + 1 )/(table2[[#This Row],[sample_err]] + 1)</f>
        <v>0.99591550307812182</v>
      </c>
      <c r="R502" s="1">
        <f>(table2[[#This Row],[EP_gamma]] + 1)/(table2[[#This Row],[expected_gamma]] + 1)</f>
        <v>1.4362899319873532</v>
      </c>
      <c r="S502" s="1">
        <v>3.0537379985150801E-2</v>
      </c>
      <c r="T502" s="1">
        <f>(table2[[#This Row],[EP_polymorphism]]+0.1)/(table2[[#This Row],[sample_polymorph]]+0.1)</f>
        <v>1.2797782351485372</v>
      </c>
      <c r="U502" s="1">
        <f>(1-ABS(1 - table2[[#This Row],[E_coverage_ratio]]))*100</f>
        <v>99.716090354798553</v>
      </c>
      <c r="V502" s="1">
        <f>(1-ABS(1 - table2[[#This Row],[E_error_ratio]]))*100</f>
        <v>99.992357272397527</v>
      </c>
      <c r="W502" s="1">
        <f>(1-ABS(1 - table2[[#This Row],[EP_coverage_ratio]]))*100</f>
        <v>90.344129533264166</v>
      </c>
      <c r="X502" s="1">
        <f>(1-ABS(1 - table2[[#This Row],[EP_error_ratio]]))*100</f>
        <v>99.591550307812184</v>
      </c>
      <c r="Y502" s="1">
        <f>(1-ABS(1 - table2[[#This Row],[EP_polymorphism_ratio]]))*100</f>
        <v>72.022176485146289</v>
      </c>
    </row>
    <row r="503" spans="1:25" x14ac:dyDescent="0.3">
      <c r="A503">
        <v>2</v>
      </c>
      <c r="B503">
        <v>1</v>
      </c>
      <c r="C503">
        <v>3.2000000000000001E-2</v>
      </c>
      <c r="D503">
        <v>2E-3</v>
      </c>
      <c r="E503">
        <v>4.5655282666787318E-2</v>
      </c>
      <c r="F503">
        <v>1.005280226487038</v>
      </c>
      <c r="G503">
        <v>3.2691804092151749E-2</v>
      </c>
      <c r="H503">
        <v>-238260.37474482946</v>
      </c>
      <c r="I503">
        <v>1.1047424043594241</v>
      </c>
      <c r="J503">
        <v>2.8381524281116972E-2</v>
      </c>
      <c r="K503">
        <v>0.49995169945160167</v>
      </c>
      <c r="L503">
        <v>-238271.8136926876</v>
      </c>
      <c r="M503">
        <f>table2[[#This Row],[E_coverage]]/table2[[#This Row],[sample_coverage]]</f>
        <v>1.005280226487038</v>
      </c>
      <c r="N503">
        <f>table2[[#This Row],[EP_coverage]]/table2[[#This Row],[sample_coverage]]</f>
        <v>1.1047424043594241</v>
      </c>
      <c r="O503" t="b">
        <f>IF(ABS(table2[[#This Row],[EP_coverage_ratio]] - 1) &lt;= ABS(table2[[#This Row],[E_coverage_ratio]] - 1),TRUE,FALSE)</f>
        <v>0</v>
      </c>
      <c r="P503" s="1">
        <f>(table2[[#This Row],[E_err]] + 1)/(table2[[#This Row],[sample_err]] + 1)</f>
        <v>1.0006703528024725</v>
      </c>
      <c r="Q503" s="1">
        <f>(table2[[#This Row],[EP_err]] + 1 )/(table2[[#This Row],[sample_err]] + 1)</f>
        <v>0.99649372507860168</v>
      </c>
      <c r="R503" s="1">
        <f>(table2[[#This Row],[EP_gamma]] + 1)/(table2[[#This Row],[expected_gamma]] + 1)</f>
        <v>1.434460978025377</v>
      </c>
      <c r="S503" s="1">
        <v>3.0570268254989801E-2</v>
      </c>
      <c r="T503" s="1">
        <f>(table2[[#This Row],[EP_polymorphism]]+0.1)/(table2[[#This Row],[sample_polymorph]]+0.1)</f>
        <v>1.2801006691665666</v>
      </c>
      <c r="U503" s="1">
        <f>(1-ABS(1 - table2[[#This Row],[E_coverage_ratio]]))*100</f>
        <v>99.471977351296204</v>
      </c>
      <c r="V503" s="1">
        <f>(1-ABS(1 - table2[[#This Row],[E_error_ratio]]))*100</f>
        <v>99.932964719752746</v>
      </c>
      <c r="W503" s="1">
        <f>(1-ABS(1 - table2[[#This Row],[EP_coverage_ratio]]))*100</f>
        <v>89.525759564057594</v>
      </c>
      <c r="X503" s="1">
        <f>(1-ABS(1 - table2[[#This Row],[EP_error_ratio]]))*100</f>
        <v>99.649372507860164</v>
      </c>
      <c r="Y503" s="1">
        <f>(1-ABS(1 - table2[[#This Row],[EP_polymorphism_ratio]]))*100</f>
        <v>71.989933083343345</v>
      </c>
    </row>
    <row r="504" spans="1:25" x14ac:dyDescent="0.3">
      <c r="A504">
        <v>3</v>
      </c>
      <c r="B504">
        <v>1</v>
      </c>
      <c r="C504">
        <v>3.2000000000000001E-2</v>
      </c>
      <c r="D504">
        <v>2E-3</v>
      </c>
      <c r="E504">
        <v>4.3666114463825678E-2</v>
      </c>
      <c r="F504">
        <v>1.0258781420480823</v>
      </c>
      <c r="G504">
        <v>3.2886489418066329E-2</v>
      </c>
      <c r="H504">
        <v>-239941.73393697492</v>
      </c>
      <c r="I504">
        <v>1.160416873757893</v>
      </c>
      <c r="J504">
        <v>2.9191319211111507E-2</v>
      </c>
      <c r="K504">
        <v>0.4999199449596653</v>
      </c>
      <c r="L504">
        <v>-239953.45970480889</v>
      </c>
      <c r="M504">
        <f>table2[[#This Row],[E_coverage]]/table2[[#This Row],[sample_coverage]]</f>
        <v>1.0258781420480823</v>
      </c>
      <c r="N504">
        <f>table2[[#This Row],[EP_coverage]]/table2[[#This Row],[sample_coverage]]</f>
        <v>1.160416873757893</v>
      </c>
      <c r="O504" t="b">
        <f>IF(ABS(table2[[#This Row],[EP_coverage_ratio]] - 1) &lt;= ABS(table2[[#This Row],[E_coverage_ratio]] - 1),TRUE,FALSE)</f>
        <v>0</v>
      </c>
      <c r="P504" s="1">
        <f>(table2[[#This Row],[E_err]] + 1)/(table2[[#This Row],[sample_err]] + 1)</f>
        <v>1.0008590013740952</v>
      </c>
      <c r="Q504" s="1">
        <f>(table2[[#This Row],[EP_err]] + 1 )/(table2[[#This Row],[sample_err]] + 1)</f>
        <v>0.99727841008828633</v>
      </c>
      <c r="R504" s="1">
        <f>(table2[[#This Row],[EP_gamma]] + 1)/(table2[[#This Row],[expected_gamma]] + 1)</f>
        <v>1.4371645530814576</v>
      </c>
      <c r="S504" s="1">
        <v>3.0532731083711899E-2</v>
      </c>
      <c r="T504" s="1">
        <f>(table2[[#This Row],[EP_polymorphism]]+0.1)/(table2[[#This Row],[sample_polymorph]]+0.1)</f>
        <v>1.27973265768345</v>
      </c>
      <c r="U504" s="1">
        <f>(1-ABS(1 - table2[[#This Row],[E_coverage_ratio]]))*100</f>
        <v>97.412185795191775</v>
      </c>
      <c r="V504" s="1">
        <f>(1-ABS(1 - table2[[#This Row],[E_error_ratio]]))*100</f>
        <v>99.914099862590476</v>
      </c>
      <c r="W504" s="1">
        <f>(1-ABS(1 - table2[[#This Row],[EP_coverage_ratio]]))*100</f>
        <v>83.958312624210691</v>
      </c>
      <c r="X504" s="1">
        <f>(1-ABS(1 - table2[[#This Row],[EP_error_ratio]]))*100</f>
        <v>99.727841008828634</v>
      </c>
      <c r="Y504" s="1">
        <f>(1-ABS(1 - table2[[#This Row],[EP_polymorphism_ratio]]))*100</f>
        <v>72.026734231654999</v>
      </c>
    </row>
    <row r="505" spans="1:25" x14ac:dyDescent="0.3">
      <c r="A505">
        <v>4</v>
      </c>
      <c r="B505">
        <v>1</v>
      </c>
      <c r="C505">
        <v>3.2000000000000001E-2</v>
      </c>
      <c r="D505">
        <v>2E-3</v>
      </c>
      <c r="E505">
        <v>4.3896647737277687E-2</v>
      </c>
      <c r="F505">
        <v>1.0467813624051123</v>
      </c>
      <c r="G505">
        <v>3.2725096095107951E-2</v>
      </c>
      <c r="H505">
        <v>-243901.39504691219</v>
      </c>
      <c r="I505">
        <v>1.1519087105883363</v>
      </c>
      <c r="J505">
        <v>2.8451459471980266E-2</v>
      </c>
      <c r="K505">
        <v>0.49998467705531097</v>
      </c>
      <c r="L505">
        <v>-243903.10765427817</v>
      </c>
      <c r="M505">
        <f>table2[[#This Row],[E_coverage]]/table2[[#This Row],[sample_coverage]]</f>
        <v>1.0467813624051123</v>
      </c>
      <c r="N505">
        <f>table2[[#This Row],[EP_coverage]]/table2[[#This Row],[sample_coverage]]</f>
        <v>1.1519087105883363</v>
      </c>
      <c r="O505" t="b">
        <f>IF(ABS(table2[[#This Row],[EP_coverage_ratio]] - 1) &lt;= ABS(table2[[#This Row],[E_coverage_ratio]] - 1),TRUE,FALSE)</f>
        <v>0</v>
      </c>
      <c r="P505" s="1">
        <f>(table2[[#This Row],[E_err]] + 1)/(table2[[#This Row],[sample_err]] + 1)</f>
        <v>1.0007026124952596</v>
      </c>
      <c r="Q505" s="1">
        <f>(table2[[#This Row],[EP_err]] + 1 )/(table2[[#This Row],[sample_err]] + 1)</f>
        <v>0.99656149173641495</v>
      </c>
      <c r="R505" s="1">
        <f>(table2[[#This Row],[EP_gamma]] + 1)/(table2[[#This Row],[expected_gamma]] + 1)</f>
        <v>1.4369091809104257</v>
      </c>
      <c r="S505" s="1">
        <v>3.1065919146812501E-2</v>
      </c>
      <c r="T505" s="1">
        <f>(table2[[#This Row],[EP_polymorphism]]+0.1)/(table2[[#This Row],[sample_polymorph]]+0.1)</f>
        <v>1.2849599916354166</v>
      </c>
      <c r="U505" s="1">
        <f>(1-ABS(1 - table2[[#This Row],[E_coverage_ratio]]))*100</f>
        <v>95.321863759488764</v>
      </c>
      <c r="V505" s="1">
        <f>(1-ABS(1 - table2[[#This Row],[E_error_ratio]]))*100</f>
        <v>99.929738750474044</v>
      </c>
      <c r="W505" s="1">
        <f>(1-ABS(1 - table2[[#This Row],[EP_coverage_ratio]]))*100</f>
        <v>84.809128941166364</v>
      </c>
      <c r="X505" s="1">
        <f>(1-ABS(1 - table2[[#This Row],[EP_error_ratio]]))*100</f>
        <v>99.656149173641495</v>
      </c>
      <c r="Y505" s="1">
        <f>(1-ABS(1 - table2[[#This Row],[EP_polymorphism_ratio]]))*100</f>
        <v>71.504000836458331</v>
      </c>
    </row>
    <row r="506" spans="1:25" x14ac:dyDescent="0.3">
      <c r="A506">
        <v>5</v>
      </c>
      <c r="B506">
        <v>1</v>
      </c>
      <c r="C506">
        <v>3.2000000000000001E-2</v>
      </c>
      <c r="D506">
        <v>2E-3</v>
      </c>
      <c r="E506">
        <v>4.2077129724418919E-2</v>
      </c>
      <c r="F506">
        <v>1.03639356319099</v>
      </c>
      <c r="G506">
        <v>3.2790350248696476E-2</v>
      </c>
      <c r="H506">
        <v>-242004.66384895681</v>
      </c>
      <c r="I506">
        <v>1.1399825977012661</v>
      </c>
      <c r="J506">
        <v>2.8505430016695747E-2</v>
      </c>
      <c r="K506">
        <v>0.4999814199106567</v>
      </c>
      <c r="L506">
        <v>-242010.10938947034</v>
      </c>
      <c r="M506">
        <f>table2[[#This Row],[E_coverage]]/table2[[#This Row],[sample_coverage]]</f>
        <v>1.03639356319099</v>
      </c>
      <c r="N506">
        <f>table2[[#This Row],[EP_coverage]]/table2[[#This Row],[sample_coverage]]</f>
        <v>1.1399825977012661</v>
      </c>
      <c r="O506" t="b">
        <f>IF(ABS(table2[[#This Row],[EP_coverage_ratio]] - 1) &lt;= ABS(table2[[#This Row],[E_coverage_ratio]] - 1),TRUE,FALSE)</f>
        <v>0</v>
      </c>
      <c r="P506" s="1">
        <f>(table2[[#This Row],[E_err]] + 1)/(table2[[#This Row],[sample_err]] + 1)</f>
        <v>1.0007658432642408</v>
      </c>
      <c r="Q506" s="1">
        <f>(table2[[#This Row],[EP_err]] + 1 )/(table2[[#This Row],[sample_err]] + 1)</f>
        <v>0.99661378877586804</v>
      </c>
      <c r="R506" s="1">
        <f>(table2[[#This Row],[EP_gamma]] + 1)/(table2[[#This Row],[expected_gamma]] + 1)</f>
        <v>1.4394149695112608</v>
      </c>
      <c r="S506" s="1">
        <v>3.1081939407636899E-2</v>
      </c>
      <c r="T506" s="1">
        <f>(table2[[#This Row],[EP_polymorphism]]+0.1)/(table2[[#This Row],[sample_polymorph]]+0.1)</f>
        <v>1.2851170530160481</v>
      </c>
      <c r="U506" s="1">
        <f>(1-ABS(1 - table2[[#This Row],[E_coverage_ratio]]))*100</f>
        <v>96.360643680901006</v>
      </c>
      <c r="V506" s="1">
        <f>(1-ABS(1 - table2[[#This Row],[E_error_ratio]]))*100</f>
        <v>99.923415673575917</v>
      </c>
      <c r="W506" s="1">
        <f>(1-ABS(1 - table2[[#This Row],[EP_coverage_ratio]]))*100</f>
        <v>86.001740229873391</v>
      </c>
      <c r="X506" s="1">
        <f>(1-ABS(1 - table2[[#This Row],[EP_error_ratio]]))*100</f>
        <v>99.661378877586799</v>
      </c>
      <c r="Y506" s="1">
        <f>(1-ABS(1 - table2[[#This Row],[EP_polymorphism_ratio]]))*100</f>
        <v>71.488294698395194</v>
      </c>
    </row>
    <row r="507" spans="1:25" x14ac:dyDescent="0.3">
      <c r="A507">
        <v>6</v>
      </c>
      <c r="B507">
        <v>1</v>
      </c>
      <c r="C507">
        <v>3.2000000000000001E-2</v>
      </c>
      <c r="D507">
        <v>2E-3</v>
      </c>
      <c r="E507">
        <v>4.5726162639646663E-2</v>
      </c>
      <c r="F507">
        <v>0.88190361075228307</v>
      </c>
      <c r="G507">
        <v>3.0536623289676434E-2</v>
      </c>
      <c r="H507">
        <v>-233846.62616033753</v>
      </c>
      <c r="I507">
        <v>0.99168280760067118</v>
      </c>
      <c r="J507">
        <v>2.6706823384039003E-2</v>
      </c>
      <c r="K507">
        <v>0.49998648741833879</v>
      </c>
      <c r="L507">
        <v>-233852.22119657439</v>
      </c>
      <c r="M507">
        <f>table2[[#This Row],[E_coverage]]/table2[[#This Row],[sample_coverage]]</f>
        <v>0.88190361075228307</v>
      </c>
      <c r="N507">
        <f>table2[[#This Row],[EP_coverage]]/table2[[#This Row],[sample_coverage]]</f>
        <v>0.99168280760067118</v>
      </c>
      <c r="O507" t="b">
        <f>IF(ABS(table2[[#This Row],[EP_coverage_ratio]] - 1) &lt;= ABS(table2[[#This Row],[E_coverage_ratio]] - 1),TRUE,FALSE)</f>
        <v>1</v>
      </c>
      <c r="P507" s="1">
        <f>(table2[[#This Row],[E_err]] + 1)/(table2[[#This Row],[sample_err]] + 1)</f>
        <v>0.998581999311702</v>
      </c>
      <c r="Q507" s="1">
        <f>(table2[[#This Row],[EP_err]] + 1 )/(table2[[#This Row],[sample_err]] + 1)</f>
        <v>0.99487095289151073</v>
      </c>
      <c r="R507" s="1">
        <f>(table2[[#This Row],[EP_gamma]] + 1)/(table2[[#This Row],[expected_gamma]] + 1)</f>
        <v>1.4343970161672515</v>
      </c>
      <c r="S507" s="1">
        <v>3.0655829138169201E-2</v>
      </c>
      <c r="T507" s="1">
        <f>(table2[[#This Row],[EP_polymorphism]]+0.1)/(table2[[#This Row],[sample_polymorph]]+0.1)</f>
        <v>1.2809395013545999</v>
      </c>
      <c r="U507" s="1">
        <f>(1-ABS(1 - table2[[#This Row],[E_coverage_ratio]]))*100</f>
        <v>88.19036107522831</v>
      </c>
      <c r="V507" s="1">
        <f>(1-ABS(1 - table2[[#This Row],[E_error_ratio]]))*100</f>
        <v>99.858199931170205</v>
      </c>
      <c r="W507" s="1">
        <f>(1-ABS(1 - table2[[#This Row],[EP_coverage_ratio]]))*100</f>
        <v>99.16828076006712</v>
      </c>
      <c r="X507" s="1">
        <f>(1-ABS(1 - table2[[#This Row],[EP_error_ratio]]))*100</f>
        <v>99.487095289151071</v>
      </c>
      <c r="Y507" s="1">
        <f>(1-ABS(1 - table2[[#This Row],[EP_polymorphism_ratio]]))*100</f>
        <v>71.906049864540009</v>
      </c>
    </row>
    <row r="508" spans="1:25" x14ac:dyDescent="0.3">
      <c r="A508">
        <v>7</v>
      </c>
      <c r="B508">
        <v>1</v>
      </c>
      <c r="C508">
        <v>3.2000000000000001E-2</v>
      </c>
      <c r="D508">
        <v>2E-3</v>
      </c>
      <c r="E508">
        <v>4.5482852369338647E-2</v>
      </c>
      <c r="F508">
        <v>0.86230307409092066</v>
      </c>
      <c r="G508">
        <v>2.9228779249960805E-2</v>
      </c>
      <c r="H508">
        <v>-239283.36403716012</v>
      </c>
      <c r="I508">
        <v>0.96822416670368361</v>
      </c>
      <c r="J508">
        <v>2.5371998257221865E-2</v>
      </c>
      <c r="K508">
        <v>0.49999303299466941</v>
      </c>
      <c r="L508">
        <v>-239284.56217659923</v>
      </c>
      <c r="M508">
        <f>table2[[#This Row],[E_coverage]]/table2[[#This Row],[sample_coverage]]</f>
        <v>0.86230307409092066</v>
      </c>
      <c r="N508">
        <f>table2[[#This Row],[EP_coverage]]/table2[[#This Row],[sample_coverage]]</f>
        <v>0.96822416670368361</v>
      </c>
      <c r="O508" t="b">
        <f>IF(ABS(table2[[#This Row],[EP_coverage_ratio]] - 1) &lt;= ABS(table2[[#This Row],[E_coverage_ratio]] - 1),TRUE,FALSE)</f>
        <v>1</v>
      </c>
      <c r="P508" s="1">
        <f>(table2[[#This Row],[E_err]] + 1)/(table2[[#This Row],[sample_err]] + 1)</f>
        <v>0.99731470857554338</v>
      </c>
      <c r="Q508" s="1">
        <f>(table2[[#This Row],[EP_err]] + 1 )/(table2[[#This Row],[sample_err]] + 1)</f>
        <v>0.99357751769110636</v>
      </c>
      <c r="R508" s="1">
        <f>(table2[[#This Row],[EP_gamma]] + 1)/(table2[[#This Row],[expected_gamma]] + 1)</f>
        <v>1.4347370974046023</v>
      </c>
      <c r="S508" s="1">
        <v>3.0592148898729101E-2</v>
      </c>
      <c r="T508" s="1">
        <f>(table2[[#This Row],[EP_polymorphism]]+0.1)/(table2[[#This Row],[sample_polymorph]]+0.1)</f>
        <v>1.2803151852816579</v>
      </c>
      <c r="U508" s="1">
        <f>(1-ABS(1 - table2[[#This Row],[E_coverage_ratio]]))*100</f>
        <v>86.230307409092063</v>
      </c>
      <c r="V508" s="1">
        <f>(1-ABS(1 - table2[[#This Row],[E_error_ratio]]))*100</f>
        <v>99.731470857554342</v>
      </c>
      <c r="W508" s="1">
        <f>(1-ABS(1 - table2[[#This Row],[EP_coverage_ratio]]))*100</f>
        <v>96.822416670368355</v>
      </c>
      <c r="X508" s="1">
        <f>(1-ABS(1 - table2[[#This Row],[EP_error_ratio]]))*100</f>
        <v>99.357751769110635</v>
      </c>
      <c r="Y508" s="1">
        <f>(1-ABS(1 - table2[[#This Row],[EP_polymorphism_ratio]]))*100</f>
        <v>71.96848147183421</v>
      </c>
    </row>
    <row r="509" spans="1:25" x14ac:dyDescent="0.3">
      <c r="A509">
        <v>8</v>
      </c>
      <c r="B509">
        <v>1</v>
      </c>
      <c r="C509">
        <v>3.2000000000000001E-2</v>
      </c>
      <c r="D509">
        <v>2E-3</v>
      </c>
      <c r="E509">
        <v>4.4587299908085833E-2</v>
      </c>
      <c r="F509">
        <v>1.1765862551803361</v>
      </c>
      <c r="G509">
        <v>3.558589732145865E-2</v>
      </c>
      <c r="H509">
        <v>-241488.66453615512</v>
      </c>
      <c r="I509">
        <v>1.295988012007945</v>
      </c>
      <c r="J509">
        <v>3.1335308264612713E-2</v>
      </c>
      <c r="K509">
        <v>0.49996959890907156</v>
      </c>
      <c r="L509">
        <v>-241486.03627077385</v>
      </c>
      <c r="M509">
        <f>table2[[#This Row],[E_coverage]]/table2[[#This Row],[sample_coverage]]</f>
        <v>1.1765862551803361</v>
      </c>
      <c r="N509">
        <f>table2[[#This Row],[EP_coverage]]/table2[[#This Row],[sample_coverage]]</f>
        <v>1.295988012007945</v>
      </c>
      <c r="O509" t="b">
        <f>IF(ABS(table2[[#This Row],[EP_coverage_ratio]] - 1) &lt;= ABS(table2[[#This Row],[E_coverage_ratio]] - 1),TRUE,FALSE)</f>
        <v>0</v>
      </c>
      <c r="P509" s="1">
        <f>(table2[[#This Row],[E_err]] + 1)/(table2[[#This Row],[sample_err]] + 1)</f>
        <v>1.0034747067068397</v>
      </c>
      <c r="Q509" s="1">
        <f>(table2[[#This Row],[EP_err]] + 1 )/(table2[[#This Row],[sample_err]] + 1)</f>
        <v>0.99935591886105868</v>
      </c>
      <c r="R509" s="1">
        <f>(table2[[#This Row],[EP_gamma]] + 1)/(table2[[#This Row],[expected_gamma]] + 1)</f>
        <v>1.4359447018368452</v>
      </c>
      <c r="S509" s="1">
        <v>3.1086052129219201E-2</v>
      </c>
      <c r="T509" s="1">
        <f>(table2[[#This Row],[EP_polymorphism]]+0.1)/(table2[[#This Row],[sample_polymorph]]+0.1)</f>
        <v>1.2851573738158744</v>
      </c>
      <c r="U509" s="1">
        <f>(1-ABS(1 - table2[[#This Row],[E_coverage_ratio]]))*100</f>
        <v>82.341374481966383</v>
      </c>
      <c r="V509" s="1">
        <f>(1-ABS(1 - table2[[#This Row],[E_error_ratio]]))*100</f>
        <v>99.652529329316025</v>
      </c>
      <c r="W509" s="1">
        <f>(1-ABS(1 - table2[[#This Row],[EP_coverage_ratio]]))*100</f>
        <v>70.401198799205503</v>
      </c>
      <c r="X509" s="1">
        <f>(1-ABS(1 - table2[[#This Row],[EP_error_ratio]]))*100</f>
        <v>99.935591886105868</v>
      </c>
      <c r="Y509" s="1">
        <f>(1-ABS(1 - table2[[#This Row],[EP_polymorphism_ratio]]))*100</f>
        <v>71.484262618412558</v>
      </c>
    </row>
    <row r="510" spans="1:25" x14ac:dyDescent="0.3">
      <c r="A510">
        <v>9</v>
      </c>
      <c r="B510">
        <v>1</v>
      </c>
      <c r="C510">
        <v>3.2000000000000001E-2</v>
      </c>
      <c r="D510">
        <v>2E-3</v>
      </c>
      <c r="E510">
        <v>4.5059483449423655E-2</v>
      </c>
      <c r="F510">
        <v>0.86309916354342475</v>
      </c>
      <c r="G510">
        <v>2.959195549016266E-2</v>
      </c>
      <c r="H510">
        <v>-236914.65234279097</v>
      </c>
      <c r="I510">
        <v>0.94699661980067584</v>
      </c>
      <c r="J510">
        <v>2.5238676128120696E-2</v>
      </c>
      <c r="K510">
        <v>0.49998386850297799</v>
      </c>
      <c r="L510">
        <v>-236922.60035364289</v>
      </c>
      <c r="M510">
        <f>table2[[#This Row],[E_coverage]]/table2[[#This Row],[sample_coverage]]</f>
        <v>0.86309916354342475</v>
      </c>
      <c r="N510">
        <f>table2[[#This Row],[EP_coverage]]/table2[[#This Row],[sample_coverage]]</f>
        <v>0.94699661980067584</v>
      </c>
      <c r="O510" t="b">
        <f>IF(ABS(table2[[#This Row],[EP_coverage_ratio]] - 1) &lt;= ABS(table2[[#This Row],[E_coverage_ratio]] - 1),TRUE,FALSE)</f>
        <v>1</v>
      </c>
      <c r="P510" s="1">
        <f>(table2[[#This Row],[E_err]] + 1)/(table2[[#This Row],[sample_err]] + 1)</f>
        <v>0.99766662353697932</v>
      </c>
      <c r="Q510" s="1">
        <f>(table2[[#This Row],[EP_err]] + 1 )/(table2[[#This Row],[sample_err]] + 1)</f>
        <v>0.9934483295815123</v>
      </c>
      <c r="R510" s="1">
        <f>(table2[[#This Row],[EP_gamma]] + 1)/(table2[[#This Row],[expected_gamma]] + 1)</f>
        <v>1.4353095610902333</v>
      </c>
      <c r="S510" s="1">
        <v>3.0626570311620301E-2</v>
      </c>
      <c r="T510" s="1">
        <f>(table2[[#This Row],[EP_polymorphism]]+0.1)/(table2[[#This Row],[sample_polymorph]]+0.1)</f>
        <v>1.2806526501139246</v>
      </c>
      <c r="U510" s="1">
        <f>(1-ABS(1 - table2[[#This Row],[E_coverage_ratio]]))*100</f>
        <v>86.309916354342477</v>
      </c>
      <c r="V510" s="1">
        <f>(1-ABS(1 - table2[[#This Row],[E_error_ratio]]))*100</f>
        <v>99.766662353697939</v>
      </c>
      <c r="W510" s="1">
        <f>(1-ABS(1 - table2[[#This Row],[EP_coverage_ratio]]))*100</f>
        <v>94.699661980067589</v>
      </c>
      <c r="X510" s="1">
        <f>(1-ABS(1 - table2[[#This Row],[EP_error_ratio]]))*100</f>
        <v>99.34483295815123</v>
      </c>
      <c r="Y510" s="1">
        <f>(1-ABS(1 - table2[[#This Row],[EP_polymorphism_ratio]]))*100</f>
        <v>71.934734988607545</v>
      </c>
    </row>
    <row r="511" spans="1:25" x14ac:dyDescent="0.3">
      <c r="A511">
        <v>10</v>
      </c>
      <c r="B511">
        <v>1</v>
      </c>
      <c r="C511">
        <v>3.2000000000000001E-2</v>
      </c>
      <c r="D511">
        <v>2E-3</v>
      </c>
      <c r="E511">
        <v>4.5327225292558775E-2</v>
      </c>
      <c r="F511">
        <v>0.99732852066222066</v>
      </c>
      <c r="G511">
        <v>3.2273136691793644E-2</v>
      </c>
      <c r="H511">
        <v>-239992.14676707666</v>
      </c>
      <c r="I511">
        <v>1.0964550680734124</v>
      </c>
      <c r="J511">
        <v>2.797215670242828E-2</v>
      </c>
      <c r="K511">
        <v>0.49999828246436956</v>
      </c>
      <c r="L511">
        <v>-239980.88259632667</v>
      </c>
      <c r="M511">
        <f>table2[[#This Row],[E_coverage]]/table2[[#This Row],[sample_coverage]]</f>
        <v>0.99732852066222066</v>
      </c>
      <c r="N511">
        <f>table2[[#This Row],[EP_coverage]]/table2[[#This Row],[sample_coverage]]</f>
        <v>1.0964550680734124</v>
      </c>
      <c r="O511" t="b">
        <f>IF(ABS(table2[[#This Row],[EP_coverage_ratio]] - 1) &lt;= ABS(table2[[#This Row],[E_coverage_ratio]] - 1),TRUE,FALSE)</f>
        <v>0</v>
      </c>
      <c r="P511" s="1">
        <f>(table2[[#This Row],[E_err]] + 1)/(table2[[#This Row],[sample_err]] + 1)</f>
        <v>1.0002646673370093</v>
      </c>
      <c r="Q511" s="1">
        <f>(table2[[#This Row],[EP_err]] + 1 )/(table2[[#This Row],[sample_err]] + 1)</f>
        <v>0.99609705106824442</v>
      </c>
      <c r="R511" s="1">
        <f>(table2[[#This Row],[EP_gamma]] + 1)/(table2[[#This Row],[expected_gamma]] + 1)</f>
        <v>1.4349557212044877</v>
      </c>
      <c r="S511" s="1">
        <v>3.1101140980845599E-2</v>
      </c>
      <c r="T511" s="1">
        <f>(table2[[#This Row],[EP_polymorphism]]+0.1)/(table2[[#This Row],[sample_polymorph]]+0.1)</f>
        <v>1.2853053037337803</v>
      </c>
      <c r="U511" s="1">
        <f>(1-ABS(1 - table2[[#This Row],[E_coverage_ratio]]))*100</f>
        <v>99.732852066222065</v>
      </c>
      <c r="V511" s="1">
        <f>(1-ABS(1 - table2[[#This Row],[E_error_ratio]]))*100</f>
        <v>99.973533266299071</v>
      </c>
      <c r="W511" s="1">
        <f>(1-ABS(1 - table2[[#This Row],[EP_coverage_ratio]]))*100</f>
        <v>90.354493192658765</v>
      </c>
      <c r="X511" s="1">
        <f>(1-ABS(1 - table2[[#This Row],[EP_error_ratio]]))*100</f>
        <v>99.609705106824435</v>
      </c>
      <c r="Y511" s="1">
        <f>(1-ABS(1 - table2[[#This Row],[EP_polymorphism_ratio]]))*100</f>
        <v>71.469469626621972</v>
      </c>
    </row>
    <row r="512" spans="1:25" x14ac:dyDescent="0.3">
      <c r="A512">
        <v>1</v>
      </c>
      <c r="B512">
        <v>1</v>
      </c>
      <c r="C512">
        <v>3.2000000000000001E-2</v>
      </c>
      <c r="D512">
        <v>4.0000000000000001E-3</v>
      </c>
      <c r="E512">
        <v>8.5323349384829494E-2</v>
      </c>
      <c r="F512">
        <v>0.90554157706158322</v>
      </c>
      <c r="G512">
        <v>3.0924719791031664E-2</v>
      </c>
      <c r="H512">
        <v>-235090.1428135311</v>
      </c>
      <c r="I512">
        <v>1.0196263499801959</v>
      </c>
      <c r="J512">
        <v>2.7125474988274757E-2</v>
      </c>
      <c r="K512">
        <v>0.49995888752841333</v>
      </c>
      <c r="L512">
        <v>-235092.55919991984</v>
      </c>
      <c r="M512">
        <f>table2[[#This Row],[E_coverage]]/table2[[#This Row],[sample_coverage]]</f>
        <v>0.90554157706158322</v>
      </c>
      <c r="N512">
        <f>table2[[#This Row],[EP_coverage]]/table2[[#This Row],[sample_coverage]]</f>
        <v>1.0196263499801959</v>
      </c>
      <c r="O512" t="b">
        <f>IF(ABS(table2[[#This Row],[EP_coverage_ratio]] - 1) &lt;= ABS(table2[[#This Row],[E_coverage_ratio]] - 1),TRUE,FALSE)</f>
        <v>1</v>
      </c>
      <c r="P512" s="1">
        <f>(table2[[#This Row],[E_err]] + 1)/(table2[[#This Row],[sample_err]] + 1)</f>
        <v>0.99895806181301505</v>
      </c>
      <c r="Q512" s="1">
        <f>(table2[[#This Row],[EP_err]] + 1 )/(table2[[#This Row],[sample_err]] + 1)</f>
        <v>0.99527662305065379</v>
      </c>
      <c r="R512" s="1">
        <f>(table2[[#This Row],[EP_gamma]] + 1)/(table2[[#This Row],[expected_gamma]] + 1)</f>
        <v>1.3820387153548319</v>
      </c>
      <c r="S512" s="1">
        <v>3.0631496417179299E-2</v>
      </c>
      <c r="T512" s="1">
        <f>(table2[[#This Row],[EP_polymorphism]]+0.1)/(table2[[#This Row],[sample_polymorph]]+0.1)</f>
        <v>1.2560720809344164</v>
      </c>
      <c r="U512" s="1">
        <f>(1-ABS(1 - table2[[#This Row],[E_coverage_ratio]]))*100</f>
        <v>90.554157706158321</v>
      </c>
      <c r="V512" s="1">
        <f>(1-ABS(1 - table2[[#This Row],[E_error_ratio]]))*100</f>
        <v>99.895806181301509</v>
      </c>
      <c r="W512" s="1">
        <f>(1-ABS(1 - table2[[#This Row],[EP_coverage_ratio]]))*100</f>
        <v>98.037365001980419</v>
      </c>
      <c r="X512" s="1">
        <f>(1-ABS(1 - table2[[#This Row],[EP_error_ratio]]))*100</f>
        <v>99.527662305065377</v>
      </c>
      <c r="Y512" s="1">
        <f>(1-ABS(1 - table2[[#This Row],[EP_polymorphism_ratio]]))*100</f>
        <v>74.392791906558358</v>
      </c>
    </row>
    <row r="513" spans="1:25" x14ac:dyDescent="0.3">
      <c r="A513">
        <v>2</v>
      </c>
      <c r="B513">
        <v>1</v>
      </c>
      <c r="C513">
        <v>3.2000000000000001E-2</v>
      </c>
      <c r="D513">
        <v>4.0000000000000001E-3</v>
      </c>
      <c r="E513">
        <v>8.6782060183758628E-2</v>
      </c>
      <c r="F513">
        <v>0.84391038744918623</v>
      </c>
      <c r="G513">
        <v>2.9168365964104766E-2</v>
      </c>
      <c r="H513">
        <v>-236537.48165034462</v>
      </c>
      <c r="I513">
        <v>0.9465330611280931</v>
      </c>
      <c r="J513">
        <v>2.5285194510241988E-2</v>
      </c>
      <c r="K513">
        <v>0.49998453810161136</v>
      </c>
      <c r="L513">
        <v>-236544.15649920108</v>
      </c>
      <c r="M513">
        <f>table2[[#This Row],[E_coverage]]/table2[[#This Row],[sample_coverage]]</f>
        <v>0.84391038744918623</v>
      </c>
      <c r="N513">
        <f>table2[[#This Row],[EP_coverage]]/table2[[#This Row],[sample_coverage]]</f>
        <v>0.9465330611280931</v>
      </c>
      <c r="O513" t="b">
        <f>IF(ABS(table2[[#This Row],[EP_coverage_ratio]] - 1) &lt;= ABS(table2[[#This Row],[E_coverage_ratio]] - 1),TRUE,FALSE)</f>
        <v>1</v>
      </c>
      <c r="P513" s="1">
        <f>(table2[[#This Row],[E_err]] + 1)/(table2[[#This Row],[sample_err]] + 1)</f>
        <v>0.99725616856986887</v>
      </c>
      <c r="Q513" s="1">
        <f>(table2[[#This Row],[EP_err]] + 1 )/(table2[[#This Row],[sample_err]] + 1)</f>
        <v>0.99349340553318011</v>
      </c>
      <c r="R513" s="1">
        <f>(table2[[#This Row],[EP_gamma]] + 1)/(table2[[#This Row],[expected_gamma]] + 1)</f>
        <v>1.3802073047175496</v>
      </c>
      <c r="S513" s="1">
        <v>3.1127287396366901E-2</v>
      </c>
      <c r="T513" s="1">
        <f>(table2[[#This Row],[EP_polymorphism]]+0.1)/(table2[[#This Row],[sample_polymorph]]+0.1)</f>
        <v>1.2608393018881434</v>
      </c>
      <c r="U513" s="1">
        <f>(1-ABS(1 - table2[[#This Row],[E_coverage_ratio]]))*100</f>
        <v>84.391038744918617</v>
      </c>
      <c r="V513" s="1">
        <f>(1-ABS(1 - table2[[#This Row],[E_error_ratio]]))*100</f>
        <v>99.725616856986889</v>
      </c>
      <c r="W513" s="1">
        <f>(1-ABS(1 - table2[[#This Row],[EP_coverage_ratio]]))*100</f>
        <v>94.653306112809304</v>
      </c>
      <c r="X513" s="1">
        <f>(1-ABS(1 - table2[[#This Row],[EP_error_ratio]]))*100</f>
        <v>99.349340553318015</v>
      </c>
      <c r="Y513" s="1">
        <f>(1-ABS(1 - table2[[#This Row],[EP_polymorphism_ratio]]))*100</f>
        <v>73.916069811185665</v>
      </c>
    </row>
    <row r="514" spans="1:25" x14ac:dyDescent="0.3">
      <c r="A514">
        <v>3</v>
      </c>
      <c r="B514">
        <v>1</v>
      </c>
      <c r="C514">
        <v>3.2000000000000001E-2</v>
      </c>
      <c r="D514">
        <v>4.0000000000000001E-3</v>
      </c>
      <c r="E514">
        <v>8.8325045130732222E-2</v>
      </c>
      <c r="F514">
        <v>0.96292808044467171</v>
      </c>
      <c r="G514">
        <v>3.2613376433337823E-2</v>
      </c>
      <c r="H514">
        <v>-232690.77310456225</v>
      </c>
      <c r="I514">
        <v>1.057481770342773</v>
      </c>
      <c r="J514">
        <v>2.8280519229751912E-2</v>
      </c>
      <c r="K514">
        <v>0.49998734038652243</v>
      </c>
      <c r="L514">
        <v>-232692.05924667607</v>
      </c>
      <c r="M514">
        <f>table2[[#This Row],[E_coverage]]/table2[[#This Row],[sample_coverage]]</f>
        <v>0.96292808044467171</v>
      </c>
      <c r="N514">
        <f>table2[[#This Row],[EP_coverage]]/table2[[#This Row],[sample_coverage]]</f>
        <v>1.057481770342773</v>
      </c>
      <c r="O514" t="b">
        <f>IF(ABS(table2[[#This Row],[EP_coverage_ratio]] - 1) &lt;= ABS(table2[[#This Row],[E_coverage_ratio]] - 1),TRUE,FALSE)</f>
        <v>0</v>
      </c>
      <c r="P514" s="1">
        <f>(table2[[#This Row],[E_err]] + 1)/(table2[[#This Row],[sample_err]] + 1)</f>
        <v>1.0005943570090483</v>
      </c>
      <c r="Q514" s="1">
        <f>(table2[[#This Row],[EP_err]] + 1 )/(table2[[#This Row],[sample_err]] + 1)</f>
        <v>0.99639585196681391</v>
      </c>
      <c r="R514" s="1">
        <f>(table2[[#This Row],[EP_gamma]] + 1)/(table2[[#This Row],[expected_gamma]] + 1)</f>
        <v>1.3782530753083426</v>
      </c>
      <c r="S514" s="1">
        <v>3.0656424421044399E-2</v>
      </c>
      <c r="T514" s="1">
        <f>(table2[[#This Row],[EP_polymorphism]]+0.1)/(table2[[#This Row],[sample_polymorph]]+0.1)</f>
        <v>1.256311773279273</v>
      </c>
      <c r="U514" s="1">
        <f>(1-ABS(1 - table2[[#This Row],[E_coverage_ratio]]))*100</f>
        <v>96.292808044467165</v>
      </c>
      <c r="V514" s="1">
        <f>(1-ABS(1 - table2[[#This Row],[E_error_ratio]]))*100</f>
        <v>99.940564299095172</v>
      </c>
      <c r="W514" s="1">
        <f>(1-ABS(1 - table2[[#This Row],[EP_coverage_ratio]]))*100</f>
        <v>94.251822965722695</v>
      </c>
      <c r="X514" s="1">
        <f>(1-ABS(1 - table2[[#This Row],[EP_error_ratio]]))*100</f>
        <v>99.639585196681395</v>
      </c>
      <c r="Y514" s="1">
        <f>(1-ABS(1 - table2[[#This Row],[EP_polymorphism_ratio]]))*100</f>
        <v>74.368822672072696</v>
      </c>
    </row>
    <row r="515" spans="1:25" x14ac:dyDescent="0.3">
      <c r="A515">
        <v>4</v>
      </c>
      <c r="B515">
        <v>1</v>
      </c>
      <c r="C515">
        <v>3.2000000000000001E-2</v>
      </c>
      <c r="D515">
        <v>4.0000000000000001E-3</v>
      </c>
      <c r="E515">
        <v>8.6105817050962985E-2</v>
      </c>
      <c r="F515">
        <v>0.92912711141031479</v>
      </c>
      <c r="G515">
        <v>3.151979415554923E-2</v>
      </c>
      <c r="H515">
        <v>-234770.10546038407</v>
      </c>
      <c r="I515">
        <v>1.0202509302012226</v>
      </c>
      <c r="J515">
        <v>2.7185175765060902E-2</v>
      </c>
      <c r="K515">
        <v>0.49997595644139087</v>
      </c>
      <c r="L515">
        <v>-234776.37410925989</v>
      </c>
      <c r="M515">
        <f>table2[[#This Row],[E_coverage]]/table2[[#This Row],[sample_coverage]]</f>
        <v>0.92912711141031479</v>
      </c>
      <c r="N515">
        <f>table2[[#This Row],[EP_coverage]]/table2[[#This Row],[sample_coverage]]</f>
        <v>1.0202509302012226</v>
      </c>
      <c r="O515" t="b">
        <f>IF(ABS(table2[[#This Row],[EP_coverage_ratio]] - 1) &lt;= ABS(table2[[#This Row],[E_coverage_ratio]] - 1),TRUE,FALSE)</f>
        <v>1</v>
      </c>
      <c r="P515" s="1">
        <f>(table2[[#This Row],[E_err]] + 1)/(table2[[#This Row],[sample_err]] + 1)</f>
        <v>0.99953468425925307</v>
      </c>
      <c r="Q515" s="1">
        <f>(table2[[#This Row],[EP_err]] + 1 )/(table2[[#This Row],[sample_err]] + 1)</f>
        <v>0.99533447264056296</v>
      </c>
      <c r="R515" s="1">
        <f>(table2[[#This Row],[EP_gamma]] + 1)/(table2[[#This Row],[expected_gamma]] + 1)</f>
        <v>1.3810587632374387</v>
      </c>
      <c r="S515" s="1">
        <v>3.1142487259218799E-2</v>
      </c>
      <c r="T515" s="1">
        <f>(table2[[#This Row],[EP_polymorphism]]+0.1)/(table2[[#This Row],[sample_polymorph]]+0.1)</f>
        <v>1.2609854544155654</v>
      </c>
      <c r="U515" s="1">
        <f>(1-ABS(1 - table2[[#This Row],[E_coverage_ratio]]))*100</f>
        <v>92.91271114103148</v>
      </c>
      <c r="V515" s="1">
        <f>(1-ABS(1 - table2[[#This Row],[E_error_ratio]]))*100</f>
        <v>99.953468425925308</v>
      </c>
      <c r="W515" s="1">
        <f>(1-ABS(1 - table2[[#This Row],[EP_coverage_ratio]]))*100</f>
        <v>97.974906979877744</v>
      </c>
      <c r="X515" s="1">
        <f>(1-ABS(1 - table2[[#This Row],[EP_error_ratio]]))*100</f>
        <v>99.533447264056292</v>
      </c>
      <c r="Y515" s="1">
        <f>(1-ABS(1 - table2[[#This Row],[EP_polymorphism_ratio]]))*100</f>
        <v>73.901454558443461</v>
      </c>
    </row>
    <row r="516" spans="1:25" x14ac:dyDescent="0.3">
      <c r="A516">
        <v>5</v>
      </c>
      <c r="B516">
        <v>1</v>
      </c>
      <c r="C516">
        <v>3.2000000000000001E-2</v>
      </c>
      <c r="D516">
        <v>4.0000000000000001E-3</v>
      </c>
      <c r="E516">
        <v>8.7142970954174462E-2</v>
      </c>
      <c r="F516">
        <v>1.0721448891166969</v>
      </c>
      <c r="G516">
        <v>3.3628095562341469E-2</v>
      </c>
      <c r="H516">
        <v>-241349.46311451661</v>
      </c>
      <c r="I516">
        <v>1.180122380442046</v>
      </c>
      <c r="J516">
        <v>2.9357388958775918E-2</v>
      </c>
      <c r="K516">
        <v>0.50000859456701907</v>
      </c>
      <c r="L516">
        <v>-241333.8898033344</v>
      </c>
      <c r="M516">
        <f>table2[[#This Row],[E_coverage]]/table2[[#This Row],[sample_coverage]]</f>
        <v>1.0721448891166969</v>
      </c>
      <c r="N516">
        <f>table2[[#This Row],[EP_coverage]]/table2[[#This Row],[sample_coverage]]</f>
        <v>1.180122380442046</v>
      </c>
      <c r="O516" t="b">
        <f>IF(ABS(table2[[#This Row],[EP_coverage_ratio]] - 1) &lt;= ABS(table2[[#This Row],[E_coverage_ratio]] - 1),TRUE,FALSE)</f>
        <v>0</v>
      </c>
      <c r="P516" s="1">
        <f>(table2[[#This Row],[E_err]] + 1)/(table2[[#This Row],[sample_err]] + 1)</f>
        <v>1.001577611979013</v>
      </c>
      <c r="Q516" s="1">
        <f>(table2[[#This Row],[EP_err]] + 1 )/(table2[[#This Row],[sample_err]] + 1)</f>
        <v>0.99743933038641075</v>
      </c>
      <c r="R516" s="1">
        <f>(table2[[#This Row],[EP_gamma]] + 1)/(table2[[#This Row],[expected_gamma]] + 1)</f>
        <v>1.3797712303198506</v>
      </c>
      <c r="S516" s="1">
        <v>3.1090934767038999E-2</v>
      </c>
      <c r="T516" s="1">
        <f>(table2[[#This Row],[EP_polymorphism]]+0.1)/(table2[[#This Row],[sample_polymorph]]+0.1)</f>
        <v>1.2604897573753751</v>
      </c>
      <c r="U516" s="1">
        <f>(1-ABS(1 - table2[[#This Row],[E_coverage_ratio]]))*100</f>
        <v>92.78551108833031</v>
      </c>
      <c r="V516" s="1">
        <f>(1-ABS(1 - table2[[#This Row],[E_error_ratio]]))*100</f>
        <v>99.842238802098706</v>
      </c>
      <c r="W516" s="1">
        <f>(1-ABS(1 - table2[[#This Row],[EP_coverage_ratio]]))*100</f>
        <v>81.987761955795406</v>
      </c>
      <c r="X516" s="1">
        <f>(1-ABS(1 - table2[[#This Row],[EP_error_ratio]]))*100</f>
        <v>99.743933038641075</v>
      </c>
      <c r="Y516" s="1">
        <f>(1-ABS(1 - table2[[#This Row],[EP_polymorphism_ratio]]))*100</f>
        <v>73.951024262462496</v>
      </c>
    </row>
    <row r="517" spans="1:25" x14ac:dyDescent="0.3">
      <c r="A517">
        <v>6</v>
      </c>
      <c r="B517">
        <v>1</v>
      </c>
      <c r="C517">
        <v>3.2000000000000001E-2</v>
      </c>
      <c r="D517">
        <v>4.0000000000000001E-3</v>
      </c>
      <c r="E517">
        <v>8.6760537962093279E-2</v>
      </c>
      <c r="F517">
        <v>0.84051072565227558</v>
      </c>
      <c r="G517">
        <v>2.9521135997007092E-2</v>
      </c>
      <c r="H517">
        <v>-233687.24326596671</v>
      </c>
      <c r="I517">
        <v>0.94422880191049352</v>
      </c>
      <c r="J517">
        <v>2.5668461759500411E-2</v>
      </c>
      <c r="K517">
        <v>0.50002989618175853</v>
      </c>
      <c r="L517">
        <v>-233678.67501597156</v>
      </c>
      <c r="M517">
        <f>table2[[#This Row],[E_coverage]]/table2[[#This Row],[sample_coverage]]</f>
        <v>0.84051072565227558</v>
      </c>
      <c r="N517">
        <f>table2[[#This Row],[EP_coverage]]/table2[[#This Row],[sample_coverage]]</f>
        <v>0.94422880191049352</v>
      </c>
      <c r="O517" t="b">
        <f>IF(ABS(table2[[#This Row],[EP_coverage_ratio]] - 1) &lt;= ABS(table2[[#This Row],[E_coverage_ratio]] - 1),TRUE,FALSE)</f>
        <v>1</v>
      </c>
      <c r="P517" s="1">
        <f>(table2[[#This Row],[E_err]] + 1)/(table2[[#This Row],[sample_err]] + 1)</f>
        <v>0.99759799999709986</v>
      </c>
      <c r="Q517" s="1">
        <f>(table2[[#This Row],[EP_err]] + 1 )/(table2[[#This Row],[sample_err]] + 1)</f>
        <v>0.99386478852664772</v>
      </c>
      <c r="R517" s="1">
        <f>(table2[[#This Row],[EP_gamma]] + 1)/(table2[[#This Row],[expected_gamma]] + 1)</f>
        <v>1.3802763753224176</v>
      </c>
      <c r="S517" s="1">
        <v>3.1155990855243201E-2</v>
      </c>
      <c r="T517" s="1">
        <f>(table2[[#This Row],[EP_polymorphism]]+0.1)/(table2[[#This Row],[sample_polymorph]]+0.1)</f>
        <v>1.2611152966850308</v>
      </c>
      <c r="U517" s="1">
        <f>(1-ABS(1 - table2[[#This Row],[E_coverage_ratio]]))*100</f>
        <v>84.051072565227557</v>
      </c>
      <c r="V517" s="1">
        <f>(1-ABS(1 - table2[[#This Row],[E_error_ratio]]))*100</f>
        <v>99.759799999709983</v>
      </c>
      <c r="W517" s="1">
        <f>(1-ABS(1 - table2[[#This Row],[EP_coverage_ratio]]))*100</f>
        <v>94.422880191049359</v>
      </c>
      <c r="X517" s="1">
        <f>(1-ABS(1 - table2[[#This Row],[EP_error_ratio]]))*100</f>
        <v>99.386478852664766</v>
      </c>
      <c r="Y517" s="1">
        <f>(1-ABS(1 - table2[[#This Row],[EP_polymorphism_ratio]]))*100</f>
        <v>73.888470331496919</v>
      </c>
    </row>
    <row r="518" spans="1:25" x14ac:dyDescent="0.3">
      <c r="A518">
        <v>7</v>
      </c>
      <c r="B518">
        <v>1</v>
      </c>
      <c r="C518">
        <v>3.2000000000000001E-2</v>
      </c>
      <c r="D518">
        <v>4.0000000000000001E-3</v>
      </c>
      <c r="E518">
        <v>8.6210903642294473E-2</v>
      </c>
      <c r="F518">
        <v>1.0094416437514064</v>
      </c>
      <c r="G518">
        <v>3.3534773746870646E-2</v>
      </c>
      <c r="H518">
        <v>-233320.39344182771</v>
      </c>
      <c r="I518">
        <v>1.1091510635727164</v>
      </c>
      <c r="J518">
        <v>2.9216600144714396E-2</v>
      </c>
      <c r="K518">
        <v>0.49997919939294044</v>
      </c>
      <c r="L518">
        <v>-233323.55341362036</v>
      </c>
      <c r="M518">
        <f>table2[[#This Row],[E_coverage]]/table2[[#This Row],[sample_coverage]]</f>
        <v>1.0094416437514064</v>
      </c>
      <c r="N518">
        <f>table2[[#This Row],[EP_coverage]]/table2[[#This Row],[sample_coverage]]</f>
        <v>1.1091510635727164</v>
      </c>
      <c r="O518" t="b">
        <f>IF(ABS(table2[[#This Row],[EP_coverage_ratio]] - 1) &lt;= ABS(table2[[#This Row],[E_coverage_ratio]] - 1),TRUE,FALSE)</f>
        <v>0</v>
      </c>
      <c r="P518" s="1">
        <f>(table2[[#This Row],[E_err]] + 1)/(table2[[#This Row],[sample_err]] + 1)</f>
        <v>1.0014871838632469</v>
      </c>
      <c r="Q518" s="1">
        <f>(table2[[#This Row],[EP_err]] + 1 )/(table2[[#This Row],[sample_err]] + 1)</f>
        <v>0.99730290711697134</v>
      </c>
      <c r="R518" s="1">
        <f>(table2[[#This Row],[EP_gamma]] + 1)/(table2[[#This Row],[expected_gamma]] + 1)</f>
        <v>1.3809281368500295</v>
      </c>
      <c r="S518" s="1">
        <v>3.06364962568548E-2</v>
      </c>
      <c r="T518" s="1">
        <f>(table2[[#This Row],[EP_polymorphism]]+0.1)/(table2[[#This Row],[sample_polymorph]]+0.1)</f>
        <v>1.2561201563159115</v>
      </c>
      <c r="U518" s="1">
        <f>(1-ABS(1 - table2[[#This Row],[E_coverage_ratio]]))*100</f>
        <v>99.055835624859355</v>
      </c>
      <c r="V518" s="1">
        <f>(1-ABS(1 - table2[[#This Row],[E_error_ratio]]))*100</f>
        <v>99.851281613675312</v>
      </c>
      <c r="W518" s="1">
        <f>(1-ABS(1 - table2[[#This Row],[EP_coverage_ratio]]))*100</f>
        <v>89.08489364272836</v>
      </c>
      <c r="X518" s="1">
        <f>(1-ABS(1 - table2[[#This Row],[EP_error_ratio]]))*100</f>
        <v>99.730290711697137</v>
      </c>
      <c r="Y518" s="1">
        <f>(1-ABS(1 - table2[[#This Row],[EP_polymorphism_ratio]]))*100</f>
        <v>74.387984368408851</v>
      </c>
    </row>
    <row r="519" spans="1:25" x14ac:dyDescent="0.3">
      <c r="A519">
        <v>8</v>
      </c>
      <c r="B519">
        <v>1</v>
      </c>
      <c r="C519">
        <v>3.2000000000000001E-2</v>
      </c>
      <c r="D519">
        <v>4.0000000000000001E-3</v>
      </c>
      <c r="E519">
        <v>8.5827296857372642E-2</v>
      </c>
      <c r="F519">
        <v>0.89883083559402344</v>
      </c>
      <c r="G519">
        <v>3.0002795060885046E-2</v>
      </c>
      <c r="H519">
        <v>-240181.33296665989</v>
      </c>
      <c r="I519">
        <v>1.0118510549412696</v>
      </c>
      <c r="J519">
        <v>2.6201899340101961E-2</v>
      </c>
      <c r="K519">
        <v>0.50002371261086231</v>
      </c>
      <c r="L519">
        <v>-240172.69522353547</v>
      </c>
      <c r="M519">
        <f>table2[[#This Row],[E_coverage]]/table2[[#This Row],[sample_coverage]]</f>
        <v>0.89883083559402344</v>
      </c>
      <c r="N519">
        <f>table2[[#This Row],[EP_coverage]]/table2[[#This Row],[sample_coverage]]</f>
        <v>1.0118510549412696</v>
      </c>
      <c r="O519" t="b">
        <f>IF(ABS(table2[[#This Row],[EP_coverage_ratio]] - 1) &lt;= ABS(table2[[#This Row],[E_coverage_ratio]] - 1),TRUE,FALSE)</f>
        <v>1</v>
      </c>
      <c r="P519" s="1">
        <f>(table2[[#This Row],[E_err]] + 1)/(table2[[#This Row],[sample_err]] + 1)</f>
        <v>0.99806472389620637</v>
      </c>
      <c r="Q519" s="1">
        <f>(table2[[#This Row],[EP_err]] + 1 )/(table2[[#This Row],[sample_err]] + 1)</f>
        <v>0.99438168540707539</v>
      </c>
      <c r="R519" s="1">
        <f>(table2[[#This Row],[EP_gamma]] + 1)/(table2[[#This Row],[expected_gamma]] + 1)</f>
        <v>1.3814569931629708</v>
      </c>
      <c r="S519" s="1">
        <v>3.11008604477809E-2</v>
      </c>
      <c r="T519" s="1">
        <f>(table2[[#This Row],[EP_polymorphism]]+0.1)/(table2[[#This Row],[sample_polymorph]]+0.1)</f>
        <v>1.2605851966132779</v>
      </c>
      <c r="U519" s="1">
        <f>(1-ABS(1 - table2[[#This Row],[E_coverage_ratio]]))*100</f>
        <v>89.883083559402337</v>
      </c>
      <c r="V519" s="1">
        <f>(1-ABS(1 - table2[[#This Row],[E_error_ratio]]))*100</f>
        <v>99.806472389620637</v>
      </c>
      <c r="W519" s="1">
        <f>(1-ABS(1 - table2[[#This Row],[EP_coverage_ratio]]))*100</f>
        <v>98.814894505873042</v>
      </c>
      <c r="X519" s="1">
        <f>(1-ABS(1 - table2[[#This Row],[EP_error_ratio]]))*100</f>
        <v>99.438168540707537</v>
      </c>
      <c r="Y519" s="1">
        <f>(1-ABS(1 - table2[[#This Row],[EP_polymorphism_ratio]]))*100</f>
        <v>73.941480338672207</v>
      </c>
    </row>
    <row r="520" spans="1:25" x14ac:dyDescent="0.3">
      <c r="A520">
        <v>9</v>
      </c>
      <c r="B520">
        <v>1</v>
      </c>
      <c r="C520">
        <v>3.2000000000000001E-2</v>
      </c>
      <c r="D520">
        <v>4.0000000000000001E-3</v>
      </c>
      <c r="E520">
        <v>8.6929333387828503E-2</v>
      </c>
      <c r="F520">
        <v>0.86393320271567742</v>
      </c>
      <c r="G520">
        <v>3.1077823314552538E-2</v>
      </c>
      <c r="H520">
        <v>-227439.66051374105</v>
      </c>
      <c r="I520">
        <v>0.97212704604808575</v>
      </c>
      <c r="J520">
        <v>2.7256238146077923E-2</v>
      </c>
      <c r="K520">
        <v>0.49999633759890505</v>
      </c>
      <c r="L520">
        <v>-227437.31177915676</v>
      </c>
      <c r="M520">
        <f>table2[[#This Row],[E_coverage]]/table2[[#This Row],[sample_coverage]]</f>
        <v>0.86393320271567742</v>
      </c>
      <c r="N520">
        <f>table2[[#This Row],[EP_coverage]]/table2[[#This Row],[sample_coverage]]</f>
        <v>0.97212704604808575</v>
      </c>
      <c r="O520" t="b">
        <f>IF(ABS(table2[[#This Row],[EP_coverage_ratio]] - 1) &lt;= ABS(table2[[#This Row],[E_coverage_ratio]] - 1),TRUE,FALSE)</f>
        <v>1</v>
      </c>
      <c r="P520" s="1">
        <f>(table2[[#This Row],[E_err]] + 1)/(table2[[#This Row],[sample_err]] + 1)</f>
        <v>0.99910641794045785</v>
      </c>
      <c r="Q520" s="1">
        <f>(table2[[#This Row],[EP_err]] + 1 )/(table2[[#This Row],[sample_err]] + 1)</f>
        <v>0.9954033315368972</v>
      </c>
      <c r="R520" s="1">
        <f>(table2[[#This Row],[EP_gamma]] + 1)/(table2[[#This Row],[expected_gamma]] + 1)</f>
        <v>1.3800311497009621</v>
      </c>
      <c r="S520" s="1">
        <v>3.1205299127903902E-2</v>
      </c>
      <c r="T520" s="1">
        <f>(table2[[#This Row],[EP_polymorphism]]+0.1)/(table2[[#This Row],[sample_polymorph]]+0.1)</f>
        <v>1.2615894146913835</v>
      </c>
      <c r="U520" s="1">
        <f>(1-ABS(1 - table2[[#This Row],[E_coverage_ratio]]))*100</f>
        <v>86.393320271567745</v>
      </c>
      <c r="V520" s="1">
        <f>(1-ABS(1 - table2[[#This Row],[E_error_ratio]]))*100</f>
        <v>99.910641794045787</v>
      </c>
      <c r="W520" s="1">
        <f>(1-ABS(1 - table2[[#This Row],[EP_coverage_ratio]]))*100</f>
        <v>97.212704604808579</v>
      </c>
      <c r="X520" s="1">
        <f>(1-ABS(1 - table2[[#This Row],[EP_error_ratio]]))*100</f>
        <v>99.540333153689716</v>
      </c>
      <c r="Y520" s="1">
        <f>(1-ABS(1 - table2[[#This Row],[EP_polymorphism_ratio]]))*100</f>
        <v>73.841058530861645</v>
      </c>
    </row>
    <row r="521" spans="1:25" x14ac:dyDescent="0.3">
      <c r="A521">
        <v>10</v>
      </c>
      <c r="B521">
        <v>1</v>
      </c>
      <c r="C521">
        <v>3.2000000000000001E-2</v>
      </c>
      <c r="D521">
        <v>4.0000000000000001E-3</v>
      </c>
      <c r="E521">
        <v>8.5661463458822459E-2</v>
      </c>
      <c r="F521">
        <v>0.99484725172539312</v>
      </c>
      <c r="G521">
        <v>3.2194965028130428E-2</v>
      </c>
      <c r="H521">
        <v>-240106.61034300286</v>
      </c>
      <c r="I521">
        <v>1.0935285435187827</v>
      </c>
      <c r="J521">
        <v>2.7890677702041299E-2</v>
      </c>
      <c r="K521">
        <v>0.49991394308251363</v>
      </c>
      <c r="L521">
        <v>-240109.18832258458</v>
      </c>
      <c r="M521">
        <f>table2[[#This Row],[E_coverage]]/table2[[#This Row],[sample_coverage]]</f>
        <v>0.99484725172539312</v>
      </c>
      <c r="N521">
        <f>table2[[#This Row],[EP_coverage]]/table2[[#This Row],[sample_coverage]]</f>
        <v>1.0935285435187827</v>
      </c>
      <c r="O521" t="b">
        <f>IF(ABS(table2[[#This Row],[EP_coverage_ratio]] - 1) &lt;= ABS(table2[[#This Row],[E_coverage_ratio]] - 1),TRUE,FALSE)</f>
        <v>0</v>
      </c>
      <c r="P521" s="1">
        <f>(table2[[#This Row],[E_err]] + 1)/(table2[[#This Row],[sample_err]] + 1)</f>
        <v>1.0001889196009015</v>
      </c>
      <c r="Q521" s="1">
        <f>(table2[[#This Row],[EP_err]] + 1 )/(table2[[#This Row],[sample_err]] + 1)</f>
        <v>0.99601809854848966</v>
      </c>
      <c r="R521" s="1">
        <f>(table2[[#This Row],[EP_gamma]] + 1)/(table2[[#This Row],[expected_gamma]] + 1)</f>
        <v>1.3815669005178826</v>
      </c>
      <c r="S521" s="1">
        <v>3.10923151447146E-2</v>
      </c>
      <c r="T521" s="1">
        <f>(table2[[#This Row],[EP_polymorphism]]+0.1)/(table2[[#This Row],[sample_polymorph]]+0.1)</f>
        <v>1.2605030302376403</v>
      </c>
      <c r="U521" s="1">
        <f>(1-ABS(1 - table2[[#This Row],[E_coverage_ratio]]))*100</f>
        <v>99.484725172539314</v>
      </c>
      <c r="V521" s="1">
        <f>(1-ABS(1 - table2[[#This Row],[E_error_ratio]]))*100</f>
        <v>99.981108039909856</v>
      </c>
      <c r="W521" s="1">
        <f>(1-ABS(1 - table2[[#This Row],[EP_coverage_ratio]]))*100</f>
        <v>90.647145648121736</v>
      </c>
      <c r="X521" s="1">
        <f>(1-ABS(1 - table2[[#This Row],[EP_error_ratio]]))*100</f>
        <v>99.601809854848966</v>
      </c>
      <c r="Y521" s="1">
        <f>(1-ABS(1 - table2[[#This Row],[EP_polymorphism_ratio]]))*100</f>
        <v>73.94969697623597</v>
      </c>
    </row>
    <row r="522" spans="1:25" x14ac:dyDescent="0.3">
      <c r="A522">
        <v>1</v>
      </c>
      <c r="B522">
        <v>1</v>
      </c>
      <c r="C522">
        <v>3.2000000000000001E-2</v>
      </c>
      <c r="D522">
        <v>8.0000000000000002E-3</v>
      </c>
      <c r="E522">
        <v>0.16491210362061065</v>
      </c>
      <c r="F522">
        <v>1.0742132668344977</v>
      </c>
      <c r="G522">
        <v>3.5505756940112661E-2</v>
      </c>
      <c r="H522">
        <v>-229241.73584992287</v>
      </c>
      <c r="I522">
        <v>1.1806108156863755</v>
      </c>
      <c r="J522">
        <v>3.1191558988487491E-2</v>
      </c>
      <c r="K522">
        <v>0.49999765915858368</v>
      </c>
      <c r="L522">
        <v>-229235.92520126153</v>
      </c>
      <c r="M522">
        <f>table2[[#This Row],[E_coverage]]/table2[[#This Row],[sample_coverage]]</f>
        <v>1.0742132668344977</v>
      </c>
      <c r="N522">
        <f>table2[[#This Row],[EP_coverage]]/table2[[#This Row],[sample_coverage]]</f>
        <v>1.1806108156863755</v>
      </c>
      <c r="O522" t="b">
        <f>IF(ABS(table2[[#This Row],[EP_coverage_ratio]] - 1) &lt;= ABS(table2[[#This Row],[E_coverage_ratio]] - 1),TRUE,FALSE)</f>
        <v>0</v>
      </c>
      <c r="P522" s="1">
        <f>(table2[[#This Row],[E_err]] + 1)/(table2[[#This Row],[sample_err]] + 1)</f>
        <v>1.0033970512985588</v>
      </c>
      <c r="Q522" s="1">
        <f>(table2[[#This Row],[EP_err]] + 1 )/(table2[[#This Row],[sample_err]] + 1)</f>
        <v>0.99921662692682889</v>
      </c>
      <c r="R522" s="1">
        <f>(table2[[#This Row],[EP_gamma]] + 1)/(table2[[#This Row],[expected_gamma]] + 1)</f>
        <v>1.2876487886910168</v>
      </c>
      <c r="S522" s="1">
        <v>3.11922901636567E-2</v>
      </c>
      <c r="T522" s="1">
        <f>(table2[[#This Row],[EP_polymorphism]]+0.1)/(table2[[#This Row],[sample_polymorph]]+0.1)</f>
        <v>1.2147434274412658</v>
      </c>
      <c r="U522" s="1">
        <f>(1-ABS(1 - table2[[#This Row],[E_coverage_ratio]]))*100</f>
        <v>92.578673316550237</v>
      </c>
      <c r="V522" s="1">
        <f>(1-ABS(1 - table2[[#This Row],[E_error_ratio]]))*100</f>
        <v>99.660294870144114</v>
      </c>
      <c r="W522" s="1">
        <f>(1-ABS(1 - table2[[#This Row],[EP_coverage_ratio]]))*100</f>
        <v>81.938918431362453</v>
      </c>
      <c r="X522" s="1">
        <f>(1-ABS(1 - table2[[#This Row],[EP_error_ratio]]))*100</f>
        <v>99.921662692682887</v>
      </c>
      <c r="Y522" s="1">
        <f>(1-ABS(1 - table2[[#This Row],[EP_polymorphism_ratio]]))*100</f>
        <v>78.525657255873412</v>
      </c>
    </row>
    <row r="523" spans="1:25" x14ac:dyDescent="0.3">
      <c r="A523">
        <v>2</v>
      </c>
      <c r="B523">
        <v>1</v>
      </c>
      <c r="C523">
        <v>3.2000000000000001E-2</v>
      </c>
      <c r="D523">
        <v>8.0000000000000002E-3</v>
      </c>
      <c r="E523">
        <v>0.16373655566075648</v>
      </c>
      <c r="F523">
        <v>1.0735697567278808</v>
      </c>
      <c r="G523">
        <v>3.5832898250158035E-2</v>
      </c>
      <c r="H523">
        <v>-227061.60773715694</v>
      </c>
      <c r="I523">
        <v>1.1797522057898755</v>
      </c>
      <c r="J523">
        <v>3.1513831319879053E-2</v>
      </c>
      <c r="K523">
        <v>0.49999293060350519</v>
      </c>
      <c r="L523">
        <v>-227054.10980956268</v>
      </c>
      <c r="M523">
        <f>table2[[#This Row],[E_coverage]]/table2[[#This Row],[sample_coverage]]</f>
        <v>1.0735697567278808</v>
      </c>
      <c r="N523">
        <f>table2[[#This Row],[EP_coverage]]/table2[[#This Row],[sample_coverage]]</f>
        <v>1.1797522057898755</v>
      </c>
      <c r="O523" t="b">
        <f>IF(ABS(table2[[#This Row],[EP_coverage_ratio]] - 1) &lt;= ABS(table2[[#This Row],[E_coverage_ratio]] - 1),TRUE,FALSE)</f>
        <v>0</v>
      </c>
      <c r="P523" s="1">
        <f>(table2[[#This Row],[E_err]] + 1)/(table2[[#This Row],[sample_err]] + 1)</f>
        <v>1.0037140486920137</v>
      </c>
      <c r="Q523" s="1">
        <f>(table2[[#This Row],[EP_err]] + 1 )/(table2[[#This Row],[sample_err]] + 1)</f>
        <v>0.99952890631771218</v>
      </c>
      <c r="R523" s="1">
        <f>(table2[[#This Row],[EP_gamma]] + 1)/(table2[[#This Row],[expected_gamma]] + 1)</f>
        <v>1.2889454432853371</v>
      </c>
      <c r="S523" s="1">
        <v>3.1209944128680799E-2</v>
      </c>
      <c r="T523" s="1">
        <f>(table2[[#This Row],[EP_polymorphism]]+0.1)/(table2[[#This Row],[sample_polymorph]]+0.1)</f>
        <v>1.2149068900803777</v>
      </c>
      <c r="U523" s="1">
        <f>(1-ABS(1 - table2[[#This Row],[E_coverage_ratio]]))*100</f>
        <v>92.643024327211918</v>
      </c>
      <c r="V523" s="1">
        <f>(1-ABS(1 - table2[[#This Row],[E_error_ratio]]))*100</f>
        <v>99.628595130798629</v>
      </c>
      <c r="W523" s="1">
        <f>(1-ABS(1 - table2[[#This Row],[EP_coverage_ratio]]))*100</f>
        <v>82.024779421012454</v>
      </c>
      <c r="X523" s="1">
        <f>(1-ABS(1 - table2[[#This Row],[EP_error_ratio]]))*100</f>
        <v>99.952890631771226</v>
      </c>
      <c r="Y523" s="1">
        <f>(1-ABS(1 - table2[[#This Row],[EP_polymorphism_ratio]]))*100</f>
        <v>78.509310991962238</v>
      </c>
    </row>
    <row r="524" spans="1:25" x14ac:dyDescent="0.3">
      <c r="A524">
        <v>3</v>
      </c>
      <c r="B524">
        <v>1</v>
      </c>
      <c r="C524">
        <v>3.2000000000000001E-2</v>
      </c>
      <c r="D524">
        <v>8.0000000000000002E-3</v>
      </c>
      <c r="E524">
        <v>0.16994064645797122</v>
      </c>
      <c r="F524">
        <v>0.88366049969006732</v>
      </c>
      <c r="G524">
        <v>3.0974116587177157E-2</v>
      </c>
      <c r="H524">
        <v>-231289.73467233428</v>
      </c>
      <c r="I524">
        <v>0.99461266998617082</v>
      </c>
      <c r="J524">
        <v>2.7162515233851974E-2</v>
      </c>
      <c r="K524">
        <v>0.49999270726999367</v>
      </c>
      <c r="L524">
        <v>-231289.67320048489</v>
      </c>
      <c r="M524">
        <f>table2[[#This Row],[E_coverage]]/table2[[#This Row],[sample_coverage]]</f>
        <v>0.88366049969006732</v>
      </c>
      <c r="N524">
        <f>table2[[#This Row],[EP_coverage]]/table2[[#This Row],[sample_coverage]]</f>
        <v>0.99461266998617082</v>
      </c>
      <c r="O524" t="b">
        <f>IF(ABS(table2[[#This Row],[EP_coverage_ratio]] - 1) &lt;= ABS(table2[[#This Row],[E_coverage_ratio]] - 1),TRUE,FALSE)</f>
        <v>1</v>
      </c>
      <c r="P524" s="1">
        <f>(table2[[#This Row],[E_err]] + 1)/(table2[[#This Row],[sample_err]] + 1)</f>
        <v>0.99900592692555912</v>
      </c>
      <c r="Q524" s="1">
        <f>(table2[[#This Row],[EP_err]] + 1 )/(table2[[#This Row],[sample_err]] + 1)</f>
        <v>0.99531251476148441</v>
      </c>
      <c r="R524" s="1">
        <f>(table2[[#This Row],[EP_gamma]] + 1)/(table2[[#This Row],[expected_gamma]] + 1)</f>
        <v>1.2821100897821309</v>
      </c>
      <c r="S524" s="1">
        <v>3.0688371482022001E-2</v>
      </c>
      <c r="T524" s="1">
        <f>(table2[[#This Row],[EP_polymorphism]]+0.1)/(table2[[#This Row],[sample_polymorph]]+0.1)</f>
        <v>1.2100775137224258</v>
      </c>
      <c r="U524" s="1">
        <f>(1-ABS(1 - table2[[#This Row],[E_coverage_ratio]]))*100</f>
        <v>88.366049969006738</v>
      </c>
      <c r="V524" s="1">
        <f>(1-ABS(1 - table2[[#This Row],[E_error_ratio]]))*100</f>
        <v>99.900592692555918</v>
      </c>
      <c r="W524" s="1">
        <f>(1-ABS(1 - table2[[#This Row],[EP_coverage_ratio]]))*100</f>
        <v>99.461266998617077</v>
      </c>
      <c r="X524" s="1">
        <f>(1-ABS(1 - table2[[#This Row],[EP_error_ratio]]))*100</f>
        <v>99.531251476148441</v>
      </c>
      <c r="Y524" s="1">
        <f>(1-ABS(1 - table2[[#This Row],[EP_polymorphism_ratio]]))*100</f>
        <v>78.992248627757419</v>
      </c>
    </row>
    <row r="525" spans="1:25" x14ac:dyDescent="0.3">
      <c r="A525">
        <v>4</v>
      </c>
      <c r="B525">
        <v>1</v>
      </c>
      <c r="C525">
        <v>3.2000000000000001E-2</v>
      </c>
      <c r="D525">
        <v>8.0000000000000002E-3</v>
      </c>
      <c r="E525">
        <v>0.16642734100085446</v>
      </c>
      <c r="F525">
        <v>0.9896430897370726</v>
      </c>
      <c r="G525">
        <v>3.3523147294470493E-2</v>
      </c>
      <c r="H525">
        <v>-230657.54678915947</v>
      </c>
      <c r="I525">
        <v>1.0871098678313766</v>
      </c>
      <c r="J525">
        <v>2.9195236149858549E-2</v>
      </c>
      <c r="K525">
        <v>0.49999761470578802</v>
      </c>
      <c r="L525">
        <v>-230647.64116769016</v>
      </c>
      <c r="M525">
        <f>table2[[#This Row],[E_coverage]]/table2[[#This Row],[sample_coverage]]</f>
        <v>0.9896430897370726</v>
      </c>
      <c r="N525">
        <f>table2[[#This Row],[EP_coverage]]/table2[[#This Row],[sample_coverage]]</f>
        <v>1.0871098678313766</v>
      </c>
      <c r="O525" t="b">
        <f>IF(ABS(table2[[#This Row],[EP_coverage_ratio]] - 1) &lt;= ABS(table2[[#This Row],[E_coverage_ratio]] - 1),TRUE,FALSE)</f>
        <v>0</v>
      </c>
      <c r="P525" s="1">
        <f>(table2[[#This Row],[E_err]] + 1)/(table2[[#This Row],[sample_err]] + 1)</f>
        <v>1.0014759179209987</v>
      </c>
      <c r="Q525" s="1">
        <f>(table2[[#This Row],[EP_err]] + 1 )/(table2[[#This Row],[sample_err]] + 1)</f>
        <v>0.99728220557156844</v>
      </c>
      <c r="R525" s="1">
        <f>(table2[[#This Row],[EP_gamma]] + 1)/(table2[[#This Row],[expected_gamma]] + 1)</f>
        <v>1.2859760415241237</v>
      </c>
      <c r="S525" s="1">
        <v>3.1180128239566899E-2</v>
      </c>
      <c r="T525" s="1">
        <f>(table2[[#This Row],[EP_polymorphism]]+0.1)/(table2[[#This Row],[sample_polymorph]]+0.1)</f>
        <v>1.2146308170330267</v>
      </c>
      <c r="U525" s="1">
        <f>(1-ABS(1 - table2[[#This Row],[E_coverage_ratio]]))*100</f>
        <v>98.964308973707261</v>
      </c>
      <c r="V525" s="1">
        <f>(1-ABS(1 - table2[[#This Row],[E_error_ratio]]))*100</f>
        <v>99.85240820790014</v>
      </c>
      <c r="W525" s="1">
        <f>(1-ABS(1 - table2[[#This Row],[EP_coverage_ratio]]))*100</f>
        <v>91.28901321686233</v>
      </c>
      <c r="X525" s="1">
        <f>(1-ABS(1 - table2[[#This Row],[EP_error_ratio]]))*100</f>
        <v>99.728220557156845</v>
      </c>
      <c r="Y525" s="1">
        <f>(1-ABS(1 - table2[[#This Row],[EP_polymorphism_ratio]]))*100</f>
        <v>78.536918296697337</v>
      </c>
    </row>
    <row r="526" spans="1:25" x14ac:dyDescent="0.3">
      <c r="A526">
        <v>5</v>
      </c>
      <c r="B526">
        <v>1</v>
      </c>
      <c r="C526">
        <v>3.2000000000000001E-2</v>
      </c>
      <c r="D526">
        <v>8.0000000000000002E-3</v>
      </c>
      <c r="E526">
        <v>0.16367192607767075</v>
      </c>
      <c r="F526">
        <v>0.78684925176102338</v>
      </c>
      <c r="G526">
        <v>2.9077438842303717E-2</v>
      </c>
      <c r="H526">
        <v>-227164.50520552351</v>
      </c>
      <c r="I526">
        <v>0.8819454010021347</v>
      </c>
      <c r="J526">
        <v>2.5169403801667024E-2</v>
      </c>
      <c r="K526">
        <v>0.49999263348331241</v>
      </c>
      <c r="L526">
        <v>-227159.913499922</v>
      </c>
      <c r="M526">
        <f>table2[[#This Row],[E_coverage]]/table2[[#This Row],[sample_coverage]]</f>
        <v>0.78684925176102338</v>
      </c>
      <c r="N526">
        <f>table2[[#This Row],[EP_coverage]]/table2[[#This Row],[sample_coverage]]</f>
        <v>0.8819454010021347</v>
      </c>
      <c r="O526" t="b">
        <f>IF(ABS(table2[[#This Row],[EP_coverage_ratio]] - 1) &lt;= ABS(table2[[#This Row],[E_coverage_ratio]] - 1),TRUE,FALSE)</f>
        <v>1</v>
      </c>
      <c r="P526" s="1">
        <f>(table2[[#This Row],[E_err]] + 1)/(table2[[#This Row],[sample_err]] + 1)</f>
        <v>0.99716806089370502</v>
      </c>
      <c r="Q526" s="1">
        <f>(table2[[#This Row],[EP_err]] + 1 )/(table2[[#This Row],[sample_err]] + 1)</f>
        <v>0.99338120523417339</v>
      </c>
      <c r="R526" s="1">
        <f>(table2[[#This Row],[EP_gamma]] + 1)/(table2[[#This Row],[expected_gamma]] + 1)</f>
        <v>1.2890167751483537</v>
      </c>
      <c r="S526" s="1">
        <v>3.0764381610896799E-2</v>
      </c>
      <c r="T526" s="1">
        <f>(table2[[#This Row],[EP_polymorphism]]+0.1)/(table2[[#This Row],[sample_polymorph]]+0.1)</f>
        <v>1.2107813112120074</v>
      </c>
      <c r="U526" s="1">
        <f>(1-ABS(1 - table2[[#This Row],[E_coverage_ratio]]))*100</f>
        <v>78.68492517610234</v>
      </c>
      <c r="V526" s="1">
        <f>(1-ABS(1 - table2[[#This Row],[E_error_ratio]]))*100</f>
        <v>99.716806089370507</v>
      </c>
      <c r="W526" s="1">
        <f>(1-ABS(1 - table2[[#This Row],[EP_coverage_ratio]]))*100</f>
        <v>88.194540100213473</v>
      </c>
      <c r="X526" s="1">
        <f>(1-ABS(1 - table2[[#This Row],[EP_error_ratio]]))*100</f>
        <v>99.338120523417345</v>
      </c>
      <c r="Y526" s="1">
        <f>(1-ABS(1 - table2[[#This Row],[EP_polymorphism_ratio]]))*100</f>
        <v>78.921868878799259</v>
      </c>
    </row>
    <row r="527" spans="1:25" x14ac:dyDescent="0.3">
      <c r="A527">
        <v>6</v>
      </c>
      <c r="B527">
        <v>1</v>
      </c>
      <c r="C527">
        <v>3.2000000000000001E-2</v>
      </c>
      <c r="D527">
        <v>8.0000000000000002E-3</v>
      </c>
      <c r="E527">
        <v>0.16730866790554447</v>
      </c>
      <c r="F527">
        <v>0.85462498264115061</v>
      </c>
      <c r="G527">
        <v>2.9844139809546356E-2</v>
      </c>
      <c r="H527">
        <v>-233905.13758998679</v>
      </c>
      <c r="I527">
        <v>0.95977421364810866</v>
      </c>
      <c r="J527">
        <v>2.598617796527421E-2</v>
      </c>
      <c r="K527">
        <v>0.49998146420606587</v>
      </c>
      <c r="L527">
        <v>-233908.84569232987</v>
      </c>
      <c r="M527">
        <f>table2[[#This Row],[E_coverage]]/table2[[#This Row],[sample_coverage]]</f>
        <v>0.85462498264115061</v>
      </c>
      <c r="N527">
        <f>table2[[#This Row],[EP_coverage]]/table2[[#This Row],[sample_coverage]]</f>
        <v>0.95977421364810866</v>
      </c>
      <c r="O527" t="b">
        <f>IF(ABS(table2[[#This Row],[EP_coverage_ratio]] - 1) &lt;= ABS(table2[[#This Row],[E_coverage_ratio]] - 1),TRUE,FALSE)</f>
        <v>1</v>
      </c>
      <c r="P527" s="1">
        <f>(table2[[#This Row],[E_err]] + 1)/(table2[[#This Row],[sample_err]] + 1)</f>
        <v>0.99791098818754487</v>
      </c>
      <c r="Q527" s="1">
        <f>(table2[[#This Row],[EP_err]] + 1 )/(table2[[#This Row],[sample_err]] + 1)</f>
        <v>0.9941726530671261</v>
      </c>
      <c r="R527" s="1">
        <f>(table2[[#This Row],[EP_gamma]] + 1)/(table2[[#This Row],[expected_gamma]] + 1)</f>
        <v>1.2849912841797217</v>
      </c>
      <c r="S527" s="1">
        <v>3.0661900102557399E-2</v>
      </c>
      <c r="T527" s="1">
        <f>(table2[[#This Row],[EP_polymorphism]]+0.1)/(table2[[#This Row],[sample_polymorph]]+0.1)</f>
        <v>1.2098324083570129</v>
      </c>
      <c r="U527" s="1">
        <f>(1-ABS(1 - table2[[#This Row],[E_coverage_ratio]]))*100</f>
        <v>85.462498264115055</v>
      </c>
      <c r="V527" s="1">
        <f>(1-ABS(1 - table2[[#This Row],[E_error_ratio]]))*100</f>
        <v>99.791098818754492</v>
      </c>
      <c r="W527" s="1">
        <f>(1-ABS(1 - table2[[#This Row],[EP_coverage_ratio]]))*100</f>
        <v>95.977421364810866</v>
      </c>
      <c r="X527" s="1">
        <f>(1-ABS(1 - table2[[#This Row],[EP_error_ratio]]))*100</f>
        <v>99.417265306712608</v>
      </c>
      <c r="Y527" s="1">
        <f>(1-ABS(1 - table2[[#This Row],[EP_polymorphism_ratio]]))*100</f>
        <v>79.016759164298705</v>
      </c>
    </row>
    <row r="528" spans="1:25" x14ac:dyDescent="0.3">
      <c r="A528">
        <v>7</v>
      </c>
      <c r="B528">
        <v>1</v>
      </c>
      <c r="C528">
        <v>3.2000000000000001E-2</v>
      </c>
      <c r="D528">
        <v>8.0000000000000002E-3</v>
      </c>
      <c r="E528">
        <v>0.16811364782788785</v>
      </c>
      <c r="F528">
        <v>0.9862851969379467</v>
      </c>
      <c r="G528">
        <v>3.304994366234093E-2</v>
      </c>
      <c r="H528">
        <v>-233264.70801157731</v>
      </c>
      <c r="I528">
        <v>1.0835473292240487</v>
      </c>
      <c r="J528">
        <v>2.8726770792603582E-2</v>
      </c>
      <c r="K528">
        <v>0.49999838460955154</v>
      </c>
      <c r="L528">
        <v>-233254.82659030965</v>
      </c>
      <c r="M528">
        <f>table2[[#This Row],[E_coverage]]/table2[[#This Row],[sample_coverage]]</f>
        <v>0.9862851969379467</v>
      </c>
      <c r="N528">
        <f>table2[[#This Row],[EP_coverage]]/table2[[#This Row],[sample_coverage]]</f>
        <v>1.0835473292240487</v>
      </c>
      <c r="O528" t="b">
        <f>IF(ABS(table2[[#This Row],[EP_coverage_ratio]] - 1) &lt;= ABS(table2[[#This Row],[E_coverage_ratio]] - 1),TRUE,FALSE)</f>
        <v>0</v>
      </c>
      <c r="P528" s="1">
        <f>(table2[[#This Row],[E_err]] + 1)/(table2[[#This Row],[sample_err]] + 1)</f>
        <v>1.0010173872697101</v>
      </c>
      <c r="Q528" s="1">
        <f>(table2[[#This Row],[EP_err]] + 1 )/(table2[[#This Row],[sample_err]] + 1)</f>
        <v>0.99682826627190269</v>
      </c>
      <c r="R528" s="1">
        <f>(table2[[#This Row],[EP_gamma]] + 1)/(table2[[#This Row],[expected_gamma]] + 1)</f>
        <v>1.284120245832933</v>
      </c>
      <c r="S528" s="1">
        <v>3.11582956543861E-2</v>
      </c>
      <c r="T528" s="1">
        <f>(table2[[#This Row],[EP_polymorphism]]+0.1)/(table2[[#This Row],[sample_polymorph]]+0.1)</f>
        <v>1.214428663466538</v>
      </c>
      <c r="U528" s="1">
        <f>(1-ABS(1 - table2[[#This Row],[E_coverage_ratio]]))*100</f>
        <v>98.628519693794672</v>
      </c>
      <c r="V528" s="1">
        <f>(1-ABS(1 - table2[[#This Row],[E_error_ratio]]))*100</f>
        <v>99.898261273028993</v>
      </c>
      <c r="W528" s="1">
        <f>(1-ABS(1 - table2[[#This Row],[EP_coverage_ratio]]))*100</f>
        <v>91.645267077595122</v>
      </c>
      <c r="X528" s="1">
        <f>(1-ABS(1 - table2[[#This Row],[EP_error_ratio]]))*100</f>
        <v>99.682826627190266</v>
      </c>
      <c r="Y528" s="1">
        <f>(1-ABS(1 - table2[[#This Row],[EP_polymorphism_ratio]]))*100</f>
        <v>78.557133653346199</v>
      </c>
    </row>
    <row r="529" spans="1:25" x14ac:dyDescent="0.3">
      <c r="A529">
        <v>8</v>
      </c>
      <c r="B529">
        <v>1</v>
      </c>
      <c r="C529">
        <v>3.2000000000000001E-2</v>
      </c>
      <c r="D529">
        <v>8.0000000000000002E-3</v>
      </c>
      <c r="E529">
        <v>0.16342085055630892</v>
      </c>
      <c r="F529">
        <v>0.90644049597715948</v>
      </c>
      <c r="G529">
        <v>3.2312915207922309E-2</v>
      </c>
      <c r="H529">
        <v>-226184.23224914589</v>
      </c>
      <c r="I529">
        <v>1.0216085803983213</v>
      </c>
      <c r="J529">
        <v>2.8526550082378279E-2</v>
      </c>
      <c r="K529">
        <v>0.49997274895435273</v>
      </c>
      <c r="L529">
        <v>-226192.12182458292</v>
      </c>
      <c r="M529">
        <f>table2[[#This Row],[E_coverage]]/table2[[#This Row],[sample_coverage]]</f>
        <v>0.90644049597715948</v>
      </c>
      <c r="N529">
        <f>table2[[#This Row],[EP_coverage]]/table2[[#This Row],[sample_coverage]]</f>
        <v>1.0216085803983213</v>
      </c>
      <c r="O529" t="b">
        <f>IF(ABS(table2[[#This Row],[EP_coverage_ratio]] - 1) &lt;= ABS(table2[[#This Row],[E_coverage_ratio]] - 1),TRUE,FALSE)</f>
        <v>1</v>
      </c>
      <c r="P529" s="1">
        <f>(table2[[#This Row],[E_err]] + 1)/(table2[[#This Row],[sample_err]] + 1)</f>
        <v>1.0003032124107774</v>
      </c>
      <c r="Q529" s="1">
        <f>(table2[[#This Row],[EP_err]] + 1 )/(table2[[#This Row],[sample_err]] + 1)</f>
        <v>0.99663425395579297</v>
      </c>
      <c r="R529" s="1">
        <f>(table2[[#This Row],[EP_gamma]] + 1)/(table2[[#This Row],[expected_gamma]] + 1)</f>
        <v>1.2892778638418902</v>
      </c>
      <c r="S529" s="1">
        <v>3.0744416586394801E-2</v>
      </c>
      <c r="T529" s="1">
        <f>(table2[[#This Row],[EP_polymorphism]]+0.1)/(table2[[#This Row],[sample_polymorph]]+0.1)</f>
        <v>1.2105964498740258</v>
      </c>
      <c r="U529" s="1">
        <f>(1-ABS(1 - table2[[#This Row],[E_coverage_ratio]]))*100</f>
        <v>90.644049597715949</v>
      </c>
      <c r="V529" s="1">
        <f>(1-ABS(1 - table2[[#This Row],[E_error_ratio]]))*100</f>
        <v>99.969678758922271</v>
      </c>
      <c r="W529" s="1">
        <f>(1-ABS(1 - table2[[#This Row],[EP_coverage_ratio]]))*100</f>
        <v>97.839141960167879</v>
      </c>
      <c r="X529" s="1">
        <f>(1-ABS(1 - table2[[#This Row],[EP_error_ratio]]))*100</f>
        <v>99.663425395579296</v>
      </c>
      <c r="Y529" s="1">
        <f>(1-ABS(1 - table2[[#This Row],[EP_polymorphism_ratio]]))*100</f>
        <v>78.940355012597422</v>
      </c>
    </row>
    <row r="530" spans="1:25" x14ac:dyDescent="0.3">
      <c r="A530">
        <v>9</v>
      </c>
      <c r="B530">
        <v>1</v>
      </c>
      <c r="C530">
        <v>3.2000000000000001E-2</v>
      </c>
      <c r="D530">
        <v>8.0000000000000002E-3</v>
      </c>
      <c r="E530">
        <v>0.1673321100114584</v>
      </c>
      <c r="F530">
        <v>0.97433494238101526</v>
      </c>
      <c r="G530">
        <v>3.2717818274892528E-2</v>
      </c>
      <c r="H530">
        <v>-233664.57820694611</v>
      </c>
      <c r="I530">
        <v>1.0700235297199248</v>
      </c>
      <c r="J530">
        <v>2.8387121021552168E-2</v>
      </c>
      <c r="K530">
        <v>0.49997834085524584</v>
      </c>
      <c r="L530">
        <v>-233667.94231440479</v>
      </c>
      <c r="M530">
        <f>table2[[#This Row],[E_coverage]]/table2[[#This Row],[sample_coverage]]</f>
        <v>0.97433494238101526</v>
      </c>
      <c r="N530">
        <f>table2[[#This Row],[EP_coverage]]/table2[[#This Row],[sample_coverage]]</f>
        <v>1.0700235297199248</v>
      </c>
      <c r="O530" t="b">
        <f>IF(ABS(table2[[#This Row],[EP_coverage_ratio]] - 1) &lt;= ABS(table2[[#This Row],[E_coverage_ratio]] - 1),TRUE,FALSE)</f>
        <v>0</v>
      </c>
      <c r="P530" s="1">
        <f>(table2[[#This Row],[E_err]] + 1)/(table2[[#This Row],[sample_err]] + 1)</f>
        <v>1.0006955603438881</v>
      </c>
      <c r="Q530" s="1">
        <f>(table2[[#This Row],[EP_err]] + 1 )/(table2[[#This Row],[sample_err]] + 1)</f>
        <v>0.99649914827669794</v>
      </c>
      <c r="R530" s="1">
        <f>(table2[[#This Row],[EP_gamma]] + 1)/(table2[[#This Row],[expected_gamma]] + 1)</f>
        <v>1.2849628036365095</v>
      </c>
      <c r="S530" s="1">
        <v>3.0640354820769902E-2</v>
      </c>
      <c r="T530" s="1">
        <f>(table2[[#This Row],[EP_polymorphism]]+0.1)/(table2[[#This Row],[sample_polymorph]]+0.1)</f>
        <v>1.2096329150071286</v>
      </c>
      <c r="U530" s="1">
        <f>(1-ABS(1 - table2[[#This Row],[E_coverage_ratio]]))*100</f>
        <v>97.433494238101531</v>
      </c>
      <c r="V530" s="1">
        <f>(1-ABS(1 - table2[[#This Row],[E_error_ratio]]))*100</f>
        <v>99.93044396561119</v>
      </c>
      <c r="W530" s="1">
        <f>(1-ABS(1 - table2[[#This Row],[EP_coverage_ratio]]))*100</f>
        <v>92.99764702800752</v>
      </c>
      <c r="X530" s="1">
        <f>(1-ABS(1 - table2[[#This Row],[EP_error_ratio]]))*100</f>
        <v>99.649914827669789</v>
      </c>
      <c r="Y530" s="1">
        <f>(1-ABS(1 - table2[[#This Row],[EP_polymorphism_ratio]]))*100</f>
        <v>79.036708499287144</v>
      </c>
    </row>
    <row r="531" spans="1:25" x14ac:dyDescent="0.3">
      <c r="A531">
        <v>10</v>
      </c>
      <c r="B531">
        <v>1</v>
      </c>
      <c r="C531">
        <v>3.2000000000000001E-2</v>
      </c>
      <c r="D531">
        <v>8.0000000000000002E-3</v>
      </c>
      <c r="E531">
        <v>0.16428562676059213</v>
      </c>
      <c r="F531">
        <v>0.86356406743566805</v>
      </c>
      <c r="G531">
        <v>3.1246719283169962E-2</v>
      </c>
      <c r="H531">
        <v>-226298.55249742107</v>
      </c>
      <c r="I531">
        <v>0.97193262993651441</v>
      </c>
      <c r="J531">
        <v>2.7429192964022742E-2</v>
      </c>
      <c r="K531">
        <v>0.49999436163540828</v>
      </c>
      <c r="L531">
        <v>-226294.76416366993</v>
      </c>
      <c r="M531">
        <f>table2[[#This Row],[E_coverage]]/table2[[#This Row],[sample_coverage]]</f>
        <v>0.86356406743566805</v>
      </c>
      <c r="N531">
        <f>table2[[#This Row],[EP_coverage]]/table2[[#This Row],[sample_coverage]]</f>
        <v>0.97193262993651441</v>
      </c>
      <c r="O531" t="b">
        <f>IF(ABS(table2[[#This Row],[EP_coverage_ratio]] - 1) &lt;= ABS(table2[[#This Row],[E_coverage_ratio]] - 1),TRUE,FALSE)</f>
        <v>1</v>
      </c>
      <c r="P531" s="1">
        <f>(table2[[#This Row],[E_err]] + 1)/(table2[[#This Row],[sample_err]] + 1)</f>
        <v>0.99927007682477709</v>
      </c>
      <c r="Q531" s="1">
        <f>(table2[[#This Row],[EP_err]] + 1 )/(table2[[#This Row],[sample_err]] + 1)</f>
        <v>0.99557092341475062</v>
      </c>
      <c r="R531" s="1">
        <f>(table2[[#This Row],[EP_gamma]] + 1)/(table2[[#This Row],[expected_gamma]] + 1)</f>
        <v>1.2883388123658825</v>
      </c>
      <c r="S531" s="1">
        <v>3.0755706657260601E-2</v>
      </c>
      <c r="T531" s="1">
        <f>(table2[[#This Row],[EP_polymorphism]]+0.1)/(table2[[#This Row],[sample_polymorph]]+0.1)</f>
        <v>1.2107009875672277</v>
      </c>
      <c r="U531" s="1">
        <f>(1-ABS(1 - table2[[#This Row],[E_coverage_ratio]]))*100</f>
        <v>86.356406743566808</v>
      </c>
      <c r="V531" s="1">
        <f>(1-ABS(1 - table2[[#This Row],[E_error_ratio]]))*100</f>
        <v>99.927007682477708</v>
      </c>
      <c r="W531" s="1">
        <f>(1-ABS(1 - table2[[#This Row],[EP_coverage_ratio]]))*100</f>
        <v>97.193262993651445</v>
      </c>
      <c r="X531" s="1">
        <f>(1-ABS(1 - table2[[#This Row],[EP_error_ratio]]))*100</f>
        <v>99.557092341475055</v>
      </c>
      <c r="Y531" s="1">
        <f>(1-ABS(1 - table2[[#This Row],[EP_polymorphism_ratio]]))*100</f>
        <v>78.929901243277229</v>
      </c>
    </row>
    <row r="532" spans="1:25" x14ac:dyDescent="0.3">
      <c r="A532">
        <v>1</v>
      </c>
      <c r="B532">
        <v>1</v>
      </c>
      <c r="C532">
        <v>3.2000000000000001E-2</v>
      </c>
      <c r="D532">
        <v>1.6E-2</v>
      </c>
      <c r="E532">
        <v>0.29961560432075396</v>
      </c>
      <c r="F532">
        <v>0.86632382900128635</v>
      </c>
      <c r="G532">
        <v>3.2286398042121287E-2</v>
      </c>
      <c r="H532">
        <v>-220146.33226148525</v>
      </c>
      <c r="I532">
        <v>0.97692351347689221</v>
      </c>
      <c r="J532">
        <v>2.8504441083127257E-2</v>
      </c>
      <c r="K532">
        <v>0.5000326923430255</v>
      </c>
      <c r="L532">
        <v>-220139.81205505651</v>
      </c>
      <c r="M532">
        <f>table2[[#This Row],[E_coverage]]/table2[[#This Row],[sample_coverage]]</f>
        <v>0.86632382900128635</v>
      </c>
      <c r="N532">
        <f>table2[[#This Row],[EP_coverage]]/table2[[#This Row],[sample_coverage]]</f>
        <v>0.97692351347689221</v>
      </c>
      <c r="O532" t="b">
        <f>IF(ABS(table2[[#This Row],[EP_coverage_ratio]] - 1) &lt;= ABS(table2[[#This Row],[E_coverage_ratio]] - 1),TRUE,FALSE)</f>
        <v>1</v>
      </c>
      <c r="P532" s="1">
        <f>(table2[[#This Row],[E_err]] + 1)/(table2[[#This Row],[sample_err]] + 1)</f>
        <v>1.0002775174826757</v>
      </c>
      <c r="Q532" s="1">
        <f>(table2[[#This Row],[EP_err]] + 1 )/(table2[[#This Row],[sample_err]] + 1)</f>
        <v>0.99661283050690619</v>
      </c>
      <c r="R532" s="1">
        <f>(table2[[#This Row],[EP_gamma]] + 1)/(table2[[#This Row],[expected_gamma]] + 1)</f>
        <v>1.1542125897503515</v>
      </c>
      <c r="S532" s="1">
        <v>3.08330787297737E-2</v>
      </c>
      <c r="T532" s="1">
        <f>(table2[[#This Row],[EP_polymorphism]]+0.1)/(table2[[#This Row],[sample_polymorph]]+0.1)</f>
        <v>1.127871368360118</v>
      </c>
      <c r="U532" s="1">
        <f>(1-ABS(1 - table2[[#This Row],[E_coverage_ratio]]))*100</f>
        <v>86.632382900128633</v>
      </c>
      <c r="V532" s="1">
        <f>(1-ABS(1 - table2[[#This Row],[E_error_ratio]]))*100</f>
        <v>99.972248251732438</v>
      </c>
      <c r="W532" s="1">
        <f>(1-ABS(1 - table2[[#This Row],[EP_coverage_ratio]]))*100</f>
        <v>97.692351347689225</v>
      </c>
      <c r="X532" s="1">
        <f>(1-ABS(1 - table2[[#This Row],[EP_error_ratio]]))*100</f>
        <v>99.661283050690614</v>
      </c>
      <c r="Y532" s="1">
        <f>(1-ABS(1 - table2[[#This Row],[EP_polymorphism_ratio]]))*100</f>
        <v>87.212863163988203</v>
      </c>
    </row>
    <row r="533" spans="1:25" x14ac:dyDescent="0.3">
      <c r="A533">
        <v>2</v>
      </c>
      <c r="B533">
        <v>1</v>
      </c>
      <c r="C533">
        <v>3.2000000000000001E-2</v>
      </c>
      <c r="D533">
        <v>1.6E-2</v>
      </c>
      <c r="E533">
        <v>0.30410132200316631</v>
      </c>
      <c r="F533">
        <v>0.9465594579073916</v>
      </c>
      <c r="G533">
        <v>3.5025959550770744E-2</v>
      </c>
      <c r="H533">
        <v>-214962.04989546892</v>
      </c>
      <c r="I533">
        <v>1.0371976810487538</v>
      </c>
      <c r="J533">
        <v>3.0628703429387352E-2</v>
      </c>
      <c r="K533">
        <v>0.49997670613652051</v>
      </c>
      <c r="L533">
        <v>-214972.57574944122</v>
      </c>
      <c r="M533">
        <f>table2[[#This Row],[E_coverage]]/table2[[#This Row],[sample_coverage]]</f>
        <v>0.9465594579073916</v>
      </c>
      <c r="N533">
        <f>table2[[#This Row],[EP_coverage]]/table2[[#This Row],[sample_coverage]]</f>
        <v>1.0371976810487538</v>
      </c>
      <c r="O533" t="b">
        <f>IF(ABS(table2[[#This Row],[EP_coverage_ratio]] - 1) &lt;= ABS(table2[[#This Row],[E_coverage_ratio]] - 1),TRUE,FALSE)</f>
        <v>1</v>
      </c>
      <c r="P533" s="1">
        <f>(table2[[#This Row],[E_err]] + 1)/(table2[[#This Row],[sample_err]] + 1)</f>
        <v>1.002932131347646</v>
      </c>
      <c r="Q533" s="1">
        <f>(table2[[#This Row],[EP_err]] + 1 )/(table2[[#This Row],[sample_err]] + 1)</f>
        <v>0.99867122425328225</v>
      </c>
      <c r="R533" s="1">
        <f>(table2[[#This Row],[EP_gamma]] + 1)/(table2[[#This Row],[expected_gamma]] + 1)</f>
        <v>1.1501995135105605</v>
      </c>
      <c r="S533" s="1">
        <v>3.0877896540043099E-2</v>
      </c>
      <c r="T533" s="1">
        <f>(table2[[#This Row],[EP_polymorphism]]+0.1)/(table2[[#This Row],[sample_polymorph]]+0.1)</f>
        <v>1.128257728793475</v>
      </c>
      <c r="U533" s="1">
        <f>(1-ABS(1 - table2[[#This Row],[E_coverage_ratio]]))*100</f>
        <v>94.655945790739153</v>
      </c>
      <c r="V533" s="1">
        <f>(1-ABS(1 - table2[[#This Row],[E_error_ratio]]))*100</f>
        <v>99.706786865235401</v>
      </c>
      <c r="W533" s="1">
        <f>(1-ABS(1 - table2[[#This Row],[EP_coverage_ratio]]))*100</f>
        <v>96.280231895124629</v>
      </c>
      <c r="X533" s="1">
        <f>(1-ABS(1 - table2[[#This Row],[EP_error_ratio]]))*100</f>
        <v>99.867122425328219</v>
      </c>
      <c r="Y533" s="1">
        <f>(1-ABS(1 - table2[[#This Row],[EP_polymorphism_ratio]]))*100</f>
        <v>87.174227120652503</v>
      </c>
    </row>
    <row r="534" spans="1:25" x14ac:dyDescent="0.3">
      <c r="A534">
        <v>3</v>
      </c>
      <c r="B534">
        <v>1</v>
      </c>
      <c r="C534">
        <v>3.2000000000000001E-2</v>
      </c>
      <c r="D534">
        <v>1.6E-2</v>
      </c>
      <c r="E534">
        <v>0.30188648578363386</v>
      </c>
      <c r="F534">
        <v>0.94480530522841721</v>
      </c>
      <c r="G534">
        <v>3.4711631380529434E-2</v>
      </c>
      <c r="H534">
        <v>-216774.24348170488</v>
      </c>
      <c r="I534">
        <v>1.0704075560020188</v>
      </c>
      <c r="J534">
        <v>3.1029156048821945E-2</v>
      </c>
      <c r="K534">
        <v>0.50002940983854227</v>
      </c>
      <c r="L534">
        <v>-216770.5190073245</v>
      </c>
      <c r="M534">
        <f>table2[[#This Row],[E_coverage]]/table2[[#This Row],[sample_coverage]]</f>
        <v>0.94480530522841721</v>
      </c>
      <c r="N534">
        <f>table2[[#This Row],[EP_coverage]]/table2[[#This Row],[sample_coverage]]</f>
        <v>1.0704075560020188</v>
      </c>
      <c r="O534" t="b">
        <f>IF(ABS(table2[[#This Row],[EP_coverage_ratio]] - 1) &lt;= ABS(table2[[#This Row],[E_coverage_ratio]] - 1),TRUE,FALSE)</f>
        <v>0</v>
      </c>
      <c r="P534" s="1">
        <f>(table2[[#This Row],[E_err]] + 1)/(table2[[#This Row],[sample_err]] + 1)</f>
        <v>1.0026275497873347</v>
      </c>
      <c r="Q534" s="1">
        <f>(table2[[#This Row],[EP_err]] + 1 )/(table2[[#This Row],[sample_err]] + 1)</f>
        <v>0.99905925973723042</v>
      </c>
      <c r="R534" s="1">
        <f>(table2[[#This Row],[EP_gamma]] + 1)/(table2[[#This Row],[expected_gamma]] + 1)</f>
        <v>1.1521967746179052</v>
      </c>
      <c r="S534" s="1">
        <v>3.1295625253876601E-2</v>
      </c>
      <c r="T534" s="1">
        <f>(table2[[#This Row],[EP_polymorphism]]+0.1)/(table2[[#This Row],[sample_polymorph]]+0.1)</f>
        <v>1.131858838395488</v>
      </c>
      <c r="U534" s="1">
        <f>(1-ABS(1 - table2[[#This Row],[E_coverage_ratio]]))*100</f>
        <v>94.480530522841718</v>
      </c>
      <c r="V534" s="1">
        <f>(1-ABS(1 - table2[[#This Row],[E_error_ratio]]))*100</f>
        <v>99.737245021266531</v>
      </c>
      <c r="W534" s="1">
        <f>(1-ABS(1 - table2[[#This Row],[EP_coverage_ratio]]))*100</f>
        <v>92.959244399798123</v>
      </c>
      <c r="X534" s="1">
        <f>(1-ABS(1 - table2[[#This Row],[EP_error_ratio]]))*100</f>
        <v>99.905925973723043</v>
      </c>
      <c r="Y534" s="1">
        <f>(1-ABS(1 - table2[[#This Row],[EP_polymorphism_ratio]]))*100</f>
        <v>86.814116160451206</v>
      </c>
    </row>
    <row r="535" spans="1:25" x14ac:dyDescent="0.3">
      <c r="A535">
        <v>4</v>
      </c>
      <c r="B535">
        <v>1</v>
      </c>
      <c r="C535">
        <v>3.2000000000000001E-2</v>
      </c>
      <c r="D535">
        <v>1.6E-2</v>
      </c>
      <c r="E535">
        <v>0.30436937376100875</v>
      </c>
      <c r="F535">
        <v>1.0278437458133283</v>
      </c>
      <c r="G535">
        <v>3.6618322702239359E-2</v>
      </c>
      <c r="H535">
        <v>-216157.50533927849</v>
      </c>
      <c r="I535">
        <v>1.1271901730905591</v>
      </c>
      <c r="J535">
        <v>3.2244639330189111E-2</v>
      </c>
      <c r="K535">
        <v>0.49994239736901647</v>
      </c>
      <c r="L535">
        <v>-216163.62638187609</v>
      </c>
      <c r="M535">
        <f>table2[[#This Row],[E_coverage]]/table2[[#This Row],[sample_coverage]]</f>
        <v>1.0278437458133283</v>
      </c>
      <c r="N535">
        <f>table2[[#This Row],[EP_coverage]]/table2[[#This Row],[sample_coverage]]</f>
        <v>1.1271901730905591</v>
      </c>
      <c r="O535" t="b">
        <f>IF(ABS(table2[[#This Row],[EP_coverage_ratio]] - 1) &lt;= ABS(table2[[#This Row],[E_coverage_ratio]] - 1),TRUE,FALSE)</f>
        <v>0</v>
      </c>
      <c r="P535" s="1">
        <f>(table2[[#This Row],[E_err]] + 1)/(table2[[#This Row],[sample_err]] + 1)</f>
        <v>1.0044751188975187</v>
      </c>
      <c r="Q535" s="1">
        <f>(table2[[#This Row],[EP_err]] + 1 )/(table2[[#This Row],[sample_err]] + 1)</f>
        <v>1.0002370536145244</v>
      </c>
      <c r="R535" s="1">
        <f>(table2[[#This Row],[EP_gamma]] + 1)/(table2[[#This Row],[expected_gamma]] + 1)</f>
        <v>1.1499368411603332</v>
      </c>
      <c r="S535" s="1">
        <v>3.0844241435931102E-2</v>
      </c>
      <c r="T535" s="1">
        <f>(table2[[#This Row],[EP_polymorphism]]+0.1)/(table2[[#This Row],[sample_polymorph]]+0.1)</f>
        <v>1.1279675985856128</v>
      </c>
      <c r="U535" s="1">
        <f>(1-ABS(1 - table2[[#This Row],[E_coverage_ratio]]))*100</f>
        <v>97.215625418667173</v>
      </c>
      <c r="V535" s="1">
        <f>(1-ABS(1 - table2[[#This Row],[E_error_ratio]]))*100</f>
        <v>99.552488110248134</v>
      </c>
      <c r="W535" s="1">
        <f>(1-ABS(1 - table2[[#This Row],[EP_coverage_ratio]]))*100</f>
        <v>87.280982690944086</v>
      </c>
      <c r="X535" s="1">
        <f>(1-ABS(1 - table2[[#This Row],[EP_error_ratio]]))*100</f>
        <v>99.976294638547557</v>
      </c>
      <c r="Y535" s="1">
        <f>(1-ABS(1 - table2[[#This Row],[EP_polymorphism_ratio]]))*100</f>
        <v>87.203240141438727</v>
      </c>
    </row>
    <row r="536" spans="1:25" x14ac:dyDescent="0.3">
      <c r="A536">
        <v>5</v>
      </c>
      <c r="B536">
        <v>1</v>
      </c>
      <c r="C536">
        <v>3.2000000000000001E-2</v>
      </c>
      <c r="D536">
        <v>1.6E-2</v>
      </c>
      <c r="E536">
        <v>0.30108113388801144</v>
      </c>
      <c r="F536">
        <v>0.99219167705523836</v>
      </c>
      <c r="G536">
        <v>3.5249630549463486E-2</v>
      </c>
      <c r="H536">
        <v>-219956.18590315181</v>
      </c>
      <c r="I536">
        <v>1.088412947989698</v>
      </c>
      <c r="J536">
        <v>3.0882899180134527E-2</v>
      </c>
      <c r="K536">
        <v>0.49998656087290555</v>
      </c>
      <c r="L536">
        <v>-219956.27303289226</v>
      </c>
      <c r="M536">
        <f>table2[[#This Row],[E_coverage]]/table2[[#This Row],[sample_coverage]]</f>
        <v>0.99219167705523836</v>
      </c>
      <c r="N536">
        <f>table2[[#This Row],[EP_coverage]]/table2[[#This Row],[sample_coverage]]</f>
        <v>1.088412947989698</v>
      </c>
      <c r="O536" t="b">
        <f>IF(ABS(table2[[#This Row],[EP_coverage_ratio]] - 1) &lt;= ABS(table2[[#This Row],[E_coverage_ratio]] - 1),TRUE,FALSE)</f>
        <v>0</v>
      </c>
      <c r="P536" s="1">
        <f>(table2[[#This Row],[E_err]] + 1)/(table2[[#This Row],[sample_err]] + 1)</f>
        <v>1.0031488668114956</v>
      </c>
      <c r="Q536" s="1">
        <f>(table2[[#This Row],[EP_err]] + 1 )/(table2[[#This Row],[sample_err]] + 1)</f>
        <v>0.99891753796524652</v>
      </c>
      <c r="R536" s="1">
        <f>(table2[[#This Row],[EP_gamma]] + 1)/(table2[[#This Row],[expected_gamma]] + 1)</f>
        <v>1.1528770357237494</v>
      </c>
      <c r="S536" s="1">
        <v>3.1266421734766202E-2</v>
      </c>
      <c r="T536" s="1">
        <f>(table2[[#This Row],[EP_polymorphism]]+0.1)/(table2[[#This Row],[sample_polymorph]]+0.1)</f>
        <v>1.1316070839203984</v>
      </c>
      <c r="U536" s="1">
        <f>(1-ABS(1 - table2[[#This Row],[E_coverage_ratio]]))*100</f>
        <v>99.21916770552383</v>
      </c>
      <c r="V536" s="1">
        <f>(1-ABS(1 - table2[[#This Row],[E_error_ratio]]))*100</f>
        <v>99.685113318850441</v>
      </c>
      <c r="W536" s="1">
        <f>(1-ABS(1 - table2[[#This Row],[EP_coverage_ratio]]))*100</f>
        <v>91.158705201030202</v>
      </c>
      <c r="X536" s="1">
        <f>(1-ABS(1 - table2[[#This Row],[EP_error_ratio]]))*100</f>
        <v>99.891753796524654</v>
      </c>
      <c r="Y536" s="1">
        <f>(1-ABS(1 - table2[[#This Row],[EP_polymorphism_ratio]]))*100</f>
        <v>86.839291607960149</v>
      </c>
    </row>
    <row r="537" spans="1:25" x14ac:dyDescent="0.3">
      <c r="A537">
        <v>6</v>
      </c>
      <c r="B537">
        <v>1</v>
      </c>
      <c r="C537">
        <v>3.2000000000000001E-2</v>
      </c>
      <c r="D537">
        <v>1.6E-2</v>
      </c>
      <c r="E537">
        <v>0.29941325278664255</v>
      </c>
      <c r="F537">
        <v>0.8570889283030878</v>
      </c>
      <c r="G537">
        <v>3.229576788356836E-2</v>
      </c>
      <c r="H537">
        <v>-218573.95478257863</v>
      </c>
      <c r="I537">
        <v>0.88060534087404729</v>
      </c>
      <c r="J537">
        <v>3.287648133499322E-2</v>
      </c>
      <c r="K537">
        <v>0</v>
      </c>
      <c r="L537">
        <v>-218573.21712076015</v>
      </c>
      <c r="M537">
        <f>table2[[#This Row],[E_coverage]]/table2[[#This Row],[sample_coverage]]</f>
        <v>0.8570889283030878</v>
      </c>
      <c r="N537">
        <f>table2[[#This Row],[EP_coverage]]/table2[[#This Row],[sample_coverage]]</f>
        <v>0.88060534087404729</v>
      </c>
      <c r="O537" t="b">
        <f>IF(ABS(table2[[#This Row],[EP_coverage_ratio]] - 1) &lt;= ABS(table2[[#This Row],[E_coverage_ratio]] - 1),TRUE,FALSE)</f>
        <v>1</v>
      </c>
      <c r="P537" s="1">
        <f>(table2[[#This Row],[E_err]] + 1)/(table2[[#This Row],[sample_err]] + 1)</f>
        <v>1.0002865967864034</v>
      </c>
      <c r="Q537" s="1">
        <f>(table2[[#This Row],[EP_err]] + 1 )/(table2[[#This Row],[sample_err]] + 1)</f>
        <v>1.0008493036191795</v>
      </c>
      <c r="R537" s="1">
        <f>(table2[[#This Row],[EP_gamma]] + 1)/(table2[[#This Row],[expected_gamma]] + 1)</f>
        <v>0.76957811370282769</v>
      </c>
      <c r="S537" s="1">
        <v>0</v>
      </c>
      <c r="T537" s="1">
        <f>(table2[[#This Row],[EP_polymorphism]]+0.1)/(table2[[#This Row],[sample_polymorph]]+0.1)</f>
        <v>0.86206896551724144</v>
      </c>
      <c r="U537" s="1">
        <f>(1-ABS(1 - table2[[#This Row],[E_coverage_ratio]]))*100</f>
        <v>85.708892830308784</v>
      </c>
      <c r="V537" s="1">
        <f>(1-ABS(1 - table2[[#This Row],[E_error_ratio]]))*100</f>
        <v>99.971340321359662</v>
      </c>
      <c r="W537" s="1">
        <f>(1-ABS(1 - table2[[#This Row],[EP_coverage_ratio]]))*100</f>
        <v>88.060534087404733</v>
      </c>
      <c r="X537" s="1">
        <f>(1-ABS(1 - table2[[#This Row],[EP_error_ratio]]))*100</f>
        <v>99.915069638082059</v>
      </c>
      <c r="Y537" s="1">
        <f>(1-ABS(1 - table2[[#This Row],[EP_polymorphism_ratio]]))*100</f>
        <v>86.206896551724142</v>
      </c>
    </row>
    <row r="538" spans="1:25" x14ac:dyDescent="0.3">
      <c r="A538">
        <v>7</v>
      </c>
      <c r="B538">
        <v>1</v>
      </c>
      <c r="C538">
        <v>3.2000000000000001E-2</v>
      </c>
      <c r="D538">
        <v>1.6E-2</v>
      </c>
      <c r="E538">
        <v>0.30059748959637311</v>
      </c>
      <c r="F538">
        <v>0.76743864943281004</v>
      </c>
      <c r="G538">
        <v>3.0372247111806042E-2</v>
      </c>
      <c r="H538">
        <v>-215506.01540503497</v>
      </c>
      <c r="I538">
        <v>0.86073101821430786</v>
      </c>
      <c r="J538">
        <v>2.6467791660604346E-2</v>
      </c>
      <c r="K538">
        <v>0.49998553014520902</v>
      </c>
      <c r="L538">
        <v>-215503.44625041407</v>
      </c>
      <c r="M538">
        <f>table2[[#This Row],[E_coverage]]/table2[[#This Row],[sample_coverage]]</f>
        <v>0.76743864943281004</v>
      </c>
      <c r="N538">
        <f>table2[[#This Row],[EP_coverage]]/table2[[#This Row],[sample_coverage]]</f>
        <v>0.86073101821430786</v>
      </c>
      <c r="O538" t="b">
        <f>IF(ABS(table2[[#This Row],[EP_coverage_ratio]] - 1) &lt;= ABS(table2[[#This Row],[E_coverage_ratio]] - 1),TRUE,FALSE)</f>
        <v>1</v>
      </c>
      <c r="P538" s="1">
        <f>(table2[[#This Row],[E_err]] + 1)/(table2[[#This Row],[sample_err]] + 1)</f>
        <v>0.99842272006957944</v>
      </c>
      <c r="Q538" s="1">
        <f>(table2[[#This Row],[EP_err]] + 1 )/(table2[[#This Row],[sample_err]] + 1)</f>
        <v>0.99463933300446161</v>
      </c>
      <c r="R538" s="1">
        <f>(table2[[#This Row],[EP_gamma]] + 1)/(table2[[#This Row],[expected_gamma]] + 1)</f>
        <v>1.1533049557174788</v>
      </c>
      <c r="S538" s="1">
        <v>3.0906729601006398E-2</v>
      </c>
      <c r="T538" s="1">
        <f>(table2[[#This Row],[EP_polymorphism]]+0.1)/(table2[[#This Row],[sample_polymorph]]+0.1)</f>
        <v>1.1285062896638482</v>
      </c>
      <c r="U538" s="1">
        <f>(1-ABS(1 - table2[[#This Row],[E_coverage_ratio]]))*100</f>
        <v>76.743864943281011</v>
      </c>
      <c r="V538" s="1">
        <f>(1-ABS(1 - table2[[#This Row],[E_error_ratio]]))*100</f>
        <v>99.842272006957941</v>
      </c>
      <c r="W538" s="1">
        <f>(1-ABS(1 - table2[[#This Row],[EP_coverage_ratio]]))*100</f>
        <v>86.073101821430782</v>
      </c>
      <c r="X538" s="1">
        <f>(1-ABS(1 - table2[[#This Row],[EP_error_ratio]]))*100</f>
        <v>99.463933300446158</v>
      </c>
      <c r="Y538" s="1">
        <f>(1-ABS(1 - table2[[#This Row],[EP_polymorphism_ratio]]))*100</f>
        <v>87.149371033615182</v>
      </c>
    </row>
    <row r="539" spans="1:25" x14ac:dyDescent="0.3">
      <c r="A539">
        <v>8</v>
      </c>
      <c r="B539">
        <v>1</v>
      </c>
      <c r="C539">
        <v>3.2000000000000001E-2</v>
      </c>
      <c r="D539">
        <v>1.6E-2</v>
      </c>
      <c r="E539">
        <v>0.30505332804887847</v>
      </c>
      <c r="F539">
        <v>0.95982653229786707</v>
      </c>
      <c r="G539">
        <v>3.3456267710229297E-2</v>
      </c>
      <c r="H539">
        <v>-226793.51881395411</v>
      </c>
      <c r="I539">
        <v>1.0534600890878834</v>
      </c>
      <c r="J539">
        <v>2.9104343575541369E-2</v>
      </c>
      <c r="K539">
        <v>0.49999588036448056</v>
      </c>
      <c r="L539">
        <v>-226791.91402696422</v>
      </c>
      <c r="M539">
        <f>table2[[#This Row],[E_coverage]]/table2[[#This Row],[sample_coverage]]</f>
        <v>0.95982653229786707</v>
      </c>
      <c r="N539">
        <f>table2[[#This Row],[EP_coverage]]/table2[[#This Row],[sample_coverage]]</f>
        <v>1.0534600890878834</v>
      </c>
      <c r="O539" t="b">
        <f>IF(ABS(table2[[#This Row],[EP_coverage_ratio]] - 1) &lt;= ABS(table2[[#This Row],[E_coverage_ratio]] - 1),TRUE,FALSE)</f>
        <v>0</v>
      </c>
      <c r="P539" s="1">
        <f>(table2[[#This Row],[E_err]] + 1)/(table2[[#This Row],[sample_err]] + 1)</f>
        <v>1.001411112122315</v>
      </c>
      <c r="Q539" s="1">
        <f>(table2[[#This Row],[EP_err]] + 1 )/(table2[[#This Row],[sample_err]] + 1)</f>
        <v>0.99719413137164858</v>
      </c>
      <c r="R539" s="1">
        <f>(table2[[#This Row],[EP_gamma]] + 1)/(table2[[#This Row],[expected_gamma]] + 1)</f>
        <v>1.1493751620150658</v>
      </c>
      <c r="S539" s="1">
        <v>3.1211450005171198E-2</v>
      </c>
      <c r="T539" s="1">
        <f>(table2[[#This Row],[EP_polymorphism]]+0.1)/(table2[[#This Row],[sample_polymorph]]+0.1)</f>
        <v>1.1311331896997516</v>
      </c>
      <c r="U539" s="1">
        <f>(1-ABS(1 - table2[[#This Row],[E_coverage_ratio]]))*100</f>
        <v>95.982653229786706</v>
      </c>
      <c r="V539" s="1">
        <f>(1-ABS(1 - table2[[#This Row],[E_error_ratio]]))*100</f>
        <v>99.858888787768493</v>
      </c>
      <c r="W539" s="1">
        <f>(1-ABS(1 - table2[[#This Row],[EP_coverage_ratio]]))*100</f>
        <v>94.653991091211665</v>
      </c>
      <c r="X539" s="1">
        <f>(1-ABS(1 - table2[[#This Row],[EP_error_ratio]]))*100</f>
        <v>99.719413137164864</v>
      </c>
      <c r="Y539" s="1">
        <f>(1-ABS(1 - table2[[#This Row],[EP_polymorphism_ratio]]))*100</f>
        <v>86.886681030024832</v>
      </c>
    </row>
    <row r="540" spans="1:25" x14ac:dyDescent="0.3">
      <c r="A540">
        <v>9</v>
      </c>
      <c r="B540">
        <v>1</v>
      </c>
      <c r="C540">
        <v>3.2000000000000001E-2</v>
      </c>
      <c r="D540">
        <v>1.6E-2</v>
      </c>
      <c r="E540">
        <v>0.30484185165690847</v>
      </c>
      <c r="F540">
        <v>0.83648391076045325</v>
      </c>
      <c r="G540">
        <v>3.1573463509727201E-2</v>
      </c>
      <c r="H540">
        <v>-219783.70447737951</v>
      </c>
      <c r="I540">
        <v>0.9406149700352946</v>
      </c>
      <c r="J540">
        <v>2.7730692998314141E-2</v>
      </c>
      <c r="K540">
        <v>0.49998136581150937</v>
      </c>
      <c r="L540">
        <v>-219785.59989451541</v>
      </c>
      <c r="M540">
        <f>table2[[#This Row],[E_coverage]]/table2[[#This Row],[sample_coverage]]</f>
        <v>0.83648391076045325</v>
      </c>
      <c r="N540">
        <f>table2[[#This Row],[EP_coverage]]/table2[[#This Row],[sample_coverage]]</f>
        <v>0.9406149700352946</v>
      </c>
      <c r="O540" t="b">
        <f>IF(ABS(table2[[#This Row],[EP_coverage_ratio]] - 1) &lt;= ABS(table2[[#This Row],[E_coverage_ratio]] - 1),TRUE,FALSE)</f>
        <v>1</v>
      </c>
      <c r="P540" s="1">
        <f>(table2[[#This Row],[E_err]] + 1)/(table2[[#This Row],[sample_err]] + 1)</f>
        <v>0.99958668944740992</v>
      </c>
      <c r="Q540" s="1">
        <f>(table2[[#This Row],[EP_err]] + 1 )/(table2[[#This Row],[sample_err]] + 1)</f>
        <v>0.99586307461076939</v>
      </c>
      <c r="R540" s="1">
        <f>(table2[[#This Row],[EP_gamma]] + 1)/(table2[[#This Row],[expected_gamma]] + 1)</f>
        <v>1.1495503182296074</v>
      </c>
      <c r="S540" s="1">
        <v>3.1265851332723901E-2</v>
      </c>
      <c r="T540" s="1">
        <f>(table2[[#This Row],[EP_polymorphism]]+0.1)/(table2[[#This Row],[sample_polymorph]]+0.1)</f>
        <v>1.1316021666614129</v>
      </c>
      <c r="U540" s="1">
        <f>(1-ABS(1 - table2[[#This Row],[E_coverage_ratio]]))*100</f>
        <v>83.648391076045328</v>
      </c>
      <c r="V540" s="1">
        <f>(1-ABS(1 - table2[[#This Row],[E_error_ratio]]))*100</f>
        <v>99.958668944740992</v>
      </c>
      <c r="W540" s="1">
        <f>(1-ABS(1 - table2[[#This Row],[EP_coverage_ratio]]))*100</f>
        <v>94.061497003529453</v>
      </c>
      <c r="X540" s="1">
        <f>(1-ABS(1 - table2[[#This Row],[EP_error_ratio]]))*100</f>
        <v>99.586307461076942</v>
      </c>
      <c r="Y540" s="1">
        <f>(1-ABS(1 - table2[[#This Row],[EP_polymorphism_ratio]]))*100</f>
        <v>86.839783333858705</v>
      </c>
    </row>
    <row r="541" spans="1:25" x14ac:dyDescent="0.3">
      <c r="A541">
        <v>10</v>
      </c>
      <c r="B541">
        <v>1</v>
      </c>
      <c r="C541">
        <v>3.2000000000000001E-2</v>
      </c>
      <c r="D541">
        <v>1.6E-2</v>
      </c>
      <c r="E541">
        <v>0.30448440472539667</v>
      </c>
      <c r="F541">
        <v>1.0059956095636702</v>
      </c>
      <c r="G541">
        <v>3.5532390381818123E-2</v>
      </c>
      <c r="H541">
        <v>-220064.65165685001</v>
      </c>
      <c r="I541">
        <v>1.1038444096691553</v>
      </c>
      <c r="J541">
        <v>3.1172055034992704E-2</v>
      </c>
      <c r="K541">
        <v>0.49999215081092857</v>
      </c>
      <c r="L541">
        <v>-220062.54479921306</v>
      </c>
      <c r="M541">
        <f>table2[[#This Row],[E_coverage]]/table2[[#This Row],[sample_coverage]]</f>
        <v>1.0059956095636702</v>
      </c>
      <c r="N541">
        <f>table2[[#This Row],[EP_coverage]]/table2[[#This Row],[sample_coverage]]</f>
        <v>1.1038444096691553</v>
      </c>
      <c r="O541" t="b">
        <f>IF(ABS(table2[[#This Row],[EP_coverage_ratio]] - 1) &lt;= ABS(table2[[#This Row],[E_coverage_ratio]] - 1),TRUE,FALSE)</f>
        <v>0</v>
      </c>
      <c r="P541" s="1">
        <f>(table2[[#This Row],[E_err]] + 1)/(table2[[#This Row],[sample_err]] + 1)</f>
        <v>1.0034228588971106</v>
      </c>
      <c r="Q541" s="1">
        <f>(table2[[#This Row],[EP_err]] + 1 )/(table2[[#This Row],[sample_err]] + 1)</f>
        <v>0.99919772774708593</v>
      </c>
      <c r="R541" s="1">
        <f>(table2[[#This Row],[EP_gamma]] + 1)/(table2[[#This Row],[expected_gamma]] + 1)</f>
        <v>1.1498735786930987</v>
      </c>
      <c r="S541" s="1">
        <v>3.1266208107878099E-2</v>
      </c>
      <c r="T541" s="1">
        <f>(table2[[#This Row],[EP_polymorphism]]+0.1)/(table2[[#This Row],[sample_polymorph]]+0.1)</f>
        <v>1.1316052423092939</v>
      </c>
      <c r="U541" s="1">
        <f>(1-ABS(1 - table2[[#This Row],[E_coverage_ratio]]))*100</f>
        <v>99.400439043632986</v>
      </c>
      <c r="V541" s="1">
        <f>(1-ABS(1 - table2[[#This Row],[E_error_ratio]]))*100</f>
        <v>99.657714110288936</v>
      </c>
      <c r="W541" s="1">
        <f>(1-ABS(1 - table2[[#This Row],[EP_coverage_ratio]]))*100</f>
        <v>89.615559033084466</v>
      </c>
      <c r="X541" s="1">
        <f>(1-ABS(1 - table2[[#This Row],[EP_error_ratio]]))*100</f>
        <v>99.919772774708591</v>
      </c>
      <c r="Y541" s="1">
        <f>(1-ABS(1 - table2[[#This Row],[EP_polymorphism_ratio]]))*100</f>
        <v>86.839475769070603</v>
      </c>
    </row>
    <row r="542" spans="1:25" x14ac:dyDescent="0.3">
      <c r="A542">
        <v>1</v>
      </c>
      <c r="B542">
        <v>1</v>
      </c>
      <c r="C542">
        <v>3.2000000000000001E-2</v>
      </c>
      <c r="D542">
        <v>3.2000000000000001E-2</v>
      </c>
      <c r="E542">
        <v>0.50917463900799009</v>
      </c>
      <c r="F542">
        <v>0.70300439143547844</v>
      </c>
      <c r="G542">
        <v>3.0250354167103768E-2</v>
      </c>
      <c r="H542">
        <v>-204472.85252045075</v>
      </c>
      <c r="I542">
        <v>0.78634639567890718</v>
      </c>
      <c r="J542">
        <v>2.6276641631035078E-2</v>
      </c>
      <c r="K542">
        <v>0.49998418359424784</v>
      </c>
      <c r="L542">
        <v>-204474.59297442384</v>
      </c>
      <c r="M542">
        <f>table2[[#This Row],[E_coverage]]/table2[[#This Row],[sample_coverage]]</f>
        <v>0.70300439143547844</v>
      </c>
      <c r="N542">
        <f>table2[[#This Row],[EP_coverage]]/table2[[#This Row],[sample_coverage]]</f>
        <v>0.78634639567890718</v>
      </c>
      <c r="O542" t="b">
        <f>IF(ABS(table2[[#This Row],[EP_coverage_ratio]] - 1) &lt;= ABS(table2[[#This Row],[E_coverage_ratio]] - 1),TRUE,FALSE)</f>
        <v>1</v>
      </c>
      <c r="P542" s="1">
        <f>(table2[[#This Row],[E_err]] + 1)/(table2[[#This Row],[sample_err]] + 1)</f>
        <v>0.99830460675106947</v>
      </c>
      <c r="Q542" s="1">
        <f>(table2[[#This Row],[EP_err]] + 1 )/(table2[[#This Row],[sample_err]] + 1)</f>
        <v>0.99445411010759222</v>
      </c>
      <c r="R542" s="1">
        <f>(table2[[#This Row],[EP_gamma]] + 1)/(table2[[#This Row],[expected_gamma]] + 1)</f>
        <v>0.99391027706390334</v>
      </c>
      <c r="S542" s="1">
        <v>3.1383817167287498E-2</v>
      </c>
      <c r="T542" s="1">
        <f>(table2[[#This Row],[EP_polymorphism]]+0.1)/(table2[[#This Row],[sample_polymorph]]+0.1)</f>
        <v>0.99533194823702653</v>
      </c>
      <c r="U542" s="1">
        <f>(1-ABS(1 - table2[[#This Row],[E_coverage_ratio]]))*100</f>
        <v>70.300439143547848</v>
      </c>
      <c r="V542" s="1">
        <f>(1-ABS(1 - table2[[#This Row],[E_error_ratio]]))*100</f>
        <v>99.830460675106949</v>
      </c>
      <c r="W542" s="1">
        <f>(1-ABS(1 - table2[[#This Row],[EP_coverage_ratio]]))*100</f>
        <v>78.634639567890716</v>
      </c>
      <c r="X542" s="1">
        <f>(1-ABS(1 - table2[[#This Row],[EP_error_ratio]]))*100</f>
        <v>99.445411010759216</v>
      </c>
      <c r="Y542" s="1">
        <f>(1-ABS(1 - table2[[#This Row],[EP_polymorphism_ratio]]))*100</f>
        <v>99.533194823702658</v>
      </c>
    </row>
    <row r="543" spans="1:25" x14ac:dyDescent="0.3">
      <c r="A543">
        <v>2</v>
      </c>
      <c r="B543">
        <v>1</v>
      </c>
      <c r="C543">
        <v>3.2000000000000001E-2</v>
      </c>
      <c r="D543">
        <v>3.2000000000000001E-2</v>
      </c>
      <c r="E543">
        <v>0.51066053820636392</v>
      </c>
      <c r="F543">
        <v>0.78151756972581421</v>
      </c>
      <c r="G543">
        <v>3.3034314231135807E-2</v>
      </c>
      <c r="H543">
        <v>-201806.75193707217</v>
      </c>
      <c r="I543">
        <v>0.87894754314150292</v>
      </c>
      <c r="J543">
        <v>2.9180507430705705E-2</v>
      </c>
      <c r="K543">
        <v>0.49995560662759297</v>
      </c>
      <c r="L543">
        <v>-201807.89922065972</v>
      </c>
      <c r="M543">
        <f>table2[[#This Row],[E_coverage]]/table2[[#This Row],[sample_coverage]]</f>
        <v>0.78151756972581421</v>
      </c>
      <c r="N543">
        <f>table2[[#This Row],[EP_coverage]]/table2[[#This Row],[sample_coverage]]</f>
        <v>0.87894754314150292</v>
      </c>
      <c r="O543" t="b">
        <f>IF(ABS(table2[[#This Row],[EP_coverage_ratio]] - 1) &lt;= ABS(table2[[#This Row],[E_coverage_ratio]] - 1),TRUE,FALSE)</f>
        <v>1</v>
      </c>
      <c r="P543" s="1">
        <f>(table2[[#This Row],[E_err]] + 1)/(table2[[#This Row],[sample_err]] + 1)</f>
        <v>1.0010022424720308</v>
      </c>
      <c r="Q543" s="1">
        <f>(table2[[#This Row],[EP_err]] + 1 )/(table2[[#This Row],[sample_err]] + 1)</f>
        <v>0.99726793355688526</v>
      </c>
      <c r="R543" s="1">
        <f>(table2[[#This Row],[EP_gamma]] + 1)/(table2[[#This Row],[expected_gamma]] + 1)</f>
        <v>0.99291374116948783</v>
      </c>
      <c r="S543" s="1">
        <v>3.1055403734024399E-2</v>
      </c>
      <c r="T543" s="1">
        <f>(table2[[#This Row],[EP_polymorphism]]+0.1)/(table2[[#This Row],[sample_polymorph]]+0.1)</f>
        <v>0.99284396768200311</v>
      </c>
      <c r="U543" s="1">
        <f>(1-ABS(1 - table2[[#This Row],[E_coverage_ratio]]))*100</f>
        <v>78.151756972581424</v>
      </c>
      <c r="V543" s="1">
        <f>(1-ABS(1 - table2[[#This Row],[E_error_ratio]]))*100</f>
        <v>99.899775752796913</v>
      </c>
      <c r="W543" s="1">
        <f>(1-ABS(1 - table2[[#This Row],[EP_coverage_ratio]]))*100</f>
        <v>87.89475431415029</v>
      </c>
      <c r="X543" s="1">
        <f>(1-ABS(1 - table2[[#This Row],[EP_error_ratio]]))*100</f>
        <v>99.726793355688528</v>
      </c>
      <c r="Y543" s="1">
        <f>(1-ABS(1 - table2[[#This Row],[EP_polymorphism_ratio]]))*100</f>
        <v>99.28439676820031</v>
      </c>
    </row>
    <row r="544" spans="1:25" x14ac:dyDescent="0.3">
      <c r="A544">
        <v>3</v>
      </c>
      <c r="B544">
        <v>1</v>
      </c>
      <c r="C544">
        <v>3.2000000000000001E-2</v>
      </c>
      <c r="D544">
        <v>3.2000000000000001E-2</v>
      </c>
      <c r="E544">
        <v>0.51149522839576023</v>
      </c>
      <c r="F544">
        <v>0.89729820015406692</v>
      </c>
      <c r="G544">
        <v>3.5231497435368769E-2</v>
      </c>
      <c r="H544">
        <v>-206734.49701357336</v>
      </c>
      <c r="I544">
        <v>1.0154577099954063</v>
      </c>
      <c r="J544">
        <v>3.1518229570862692E-2</v>
      </c>
      <c r="K544">
        <v>0.49998701240464882</v>
      </c>
      <c r="L544">
        <v>-206734.68899837311</v>
      </c>
      <c r="M544">
        <f>table2[[#This Row],[E_coverage]]/table2[[#This Row],[sample_coverage]]</f>
        <v>0.89729820015406692</v>
      </c>
      <c r="N544">
        <f>table2[[#This Row],[EP_coverage]]/table2[[#This Row],[sample_coverage]]</f>
        <v>1.0154577099954063</v>
      </c>
      <c r="O544" t="b">
        <f>IF(ABS(table2[[#This Row],[EP_coverage_ratio]] - 1) &lt;= ABS(table2[[#This Row],[E_coverage_ratio]] - 1),TRUE,FALSE)</f>
        <v>1</v>
      </c>
      <c r="P544" s="1">
        <f>(table2[[#This Row],[E_err]] + 1)/(table2[[#This Row],[sample_err]] + 1)</f>
        <v>1.0031312959645045</v>
      </c>
      <c r="Q544" s="1">
        <f>(table2[[#This Row],[EP_err]] + 1 )/(table2[[#This Row],[sample_err]] + 1)</f>
        <v>0.99953316818882043</v>
      </c>
      <c r="R544" s="1">
        <f>(table2[[#This Row],[EP_gamma]] + 1)/(table2[[#This Row],[expected_gamma]] + 1)</f>
        <v>0.99238620422022394</v>
      </c>
      <c r="S544" s="1">
        <v>3.09791462642642E-2</v>
      </c>
      <c r="T544" s="1">
        <f>(table2[[#This Row],[EP_polymorphism]]+0.1)/(table2[[#This Row],[sample_polymorph]]+0.1)</f>
        <v>0.99226625957775916</v>
      </c>
      <c r="U544" s="1">
        <f>(1-ABS(1 - table2[[#This Row],[E_coverage_ratio]]))*100</f>
        <v>89.729820015406688</v>
      </c>
      <c r="V544" s="1">
        <f>(1-ABS(1 - table2[[#This Row],[E_error_ratio]]))*100</f>
        <v>99.686870403549548</v>
      </c>
      <c r="W544" s="1">
        <f>(1-ABS(1 - table2[[#This Row],[EP_coverage_ratio]]))*100</f>
        <v>98.454229000459364</v>
      </c>
      <c r="X544" s="1">
        <f>(1-ABS(1 - table2[[#This Row],[EP_error_ratio]]))*100</f>
        <v>99.953316818882044</v>
      </c>
      <c r="Y544" s="1">
        <f>(1-ABS(1 - table2[[#This Row],[EP_polymorphism_ratio]]))*100</f>
        <v>99.226625957775923</v>
      </c>
    </row>
    <row r="545" spans="1:25" x14ac:dyDescent="0.3">
      <c r="A545">
        <v>4</v>
      </c>
      <c r="B545">
        <v>1</v>
      </c>
      <c r="C545">
        <v>3.2000000000000001E-2</v>
      </c>
      <c r="D545">
        <v>3.2000000000000001E-2</v>
      </c>
      <c r="E545">
        <v>0.51498555390179346</v>
      </c>
      <c r="F545">
        <v>0.83168973951392411</v>
      </c>
      <c r="G545">
        <v>3.3600650788645839E-2</v>
      </c>
      <c r="H545">
        <v>-206575.09456187955</v>
      </c>
      <c r="I545">
        <v>0.93801362512617503</v>
      </c>
      <c r="J545">
        <v>2.9812222994378686E-2</v>
      </c>
      <c r="K545">
        <v>0.49998876653269791</v>
      </c>
      <c r="L545">
        <v>-206572.68452437315</v>
      </c>
      <c r="M545">
        <f>table2[[#This Row],[E_coverage]]/table2[[#This Row],[sample_coverage]]</f>
        <v>0.83168973951392411</v>
      </c>
      <c r="N545">
        <f>table2[[#This Row],[EP_coverage]]/table2[[#This Row],[sample_coverage]]</f>
        <v>0.93801362512617503</v>
      </c>
      <c r="O545" t="b">
        <f>IF(ABS(table2[[#This Row],[EP_coverage_ratio]] - 1) &lt;= ABS(table2[[#This Row],[E_coverage_ratio]] - 1),TRUE,FALSE)</f>
        <v>1</v>
      </c>
      <c r="P545" s="1">
        <f>(table2[[#This Row],[E_err]] + 1)/(table2[[#This Row],[sample_err]] + 1)</f>
        <v>1.0015510182060523</v>
      </c>
      <c r="Q545" s="1">
        <f>(table2[[#This Row],[EP_err]] + 1 )/(table2[[#This Row],[sample_err]] + 1)</f>
        <v>0.99788006104106464</v>
      </c>
      <c r="R545" s="1">
        <f>(table2[[#This Row],[EP_gamma]] + 1)/(table2[[#This Row],[expected_gamma]] + 1)</f>
        <v>0.99010103605907529</v>
      </c>
      <c r="S545" s="1">
        <v>3.1370406973208101E-2</v>
      </c>
      <c r="T545" s="1">
        <f>(table2[[#This Row],[EP_polymorphism]]+0.1)/(table2[[#This Row],[sample_polymorph]]+0.1)</f>
        <v>0.99523035585763719</v>
      </c>
      <c r="U545" s="1">
        <f>(1-ABS(1 - table2[[#This Row],[E_coverage_ratio]]))*100</f>
        <v>83.168973951392417</v>
      </c>
      <c r="V545" s="1">
        <f>(1-ABS(1 - table2[[#This Row],[E_error_ratio]]))*100</f>
        <v>99.844898179394775</v>
      </c>
      <c r="W545" s="1">
        <f>(1-ABS(1 - table2[[#This Row],[EP_coverage_ratio]]))*100</f>
        <v>93.801362512617501</v>
      </c>
      <c r="X545" s="1">
        <f>(1-ABS(1 - table2[[#This Row],[EP_error_ratio]]))*100</f>
        <v>99.788006104106458</v>
      </c>
      <c r="Y545" s="1">
        <f>(1-ABS(1 - table2[[#This Row],[EP_polymorphism_ratio]]))*100</f>
        <v>99.523035585763722</v>
      </c>
    </row>
    <row r="546" spans="1:25" x14ac:dyDescent="0.3">
      <c r="A546">
        <v>5</v>
      </c>
      <c r="B546">
        <v>1</v>
      </c>
      <c r="C546">
        <v>3.2000000000000001E-2</v>
      </c>
      <c r="D546">
        <v>3.2000000000000001E-2</v>
      </c>
      <c r="E546">
        <v>0.51289434487801988</v>
      </c>
      <c r="F546">
        <v>1.019870473498049</v>
      </c>
      <c r="G546">
        <v>3.8711367357148793E-2</v>
      </c>
      <c r="H546">
        <v>-202527.63594274884</v>
      </c>
      <c r="I546">
        <v>1.1167694351102821</v>
      </c>
      <c r="J546">
        <v>3.4292407571733401E-2</v>
      </c>
      <c r="K546">
        <v>0.49999433034321056</v>
      </c>
      <c r="L546">
        <v>-202524.89700600563</v>
      </c>
      <c r="M546">
        <f>table2[[#This Row],[E_coverage]]/table2[[#This Row],[sample_coverage]]</f>
        <v>1.019870473498049</v>
      </c>
      <c r="N546">
        <f>table2[[#This Row],[EP_coverage]]/table2[[#This Row],[sample_coverage]]</f>
        <v>1.1167694351102821</v>
      </c>
      <c r="O546" t="b">
        <f>IF(ABS(table2[[#This Row],[EP_coverage_ratio]] - 1) &lt;= ABS(table2[[#This Row],[E_coverage_ratio]] - 1),TRUE,FALSE)</f>
        <v>0</v>
      </c>
      <c r="P546" s="1">
        <f>(table2[[#This Row],[E_err]] + 1)/(table2[[#This Row],[sample_err]] + 1)</f>
        <v>1.0065032629429738</v>
      </c>
      <c r="Q546" s="1">
        <f>(table2[[#This Row],[EP_err]] + 1 )/(table2[[#This Row],[sample_err]] + 1)</f>
        <v>1.0022213251664083</v>
      </c>
      <c r="R546" s="1">
        <f>(table2[[#This Row],[EP_gamma]] + 1)/(table2[[#This Row],[expected_gamma]] + 1)</f>
        <v>0.99147328788789324</v>
      </c>
      <c r="S546" s="1">
        <v>3.1011371190804701E-2</v>
      </c>
      <c r="T546" s="1">
        <f>(table2[[#This Row],[EP_polymorphism]]+0.1)/(table2[[#This Row],[sample_polymorph]]+0.1)</f>
        <v>0.99251038780912637</v>
      </c>
      <c r="U546" s="1">
        <f>(1-ABS(1 - table2[[#This Row],[E_coverage_ratio]]))*100</f>
        <v>98.012952650195089</v>
      </c>
      <c r="V546" s="1">
        <f>(1-ABS(1 - table2[[#This Row],[E_error_ratio]]))*100</f>
        <v>99.349673705702628</v>
      </c>
      <c r="W546" s="1">
        <f>(1-ABS(1 - table2[[#This Row],[EP_coverage_ratio]]))*100</f>
        <v>88.323056488971787</v>
      </c>
      <c r="X546" s="1">
        <f>(1-ABS(1 - table2[[#This Row],[EP_error_ratio]]))*100</f>
        <v>99.777867483359174</v>
      </c>
      <c r="Y546" s="1">
        <f>(1-ABS(1 - table2[[#This Row],[EP_polymorphism_ratio]]))*100</f>
        <v>99.251038780912637</v>
      </c>
    </row>
    <row r="547" spans="1:25" x14ac:dyDescent="0.3">
      <c r="A547">
        <v>6</v>
      </c>
      <c r="B547">
        <v>1</v>
      </c>
      <c r="C547">
        <v>3.2000000000000001E-2</v>
      </c>
      <c r="D547">
        <v>3.2000000000000001E-2</v>
      </c>
      <c r="E547">
        <v>0.51016447690917177</v>
      </c>
      <c r="F547">
        <v>0.82082333097571814</v>
      </c>
      <c r="G547">
        <v>3.4260790852333904E-2</v>
      </c>
      <c r="H547">
        <v>-200900.30907970326</v>
      </c>
      <c r="I547">
        <v>0.84565802486760255</v>
      </c>
      <c r="J547">
        <v>3.4904044137812021E-2</v>
      </c>
      <c r="K547">
        <v>0</v>
      </c>
      <c r="L547">
        <v>-200899.59649655974</v>
      </c>
      <c r="M547">
        <f>table2[[#This Row],[E_coverage]]/table2[[#This Row],[sample_coverage]]</f>
        <v>0.82082333097571814</v>
      </c>
      <c r="N547">
        <f>table2[[#This Row],[EP_coverage]]/table2[[#This Row],[sample_coverage]]</f>
        <v>0.84565802486760255</v>
      </c>
      <c r="O547" t="b">
        <f>IF(ABS(table2[[#This Row],[EP_coverage_ratio]] - 1) &lt;= ABS(table2[[#This Row],[E_coverage_ratio]] - 1),TRUE,FALSE)</f>
        <v>1</v>
      </c>
      <c r="P547" s="1">
        <f>(table2[[#This Row],[E_err]] + 1)/(table2[[#This Row],[sample_err]] + 1)</f>
        <v>1.0021906888104009</v>
      </c>
      <c r="Q547" s="1">
        <f>(table2[[#This Row],[EP_err]] + 1 )/(table2[[#This Row],[sample_err]] + 1)</f>
        <v>1.00281399625757</v>
      </c>
      <c r="R547" s="1">
        <f>(table2[[#This Row],[EP_gamma]] + 1)/(table2[[#This Row],[expected_gamma]] + 1)</f>
        <v>0.66217952765428778</v>
      </c>
      <c r="S547" s="1">
        <v>0</v>
      </c>
      <c r="T547" s="1">
        <f>(table2[[#This Row],[EP_polymorphism]]+0.1)/(table2[[#This Row],[sample_polymorph]]+0.1)</f>
        <v>0.75757575757575757</v>
      </c>
      <c r="U547" s="1">
        <f>(1-ABS(1 - table2[[#This Row],[E_coverage_ratio]]))*100</f>
        <v>82.082333097571819</v>
      </c>
      <c r="V547" s="1">
        <f>(1-ABS(1 - table2[[#This Row],[E_error_ratio]]))*100</f>
        <v>99.780931118959913</v>
      </c>
      <c r="W547" s="1">
        <f>(1-ABS(1 - table2[[#This Row],[EP_coverage_ratio]]))*100</f>
        <v>84.565802486760262</v>
      </c>
      <c r="X547" s="1">
        <f>(1-ABS(1 - table2[[#This Row],[EP_error_ratio]]))*100</f>
        <v>99.71860037424301</v>
      </c>
      <c r="Y547" s="1">
        <f>(1-ABS(1 - table2[[#This Row],[EP_polymorphism_ratio]]))*100</f>
        <v>75.757575757575751</v>
      </c>
    </row>
    <row r="548" spans="1:25" x14ac:dyDescent="0.3">
      <c r="A548">
        <v>7</v>
      </c>
      <c r="B548">
        <v>1</v>
      </c>
      <c r="C548">
        <v>3.2000000000000001E-2</v>
      </c>
      <c r="D548">
        <v>3.2000000000000001E-2</v>
      </c>
      <c r="E548">
        <v>0.51124440998704268</v>
      </c>
      <c r="F548">
        <v>0.77393433372173071</v>
      </c>
      <c r="G548">
        <v>3.3369172208400043E-2</v>
      </c>
      <c r="H548">
        <v>-198563.51810317469</v>
      </c>
      <c r="I548">
        <v>0.79580089111011021</v>
      </c>
      <c r="J548">
        <v>3.3972530807757598E-2</v>
      </c>
      <c r="K548">
        <v>0</v>
      </c>
      <c r="L548">
        <v>-198562.92412821681</v>
      </c>
      <c r="M548">
        <f>table2[[#This Row],[E_coverage]]/table2[[#This Row],[sample_coverage]]</f>
        <v>0.77393433372173071</v>
      </c>
      <c r="N548">
        <f>table2[[#This Row],[EP_coverage]]/table2[[#This Row],[sample_coverage]]</f>
        <v>0.79580089111011021</v>
      </c>
      <c r="O548" t="b">
        <f>IF(ABS(table2[[#This Row],[EP_coverage_ratio]] - 1) &lt;= ABS(table2[[#This Row],[E_coverage_ratio]] - 1),TRUE,FALSE)</f>
        <v>1</v>
      </c>
      <c r="P548" s="1">
        <f>(table2[[#This Row],[E_err]] + 1)/(table2[[#This Row],[sample_err]] + 1)</f>
        <v>1.0013267172562015</v>
      </c>
      <c r="Q548" s="1">
        <f>(table2[[#This Row],[EP_err]] + 1 )/(table2[[#This Row],[sample_err]] + 1)</f>
        <v>1.0019113670617805</v>
      </c>
      <c r="R548" s="1">
        <f>(table2[[#This Row],[EP_gamma]] + 1)/(table2[[#This Row],[expected_gamma]] + 1)</f>
        <v>0.6617063351179403</v>
      </c>
      <c r="S548" s="1">
        <v>0</v>
      </c>
      <c r="T548" s="1">
        <f>(table2[[#This Row],[EP_polymorphism]]+0.1)/(table2[[#This Row],[sample_polymorph]]+0.1)</f>
        <v>0.75757575757575757</v>
      </c>
      <c r="U548" s="1">
        <f>(1-ABS(1 - table2[[#This Row],[E_coverage_ratio]]))*100</f>
        <v>77.393433372173064</v>
      </c>
      <c r="V548" s="1">
        <f>(1-ABS(1 - table2[[#This Row],[E_error_ratio]]))*100</f>
        <v>99.867328274379858</v>
      </c>
      <c r="W548" s="1">
        <f>(1-ABS(1 - table2[[#This Row],[EP_coverage_ratio]]))*100</f>
        <v>79.58008911101102</v>
      </c>
      <c r="X548" s="1">
        <f>(1-ABS(1 - table2[[#This Row],[EP_error_ratio]]))*100</f>
        <v>99.808863293821943</v>
      </c>
      <c r="Y548" s="1">
        <f>(1-ABS(1 - table2[[#This Row],[EP_polymorphism_ratio]]))*100</f>
        <v>75.757575757575751</v>
      </c>
    </row>
    <row r="549" spans="1:25" x14ac:dyDescent="0.3">
      <c r="A549">
        <v>8</v>
      </c>
      <c r="B549">
        <v>1</v>
      </c>
      <c r="C549">
        <v>3.2000000000000001E-2</v>
      </c>
      <c r="D549">
        <v>3.2000000000000001E-2</v>
      </c>
      <c r="E549">
        <v>0.51276749632314389</v>
      </c>
      <c r="F549">
        <v>0.89257242849880547</v>
      </c>
      <c r="G549">
        <v>3.5777762793264958E-2</v>
      </c>
      <c r="H549">
        <v>-202772.13502983158</v>
      </c>
      <c r="I549">
        <v>1.0098501665793616</v>
      </c>
      <c r="J549">
        <v>3.205620750761691E-2</v>
      </c>
      <c r="K549">
        <v>0.49996353063165033</v>
      </c>
      <c r="L549">
        <v>-202778.49272572217</v>
      </c>
      <c r="M549">
        <f>table2[[#This Row],[E_coverage]]/table2[[#This Row],[sample_coverage]]</f>
        <v>0.89257242849880547</v>
      </c>
      <c r="N549">
        <f>table2[[#This Row],[EP_coverage]]/table2[[#This Row],[sample_coverage]]</f>
        <v>1.0098501665793616</v>
      </c>
      <c r="O549" t="b">
        <f>IF(ABS(table2[[#This Row],[EP_coverage_ratio]] - 1) &lt;= ABS(table2[[#This Row],[E_coverage_ratio]] - 1),TRUE,FALSE)</f>
        <v>1</v>
      </c>
      <c r="P549" s="1">
        <f>(table2[[#This Row],[E_err]] + 1)/(table2[[#This Row],[sample_err]] + 1)</f>
        <v>1.0036606228616909</v>
      </c>
      <c r="Q549" s="1">
        <f>(table2[[#This Row],[EP_err]] + 1 )/(table2[[#This Row],[sample_err]] + 1)</f>
        <v>1.0000544646391636</v>
      </c>
      <c r="R549" s="1">
        <f>(table2[[#This Row],[EP_gamma]] + 1)/(table2[[#This Row],[expected_gamma]] + 1)</f>
        <v>0.99153606504461911</v>
      </c>
      <c r="S549" s="1">
        <v>3.1022900262925798E-2</v>
      </c>
      <c r="T549" s="1">
        <f>(table2[[#This Row],[EP_polymorphism]]+0.1)/(table2[[#This Row],[sample_polymorph]]+0.1)</f>
        <v>0.99259772926458922</v>
      </c>
      <c r="U549" s="1">
        <f>(1-ABS(1 - table2[[#This Row],[E_coverage_ratio]]))*100</f>
        <v>89.257242849880541</v>
      </c>
      <c r="V549" s="1">
        <f>(1-ABS(1 - table2[[#This Row],[E_error_ratio]]))*100</f>
        <v>99.633937713830917</v>
      </c>
      <c r="W549" s="1">
        <f>(1-ABS(1 - table2[[#This Row],[EP_coverage_ratio]]))*100</f>
        <v>99.014983342063843</v>
      </c>
      <c r="X549" s="1">
        <f>(1-ABS(1 - table2[[#This Row],[EP_error_ratio]]))*100</f>
        <v>99.994553536083643</v>
      </c>
      <c r="Y549" s="1">
        <f>(1-ABS(1 - table2[[#This Row],[EP_polymorphism_ratio]]))*100</f>
        <v>99.259772926458922</v>
      </c>
    </row>
    <row r="550" spans="1:25" x14ac:dyDescent="0.3">
      <c r="A550">
        <v>9</v>
      </c>
      <c r="B550">
        <v>1</v>
      </c>
      <c r="C550">
        <v>3.2000000000000001E-2</v>
      </c>
      <c r="D550">
        <v>3.2000000000000001E-2</v>
      </c>
      <c r="E550">
        <v>0.5080846709038026</v>
      </c>
      <c r="F550">
        <v>0.94831337279905925</v>
      </c>
      <c r="G550">
        <v>3.6591879674462813E-2</v>
      </c>
      <c r="H550">
        <v>-205803.18145325081</v>
      </c>
      <c r="I550">
        <v>1.0770607679413171</v>
      </c>
      <c r="J550">
        <v>3.2955700042855474E-2</v>
      </c>
      <c r="K550">
        <v>0.49999161449521945</v>
      </c>
      <c r="L550">
        <v>-205801.60497597611</v>
      </c>
      <c r="M550">
        <f>table2[[#This Row],[E_coverage]]/table2[[#This Row],[sample_coverage]]</f>
        <v>0.94831337279905925</v>
      </c>
      <c r="N550">
        <f>table2[[#This Row],[EP_coverage]]/table2[[#This Row],[sample_coverage]]</f>
        <v>1.0770607679413171</v>
      </c>
      <c r="O550" t="b">
        <f>IF(ABS(table2[[#This Row],[EP_coverage_ratio]] - 1) &lt;= ABS(table2[[#This Row],[E_coverage_ratio]] - 1),TRUE,FALSE)</f>
        <v>0</v>
      </c>
      <c r="P550" s="1">
        <f>(table2[[#This Row],[E_err]] + 1)/(table2[[#This Row],[sample_err]] + 1)</f>
        <v>1.0044494958085881</v>
      </c>
      <c r="Q550" s="1">
        <f>(table2[[#This Row],[EP_err]] + 1 )/(table2[[#This Row],[sample_err]] + 1)</f>
        <v>1.0009260659329995</v>
      </c>
      <c r="R550" s="1">
        <f>(table2[[#This Row],[EP_gamma]] + 1)/(table2[[#This Row],[expected_gamma]] + 1)</f>
        <v>0.9946335530327135</v>
      </c>
      <c r="S550" s="1">
        <v>3.1377850863307397E-2</v>
      </c>
      <c r="T550" s="1">
        <f>(table2[[#This Row],[EP_polymorphism]]+0.1)/(table2[[#This Row],[sample_polymorph]]+0.1)</f>
        <v>0.99528674896444991</v>
      </c>
      <c r="U550" s="1">
        <f>(1-ABS(1 - table2[[#This Row],[E_coverage_ratio]]))*100</f>
        <v>94.831337279905924</v>
      </c>
      <c r="V550" s="1">
        <f>(1-ABS(1 - table2[[#This Row],[E_error_ratio]]))*100</f>
        <v>99.555050419141196</v>
      </c>
      <c r="W550" s="1">
        <f>(1-ABS(1 - table2[[#This Row],[EP_coverage_ratio]]))*100</f>
        <v>92.293923205868282</v>
      </c>
      <c r="X550" s="1">
        <f>(1-ABS(1 - table2[[#This Row],[EP_error_ratio]]))*100</f>
        <v>99.907393406700052</v>
      </c>
      <c r="Y550" s="1">
        <f>(1-ABS(1 - table2[[#This Row],[EP_polymorphism_ratio]]))*100</f>
        <v>99.528674896444997</v>
      </c>
    </row>
    <row r="551" spans="1:25" x14ac:dyDescent="0.3">
      <c r="A551">
        <v>10</v>
      </c>
      <c r="B551">
        <v>1</v>
      </c>
      <c r="C551">
        <v>3.2000000000000001E-2</v>
      </c>
      <c r="D551">
        <v>3.2000000000000001E-2</v>
      </c>
      <c r="E551">
        <v>0.5115293283333513</v>
      </c>
      <c r="F551">
        <v>0.84580639499702015</v>
      </c>
      <c r="G551">
        <v>3.4894669631020163E-2</v>
      </c>
      <c r="H551">
        <v>-201045.11480940637</v>
      </c>
      <c r="I551">
        <v>0.95456852439695017</v>
      </c>
      <c r="J551">
        <v>3.1116919052807172E-2</v>
      </c>
      <c r="K551">
        <v>0.49991960121781615</v>
      </c>
      <c r="L551">
        <v>-201051.26357219848</v>
      </c>
      <c r="M551">
        <f>table2[[#This Row],[E_coverage]]/table2[[#This Row],[sample_coverage]]</f>
        <v>0.84580639499702015</v>
      </c>
      <c r="N551">
        <f>table2[[#This Row],[EP_coverage]]/table2[[#This Row],[sample_coverage]]</f>
        <v>0.95456852439695017</v>
      </c>
      <c r="O551" t="b">
        <f>IF(ABS(table2[[#This Row],[EP_coverage_ratio]] - 1) &lt;= ABS(table2[[#This Row],[E_coverage_ratio]] - 1),TRUE,FALSE)</f>
        <v>1</v>
      </c>
      <c r="P551" s="1">
        <f>(table2[[#This Row],[E_err]] + 1)/(table2[[#This Row],[sample_err]] + 1)</f>
        <v>1.0028049124331591</v>
      </c>
      <c r="Q551" s="1">
        <f>(table2[[#This Row],[EP_err]] + 1 )/(table2[[#This Row],[sample_err]] + 1)</f>
        <v>0.99914430140775878</v>
      </c>
      <c r="R551" s="1">
        <f>(table2[[#This Row],[EP_gamma]] + 1)/(table2[[#This Row],[expected_gamma]] + 1)</f>
        <v>0.99231921809394441</v>
      </c>
      <c r="S551" s="1">
        <v>3.1047651368009299E-2</v>
      </c>
      <c r="T551" s="1">
        <f>(table2[[#This Row],[EP_polymorphism]]+0.1)/(table2[[#This Row],[sample_polymorph]]+0.1)</f>
        <v>0.99278523763643411</v>
      </c>
      <c r="U551" s="1">
        <f>(1-ABS(1 - table2[[#This Row],[E_coverage_ratio]]))*100</f>
        <v>84.580639499702016</v>
      </c>
      <c r="V551" s="1">
        <f>(1-ABS(1 - table2[[#This Row],[E_error_ratio]]))*100</f>
        <v>99.719508756684093</v>
      </c>
      <c r="W551" s="1">
        <f>(1-ABS(1 - table2[[#This Row],[EP_coverage_ratio]]))*100</f>
        <v>95.456852439695012</v>
      </c>
      <c r="X551" s="1">
        <f>(1-ABS(1 - table2[[#This Row],[EP_error_ratio]]))*100</f>
        <v>99.914430140775877</v>
      </c>
      <c r="Y551" s="1">
        <f>(1-ABS(1 - table2[[#This Row],[EP_polymorphism_ratio]]))*100</f>
        <v>99.278523763643406</v>
      </c>
    </row>
    <row r="552" spans="1:25" x14ac:dyDescent="0.3">
      <c r="A552">
        <v>1</v>
      </c>
      <c r="B552">
        <v>1</v>
      </c>
      <c r="C552">
        <v>3.2000000000000001E-2</v>
      </c>
      <c r="D552">
        <v>6.4000000000000001E-2</v>
      </c>
      <c r="E552">
        <v>0.76377829051339985</v>
      </c>
      <c r="F552">
        <v>0.81820148260745007</v>
      </c>
      <c r="G552">
        <v>3.7240013049284496E-2</v>
      </c>
      <c r="H552">
        <v>-183590.76443986161</v>
      </c>
      <c r="I552">
        <v>0.92441051409650632</v>
      </c>
      <c r="J552">
        <v>3.3475388449760571E-2</v>
      </c>
      <c r="K552">
        <v>0.49988208727020572</v>
      </c>
      <c r="L552">
        <v>-183598.81236253347</v>
      </c>
      <c r="M552">
        <f>table2[[#This Row],[E_coverage]]/table2[[#This Row],[sample_coverage]]</f>
        <v>0.81820148260745007</v>
      </c>
      <c r="N552">
        <f>table2[[#This Row],[EP_coverage]]/table2[[#This Row],[sample_coverage]]</f>
        <v>0.92441051409650632</v>
      </c>
      <c r="O552" t="b">
        <f>IF(ABS(table2[[#This Row],[EP_coverage_ratio]] - 1) &lt;= ABS(table2[[#This Row],[E_coverage_ratio]] - 1),TRUE,FALSE)</f>
        <v>1</v>
      </c>
      <c r="P552" s="1">
        <f>(table2[[#This Row],[E_err]] + 1)/(table2[[#This Row],[sample_err]] + 1)</f>
        <v>1.0050775320245005</v>
      </c>
      <c r="Q552" s="1">
        <f>(table2[[#This Row],[EP_err]] + 1 )/(table2[[#This Row],[sample_err]] + 1)</f>
        <v>1.0014296399706981</v>
      </c>
      <c r="R552" s="1">
        <f>(table2[[#This Row],[EP_gamma]] + 1)/(table2[[#This Row],[expected_gamma]] + 1)</f>
        <v>0.85038017268804267</v>
      </c>
      <c r="S552" s="1">
        <v>3.1235550804884601E-2</v>
      </c>
      <c r="T552" s="1">
        <f>(table2[[#This Row],[EP_polymorphism]]+0.1)/(table2[[#This Row],[sample_polymorph]]+0.1)</f>
        <v>0.80021677320051587</v>
      </c>
      <c r="U552" s="1">
        <f>(1-ABS(1 - table2[[#This Row],[E_coverage_ratio]]))*100</f>
        <v>81.820148260745</v>
      </c>
      <c r="V552" s="1">
        <f>(1-ABS(1 - table2[[#This Row],[E_error_ratio]]))*100</f>
        <v>99.492246797549953</v>
      </c>
      <c r="W552" s="1">
        <f>(1-ABS(1 - table2[[#This Row],[EP_coverage_ratio]]))*100</f>
        <v>92.441051409650626</v>
      </c>
      <c r="X552" s="1">
        <f>(1-ABS(1 - table2[[#This Row],[EP_error_ratio]]))*100</f>
        <v>99.857036002930187</v>
      </c>
      <c r="Y552" s="1">
        <f>(1-ABS(1 - table2[[#This Row],[EP_polymorphism_ratio]]))*100</f>
        <v>80.021677320051595</v>
      </c>
    </row>
    <row r="553" spans="1:25" x14ac:dyDescent="0.3">
      <c r="A553">
        <v>2</v>
      </c>
      <c r="B553">
        <v>1</v>
      </c>
      <c r="C553">
        <v>3.2000000000000001E-2</v>
      </c>
      <c r="D553">
        <v>6.4000000000000001E-2</v>
      </c>
      <c r="E553">
        <v>0.76597454575835577</v>
      </c>
      <c r="F553">
        <v>0.71588932763344049</v>
      </c>
      <c r="G553">
        <v>3.5795415350365942E-2</v>
      </c>
      <c r="H553">
        <v>-175526.23356842881</v>
      </c>
      <c r="I553">
        <v>0.73957232130625528</v>
      </c>
      <c r="J553">
        <v>3.650583551790533E-2</v>
      </c>
      <c r="K553">
        <v>0</v>
      </c>
      <c r="L553">
        <v>-175525.65718244488</v>
      </c>
      <c r="M553">
        <f>table2[[#This Row],[E_coverage]]/table2[[#This Row],[sample_coverage]]</f>
        <v>0.71588932763344049</v>
      </c>
      <c r="N553">
        <f>table2[[#This Row],[EP_coverage]]/table2[[#This Row],[sample_coverage]]</f>
        <v>0.73957232130625528</v>
      </c>
      <c r="O553" t="b">
        <f>IF(ABS(table2[[#This Row],[EP_coverage_ratio]] - 1) &lt;= ABS(table2[[#This Row],[E_coverage_ratio]] - 1),TRUE,FALSE)</f>
        <v>1</v>
      </c>
      <c r="P553" s="1">
        <f>(table2[[#This Row],[E_err]] + 1)/(table2[[#This Row],[sample_err]] + 1)</f>
        <v>1.0036777280526801</v>
      </c>
      <c r="Q553" s="1">
        <f>(table2[[#This Row],[EP_err]] + 1 )/(table2[[#This Row],[sample_err]] + 1)</f>
        <v>1.0043661196878928</v>
      </c>
      <c r="R553" s="1">
        <f>(table2[[#This Row],[EP_gamma]] + 1)/(table2[[#This Row],[expected_gamma]] + 1)</f>
        <v>0.56625957741116462</v>
      </c>
      <c r="S553" s="1">
        <v>0</v>
      </c>
      <c r="T553" s="1">
        <f>(table2[[#This Row],[EP_polymorphism]]+0.1)/(table2[[#This Row],[sample_polymorph]]+0.1)</f>
        <v>0.6097560975609756</v>
      </c>
      <c r="U553" s="1">
        <f>(1-ABS(1 - table2[[#This Row],[E_coverage_ratio]]))*100</f>
        <v>71.588932763344047</v>
      </c>
      <c r="V553" s="1">
        <f>(1-ABS(1 - table2[[#This Row],[E_error_ratio]]))*100</f>
        <v>99.632227194731996</v>
      </c>
      <c r="W553" s="1">
        <f>(1-ABS(1 - table2[[#This Row],[EP_coverage_ratio]]))*100</f>
        <v>73.957232130625528</v>
      </c>
      <c r="X553" s="1">
        <f>(1-ABS(1 - table2[[#This Row],[EP_error_ratio]]))*100</f>
        <v>99.563388031210721</v>
      </c>
      <c r="Y553" s="1">
        <f>(1-ABS(1 - table2[[#This Row],[EP_polymorphism_ratio]]))*100</f>
        <v>60.975609756097562</v>
      </c>
    </row>
    <row r="554" spans="1:25" x14ac:dyDescent="0.3">
      <c r="A554">
        <v>3</v>
      </c>
      <c r="B554">
        <v>1</v>
      </c>
      <c r="C554">
        <v>3.2000000000000001E-2</v>
      </c>
      <c r="D554">
        <v>6.4000000000000001E-2</v>
      </c>
      <c r="E554">
        <v>0.76277196323491325</v>
      </c>
      <c r="F554">
        <v>0.74273148639609587</v>
      </c>
      <c r="G554">
        <v>3.6060067590431163E-2</v>
      </c>
      <c r="H554">
        <v>-178484.60763687527</v>
      </c>
      <c r="I554">
        <v>0.83863148634751594</v>
      </c>
      <c r="J554">
        <v>3.2274927371356843E-2</v>
      </c>
      <c r="K554">
        <v>0.50005387392852307</v>
      </c>
      <c r="L554">
        <v>-178479.67661059185</v>
      </c>
      <c r="M554">
        <f>table2[[#This Row],[E_coverage]]/table2[[#This Row],[sample_coverage]]</f>
        <v>0.74273148639609587</v>
      </c>
      <c r="N554">
        <f>table2[[#This Row],[EP_coverage]]/table2[[#This Row],[sample_coverage]]</f>
        <v>0.83863148634751594</v>
      </c>
      <c r="O554" t="b">
        <f>IF(ABS(table2[[#This Row],[EP_coverage_ratio]] - 1) &lt;= ABS(table2[[#This Row],[E_coverage_ratio]] - 1),TRUE,FALSE)</f>
        <v>1</v>
      </c>
      <c r="P554" s="1">
        <f>(table2[[#This Row],[E_err]] + 1)/(table2[[#This Row],[sample_err]] + 1)</f>
        <v>1.0039341740217356</v>
      </c>
      <c r="Q554" s="1">
        <f>(table2[[#This Row],[EP_err]] + 1 )/(table2[[#This Row],[sample_err]] + 1)</f>
        <v>1.0002664024916248</v>
      </c>
      <c r="R554" s="1">
        <f>(table2[[#This Row],[EP_gamma]] + 1)/(table2[[#This Row],[expected_gamma]] + 1)</f>
        <v>0.8509630883711875</v>
      </c>
      <c r="S554" s="1">
        <v>3.1314853224236397E-2</v>
      </c>
      <c r="T554" s="1">
        <f>(table2[[#This Row],[EP_polymorphism]]+0.1)/(table2[[#This Row],[sample_polymorph]]+0.1)</f>
        <v>0.80070032453802686</v>
      </c>
      <c r="U554" s="1">
        <f>(1-ABS(1 - table2[[#This Row],[E_coverage_ratio]]))*100</f>
        <v>74.273148639609587</v>
      </c>
      <c r="V554" s="1">
        <f>(1-ABS(1 - table2[[#This Row],[E_error_ratio]]))*100</f>
        <v>99.606582597826446</v>
      </c>
      <c r="W554" s="1">
        <f>(1-ABS(1 - table2[[#This Row],[EP_coverage_ratio]]))*100</f>
        <v>83.863148634751596</v>
      </c>
      <c r="X554" s="1">
        <f>(1-ABS(1 - table2[[#This Row],[EP_error_ratio]]))*100</f>
        <v>99.973359750837517</v>
      </c>
      <c r="Y554" s="1">
        <f>(1-ABS(1 - table2[[#This Row],[EP_polymorphism_ratio]]))*100</f>
        <v>80.070032453802682</v>
      </c>
    </row>
    <row r="555" spans="1:25" x14ac:dyDescent="0.3">
      <c r="A555">
        <v>4</v>
      </c>
      <c r="B555">
        <v>1</v>
      </c>
      <c r="C555">
        <v>3.2000000000000001E-2</v>
      </c>
      <c r="D555">
        <v>6.4000000000000001E-2</v>
      </c>
      <c r="E555">
        <v>0.76323043292812964</v>
      </c>
      <c r="F555">
        <v>0.693123027718197</v>
      </c>
      <c r="G555">
        <v>3.3129219778502535E-2</v>
      </c>
      <c r="H555">
        <v>-186096.59429696045</v>
      </c>
      <c r="I555">
        <v>0.77731689658543879</v>
      </c>
      <c r="J555">
        <v>2.9199867440206154E-2</v>
      </c>
      <c r="K555">
        <v>0.49996962311031157</v>
      </c>
      <c r="L555">
        <v>-186100.29583841952</v>
      </c>
      <c r="M555">
        <f>table2[[#This Row],[E_coverage]]/table2[[#This Row],[sample_coverage]]</f>
        <v>0.693123027718197</v>
      </c>
      <c r="N555">
        <f>table2[[#This Row],[EP_coverage]]/table2[[#This Row],[sample_coverage]]</f>
        <v>0.77731689658543879</v>
      </c>
      <c r="O555" t="b">
        <f>IF(ABS(table2[[#This Row],[EP_coverage_ratio]] - 1) &lt;= ABS(table2[[#This Row],[E_coverage_ratio]] - 1),TRUE,FALSE)</f>
        <v>1</v>
      </c>
      <c r="P555" s="1">
        <f>(table2[[#This Row],[E_err]] + 1)/(table2[[#This Row],[sample_err]] + 1)</f>
        <v>1.0010942052117271</v>
      </c>
      <c r="Q555" s="1">
        <f>(table2[[#This Row],[EP_err]] + 1 )/(table2[[#This Row],[sample_err]] + 1)</f>
        <v>0.9972866932560136</v>
      </c>
      <c r="R555" s="1">
        <f>(table2[[#This Row],[EP_gamma]] + 1)/(table2[[#This Row],[expected_gamma]] + 1)</f>
        <v>0.8506940415152483</v>
      </c>
      <c r="S555" s="1">
        <v>3.12394707454689E-2</v>
      </c>
      <c r="T555" s="1">
        <f>(table2[[#This Row],[EP_polymorphism]]+0.1)/(table2[[#This Row],[sample_polymorph]]+0.1)</f>
        <v>0.8002406752772494</v>
      </c>
      <c r="U555" s="1">
        <f>(1-ABS(1 - table2[[#This Row],[E_coverage_ratio]]))*100</f>
        <v>69.312302771819702</v>
      </c>
      <c r="V555" s="1">
        <f>(1-ABS(1 - table2[[#This Row],[E_error_ratio]]))*100</f>
        <v>99.890579478827291</v>
      </c>
      <c r="W555" s="1">
        <f>(1-ABS(1 - table2[[#This Row],[EP_coverage_ratio]]))*100</f>
        <v>77.731689658543885</v>
      </c>
      <c r="X555" s="1">
        <f>(1-ABS(1 - table2[[#This Row],[EP_error_ratio]]))*100</f>
        <v>99.728669325601359</v>
      </c>
      <c r="Y555" s="1">
        <f>(1-ABS(1 - table2[[#This Row],[EP_polymorphism_ratio]]))*100</f>
        <v>80.024067527724938</v>
      </c>
    </row>
    <row r="556" spans="1:25" x14ac:dyDescent="0.3">
      <c r="A556">
        <v>5</v>
      </c>
      <c r="B556">
        <v>1</v>
      </c>
      <c r="C556">
        <v>3.2000000000000001E-2</v>
      </c>
      <c r="D556">
        <v>6.4000000000000001E-2</v>
      </c>
      <c r="E556">
        <v>0.76184610560108856</v>
      </c>
      <c r="F556">
        <v>0.70950484622277932</v>
      </c>
      <c r="G556">
        <v>3.4818453769073693E-2</v>
      </c>
      <c r="H556">
        <v>-179703.66510996188</v>
      </c>
      <c r="I556">
        <v>0.7982340995726519</v>
      </c>
      <c r="J556">
        <v>3.0959973969560992E-2</v>
      </c>
      <c r="K556">
        <v>0.49970290470322726</v>
      </c>
      <c r="L556">
        <v>-179703.02715951001</v>
      </c>
      <c r="M556">
        <f>table2[[#This Row],[E_coverage]]/table2[[#This Row],[sample_coverage]]</f>
        <v>0.70950484622277932</v>
      </c>
      <c r="N556">
        <f>table2[[#This Row],[EP_coverage]]/table2[[#This Row],[sample_coverage]]</f>
        <v>0.7982340995726519</v>
      </c>
      <c r="O556" t="b">
        <f>IF(ABS(table2[[#This Row],[EP_coverage_ratio]] - 1) &lt;= ABS(table2[[#This Row],[E_coverage_ratio]] - 1),TRUE,FALSE)</f>
        <v>1</v>
      </c>
      <c r="P556" s="1">
        <f>(table2[[#This Row],[E_err]] + 1)/(table2[[#This Row],[sample_err]] + 1)</f>
        <v>1.0027310598537535</v>
      </c>
      <c r="Q556" s="1">
        <f>(table2[[#This Row],[EP_err]] + 1 )/(table2[[#This Row],[sample_err]] + 1)</f>
        <v>0.9989922228387218</v>
      </c>
      <c r="R556" s="1">
        <f>(table2[[#This Row],[EP_gamma]] + 1)/(table2[[#This Row],[expected_gamma]] + 1)</f>
        <v>0.85121106771784361</v>
      </c>
      <c r="S556" s="1">
        <v>3.1277178455979597E-2</v>
      </c>
      <c r="T556" s="1">
        <f>(table2[[#This Row],[EP_polymorphism]]+0.1)/(table2[[#This Row],[sample_polymorph]]+0.1)</f>
        <v>0.8004706003413391</v>
      </c>
      <c r="U556" s="1">
        <f>(1-ABS(1 - table2[[#This Row],[E_coverage_ratio]]))*100</f>
        <v>70.950484622277926</v>
      </c>
      <c r="V556" s="1">
        <f>(1-ABS(1 - table2[[#This Row],[E_error_ratio]]))*100</f>
        <v>99.726894014624648</v>
      </c>
      <c r="W556" s="1">
        <f>(1-ABS(1 - table2[[#This Row],[EP_coverage_ratio]]))*100</f>
        <v>79.823409957265184</v>
      </c>
      <c r="X556" s="1">
        <f>(1-ABS(1 - table2[[#This Row],[EP_error_ratio]]))*100</f>
        <v>99.899222283872177</v>
      </c>
      <c r="Y556" s="1">
        <f>(1-ABS(1 - table2[[#This Row],[EP_polymorphism_ratio]]))*100</f>
        <v>80.047060034133906</v>
      </c>
    </row>
    <row r="557" spans="1:25" x14ac:dyDescent="0.3">
      <c r="A557">
        <v>6</v>
      </c>
      <c r="B557">
        <v>1</v>
      </c>
      <c r="C557">
        <v>3.2000000000000001E-2</v>
      </c>
      <c r="D557">
        <v>6.4000000000000001E-2</v>
      </c>
      <c r="E557">
        <v>0.76239423044966603</v>
      </c>
      <c r="F557">
        <v>0.71863306549587669</v>
      </c>
      <c r="G557">
        <v>3.4927707900402803E-2</v>
      </c>
      <c r="H557">
        <v>-180630.16606512549</v>
      </c>
      <c r="I557">
        <v>0.8083954936169595</v>
      </c>
      <c r="J557">
        <v>3.1063000123603187E-2</v>
      </c>
      <c r="K557">
        <v>0.49998062183203984</v>
      </c>
      <c r="L557">
        <v>-180632.3587160419</v>
      </c>
      <c r="M557">
        <f>table2[[#This Row],[E_coverage]]/table2[[#This Row],[sample_coverage]]</f>
        <v>0.71863306549587669</v>
      </c>
      <c r="N557">
        <f>table2[[#This Row],[EP_coverage]]/table2[[#This Row],[sample_coverage]]</f>
        <v>0.8083954936169595</v>
      </c>
      <c r="O557" t="b">
        <f>IF(ABS(table2[[#This Row],[EP_coverage_ratio]] - 1) &lt;= ABS(table2[[#This Row],[E_coverage_ratio]] - 1),TRUE,FALSE)</f>
        <v>1</v>
      </c>
      <c r="P557" s="1">
        <f>(table2[[#This Row],[E_err]] + 1)/(table2[[#This Row],[sample_err]] + 1)</f>
        <v>1.0028369262600803</v>
      </c>
      <c r="Q557" s="1">
        <f>(table2[[#This Row],[EP_err]] + 1 )/(table2[[#This Row],[sample_err]] + 1)</f>
        <v>0.99909205438333637</v>
      </c>
      <c r="R557" s="1">
        <f>(table2[[#This Row],[EP_gamma]] + 1)/(table2[[#This Row],[expected_gamma]] + 1)</f>
        <v>0.85110391075742875</v>
      </c>
      <c r="S557" s="1">
        <v>3.1290963608236098E-2</v>
      </c>
      <c r="T557" s="1">
        <f>(table2[[#This Row],[EP_polymorphism]]+0.1)/(table2[[#This Row],[sample_polymorph]]+0.1)</f>
        <v>0.8005546561477811</v>
      </c>
      <c r="U557" s="1">
        <f>(1-ABS(1 - table2[[#This Row],[E_coverage_ratio]]))*100</f>
        <v>71.863306549587662</v>
      </c>
      <c r="V557" s="1">
        <f>(1-ABS(1 - table2[[#This Row],[E_error_ratio]]))*100</f>
        <v>99.716307373991981</v>
      </c>
      <c r="W557" s="1">
        <f>(1-ABS(1 - table2[[#This Row],[EP_coverage_ratio]]))*100</f>
        <v>80.839549361695944</v>
      </c>
      <c r="X557" s="1">
        <f>(1-ABS(1 - table2[[#This Row],[EP_error_ratio]]))*100</f>
        <v>99.909205438333643</v>
      </c>
      <c r="Y557" s="1">
        <f>(1-ABS(1 - table2[[#This Row],[EP_polymorphism_ratio]]))*100</f>
        <v>80.055465614778115</v>
      </c>
    </row>
    <row r="558" spans="1:25" x14ac:dyDescent="0.3">
      <c r="A558">
        <v>7</v>
      </c>
      <c r="B558">
        <v>1</v>
      </c>
      <c r="C558">
        <v>3.2000000000000001E-2</v>
      </c>
      <c r="D558">
        <v>6.4000000000000001E-2</v>
      </c>
      <c r="E558">
        <v>0.75884400679495978</v>
      </c>
      <c r="F558">
        <v>0.75811682266303382</v>
      </c>
      <c r="G558">
        <v>3.6471431876480873E-2</v>
      </c>
      <c r="H558">
        <v>-178689.58444871526</v>
      </c>
      <c r="I558">
        <v>0.85580039149363218</v>
      </c>
      <c r="J558">
        <v>3.2683339075042471E-2</v>
      </c>
      <c r="K558">
        <v>0.49998656178899886</v>
      </c>
      <c r="L558">
        <v>-178688.76395981247</v>
      </c>
      <c r="M558">
        <f>table2[[#This Row],[E_coverage]]/table2[[#This Row],[sample_coverage]]</f>
        <v>0.75811682266303382</v>
      </c>
      <c r="N558">
        <f>table2[[#This Row],[EP_coverage]]/table2[[#This Row],[sample_coverage]]</f>
        <v>0.85580039149363218</v>
      </c>
      <c r="O558" t="b">
        <f>IF(ABS(table2[[#This Row],[EP_coverage_ratio]] - 1) &lt;= ABS(table2[[#This Row],[E_coverage_ratio]] - 1),TRUE,FALSE)</f>
        <v>1</v>
      </c>
      <c r="P558" s="1">
        <f>(table2[[#This Row],[E_err]] + 1)/(table2[[#This Row],[sample_err]] + 1)</f>
        <v>1.0043327828260473</v>
      </c>
      <c r="Q558" s="1">
        <f>(table2[[#This Row],[EP_err]] + 1 )/(table2[[#This Row],[sample_err]] + 1)</f>
        <v>1.0006621502665141</v>
      </c>
      <c r="R558" s="1">
        <f>(table2[[#This Row],[EP_gamma]] + 1)/(table2[[#This Row],[expected_gamma]] + 1)</f>
        <v>0.85282523975638869</v>
      </c>
      <c r="S558" s="1">
        <v>3.13042902021195E-2</v>
      </c>
      <c r="T558" s="1">
        <f>(table2[[#This Row],[EP_polymorphism]]+0.1)/(table2[[#This Row],[sample_polymorph]]+0.1)</f>
        <v>0.80063591586658234</v>
      </c>
      <c r="U558" s="1">
        <f>(1-ABS(1 - table2[[#This Row],[E_coverage_ratio]]))*100</f>
        <v>75.811682266303379</v>
      </c>
      <c r="V558" s="1">
        <f>(1-ABS(1 - table2[[#This Row],[E_error_ratio]]))*100</f>
        <v>99.566721717395268</v>
      </c>
      <c r="W558" s="1">
        <f>(1-ABS(1 - table2[[#This Row],[EP_coverage_ratio]]))*100</f>
        <v>85.580039149363216</v>
      </c>
      <c r="X558" s="1">
        <f>(1-ABS(1 - table2[[#This Row],[EP_error_ratio]]))*100</f>
        <v>99.933784973348594</v>
      </c>
      <c r="Y558" s="1">
        <f>(1-ABS(1 - table2[[#This Row],[EP_polymorphism_ratio]]))*100</f>
        <v>80.063591586658234</v>
      </c>
    </row>
    <row r="559" spans="1:25" x14ac:dyDescent="0.3">
      <c r="A559">
        <v>8</v>
      </c>
      <c r="B559">
        <v>1</v>
      </c>
      <c r="C559">
        <v>3.2000000000000001E-2</v>
      </c>
      <c r="D559">
        <v>6.4000000000000001E-2</v>
      </c>
      <c r="E559">
        <v>0.76255697453278226</v>
      </c>
      <c r="F559">
        <v>0.70553237544561997</v>
      </c>
      <c r="G559">
        <v>3.4899399470531361E-2</v>
      </c>
      <c r="H559">
        <v>-178594.61197195161</v>
      </c>
      <c r="I559">
        <v>0.79359265800838674</v>
      </c>
      <c r="J559">
        <v>3.1031652133745494E-2</v>
      </c>
      <c r="K559">
        <v>0.49994874115189758</v>
      </c>
      <c r="L559">
        <v>-178595.26768207445</v>
      </c>
      <c r="M559">
        <f>table2[[#This Row],[E_coverage]]/table2[[#This Row],[sample_coverage]]</f>
        <v>0.70553237544561997</v>
      </c>
      <c r="N559">
        <f>table2[[#This Row],[EP_coverage]]/table2[[#This Row],[sample_coverage]]</f>
        <v>0.79359265800838674</v>
      </c>
      <c r="O559" t="b">
        <f>IF(ABS(table2[[#This Row],[EP_coverage_ratio]] - 1) &lt;= ABS(table2[[#This Row],[E_coverage_ratio]] - 1),TRUE,FALSE)</f>
        <v>1</v>
      </c>
      <c r="P559" s="1">
        <f>(table2[[#This Row],[E_err]] + 1)/(table2[[#This Row],[sample_err]] + 1)</f>
        <v>1.0028094956109799</v>
      </c>
      <c r="Q559" s="1">
        <f>(table2[[#This Row],[EP_err]] + 1 )/(table2[[#This Row],[sample_err]] + 1)</f>
        <v>0.99906167842417193</v>
      </c>
      <c r="R559" s="1">
        <f>(table2[[#This Row],[EP_gamma]] + 1)/(table2[[#This Row],[expected_gamma]] + 1)</f>
        <v>0.85100723711328718</v>
      </c>
      <c r="S559" s="1">
        <v>3.1570236983464797E-2</v>
      </c>
      <c r="T559" s="1">
        <f>(table2[[#This Row],[EP_polymorphism]]+0.1)/(table2[[#This Row],[sample_polymorph]]+0.1)</f>
        <v>0.80225754258210247</v>
      </c>
      <c r="U559" s="1">
        <f>(1-ABS(1 - table2[[#This Row],[E_coverage_ratio]]))*100</f>
        <v>70.553237544561995</v>
      </c>
      <c r="V559" s="1">
        <f>(1-ABS(1 - table2[[#This Row],[E_error_ratio]]))*100</f>
        <v>99.719050438902016</v>
      </c>
      <c r="W559" s="1">
        <f>(1-ABS(1 - table2[[#This Row],[EP_coverage_ratio]]))*100</f>
        <v>79.359265800838671</v>
      </c>
      <c r="X559" s="1">
        <f>(1-ABS(1 - table2[[#This Row],[EP_error_ratio]]))*100</f>
        <v>99.90616784241719</v>
      </c>
      <c r="Y559" s="1">
        <f>(1-ABS(1 - table2[[#This Row],[EP_polymorphism_ratio]]))*100</f>
        <v>80.225754258210245</v>
      </c>
    </row>
    <row r="560" spans="1:25" x14ac:dyDescent="0.3">
      <c r="A560">
        <v>9</v>
      </c>
      <c r="B560">
        <v>1</v>
      </c>
      <c r="C560">
        <v>3.2000000000000001E-2</v>
      </c>
      <c r="D560">
        <v>6.4000000000000001E-2</v>
      </c>
      <c r="E560">
        <v>0.76208398051163595</v>
      </c>
      <c r="F560">
        <v>0.66262141946132525</v>
      </c>
      <c r="G560">
        <v>3.3655007394979904E-2</v>
      </c>
      <c r="H560">
        <v>-177804.90906610843</v>
      </c>
      <c r="I560">
        <v>0.74319408287117283</v>
      </c>
      <c r="J560">
        <v>2.9721410775565133E-2</v>
      </c>
      <c r="K560">
        <v>0.50000441813795493</v>
      </c>
      <c r="L560">
        <v>-177806.2709037227</v>
      </c>
      <c r="M560">
        <f>table2[[#This Row],[E_coverage]]/table2[[#This Row],[sample_coverage]]</f>
        <v>0.66262141946132525</v>
      </c>
      <c r="N560">
        <f>table2[[#This Row],[EP_coverage]]/table2[[#This Row],[sample_coverage]]</f>
        <v>0.74319408287117283</v>
      </c>
      <c r="O560" t="b">
        <f>IF(ABS(table2[[#This Row],[EP_coverage_ratio]] - 1) &lt;= ABS(table2[[#This Row],[E_coverage_ratio]] - 1),TRUE,FALSE)</f>
        <v>1</v>
      </c>
      <c r="P560" s="1">
        <f>(table2[[#This Row],[E_err]] + 1)/(table2[[#This Row],[sample_err]] + 1)</f>
        <v>1.0016036893362208</v>
      </c>
      <c r="Q560" s="1">
        <f>(table2[[#This Row],[EP_err]] + 1 )/(table2[[#This Row],[sample_err]] + 1)</f>
        <v>0.99779206470500503</v>
      </c>
      <c r="R560" s="1">
        <f>(table2[[#This Row],[EP_gamma]] + 1)/(table2[[#This Row],[expected_gamma]] + 1)</f>
        <v>0.85126726916977935</v>
      </c>
      <c r="S560" s="1">
        <v>3.1330396800158797E-2</v>
      </c>
      <c r="T560" s="1">
        <f>(table2[[#This Row],[EP_polymorphism]]+0.1)/(table2[[#This Row],[sample_polymorph]]+0.1)</f>
        <v>0.80079510243999263</v>
      </c>
      <c r="U560" s="1">
        <f>(1-ABS(1 - table2[[#This Row],[E_coverage_ratio]]))*100</f>
        <v>66.26214194613253</v>
      </c>
      <c r="V560" s="1">
        <f>(1-ABS(1 - table2[[#This Row],[E_error_ratio]]))*100</f>
        <v>99.839631066377919</v>
      </c>
      <c r="W560" s="1">
        <f>(1-ABS(1 - table2[[#This Row],[EP_coverage_ratio]]))*100</f>
        <v>74.319408287117284</v>
      </c>
      <c r="X560" s="1">
        <f>(1-ABS(1 - table2[[#This Row],[EP_error_ratio]]))*100</f>
        <v>99.779206470500498</v>
      </c>
      <c r="Y560" s="1">
        <f>(1-ABS(1 - table2[[#This Row],[EP_polymorphism_ratio]]))*100</f>
        <v>80.079510243999266</v>
      </c>
    </row>
    <row r="561" spans="1:25" x14ac:dyDescent="0.3">
      <c r="A561">
        <v>10</v>
      </c>
      <c r="B561">
        <v>1</v>
      </c>
      <c r="C561">
        <v>3.2000000000000001E-2</v>
      </c>
      <c r="D561">
        <v>6.4000000000000001E-2</v>
      </c>
      <c r="E561">
        <v>0.76292499804201896</v>
      </c>
      <c r="F561">
        <v>0.74325311146775963</v>
      </c>
      <c r="G561">
        <v>3.6247103526968499E-2</v>
      </c>
      <c r="H561">
        <v>-177558.00305668786</v>
      </c>
      <c r="I561">
        <v>0.83907069593033989</v>
      </c>
      <c r="J561">
        <v>3.2458546985986894E-2</v>
      </c>
      <c r="K561">
        <v>0.50002055496298559</v>
      </c>
      <c r="L561">
        <v>-177555.35896412231</v>
      </c>
      <c r="M561">
        <f>table2[[#This Row],[E_coverage]]/table2[[#This Row],[sample_coverage]]</f>
        <v>0.74325311146775963</v>
      </c>
      <c r="N561">
        <f>table2[[#This Row],[EP_coverage]]/table2[[#This Row],[sample_coverage]]</f>
        <v>0.83907069593033989</v>
      </c>
      <c r="O561" t="b">
        <f>IF(ABS(table2[[#This Row],[EP_coverage_ratio]] - 1) &lt;= ABS(table2[[#This Row],[E_coverage_ratio]] - 1),TRUE,FALSE)</f>
        <v>1</v>
      </c>
      <c r="P561" s="1">
        <f>(table2[[#This Row],[E_err]] + 1)/(table2[[#This Row],[sample_err]] + 1)</f>
        <v>1.0041154103943493</v>
      </c>
      <c r="Q561" s="1">
        <f>(table2[[#This Row],[EP_err]] + 1 )/(table2[[#This Row],[sample_err]] + 1)</f>
        <v>1.0004443284747935</v>
      </c>
      <c r="R561" s="1">
        <f>(table2[[#This Row],[EP_gamma]] + 1)/(table2[[#This Row],[expected_gamma]] + 1)</f>
        <v>0.85087031871972629</v>
      </c>
      <c r="S561" s="1">
        <v>3.1584572897234903E-2</v>
      </c>
      <c r="T561" s="1">
        <f>(table2[[#This Row],[EP_polymorphism]]+0.1)/(table2[[#This Row],[sample_polymorph]]+0.1)</f>
        <v>0.80234495669045669</v>
      </c>
      <c r="U561" s="1">
        <f>(1-ABS(1 - table2[[#This Row],[E_coverage_ratio]]))*100</f>
        <v>74.32531114677596</v>
      </c>
      <c r="V561" s="1">
        <f>(1-ABS(1 - table2[[#This Row],[E_error_ratio]]))*100</f>
        <v>99.588458960565077</v>
      </c>
      <c r="W561" s="1">
        <f>(1-ABS(1 - table2[[#This Row],[EP_coverage_ratio]]))*100</f>
        <v>83.907069593033995</v>
      </c>
      <c r="X561" s="1">
        <f>(1-ABS(1 - table2[[#This Row],[EP_error_ratio]]))*100</f>
        <v>99.955567152520658</v>
      </c>
      <c r="Y561" s="1">
        <f>(1-ABS(1 - table2[[#This Row],[EP_polymorphism_ratio]]))*100</f>
        <v>80.234495669045671</v>
      </c>
    </row>
    <row r="562" spans="1:25" x14ac:dyDescent="0.3">
      <c r="A562">
        <v>1</v>
      </c>
      <c r="B562">
        <v>1</v>
      </c>
      <c r="C562">
        <v>6.4000000000000001E-2</v>
      </c>
      <c r="D562">
        <v>0</v>
      </c>
      <c r="E562">
        <v>0</v>
      </c>
      <c r="F562">
        <v>1.0332475562489762</v>
      </c>
      <c r="G562">
        <v>6.4639785971266975E-2</v>
      </c>
      <c r="H562">
        <v>-90746.134048914828</v>
      </c>
      <c r="I562">
        <v>1.1053523801120499</v>
      </c>
      <c r="J562">
        <v>5.9663225252401586E-2</v>
      </c>
      <c r="K562">
        <v>0.49995342447654645</v>
      </c>
      <c r="L562">
        <v>-90745.164388439298</v>
      </c>
      <c r="M562">
        <f>table2[[#This Row],[E_coverage]]/table2[[#This Row],[sample_coverage]]</f>
        <v>1.0332475562489762</v>
      </c>
      <c r="N562">
        <f>table2[[#This Row],[EP_coverage]]/table2[[#This Row],[sample_coverage]]</f>
        <v>1.1053523801120499</v>
      </c>
      <c r="O562" t="b">
        <f>IF(ABS(table2[[#This Row],[EP_coverage_ratio]] - 1) &lt;= ABS(table2[[#This Row],[E_coverage_ratio]] - 1),TRUE,FALSE)</f>
        <v>0</v>
      </c>
      <c r="P562" s="1">
        <f>(table2[[#This Row],[E_err]] + 1)/(table2[[#This Row],[sample_err]] + 1)</f>
        <v>1.0006013026045744</v>
      </c>
      <c r="Q562" s="1">
        <f>(table2[[#This Row],[EP_err]] + 1 )/(table2[[#This Row],[sample_err]] + 1)</f>
        <v>0.99592408388383613</v>
      </c>
      <c r="R562" s="1">
        <f>(table2[[#This Row],[EP_gamma]] + 1)/(table2[[#This Row],[expected_gamma]] + 1)</f>
        <v>1.4999534244765464</v>
      </c>
      <c r="S562" s="1">
        <v>3.2019815237473603E-2</v>
      </c>
      <c r="T562" s="1">
        <f>(table2[[#This Row],[EP_polymorphism]]+0.1)/(table2[[#This Row],[sample_polymorph]]+0.1)</f>
        <v>1.3201981523747359</v>
      </c>
      <c r="U562" s="1">
        <f>(1-ABS(1 - table2[[#This Row],[E_coverage_ratio]]))*100</f>
        <v>96.67524437510238</v>
      </c>
      <c r="V562" s="1">
        <f>(1-ABS(1 - table2[[#This Row],[E_error_ratio]]))*100</f>
        <v>99.939869739542559</v>
      </c>
      <c r="W562" s="1">
        <f>(1-ABS(1 - table2[[#This Row],[EP_coverage_ratio]]))*100</f>
        <v>89.464761988795004</v>
      </c>
      <c r="X562" s="1">
        <f>(1-ABS(1 - table2[[#This Row],[EP_error_ratio]]))*100</f>
        <v>99.592408388383618</v>
      </c>
      <c r="Y562" s="1">
        <f>(1-ABS(1 - table2[[#This Row],[EP_polymorphism_ratio]]))*100</f>
        <v>67.980184762526406</v>
      </c>
    </row>
    <row r="563" spans="1:25" x14ac:dyDescent="0.3">
      <c r="A563">
        <v>2</v>
      </c>
      <c r="B563">
        <v>1</v>
      </c>
      <c r="C563">
        <v>6.4000000000000001E-2</v>
      </c>
      <c r="D563">
        <v>0</v>
      </c>
      <c r="E563">
        <v>0</v>
      </c>
      <c r="F563">
        <v>0.80157058913163981</v>
      </c>
      <c r="G563">
        <v>5.9268721533859044E-2</v>
      </c>
      <c r="H563">
        <v>-90089.630032377783</v>
      </c>
      <c r="I563">
        <v>0.95235088836490844</v>
      </c>
      <c r="J563">
        <v>5.6599849295272883E-2</v>
      </c>
      <c r="K563">
        <v>0.49998787034391967</v>
      </c>
      <c r="L563">
        <v>-90087.340355687746</v>
      </c>
      <c r="M563">
        <f>table2[[#This Row],[E_coverage]]/table2[[#This Row],[sample_coverage]]</f>
        <v>0.80157058913163981</v>
      </c>
      <c r="N563">
        <f>table2[[#This Row],[EP_coverage]]/table2[[#This Row],[sample_coverage]]</f>
        <v>0.95235088836490844</v>
      </c>
      <c r="O563" t="b">
        <f>IF(ABS(table2[[#This Row],[EP_coverage_ratio]] - 1) &lt;= ABS(table2[[#This Row],[E_coverage_ratio]] - 1),TRUE,FALSE)</f>
        <v>1</v>
      </c>
      <c r="P563" s="1">
        <f>(table2[[#This Row],[E_err]] + 1)/(table2[[#This Row],[sample_err]] + 1)</f>
        <v>0.9955533097122734</v>
      </c>
      <c r="Q563" s="1">
        <f>(table2[[#This Row],[EP_err]] + 1 )/(table2[[#This Row],[sample_err]] + 1)</f>
        <v>0.99304497114217372</v>
      </c>
      <c r="R563" s="1">
        <f>(table2[[#This Row],[EP_gamma]] + 1)/(table2[[#This Row],[expected_gamma]] + 1)</f>
        <v>1.4999878703439196</v>
      </c>
      <c r="S563" s="1">
        <v>3.2032290370148701E-2</v>
      </c>
      <c r="T563" s="1">
        <f>(table2[[#This Row],[EP_polymorphism]]+0.1)/(table2[[#This Row],[sample_polymorph]]+0.1)</f>
        <v>1.320322903701487</v>
      </c>
      <c r="U563" s="1">
        <f>(1-ABS(1 - table2[[#This Row],[E_coverage_ratio]]))*100</f>
        <v>80.157058913163979</v>
      </c>
      <c r="V563" s="1">
        <f>(1-ABS(1 - table2[[#This Row],[E_error_ratio]]))*100</f>
        <v>99.555330971227335</v>
      </c>
      <c r="W563" s="1">
        <f>(1-ABS(1 - table2[[#This Row],[EP_coverage_ratio]]))*100</f>
        <v>95.235088836490846</v>
      </c>
      <c r="X563" s="1">
        <f>(1-ABS(1 - table2[[#This Row],[EP_error_ratio]]))*100</f>
        <v>99.304497114217369</v>
      </c>
      <c r="Y563" s="1">
        <f>(1-ABS(1 - table2[[#This Row],[EP_polymorphism_ratio]]))*100</f>
        <v>67.967709629851299</v>
      </c>
    </row>
    <row r="564" spans="1:25" x14ac:dyDescent="0.3">
      <c r="A564">
        <v>3</v>
      </c>
      <c r="B564">
        <v>1</v>
      </c>
      <c r="C564">
        <v>6.4000000000000001E-2</v>
      </c>
      <c r="D564">
        <v>0</v>
      </c>
      <c r="E564">
        <v>0</v>
      </c>
      <c r="F564">
        <v>0.72819643761745945</v>
      </c>
      <c r="G564">
        <v>5.7084715202451501E-2</v>
      </c>
      <c r="H564">
        <v>-90238.622052094535</v>
      </c>
      <c r="I564">
        <v>0.85333500236804927</v>
      </c>
      <c r="J564">
        <v>5.4105340422905407E-2</v>
      </c>
      <c r="K564">
        <v>0.49994601563988383</v>
      </c>
      <c r="L564">
        <v>-90239.930437413292</v>
      </c>
      <c r="M564">
        <f>table2[[#This Row],[E_coverage]]/table2[[#This Row],[sample_coverage]]</f>
        <v>0.72819643761745945</v>
      </c>
      <c r="N564">
        <f>table2[[#This Row],[EP_coverage]]/table2[[#This Row],[sample_coverage]]</f>
        <v>0.85333500236804927</v>
      </c>
      <c r="O564" t="b">
        <f>IF(ABS(table2[[#This Row],[EP_coverage_ratio]] - 1) &lt;= ABS(table2[[#This Row],[E_coverage_ratio]] - 1),TRUE,FALSE)</f>
        <v>1</v>
      </c>
      <c r="P564" s="1">
        <f>(table2[[#This Row],[E_err]] + 1)/(table2[[#This Row],[sample_err]] + 1)</f>
        <v>0.99350067218275506</v>
      </c>
      <c r="Q564" s="1">
        <f>(table2[[#This Row],[EP_err]] + 1 )/(table2[[#This Row],[sample_err]] + 1)</f>
        <v>0.99070050791626452</v>
      </c>
      <c r="R564" s="1">
        <f>(table2[[#This Row],[EP_gamma]] + 1)/(table2[[#This Row],[expected_gamma]] + 1)</f>
        <v>1.4999460156398838</v>
      </c>
      <c r="S564" s="1">
        <v>3.2030980793008701E-2</v>
      </c>
      <c r="T564" s="1">
        <f>(table2[[#This Row],[EP_polymorphism]]+0.1)/(table2[[#This Row],[sample_polymorph]]+0.1)</f>
        <v>1.320309807930087</v>
      </c>
      <c r="U564" s="1">
        <f>(1-ABS(1 - table2[[#This Row],[E_coverage_ratio]]))*100</f>
        <v>72.819643761745951</v>
      </c>
      <c r="V564" s="1">
        <f>(1-ABS(1 - table2[[#This Row],[E_error_ratio]]))*100</f>
        <v>99.350067218275512</v>
      </c>
      <c r="W564" s="1">
        <f>(1-ABS(1 - table2[[#This Row],[EP_coverage_ratio]]))*100</f>
        <v>85.333500236804923</v>
      </c>
      <c r="X564" s="1">
        <f>(1-ABS(1 - table2[[#This Row],[EP_error_ratio]]))*100</f>
        <v>99.070050791626457</v>
      </c>
      <c r="Y564" s="1">
        <f>(1-ABS(1 - table2[[#This Row],[EP_polymorphism_ratio]]))*100</f>
        <v>67.969019206991305</v>
      </c>
    </row>
    <row r="565" spans="1:25" x14ac:dyDescent="0.3">
      <c r="A565">
        <v>4</v>
      </c>
      <c r="B565">
        <v>1</v>
      </c>
      <c r="C565">
        <v>6.4000000000000001E-2</v>
      </c>
      <c r="D565">
        <v>0</v>
      </c>
      <c r="E565">
        <v>0</v>
      </c>
      <c r="F565">
        <v>1.1065132975986687</v>
      </c>
      <c r="G565">
        <v>6.7085807877874881E-2</v>
      </c>
      <c r="H565">
        <v>-87923.973474236773</v>
      </c>
      <c r="I565">
        <v>1.2044244801825894</v>
      </c>
      <c r="J565">
        <v>6.249289236223491E-2</v>
      </c>
      <c r="K565">
        <v>0.49994960658676235</v>
      </c>
      <c r="L565">
        <v>-87924.829959377515</v>
      </c>
      <c r="M565">
        <f>table2[[#This Row],[E_coverage]]/table2[[#This Row],[sample_coverage]]</f>
        <v>1.1065132975986687</v>
      </c>
      <c r="N565">
        <f>table2[[#This Row],[EP_coverage]]/table2[[#This Row],[sample_coverage]]</f>
        <v>1.2044244801825894</v>
      </c>
      <c r="O565" t="b">
        <f>IF(ABS(table2[[#This Row],[EP_coverage_ratio]] - 1) &lt;= ABS(table2[[#This Row],[E_coverage_ratio]] - 1),TRUE,FALSE)</f>
        <v>0</v>
      </c>
      <c r="P565" s="1">
        <f>(table2[[#This Row],[E_err]] + 1)/(table2[[#This Row],[sample_err]] + 1)</f>
        <v>1.0029001953739425</v>
      </c>
      <c r="Q565" s="1">
        <f>(table2[[#This Row],[EP_err]] + 1 )/(table2[[#This Row],[sample_err]] + 1)</f>
        <v>0.99858354545322836</v>
      </c>
      <c r="R565" s="1">
        <f>(table2[[#This Row],[EP_gamma]] + 1)/(table2[[#This Row],[expected_gamma]] + 1)</f>
        <v>1.4999496065867624</v>
      </c>
      <c r="S565" s="1">
        <v>3.2035853146048399E-2</v>
      </c>
      <c r="T565" s="1">
        <f>(table2[[#This Row],[EP_polymorphism]]+0.1)/(table2[[#This Row],[sample_polymorph]]+0.1)</f>
        <v>1.320358531460484</v>
      </c>
      <c r="U565" s="1">
        <f>(1-ABS(1 - table2[[#This Row],[E_coverage_ratio]]))*100</f>
        <v>89.348670240133131</v>
      </c>
      <c r="V565" s="1">
        <f>(1-ABS(1 - table2[[#This Row],[E_error_ratio]]))*100</f>
        <v>99.709980462605756</v>
      </c>
      <c r="W565" s="1">
        <f>(1-ABS(1 - table2[[#This Row],[EP_coverage_ratio]]))*100</f>
        <v>79.557551981741057</v>
      </c>
      <c r="X565" s="1">
        <f>(1-ABS(1 - table2[[#This Row],[EP_error_ratio]]))*100</f>
        <v>99.85835454532284</v>
      </c>
      <c r="Y565" s="1">
        <f>(1-ABS(1 - table2[[#This Row],[EP_polymorphism_ratio]]))*100</f>
        <v>67.964146853951604</v>
      </c>
    </row>
    <row r="566" spans="1:25" x14ac:dyDescent="0.3">
      <c r="A566">
        <v>5</v>
      </c>
      <c r="B566">
        <v>1</v>
      </c>
      <c r="C566">
        <v>6.4000000000000001E-2</v>
      </c>
      <c r="D566">
        <v>0</v>
      </c>
      <c r="E566">
        <v>0</v>
      </c>
      <c r="F566">
        <v>1.2205472545778531</v>
      </c>
      <c r="G566">
        <v>6.745755441713791E-2</v>
      </c>
      <c r="H566">
        <v>-93248.590754119301</v>
      </c>
      <c r="I566">
        <v>1.315231700859711</v>
      </c>
      <c r="J566">
        <v>6.2645561101876412E-2</v>
      </c>
      <c r="K566">
        <v>0.49994122460206547</v>
      </c>
      <c r="L566">
        <v>-93251.677580872871</v>
      </c>
      <c r="M566">
        <f>table2[[#This Row],[E_coverage]]/table2[[#This Row],[sample_coverage]]</f>
        <v>1.2205472545778531</v>
      </c>
      <c r="N566">
        <f>table2[[#This Row],[EP_coverage]]/table2[[#This Row],[sample_coverage]]</f>
        <v>1.315231700859711</v>
      </c>
      <c r="O566" t="b">
        <f>IF(ABS(table2[[#This Row],[EP_coverage_ratio]] - 1) &lt;= ABS(table2[[#This Row],[E_coverage_ratio]] - 1),TRUE,FALSE)</f>
        <v>0</v>
      </c>
      <c r="P566" s="1">
        <f>(table2[[#This Row],[E_err]] + 1)/(table2[[#This Row],[sample_err]] + 1)</f>
        <v>1.0032495812191145</v>
      </c>
      <c r="Q566" s="1">
        <f>(table2[[#This Row],[EP_err]] + 1 )/(table2[[#This Row],[sample_err]] + 1)</f>
        <v>0.99872703111078598</v>
      </c>
      <c r="R566" s="1">
        <f>(table2[[#This Row],[EP_gamma]] + 1)/(table2[[#This Row],[expected_gamma]] + 1)</f>
        <v>1.4999412246020656</v>
      </c>
      <c r="S566" s="1">
        <v>3.1994965819587703E-2</v>
      </c>
      <c r="T566" s="1">
        <f>(table2[[#This Row],[EP_polymorphism]]+0.1)/(table2[[#This Row],[sample_polymorph]]+0.1)</f>
        <v>1.319949658195877</v>
      </c>
      <c r="U566" s="1">
        <f>(1-ABS(1 - table2[[#This Row],[E_coverage_ratio]]))*100</f>
        <v>77.94527454221469</v>
      </c>
      <c r="V566" s="1">
        <f>(1-ABS(1 - table2[[#This Row],[E_error_ratio]]))*100</f>
        <v>99.67504187808855</v>
      </c>
      <c r="W566" s="1">
        <f>(1-ABS(1 - table2[[#This Row],[EP_coverage_ratio]]))*100</f>
        <v>68.476829914028897</v>
      </c>
      <c r="X566" s="1">
        <f>(1-ABS(1 - table2[[#This Row],[EP_error_ratio]]))*100</f>
        <v>99.872703111078593</v>
      </c>
      <c r="Y566" s="1">
        <f>(1-ABS(1 - table2[[#This Row],[EP_polymorphism_ratio]]))*100</f>
        <v>68.005034180412309</v>
      </c>
    </row>
    <row r="567" spans="1:25" x14ac:dyDescent="0.3">
      <c r="A567">
        <v>6</v>
      </c>
      <c r="B567">
        <v>1</v>
      </c>
      <c r="C567">
        <v>6.4000000000000001E-2</v>
      </c>
      <c r="D567">
        <v>0</v>
      </c>
      <c r="E567">
        <v>0</v>
      </c>
      <c r="F567">
        <v>1.0865911879229875</v>
      </c>
      <c r="G567">
        <v>6.6235429312205482E-2</v>
      </c>
      <c r="H567">
        <v>-89271.1238871354</v>
      </c>
      <c r="I567">
        <v>1.1714679927830673</v>
      </c>
      <c r="J567">
        <v>6.1434045041052376E-2</v>
      </c>
      <c r="K567">
        <v>0.50001356607572289</v>
      </c>
      <c r="L567">
        <v>-89269.488593098897</v>
      </c>
      <c r="M567">
        <f>table2[[#This Row],[E_coverage]]/table2[[#This Row],[sample_coverage]]</f>
        <v>1.0865911879229875</v>
      </c>
      <c r="N567">
        <f>table2[[#This Row],[EP_coverage]]/table2[[#This Row],[sample_coverage]]</f>
        <v>1.1714679927830673</v>
      </c>
      <c r="O567" t="b">
        <f>IF(ABS(table2[[#This Row],[EP_coverage_ratio]] - 1) &lt;= ABS(table2[[#This Row],[E_coverage_ratio]] - 1),TRUE,FALSE)</f>
        <v>0</v>
      </c>
      <c r="P567" s="1">
        <f>(table2[[#This Row],[E_err]] + 1)/(table2[[#This Row],[sample_err]] + 1)</f>
        <v>1.0021009673986891</v>
      </c>
      <c r="Q567" s="1">
        <f>(table2[[#This Row],[EP_err]] + 1 )/(table2[[#This Row],[sample_err]] + 1)</f>
        <v>0.99758838819647777</v>
      </c>
      <c r="R567" s="1">
        <f>(table2[[#This Row],[EP_gamma]] + 1)/(table2[[#This Row],[expected_gamma]] + 1)</f>
        <v>1.5000135660757228</v>
      </c>
      <c r="S567" s="1">
        <v>3.2033381537504402E-2</v>
      </c>
      <c r="T567" s="1">
        <f>(table2[[#This Row],[EP_polymorphism]]+0.1)/(table2[[#This Row],[sample_polymorph]]+0.1)</f>
        <v>1.3203338153750439</v>
      </c>
      <c r="U567" s="1">
        <f>(1-ABS(1 - table2[[#This Row],[E_coverage_ratio]]))*100</f>
        <v>91.340881207701258</v>
      </c>
      <c r="V567" s="1">
        <f>(1-ABS(1 - table2[[#This Row],[E_error_ratio]]))*100</f>
        <v>99.789903260131084</v>
      </c>
      <c r="W567" s="1">
        <f>(1-ABS(1 - table2[[#This Row],[EP_coverage_ratio]]))*100</f>
        <v>82.85320072169327</v>
      </c>
      <c r="X567" s="1">
        <f>(1-ABS(1 - table2[[#This Row],[EP_error_ratio]]))*100</f>
        <v>99.758838819647778</v>
      </c>
      <c r="Y567" s="1">
        <f>(1-ABS(1 - table2[[#This Row],[EP_polymorphism_ratio]]))*100</f>
        <v>67.966618462495603</v>
      </c>
    </row>
    <row r="568" spans="1:25" x14ac:dyDescent="0.3">
      <c r="A568">
        <v>7</v>
      </c>
      <c r="B568">
        <v>1</v>
      </c>
      <c r="C568">
        <v>6.4000000000000001E-2</v>
      </c>
      <c r="D568">
        <v>0</v>
      </c>
      <c r="E568">
        <v>0</v>
      </c>
      <c r="F568">
        <v>1.061370258160153</v>
      </c>
      <c r="G568">
        <v>6.4967098654217292E-2</v>
      </c>
      <c r="H568">
        <v>-91491.091936167766</v>
      </c>
      <c r="I568">
        <v>1.1401701279080305</v>
      </c>
      <c r="J568">
        <v>6.0098425024799819E-2</v>
      </c>
      <c r="K568">
        <v>0.49997851573250113</v>
      </c>
      <c r="L568">
        <v>-91489.906002553122</v>
      </c>
      <c r="M568">
        <f>table2[[#This Row],[E_coverage]]/table2[[#This Row],[sample_coverage]]</f>
        <v>1.061370258160153</v>
      </c>
      <c r="N568">
        <f>table2[[#This Row],[EP_coverage]]/table2[[#This Row],[sample_coverage]]</f>
        <v>1.1401701279080305</v>
      </c>
      <c r="O568" t="b">
        <f>IF(ABS(table2[[#This Row],[EP_coverage_ratio]] - 1) &lt;= ABS(table2[[#This Row],[E_coverage_ratio]] - 1),TRUE,FALSE)</f>
        <v>0</v>
      </c>
      <c r="P568" s="1">
        <f>(table2[[#This Row],[E_err]] + 1)/(table2[[#This Row],[sample_err]] + 1)</f>
        <v>1.0009089273065952</v>
      </c>
      <c r="Q568" s="1">
        <f>(table2[[#This Row],[EP_err]] + 1 )/(table2[[#This Row],[sample_err]] + 1)</f>
        <v>0.99633310622631555</v>
      </c>
      <c r="R568" s="1">
        <f>(table2[[#This Row],[EP_gamma]] + 1)/(table2[[#This Row],[expected_gamma]] + 1)</f>
        <v>1.4999785157325012</v>
      </c>
      <c r="S568" s="1">
        <v>3.2016027694592102E-2</v>
      </c>
      <c r="T568" s="1">
        <f>(table2[[#This Row],[EP_polymorphism]]+0.1)/(table2[[#This Row],[sample_polymorph]]+0.1)</f>
        <v>1.3201602769459211</v>
      </c>
      <c r="U568" s="1">
        <f>(1-ABS(1 - table2[[#This Row],[E_coverage_ratio]]))*100</f>
        <v>93.862974183984704</v>
      </c>
      <c r="V568" s="1">
        <f>(1-ABS(1 - table2[[#This Row],[E_error_ratio]]))*100</f>
        <v>99.909107269340481</v>
      </c>
      <c r="W568" s="1">
        <f>(1-ABS(1 - table2[[#This Row],[EP_coverage_ratio]]))*100</f>
        <v>85.982987209196949</v>
      </c>
      <c r="X568" s="1">
        <f>(1-ABS(1 - table2[[#This Row],[EP_error_ratio]]))*100</f>
        <v>99.633310622631555</v>
      </c>
      <c r="Y568" s="1">
        <f>(1-ABS(1 - table2[[#This Row],[EP_polymorphism_ratio]]))*100</f>
        <v>67.983972305407889</v>
      </c>
    </row>
    <row r="569" spans="1:25" x14ac:dyDescent="0.3">
      <c r="A569">
        <v>8</v>
      </c>
      <c r="B569">
        <v>1</v>
      </c>
      <c r="C569">
        <v>6.4000000000000001E-2</v>
      </c>
      <c r="D569">
        <v>0</v>
      </c>
      <c r="E569">
        <v>0</v>
      </c>
      <c r="F569">
        <v>0.75023070104642364</v>
      </c>
      <c r="G569">
        <v>5.798705177675402E-2</v>
      </c>
      <c r="H569">
        <v>-89526.42098736488</v>
      </c>
      <c r="I569">
        <v>0.8848538012443713</v>
      </c>
      <c r="J569">
        <v>5.5151142046638769E-2</v>
      </c>
      <c r="K569">
        <v>0.49997366603658056</v>
      </c>
      <c r="L569">
        <v>-89525.906947679032</v>
      </c>
      <c r="M569">
        <f>table2[[#This Row],[E_coverage]]/table2[[#This Row],[sample_coverage]]</f>
        <v>0.75023070104642364</v>
      </c>
      <c r="N569">
        <f>table2[[#This Row],[EP_coverage]]/table2[[#This Row],[sample_coverage]]</f>
        <v>0.8848538012443713</v>
      </c>
      <c r="O569" t="b">
        <f>IF(ABS(table2[[#This Row],[EP_coverage_ratio]] - 1) &lt;= ABS(table2[[#This Row],[E_coverage_ratio]] - 1),TRUE,FALSE)</f>
        <v>1</v>
      </c>
      <c r="P569" s="1">
        <f>(table2[[#This Row],[E_err]] + 1)/(table2[[#This Row],[sample_err]] + 1)</f>
        <v>0.99434873287288905</v>
      </c>
      <c r="Q569" s="1">
        <f>(table2[[#This Row],[EP_err]] + 1 )/(table2[[#This Row],[sample_err]] + 1)</f>
        <v>0.99168340417917178</v>
      </c>
      <c r="R569" s="1">
        <f>(table2[[#This Row],[EP_gamma]] + 1)/(table2[[#This Row],[expected_gamma]] + 1)</f>
        <v>1.4999736660365806</v>
      </c>
      <c r="S569" s="1">
        <v>3.2037150528553299E-2</v>
      </c>
      <c r="T569" s="1">
        <f>(table2[[#This Row],[EP_polymorphism]]+0.1)/(table2[[#This Row],[sample_polymorph]]+0.1)</f>
        <v>1.3203715052855329</v>
      </c>
      <c r="U569" s="1">
        <f>(1-ABS(1 - table2[[#This Row],[E_coverage_ratio]]))*100</f>
        <v>75.023070104642358</v>
      </c>
      <c r="V569" s="1">
        <f>(1-ABS(1 - table2[[#This Row],[E_error_ratio]]))*100</f>
        <v>99.434873287288909</v>
      </c>
      <c r="W569" s="1">
        <f>(1-ABS(1 - table2[[#This Row],[EP_coverage_ratio]]))*100</f>
        <v>88.485380124437128</v>
      </c>
      <c r="X569" s="1">
        <f>(1-ABS(1 - table2[[#This Row],[EP_error_ratio]]))*100</f>
        <v>99.168340417917179</v>
      </c>
      <c r="Y569" s="1">
        <f>(1-ABS(1 - table2[[#This Row],[EP_polymorphism_ratio]]))*100</f>
        <v>67.962849471446702</v>
      </c>
    </row>
    <row r="570" spans="1:25" x14ac:dyDescent="0.3">
      <c r="A570">
        <v>9</v>
      </c>
      <c r="B570">
        <v>1</v>
      </c>
      <c r="C570">
        <v>6.4000000000000001E-2</v>
      </c>
      <c r="D570">
        <v>0</v>
      </c>
      <c r="E570">
        <v>0</v>
      </c>
      <c r="F570">
        <v>1.0844265739486731</v>
      </c>
      <c r="G570">
        <v>6.5532265125434877E-2</v>
      </c>
      <c r="H570">
        <v>-91238.51262600215</v>
      </c>
      <c r="I570">
        <v>1.1736080605885084</v>
      </c>
      <c r="J570">
        <v>6.0816342144717886E-2</v>
      </c>
      <c r="K570">
        <v>0.49995351501490365</v>
      </c>
      <c r="L570">
        <v>-91239.146627882219</v>
      </c>
      <c r="M570">
        <f>table2[[#This Row],[E_coverage]]/table2[[#This Row],[sample_coverage]]</f>
        <v>1.0844265739486731</v>
      </c>
      <c r="N570">
        <f>table2[[#This Row],[EP_coverage]]/table2[[#This Row],[sample_coverage]]</f>
        <v>1.1736080605885084</v>
      </c>
      <c r="O570" t="b">
        <f>IF(ABS(table2[[#This Row],[EP_coverage_ratio]] - 1) &lt;= ABS(table2[[#This Row],[E_coverage_ratio]] - 1),TRUE,FALSE)</f>
        <v>0</v>
      </c>
      <c r="P570" s="1">
        <f>(table2[[#This Row],[E_err]] + 1)/(table2[[#This Row],[sample_err]] + 1)</f>
        <v>1.0014400988021004</v>
      </c>
      <c r="Q570" s="1">
        <f>(table2[[#This Row],[EP_err]] + 1 )/(table2[[#This Row],[sample_err]] + 1)</f>
        <v>0.99700784036157686</v>
      </c>
      <c r="R570" s="1">
        <f>(table2[[#This Row],[EP_gamma]] + 1)/(table2[[#This Row],[expected_gamma]] + 1)</f>
        <v>1.4999535150149037</v>
      </c>
      <c r="S570" s="1">
        <v>3.201435706808E-2</v>
      </c>
      <c r="T570" s="1">
        <f>(table2[[#This Row],[EP_polymorphism]]+0.1)/(table2[[#This Row],[sample_polymorph]]+0.1)</f>
        <v>1.3201435706808</v>
      </c>
      <c r="U570" s="1">
        <f>(1-ABS(1 - table2[[#This Row],[E_coverage_ratio]]))*100</f>
        <v>91.557342605132689</v>
      </c>
      <c r="V570" s="1">
        <f>(1-ABS(1 - table2[[#This Row],[E_error_ratio]]))*100</f>
        <v>99.855990119789965</v>
      </c>
      <c r="W570" s="1">
        <f>(1-ABS(1 - table2[[#This Row],[EP_coverage_ratio]]))*100</f>
        <v>82.639193941149159</v>
      </c>
      <c r="X570" s="1">
        <f>(1-ABS(1 - table2[[#This Row],[EP_error_ratio]]))*100</f>
        <v>99.700784036157685</v>
      </c>
      <c r="Y570" s="1">
        <f>(1-ABS(1 - table2[[#This Row],[EP_polymorphism_ratio]]))*100</f>
        <v>67.985642931919998</v>
      </c>
    </row>
    <row r="571" spans="1:25" x14ac:dyDescent="0.3">
      <c r="A571">
        <v>10</v>
      </c>
      <c r="B571">
        <v>1</v>
      </c>
      <c r="C571">
        <v>6.4000000000000001E-2</v>
      </c>
      <c r="D571">
        <v>0</v>
      </c>
      <c r="E571">
        <v>0</v>
      </c>
      <c r="F571">
        <v>0.76048194861295659</v>
      </c>
      <c r="G571">
        <v>5.8332396878362044E-2</v>
      </c>
      <c r="H571">
        <v>-89406.809916135506</v>
      </c>
      <c r="I571">
        <v>0.81921939618377371</v>
      </c>
      <c r="J571">
        <v>5.3480054484781235E-2</v>
      </c>
      <c r="K571">
        <v>0.49999878345181198</v>
      </c>
      <c r="L571">
        <v>-89405.354732795182</v>
      </c>
      <c r="M571">
        <f>table2[[#This Row],[E_coverage]]/table2[[#This Row],[sample_coverage]]</f>
        <v>0.76048194861295659</v>
      </c>
      <c r="N571">
        <f>table2[[#This Row],[EP_coverage]]/table2[[#This Row],[sample_coverage]]</f>
        <v>0.81921939618377371</v>
      </c>
      <c r="O571" t="b">
        <f>IF(ABS(table2[[#This Row],[EP_coverage_ratio]] - 1) &lt;= ABS(table2[[#This Row],[E_coverage_ratio]] - 1),TRUE,FALSE)</f>
        <v>1</v>
      </c>
      <c r="P571" s="1">
        <f>(table2[[#This Row],[E_err]] + 1)/(table2[[#This Row],[sample_err]] + 1)</f>
        <v>0.99467330533680631</v>
      </c>
      <c r="Q571" s="1">
        <f>(table2[[#This Row],[EP_err]] + 1 )/(table2[[#This Row],[sample_err]] + 1)</f>
        <v>0.99011283316238841</v>
      </c>
      <c r="R571" s="1">
        <f>(table2[[#This Row],[EP_gamma]] + 1)/(table2[[#This Row],[expected_gamma]] + 1)</f>
        <v>1.499998783451812</v>
      </c>
      <c r="S571" s="1">
        <v>3.204261719373E-2</v>
      </c>
      <c r="T571" s="1">
        <f>(table2[[#This Row],[EP_polymorphism]]+0.1)/(table2[[#This Row],[sample_polymorph]]+0.1)</f>
        <v>1.3204261719373001</v>
      </c>
      <c r="U571" s="1">
        <f>(1-ABS(1 - table2[[#This Row],[E_coverage_ratio]]))*100</f>
        <v>76.048194861295656</v>
      </c>
      <c r="V571" s="1">
        <f>(1-ABS(1 - table2[[#This Row],[E_error_ratio]]))*100</f>
        <v>99.467330533680638</v>
      </c>
      <c r="W571" s="1">
        <f>(1-ABS(1 - table2[[#This Row],[EP_coverage_ratio]]))*100</f>
        <v>81.921939618377365</v>
      </c>
      <c r="X571" s="1">
        <f>(1-ABS(1 - table2[[#This Row],[EP_error_ratio]]))*100</f>
        <v>99.011283316238845</v>
      </c>
      <c r="Y571" s="1">
        <f>(1-ABS(1 - table2[[#This Row],[EP_polymorphism_ratio]]))*100</f>
        <v>67.95738280626999</v>
      </c>
    </row>
    <row r="572" spans="1:25" x14ac:dyDescent="0.3">
      <c r="A572">
        <v>1</v>
      </c>
      <c r="B572">
        <v>1</v>
      </c>
      <c r="C572">
        <v>6.4000000000000001E-2</v>
      </c>
      <c r="D572">
        <v>1E-3</v>
      </c>
      <c r="E572">
        <v>2.1882859855026852E-2</v>
      </c>
      <c r="F572">
        <v>0.8476740514544544</v>
      </c>
      <c r="G572">
        <v>6.1530721310662242E-2</v>
      </c>
      <c r="H572">
        <v>-87028.48446544513</v>
      </c>
      <c r="I572">
        <v>0.91466596775010789</v>
      </c>
      <c r="J572">
        <v>5.6731902125673181E-2</v>
      </c>
      <c r="K572">
        <v>0.49997558582859575</v>
      </c>
      <c r="L572">
        <v>-87028.859569416032</v>
      </c>
      <c r="M572">
        <f>table2[[#This Row],[E_coverage]]/table2[[#This Row],[sample_coverage]]</f>
        <v>0.8476740514544544</v>
      </c>
      <c r="N572">
        <f>table2[[#This Row],[EP_coverage]]/table2[[#This Row],[sample_coverage]]</f>
        <v>0.91466596775010789</v>
      </c>
      <c r="O572" t="b">
        <f>IF(ABS(table2[[#This Row],[EP_coverage_ratio]] - 1) &lt;= ABS(table2[[#This Row],[E_coverage_ratio]] - 1),TRUE,FALSE)</f>
        <v>1</v>
      </c>
      <c r="P572" s="1">
        <f>(table2[[#This Row],[E_err]] + 1)/(table2[[#This Row],[sample_err]] + 1)</f>
        <v>0.99767924935212604</v>
      </c>
      <c r="Q572" s="1">
        <f>(table2[[#This Row],[EP_err]] + 1 )/(table2[[#This Row],[sample_err]] + 1)</f>
        <v>0.99316908094518142</v>
      </c>
      <c r="R572" s="1">
        <f>(table2[[#This Row],[EP_gamma]] + 1)/(table2[[#This Row],[expected_gamma]] + 1)</f>
        <v>1.4678547265597499</v>
      </c>
      <c r="S572" s="1">
        <v>3.2052810393081901E-2</v>
      </c>
      <c r="T572" s="1">
        <f>(table2[[#This Row],[EP_polymorphism]]+0.1)/(table2[[#This Row],[sample_polymorph]]+0.1)</f>
        <v>1.3074535682483357</v>
      </c>
      <c r="U572" s="1">
        <f>(1-ABS(1 - table2[[#This Row],[E_coverage_ratio]]))*100</f>
        <v>84.767405145445437</v>
      </c>
      <c r="V572" s="1">
        <f>(1-ABS(1 - table2[[#This Row],[E_error_ratio]]))*100</f>
        <v>99.767924935212605</v>
      </c>
      <c r="W572" s="1">
        <f>(1-ABS(1 - table2[[#This Row],[EP_coverage_ratio]]))*100</f>
        <v>91.466596775010785</v>
      </c>
      <c r="X572" s="1">
        <f>(1-ABS(1 - table2[[#This Row],[EP_error_ratio]]))*100</f>
        <v>99.316908094518141</v>
      </c>
      <c r="Y572" s="1">
        <f>(1-ABS(1 - table2[[#This Row],[EP_polymorphism_ratio]]))*100</f>
        <v>69.254643175166436</v>
      </c>
    </row>
    <row r="573" spans="1:25" x14ac:dyDescent="0.3">
      <c r="A573">
        <v>2</v>
      </c>
      <c r="B573">
        <v>1</v>
      </c>
      <c r="C573">
        <v>6.4000000000000001E-2</v>
      </c>
      <c r="D573">
        <v>1E-3</v>
      </c>
      <c r="E573">
        <v>2.0375055697538041E-2</v>
      </c>
      <c r="F573">
        <v>0.90726738101850346</v>
      </c>
      <c r="G573">
        <v>6.2210018351998304E-2</v>
      </c>
      <c r="H573">
        <v>-89440.506687093468</v>
      </c>
      <c r="I573">
        <v>0.96527277321690974</v>
      </c>
      <c r="J573">
        <v>5.710611983445045E-2</v>
      </c>
      <c r="K573">
        <v>0.49995158114118954</v>
      </c>
      <c r="L573">
        <v>-89443.047914273382</v>
      </c>
      <c r="M573">
        <f>table2[[#This Row],[E_coverage]]/table2[[#This Row],[sample_coverage]]</f>
        <v>0.90726738101850346</v>
      </c>
      <c r="N573">
        <f>table2[[#This Row],[EP_coverage]]/table2[[#This Row],[sample_coverage]]</f>
        <v>0.96527277321690974</v>
      </c>
      <c r="O573" t="b">
        <f>IF(ABS(table2[[#This Row],[EP_coverage_ratio]] - 1) &lt;= ABS(table2[[#This Row],[E_coverage_ratio]] - 1),TRUE,FALSE)</f>
        <v>1</v>
      </c>
      <c r="P573" s="1">
        <f>(table2[[#This Row],[E_err]] + 1)/(table2[[#This Row],[sample_err]] + 1)</f>
        <v>0.9983176864210509</v>
      </c>
      <c r="Q573" s="1">
        <f>(table2[[#This Row],[EP_err]] + 1 )/(table2[[#This Row],[sample_err]] + 1)</f>
        <v>0.99352078931809251</v>
      </c>
      <c r="R573" s="1">
        <f>(table2[[#This Row],[EP_gamma]] + 1)/(table2[[#This Row],[expected_gamma]] + 1)</f>
        <v>1.4700002442884188</v>
      </c>
      <c r="S573" s="1">
        <v>3.2032858433425598E-2</v>
      </c>
      <c r="T573" s="1">
        <f>(table2[[#This Row],[EP_polymorphism]]+0.1)/(table2[[#This Row],[sample_polymorph]]+0.1)</f>
        <v>1.3072560240933226</v>
      </c>
      <c r="U573" s="1">
        <f>(1-ABS(1 - table2[[#This Row],[E_coverage_ratio]]))*100</f>
        <v>90.726738101850344</v>
      </c>
      <c r="V573" s="1">
        <f>(1-ABS(1 - table2[[#This Row],[E_error_ratio]]))*100</f>
        <v>99.831768642105089</v>
      </c>
      <c r="W573" s="1">
        <f>(1-ABS(1 - table2[[#This Row],[EP_coverage_ratio]]))*100</f>
        <v>96.527277321690974</v>
      </c>
      <c r="X573" s="1">
        <f>(1-ABS(1 - table2[[#This Row],[EP_error_ratio]]))*100</f>
        <v>99.352078931809245</v>
      </c>
      <c r="Y573" s="1">
        <f>(1-ABS(1 - table2[[#This Row],[EP_polymorphism_ratio]]))*100</f>
        <v>69.274397590667732</v>
      </c>
    </row>
    <row r="574" spans="1:25" x14ac:dyDescent="0.3">
      <c r="A574">
        <v>3</v>
      </c>
      <c r="B574">
        <v>1</v>
      </c>
      <c r="C574">
        <v>6.4000000000000001E-2</v>
      </c>
      <c r="D574">
        <v>1E-3</v>
      </c>
      <c r="E574">
        <v>2.14506220321426E-2</v>
      </c>
      <c r="F574">
        <v>0.84643958315651979</v>
      </c>
      <c r="G574">
        <v>5.9478198924512289E-2</v>
      </c>
      <c r="H574">
        <v>-93073.519115522431</v>
      </c>
      <c r="I574">
        <v>0.91855951926979962</v>
      </c>
      <c r="J574">
        <v>5.4807391206723767E-2</v>
      </c>
      <c r="K574">
        <v>0.49986076589377915</v>
      </c>
      <c r="L574">
        <v>-93075.836183335749</v>
      </c>
      <c r="M574">
        <f>table2[[#This Row],[E_coverage]]/table2[[#This Row],[sample_coverage]]</f>
        <v>0.84643958315651979</v>
      </c>
      <c r="N574">
        <f>table2[[#This Row],[EP_coverage]]/table2[[#This Row],[sample_coverage]]</f>
        <v>0.91855951926979962</v>
      </c>
      <c r="O574" t="b">
        <f>IF(ABS(table2[[#This Row],[EP_coverage_ratio]] - 1) &lt;= ABS(table2[[#This Row],[E_coverage_ratio]] - 1),TRUE,FALSE)</f>
        <v>1</v>
      </c>
      <c r="P574" s="1">
        <f>(table2[[#This Row],[E_err]] + 1)/(table2[[#This Row],[sample_err]] + 1)</f>
        <v>0.99575018695912809</v>
      </c>
      <c r="Q574" s="1">
        <f>(table2[[#This Row],[EP_err]] + 1 )/(table2[[#This Row],[sample_err]] + 1)</f>
        <v>0.99136033008150726</v>
      </c>
      <c r="R574" s="1">
        <f>(table2[[#This Row],[EP_gamma]] + 1)/(table2[[#This Row],[expected_gamma]] + 1)</f>
        <v>1.4683634563850527</v>
      </c>
      <c r="S574" s="1">
        <v>3.2002038681387797E-2</v>
      </c>
      <c r="T574" s="1">
        <f>(table2[[#This Row],[EP_polymorphism]]+0.1)/(table2[[#This Row],[sample_polymorph]]+0.1)</f>
        <v>1.3069508780335424</v>
      </c>
      <c r="U574" s="1">
        <f>(1-ABS(1 - table2[[#This Row],[E_coverage_ratio]]))*100</f>
        <v>84.643958315651986</v>
      </c>
      <c r="V574" s="1">
        <f>(1-ABS(1 - table2[[#This Row],[E_error_ratio]]))*100</f>
        <v>99.575018695912803</v>
      </c>
      <c r="W574" s="1">
        <f>(1-ABS(1 - table2[[#This Row],[EP_coverage_ratio]]))*100</f>
        <v>91.855951926979955</v>
      </c>
      <c r="X574" s="1">
        <f>(1-ABS(1 - table2[[#This Row],[EP_error_ratio]]))*100</f>
        <v>99.136033008150719</v>
      </c>
      <c r="Y574" s="1">
        <f>(1-ABS(1 - table2[[#This Row],[EP_polymorphism_ratio]]))*100</f>
        <v>69.304912196645759</v>
      </c>
    </row>
    <row r="575" spans="1:25" x14ac:dyDescent="0.3">
      <c r="A575">
        <v>4</v>
      </c>
      <c r="B575">
        <v>1</v>
      </c>
      <c r="C575">
        <v>6.4000000000000001E-2</v>
      </c>
      <c r="D575">
        <v>1E-3</v>
      </c>
      <c r="E575">
        <v>2.2204418871324433E-2</v>
      </c>
      <c r="F575">
        <v>0.55035163219287753</v>
      </c>
      <c r="G575">
        <v>5.1510958026873555E-2</v>
      </c>
      <c r="H575">
        <v>-88234.189515743157</v>
      </c>
      <c r="I575">
        <v>0.63505231039903909</v>
      </c>
      <c r="J575">
        <v>4.8191753751946509E-2</v>
      </c>
      <c r="K575">
        <v>0.49997349240971056</v>
      </c>
      <c r="L575">
        <v>-88235.280535739279</v>
      </c>
      <c r="M575">
        <f>table2[[#This Row],[E_coverage]]/table2[[#This Row],[sample_coverage]]</f>
        <v>0.55035163219287753</v>
      </c>
      <c r="N575">
        <f>table2[[#This Row],[EP_coverage]]/table2[[#This Row],[sample_coverage]]</f>
        <v>0.63505231039903909</v>
      </c>
      <c r="O575" t="b">
        <f>IF(ABS(table2[[#This Row],[EP_coverage_ratio]] - 1) &lt;= ABS(table2[[#This Row],[E_coverage_ratio]] - 1),TRUE,FALSE)</f>
        <v>1</v>
      </c>
      <c r="P575" s="1">
        <f>(table2[[#This Row],[E_err]] + 1)/(table2[[#This Row],[sample_err]] + 1)</f>
        <v>0.98826217859668564</v>
      </c>
      <c r="Q575" s="1">
        <f>(table2[[#This Row],[EP_err]] + 1 )/(table2[[#This Row],[sample_err]] + 1)</f>
        <v>0.98514262570671662</v>
      </c>
      <c r="R575" s="1">
        <f>(table2[[#This Row],[EP_gamma]] + 1)/(table2[[#This Row],[expected_gamma]] + 1)</f>
        <v>1.4673909295617396</v>
      </c>
      <c r="S575" s="1">
        <v>3.2054430781520003E-2</v>
      </c>
      <c r="T575" s="1">
        <f>(table2[[#This Row],[EP_polymorphism]]+0.1)/(table2[[#This Row],[sample_polymorph]]+0.1)</f>
        <v>1.3074696116982178</v>
      </c>
      <c r="U575" s="1">
        <f>(1-ABS(1 - table2[[#This Row],[E_coverage_ratio]]))*100</f>
        <v>55.035163219287753</v>
      </c>
      <c r="V575" s="1">
        <f>(1-ABS(1 - table2[[#This Row],[E_error_ratio]]))*100</f>
        <v>98.82621785966856</v>
      </c>
      <c r="W575" s="1">
        <f>(1-ABS(1 - table2[[#This Row],[EP_coverage_ratio]]))*100</f>
        <v>63.505231039903911</v>
      </c>
      <c r="X575" s="1">
        <f>(1-ABS(1 - table2[[#This Row],[EP_error_ratio]]))*100</f>
        <v>98.514262570671661</v>
      </c>
      <c r="Y575" s="1">
        <f>(1-ABS(1 - table2[[#This Row],[EP_polymorphism_ratio]]))*100</f>
        <v>69.253038830178212</v>
      </c>
    </row>
    <row r="576" spans="1:25" x14ac:dyDescent="0.3">
      <c r="A576">
        <v>5</v>
      </c>
      <c r="B576">
        <v>1</v>
      </c>
      <c r="C576">
        <v>6.4000000000000001E-2</v>
      </c>
      <c r="D576">
        <v>1E-3</v>
      </c>
      <c r="E576">
        <v>2.1607000673338608E-2</v>
      </c>
      <c r="F576">
        <v>0.9580718012012458</v>
      </c>
      <c r="G576">
        <v>6.3644080911493886E-2</v>
      </c>
      <c r="H576">
        <v>-88758.266565136</v>
      </c>
      <c r="I576">
        <v>1.0371055697189258</v>
      </c>
      <c r="J576">
        <v>5.8915087292915107E-2</v>
      </c>
      <c r="K576">
        <v>0.49998313362201552</v>
      </c>
      <c r="L576">
        <v>-88757.886538777238</v>
      </c>
      <c r="M576">
        <f>table2[[#This Row],[E_coverage]]/table2[[#This Row],[sample_coverage]]</f>
        <v>0.9580718012012458</v>
      </c>
      <c r="N576">
        <f>table2[[#This Row],[EP_coverage]]/table2[[#This Row],[sample_coverage]]</f>
        <v>1.0371055697189258</v>
      </c>
      <c r="O576" t="b">
        <f>IF(ABS(table2[[#This Row],[EP_coverage_ratio]] - 1) &lt;= ABS(table2[[#This Row],[E_coverage_ratio]] - 1),TRUE,FALSE)</f>
        <v>1</v>
      </c>
      <c r="P576" s="1">
        <f>(table2[[#This Row],[E_err]] + 1)/(table2[[#This Row],[sample_err]] + 1)</f>
        <v>0.99966548957847179</v>
      </c>
      <c r="Q576" s="1">
        <f>(table2[[#This Row],[EP_err]] + 1 )/(table2[[#This Row],[sample_err]] + 1)</f>
        <v>0.99522094670386763</v>
      </c>
      <c r="R576" s="1">
        <f>(table2[[#This Row],[EP_gamma]] + 1)/(table2[[#This Row],[expected_gamma]] + 1)</f>
        <v>1.4682584718324956</v>
      </c>
      <c r="S576" s="1">
        <v>3.2038388941425598E-2</v>
      </c>
      <c r="T576" s="1">
        <f>(table2[[#This Row],[EP_polymorphism]]+0.1)/(table2[[#This Row],[sample_polymorph]]+0.1)</f>
        <v>1.3073107815982732</v>
      </c>
      <c r="U576" s="1">
        <f>(1-ABS(1 - table2[[#This Row],[E_coverage_ratio]]))*100</f>
        <v>95.807180120124585</v>
      </c>
      <c r="V576" s="1">
        <f>(1-ABS(1 - table2[[#This Row],[E_error_ratio]]))*100</f>
        <v>99.966548957847181</v>
      </c>
      <c r="W576" s="1">
        <f>(1-ABS(1 - table2[[#This Row],[EP_coverage_ratio]]))*100</f>
        <v>96.289443028107428</v>
      </c>
      <c r="X576" s="1">
        <f>(1-ABS(1 - table2[[#This Row],[EP_error_ratio]]))*100</f>
        <v>99.522094670386764</v>
      </c>
      <c r="Y576" s="1">
        <f>(1-ABS(1 - table2[[#This Row],[EP_polymorphism_ratio]]))*100</f>
        <v>69.268921840172681</v>
      </c>
    </row>
    <row r="577" spans="1:25" x14ac:dyDescent="0.3">
      <c r="A577">
        <v>6</v>
      </c>
      <c r="B577">
        <v>1</v>
      </c>
      <c r="C577">
        <v>6.4000000000000001E-2</v>
      </c>
      <c r="D577">
        <v>1E-3</v>
      </c>
      <c r="E577">
        <v>2.0709226031237281E-2</v>
      </c>
      <c r="F577">
        <v>1.1650163093996799</v>
      </c>
      <c r="G577">
        <v>6.8051225751202787E-2</v>
      </c>
      <c r="H577">
        <v>-88405.685978395195</v>
      </c>
      <c r="I577">
        <v>1.250647639680728</v>
      </c>
      <c r="J577">
        <v>6.3162088666397415E-2</v>
      </c>
      <c r="K577">
        <v>0.49978015034280532</v>
      </c>
      <c r="L577">
        <v>-88406.448881554534</v>
      </c>
      <c r="M577">
        <f>table2[[#This Row],[E_coverage]]/table2[[#This Row],[sample_coverage]]</f>
        <v>1.1650163093996799</v>
      </c>
      <c r="N577">
        <f>table2[[#This Row],[EP_coverage]]/table2[[#This Row],[sample_coverage]]</f>
        <v>1.250647639680728</v>
      </c>
      <c r="O577" t="b">
        <f>IF(ABS(table2[[#This Row],[EP_coverage_ratio]] - 1) &lt;= ABS(table2[[#This Row],[E_coverage_ratio]] - 1),TRUE,FALSE)</f>
        <v>0</v>
      </c>
      <c r="P577" s="1">
        <f>(table2[[#This Row],[E_err]] + 1)/(table2[[#This Row],[sample_err]] + 1)</f>
        <v>1.0038075429992506</v>
      </c>
      <c r="Q577" s="1">
        <f>(table2[[#This Row],[EP_err]] + 1 )/(table2[[#This Row],[sample_err]] + 1)</f>
        <v>0.9992124893481179</v>
      </c>
      <c r="R577" s="1">
        <f>(table2[[#This Row],[EP_gamma]] + 1)/(table2[[#This Row],[expected_gamma]] + 1)</f>
        <v>1.46935102778909</v>
      </c>
      <c r="S577" s="1">
        <v>3.2015679317949498E-2</v>
      </c>
      <c r="T577" s="1">
        <f>(table2[[#This Row],[EP_polymorphism]]+0.1)/(table2[[#This Row],[sample_polymorph]]+0.1)</f>
        <v>1.3070859338410841</v>
      </c>
      <c r="U577" s="1">
        <f>(1-ABS(1 - table2[[#This Row],[E_coverage_ratio]]))*100</f>
        <v>83.498369060032005</v>
      </c>
      <c r="V577" s="1">
        <f>(1-ABS(1 - table2[[#This Row],[E_error_ratio]]))*100</f>
        <v>99.619245700074941</v>
      </c>
      <c r="W577" s="1">
        <f>(1-ABS(1 - table2[[#This Row],[EP_coverage_ratio]]))*100</f>
        <v>74.935236031927204</v>
      </c>
      <c r="X577" s="1">
        <f>(1-ABS(1 - table2[[#This Row],[EP_error_ratio]]))*100</f>
        <v>99.921248934811786</v>
      </c>
      <c r="Y577" s="1">
        <f>(1-ABS(1 - table2[[#This Row],[EP_polymorphism_ratio]]))*100</f>
        <v>69.291406615891589</v>
      </c>
    </row>
    <row r="578" spans="1:25" x14ac:dyDescent="0.3">
      <c r="A578">
        <v>7</v>
      </c>
      <c r="B578">
        <v>1</v>
      </c>
      <c r="C578">
        <v>6.4000000000000001E-2</v>
      </c>
      <c r="D578">
        <v>1E-3</v>
      </c>
      <c r="E578">
        <v>2.1603211288164458E-2</v>
      </c>
      <c r="F578">
        <v>0.81053921508479831</v>
      </c>
      <c r="G578">
        <v>5.9670357922653849E-2</v>
      </c>
      <c r="H578">
        <v>-89527.826327704126</v>
      </c>
      <c r="I578">
        <v>0.89884884585191693</v>
      </c>
      <c r="J578">
        <v>5.5507538460737992E-2</v>
      </c>
      <c r="K578">
        <v>0.49999213180908841</v>
      </c>
      <c r="L578">
        <v>-89527.699220530456</v>
      </c>
      <c r="M578">
        <f>table2[[#This Row],[E_coverage]]/table2[[#This Row],[sample_coverage]]</f>
        <v>0.81053921508479831</v>
      </c>
      <c r="N578">
        <f>table2[[#This Row],[EP_coverage]]/table2[[#This Row],[sample_coverage]]</f>
        <v>0.89884884585191693</v>
      </c>
      <c r="O578" t="b">
        <f>IF(ABS(table2[[#This Row],[EP_coverage_ratio]] - 1) &lt;= ABS(table2[[#This Row],[E_coverage_ratio]] - 1),TRUE,FALSE)</f>
        <v>1</v>
      </c>
      <c r="P578" s="1">
        <f>(table2[[#This Row],[E_err]] + 1)/(table2[[#This Row],[sample_err]] + 1)</f>
        <v>0.99593078752129116</v>
      </c>
      <c r="Q578" s="1">
        <f>(table2[[#This Row],[EP_err]] + 1 )/(table2[[#This Row],[sample_err]] + 1)</f>
        <v>0.99201836321497927</v>
      </c>
      <c r="R578" s="1">
        <f>(table2[[#This Row],[EP_gamma]] + 1)/(table2[[#This Row],[expected_gamma]] + 1)</f>
        <v>1.4682727258831845</v>
      </c>
      <c r="S578" s="1">
        <v>3.2038230240469999E-2</v>
      </c>
      <c r="T578" s="1">
        <f>(table2[[#This Row],[EP_polymorphism]]+0.1)/(table2[[#This Row],[sample_polymorph]]+0.1)</f>
        <v>1.3073092103016832</v>
      </c>
      <c r="U578" s="1">
        <f>(1-ABS(1 - table2[[#This Row],[E_coverage_ratio]]))*100</f>
        <v>81.053921508479831</v>
      </c>
      <c r="V578" s="1">
        <f>(1-ABS(1 - table2[[#This Row],[E_error_ratio]]))*100</f>
        <v>99.593078752129117</v>
      </c>
      <c r="W578" s="1">
        <f>(1-ABS(1 - table2[[#This Row],[EP_coverage_ratio]]))*100</f>
        <v>89.884884585191699</v>
      </c>
      <c r="X578" s="1">
        <f>(1-ABS(1 - table2[[#This Row],[EP_error_ratio]]))*100</f>
        <v>99.201836321497922</v>
      </c>
      <c r="Y578" s="1">
        <f>(1-ABS(1 - table2[[#This Row],[EP_polymorphism_ratio]]))*100</f>
        <v>69.269078969831682</v>
      </c>
    </row>
    <row r="579" spans="1:25" x14ac:dyDescent="0.3">
      <c r="A579">
        <v>8</v>
      </c>
      <c r="B579">
        <v>1</v>
      </c>
      <c r="C579">
        <v>6.4000000000000001E-2</v>
      </c>
      <c r="D579">
        <v>1E-3</v>
      </c>
      <c r="E579">
        <v>1.9807385478941196E-2</v>
      </c>
      <c r="F579">
        <v>1.0860346134215133</v>
      </c>
      <c r="G579">
        <v>6.5357054245144347E-2</v>
      </c>
      <c r="H579">
        <v>-91878.69028790477</v>
      </c>
      <c r="I579">
        <v>1.1722035819549532</v>
      </c>
      <c r="J579">
        <v>6.0580033737677785E-2</v>
      </c>
      <c r="K579">
        <v>0.49996444842900001</v>
      </c>
      <c r="L579">
        <v>-91879.008870147605</v>
      </c>
      <c r="M579">
        <f>table2[[#This Row],[E_coverage]]/table2[[#This Row],[sample_coverage]]</f>
        <v>1.0860346134215133</v>
      </c>
      <c r="N579">
        <f>table2[[#This Row],[EP_coverage]]/table2[[#This Row],[sample_coverage]]</f>
        <v>1.1722035819549532</v>
      </c>
      <c r="O579" t="b">
        <f>IF(ABS(table2[[#This Row],[EP_coverage_ratio]] - 1) &lt;= ABS(table2[[#This Row],[E_coverage_ratio]] - 1),TRUE,FALSE)</f>
        <v>0</v>
      </c>
      <c r="P579" s="1">
        <f>(table2[[#This Row],[E_err]] + 1)/(table2[[#This Row],[sample_err]] + 1)</f>
        <v>1.001275426922128</v>
      </c>
      <c r="Q579" s="1">
        <f>(table2[[#This Row],[EP_err]] + 1 )/(table2[[#This Row],[sample_err]] + 1)</f>
        <v>0.99678574599405811</v>
      </c>
      <c r="R579" s="1">
        <f>(table2[[#This Row],[EP_gamma]] + 1)/(table2[[#This Row],[expected_gamma]] + 1)</f>
        <v>1.4708311292769845</v>
      </c>
      <c r="S579" s="1">
        <v>3.20109828197516E-2</v>
      </c>
      <c r="T579" s="1">
        <f>(table2[[#This Row],[EP_polymorphism]]+0.1)/(table2[[#This Row],[sample_polymorph]]+0.1)</f>
        <v>1.3070394338589266</v>
      </c>
      <c r="U579" s="1">
        <f>(1-ABS(1 - table2[[#This Row],[E_coverage_ratio]]))*100</f>
        <v>91.396538657848666</v>
      </c>
      <c r="V579" s="1">
        <f>(1-ABS(1 - table2[[#This Row],[E_error_ratio]]))*100</f>
        <v>99.872457307787201</v>
      </c>
      <c r="W579" s="1">
        <f>(1-ABS(1 - table2[[#This Row],[EP_coverage_ratio]]))*100</f>
        <v>82.779641804504678</v>
      </c>
      <c r="X579" s="1">
        <f>(1-ABS(1 - table2[[#This Row],[EP_error_ratio]]))*100</f>
        <v>99.678574599405806</v>
      </c>
      <c r="Y579" s="1">
        <f>(1-ABS(1 - table2[[#This Row],[EP_polymorphism_ratio]]))*100</f>
        <v>69.296056614107343</v>
      </c>
    </row>
    <row r="580" spans="1:25" x14ac:dyDescent="0.3">
      <c r="A580">
        <v>9</v>
      </c>
      <c r="B580">
        <v>1</v>
      </c>
      <c r="C580">
        <v>6.4000000000000001E-2</v>
      </c>
      <c r="D580">
        <v>1E-3</v>
      </c>
      <c r="E580">
        <v>2.1639986061860742E-2</v>
      </c>
      <c r="F580">
        <v>0.58979278331029716</v>
      </c>
      <c r="G580">
        <v>5.2095789105876866E-2</v>
      </c>
      <c r="H580">
        <v>-91122.314030475376</v>
      </c>
      <c r="I580">
        <v>0.68174828176067115</v>
      </c>
      <c r="J580">
        <v>4.8808586149339445E-2</v>
      </c>
      <c r="K580">
        <v>0.499949886690564</v>
      </c>
      <c r="L580">
        <v>-91122.373930981907</v>
      </c>
      <c r="M580">
        <f>table2[[#This Row],[E_coverage]]/table2[[#This Row],[sample_coverage]]</f>
        <v>0.58979278331029716</v>
      </c>
      <c r="N580">
        <f>table2[[#This Row],[EP_coverage]]/table2[[#This Row],[sample_coverage]]</f>
        <v>0.68174828176067115</v>
      </c>
      <c r="O580" t="b">
        <f>IF(ABS(table2[[#This Row],[EP_coverage_ratio]] - 1) &lt;= ABS(table2[[#This Row],[E_coverage_ratio]] - 1),TRUE,FALSE)</f>
        <v>1</v>
      </c>
      <c r="P580" s="1">
        <f>(table2[[#This Row],[E_err]] + 1)/(table2[[#This Row],[sample_err]] + 1)</f>
        <v>0.98881183186642563</v>
      </c>
      <c r="Q580" s="1">
        <f>(table2[[#This Row],[EP_err]] + 1 )/(table2[[#This Row],[sample_err]] + 1)</f>
        <v>0.98572235540351449</v>
      </c>
      <c r="R580" s="1">
        <f>(table2[[#This Row],[EP_gamma]] + 1)/(table2[[#This Row],[expected_gamma]] + 1)</f>
        <v>1.4681785238971072</v>
      </c>
      <c r="S580" s="1">
        <v>3.2032085463244299E-2</v>
      </c>
      <c r="T580" s="1">
        <f>(table2[[#This Row],[EP_polymorphism]]+0.1)/(table2[[#This Row],[sample_polymorph]]+0.1)</f>
        <v>1.3072483709232108</v>
      </c>
      <c r="U580" s="1">
        <f>(1-ABS(1 - table2[[#This Row],[E_coverage_ratio]]))*100</f>
        <v>58.979278331029718</v>
      </c>
      <c r="V580" s="1">
        <f>(1-ABS(1 - table2[[#This Row],[E_error_ratio]]))*100</f>
        <v>98.881183186642559</v>
      </c>
      <c r="W580" s="1">
        <f>(1-ABS(1 - table2[[#This Row],[EP_coverage_ratio]]))*100</f>
        <v>68.174828176067109</v>
      </c>
      <c r="X580" s="1">
        <f>(1-ABS(1 - table2[[#This Row],[EP_error_ratio]]))*100</f>
        <v>98.572235540351443</v>
      </c>
      <c r="Y580" s="1">
        <f>(1-ABS(1 - table2[[#This Row],[EP_polymorphism_ratio]]))*100</f>
        <v>69.275162907678919</v>
      </c>
    </row>
    <row r="581" spans="1:25" x14ac:dyDescent="0.3">
      <c r="A581">
        <v>10</v>
      </c>
      <c r="B581">
        <v>1</v>
      </c>
      <c r="C581">
        <v>6.4000000000000001E-2</v>
      </c>
      <c r="D581">
        <v>1E-3</v>
      </c>
      <c r="E581">
        <v>2.144010770605053E-2</v>
      </c>
      <c r="F581">
        <v>1.2445862191010841</v>
      </c>
      <c r="G581">
        <v>6.968053758748656E-2</v>
      </c>
      <c r="H581">
        <v>-87846.986413110499</v>
      </c>
      <c r="I581">
        <v>1.3419101116185719</v>
      </c>
      <c r="J581">
        <v>6.4893733074527032E-2</v>
      </c>
      <c r="K581">
        <v>0.50000176418481757</v>
      </c>
      <c r="L581">
        <v>-87846.422221382076</v>
      </c>
      <c r="M581">
        <f>table2[[#This Row],[E_coverage]]/table2[[#This Row],[sample_coverage]]</f>
        <v>1.2445862191010841</v>
      </c>
      <c r="N581">
        <f>table2[[#This Row],[EP_coverage]]/table2[[#This Row],[sample_coverage]]</f>
        <v>1.3419101116185719</v>
      </c>
      <c r="O581" t="b">
        <f>IF(ABS(table2[[#This Row],[EP_coverage_ratio]] - 1) &lt;= ABS(table2[[#This Row],[E_coverage_ratio]] - 1),TRUE,FALSE)</f>
        <v>0</v>
      </c>
      <c r="P581" s="1">
        <f>(table2[[#This Row],[E_err]] + 1)/(table2[[#This Row],[sample_err]] + 1)</f>
        <v>1.0053388511160586</v>
      </c>
      <c r="Q581" s="1">
        <f>(table2[[#This Row],[EP_err]] + 1 )/(table2[[#This Row],[sample_err]] + 1)</f>
        <v>1.0008399746941041</v>
      </c>
      <c r="R581" s="1">
        <f>(table2[[#This Row],[EP_gamma]] + 1)/(table2[[#This Row],[expected_gamma]] + 1)</f>
        <v>1.4685166099004283</v>
      </c>
      <c r="S581" s="1">
        <v>3.2037159069475997E-2</v>
      </c>
      <c r="T581" s="1">
        <f>(table2[[#This Row],[EP_polymorphism]]+0.1)/(table2[[#This Row],[sample_polymorph]]+0.1)</f>
        <v>1.3072986046482771</v>
      </c>
      <c r="U581" s="1">
        <f>(1-ABS(1 - table2[[#This Row],[E_coverage_ratio]]))*100</f>
        <v>75.54137808989158</v>
      </c>
      <c r="V581" s="1">
        <f>(1-ABS(1 - table2[[#This Row],[E_error_ratio]]))*100</f>
        <v>99.466114888394145</v>
      </c>
      <c r="W581" s="1">
        <f>(1-ABS(1 - table2[[#This Row],[EP_coverage_ratio]]))*100</f>
        <v>65.80898883814281</v>
      </c>
      <c r="X581" s="1">
        <f>(1-ABS(1 - table2[[#This Row],[EP_error_ratio]]))*100</f>
        <v>99.916002530589594</v>
      </c>
      <c r="Y581" s="1">
        <f>(1-ABS(1 - table2[[#This Row],[EP_polymorphism_ratio]]))*100</f>
        <v>69.270139535172291</v>
      </c>
    </row>
    <row r="582" spans="1:25" x14ac:dyDescent="0.3">
      <c r="A582">
        <v>1</v>
      </c>
      <c r="B582">
        <v>1</v>
      </c>
      <c r="C582">
        <v>6.4000000000000001E-2</v>
      </c>
      <c r="D582">
        <v>2E-3</v>
      </c>
      <c r="E582">
        <v>4.3869898201030544E-2</v>
      </c>
      <c r="F582">
        <v>0.97334945322818922</v>
      </c>
      <c r="G582">
        <v>6.3223271975552761E-2</v>
      </c>
      <c r="H582">
        <v>-91063.696040095907</v>
      </c>
      <c r="I582">
        <v>1.0513981463287538</v>
      </c>
      <c r="J582">
        <v>5.8459342227832445E-2</v>
      </c>
      <c r="K582">
        <v>0.50001107998063266</v>
      </c>
      <c r="L582">
        <v>-91061.311802891825</v>
      </c>
      <c r="M582">
        <f>table2[[#This Row],[E_coverage]]/table2[[#This Row],[sample_coverage]]</f>
        <v>0.97334945322818922</v>
      </c>
      <c r="N582">
        <f>table2[[#This Row],[EP_coverage]]/table2[[#This Row],[sample_coverage]]</f>
        <v>1.0513981463287538</v>
      </c>
      <c r="O582" t="b">
        <f>IF(ABS(table2[[#This Row],[EP_coverage_ratio]] - 1) &lt;= ABS(table2[[#This Row],[E_coverage_ratio]] - 1),TRUE,FALSE)</f>
        <v>0</v>
      </c>
      <c r="P582" s="1">
        <f>(table2[[#This Row],[E_err]] + 1)/(table2[[#This Row],[sample_err]] + 1)</f>
        <v>0.99926999245822623</v>
      </c>
      <c r="Q582" s="1">
        <f>(table2[[#This Row],[EP_err]] + 1 )/(table2[[#This Row],[sample_err]] + 1)</f>
        <v>0.99479261487578219</v>
      </c>
      <c r="R582" s="1">
        <f>(table2[[#This Row],[EP_gamma]] + 1)/(table2[[#This Row],[expected_gamma]] + 1)</f>
        <v>1.4369712955280154</v>
      </c>
      <c r="S582" s="1">
        <v>3.2104834139222903E-2</v>
      </c>
      <c r="T582" s="1">
        <f>(table2[[#This Row],[EP_polymorphism]]+0.1)/(table2[[#This Row],[sample_polymorph]]+0.1)</f>
        <v>1.2951454327374794</v>
      </c>
      <c r="U582" s="1">
        <f>(1-ABS(1 - table2[[#This Row],[E_coverage_ratio]]))*100</f>
        <v>97.334945322818925</v>
      </c>
      <c r="V582" s="1">
        <f>(1-ABS(1 - table2[[#This Row],[E_error_ratio]]))*100</f>
        <v>99.926999245822628</v>
      </c>
      <c r="W582" s="1">
        <f>(1-ABS(1 - table2[[#This Row],[EP_coverage_ratio]]))*100</f>
        <v>94.860185367124615</v>
      </c>
      <c r="X582" s="1">
        <f>(1-ABS(1 - table2[[#This Row],[EP_error_ratio]]))*100</f>
        <v>99.479261487578214</v>
      </c>
      <c r="Y582" s="1">
        <f>(1-ABS(1 - table2[[#This Row],[EP_polymorphism_ratio]]))*100</f>
        <v>70.485456726252067</v>
      </c>
    </row>
    <row r="583" spans="1:25" x14ac:dyDescent="0.3">
      <c r="A583">
        <v>2</v>
      </c>
      <c r="B583">
        <v>1</v>
      </c>
      <c r="C583">
        <v>6.4000000000000001E-2</v>
      </c>
      <c r="D583">
        <v>2E-3</v>
      </c>
      <c r="E583">
        <v>4.3085914550088131E-2</v>
      </c>
      <c r="F583">
        <v>1.4606176785948952</v>
      </c>
      <c r="G583">
        <v>7.3035970704364545E-2</v>
      </c>
      <c r="H583">
        <v>-88228.267602804321</v>
      </c>
      <c r="I583">
        <v>1.5625148704603231</v>
      </c>
      <c r="J583">
        <v>6.8083154924871617E-2</v>
      </c>
      <c r="K583">
        <v>0.49994304101132581</v>
      </c>
      <c r="L583">
        <v>-88227.858364035594</v>
      </c>
      <c r="M583">
        <f>table2[[#This Row],[E_coverage]]/table2[[#This Row],[sample_coverage]]</f>
        <v>1.4606176785948952</v>
      </c>
      <c r="N583">
        <f>table2[[#This Row],[EP_coverage]]/table2[[#This Row],[sample_coverage]]</f>
        <v>1.5625148704603231</v>
      </c>
      <c r="O583" t="b">
        <f>IF(ABS(table2[[#This Row],[EP_coverage_ratio]] - 1) &lt;= ABS(table2[[#This Row],[E_coverage_ratio]] - 1),TRUE,FALSE)</f>
        <v>0</v>
      </c>
      <c r="P583" s="1">
        <f>(table2[[#This Row],[E_err]] + 1)/(table2[[#This Row],[sample_err]] + 1)</f>
        <v>1.0084924536695157</v>
      </c>
      <c r="Q583" s="1">
        <f>(table2[[#This Row],[EP_err]] + 1 )/(table2[[#This Row],[sample_err]] + 1)</f>
        <v>1.00383755162112</v>
      </c>
      <c r="R583" s="1">
        <f>(table2[[#This Row],[EP_gamma]] + 1)/(table2[[#This Row],[expected_gamma]] + 1)</f>
        <v>1.4379860949980261</v>
      </c>
      <c r="S583" s="1">
        <v>3.20232863994135E-2</v>
      </c>
      <c r="T583" s="1">
        <f>(table2[[#This Row],[EP_polymorphism]]+0.1)/(table2[[#This Row],[sample_polymorph]]+0.1)</f>
        <v>1.2943459450922894</v>
      </c>
      <c r="U583" s="1">
        <f>(1-ABS(1 - table2[[#This Row],[E_coverage_ratio]]))*100</f>
        <v>53.938232140510479</v>
      </c>
      <c r="V583" s="1">
        <f>(1-ABS(1 - table2[[#This Row],[E_error_ratio]]))*100</f>
        <v>99.150754633048436</v>
      </c>
      <c r="W583" s="1">
        <f>(1-ABS(1 - table2[[#This Row],[EP_coverage_ratio]]))*100</f>
        <v>43.74851295396769</v>
      </c>
      <c r="X583" s="1">
        <f>(1-ABS(1 - table2[[#This Row],[EP_error_ratio]]))*100</f>
        <v>99.616244837888004</v>
      </c>
      <c r="Y583" s="1">
        <f>(1-ABS(1 - table2[[#This Row],[EP_polymorphism_ratio]]))*100</f>
        <v>70.565405490771056</v>
      </c>
    </row>
    <row r="584" spans="1:25" x14ac:dyDescent="0.3">
      <c r="A584">
        <v>3</v>
      </c>
      <c r="B584">
        <v>1</v>
      </c>
      <c r="C584">
        <v>6.4000000000000001E-2</v>
      </c>
      <c r="D584">
        <v>2E-3</v>
      </c>
      <c r="E584">
        <v>4.1535127015072108E-2</v>
      </c>
      <c r="F584">
        <v>0.68533319025887574</v>
      </c>
      <c r="G584">
        <v>5.4953285779715387E-2</v>
      </c>
      <c r="H584">
        <v>-92598.545652519082</v>
      </c>
      <c r="I584">
        <v>0.73843034736363256</v>
      </c>
      <c r="J584">
        <v>5.0110165712625269E-2</v>
      </c>
      <c r="K584">
        <v>0.4999801665171329</v>
      </c>
      <c r="L584">
        <v>-92598.599456797747</v>
      </c>
      <c r="M584">
        <f>table2[[#This Row],[E_coverage]]/table2[[#This Row],[sample_coverage]]</f>
        <v>0.68533319025887574</v>
      </c>
      <c r="N584">
        <f>table2[[#This Row],[EP_coverage]]/table2[[#This Row],[sample_coverage]]</f>
        <v>0.73843034736363256</v>
      </c>
      <c r="O584" t="b">
        <f>IF(ABS(table2[[#This Row],[EP_coverage_ratio]] - 1) &lt;= ABS(table2[[#This Row],[E_coverage_ratio]] - 1),TRUE,FALSE)</f>
        <v>1</v>
      </c>
      <c r="P584" s="1">
        <f>(table2[[#This Row],[E_err]] + 1)/(table2[[#This Row],[sample_err]] + 1)</f>
        <v>0.99149744904108594</v>
      </c>
      <c r="Q584" s="1">
        <f>(table2[[#This Row],[EP_err]] + 1 )/(table2[[#This Row],[sample_err]] + 1)</f>
        <v>0.98694564446675304</v>
      </c>
      <c r="R584" s="1">
        <f>(table2[[#This Row],[EP_gamma]] + 1)/(table2[[#This Row],[expected_gamma]] + 1)</f>
        <v>1.4401628208315114</v>
      </c>
      <c r="S584" s="1">
        <v>3.20229100699801E-2</v>
      </c>
      <c r="T584" s="1">
        <f>(table2[[#This Row],[EP_polymorphism]]+0.1)/(table2[[#This Row],[sample_polymorph]]+0.1)</f>
        <v>1.2943422555880402</v>
      </c>
      <c r="U584" s="1">
        <f>(1-ABS(1 - table2[[#This Row],[E_coverage_ratio]]))*100</f>
        <v>68.533319025887579</v>
      </c>
      <c r="V584" s="1">
        <f>(1-ABS(1 - table2[[#This Row],[E_error_ratio]]))*100</f>
        <v>99.149744904108587</v>
      </c>
      <c r="W584" s="1">
        <f>(1-ABS(1 - table2[[#This Row],[EP_coverage_ratio]]))*100</f>
        <v>73.843034736363251</v>
      </c>
      <c r="X584" s="1">
        <f>(1-ABS(1 - table2[[#This Row],[EP_error_ratio]]))*100</f>
        <v>98.694564446675301</v>
      </c>
      <c r="Y584" s="1">
        <f>(1-ABS(1 - table2[[#This Row],[EP_polymorphism_ratio]]))*100</f>
        <v>70.565774441195984</v>
      </c>
    </row>
    <row r="585" spans="1:25" x14ac:dyDescent="0.3">
      <c r="A585">
        <v>4</v>
      </c>
      <c r="B585">
        <v>1</v>
      </c>
      <c r="C585">
        <v>6.4000000000000001E-2</v>
      </c>
      <c r="D585">
        <v>2E-3</v>
      </c>
      <c r="E585">
        <v>4.2127804632994835E-2</v>
      </c>
      <c r="F585">
        <v>0.71240054436649025</v>
      </c>
      <c r="G585">
        <v>5.6001399258419272E-2</v>
      </c>
      <c r="H585">
        <v>-92071.260923805312</v>
      </c>
      <c r="I585">
        <v>0.83930741089792027</v>
      </c>
      <c r="J585">
        <v>5.3141977203241784E-2</v>
      </c>
      <c r="K585">
        <v>0.5000531149575258</v>
      </c>
      <c r="L585">
        <v>-92066.935324463993</v>
      </c>
      <c r="M585">
        <f>table2[[#This Row],[E_coverage]]/table2[[#This Row],[sample_coverage]]</f>
        <v>0.71240054436649025</v>
      </c>
      <c r="N585">
        <f>table2[[#This Row],[EP_coverage]]/table2[[#This Row],[sample_coverage]]</f>
        <v>0.83930741089792027</v>
      </c>
      <c r="O585" t="b">
        <f>IF(ABS(table2[[#This Row],[EP_coverage_ratio]] - 1) &lt;= ABS(table2[[#This Row],[E_coverage_ratio]] - 1),TRUE,FALSE)</f>
        <v>1</v>
      </c>
      <c r="P585" s="1">
        <f>(table2[[#This Row],[E_err]] + 1)/(table2[[#This Row],[sample_err]] + 1)</f>
        <v>0.99248251810001797</v>
      </c>
      <c r="Q585" s="1">
        <f>(table2[[#This Row],[EP_err]] + 1 )/(table2[[#This Row],[sample_err]] + 1)</f>
        <v>0.98979509135643018</v>
      </c>
      <c r="R585" s="1">
        <f>(table2[[#This Row],[EP_gamma]] + 1)/(table2[[#This Row],[expected_gamma]] + 1)</f>
        <v>1.4394137727529475</v>
      </c>
      <c r="S585" s="1">
        <v>3.2102772532456803E-2</v>
      </c>
      <c r="T585" s="1">
        <f>(table2[[#This Row],[EP_polymorphism]]+0.1)/(table2[[#This Row],[sample_polymorph]]+0.1)</f>
        <v>1.2951252209064392</v>
      </c>
      <c r="U585" s="1">
        <f>(1-ABS(1 - table2[[#This Row],[E_coverage_ratio]]))*100</f>
        <v>71.240054436649018</v>
      </c>
      <c r="V585" s="1">
        <f>(1-ABS(1 - table2[[#This Row],[E_error_ratio]]))*100</f>
        <v>99.248251810001804</v>
      </c>
      <c r="W585" s="1">
        <f>(1-ABS(1 - table2[[#This Row],[EP_coverage_ratio]]))*100</f>
        <v>83.930741089792022</v>
      </c>
      <c r="X585" s="1">
        <f>(1-ABS(1 - table2[[#This Row],[EP_error_ratio]]))*100</f>
        <v>98.979509135643013</v>
      </c>
      <c r="Y585" s="1">
        <f>(1-ABS(1 - table2[[#This Row],[EP_polymorphism_ratio]]))*100</f>
        <v>70.487477909356073</v>
      </c>
    </row>
    <row r="586" spans="1:25" x14ac:dyDescent="0.3">
      <c r="A586">
        <v>5</v>
      </c>
      <c r="B586">
        <v>1</v>
      </c>
      <c r="C586">
        <v>6.4000000000000001E-2</v>
      </c>
      <c r="D586">
        <v>2E-3</v>
      </c>
      <c r="E586">
        <v>4.2962365694612425E-2</v>
      </c>
      <c r="F586">
        <v>0.9098007180687302</v>
      </c>
      <c r="G586">
        <v>6.269022052729957E-2</v>
      </c>
      <c r="H586">
        <v>-88216.078123927</v>
      </c>
      <c r="I586">
        <v>0.97486022500453418</v>
      </c>
      <c r="J586">
        <v>5.774495629224987E-2</v>
      </c>
      <c r="K586">
        <v>0.49998599712978881</v>
      </c>
      <c r="L586">
        <v>-88216.898915327823</v>
      </c>
      <c r="M586">
        <f>table2[[#This Row],[E_coverage]]/table2[[#This Row],[sample_coverage]]</f>
        <v>0.9098007180687302</v>
      </c>
      <c r="N586">
        <f>table2[[#This Row],[EP_coverage]]/table2[[#This Row],[sample_coverage]]</f>
        <v>0.97486022500453418</v>
      </c>
      <c r="O586" t="b">
        <f>IF(ABS(table2[[#This Row],[EP_coverage_ratio]] - 1) &lt;= ABS(table2[[#This Row],[E_coverage_ratio]] - 1),TRUE,FALSE)</f>
        <v>1</v>
      </c>
      <c r="P586" s="1">
        <f>(table2[[#This Row],[E_err]] + 1)/(table2[[#This Row],[sample_err]] + 1)</f>
        <v>0.99876900425498083</v>
      </c>
      <c r="Q586" s="1">
        <f>(table2[[#This Row],[EP_err]] + 1 )/(table2[[#This Row],[sample_err]] + 1)</f>
        <v>0.99412119952279121</v>
      </c>
      <c r="R586" s="1">
        <f>(table2[[#This Row],[EP_gamma]] + 1)/(table2[[#This Row],[expected_gamma]] + 1)</f>
        <v>1.4381976248306896</v>
      </c>
      <c r="S586" s="1">
        <v>3.20437807689056E-2</v>
      </c>
      <c r="T586" s="1">
        <f>(table2[[#This Row],[EP_polymorphism]]+0.1)/(table2[[#This Row],[sample_polymorph]]+0.1)</f>
        <v>1.2945468702833882</v>
      </c>
      <c r="U586" s="1">
        <f>(1-ABS(1 - table2[[#This Row],[E_coverage_ratio]]))*100</f>
        <v>90.980071806873013</v>
      </c>
      <c r="V586" s="1">
        <f>(1-ABS(1 - table2[[#This Row],[E_error_ratio]]))*100</f>
        <v>99.876900425498079</v>
      </c>
      <c r="W586" s="1">
        <f>(1-ABS(1 - table2[[#This Row],[EP_coverage_ratio]]))*100</f>
        <v>97.486022500453416</v>
      </c>
      <c r="X586" s="1">
        <f>(1-ABS(1 - table2[[#This Row],[EP_error_ratio]]))*100</f>
        <v>99.412119952279127</v>
      </c>
      <c r="Y586" s="1">
        <f>(1-ABS(1 - table2[[#This Row],[EP_polymorphism_ratio]]))*100</f>
        <v>70.545312971661176</v>
      </c>
    </row>
    <row r="587" spans="1:25" x14ac:dyDescent="0.3">
      <c r="A587">
        <v>6</v>
      </c>
      <c r="B587">
        <v>1</v>
      </c>
      <c r="C587">
        <v>6.4000000000000001E-2</v>
      </c>
      <c r="D587">
        <v>2E-3</v>
      </c>
      <c r="E587">
        <v>4.2403863022013127E-2</v>
      </c>
      <c r="F587">
        <v>1.4600570566456532</v>
      </c>
      <c r="G587">
        <v>7.2638876217054796E-2</v>
      </c>
      <c r="H587">
        <v>-89366.534507105505</v>
      </c>
      <c r="I587">
        <v>1.572577920022989</v>
      </c>
      <c r="J587">
        <v>6.7830995010027789E-2</v>
      </c>
      <c r="K587">
        <v>0.49993430074568057</v>
      </c>
      <c r="L587">
        <v>-89366.883110162424</v>
      </c>
      <c r="M587">
        <f>table2[[#This Row],[E_coverage]]/table2[[#This Row],[sample_coverage]]</f>
        <v>1.4600570566456532</v>
      </c>
      <c r="N587">
        <f>table2[[#This Row],[EP_coverage]]/table2[[#This Row],[sample_coverage]]</f>
        <v>1.572577920022989</v>
      </c>
      <c r="O587" t="b">
        <f>IF(ABS(table2[[#This Row],[EP_coverage_ratio]] - 1) &lt;= ABS(table2[[#This Row],[E_coverage_ratio]] - 1),TRUE,FALSE)</f>
        <v>0</v>
      </c>
      <c r="P587" s="1">
        <f>(table2[[#This Row],[E_err]] + 1)/(table2[[#This Row],[sample_err]] + 1)</f>
        <v>1.0081192445649012</v>
      </c>
      <c r="Q587" s="1">
        <f>(table2[[#This Row],[EP_err]] + 1 )/(table2[[#This Row],[sample_err]] + 1)</f>
        <v>1.0036005592199508</v>
      </c>
      <c r="R587" s="1">
        <f>(table2[[#This Row],[EP_gamma]] + 1)/(table2[[#This Row],[expected_gamma]] + 1)</f>
        <v>1.438918593794587</v>
      </c>
      <c r="S587" s="1">
        <v>3.2014352237936299E-2</v>
      </c>
      <c r="T587" s="1">
        <f>(table2[[#This Row],[EP_polymorphism]]+0.1)/(table2[[#This Row],[sample_polymorph]]+0.1)</f>
        <v>1.2942583552738853</v>
      </c>
      <c r="U587" s="1">
        <f>(1-ABS(1 - table2[[#This Row],[E_coverage_ratio]]))*100</f>
        <v>53.994294335434681</v>
      </c>
      <c r="V587" s="1">
        <f>(1-ABS(1 - table2[[#This Row],[E_error_ratio]]))*100</f>
        <v>99.188075543509882</v>
      </c>
      <c r="W587" s="1">
        <f>(1-ABS(1 - table2[[#This Row],[EP_coverage_ratio]]))*100</f>
        <v>42.742207997701101</v>
      </c>
      <c r="X587" s="1">
        <f>(1-ABS(1 - table2[[#This Row],[EP_error_ratio]]))*100</f>
        <v>99.639944078004916</v>
      </c>
      <c r="Y587" s="1">
        <f>(1-ABS(1 - table2[[#This Row],[EP_polymorphism_ratio]]))*100</f>
        <v>70.574164472611471</v>
      </c>
    </row>
    <row r="588" spans="1:25" x14ac:dyDescent="0.3">
      <c r="A588">
        <v>7</v>
      </c>
      <c r="B588">
        <v>1</v>
      </c>
      <c r="C588">
        <v>6.4000000000000001E-2</v>
      </c>
      <c r="D588">
        <v>2E-3</v>
      </c>
      <c r="E588">
        <v>4.3545059648133676E-2</v>
      </c>
      <c r="F588">
        <v>1.2710503749878164</v>
      </c>
      <c r="G588">
        <v>6.8940933663324294E-2</v>
      </c>
      <c r="H588">
        <v>-91419.665308994707</v>
      </c>
      <c r="I588">
        <v>1.3692159470633343</v>
      </c>
      <c r="J588">
        <v>6.4137934025906909E-2</v>
      </c>
      <c r="K588">
        <v>0.49995027197965353</v>
      </c>
      <c r="L588">
        <v>-91421.22171996352</v>
      </c>
      <c r="M588">
        <f>table2[[#This Row],[E_coverage]]/table2[[#This Row],[sample_coverage]]</f>
        <v>1.2710503749878164</v>
      </c>
      <c r="N588">
        <f>table2[[#This Row],[EP_coverage]]/table2[[#This Row],[sample_coverage]]</f>
        <v>1.3692159470633343</v>
      </c>
      <c r="O588" t="b">
        <f>IF(ABS(table2[[#This Row],[EP_coverage_ratio]] - 1) &lt;= ABS(table2[[#This Row],[E_coverage_ratio]] - 1),TRUE,FALSE)</f>
        <v>0</v>
      </c>
      <c r="P588" s="1">
        <f>(table2[[#This Row],[E_err]] + 1)/(table2[[#This Row],[sample_err]] + 1)</f>
        <v>1.0046437346459813</v>
      </c>
      <c r="Q588" s="1">
        <f>(table2[[#This Row],[EP_err]] + 1 )/(table2[[#This Row],[sample_err]] + 1)</f>
        <v>1.0001296372423938</v>
      </c>
      <c r="R588" s="1">
        <f>(table2[[#This Row],[EP_gamma]] + 1)/(table2[[#This Row],[expected_gamma]] + 1)</f>
        <v>1.4373603306458202</v>
      </c>
      <c r="S588" s="1">
        <v>3.2006678156470597E-2</v>
      </c>
      <c r="T588" s="1">
        <f>(table2[[#This Row],[EP_polymorphism]]+0.1)/(table2[[#This Row],[sample_polymorph]]+0.1)</f>
        <v>1.2941831191810842</v>
      </c>
      <c r="U588" s="1">
        <f>(1-ABS(1 - table2[[#This Row],[E_coverage_ratio]]))*100</f>
        <v>72.894962501218359</v>
      </c>
      <c r="V588" s="1">
        <f>(1-ABS(1 - table2[[#This Row],[E_error_ratio]]))*100</f>
        <v>99.53562653540186</v>
      </c>
      <c r="W588" s="1">
        <f>(1-ABS(1 - table2[[#This Row],[EP_coverage_ratio]]))*100</f>
        <v>63.07840529366657</v>
      </c>
      <c r="X588" s="1">
        <f>(1-ABS(1 - table2[[#This Row],[EP_error_ratio]]))*100</f>
        <v>99.987036275760616</v>
      </c>
      <c r="Y588" s="1">
        <f>(1-ABS(1 - table2[[#This Row],[EP_polymorphism_ratio]]))*100</f>
        <v>70.581688081891585</v>
      </c>
    </row>
    <row r="589" spans="1:25" x14ac:dyDescent="0.3">
      <c r="A589">
        <v>8</v>
      </c>
      <c r="B589">
        <v>1</v>
      </c>
      <c r="C589">
        <v>6.4000000000000001E-2</v>
      </c>
      <c r="D589">
        <v>2E-3</v>
      </c>
      <c r="E589">
        <v>4.1630773648371484E-2</v>
      </c>
      <c r="F589">
        <v>0.95406409965557804</v>
      </c>
      <c r="G589">
        <v>6.2222922396395736E-2</v>
      </c>
      <c r="H589">
        <v>-92758.024176294261</v>
      </c>
      <c r="I589">
        <v>1.0253465883566522</v>
      </c>
      <c r="J589">
        <v>5.7340787113602916E-2</v>
      </c>
      <c r="K589">
        <v>0.50023886501278347</v>
      </c>
      <c r="L589">
        <v>-92758.366520667565</v>
      </c>
      <c r="M589">
        <f>table2[[#This Row],[E_coverage]]/table2[[#This Row],[sample_coverage]]</f>
        <v>0.95406409965557804</v>
      </c>
      <c r="N589">
        <f>table2[[#This Row],[EP_coverage]]/table2[[#This Row],[sample_coverage]]</f>
        <v>1.0253465883566522</v>
      </c>
      <c r="O589" t="b">
        <f>IF(ABS(table2[[#This Row],[EP_coverage_ratio]] - 1) &lt;= ABS(table2[[#This Row],[E_coverage_ratio]] - 1),TRUE,FALSE)</f>
        <v>1</v>
      </c>
      <c r="P589" s="1">
        <f>(table2[[#This Row],[E_err]] + 1)/(table2[[#This Row],[sample_err]] + 1)</f>
        <v>0.9983298142823267</v>
      </c>
      <c r="Q589" s="1">
        <f>(table2[[#This Row],[EP_err]] + 1 )/(table2[[#This Row],[sample_err]] + 1)</f>
        <v>0.99374134127218317</v>
      </c>
      <c r="R589" s="1">
        <f>(table2[[#This Row],[EP_gamma]] + 1)/(table2[[#This Row],[expected_gamma]] + 1)</f>
        <v>1.4402789385322317</v>
      </c>
      <c r="S589" s="1">
        <v>3.2034701195243397E-2</v>
      </c>
      <c r="T589" s="1">
        <f>(table2[[#This Row],[EP_polymorphism]]+0.1)/(table2[[#This Row],[sample_polymorph]]+0.1)</f>
        <v>1.2944578548553274</v>
      </c>
      <c r="U589" s="1">
        <f>(1-ABS(1 - table2[[#This Row],[E_coverage_ratio]]))*100</f>
        <v>95.406409965557799</v>
      </c>
      <c r="V589" s="1">
        <f>(1-ABS(1 - table2[[#This Row],[E_error_ratio]]))*100</f>
        <v>99.832981428232671</v>
      </c>
      <c r="W589" s="1">
        <f>(1-ABS(1 - table2[[#This Row],[EP_coverage_ratio]]))*100</f>
        <v>97.465341164334788</v>
      </c>
      <c r="X589" s="1">
        <f>(1-ABS(1 - table2[[#This Row],[EP_error_ratio]]))*100</f>
        <v>99.374134127218312</v>
      </c>
      <c r="Y589" s="1">
        <f>(1-ABS(1 - table2[[#This Row],[EP_polymorphism_ratio]]))*100</f>
        <v>70.554214514467262</v>
      </c>
    </row>
    <row r="590" spans="1:25" x14ac:dyDescent="0.3">
      <c r="A590">
        <v>9</v>
      </c>
      <c r="B590">
        <v>1</v>
      </c>
      <c r="C590">
        <v>6.4000000000000001E-2</v>
      </c>
      <c r="D590">
        <v>2E-3</v>
      </c>
      <c r="E590">
        <v>4.1605244955961754E-2</v>
      </c>
      <c r="F590">
        <v>1.1318718685641189</v>
      </c>
      <c r="G590">
        <v>6.8594708281648667E-2</v>
      </c>
      <c r="H590">
        <v>-85013.376585468286</v>
      </c>
      <c r="I590">
        <v>1.2327219479996046</v>
      </c>
      <c r="J590">
        <v>6.4016869606326271E-2</v>
      </c>
      <c r="K590">
        <v>0.49999459771779037</v>
      </c>
      <c r="L590">
        <v>-85012.537318318427</v>
      </c>
      <c r="M590">
        <f>table2[[#This Row],[E_coverage]]/table2[[#This Row],[sample_coverage]]</f>
        <v>1.1318718685641189</v>
      </c>
      <c r="N590">
        <f>table2[[#This Row],[EP_coverage]]/table2[[#This Row],[sample_coverage]]</f>
        <v>1.2327219479996046</v>
      </c>
      <c r="O590" t="b">
        <f>IF(ABS(table2[[#This Row],[EP_coverage_ratio]] - 1) &lt;= ABS(table2[[#This Row],[E_coverage_ratio]] - 1),TRUE,FALSE)</f>
        <v>0</v>
      </c>
      <c r="P590" s="1">
        <f>(table2[[#This Row],[E_err]] + 1)/(table2[[#This Row],[sample_err]] + 1)</f>
        <v>1.0043183348511735</v>
      </c>
      <c r="Q590" s="1">
        <f>(table2[[#This Row],[EP_err]] + 1 )/(table2[[#This Row],[sample_err]] + 1)</f>
        <v>1.0000158548931639</v>
      </c>
      <c r="R590" s="1">
        <f>(table2[[#This Row],[EP_gamma]] + 1)/(table2[[#This Row],[expected_gamma]] + 1)</f>
        <v>1.4400797278830992</v>
      </c>
      <c r="S590" s="1">
        <v>3.2058696754637198E-2</v>
      </c>
      <c r="T590" s="1">
        <f>(table2[[#This Row],[EP_polymorphism]]+0.1)/(table2[[#This Row],[sample_polymorph]]+0.1)</f>
        <v>1.2946931054376196</v>
      </c>
      <c r="U590" s="1">
        <f>(1-ABS(1 - table2[[#This Row],[E_coverage_ratio]]))*100</f>
        <v>86.812813143588102</v>
      </c>
      <c r="V590" s="1">
        <f>(1-ABS(1 - table2[[#This Row],[E_error_ratio]]))*100</f>
        <v>99.568166514882648</v>
      </c>
      <c r="W590" s="1">
        <f>(1-ABS(1 - table2[[#This Row],[EP_coverage_ratio]]))*100</f>
        <v>76.727805200039541</v>
      </c>
      <c r="X590" s="1">
        <f>(1-ABS(1 - table2[[#This Row],[EP_error_ratio]]))*100</f>
        <v>99.998414510683602</v>
      </c>
      <c r="Y590" s="1">
        <f>(1-ABS(1 - table2[[#This Row],[EP_polymorphism_ratio]]))*100</f>
        <v>70.530689456238036</v>
      </c>
    </row>
    <row r="591" spans="1:25" x14ac:dyDescent="0.3">
      <c r="A591">
        <v>10</v>
      </c>
      <c r="B591">
        <v>1</v>
      </c>
      <c r="C591">
        <v>6.4000000000000001E-2</v>
      </c>
      <c r="D591">
        <v>2E-3</v>
      </c>
      <c r="E591">
        <v>4.2418785261054914E-2</v>
      </c>
      <c r="F591">
        <v>0.95447561698905847</v>
      </c>
      <c r="G591">
        <v>6.4422943226580653E-2</v>
      </c>
      <c r="H591">
        <v>-86287.353982080982</v>
      </c>
      <c r="I591">
        <v>1.0277088467992663</v>
      </c>
      <c r="J591">
        <v>5.9571766476016821E-2</v>
      </c>
      <c r="K591">
        <v>0.49998910954664538</v>
      </c>
      <c r="L591">
        <v>-86285.884001360944</v>
      </c>
      <c r="M591">
        <f>table2[[#This Row],[E_coverage]]/table2[[#This Row],[sample_coverage]]</f>
        <v>0.95447561698905847</v>
      </c>
      <c r="N591">
        <f>table2[[#This Row],[EP_coverage]]/table2[[#This Row],[sample_coverage]]</f>
        <v>1.0277088467992663</v>
      </c>
      <c r="O591" t="b">
        <f>IF(ABS(table2[[#This Row],[EP_coverage_ratio]] - 1) &lt;= ABS(table2[[#This Row],[E_coverage_ratio]] - 1),TRUE,FALSE)</f>
        <v>1</v>
      </c>
      <c r="P591" s="1">
        <f>(table2[[#This Row],[E_err]] + 1)/(table2[[#This Row],[sample_err]] + 1)</f>
        <v>1.0003975030325005</v>
      </c>
      <c r="Q591" s="1">
        <f>(table2[[#This Row],[EP_err]] + 1 )/(table2[[#This Row],[sample_err]] + 1)</f>
        <v>0.9958381263872339</v>
      </c>
      <c r="R591" s="1">
        <f>(table2[[#This Row],[EP_gamma]] + 1)/(table2[[#This Row],[expected_gamma]] + 1)</f>
        <v>1.4389505741408912</v>
      </c>
      <c r="S591" s="1">
        <v>3.2055376798993E-2</v>
      </c>
      <c r="T591" s="1">
        <f>(table2[[#This Row],[EP_polymorphism]]+0.1)/(table2[[#This Row],[sample_polymorph]]+0.1)</f>
        <v>1.2946605568528726</v>
      </c>
      <c r="U591" s="1">
        <f>(1-ABS(1 - table2[[#This Row],[E_coverage_ratio]]))*100</f>
        <v>95.447561698905844</v>
      </c>
      <c r="V591" s="1">
        <f>(1-ABS(1 - table2[[#This Row],[E_error_ratio]]))*100</f>
        <v>99.960249696749941</v>
      </c>
      <c r="W591" s="1">
        <f>(1-ABS(1 - table2[[#This Row],[EP_coverage_ratio]]))*100</f>
        <v>97.229115320073362</v>
      </c>
      <c r="X591" s="1">
        <f>(1-ABS(1 - table2[[#This Row],[EP_error_ratio]]))*100</f>
        <v>99.583812638723387</v>
      </c>
      <c r="Y591" s="1">
        <f>(1-ABS(1 - table2[[#This Row],[EP_polymorphism_ratio]]))*100</f>
        <v>70.533944314712741</v>
      </c>
    </row>
    <row r="592" spans="1:25" x14ac:dyDescent="0.3">
      <c r="A592">
        <v>1</v>
      </c>
      <c r="B592">
        <v>1</v>
      </c>
      <c r="C592">
        <v>6.4000000000000001E-2</v>
      </c>
      <c r="D592">
        <v>4.0000000000000001E-3</v>
      </c>
      <c r="E592">
        <v>8.2240457785722601E-2</v>
      </c>
      <c r="F592">
        <v>0.81738331279041032</v>
      </c>
      <c r="G592">
        <v>6.0514222861931144E-2</v>
      </c>
      <c r="H592">
        <v>-87652.674208852666</v>
      </c>
      <c r="I592">
        <v>0.88079393387607596</v>
      </c>
      <c r="J592">
        <v>5.5680469989349786E-2</v>
      </c>
      <c r="K592">
        <v>0.50001530738348565</v>
      </c>
      <c r="L592">
        <v>-87651.637961785396</v>
      </c>
      <c r="M592">
        <f>table2[[#This Row],[E_coverage]]/table2[[#This Row],[sample_coverage]]</f>
        <v>0.81738331279041032</v>
      </c>
      <c r="N592">
        <f>table2[[#This Row],[EP_coverage]]/table2[[#This Row],[sample_coverage]]</f>
        <v>0.88079393387607596</v>
      </c>
      <c r="O592" t="b">
        <f>IF(ABS(table2[[#This Row],[EP_coverage_ratio]] - 1) &lt;= ABS(table2[[#This Row],[E_coverage_ratio]] - 1),TRUE,FALSE)</f>
        <v>1</v>
      </c>
      <c r="P592" s="1">
        <f>(table2[[#This Row],[E_err]] + 1)/(table2[[#This Row],[sample_err]] + 1)</f>
        <v>0.99672389366722847</v>
      </c>
      <c r="Q592" s="1">
        <f>(table2[[#This Row],[EP_err]] + 1 )/(table2[[#This Row],[sample_err]] + 1)</f>
        <v>0.99218089284713329</v>
      </c>
      <c r="R592" s="1">
        <f>(table2[[#This Row],[EP_gamma]] + 1)/(table2[[#This Row],[expected_gamma]] + 1)</f>
        <v>1.3860277506650747</v>
      </c>
      <c r="S592" s="1">
        <v>3.2053531223315702E-2</v>
      </c>
      <c r="T592" s="1">
        <f>(table2[[#This Row],[EP_polymorphism]]+0.1)/(table2[[#This Row],[sample_polymorph]]+0.1)</f>
        <v>1.2697454925318816</v>
      </c>
      <c r="U592" s="1">
        <f>(1-ABS(1 - table2[[#This Row],[E_coverage_ratio]]))*100</f>
        <v>81.738331279041034</v>
      </c>
      <c r="V592" s="1">
        <f>(1-ABS(1 - table2[[#This Row],[E_error_ratio]]))*100</f>
        <v>99.672389366722854</v>
      </c>
      <c r="W592" s="1">
        <f>(1-ABS(1 - table2[[#This Row],[EP_coverage_ratio]]))*100</f>
        <v>88.079393387607595</v>
      </c>
      <c r="X592" s="1">
        <f>(1-ABS(1 - table2[[#This Row],[EP_error_ratio]]))*100</f>
        <v>99.218089284713329</v>
      </c>
      <c r="Y592" s="1">
        <f>(1-ABS(1 - table2[[#This Row],[EP_polymorphism_ratio]]))*100</f>
        <v>73.025450746811842</v>
      </c>
    </row>
    <row r="593" spans="1:25" x14ac:dyDescent="0.3">
      <c r="A593">
        <v>2</v>
      </c>
      <c r="B593">
        <v>1</v>
      </c>
      <c r="C593">
        <v>6.4000000000000001E-2</v>
      </c>
      <c r="D593">
        <v>4.0000000000000001E-3</v>
      </c>
      <c r="E593">
        <v>8.4164765701206637E-2</v>
      </c>
      <c r="F593">
        <v>1.1950141921277826</v>
      </c>
      <c r="G593">
        <v>6.8512797384066598E-2</v>
      </c>
      <c r="H593">
        <v>-88624.028379861425</v>
      </c>
      <c r="I593">
        <v>1.2867144543964166</v>
      </c>
      <c r="J593">
        <v>6.3709490591338847E-2</v>
      </c>
      <c r="K593">
        <v>0.4998427012534522</v>
      </c>
      <c r="L593">
        <v>-88625.189180910791</v>
      </c>
      <c r="M593">
        <f>table2[[#This Row],[E_coverage]]/table2[[#This Row],[sample_coverage]]</f>
        <v>1.1950141921277826</v>
      </c>
      <c r="N593">
        <f>table2[[#This Row],[EP_coverage]]/table2[[#This Row],[sample_coverage]]</f>
        <v>1.2867144543964166</v>
      </c>
      <c r="O593" t="b">
        <f>IF(ABS(table2[[#This Row],[EP_coverage_ratio]] - 1) &lt;= ABS(table2[[#This Row],[E_coverage_ratio]] - 1),TRUE,FALSE)</f>
        <v>0</v>
      </c>
      <c r="P593" s="1">
        <f>(table2[[#This Row],[E_err]] + 1)/(table2[[#This Row],[sample_err]] + 1)</f>
        <v>1.0042413509248747</v>
      </c>
      <c r="Q593" s="1">
        <f>(table2[[#This Row],[EP_err]] + 1 )/(table2[[#This Row],[sample_err]] + 1)</f>
        <v>0.99972696484148382</v>
      </c>
      <c r="R593" s="1">
        <f>(table2[[#This Row],[EP_gamma]] + 1)/(table2[[#This Row],[expected_gamma]] + 1)</f>
        <v>1.3834084529424799</v>
      </c>
      <c r="S593" s="1">
        <v>3.2018878273671503E-2</v>
      </c>
      <c r="T593" s="1">
        <f>(table2[[#This Row],[EP_polymorphism]]+0.1)/(table2[[#This Row],[sample_polymorph]]+0.1)</f>
        <v>1.2694122910929952</v>
      </c>
      <c r="U593" s="1">
        <f>(1-ABS(1 - table2[[#This Row],[E_coverage_ratio]]))*100</f>
        <v>80.498580787221741</v>
      </c>
      <c r="V593" s="1">
        <f>(1-ABS(1 - table2[[#This Row],[E_error_ratio]]))*100</f>
        <v>99.575864907512539</v>
      </c>
      <c r="W593" s="1">
        <f>(1-ABS(1 - table2[[#This Row],[EP_coverage_ratio]]))*100</f>
        <v>71.328554560358342</v>
      </c>
      <c r="X593" s="1">
        <f>(1-ABS(1 - table2[[#This Row],[EP_error_ratio]]))*100</f>
        <v>99.972696484148386</v>
      </c>
      <c r="Y593" s="1">
        <f>(1-ABS(1 - table2[[#This Row],[EP_polymorphism_ratio]]))*100</f>
        <v>73.058770890700472</v>
      </c>
    </row>
    <row r="594" spans="1:25" x14ac:dyDescent="0.3">
      <c r="A594">
        <v>3</v>
      </c>
      <c r="B594">
        <v>1</v>
      </c>
      <c r="C594">
        <v>6.4000000000000001E-2</v>
      </c>
      <c r="D594">
        <v>4.0000000000000001E-3</v>
      </c>
      <c r="E594">
        <v>8.0653611012553972E-2</v>
      </c>
      <c r="F594">
        <v>0.83586122684005149</v>
      </c>
      <c r="G594">
        <v>6.0048592382371348E-2</v>
      </c>
      <c r="H594">
        <v>-90533.933935073277</v>
      </c>
      <c r="I594">
        <v>0.99778159471141215</v>
      </c>
      <c r="J594">
        <v>5.7477656289016611E-2</v>
      </c>
      <c r="K594">
        <v>0.50002906582898865</v>
      </c>
      <c r="L594">
        <v>-90530.829936752387</v>
      </c>
      <c r="M594">
        <f>table2[[#This Row],[E_coverage]]/table2[[#This Row],[sample_coverage]]</f>
        <v>0.83586122684005149</v>
      </c>
      <c r="N594">
        <f>table2[[#This Row],[EP_coverage]]/table2[[#This Row],[sample_coverage]]</f>
        <v>0.99778159471141215</v>
      </c>
      <c r="O594" t="b">
        <f>IF(ABS(table2[[#This Row],[EP_coverage_ratio]] - 1) &lt;= ABS(table2[[#This Row],[E_coverage_ratio]] - 1),TRUE,FALSE)</f>
        <v>1</v>
      </c>
      <c r="P594" s="1">
        <f>(table2[[#This Row],[E_err]] + 1)/(table2[[#This Row],[sample_err]] + 1)</f>
        <v>0.99628627103606315</v>
      </c>
      <c r="Q594" s="1">
        <f>(table2[[#This Row],[EP_err]] + 1 )/(table2[[#This Row],[sample_err]] + 1)</f>
        <v>0.99386997771524122</v>
      </c>
      <c r="R594" s="1">
        <f>(table2[[#This Row],[EP_gamma]] + 1)/(table2[[#This Row],[expected_gamma]] + 1)</f>
        <v>1.3880757446629794</v>
      </c>
      <c r="S594" s="1">
        <v>3.20317146093042E-2</v>
      </c>
      <c r="T594" s="1">
        <f>(table2[[#This Row],[EP_polymorphism]]+0.1)/(table2[[#This Row],[sample_polymorph]]+0.1)</f>
        <v>1.2695357173971558</v>
      </c>
      <c r="U594" s="1">
        <f>(1-ABS(1 - table2[[#This Row],[E_coverage_ratio]]))*100</f>
        <v>83.586122684005147</v>
      </c>
      <c r="V594" s="1">
        <f>(1-ABS(1 - table2[[#This Row],[E_error_ratio]]))*100</f>
        <v>99.62862710360632</v>
      </c>
      <c r="W594" s="1">
        <f>(1-ABS(1 - table2[[#This Row],[EP_coverage_ratio]]))*100</f>
        <v>99.778159471141208</v>
      </c>
      <c r="X594" s="1">
        <f>(1-ABS(1 - table2[[#This Row],[EP_error_ratio]]))*100</f>
        <v>99.386997771524122</v>
      </c>
      <c r="Y594" s="1">
        <f>(1-ABS(1 - table2[[#This Row],[EP_polymorphism_ratio]]))*100</f>
        <v>73.046428260284429</v>
      </c>
    </row>
    <row r="595" spans="1:25" x14ac:dyDescent="0.3">
      <c r="A595">
        <v>4</v>
      </c>
      <c r="B595">
        <v>1</v>
      </c>
      <c r="C595">
        <v>6.4000000000000001E-2</v>
      </c>
      <c r="D595">
        <v>4.0000000000000001E-3</v>
      </c>
      <c r="E595">
        <v>8.145668050834215E-2</v>
      </c>
      <c r="F595">
        <v>1.1029162891567734</v>
      </c>
      <c r="G595">
        <v>6.6206381100213582E-2</v>
      </c>
      <c r="H595">
        <v>-90341.753256385346</v>
      </c>
      <c r="I595">
        <v>1.1920722349148611</v>
      </c>
      <c r="J595">
        <v>6.1461476110930106E-2</v>
      </c>
      <c r="K595">
        <v>0.49999089380944295</v>
      </c>
      <c r="L595">
        <v>-90339.235832605511</v>
      </c>
      <c r="M595">
        <f>table2[[#This Row],[E_coverage]]/table2[[#This Row],[sample_coverage]]</f>
        <v>1.1029162891567734</v>
      </c>
      <c r="N595">
        <f>table2[[#This Row],[EP_coverage]]/table2[[#This Row],[sample_coverage]]</f>
        <v>1.1920722349148611</v>
      </c>
      <c r="O595" t="b">
        <f>IF(ABS(table2[[#This Row],[EP_coverage_ratio]] - 1) &lt;= ABS(table2[[#This Row],[E_coverage_ratio]] - 1),TRUE,FALSE)</f>
        <v>0</v>
      </c>
      <c r="P595" s="1">
        <f>(table2[[#This Row],[E_err]] + 1)/(table2[[#This Row],[sample_err]] + 1)</f>
        <v>1.0020736664475691</v>
      </c>
      <c r="Q595" s="1">
        <f>(table2[[#This Row],[EP_err]] + 1 )/(table2[[#This Row],[sample_err]] + 1)</f>
        <v>0.99761416927718982</v>
      </c>
      <c r="R595" s="1">
        <f>(table2[[#This Row],[EP_gamma]] + 1)/(table2[[#This Row],[expected_gamma]] + 1)</f>
        <v>1.3870096887323933</v>
      </c>
      <c r="S595" s="1">
        <v>3.2023411370768001E-2</v>
      </c>
      <c r="T595" s="1">
        <f>(table2[[#This Row],[EP_polymorphism]]+0.1)/(table2[[#This Row],[sample_polymorph]]+0.1)</f>
        <v>1.2694558785650769</v>
      </c>
      <c r="U595" s="1">
        <f>(1-ABS(1 - table2[[#This Row],[E_coverage_ratio]]))*100</f>
        <v>89.708371084322664</v>
      </c>
      <c r="V595" s="1">
        <f>(1-ABS(1 - table2[[#This Row],[E_error_ratio]]))*100</f>
        <v>99.792633355243083</v>
      </c>
      <c r="W595" s="1">
        <f>(1-ABS(1 - table2[[#This Row],[EP_coverage_ratio]]))*100</f>
        <v>80.792776508513882</v>
      </c>
      <c r="X595" s="1">
        <f>(1-ABS(1 - table2[[#This Row],[EP_error_ratio]]))*100</f>
        <v>99.761416927718983</v>
      </c>
      <c r="Y595" s="1">
        <f>(1-ABS(1 - table2[[#This Row],[EP_polymorphism_ratio]]))*100</f>
        <v>73.054412143492314</v>
      </c>
    </row>
    <row r="596" spans="1:25" x14ac:dyDescent="0.3">
      <c r="A596">
        <v>5</v>
      </c>
      <c r="B596">
        <v>1</v>
      </c>
      <c r="C596">
        <v>6.4000000000000001E-2</v>
      </c>
      <c r="D596">
        <v>4.0000000000000001E-3</v>
      </c>
      <c r="E596">
        <v>7.993729605221063E-2</v>
      </c>
      <c r="F596">
        <v>1.2342286078781251</v>
      </c>
      <c r="G596">
        <v>6.95819297240345E-2</v>
      </c>
      <c r="H596">
        <v>-87612.892483942327</v>
      </c>
      <c r="I596">
        <v>1.3198465617818427</v>
      </c>
      <c r="J596">
        <v>6.4586982719274363E-2</v>
      </c>
      <c r="K596">
        <v>0.49996249369607931</v>
      </c>
      <c r="L596">
        <v>-87613.210229301199</v>
      </c>
      <c r="M596">
        <f>table2[[#This Row],[E_coverage]]/table2[[#This Row],[sample_coverage]]</f>
        <v>1.2342286078781251</v>
      </c>
      <c r="N596">
        <f>table2[[#This Row],[EP_coverage]]/table2[[#This Row],[sample_coverage]]</f>
        <v>1.3198465617818427</v>
      </c>
      <c r="O596" t="b">
        <f>IF(ABS(table2[[#This Row],[EP_coverage_ratio]] - 1) &lt;= ABS(table2[[#This Row],[E_coverage_ratio]] - 1),TRUE,FALSE)</f>
        <v>0</v>
      </c>
      <c r="P596" s="1">
        <f>(table2[[#This Row],[E_err]] + 1)/(table2[[#This Row],[sample_err]] + 1)</f>
        <v>1.005246174552664</v>
      </c>
      <c r="Q596" s="1">
        <f>(table2[[#This Row],[EP_err]] + 1 )/(table2[[#This Row],[sample_err]] + 1)</f>
        <v>1.0005516754880399</v>
      </c>
      <c r="R596" s="1">
        <f>(table2[[#This Row],[EP_gamma]] + 1)/(table2[[#This Row],[expected_gamma]] + 1)</f>
        <v>1.3889348012882798</v>
      </c>
      <c r="S596" s="1">
        <v>3.2036278800302201E-2</v>
      </c>
      <c r="T596" s="1">
        <f>(table2[[#This Row],[EP_polymorphism]]+0.1)/(table2[[#This Row],[sample_polymorph]]+0.1)</f>
        <v>1.2695796038490597</v>
      </c>
      <c r="U596" s="1">
        <f>(1-ABS(1 - table2[[#This Row],[E_coverage_ratio]]))*100</f>
        <v>76.57713921218749</v>
      </c>
      <c r="V596" s="1">
        <f>(1-ABS(1 - table2[[#This Row],[E_error_ratio]]))*100</f>
        <v>99.475382544733606</v>
      </c>
      <c r="W596" s="1">
        <f>(1-ABS(1 - table2[[#This Row],[EP_coverage_ratio]]))*100</f>
        <v>68.015343821815733</v>
      </c>
      <c r="X596" s="1">
        <f>(1-ABS(1 - table2[[#This Row],[EP_error_ratio]]))*100</f>
        <v>99.944832451196007</v>
      </c>
      <c r="Y596" s="1">
        <f>(1-ABS(1 - table2[[#This Row],[EP_polymorphism_ratio]]))*100</f>
        <v>73.042039615094041</v>
      </c>
    </row>
    <row r="597" spans="1:25" x14ac:dyDescent="0.3">
      <c r="A597">
        <v>6</v>
      </c>
      <c r="B597">
        <v>1</v>
      </c>
      <c r="C597">
        <v>6.4000000000000001E-2</v>
      </c>
      <c r="D597">
        <v>4.0000000000000001E-3</v>
      </c>
      <c r="E597">
        <v>8.357728655746266E-2</v>
      </c>
      <c r="F597">
        <v>0.98681841117699876</v>
      </c>
      <c r="G597">
        <v>6.4359662187466263E-2</v>
      </c>
      <c r="H597">
        <v>-88566.789126223186</v>
      </c>
      <c r="I597">
        <v>1.0712864646561349</v>
      </c>
      <c r="J597">
        <v>5.9706846295150516E-2</v>
      </c>
      <c r="K597">
        <v>0.49997350064250484</v>
      </c>
      <c r="L597">
        <v>-88566.910396244464</v>
      </c>
      <c r="M597">
        <f>table2[[#This Row],[E_coverage]]/table2[[#This Row],[sample_coverage]]</f>
        <v>0.98681841117699876</v>
      </c>
      <c r="N597">
        <f>table2[[#This Row],[EP_coverage]]/table2[[#This Row],[sample_coverage]]</f>
        <v>1.0712864646561349</v>
      </c>
      <c r="O597" t="b">
        <f>IF(ABS(table2[[#This Row],[EP_coverage_ratio]] - 1) &lt;= ABS(table2[[#This Row],[E_coverage_ratio]] - 1),TRUE,FALSE)</f>
        <v>0</v>
      </c>
      <c r="P597" s="1">
        <f>(table2[[#This Row],[E_err]] + 1)/(table2[[#This Row],[sample_err]] + 1)</f>
        <v>1.0003380283716787</v>
      </c>
      <c r="Q597" s="1">
        <f>(table2[[#This Row],[EP_err]] + 1 )/(table2[[#This Row],[sample_err]] + 1)</f>
        <v>0.99596508110446469</v>
      </c>
      <c r="R597" s="1">
        <f>(table2[[#This Row],[EP_gamma]] + 1)/(table2[[#This Row],[expected_gamma]] + 1)</f>
        <v>1.3842792011707237</v>
      </c>
      <c r="S597" s="1">
        <v>3.2037444085901402E-2</v>
      </c>
      <c r="T597" s="1">
        <f>(table2[[#This Row],[EP_polymorphism]]+0.1)/(table2[[#This Row],[sample_polymorph]]+0.1)</f>
        <v>1.2695908085182825</v>
      </c>
      <c r="U597" s="1">
        <f>(1-ABS(1 - table2[[#This Row],[E_coverage_ratio]]))*100</f>
        <v>98.681841117699875</v>
      </c>
      <c r="V597" s="1">
        <f>(1-ABS(1 - table2[[#This Row],[E_error_ratio]]))*100</f>
        <v>99.966197162832131</v>
      </c>
      <c r="W597" s="1">
        <f>(1-ABS(1 - table2[[#This Row],[EP_coverage_ratio]]))*100</f>
        <v>92.871353534386515</v>
      </c>
      <c r="X597" s="1">
        <f>(1-ABS(1 - table2[[#This Row],[EP_error_ratio]]))*100</f>
        <v>99.596508110446464</v>
      </c>
      <c r="Y597" s="1">
        <f>(1-ABS(1 - table2[[#This Row],[EP_polymorphism_ratio]]))*100</f>
        <v>73.040919148171753</v>
      </c>
    </row>
    <row r="598" spans="1:25" x14ac:dyDescent="0.3">
      <c r="A598">
        <v>7</v>
      </c>
      <c r="B598">
        <v>1</v>
      </c>
      <c r="C598">
        <v>6.4000000000000001E-2</v>
      </c>
      <c r="D598">
        <v>4.0000000000000001E-3</v>
      </c>
      <c r="E598">
        <v>8.4864204987510752E-2</v>
      </c>
      <c r="F598">
        <v>1.0298952840741367</v>
      </c>
      <c r="G598">
        <v>6.5613121756540368E-2</v>
      </c>
      <c r="H598">
        <v>-87645.83714245836</v>
      </c>
      <c r="I598">
        <v>1.1145737674584062</v>
      </c>
      <c r="J598">
        <v>6.0880972395752395E-2</v>
      </c>
      <c r="K598">
        <v>0.49994318907159835</v>
      </c>
      <c r="L598">
        <v>-87644.250958703167</v>
      </c>
      <c r="M598">
        <f>table2[[#This Row],[E_coverage]]/table2[[#This Row],[sample_coverage]]</f>
        <v>1.0298952840741367</v>
      </c>
      <c r="N598">
        <f>table2[[#This Row],[EP_coverage]]/table2[[#This Row],[sample_coverage]]</f>
        <v>1.1145737674584062</v>
      </c>
      <c r="O598" t="b">
        <f>IF(ABS(table2[[#This Row],[EP_coverage_ratio]] - 1) &lt;= ABS(table2[[#This Row],[E_coverage_ratio]] - 1),TRUE,FALSE)</f>
        <v>0</v>
      </c>
      <c r="P598" s="1">
        <f>(table2[[#This Row],[E_err]] + 1)/(table2[[#This Row],[sample_err]] + 1)</f>
        <v>1.0015160918764476</v>
      </c>
      <c r="Q598" s="1">
        <f>(table2[[#This Row],[EP_err]] + 1 )/(table2[[#This Row],[sample_err]] + 1)</f>
        <v>0.9970685830787146</v>
      </c>
      <c r="R598" s="1">
        <f>(table2[[#This Row],[EP_gamma]] + 1)/(table2[[#This Row],[expected_gamma]] + 1)</f>
        <v>1.3826091617511393</v>
      </c>
      <c r="S598" s="1">
        <v>3.2039938734204902E-2</v>
      </c>
      <c r="T598" s="1">
        <f>(table2[[#This Row],[EP_polymorphism]]+0.1)/(table2[[#This Row],[sample_polymorph]]+0.1)</f>
        <v>1.2696147955212009</v>
      </c>
      <c r="U598" s="1">
        <f>(1-ABS(1 - table2[[#This Row],[E_coverage_ratio]]))*100</f>
        <v>97.010471592586327</v>
      </c>
      <c r="V598" s="1">
        <f>(1-ABS(1 - table2[[#This Row],[E_error_ratio]]))*100</f>
        <v>99.848390812355234</v>
      </c>
      <c r="W598" s="1">
        <f>(1-ABS(1 - table2[[#This Row],[EP_coverage_ratio]]))*100</f>
        <v>88.542623254159381</v>
      </c>
      <c r="X598" s="1">
        <f>(1-ABS(1 - table2[[#This Row],[EP_error_ratio]]))*100</f>
        <v>99.706858307871457</v>
      </c>
      <c r="Y598" s="1">
        <f>(1-ABS(1 - table2[[#This Row],[EP_polymorphism_ratio]]))*100</f>
        <v>73.038520447879904</v>
      </c>
    </row>
    <row r="599" spans="1:25" x14ac:dyDescent="0.3">
      <c r="A599">
        <v>8</v>
      </c>
      <c r="B599">
        <v>1</v>
      </c>
      <c r="C599">
        <v>6.4000000000000001E-2</v>
      </c>
      <c r="D599">
        <v>4.0000000000000001E-3</v>
      </c>
      <c r="E599">
        <v>8.1199630543922874E-2</v>
      </c>
      <c r="F599">
        <v>1.2101974198429024</v>
      </c>
      <c r="G599">
        <v>6.8110520638130431E-2</v>
      </c>
      <c r="H599">
        <v>-90724.632688285943</v>
      </c>
      <c r="I599">
        <v>1.3162882440196859</v>
      </c>
      <c r="J599">
        <v>6.3498802157067477E-2</v>
      </c>
      <c r="K599">
        <v>0.49993765909925142</v>
      </c>
      <c r="L599">
        <v>-90726.765108789841</v>
      </c>
      <c r="M599">
        <f>table2[[#This Row],[E_coverage]]/table2[[#This Row],[sample_coverage]]</f>
        <v>1.2101974198429024</v>
      </c>
      <c r="N599">
        <f>table2[[#This Row],[EP_coverage]]/table2[[#This Row],[sample_coverage]]</f>
        <v>1.3162882440196859</v>
      </c>
      <c r="O599" t="b">
        <f>IF(ABS(table2[[#This Row],[EP_coverage_ratio]] - 1) &lt;= ABS(table2[[#This Row],[E_coverage_ratio]] - 1),TRUE,FALSE)</f>
        <v>0</v>
      </c>
      <c r="P599" s="1">
        <f>(table2[[#This Row],[E_err]] + 1)/(table2[[#This Row],[sample_err]] + 1)</f>
        <v>1.0038632712764384</v>
      </c>
      <c r="Q599" s="1">
        <f>(table2[[#This Row],[EP_err]] + 1 )/(table2[[#This Row],[sample_err]] + 1)</f>
        <v>0.99952894939574011</v>
      </c>
      <c r="R599" s="1">
        <f>(table2[[#This Row],[EP_gamma]] + 1)/(table2[[#This Row],[expected_gamma]] + 1)</f>
        <v>1.3872902068461423</v>
      </c>
      <c r="S599" s="1">
        <v>3.2012132632770501E-2</v>
      </c>
      <c r="T599" s="1">
        <f>(table2[[#This Row],[EP_polymorphism]]+0.1)/(table2[[#This Row],[sample_polymorph]]+0.1)</f>
        <v>1.2693474291612548</v>
      </c>
      <c r="U599" s="1">
        <f>(1-ABS(1 - table2[[#This Row],[E_coverage_ratio]]))*100</f>
        <v>78.980258015709765</v>
      </c>
      <c r="V599" s="1">
        <f>(1-ABS(1 - table2[[#This Row],[E_error_ratio]]))*100</f>
        <v>99.613672872356162</v>
      </c>
      <c r="W599" s="1">
        <f>(1-ABS(1 - table2[[#This Row],[EP_coverage_ratio]]))*100</f>
        <v>68.371175598031414</v>
      </c>
      <c r="X599" s="1">
        <f>(1-ABS(1 - table2[[#This Row],[EP_error_ratio]]))*100</f>
        <v>99.952894939574009</v>
      </c>
      <c r="Y599" s="1">
        <f>(1-ABS(1 - table2[[#This Row],[EP_polymorphism_ratio]]))*100</f>
        <v>73.065257083874528</v>
      </c>
    </row>
    <row r="600" spans="1:25" x14ac:dyDescent="0.3">
      <c r="A600">
        <v>9</v>
      </c>
      <c r="B600">
        <v>1</v>
      </c>
      <c r="C600">
        <v>6.4000000000000001E-2</v>
      </c>
      <c r="D600">
        <v>4.0000000000000001E-3</v>
      </c>
      <c r="E600">
        <v>8.0587122668347971E-2</v>
      </c>
      <c r="F600">
        <v>0.8280731998606724</v>
      </c>
      <c r="G600">
        <v>5.9401478880607636E-2</v>
      </c>
      <c r="H600">
        <v>-91864.003637735688</v>
      </c>
      <c r="I600">
        <v>0.98261268238506183</v>
      </c>
      <c r="J600">
        <v>5.669797733751384E-2</v>
      </c>
      <c r="K600">
        <v>0.49998899914709394</v>
      </c>
      <c r="L600">
        <v>-91861.997412012439</v>
      </c>
      <c r="M600">
        <f>table2[[#This Row],[E_coverage]]/table2[[#This Row],[sample_coverage]]</f>
        <v>0.8280731998606724</v>
      </c>
      <c r="N600">
        <f>table2[[#This Row],[EP_coverage]]/table2[[#This Row],[sample_coverage]]</f>
        <v>0.98261268238506183</v>
      </c>
      <c r="O600" t="b">
        <f>IF(ABS(table2[[#This Row],[EP_coverage_ratio]] - 1) &lt;= ABS(table2[[#This Row],[E_coverage_ratio]] - 1),TRUE,FALSE)</f>
        <v>1</v>
      </c>
      <c r="P600" s="1">
        <f>(table2[[#This Row],[E_err]] + 1)/(table2[[#This Row],[sample_err]] + 1)</f>
        <v>0.99567808165470639</v>
      </c>
      <c r="Q600" s="1">
        <f>(table2[[#This Row],[EP_err]] + 1 )/(table2[[#This Row],[sample_err]] + 1)</f>
        <v>0.9931371967457836</v>
      </c>
      <c r="R600" s="1">
        <f>(table2[[#This Row],[EP_gamma]] + 1)/(table2[[#This Row],[expected_gamma]] + 1)</f>
        <v>1.3881240741080609</v>
      </c>
      <c r="S600" s="1">
        <v>3.2019588767190202E-2</v>
      </c>
      <c r="T600" s="1">
        <f>(table2[[#This Row],[EP_polymorphism]]+0.1)/(table2[[#This Row],[sample_polymorph]]+0.1)</f>
        <v>1.2694191227614444</v>
      </c>
      <c r="U600" s="1">
        <f>(1-ABS(1 - table2[[#This Row],[E_coverage_ratio]]))*100</f>
        <v>82.807319986067242</v>
      </c>
      <c r="V600" s="1">
        <f>(1-ABS(1 - table2[[#This Row],[E_error_ratio]]))*100</f>
        <v>99.567808165470638</v>
      </c>
      <c r="W600" s="1">
        <f>(1-ABS(1 - table2[[#This Row],[EP_coverage_ratio]]))*100</f>
        <v>98.261268238506176</v>
      </c>
      <c r="X600" s="1">
        <f>(1-ABS(1 - table2[[#This Row],[EP_error_ratio]]))*100</f>
        <v>99.313719674578365</v>
      </c>
      <c r="Y600" s="1">
        <f>(1-ABS(1 - table2[[#This Row],[EP_polymorphism_ratio]]))*100</f>
        <v>73.058087723855564</v>
      </c>
    </row>
    <row r="601" spans="1:25" x14ac:dyDescent="0.3">
      <c r="A601">
        <v>10</v>
      </c>
      <c r="B601">
        <v>1</v>
      </c>
      <c r="C601">
        <v>6.4000000000000001E-2</v>
      </c>
      <c r="D601">
        <v>4.0000000000000001E-3</v>
      </c>
      <c r="E601">
        <v>8.1367026457626973E-2</v>
      </c>
      <c r="F601">
        <v>0.84606357606433868</v>
      </c>
      <c r="G601">
        <v>6.101129234916769E-2</v>
      </c>
      <c r="H601">
        <v>-88419.430449881853</v>
      </c>
      <c r="I601">
        <v>0.90903844904960518</v>
      </c>
      <c r="J601">
        <v>5.6125529667124099E-2</v>
      </c>
      <c r="K601">
        <v>0.49990103305795569</v>
      </c>
      <c r="L601">
        <v>-88421.935960897696</v>
      </c>
      <c r="M601">
        <f>table2[[#This Row],[E_coverage]]/table2[[#This Row],[sample_coverage]]</f>
        <v>0.84606357606433868</v>
      </c>
      <c r="N601">
        <f>table2[[#This Row],[EP_coverage]]/table2[[#This Row],[sample_coverage]]</f>
        <v>0.90903844904960518</v>
      </c>
      <c r="O601" t="b">
        <f>IF(ABS(table2[[#This Row],[EP_coverage_ratio]] - 1) &lt;= ABS(table2[[#This Row],[E_coverage_ratio]] - 1),TRUE,FALSE)</f>
        <v>1</v>
      </c>
      <c r="P601" s="1">
        <f>(table2[[#This Row],[E_err]] + 1)/(table2[[#This Row],[sample_err]] + 1)</f>
        <v>0.99719106423793946</v>
      </c>
      <c r="Q601" s="1">
        <f>(table2[[#This Row],[EP_err]] + 1 )/(table2[[#This Row],[sample_err]] + 1)</f>
        <v>0.99259918201797381</v>
      </c>
      <c r="R601" s="1">
        <f>(table2[[#This Row],[EP_gamma]] + 1)/(table2[[#This Row],[expected_gamma]] + 1)</f>
        <v>1.3870415838102392</v>
      </c>
      <c r="S601" s="1">
        <v>3.2036827573066397E-2</v>
      </c>
      <c r="T601" s="1">
        <f>(table2[[#This Row],[EP_polymorphism]]+0.1)/(table2[[#This Row],[sample_polymorph]]+0.1)</f>
        <v>1.2695848805102536</v>
      </c>
      <c r="U601" s="1">
        <f>(1-ABS(1 - table2[[#This Row],[E_coverage_ratio]]))*100</f>
        <v>84.606357606433875</v>
      </c>
      <c r="V601" s="1">
        <f>(1-ABS(1 - table2[[#This Row],[E_error_ratio]]))*100</f>
        <v>99.719106423793946</v>
      </c>
      <c r="W601" s="1">
        <f>(1-ABS(1 - table2[[#This Row],[EP_coverage_ratio]]))*100</f>
        <v>90.903844904960522</v>
      </c>
      <c r="X601" s="1">
        <f>(1-ABS(1 - table2[[#This Row],[EP_error_ratio]]))*100</f>
        <v>99.259918201797376</v>
      </c>
      <c r="Y601" s="1">
        <f>(1-ABS(1 - table2[[#This Row],[EP_polymorphism_ratio]]))*100</f>
        <v>73.04151194897463</v>
      </c>
    </row>
    <row r="602" spans="1:25" x14ac:dyDescent="0.3">
      <c r="A602">
        <v>1</v>
      </c>
      <c r="B602">
        <v>1</v>
      </c>
      <c r="C602">
        <v>6.4000000000000001E-2</v>
      </c>
      <c r="D602">
        <v>8.0000000000000002E-3</v>
      </c>
      <c r="E602">
        <v>0.15824231453641774</v>
      </c>
      <c r="F602">
        <v>1.2032791063178394</v>
      </c>
      <c r="G602">
        <v>7.0071812701056516E-2</v>
      </c>
      <c r="H602">
        <v>-84624.586723321117</v>
      </c>
      <c r="I602">
        <v>1.275577441756399</v>
      </c>
      <c r="J602">
        <v>6.4880303286867336E-2</v>
      </c>
      <c r="K602">
        <v>0.49998474378119928</v>
      </c>
      <c r="L602">
        <v>-84622.548641433532</v>
      </c>
      <c r="M602">
        <f>table2[[#This Row],[E_coverage]]/table2[[#This Row],[sample_coverage]]</f>
        <v>1.2032791063178394</v>
      </c>
      <c r="N602">
        <f>table2[[#This Row],[EP_coverage]]/table2[[#This Row],[sample_coverage]]</f>
        <v>1.275577441756399</v>
      </c>
      <c r="O602" t="b">
        <f>IF(ABS(table2[[#This Row],[EP_coverage_ratio]] - 1) &lt;= ABS(table2[[#This Row],[E_coverage_ratio]] - 1),TRUE,FALSE)</f>
        <v>0</v>
      </c>
      <c r="P602" s="1">
        <f>(table2[[#This Row],[E_err]] + 1)/(table2[[#This Row],[sample_err]] + 1)</f>
        <v>1.0057065908844516</v>
      </c>
      <c r="Q602" s="1">
        <f>(table2[[#This Row],[EP_err]] + 1 )/(table2[[#This Row],[sample_err]] + 1)</f>
        <v>1.000827352713221</v>
      </c>
      <c r="R602" s="1">
        <f>(table2[[#This Row],[EP_gamma]] + 1)/(table2[[#This Row],[expected_gamma]] + 1)</f>
        <v>1.2950526197806567</v>
      </c>
      <c r="S602" s="1">
        <v>3.2059655539640602E-2</v>
      </c>
      <c r="T602" s="1">
        <f>(table2[[#This Row],[EP_polymorphism]]+0.1)/(table2[[#This Row],[sample_polymorph]]+0.1)</f>
        <v>1.2227745883300054</v>
      </c>
      <c r="U602" s="1">
        <f>(1-ABS(1 - table2[[#This Row],[E_coverage_ratio]]))*100</f>
        <v>79.672089368216064</v>
      </c>
      <c r="V602" s="1">
        <f>(1-ABS(1 - table2[[#This Row],[E_error_ratio]]))*100</f>
        <v>99.429340911554846</v>
      </c>
      <c r="W602" s="1">
        <f>(1-ABS(1 - table2[[#This Row],[EP_coverage_ratio]]))*100</f>
        <v>72.442255824360103</v>
      </c>
      <c r="X602" s="1">
        <f>(1-ABS(1 - table2[[#This Row],[EP_error_ratio]]))*100</f>
        <v>99.917264728677907</v>
      </c>
      <c r="Y602" s="1">
        <f>(1-ABS(1 - table2[[#This Row],[EP_polymorphism_ratio]]))*100</f>
        <v>77.722541166999463</v>
      </c>
    </row>
    <row r="603" spans="1:25" x14ac:dyDescent="0.3">
      <c r="A603">
        <v>2</v>
      </c>
      <c r="B603">
        <v>1</v>
      </c>
      <c r="C603">
        <v>6.4000000000000001E-2</v>
      </c>
      <c r="D603">
        <v>8.0000000000000002E-3</v>
      </c>
      <c r="E603">
        <v>0.15544145454917388</v>
      </c>
      <c r="F603">
        <v>0.82634856047091609</v>
      </c>
      <c r="G603">
        <v>6.1628793897954851E-2</v>
      </c>
      <c r="H603">
        <v>-85149.878822187893</v>
      </c>
      <c r="I603">
        <v>0.98849132396077877</v>
      </c>
      <c r="J603">
        <v>5.9104899084981552E-2</v>
      </c>
      <c r="K603">
        <v>0.49996049809258747</v>
      </c>
      <c r="L603">
        <v>-85149.284755642351</v>
      </c>
      <c r="M603">
        <f>table2[[#This Row],[E_coverage]]/table2[[#This Row],[sample_coverage]]</f>
        <v>0.82634856047091609</v>
      </c>
      <c r="N603">
        <f>table2[[#This Row],[EP_coverage]]/table2[[#This Row],[sample_coverage]]</f>
        <v>0.98849132396077877</v>
      </c>
      <c r="O603" t="b">
        <f>IF(ABS(table2[[#This Row],[EP_coverage_ratio]] - 1) &lt;= ABS(table2[[#This Row],[E_coverage_ratio]] - 1),TRUE,FALSE)</f>
        <v>1</v>
      </c>
      <c r="P603" s="1">
        <f>(table2[[#This Row],[E_err]] + 1)/(table2[[#This Row],[sample_err]] + 1)</f>
        <v>0.99777142283642373</v>
      </c>
      <c r="Q603" s="1">
        <f>(table2[[#This Row],[EP_err]] + 1 )/(table2[[#This Row],[sample_err]] + 1)</f>
        <v>0.9953993412452834</v>
      </c>
      <c r="R603" s="1">
        <f>(table2[[#This Row],[EP_gamma]] + 1)/(table2[[#This Row],[expected_gamma]] + 1)</f>
        <v>1.2981709217606676</v>
      </c>
      <c r="S603" s="1">
        <v>3.2061356609521002E-2</v>
      </c>
      <c r="T603" s="1">
        <f>(table2[[#This Row],[EP_polymorphism]]+0.1)/(table2[[#This Row],[sample_polymorph]]+0.1)</f>
        <v>1.2227903389770463</v>
      </c>
      <c r="U603" s="1">
        <f>(1-ABS(1 - table2[[#This Row],[E_coverage_ratio]]))*100</f>
        <v>82.634856047091603</v>
      </c>
      <c r="V603" s="1">
        <f>(1-ABS(1 - table2[[#This Row],[E_error_ratio]]))*100</f>
        <v>99.777142283642377</v>
      </c>
      <c r="W603" s="1">
        <f>(1-ABS(1 - table2[[#This Row],[EP_coverage_ratio]]))*100</f>
        <v>98.849132396077877</v>
      </c>
      <c r="X603" s="1">
        <f>(1-ABS(1 - table2[[#This Row],[EP_error_ratio]]))*100</f>
        <v>99.539934124528344</v>
      </c>
      <c r="Y603" s="1">
        <f>(1-ABS(1 - table2[[#This Row],[EP_polymorphism_ratio]]))*100</f>
        <v>77.720966102295378</v>
      </c>
    </row>
    <row r="604" spans="1:25" x14ac:dyDescent="0.3">
      <c r="A604">
        <v>3</v>
      </c>
      <c r="B604">
        <v>1</v>
      </c>
      <c r="C604">
        <v>6.4000000000000001E-2</v>
      </c>
      <c r="D604">
        <v>8.0000000000000002E-3</v>
      </c>
      <c r="E604">
        <v>0.15697605246223775</v>
      </c>
      <c r="F604">
        <v>0.8751931946957735</v>
      </c>
      <c r="G604">
        <v>6.2274703902988449E-2</v>
      </c>
      <c r="H604">
        <v>-86935.141456022684</v>
      </c>
      <c r="I604">
        <v>1.0452895932900488</v>
      </c>
      <c r="J604">
        <v>5.9722920502985777E-2</v>
      </c>
      <c r="K604">
        <v>0.4997770994861947</v>
      </c>
      <c r="L604">
        <v>-86936.701099096812</v>
      </c>
      <c r="M604">
        <f>table2[[#This Row],[E_coverage]]/table2[[#This Row],[sample_coverage]]</f>
        <v>0.8751931946957735</v>
      </c>
      <c r="N604">
        <f>table2[[#This Row],[EP_coverage]]/table2[[#This Row],[sample_coverage]]</f>
        <v>1.0452895932900488</v>
      </c>
      <c r="O604" t="b">
        <f>IF(ABS(table2[[#This Row],[EP_coverage_ratio]] - 1) &lt;= ABS(table2[[#This Row],[E_coverage_ratio]] - 1),TRUE,FALSE)</f>
        <v>1</v>
      </c>
      <c r="P604" s="1">
        <f>(table2[[#This Row],[E_err]] + 1)/(table2[[#This Row],[sample_err]] + 1)</f>
        <v>0.99837848111183125</v>
      </c>
      <c r="Q604" s="1">
        <f>(table2[[#This Row],[EP_err]] + 1 )/(table2[[#This Row],[sample_err]] + 1)</f>
        <v>0.99598018844265568</v>
      </c>
      <c r="R604" s="1">
        <f>(table2[[#This Row],[EP_gamma]] + 1)/(table2[[#This Row],[expected_gamma]] + 1)</f>
        <v>1.2962905293453735</v>
      </c>
      <c r="S604" s="1">
        <v>3.2031081716179598E-2</v>
      </c>
      <c r="T604" s="1">
        <f>(table2[[#This Row],[EP_polymorphism]]+0.1)/(table2[[#This Row],[sample_polymorph]]+0.1)</f>
        <v>1.2225100158905517</v>
      </c>
      <c r="U604" s="1">
        <f>(1-ABS(1 - table2[[#This Row],[E_coverage_ratio]]))*100</f>
        <v>87.519319469577354</v>
      </c>
      <c r="V604" s="1">
        <f>(1-ABS(1 - table2[[#This Row],[E_error_ratio]]))*100</f>
        <v>99.837848111183121</v>
      </c>
      <c r="W604" s="1">
        <f>(1-ABS(1 - table2[[#This Row],[EP_coverage_ratio]]))*100</f>
        <v>95.471040670995123</v>
      </c>
      <c r="X604" s="1">
        <f>(1-ABS(1 - table2[[#This Row],[EP_error_ratio]]))*100</f>
        <v>99.598018844265567</v>
      </c>
      <c r="Y604" s="1">
        <f>(1-ABS(1 - table2[[#This Row],[EP_polymorphism_ratio]]))*100</f>
        <v>77.748998410944822</v>
      </c>
    </row>
    <row r="605" spans="1:25" x14ac:dyDescent="0.3">
      <c r="A605">
        <v>4</v>
      </c>
      <c r="B605">
        <v>1</v>
      </c>
      <c r="C605">
        <v>6.4000000000000001E-2</v>
      </c>
      <c r="D605">
        <v>8.0000000000000002E-3</v>
      </c>
      <c r="E605">
        <v>0.15652744799257137</v>
      </c>
      <c r="F605">
        <v>0.79332912870363237</v>
      </c>
      <c r="G605">
        <v>6.1726397581471526E-2</v>
      </c>
      <c r="H605">
        <v>-82322.721591071124</v>
      </c>
      <c r="I605">
        <v>0.85667849173718913</v>
      </c>
      <c r="J605">
        <v>5.6943193219982272E-2</v>
      </c>
      <c r="K605">
        <v>0.49998388171825503</v>
      </c>
      <c r="L605">
        <v>-82321.973898715674</v>
      </c>
      <c r="M605">
        <f>table2[[#This Row],[E_coverage]]/table2[[#This Row],[sample_coverage]]</f>
        <v>0.79332912870363237</v>
      </c>
      <c r="N605">
        <f>table2[[#This Row],[EP_coverage]]/table2[[#This Row],[sample_coverage]]</f>
        <v>0.85667849173718913</v>
      </c>
      <c r="O605" t="b">
        <f>IF(ABS(table2[[#This Row],[EP_coverage_ratio]] - 1) &lt;= ABS(table2[[#This Row],[E_coverage_ratio]] - 1),TRUE,FALSE)</f>
        <v>1</v>
      </c>
      <c r="P605" s="1">
        <f>(table2[[#This Row],[E_err]] + 1)/(table2[[#This Row],[sample_err]] + 1)</f>
        <v>0.99786315562168371</v>
      </c>
      <c r="Q605" s="1">
        <f>(table2[[#This Row],[EP_err]] + 1 )/(table2[[#This Row],[sample_err]] + 1)</f>
        <v>0.99336766280073507</v>
      </c>
      <c r="R605" s="1">
        <f>(table2[[#This Row],[EP_gamma]] + 1)/(table2[[#This Row],[expected_gamma]] + 1)</f>
        <v>1.2969721421846356</v>
      </c>
      <c r="S605" s="1">
        <v>3.2085497392662803E-2</v>
      </c>
      <c r="T605" s="1">
        <f>(table2[[#This Row],[EP_polymorphism]]+0.1)/(table2[[#This Row],[sample_polymorph]]+0.1)</f>
        <v>1.2230138647468778</v>
      </c>
      <c r="U605" s="1">
        <f>(1-ABS(1 - table2[[#This Row],[E_coverage_ratio]]))*100</f>
        <v>79.332912870363231</v>
      </c>
      <c r="V605" s="1">
        <f>(1-ABS(1 - table2[[#This Row],[E_error_ratio]]))*100</f>
        <v>99.786315562168369</v>
      </c>
      <c r="W605" s="1">
        <f>(1-ABS(1 - table2[[#This Row],[EP_coverage_ratio]]))*100</f>
        <v>85.667849173718906</v>
      </c>
      <c r="X605" s="1">
        <f>(1-ABS(1 - table2[[#This Row],[EP_error_ratio]]))*100</f>
        <v>99.336766280073505</v>
      </c>
      <c r="Y605" s="1">
        <f>(1-ABS(1 - table2[[#This Row],[EP_polymorphism_ratio]]))*100</f>
        <v>77.698613525312226</v>
      </c>
    </row>
    <row r="606" spans="1:25" x14ac:dyDescent="0.3">
      <c r="A606">
        <v>5</v>
      </c>
      <c r="B606">
        <v>1</v>
      </c>
      <c r="C606">
        <v>6.4000000000000001E-2</v>
      </c>
      <c r="D606">
        <v>8.0000000000000002E-3</v>
      </c>
      <c r="E606">
        <v>0.15644670777840586</v>
      </c>
      <c r="F606">
        <v>1.0646921561421834</v>
      </c>
      <c r="G606">
        <v>6.6935521204103454E-2</v>
      </c>
      <c r="H606">
        <v>-85881.355281145035</v>
      </c>
      <c r="I606">
        <v>1.1570620737102137</v>
      </c>
      <c r="J606">
        <v>6.231968570679558E-2</v>
      </c>
      <c r="K606">
        <v>0.49994416812685244</v>
      </c>
      <c r="L606">
        <v>-85883.6544657833</v>
      </c>
      <c r="M606">
        <f>table2[[#This Row],[E_coverage]]/table2[[#This Row],[sample_coverage]]</f>
        <v>1.0646921561421834</v>
      </c>
      <c r="N606">
        <f>table2[[#This Row],[EP_coverage]]/table2[[#This Row],[sample_coverage]]</f>
        <v>1.1570620737102137</v>
      </c>
      <c r="O606" t="b">
        <f>IF(ABS(table2[[#This Row],[EP_coverage_ratio]] - 1) &lt;= ABS(table2[[#This Row],[E_coverage_ratio]] - 1),TRUE,FALSE)</f>
        <v>0</v>
      </c>
      <c r="P606" s="1">
        <f>(table2[[#This Row],[E_err]] + 1)/(table2[[#This Row],[sample_err]] + 1)</f>
        <v>1.0027589485000972</v>
      </c>
      <c r="Q606" s="1">
        <f>(table2[[#This Row],[EP_err]] + 1 )/(table2[[#This Row],[sample_err]] + 1)</f>
        <v>0.99842075724322887</v>
      </c>
      <c r="R606" s="1">
        <f>(table2[[#This Row],[EP_gamma]] + 1)/(table2[[#This Row],[expected_gamma]] + 1)</f>
        <v>1.2970283524852804</v>
      </c>
      <c r="S606" s="1">
        <v>3.20501390097113E-2</v>
      </c>
      <c r="T606" s="1">
        <f>(table2[[#This Row],[EP_polymorphism]]+0.1)/(table2[[#This Row],[sample_polymorph]]+0.1)</f>
        <v>1.2226864723121416</v>
      </c>
      <c r="U606" s="1">
        <f>(1-ABS(1 - table2[[#This Row],[E_coverage_ratio]]))*100</f>
        <v>93.530784385781658</v>
      </c>
      <c r="V606" s="1">
        <f>(1-ABS(1 - table2[[#This Row],[E_error_ratio]]))*100</f>
        <v>99.72410514999028</v>
      </c>
      <c r="W606" s="1">
        <f>(1-ABS(1 - table2[[#This Row],[EP_coverage_ratio]]))*100</f>
        <v>84.293792628978622</v>
      </c>
      <c r="X606" s="1">
        <f>(1-ABS(1 - table2[[#This Row],[EP_error_ratio]]))*100</f>
        <v>99.842075724322882</v>
      </c>
      <c r="Y606" s="1">
        <f>(1-ABS(1 - table2[[#This Row],[EP_polymorphism_ratio]]))*100</f>
        <v>77.73135276878584</v>
      </c>
    </row>
    <row r="607" spans="1:25" x14ac:dyDescent="0.3">
      <c r="A607">
        <v>6</v>
      </c>
      <c r="B607">
        <v>1</v>
      </c>
      <c r="C607">
        <v>6.4000000000000001E-2</v>
      </c>
      <c r="D607">
        <v>8.0000000000000002E-3</v>
      </c>
      <c r="E607">
        <v>0.15840186391240021</v>
      </c>
      <c r="F607">
        <v>1.0441793073287533</v>
      </c>
      <c r="G607">
        <v>6.6613400045787932E-2</v>
      </c>
      <c r="H607">
        <v>-85612.94745275208</v>
      </c>
      <c r="I607">
        <v>1.1344493124229418</v>
      </c>
      <c r="J607">
        <v>6.1977227457196533E-2</v>
      </c>
      <c r="K607">
        <v>0.49995799309736899</v>
      </c>
      <c r="L607">
        <v>-85614.273129089153</v>
      </c>
      <c r="M607">
        <f>table2[[#This Row],[E_coverage]]/table2[[#This Row],[sample_coverage]]</f>
        <v>1.0441793073287533</v>
      </c>
      <c r="N607">
        <f>table2[[#This Row],[EP_coverage]]/table2[[#This Row],[sample_coverage]]</f>
        <v>1.1344493124229418</v>
      </c>
      <c r="O607" t="b">
        <f>IF(ABS(table2[[#This Row],[EP_coverage_ratio]] - 1) &lt;= ABS(table2[[#This Row],[E_coverage_ratio]] - 1),TRUE,FALSE)</f>
        <v>0</v>
      </c>
      <c r="P607" s="1">
        <f>(table2[[#This Row],[E_err]] + 1)/(table2[[#This Row],[sample_err]] + 1)</f>
        <v>1.0024562030505524</v>
      </c>
      <c r="Q607" s="1">
        <f>(table2[[#This Row],[EP_err]] + 1 )/(table2[[#This Row],[sample_err]] + 1)</f>
        <v>0.99809889798608697</v>
      </c>
      <c r="R607" s="1">
        <f>(table2[[#This Row],[EP_gamma]] + 1)/(table2[[#This Row],[expected_gamma]] + 1)</f>
        <v>1.2948511564297669</v>
      </c>
      <c r="S607" s="1">
        <v>3.2054002436811301E-2</v>
      </c>
      <c r="T607" s="1">
        <f>(table2[[#This Row],[EP_polymorphism]]+0.1)/(table2[[#This Row],[sample_polymorph]]+0.1)</f>
        <v>1.2227222447852899</v>
      </c>
      <c r="U607" s="1">
        <f>(1-ABS(1 - table2[[#This Row],[E_coverage_ratio]]))*100</f>
        <v>95.582069267124666</v>
      </c>
      <c r="V607" s="1">
        <f>(1-ABS(1 - table2[[#This Row],[E_error_ratio]]))*100</f>
        <v>99.75437969494476</v>
      </c>
      <c r="W607" s="1">
        <f>(1-ABS(1 - table2[[#This Row],[EP_coverage_ratio]]))*100</f>
        <v>86.555068757705826</v>
      </c>
      <c r="X607" s="1">
        <f>(1-ABS(1 - table2[[#This Row],[EP_error_ratio]]))*100</f>
        <v>99.809889798608694</v>
      </c>
      <c r="Y607" s="1">
        <f>(1-ABS(1 - table2[[#This Row],[EP_polymorphism_ratio]]))*100</f>
        <v>77.727775521471017</v>
      </c>
    </row>
    <row r="608" spans="1:25" x14ac:dyDescent="0.3">
      <c r="A608">
        <v>7</v>
      </c>
      <c r="B608">
        <v>1</v>
      </c>
      <c r="C608">
        <v>6.4000000000000001E-2</v>
      </c>
      <c r="D608">
        <v>8.0000000000000002E-3</v>
      </c>
      <c r="E608">
        <v>0.15670735293741578</v>
      </c>
      <c r="F608">
        <v>0.93221493861621252</v>
      </c>
      <c r="G608">
        <v>6.42220038275432E-2</v>
      </c>
      <c r="H608">
        <v>-85356.797773157537</v>
      </c>
      <c r="I608">
        <v>1.1387718081041072</v>
      </c>
      <c r="J608">
        <v>6.2156414719569911E-2</v>
      </c>
      <c r="K608">
        <v>0.49997680462952887</v>
      </c>
      <c r="L608">
        <v>-85354.116429652262</v>
      </c>
      <c r="M608">
        <f>table2[[#This Row],[E_coverage]]/table2[[#This Row],[sample_coverage]]</f>
        <v>0.93221493861621252</v>
      </c>
      <c r="N608">
        <f>table2[[#This Row],[EP_coverage]]/table2[[#This Row],[sample_coverage]]</f>
        <v>1.1387718081041072</v>
      </c>
      <c r="O608" t="b">
        <f>IF(ABS(table2[[#This Row],[EP_coverage_ratio]] - 1) &lt;= ABS(table2[[#This Row],[E_coverage_ratio]] - 1),TRUE,FALSE)</f>
        <v>0</v>
      </c>
      <c r="P608" s="1">
        <f>(table2[[#This Row],[E_err]] + 1)/(table2[[#This Row],[sample_err]] + 1)</f>
        <v>1.0002086502138563</v>
      </c>
      <c r="Q608" s="1">
        <f>(table2[[#This Row],[EP_err]] + 1 )/(table2[[#This Row],[sample_err]] + 1)</f>
        <v>0.99826730706726485</v>
      </c>
      <c r="R608" s="1">
        <f>(table2[[#This Row],[EP_gamma]] + 1)/(table2[[#This Row],[expected_gamma]] + 1)</f>
        <v>1.2967643032789522</v>
      </c>
      <c r="S608" s="1">
        <v>3.2057332361697499E-2</v>
      </c>
      <c r="T608" s="1">
        <f>(table2[[#This Row],[EP_polymorphism]]+0.1)/(table2[[#This Row],[sample_polymorph]]+0.1)</f>
        <v>1.222753077423125</v>
      </c>
      <c r="U608" s="1">
        <f>(1-ABS(1 - table2[[#This Row],[E_coverage_ratio]]))*100</f>
        <v>93.221493861621255</v>
      </c>
      <c r="V608" s="1">
        <f>(1-ABS(1 - table2[[#This Row],[E_error_ratio]]))*100</f>
        <v>99.979134978614368</v>
      </c>
      <c r="W608" s="1">
        <f>(1-ABS(1 - table2[[#This Row],[EP_coverage_ratio]]))*100</f>
        <v>86.122819189589279</v>
      </c>
      <c r="X608" s="1">
        <f>(1-ABS(1 - table2[[#This Row],[EP_error_ratio]]))*100</f>
        <v>99.82673070672648</v>
      </c>
      <c r="Y608" s="1">
        <f>(1-ABS(1 - table2[[#This Row],[EP_polymorphism_ratio]]))*100</f>
        <v>77.724692257687494</v>
      </c>
    </row>
    <row r="609" spans="1:25" x14ac:dyDescent="0.3">
      <c r="A609">
        <v>8</v>
      </c>
      <c r="B609">
        <v>1</v>
      </c>
      <c r="C609">
        <v>6.4000000000000001E-2</v>
      </c>
      <c r="D609">
        <v>8.0000000000000002E-3</v>
      </c>
      <c r="E609">
        <v>0.16087899156439264</v>
      </c>
      <c r="F609">
        <v>0.90507203069613629</v>
      </c>
      <c r="G609">
        <v>6.320154032788218E-2</v>
      </c>
      <c r="H609">
        <v>-86409.067690002601</v>
      </c>
      <c r="I609">
        <v>1.0964780325239698</v>
      </c>
      <c r="J609">
        <v>6.0956650636240714E-2</v>
      </c>
      <c r="K609">
        <v>0.49992349669583608</v>
      </c>
      <c r="L609">
        <v>-86407.598043111924</v>
      </c>
      <c r="M609">
        <f>table2[[#This Row],[E_coverage]]/table2[[#This Row],[sample_coverage]]</f>
        <v>0.90507203069613629</v>
      </c>
      <c r="N609">
        <f>table2[[#This Row],[EP_coverage]]/table2[[#This Row],[sample_coverage]]</f>
        <v>1.0964780325239698</v>
      </c>
      <c r="O609" t="b">
        <f>IF(ABS(table2[[#This Row],[EP_coverage_ratio]] - 1) &lt;= ABS(table2[[#This Row],[E_coverage_ratio]] - 1),TRUE,FALSE)</f>
        <v>0</v>
      </c>
      <c r="P609" s="1">
        <f>(table2[[#This Row],[E_err]] + 1)/(table2[[#This Row],[sample_err]] + 1)</f>
        <v>0.99924956797733289</v>
      </c>
      <c r="Q609" s="1">
        <f>(table2[[#This Row],[EP_err]] + 1 )/(table2[[#This Row],[sample_err]] + 1)</f>
        <v>0.99713970924458706</v>
      </c>
      <c r="R609" s="1">
        <f>(table2[[#This Row],[EP_gamma]] + 1)/(table2[[#This Row],[expected_gamma]] + 1)</f>
        <v>1.292058438127603</v>
      </c>
      <c r="S609" s="1">
        <v>3.2046616315522101E-2</v>
      </c>
      <c r="T609" s="1">
        <f>(table2[[#This Row],[EP_polymorphism]]+0.1)/(table2[[#This Row],[sample_polymorph]]+0.1)</f>
        <v>1.2226538547733528</v>
      </c>
      <c r="U609" s="1">
        <f>(1-ABS(1 - table2[[#This Row],[E_coverage_ratio]]))*100</f>
        <v>90.507203069613624</v>
      </c>
      <c r="V609" s="1">
        <f>(1-ABS(1 - table2[[#This Row],[E_error_ratio]]))*100</f>
        <v>99.924956797733287</v>
      </c>
      <c r="W609" s="1">
        <f>(1-ABS(1 - table2[[#This Row],[EP_coverage_ratio]]))*100</f>
        <v>90.352196747603017</v>
      </c>
      <c r="X609" s="1">
        <f>(1-ABS(1 - table2[[#This Row],[EP_error_ratio]]))*100</f>
        <v>99.713970924458707</v>
      </c>
      <c r="Y609" s="1">
        <f>(1-ABS(1 - table2[[#This Row],[EP_polymorphism_ratio]]))*100</f>
        <v>77.734614522664728</v>
      </c>
    </row>
    <row r="610" spans="1:25" x14ac:dyDescent="0.3">
      <c r="A610">
        <v>9</v>
      </c>
      <c r="B610">
        <v>1</v>
      </c>
      <c r="C610">
        <v>6.4000000000000001E-2</v>
      </c>
      <c r="D610">
        <v>8.0000000000000002E-3</v>
      </c>
      <c r="E610">
        <v>0.15700177033651722</v>
      </c>
      <c r="F610">
        <v>0.89493800819844249</v>
      </c>
      <c r="G610">
        <v>6.4378036788534918E-2</v>
      </c>
      <c r="H610">
        <v>-82331.616879335153</v>
      </c>
      <c r="I610">
        <v>0.95646486472311043</v>
      </c>
      <c r="J610">
        <v>5.9382141408643903E-2</v>
      </c>
      <c r="K610">
        <v>0.49999280193230061</v>
      </c>
      <c r="L610">
        <v>-82330.810864444749</v>
      </c>
      <c r="M610">
        <f>table2[[#This Row],[E_coverage]]/table2[[#This Row],[sample_coverage]]</f>
        <v>0.89493800819844249</v>
      </c>
      <c r="N610">
        <f>table2[[#This Row],[EP_coverage]]/table2[[#This Row],[sample_coverage]]</f>
        <v>0.95646486472311043</v>
      </c>
      <c r="O610" t="b">
        <f>IF(ABS(table2[[#This Row],[EP_coverage_ratio]] - 1) &lt;= ABS(table2[[#This Row],[E_coverage_ratio]] - 1),TRUE,FALSE)</f>
        <v>1</v>
      </c>
      <c r="P610" s="1">
        <f>(table2[[#This Row],[E_err]] + 1)/(table2[[#This Row],[sample_err]] + 1)</f>
        <v>1.0003552977335854</v>
      </c>
      <c r="Q610" s="1">
        <f>(table2[[#This Row],[EP_err]] + 1 )/(table2[[#This Row],[sample_err]] + 1)</f>
        <v>0.99565990733895104</v>
      </c>
      <c r="R610" s="1">
        <f>(table2[[#This Row],[EP_gamma]] + 1)/(table2[[#This Row],[expected_gamma]] + 1)</f>
        <v>1.2964481476082992</v>
      </c>
      <c r="S610" s="1">
        <v>3.2083372025231101E-2</v>
      </c>
      <c r="T610" s="1">
        <f>(table2[[#This Row],[EP_polymorphism]]+0.1)/(table2[[#This Row],[sample_polymorph]]+0.1)</f>
        <v>1.2229941854188062</v>
      </c>
      <c r="U610" s="1">
        <f>(1-ABS(1 - table2[[#This Row],[E_coverage_ratio]]))*100</f>
        <v>89.493800819844253</v>
      </c>
      <c r="V610" s="1">
        <f>(1-ABS(1 - table2[[#This Row],[E_error_ratio]]))*100</f>
        <v>99.964470226641453</v>
      </c>
      <c r="W610" s="1">
        <f>(1-ABS(1 - table2[[#This Row],[EP_coverage_ratio]]))*100</f>
        <v>95.64648647231104</v>
      </c>
      <c r="X610" s="1">
        <f>(1-ABS(1 - table2[[#This Row],[EP_error_ratio]]))*100</f>
        <v>99.565990733895106</v>
      </c>
      <c r="Y610" s="1">
        <f>(1-ABS(1 - table2[[#This Row],[EP_polymorphism_ratio]]))*100</f>
        <v>77.700581458119373</v>
      </c>
    </row>
    <row r="611" spans="1:25" x14ac:dyDescent="0.3">
      <c r="A611">
        <v>10</v>
      </c>
      <c r="B611">
        <v>1</v>
      </c>
      <c r="C611">
        <v>6.4000000000000001E-2</v>
      </c>
      <c r="D611">
        <v>8.0000000000000002E-3</v>
      </c>
      <c r="E611">
        <v>0.15771088064093092</v>
      </c>
      <c r="F611">
        <v>1.0356392418122533</v>
      </c>
      <c r="G611">
        <v>6.689658887231556E-2</v>
      </c>
      <c r="H611">
        <v>-84304.890244393537</v>
      </c>
      <c r="I611">
        <v>1.1130047048231451</v>
      </c>
      <c r="J611">
        <v>6.2020809614804474E-2</v>
      </c>
      <c r="K611">
        <v>0.49997446527222106</v>
      </c>
      <c r="L611">
        <v>-84304.397576593823</v>
      </c>
      <c r="M611">
        <f>table2[[#This Row],[E_coverage]]/table2[[#This Row],[sample_coverage]]</f>
        <v>1.0356392418122533</v>
      </c>
      <c r="N611">
        <f>table2[[#This Row],[EP_coverage]]/table2[[#This Row],[sample_coverage]]</f>
        <v>1.1130047048231451</v>
      </c>
      <c r="O611" t="b">
        <f>IF(ABS(table2[[#This Row],[EP_coverage_ratio]] - 1) &lt;= ABS(table2[[#This Row],[E_coverage_ratio]] - 1),TRUE,FALSE)</f>
        <v>0</v>
      </c>
      <c r="P611" s="1">
        <f>(table2[[#This Row],[E_err]] + 1)/(table2[[#This Row],[sample_err]] + 1)</f>
        <v>1.0027223579627027</v>
      </c>
      <c r="Q611" s="1">
        <f>(table2[[#This Row],[EP_err]] + 1 )/(table2[[#This Row],[sample_err]] + 1)</f>
        <v>0.99813985866053045</v>
      </c>
      <c r="R611" s="1">
        <f>(table2[[#This Row],[EP_gamma]] + 1)/(table2[[#This Row],[expected_gamma]] + 1)</f>
        <v>1.2956382205216959</v>
      </c>
      <c r="S611" s="1">
        <v>3.2064654078895201E-2</v>
      </c>
      <c r="T611" s="1">
        <f>(table2[[#This Row],[EP_polymorphism]]+0.1)/(table2[[#This Row],[sample_polymorph]]+0.1)</f>
        <v>1.2228208711008812</v>
      </c>
      <c r="U611" s="1">
        <f>(1-ABS(1 - table2[[#This Row],[E_coverage_ratio]]))*100</f>
        <v>96.436075818774668</v>
      </c>
      <c r="V611" s="1">
        <f>(1-ABS(1 - table2[[#This Row],[E_error_ratio]]))*100</f>
        <v>99.727764203729734</v>
      </c>
      <c r="W611" s="1">
        <f>(1-ABS(1 - table2[[#This Row],[EP_coverage_ratio]]))*100</f>
        <v>88.699529517685491</v>
      </c>
      <c r="X611" s="1">
        <f>(1-ABS(1 - table2[[#This Row],[EP_error_ratio]]))*100</f>
        <v>99.813985866053045</v>
      </c>
      <c r="Y611" s="1">
        <f>(1-ABS(1 - table2[[#This Row],[EP_polymorphism_ratio]]))*100</f>
        <v>77.717912889911872</v>
      </c>
    </row>
    <row r="612" spans="1:25" x14ac:dyDescent="0.3">
      <c r="A612">
        <v>1</v>
      </c>
      <c r="B612">
        <v>1</v>
      </c>
      <c r="C612">
        <v>6.4000000000000001E-2</v>
      </c>
      <c r="D612">
        <v>1.6E-2</v>
      </c>
      <c r="E612">
        <v>0.29139379734522086</v>
      </c>
      <c r="F612">
        <v>0.88556816415298456</v>
      </c>
      <c r="G612">
        <v>6.4777639299533549E-2</v>
      </c>
      <c r="H612">
        <v>-80638.15961474202</v>
      </c>
      <c r="I612">
        <v>0.96830928944123817</v>
      </c>
      <c r="J612">
        <v>6.0272830219227268E-2</v>
      </c>
      <c r="K612">
        <v>0.49996315613790832</v>
      </c>
      <c r="L612">
        <v>-80638.981901923005</v>
      </c>
      <c r="M612">
        <f>table2[[#This Row],[E_coverage]]/table2[[#This Row],[sample_coverage]]</f>
        <v>0.88556816415298456</v>
      </c>
      <c r="N612">
        <f>table2[[#This Row],[EP_coverage]]/table2[[#This Row],[sample_coverage]]</f>
        <v>0.96830928944123817</v>
      </c>
      <c r="O612" t="b">
        <f>IF(ABS(table2[[#This Row],[EP_coverage_ratio]] - 1) &lt;= ABS(table2[[#This Row],[E_coverage_ratio]] - 1),TRUE,FALSE)</f>
        <v>1</v>
      </c>
      <c r="P612" s="1">
        <f>(table2[[#This Row],[E_err]] + 1)/(table2[[#This Row],[sample_err]] + 1)</f>
        <v>1.000730864003321</v>
      </c>
      <c r="Q612" s="1">
        <f>(table2[[#This Row],[EP_err]] + 1 )/(table2[[#This Row],[sample_err]] + 1)</f>
        <v>0.99649702088273229</v>
      </c>
      <c r="R612" s="1">
        <f>(table2[[#This Row],[EP_gamma]] + 1)/(table2[[#This Row],[expected_gamma]] + 1)</f>
        <v>1.1615071709508389</v>
      </c>
      <c r="S612" s="1">
        <v>3.20910313584305E-2</v>
      </c>
      <c r="T612" s="1">
        <f>(table2[[#This Row],[EP_polymorphism]]+0.1)/(table2[[#This Row],[sample_polymorph]]+0.1)</f>
        <v>1.1387157875726768</v>
      </c>
      <c r="U612" s="1">
        <f>(1-ABS(1 - table2[[#This Row],[E_coverage_ratio]]))*100</f>
        <v>88.556816415298456</v>
      </c>
      <c r="V612" s="1">
        <f>(1-ABS(1 - table2[[#This Row],[E_error_ratio]]))*100</f>
        <v>99.926913599667898</v>
      </c>
      <c r="W612" s="1">
        <f>(1-ABS(1 - table2[[#This Row],[EP_coverage_ratio]]))*100</f>
        <v>96.830928944123812</v>
      </c>
      <c r="X612" s="1">
        <f>(1-ABS(1 - table2[[#This Row],[EP_error_ratio]]))*100</f>
        <v>99.64970208827323</v>
      </c>
      <c r="Y612" s="1">
        <f>(1-ABS(1 - table2[[#This Row],[EP_polymorphism_ratio]]))*100</f>
        <v>86.128421242732315</v>
      </c>
    </row>
    <row r="613" spans="1:25" x14ac:dyDescent="0.3">
      <c r="A613">
        <v>2</v>
      </c>
      <c r="B613">
        <v>1</v>
      </c>
      <c r="C613">
        <v>6.4000000000000001E-2</v>
      </c>
      <c r="D613">
        <v>1.6E-2</v>
      </c>
      <c r="E613">
        <v>0.29596713746311326</v>
      </c>
      <c r="F613">
        <v>0.99753070356479179</v>
      </c>
      <c r="G613">
        <v>6.713108957832907E-2</v>
      </c>
      <c r="H613">
        <v>-81359.934824700511</v>
      </c>
      <c r="I613">
        <v>1.0879211161118332</v>
      </c>
      <c r="J613">
        <v>6.2578670041961687E-2</v>
      </c>
      <c r="K613">
        <v>0.49997379686648791</v>
      </c>
      <c r="L613">
        <v>-81360.116489563356</v>
      </c>
      <c r="M613">
        <f>table2[[#This Row],[E_coverage]]/table2[[#This Row],[sample_coverage]]</f>
        <v>0.99753070356479179</v>
      </c>
      <c r="N613">
        <f>table2[[#This Row],[EP_coverage]]/table2[[#This Row],[sample_coverage]]</f>
        <v>1.0879211161118332</v>
      </c>
      <c r="O613" t="b">
        <f>IF(ABS(table2[[#This Row],[EP_coverage_ratio]] - 1) &lt;= ABS(table2[[#This Row],[E_coverage_ratio]] - 1),TRUE,FALSE)</f>
        <v>0</v>
      </c>
      <c r="P613" s="1">
        <f>(table2[[#This Row],[E_err]] + 1)/(table2[[#This Row],[sample_err]] + 1)</f>
        <v>1.0029427533630912</v>
      </c>
      <c r="Q613" s="1">
        <f>(table2[[#This Row],[EP_err]] + 1 )/(table2[[#This Row],[sample_err]] + 1)</f>
        <v>0.99866416357327226</v>
      </c>
      <c r="R613" s="1">
        <f>(table2[[#This Row],[EP_gamma]] + 1)/(table2[[#This Row],[expected_gamma]] + 1)</f>
        <v>1.1574165374306655</v>
      </c>
      <c r="S613" s="1">
        <v>3.20844179637991E-2</v>
      </c>
      <c r="T613" s="1">
        <f>(table2[[#This Row],[EP_polymorphism]]+0.1)/(table2[[#This Row],[sample_polymorph]]+0.1)</f>
        <v>1.1386587755499922</v>
      </c>
      <c r="U613" s="1">
        <f>(1-ABS(1 - table2[[#This Row],[E_coverage_ratio]]))*100</f>
        <v>99.753070356479185</v>
      </c>
      <c r="V613" s="1">
        <f>(1-ABS(1 - table2[[#This Row],[E_error_ratio]]))*100</f>
        <v>99.705724663690873</v>
      </c>
      <c r="W613" s="1">
        <f>(1-ABS(1 - table2[[#This Row],[EP_coverage_ratio]]))*100</f>
        <v>91.207888388816684</v>
      </c>
      <c r="X613" s="1">
        <f>(1-ABS(1 - table2[[#This Row],[EP_error_ratio]]))*100</f>
        <v>99.866416357327225</v>
      </c>
      <c r="Y613" s="1">
        <f>(1-ABS(1 - table2[[#This Row],[EP_polymorphism_ratio]]))*100</f>
        <v>86.134122445000784</v>
      </c>
    </row>
    <row r="614" spans="1:25" x14ac:dyDescent="0.3">
      <c r="A614">
        <v>3</v>
      </c>
      <c r="B614">
        <v>1</v>
      </c>
      <c r="C614">
        <v>6.4000000000000001E-2</v>
      </c>
      <c r="D614">
        <v>1.6E-2</v>
      </c>
      <c r="E614">
        <v>0.29262813681030381</v>
      </c>
      <c r="F614">
        <v>1.0490649652432</v>
      </c>
      <c r="G614">
        <v>6.8723701276012308E-2</v>
      </c>
      <c r="H614">
        <v>-80041.281454703276</v>
      </c>
      <c r="I614">
        <v>1.1281993927676561</v>
      </c>
      <c r="J614">
        <v>6.3862513460270623E-2</v>
      </c>
      <c r="K614">
        <v>0.49995362201700461</v>
      </c>
      <c r="L614">
        <v>-80042.115530848154</v>
      </c>
      <c r="M614">
        <f>table2[[#This Row],[E_coverage]]/table2[[#This Row],[sample_coverage]]</f>
        <v>1.0490649652432</v>
      </c>
      <c r="N614">
        <f>table2[[#This Row],[EP_coverage]]/table2[[#This Row],[sample_coverage]]</f>
        <v>1.1281993927676561</v>
      </c>
      <c r="O614" t="b">
        <f>IF(ABS(table2[[#This Row],[EP_coverage_ratio]] - 1) &lt;= ABS(table2[[#This Row],[E_coverage_ratio]] - 1),TRUE,FALSE)</f>
        <v>0</v>
      </c>
      <c r="P614" s="1">
        <f>(table2[[#This Row],[E_err]] + 1)/(table2[[#This Row],[sample_err]] + 1)</f>
        <v>1.0044395688684324</v>
      </c>
      <c r="Q614" s="1">
        <f>(table2[[#This Row],[EP_err]] + 1 )/(table2[[#This Row],[sample_err]] + 1)</f>
        <v>0.99987078332732193</v>
      </c>
      <c r="R614" s="1">
        <f>(table2[[#This Row],[EP_gamma]] + 1)/(table2[[#This Row],[expected_gamma]] + 1)</f>
        <v>1.160390664029872</v>
      </c>
      <c r="S614" s="1">
        <v>3.2090001556313301E-2</v>
      </c>
      <c r="T614" s="1">
        <f>(table2[[#This Row],[EP_polymorphism]]+0.1)/(table2[[#This Row],[sample_polymorph]]+0.1)</f>
        <v>1.1387069099682181</v>
      </c>
      <c r="U614" s="1">
        <f>(1-ABS(1 - table2[[#This Row],[E_coverage_ratio]]))*100</f>
        <v>95.093503475679995</v>
      </c>
      <c r="V614" s="1">
        <f>(1-ABS(1 - table2[[#This Row],[E_error_ratio]]))*100</f>
        <v>99.556043113156761</v>
      </c>
      <c r="W614" s="1">
        <f>(1-ABS(1 - table2[[#This Row],[EP_coverage_ratio]]))*100</f>
        <v>87.180060723234391</v>
      </c>
      <c r="X614" s="1">
        <f>(1-ABS(1 - table2[[#This Row],[EP_error_ratio]]))*100</f>
        <v>99.987078332732196</v>
      </c>
      <c r="Y614" s="1">
        <f>(1-ABS(1 - table2[[#This Row],[EP_polymorphism_ratio]]))*100</f>
        <v>86.129309003178193</v>
      </c>
    </row>
    <row r="615" spans="1:25" x14ac:dyDescent="0.3">
      <c r="A615">
        <v>4</v>
      </c>
      <c r="B615">
        <v>1</v>
      </c>
      <c r="C615">
        <v>6.4000000000000001E-2</v>
      </c>
      <c r="D615">
        <v>1.6E-2</v>
      </c>
      <c r="E615">
        <v>0.28890820952592516</v>
      </c>
      <c r="F615">
        <v>0.8906396211762051</v>
      </c>
      <c r="G615">
        <v>6.4796009444889613E-2</v>
      </c>
      <c r="H615">
        <v>-80912.724418387894</v>
      </c>
      <c r="I615">
        <v>0.95896196041726489</v>
      </c>
      <c r="J615">
        <v>5.9958572727047417E-2</v>
      </c>
      <c r="K615">
        <v>0.4999914877264735</v>
      </c>
      <c r="L615">
        <v>-80912.308645510129</v>
      </c>
      <c r="M615">
        <f>table2[[#This Row],[E_coverage]]/table2[[#This Row],[sample_coverage]]</f>
        <v>0.8906396211762051</v>
      </c>
      <c r="N615">
        <f>table2[[#This Row],[EP_coverage]]/table2[[#This Row],[sample_coverage]]</f>
        <v>0.95896196041726489</v>
      </c>
      <c r="O615" t="b">
        <f>IF(ABS(table2[[#This Row],[EP_coverage_ratio]] - 1) &lt;= ABS(table2[[#This Row],[E_coverage_ratio]] - 1),TRUE,FALSE)</f>
        <v>1</v>
      </c>
      <c r="P615" s="1">
        <f>(table2[[#This Row],[E_err]] + 1)/(table2[[#This Row],[sample_err]] + 1)</f>
        <v>1.0007481291775278</v>
      </c>
      <c r="Q615" s="1">
        <f>(table2[[#This Row],[EP_err]] + 1 )/(table2[[#This Row],[sample_err]] + 1)</f>
        <v>0.99620166609684913</v>
      </c>
      <c r="R615" s="1">
        <f>(table2[[#This Row],[EP_gamma]] + 1)/(table2[[#This Row],[expected_gamma]] + 1)</f>
        <v>1.1637690540261103</v>
      </c>
      <c r="S615" s="1">
        <v>3.2092182909402099E-2</v>
      </c>
      <c r="T615" s="1">
        <f>(table2[[#This Row],[EP_polymorphism]]+0.1)/(table2[[#This Row],[sample_polymorph]]+0.1)</f>
        <v>1.1387257147362251</v>
      </c>
      <c r="U615" s="1">
        <f>(1-ABS(1 - table2[[#This Row],[E_coverage_ratio]]))*100</f>
        <v>89.063962117620505</v>
      </c>
      <c r="V615" s="1">
        <f>(1-ABS(1 - table2[[#This Row],[E_error_ratio]]))*100</f>
        <v>99.92518708224722</v>
      </c>
      <c r="W615" s="1">
        <f>(1-ABS(1 - table2[[#This Row],[EP_coverage_ratio]]))*100</f>
        <v>95.896196041726483</v>
      </c>
      <c r="X615" s="1">
        <f>(1-ABS(1 - table2[[#This Row],[EP_error_ratio]]))*100</f>
        <v>99.620166609684915</v>
      </c>
      <c r="Y615" s="1">
        <f>(1-ABS(1 - table2[[#This Row],[EP_polymorphism_ratio]]))*100</f>
        <v>86.127428526377486</v>
      </c>
    </row>
    <row r="616" spans="1:25" x14ac:dyDescent="0.3">
      <c r="A616">
        <v>5</v>
      </c>
      <c r="B616">
        <v>1</v>
      </c>
      <c r="C616">
        <v>6.4000000000000001E-2</v>
      </c>
      <c r="D616">
        <v>1.6E-2</v>
      </c>
      <c r="E616">
        <v>0.29017964882351666</v>
      </c>
      <c r="F616">
        <v>0.95688484148261443</v>
      </c>
      <c r="G616">
        <v>6.6234656423189972E-2</v>
      </c>
      <c r="H616">
        <v>-81330.452605115672</v>
      </c>
      <c r="I616">
        <v>1.1603329055929781</v>
      </c>
      <c r="J616">
        <v>6.4013609098430346E-2</v>
      </c>
      <c r="K616">
        <v>0.49996379079724423</v>
      </c>
      <c r="L616">
        <v>-81329.29870517677</v>
      </c>
      <c r="M616">
        <f>table2[[#This Row],[E_coverage]]/table2[[#This Row],[sample_coverage]]</f>
        <v>0.95688484148261443</v>
      </c>
      <c r="N616">
        <f>table2[[#This Row],[EP_coverage]]/table2[[#This Row],[sample_coverage]]</f>
        <v>1.1603329055929781</v>
      </c>
      <c r="O616" t="b">
        <f>IF(ABS(table2[[#This Row],[EP_coverage_ratio]] - 1) &lt;= ABS(table2[[#This Row],[E_coverage_ratio]] - 1),TRUE,FALSE)</f>
        <v>0</v>
      </c>
      <c r="P616" s="1">
        <f>(table2[[#This Row],[E_err]] + 1)/(table2[[#This Row],[sample_err]] + 1)</f>
        <v>1.0021002409992386</v>
      </c>
      <c r="Q616" s="1">
        <f>(table2[[#This Row],[EP_err]] + 1 )/(table2[[#This Row],[sample_err]] + 1)</f>
        <v>1.0000127905060436</v>
      </c>
      <c r="R616" s="1">
        <f>(table2[[#This Row],[EP_gamma]] + 1)/(table2[[#This Row],[expected_gamma]] + 1)</f>
        <v>1.1626007216630836</v>
      </c>
      <c r="S616" s="1">
        <v>3.2081640175117498E-2</v>
      </c>
      <c r="T616" s="1">
        <f>(table2[[#This Row],[EP_polymorphism]]+0.1)/(table2[[#This Row],[sample_polymorph]]+0.1)</f>
        <v>1.1386348290958406</v>
      </c>
      <c r="U616" s="1">
        <f>(1-ABS(1 - table2[[#This Row],[E_coverage_ratio]]))*100</f>
        <v>95.688484148261438</v>
      </c>
      <c r="V616" s="1">
        <f>(1-ABS(1 - table2[[#This Row],[E_error_ratio]]))*100</f>
        <v>99.789975900076143</v>
      </c>
      <c r="W616" s="1">
        <f>(1-ABS(1 - table2[[#This Row],[EP_coverage_ratio]]))*100</f>
        <v>83.966709440702189</v>
      </c>
      <c r="X616" s="1">
        <f>(1-ABS(1 - table2[[#This Row],[EP_error_ratio]]))*100</f>
        <v>99.998720949395633</v>
      </c>
      <c r="Y616" s="1">
        <f>(1-ABS(1 - table2[[#This Row],[EP_polymorphism_ratio]]))*100</f>
        <v>86.136517090415936</v>
      </c>
    </row>
    <row r="617" spans="1:25" x14ac:dyDescent="0.3">
      <c r="A617">
        <v>6</v>
      </c>
      <c r="B617">
        <v>1</v>
      </c>
      <c r="C617">
        <v>6.4000000000000001E-2</v>
      </c>
      <c r="D617">
        <v>1.6E-2</v>
      </c>
      <c r="E617">
        <v>0.29037298998423267</v>
      </c>
      <c r="F617">
        <v>1.2400420857488244</v>
      </c>
      <c r="G617">
        <v>7.2132146060850527E-2</v>
      </c>
      <c r="H617">
        <v>-80769.249942313269</v>
      </c>
      <c r="I617">
        <v>1.3257468161700288</v>
      </c>
      <c r="J617">
        <v>6.7133734126792535E-2</v>
      </c>
      <c r="K617">
        <v>0.49994295003113037</v>
      </c>
      <c r="L617">
        <v>-80771.054443360874</v>
      </c>
      <c r="M617">
        <f>table2[[#This Row],[E_coverage]]/table2[[#This Row],[sample_coverage]]</f>
        <v>1.2400420857488244</v>
      </c>
      <c r="N617">
        <f>table2[[#This Row],[EP_coverage]]/table2[[#This Row],[sample_coverage]]</f>
        <v>1.3257468161700288</v>
      </c>
      <c r="O617" t="b">
        <f>IF(ABS(table2[[#This Row],[EP_coverage_ratio]] - 1) &lt;= ABS(table2[[#This Row],[E_coverage_ratio]] - 1),TRUE,FALSE)</f>
        <v>0</v>
      </c>
      <c r="P617" s="1">
        <f>(table2[[#This Row],[E_err]] + 1)/(table2[[#This Row],[sample_err]] + 1)</f>
        <v>1.0076429944180927</v>
      </c>
      <c r="Q617" s="1">
        <f>(table2[[#This Row],[EP_err]] + 1 )/(table2[[#This Row],[sample_err]] + 1)</f>
        <v>1.0029452388409703</v>
      </c>
      <c r="R617" s="1">
        <f>(table2[[#This Row],[EP_gamma]] + 1)/(table2[[#This Row],[expected_gamma]] + 1)</f>
        <v>1.1624103741116423</v>
      </c>
      <c r="S617" s="1">
        <v>3.2079592175042297E-2</v>
      </c>
      <c r="T617" s="1">
        <f>(table2[[#This Row],[EP_polymorphism]]+0.1)/(table2[[#This Row],[sample_polymorph]]+0.1)</f>
        <v>1.1386171739227784</v>
      </c>
      <c r="U617" s="1">
        <f>(1-ABS(1 - table2[[#This Row],[E_coverage_ratio]]))*100</f>
        <v>75.995791425117559</v>
      </c>
      <c r="V617" s="1">
        <f>(1-ABS(1 - table2[[#This Row],[E_error_ratio]]))*100</f>
        <v>99.235700558190729</v>
      </c>
      <c r="W617" s="1">
        <f>(1-ABS(1 - table2[[#This Row],[EP_coverage_ratio]]))*100</f>
        <v>67.425318382997119</v>
      </c>
      <c r="X617" s="1">
        <f>(1-ABS(1 - table2[[#This Row],[EP_error_ratio]]))*100</f>
        <v>99.705476115902968</v>
      </c>
      <c r="Y617" s="1">
        <f>(1-ABS(1 - table2[[#This Row],[EP_polymorphism_ratio]]))*100</f>
        <v>86.138282607722161</v>
      </c>
    </row>
    <row r="618" spans="1:25" x14ac:dyDescent="0.3">
      <c r="A618">
        <v>7</v>
      </c>
      <c r="B618">
        <v>1</v>
      </c>
      <c r="C618">
        <v>6.4000000000000001E-2</v>
      </c>
      <c r="D618">
        <v>1.6E-2</v>
      </c>
      <c r="E618">
        <v>0.29107029490623471</v>
      </c>
      <c r="F618">
        <v>0.93771350129605624</v>
      </c>
      <c r="G618">
        <v>6.5362824662893629E-2</v>
      </c>
      <c r="H618">
        <v>-82466.6700156437</v>
      </c>
      <c r="I618">
        <v>1.0043725335740712</v>
      </c>
      <c r="J618">
        <v>6.0412605768301569E-2</v>
      </c>
      <c r="K618">
        <v>0.49992536541050442</v>
      </c>
      <c r="L618">
        <v>-82467.555535272331</v>
      </c>
      <c r="M618">
        <f>table2[[#This Row],[E_coverage]]/table2[[#This Row],[sample_coverage]]</f>
        <v>0.93771350129605624</v>
      </c>
      <c r="N618">
        <f>table2[[#This Row],[EP_coverage]]/table2[[#This Row],[sample_coverage]]</f>
        <v>1.0043725335740712</v>
      </c>
      <c r="O618" t="b">
        <f>IF(ABS(table2[[#This Row],[EP_coverage_ratio]] - 1) &lt;= ABS(table2[[#This Row],[E_coverage_ratio]] - 1),TRUE,FALSE)</f>
        <v>1</v>
      </c>
      <c r="P618" s="1">
        <f>(table2[[#This Row],[E_err]] + 1)/(table2[[#This Row],[sample_err]] + 1)</f>
        <v>1.0012808502470805</v>
      </c>
      <c r="Q618" s="1">
        <f>(table2[[#This Row],[EP_err]] + 1 )/(table2[[#This Row],[sample_err]] + 1)</f>
        <v>0.99662838887998273</v>
      </c>
      <c r="R618" s="1">
        <f>(table2[[#This Row],[EP_gamma]] + 1)/(table2[[#This Row],[expected_gamma]] + 1)</f>
        <v>1.1617689380107983</v>
      </c>
      <c r="S618" s="1">
        <v>3.2075003119648102E-2</v>
      </c>
      <c r="T618" s="1">
        <f>(table2[[#This Row],[EP_polymorphism]]+0.1)/(table2[[#This Row],[sample_polymorph]]+0.1)</f>
        <v>1.1385776131004146</v>
      </c>
      <c r="U618" s="1">
        <f>(1-ABS(1 - table2[[#This Row],[E_coverage_ratio]]))*100</f>
        <v>93.771350129605622</v>
      </c>
      <c r="V618" s="1">
        <f>(1-ABS(1 - table2[[#This Row],[E_error_ratio]]))*100</f>
        <v>99.871914975291958</v>
      </c>
      <c r="W618" s="1">
        <f>(1-ABS(1 - table2[[#This Row],[EP_coverage_ratio]]))*100</f>
        <v>99.562746642592884</v>
      </c>
      <c r="X618" s="1">
        <f>(1-ABS(1 - table2[[#This Row],[EP_error_ratio]]))*100</f>
        <v>99.662838887998277</v>
      </c>
      <c r="Y618" s="1">
        <f>(1-ABS(1 - table2[[#This Row],[EP_polymorphism_ratio]]))*100</f>
        <v>86.142238689958532</v>
      </c>
    </row>
    <row r="619" spans="1:25" x14ac:dyDescent="0.3">
      <c r="A619">
        <v>8</v>
      </c>
      <c r="B619">
        <v>1</v>
      </c>
      <c r="C619">
        <v>6.4000000000000001E-2</v>
      </c>
      <c r="D619">
        <v>1.6E-2</v>
      </c>
      <c r="E619">
        <v>0.28970520279913098</v>
      </c>
      <c r="F619">
        <v>1.1421623054341548</v>
      </c>
      <c r="G619">
        <v>7.0472147461921875E-2</v>
      </c>
      <c r="H619">
        <v>-80352.116125286702</v>
      </c>
      <c r="I619">
        <v>1.2207735570075238</v>
      </c>
      <c r="J619">
        <v>6.5479500634285662E-2</v>
      </c>
      <c r="K619">
        <v>0.49995269216867705</v>
      </c>
      <c r="L619">
        <v>-80353.482282184603</v>
      </c>
      <c r="M619">
        <f>table2[[#This Row],[E_coverage]]/table2[[#This Row],[sample_coverage]]</f>
        <v>1.1421623054341548</v>
      </c>
      <c r="N619">
        <f>table2[[#This Row],[EP_coverage]]/table2[[#This Row],[sample_coverage]]</f>
        <v>1.2207735570075238</v>
      </c>
      <c r="O619" t="b">
        <f>IF(ABS(table2[[#This Row],[EP_coverage_ratio]] - 1) &lt;= ABS(table2[[#This Row],[E_coverage_ratio]] - 1),TRUE,FALSE)</f>
        <v>0</v>
      </c>
      <c r="P619" s="1">
        <f>(table2[[#This Row],[E_err]] + 1)/(table2[[#This Row],[sample_err]] + 1)</f>
        <v>1.006082845358949</v>
      </c>
      <c r="Q619" s="1">
        <f>(table2[[#This Row],[EP_err]] + 1 )/(table2[[#This Row],[sample_err]] + 1)</f>
        <v>1.0013905081149301</v>
      </c>
      <c r="R619" s="1">
        <f>(table2[[#This Row],[EP_gamma]] + 1)/(table2[[#This Row],[expected_gamma]] + 1)</f>
        <v>1.1630198039933717</v>
      </c>
      <c r="S619" s="1">
        <v>3.2085629712232597E-2</v>
      </c>
      <c r="T619" s="1">
        <f>(table2[[#This Row],[EP_polymorphism]]+0.1)/(table2[[#This Row],[sample_polymorph]]+0.1)</f>
        <v>1.1386692216571774</v>
      </c>
      <c r="U619" s="1">
        <f>(1-ABS(1 - table2[[#This Row],[E_coverage_ratio]]))*100</f>
        <v>85.783769456584523</v>
      </c>
      <c r="V619" s="1">
        <f>(1-ABS(1 - table2[[#This Row],[E_error_ratio]]))*100</f>
        <v>99.391715464105104</v>
      </c>
      <c r="W619" s="1">
        <f>(1-ABS(1 - table2[[#This Row],[EP_coverage_ratio]]))*100</f>
        <v>77.922644299247622</v>
      </c>
      <c r="X619" s="1">
        <f>(1-ABS(1 - table2[[#This Row],[EP_error_ratio]]))*100</f>
        <v>99.860949188506993</v>
      </c>
      <c r="Y619" s="1">
        <f>(1-ABS(1 - table2[[#This Row],[EP_polymorphism_ratio]]))*100</f>
        <v>86.133077834282261</v>
      </c>
    </row>
    <row r="620" spans="1:25" x14ac:dyDescent="0.3">
      <c r="A620">
        <v>9</v>
      </c>
      <c r="B620">
        <v>1</v>
      </c>
      <c r="C620">
        <v>6.4000000000000001E-2</v>
      </c>
      <c r="D620">
        <v>1.6E-2</v>
      </c>
      <c r="E620">
        <v>0.29300952057514129</v>
      </c>
      <c r="F620">
        <v>1.0942445633927325</v>
      </c>
      <c r="G620">
        <v>6.9331383580396269E-2</v>
      </c>
      <c r="H620">
        <v>-80895.122827863743</v>
      </c>
      <c r="I620">
        <v>1.1780358652050564</v>
      </c>
      <c r="J620">
        <v>6.4503946204073084E-2</v>
      </c>
      <c r="K620">
        <v>0.49996707346059727</v>
      </c>
      <c r="L620">
        <v>-80895.287282168982</v>
      </c>
      <c r="M620">
        <f>table2[[#This Row],[E_coverage]]/table2[[#This Row],[sample_coverage]]</f>
        <v>1.0942445633927325</v>
      </c>
      <c r="N620">
        <f>table2[[#This Row],[EP_coverage]]/table2[[#This Row],[sample_coverage]]</f>
        <v>1.1780358652050564</v>
      </c>
      <c r="O620" t="b">
        <f>IF(ABS(table2[[#This Row],[EP_coverage_ratio]] - 1) &lt;= ABS(table2[[#This Row],[E_coverage_ratio]] - 1),TRUE,FALSE)</f>
        <v>0</v>
      </c>
      <c r="P620" s="1">
        <f>(table2[[#This Row],[E_err]] + 1)/(table2[[#This Row],[sample_err]] + 1)</f>
        <v>1.0050106988537559</v>
      </c>
      <c r="Q620" s="1">
        <f>(table2[[#This Row],[EP_err]] + 1 )/(table2[[#This Row],[sample_err]] + 1)</f>
        <v>1.0004736336504445</v>
      </c>
      <c r="R620" s="1">
        <f>(table2[[#This Row],[EP_gamma]] + 1)/(table2[[#This Row],[expected_gamma]] + 1)</f>
        <v>1.1600588004900378</v>
      </c>
      <c r="S620" s="1">
        <v>3.2084376911017801E-2</v>
      </c>
      <c r="T620" s="1">
        <f>(table2[[#This Row],[EP_polymorphism]]+0.1)/(table2[[#This Row],[sample_polymorph]]+0.1)</f>
        <v>1.1386584216467053</v>
      </c>
      <c r="U620" s="1">
        <f>(1-ABS(1 - table2[[#This Row],[E_coverage_ratio]]))*100</f>
        <v>90.575543660726751</v>
      </c>
      <c r="V620" s="1">
        <f>(1-ABS(1 - table2[[#This Row],[E_error_ratio]]))*100</f>
        <v>99.4989301146244</v>
      </c>
      <c r="W620" s="1">
        <f>(1-ABS(1 - table2[[#This Row],[EP_coverage_ratio]]))*100</f>
        <v>82.196413479494353</v>
      </c>
      <c r="X620" s="1">
        <f>(1-ABS(1 - table2[[#This Row],[EP_error_ratio]]))*100</f>
        <v>99.952636634955553</v>
      </c>
      <c r="Y620" s="1">
        <f>(1-ABS(1 - table2[[#This Row],[EP_polymorphism_ratio]]))*100</f>
        <v>86.134157835329475</v>
      </c>
    </row>
    <row r="621" spans="1:25" x14ac:dyDescent="0.3">
      <c r="A621">
        <v>10</v>
      </c>
      <c r="B621">
        <v>1</v>
      </c>
      <c r="C621">
        <v>6.4000000000000001E-2</v>
      </c>
      <c r="D621">
        <v>1.6E-2</v>
      </c>
      <c r="E621">
        <v>0.29156847375664158</v>
      </c>
      <c r="F621">
        <v>0.84356772105695266</v>
      </c>
      <c r="G621">
        <v>6.3657570973877212E-2</v>
      </c>
      <c r="H621">
        <v>-80741.754942339074</v>
      </c>
      <c r="I621">
        <v>0.90004449938128606</v>
      </c>
      <c r="J621">
        <v>6.2322581245575936E-2</v>
      </c>
      <c r="K621">
        <v>0.23473529017685582</v>
      </c>
      <c r="L621">
        <v>-80742.489974706405</v>
      </c>
      <c r="M621">
        <f>table2[[#This Row],[E_coverage]]/table2[[#This Row],[sample_coverage]]</f>
        <v>0.84356772105695266</v>
      </c>
      <c r="N621">
        <f>table2[[#This Row],[EP_coverage]]/table2[[#This Row],[sample_coverage]]</f>
        <v>0.90004449938128606</v>
      </c>
      <c r="O621" t="b">
        <f>IF(ABS(table2[[#This Row],[EP_coverage_ratio]] - 1) &lt;= ABS(table2[[#This Row],[E_coverage_ratio]] - 1),TRUE,FALSE)</f>
        <v>1</v>
      </c>
      <c r="P621" s="1">
        <f>(table2[[#This Row],[E_err]] + 1)/(table2[[#This Row],[sample_err]] + 1)</f>
        <v>0.99967816820853106</v>
      </c>
      <c r="Q621" s="1">
        <f>(table2[[#This Row],[EP_err]] + 1 )/(table2[[#This Row],[sample_err]] + 1)</f>
        <v>0.99842347861426295</v>
      </c>
      <c r="R621" s="1">
        <f>(table2[[#This Row],[EP_gamma]] + 1)/(table2[[#This Row],[expected_gamma]] + 1)</f>
        <v>0.95599677079877821</v>
      </c>
      <c r="S621" s="1">
        <v>1.25159472113202E-2</v>
      </c>
      <c r="T621" s="1">
        <f>(table2[[#This Row],[EP_polymorphism]]+0.1)/(table2[[#This Row],[sample_polymorph]]+0.1)</f>
        <v>0.96996506216655343</v>
      </c>
      <c r="U621" s="1">
        <f>(1-ABS(1 - table2[[#This Row],[E_coverage_ratio]]))*100</f>
        <v>84.356772105695271</v>
      </c>
      <c r="V621" s="1">
        <f>(1-ABS(1 - table2[[#This Row],[E_error_ratio]]))*100</f>
        <v>99.967816820853102</v>
      </c>
      <c r="W621" s="1">
        <f>(1-ABS(1 - table2[[#This Row],[EP_coverage_ratio]]))*100</f>
        <v>90.004449938128602</v>
      </c>
      <c r="X621" s="1">
        <f>(1-ABS(1 - table2[[#This Row],[EP_error_ratio]]))*100</f>
        <v>99.84234786142629</v>
      </c>
      <c r="Y621" s="1">
        <f>(1-ABS(1 - table2[[#This Row],[EP_polymorphism_ratio]]))*100</f>
        <v>96.996506216655348</v>
      </c>
    </row>
    <row r="622" spans="1:25" x14ac:dyDescent="0.3">
      <c r="A622">
        <v>1</v>
      </c>
      <c r="B622">
        <v>1</v>
      </c>
      <c r="C622">
        <v>6.4000000000000001E-2</v>
      </c>
      <c r="D622">
        <v>3.2000000000000001E-2</v>
      </c>
      <c r="E622">
        <v>0.50035904082625227</v>
      </c>
      <c r="F622">
        <v>0.82982283990932459</v>
      </c>
      <c r="G622">
        <v>6.6447083160864409E-2</v>
      </c>
      <c r="H622">
        <v>-72543.872933328632</v>
      </c>
      <c r="I622">
        <v>0.8955280973258416</v>
      </c>
      <c r="J622">
        <v>6.1667082567467967E-2</v>
      </c>
      <c r="K622">
        <v>0.50002133244403724</v>
      </c>
      <c r="L622">
        <v>-72542.961232159811</v>
      </c>
      <c r="M622">
        <f>table2[[#This Row],[E_coverage]]/table2[[#This Row],[sample_coverage]]</f>
        <v>0.82982283990932459</v>
      </c>
      <c r="N622">
        <f>table2[[#This Row],[EP_coverage]]/table2[[#This Row],[sample_coverage]]</f>
        <v>0.8955280973258416</v>
      </c>
      <c r="O622" t="b">
        <f>IF(ABS(table2[[#This Row],[EP_coverage_ratio]] - 1) &lt;= ABS(table2[[#This Row],[E_coverage_ratio]] - 1),TRUE,FALSE)</f>
        <v>1</v>
      </c>
      <c r="P622" s="1">
        <f>(table2[[#This Row],[E_err]] + 1)/(table2[[#This Row],[sample_err]] + 1)</f>
        <v>1.0022998901887823</v>
      </c>
      <c r="Q622" s="1">
        <f>(table2[[#This Row],[EP_err]] + 1 )/(table2[[#This Row],[sample_err]] + 1)</f>
        <v>0.99780740842807125</v>
      </c>
      <c r="R622" s="1">
        <f>(table2[[#This Row],[EP_gamma]] + 1)/(table2[[#This Row],[expected_gamma]] + 1)</f>
        <v>0.9997749149550037</v>
      </c>
      <c r="S622" s="1">
        <v>3.2147988724335698E-2</v>
      </c>
      <c r="T622" s="1">
        <f>(table2[[#This Row],[EP_polymorphism]]+0.1)/(table2[[#This Row],[sample_polymorph]]+0.1)</f>
        <v>1.0011211266995128</v>
      </c>
      <c r="U622" s="1">
        <f>(1-ABS(1 - table2[[#This Row],[E_coverage_ratio]]))*100</f>
        <v>82.982283990932459</v>
      </c>
      <c r="V622" s="1">
        <f>(1-ABS(1 - table2[[#This Row],[E_error_ratio]]))*100</f>
        <v>99.770010981121771</v>
      </c>
      <c r="W622" s="1">
        <f>(1-ABS(1 - table2[[#This Row],[EP_coverage_ratio]]))*100</f>
        <v>89.552809732584166</v>
      </c>
      <c r="X622" s="1">
        <f>(1-ABS(1 - table2[[#This Row],[EP_error_ratio]]))*100</f>
        <v>99.78074084280712</v>
      </c>
      <c r="Y622" s="1">
        <f>(1-ABS(1 - table2[[#This Row],[EP_polymorphism_ratio]]))*100</f>
        <v>99.887887330048713</v>
      </c>
    </row>
    <row r="623" spans="1:25" x14ac:dyDescent="0.3">
      <c r="A623">
        <v>2</v>
      </c>
      <c r="B623">
        <v>1</v>
      </c>
      <c r="C623">
        <v>6.4000000000000001E-2</v>
      </c>
      <c r="D623">
        <v>3.2000000000000001E-2</v>
      </c>
      <c r="E623">
        <v>0.49909158019147576</v>
      </c>
      <c r="F623">
        <v>0.76370986398003804</v>
      </c>
      <c r="G623">
        <v>6.2906112313102003E-2</v>
      </c>
      <c r="H623">
        <v>-76887.647951223262</v>
      </c>
      <c r="I623">
        <v>0.82455316142105373</v>
      </c>
      <c r="J623">
        <v>5.8116428410248076E-2</v>
      </c>
      <c r="K623">
        <v>0.49997560019490167</v>
      </c>
      <c r="L623">
        <v>-76887.525326502</v>
      </c>
      <c r="M623">
        <f>table2[[#This Row],[E_coverage]]/table2[[#This Row],[sample_coverage]]</f>
        <v>0.76370986398003804</v>
      </c>
      <c r="N623">
        <f>table2[[#This Row],[EP_coverage]]/table2[[#This Row],[sample_coverage]]</f>
        <v>0.82455316142105373</v>
      </c>
      <c r="O623" t="b">
        <f>IF(ABS(table2[[#This Row],[EP_coverage_ratio]] - 1) &lt;= ABS(table2[[#This Row],[E_coverage_ratio]] - 1),TRUE,FALSE)</f>
        <v>1</v>
      </c>
      <c r="P623" s="1">
        <f>(table2[[#This Row],[E_err]] + 1)/(table2[[#This Row],[sample_err]] + 1)</f>
        <v>0.99897191006870489</v>
      </c>
      <c r="Q623" s="1">
        <f>(table2[[#This Row],[EP_err]] + 1 )/(table2[[#This Row],[sample_err]] + 1)</f>
        <v>0.9944703274532406</v>
      </c>
      <c r="R623" s="1">
        <f>(table2[[#This Row],[EP_gamma]] + 1)/(table2[[#This Row],[expected_gamma]] + 1)</f>
        <v>1.0005897038013603</v>
      </c>
      <c r="S623" s="1">
        <v>3.2119362564742397E-2</v>
      </c>
      <c r="T623" s="1">
        <f>(table2[[#This Row],[EP_polymorphism]]+0.1)/(table2[[#This Row],[sample_polymorph]]+0.1)</f>
        <v>1.0009042618541091</v>
      </c>
      <c r="U623" s="1">
        <f>(1-ABS(1 - table2[[#This Row],[E_coverage_ratio]]))*100</f>
        <v>76.370986398003808</v>
      </c>
      <c r="V623" s="1">
        <f>(1-ABS(1 - table2[[#This Row],[E_error_ratio]]))*100</f>
        <v>99.897191006870486</v>
      </c>
      <c r="W623" s="1">
        <f>(1-ABS(1 - table2[[#This Row],[EP_coverage_ratio]]))*100</f>
        <v>82.455316142105374</v>
      </c>
      <c r="X623" s="1">
        <f>(1-ABS(1 - table2[[#This Row],[EP_error_ratio]]))*100</f>
        <v>99.447032745324066</v>
      </c>
      <c r="Y623" s="1">
        <f>(1-ABS(1 - table2[[#This Row],[EP_polymorphism_ratio]]))*100</f>
        <v>99.909573814589095</v>
      </c>
    </row>
    <row r="624" spans="1:25" x14ac:dyDescent="0.3">
      <c r="A624">
        <v>3</v>
      </c>
      <c r="B624">
        <v>1</v>
      </c>
      <c r="C624">
        <v>6.4000000000000001E-2</v>
      </c>
      <c r="D624">
        <v>3.2000000000000001E-2</v>
      </c>
      <c r="E624">
        <v>0.49717440694401438</v>
      </c>
      <c r="F624">
        <v>0.61736878093569136</v>
      </c>
      <c r="G624">
        <v>5.8863307949803378E-2</v>
      </c>
      <c r="H624">
        <v>-75115.544398130703</v>
      </c>
      <c r="I624">
        <v>0.74382689175535666</v>
      </c>
      <c r="J624">
        <v>5.649697533840542E-2</v>
      </c>
      <c r="K624">
        <v>0.49998227024509029</v>
      </c>
      <c r="L624">
        <v>-75115.520844708328</v>
      </c>
      <c r="M624">
        <f>table2[[#This Row],[E_coverage]]/table2[[#This Row],[sample_coverage]]</f>
        <v>0.61736878093569136</v>
      </c>
      <c r="N624">
        <f>table2[[#This Row],[EP_coverage]]/table2[[#This Row],[sample_coverage]]</f>
        <v>0.74382689175535666</v>
      </c>
      <c r="O624" t="b">
        <f>IF(ABS(table2[[#This Row],[EP_coverage_ratio]] - 1) &lt;= ABS(table2[[#This Row],[E_coverage_ratio]] - 1),TRUE,FALSE)</f>
        <v>1</v>
      </c>
      <c r="P624" s="1">
        <f>(table2[[#This Row],[E_err]] + 1)/(table2[[#This Row],[sample_err]] + 1)</f>
        <v>0.99517228190770979</v>
      </c>
      <c r="Q624" s="1">
        <f>(table2[[#This Row],[EP_err]] + 1 )/(table2[[#This Row],[sample_err]] + 1)</f>
        <v>0.99294828509248634</v>
      </c>
      <c r="R624" s="1">
        <f>(table2[[#This Row],[EP_gamma]] + 1)/(table2[[#This Row],[expected_gamma]] + 1)</f>
        <v>1.0018754416907294</v>
      </c>
      <c r="S624" s="1">
        <v>3.2133101510275E-2</v>
      </c>
      <c r="T624" s="1">
        <f>(table2[[#This Row],[EP_polymorphism]]+0.1)/(table2[[#This Row],[sample_polymorph]]+0.1)</f>
        <v>1.0010083447748106</v>
      </c>
      <c r="U624" s="1">
        <f>(1-ABS(1 - table2[[#This Row],[E_coverage_ratio]]))*100</f>
        <v>61.736878093569139</v>
      </c>
      <c r="V624" s="1">
        <f>(1-ABS(1 - table2[[#This Row],[E_error_ratio]]))*100</f>
        <v>99.517228190770979</v>
      </c>
      <c r="W624" s="1">
        <f>(1-ABS(1 - table2[[#This Row],[EP_coverage_ratio]]))*100</f>
        <v>74.38268917553566</v>
      </c>
      <c r="X624" s="1">
        <f>(1-ABS(1 - table2[[#This Row],[EP_error_ratio]]))*100</f>
        <v>99.294828509248632</v>
      </c>
      <c r="Y624" s="1">
        <f>(1-ABS(1 - table2[[#This Row],[EP_polymorphism_ratio]]))*100</f>
        <v>99.899165522518942</v>
      </c>
    </row>
    <row r="625" spans="1:25" x14ac:dyDescent="0.3">
      <c r="A625">
        <v>4</v>
      </c>
      <c r="B625">
        <v>1</v>
      </c>
      <c r="C625">
        <v>6.4000000000000001E-2</v>
      </c>
      <c r="D625">
        <v>3.2000000000000001E-2</v>
      </c>
      <c r="E625">
        <v>0.50306739873382267</v>
      </c>
      <c r="F625">
        <v>0.90694706794971969</v>
      </c>
      <c r="G625">
        <v>6.8351842583032729E-2</v>
      </c>
      <c r="H625">
        <v>-72733.182319056272</v>
      </c>
      <c r="I625">
        <v>1.1098604423137384</v>
      </c>
      <c r="J625">
        <v>6.63342037980299E-2</v>
      </c>
      <c r="K625">
        <v>0.49996425242847237</v>
      </c>
      <c r="L625">
        <v>-72732.625456185982</v>
      </c>
      <c r="M625">
        <f>table2[[#This Row],[E_coverage]]/table2[[#This Row],[sample_coverage]]</f>
        <v>0.90694706794971969</v>
      </c>
      <c r="N625">
        <f>table2[[#This Row],[EP_coverage]]/table2[[#This Row],[sample_coverage]]</f>
        <v>1.1098604423137384</v>
      </c>
      <c r="O625" t="b">
        <f>IF(ABS(table2[[#This Row],[EP_coverage_ratio]] - 1) &lt;= ABS(table2[[#This Row],[E_coverage_ratio]] - 1),TRUE,FALSE)</f>
        <v>0</v>
      </c>
      <c r="P625" s="1">
        <f>(table2[[#This Row],[E_err]] + 1)/(table2[[#This Row],[sample_err]] + 1)</f>
        <v>1.0040900776156323</v>
      </c>
      <c r="Q625" s="1">
        <f>(table2[[#This Row],[EP_err]] + 1 )/(table2[[#This Row],[sample_err]] + 1)</f>
        <v>1.0021938005620581</v>
      </c>
      <c r="R625" s="1">
        <f>(table2[[#This Row],[EP_gamma]] + 1)/(table2[[#This Row],[expected_gamma]] + 1)</f>
        <v>0.99793545764616798</v>
      </c>
      <c r="S625" s="1">
        <v>3.2137065727051502E-2</v>
      </c>
      <c r="T625" s="1">
        <f>(table2[[#This Row],[EP_polymorphism]]+0.1)/(table2[[#This Row],[sample_polymorph]]+0.1)</f>
        <v>1.001038376720087</v>
      </c>
      <c r="U625" s="1">
        <f>(1-ABS(1 - table2[[#This Row],[E_coverage_ratio]]))*100</f>
        <v>90.694706794971964</v>
      </c>
      <c r="V625" s="1">
        <f>(1-ABS(1 - table2[[#This Row],[E_error_ratio]]))*100</f>
        <v>99.590992238436769</v>
      </c>
      <c r="W625" s="1">
        <f>(1-ABS(1 - table2[[#This Row],[EP_coverage_ratio]]))*100</f>
        <v>89.013955768626161</v>
      </c>
      <c r="X625" s="1">
        <f>(1-ABS(1 - table2[[#This Row],[EP_error_ratio]]))*100</f>
        <v>99.780619943794193</v>
      </c>
      <c r="Y625" s="1">
        <f>(1-ABS(1 - table2[[#This Row],[EP_polymorphism_ratio]]))*100</f>
        <v>99.896162327991306</v>
      </c>
    </row>
    <row r="626" spans="1:25" x14ac:dyDescent="0.3">
      <c r="A626">
        <v>5</v>
      </c>
      <c r="B626">
        <v>1</v>
      </c>
      <c r="C626">
        <v>6.4000000000000001E-2</v>
      </c>
      <c r="D626">
        <v>3.2000000000000001E-2</v>
      </c>
      <c r="E626">
        <v>0.50087387644457126</v>
      </c>
      <c r="F626">
        <v>0.71551489869909324</v>
      </c>
      <c r="G626">
        <v>6.2480162865305409E-2</v>
      </c>
      <c r="H626">
        <v>-74244.568440898176</v>
      </c>
      <c r="I626">
        <v>0.77093785013207206</v>
      </c>
      <c r="J626">
        <v>5.7650242522167133E-2</v>
      </c>
      <c r="K626">
        <v>0.49998250205802663</v>
      </c>
      <c r="L626">
        <v>-74244.779491195644</v>
      </c>
      <c r="M626">
        <f>table2[[#This Row],[E_coverage]]/table2[[#This Row],[sample_coverage]]</f>
        <v>0.71551489869909324</v>
      </c>
      <c r="N626">
        <f>table2[[#This Row],[EP_coverage]]/table2[[#This Row],[sample_coverage]]</f>
        <v>0.77093785013207206</v>
      </c>
      <c r="O626" t="b">
        <f>IF(ABS(table2[[#This Row],[EP_coverage_ratio]] - 1) &lt;= ABS(table2[[#This Row],[E_coverage_ratio]] - 1),TRUE,FALSE)</f>
        <v>1</v>
      </c>
      <c r="P626" s="1">
        <f>(table2[[#This Row],[E_err]] + 1)/(table2[[#This Row],[sample_err]] + 1)</f>
        <v>0.99857158164032456</v>
      </c>
      <c r="Q626" s="1">
        <f>(table2[[#This Row],[EP_err]] + 1 )/(table2[[#This Row],[sample_err]] + 1)</f>
        <v>0.99403218282158567</v>
      </c>
      <c r="R626" s="1">
        <f>(table2[[#This Row],[EP_gamma]] + 1)/(table2[[#This Row],[expected_gamma]] + 1)</f>
        <v>0.99940609640787659</v>
      </c>
      <c r="S626" s="1">
        <v>3.21373217294195E-2</v>
      </c>
      <c r="T626" s="1">
        <f>(table2[[#This Row],[EP_polymorphism]]+0.1)/(table2[[#This Row],[sample_polymorph]]+0.1)</f>
        <v>1.0010403161319659</v>
      </c>
      <c r="U626" s="1">
        <f>(1-ABS(1 - table2[[#This Row],[E_coverage_ratio]]))*100</f>
        <v>71.551489869909318</v>
      </c>
      <c r="V626" s="1">
        <f>(1-ABS(1 - table2[[#This Row],[E_error_ratio]]))*100</f>
        <v>99.857158164032455</v>
      </c>
      <c r="W626" s="1">
        <f>(1-ABS(1 - table2[[#This Row],[EP_coverage_ratio]]))*100</f>
        <v>77.09378501320721</v>
      </c>
      <c r="X626" s="1">
        <f>(1-ABS(1 - table2[[#This Row],[EP_error_ratio]]))*100</f>
        <v>99.403218282158562</v>
      </c>
      <c r="Y626" s="1">
        <f>(1-ABS(1 - table2[[#This Row],[EP_polymorphism_ratio]]))*100</f>
        <v>99.895968386803418</v>
      </c>
    </row>
    <row r="627" spans="1:25" x14ac:dyDescent="0.3">
      <c r="A627">
        <v>6</v>
      </c>
      <c r="B627">
        <v>1</v>
      </c>
      <c r="C627">
        <v>6.4000000000000001E-2</v>
      </c>
      <c r="D627">
        <v>3.2000000000000001E-2</v>
      </c>
      <c r="E627">
        <v>0.49666404273693704</v>
      </c>
      <c r="F627">
        <v>0.62808154429970597</v>
      </c>
      <c r="G627">
        <v>5.9703852618658924E-2</v>
      </c>
      <c r="H627">
        <v>-73965.133978825354</v>
      </c>
      <c r="I627">
        <v>0.75015579315538861</v>
      </c>
      <c r="J627">
        <v>5.7151803196969761E-2</v>
      </c>
      <c r="K627">
        <v>0.50003901494435066</v>
      </c>
      <c r="L627">
        <v>-73964.074861888541</v>
      </c>
      <c r="M627">
        <f>table2[[#This Row],[E_coverage]]/table2[[#This Row],[sample_coverage]]</f>
        <v>0.62808154429970597</v>
      </c>
      <c r="N627">
        <f>table2[[#This Row],[EP_coverage]]/table2[[#This Row],[sample_coverage]]</f>
        <v>0.75015579315538861</v>
      </c>
      <c r="O627" t="b">
        <f>IF(ABS(table2[[#This Row],[EP_coverage_ratio]] - 1) &lt;= ABS(table2[[#This Row],[E_coverage_ratio]] - 1),TRUE,FALSE)</f>
        <v>1</v>
      </c>
      <c r="P627" s="1">
        <f>(table2[[#This Row],[E_err]] + 1)/(table2[[#This Row],[sample_err]] + 1)</f>
        <v>0.99596226749873951</v>
      </c>
      <c r="Q627" s="1">
        <f>(table2[[#This Row],[EP_err]] + 1 )/(table2[[#This Row],[sample_err]] + 1)</f>
        <v>0.99356372480918209</v>
      </c>
      <c r="R627" s="1">
        <f>(table2[[#This Row],[EP_gamma]] + 1)/(table2[[#This Row],[expected_gamma]] + 1)</f>
        <v>1.002254996519621</v>
      </c>
      <c r="S627" s="1">
        <v>3.2144713783825399E-2</v>
      </c>
      <c r="T627" s="1">
        <f>(table2[[#This Row],[EP_polymorphism]]+0.1)/(table2[[#This Row],[sample_polymorph]]+0.1)</f>
        <v>1.001096316544132</v>
      </c>
      <c r="U627" s="1">
        <f>(1-ABS(1 - table2[[#This Row],[E_coverage_ratio]]))*100</f>
        <v>62.8081544299706</v>
      </c>
      <c r="V627" s="1">
        <f>(1-ABS(1 - table2[[#This Row],[E_error_ratio]]))*100</f>
        <v>99.596226749873949</v>
      </c>
      <c r="W627" s="1">
        <f>(1-ABS(1 - table2[[#This Row],[EP_coverage_ratio]]))*100</f>
        <v>75.015579315538858</v>
      </c>
      <c r="X627" s="1">
        <f>(1-ABS(1 - table2[[#This Row],[EP_error_ratio]]))*100</f>
        <v>99.35637248091821</v>
      </c>
      <c r="Y627" s="1">
        <f>(1-ABS(1 - table2[[#This Row],[EP_polymorphism_ratio]]))*100</f>
        <v>99.890368345586793</v>
      </c>
    </row>
    <row r="628" spans="1:25" x14ac:dyDescent="0.3">
      <c r="A628">
        <v>7</v>
      </c>
      <c r="B628">
        <v>1</v>
      </c>
      <c r="C628">
        <v>6.4000000000000001E-2</v>
      </c>
      <c r="D628">
        <v>3.2000000000000001E-2</v>
      </c>
      <c r="E628">
        <v>0.49783193999003572</v>
      </c>
      <c r="F628">
        <v>0.55473753027867612</v>
      </c>
      <c r="G628">
        <v>5.6474965040771069E-2</v>
      </c>
      <c r="H628">
        <v>-75102.419084481662</v>
      </c>
      <c r="I628">
        <v>0.64988450807849907</v>
      </c>
      <c r="J628">
        <v>5.3489473819369832E-2</v>
      </c>
      <c r="K628">
        <v>0.49997962834079951</v>
      </c>
      <c r="L628">
        <v>-75102.051383988335</v>
      </c>
      <c r="M628">
        <f>table2[[#This Row],[E_coverage]]/table2[[#This Row],[sample_coverage]]</f>
        <v>0.55473753027867612</v>
      </c>
      <c r="N628">
        <f>table2[[#This Row],[EP_coverage]]/table2[[#This Row],[sample_coverage]]</f>
        <v>0.64988450807849907</v>
      </c>
      <c r="O628" t="b">
        <f>IF(ABS(table2[[#This Row],[EP_coverage_ratio]] - 1) &lt;= ABS(table2[[#This Row],[E_coverage_ratio]] - 1),TRUE,FALSE)</f>
        <v>1</v>
      </c>
      <c r="P628" s="1">
        <f>(table2[[#This Row],[E_err]] + 1)/(table2[[#This Row],[sample_err]] + 1)</f>
        <v>0.99292759872252911</v>
      </c>
      <c r="Q628" s="1">
        <f>(table2[[#This Row],[EP_err]] + 1 )/(table2[[#This Row],[sample_err]] + 1)</f>
        <v>0.99012168592046035</v>
      </c>
      <c r="R628" s="1">
        <f>(table2[[#This Row],[EP_gamma]] + 1)/(table2[[#This Row],[expected_gamma]] + 1)</f>
        <v>1.0014338647036585</v>
      </c>
      <c r="S628" s="1">
        <v>3.21352934824191E-2</v>
      </c>
      <c r="T628" s="1">
        <f>(table2[[#This Row],[EP_polymorphism]]+0.1)/(table2[[#This Row],[sample_polymorph]]+0.1)</f>
        <v>1.0010249506243869</v>
      </c>
      <c r="U628" s="1">
        <f>(1-ABS(1 - table2[[#This Row],[E_coverage_ratio]]))*100</f>
        <v>55.473753027867609</v>
      </c>
      <c r="V628" s="1">
        <f>(1-ABS(1 - table2[[#This Row],[E_error_ratio]]))*100</f>
        <v>99.292759872252915</v>
      </c>
      <c r="W628" s="1">
        <f>(1-ABS(1 - table2[[#This Row],[EP_coverage_ratio]]))*100</f>
        <v>64.988450807849901</v>
      </c>
      <c r="X628" s="1">
        <f>(1-ABS(1 - table2[[#This Row],[EP_error_ratio]]))*100</f>
        <v>99.012168592046038</v>
      </c>
      <c r="Y628" s="1">
        <f>(1-ABS(1 - table2[[#This Row],[EP_polymorphism_ratio]]))*100</f>
        <v>99.897504937561308</v>
      </c>
    </row>
    <row r="629" spans="1:25" x14ac:dyDescent="0.3">
      <c r="A629">
        <v>8</v>
      </c>
      <c r="B629">
        <v>1</v>
      </c>
      <c r="C629">
        <v>6.4000000000000001E-2</v>
      </c>
      <c r="D629">
        <v>3.2000000000000001E-2</v>
      </c>
      <c r="E629">
        <v>0.49463915449914675</v>
      </c>
      <c r="F629">
        <v>1.1786414109987049</v>
      </c>
      <c r="G629">
        <v>7.3054060624951567E-2</v>
      </c>
      <c r="H629">
        <v>-75365.315018861525</v>
      </c>
      <c r="I629">
        <v>1.2617756111749356</v>
      </c>
      <c r="J629">
        <v>6.8104260237999231E-2</v>
      </c>
      <c r="K629">
        <v>0.4999399280823944</v>
      </c>
      <c r="L629">
        <v>-75366.539558406395</v>
      </c>
      <c r="M629">
        <f>table2[[#This Row],[E_coverage]]/table2[[#This Row],[sample_coverage]]</f>
        <v>1.1786414109987049</v>
      </c>
      <c r="N629">
        <f>table2[[#This Row],[EP_coverage]]/table2[[#This Row],[sample_coverage]]</f>
        <v>1.2617756111749356</v>
      </c>
      <c r="O629" t="b">
        <f>IF(ABS(table2[[#This Row],[EP_coverage_ratio]] - 1) &lt;= ABS(table2[[#This Row],[E_coverage_ratio]] - 1),TRUE,FALSE)</f>
        <v>0</v>
      </c>
      <c r="P629" s="1">
        <f>(table2[[#This Row],[E_err]] + 1)/(table2[[#This Row],[sample_err]] + 1)</f>
        <v>1.0085094554745786</v>
      </c>
      <c r="Q629" s="1">
        <f>(table2[[#This Row],[EP_err]] + 1 )/(table2[[#This Row],[sample_err]] + 1)</f>
        <v>1.0038573874417287</v>
      </c>
      <c r="R629" s="1">
        <f>(table2[[#This Row],[EP_gamma]] + 1)/(table2[[#This Row],[expected_gamma]] + 1)</f>
        <v>1.0035465239668662</v>
      </c>
      <c r="S629" s="1">
        <v>3.2115424512880401E-2</v>
      </c>
      <c r="T629" s="1">
        <f>(table2[[#This Row],[EP_polymorphism]]+0.1)/(table2[[#This Row],[sample_polymorph]]+0.1)</f>
        <v>1.0008744281278819</v>
      </c>
      <c r="U629" s="1">
        <f>(1-ABS(1 - table2[[#This Row],[E_coverage_ratio]]))*100</f>
        <v>82.135858900129506</v>
      </c>
      <c r="V629" s="1">
        <f>(1-ABS(1 - table2[[#This Row],[E_error_ratio]]))*100</f>
        <v>99.149054452542146</v>
      </c>
      <c r="W629" s="1">
        <f>(1-ABS(1 - table2[[#This Row],[EP_coverage_ratio]]))*100</f>
        <v>73.822438882506432</v>
      </c>
      <c r="X629" s="1">
        <f>(1-ABS(1 - table2[[#This Row],[EP_error_ratio]]))*100</f>
        <v>99.614261255827131</v>
      </c>
      <c r="Y629" s="1">
        <f>(1-ABS(1 - table2[[#This Row],[EP_polymorphism_ratio]]))*100</f>
        <v>99.912557187211817</v>
      </c>
    </row>
    <row r="630" spans="1:25" x14ac:dyDescent="0.3">
      <c r="A630">
        <v>9</v>
      </c>
      <c r="B630">
        <v>1</v>
      </c>
      <c r="C630">
        <v>6.4000000000000001E-2</v>
      </c>
      <c r="D630">
        <v>3.2000000000000001E-2</v>
      </c>
      <c r="E630">
        <v>0.49804422894744882</v>
      </c>
      <c r="F630">
        <v>0.98645573428743305</v>
      </c>
      <c r="G630">
        <v>7.0210652671046883E-2</v>
      </c>
      <c r="H630">
        <v>-72711.827234460929</v>
      </c>
      <c r="I630">
        <v>1.079754707181571</v>
      </c>
      <c r="J630">
        <v>6.5739328442393344E-2</v>
      </c>
      <c r="K630">
        <v>0.5000378303628451</v>
      </c>
      <c r="L630">
        <v>-72709.54759603295</v>
      </c>
      <c r="M630">
        <f>table2[[#This Row],[E_coverage]]/table2[[#This Row],[sample_coverage]]</f>
        <v>0.98645573428743305</v>
      </c>
      <c r="N630">
        <f>table2[[#This Row],[EP_coverage]]/table2[[#This Row],[sample_coverage]]</f>
        <v>1.079754707181571</v>
      </c>
      <c r="O630" t="b">
        <f>IF(ABS(table2[[#This Row],[EP_coverage_ratio]] - 1) &lt;= ABS(table2[[#This Row],[E_coverage_ratio]] - 1),TRUE,FALSE)</f>
        <v>0</v>
      </c>
      <c r="P630" s="1">
        <f>(table2[[#This Row],[E_err]] + 1)/(table2[[#This Row],[sample_err]] + 1)</f>
        <v>1.0058370795780516</v>
      </c>
      <c r="Q630" s="1">
        <f>(table2[[#This Row],[EP_err]] + 1 )/(table2[[#This Row],[sample_err]] + 1)</f>
        <v>1.0016347071827003</v>
      </c>
      <c r="R630" s="1">
        <f>(table2[[#This Row],[EP_gamma]] + 1)/(table2[[#This Row],[expected_gamma]] + 1)</f>
        <v>1.0013308027739589</v>
      </c>
      <c r="S630" s="1">
        <v>3.2144656312960901E-2</v>
      </c>
      <c r="T630" s="1">
        <f>(table2[[#This Row],[EP_polymorphism]]+0.1)/(table2[[#This Row],[sample_polymorph]]+0.1)</f>
        <v>1.0010958811587947</v>
      </c>
      <c r="U630" s="1">
        <f>(1-ABS(1 - table2[[#This Row],[E_coverage_ratio]]))*100</f>
        <v>98.645573428743305</v>
      </c>
      <c r="V630" s="1">
        <f>(1-ABS(1 - table2[[#This Row],[E_error_ratio]]))*100</f>
        <v>99.41629204219484</v>
      </c>
      <c r="W630" s="1">
        <f>(1-ABS(1 - table2[[#This Row],[EP_coverage_ratio]]))*100</f>
        <v>92.024529281842902</v>
      </c>
      <c r="X630" s="1">
        <f>(1-ABS(1 - table2[[#This Row],[EP_error_ratio]]))*100</f>
        <v>99.836529281729966</v>
      </c>
      <c r="Y630" s="1">
        <f>(1-ABS(1 - table2[[#This Row],[EP_polymorphism_ratio]]))*100</f>
        <v>99.890411884120539</v>
      </c>
    </row>
    <row r="631" spans="1:25" x14ac:dyDescent="0.3">
      <c r="A631">
        <v>10</v>
      </c>
      <c r="B631">
        <v>1</v>
      </c>
      <c r="C631">
        <v>6.4000000000000001E-2</v>
      </c>
      <c r="D631">
        <v>3.2000000000000001E-2</v>
      </c>
      <c r="E631">
        <v>0.49830682453506125</v>
      </c>
      <c r="F631">
        <v>0.66562320169462241</v>
      </c>
      <c r="G631">
        <v>6.1209202274453096E-2</v>
      </c>
      <c r="H631">
        <v>-73433.379248111261</v>
      </c>
      <c r="I631">
        <v>0.79165925450376928</v>
      </c>
      <c r="J631">
        <v>5.8555491227087038E-2</v>
      </c>
      <c r="K631">
        <v>0.49998084679219978</v>
      </c>
      <c r="L631">
        <v>-73432.770575503775</v>
      </c>
      <c r="M631">
        <f>table2[[#This Row],[E_coverage]]/table2[[#This Row],[sample_coverage]]</f>
        <v>0.66562320169462241</v>
      </c>
      <c r="N631">
        <f>table2[[#This Row],[EP_coverage]]/table2[[#This Row],[sample_coverage]]</f>
        <v>0.79165925450376928</v>
      </c>
      <c r="O631" t="b">
        <f>IF(ABS(table2[[#This Row],[EP_coverage_ratio]] - 1) &lt;= ABS(table2[[#This Row],[E_coverage_ratio]] - 1),TRUE,FALSE)</f>
        <v>1</v>
      </c>
      <c r="P631" s="1">
        <f>(table2[[#This Row],[E_err]] + 1)/(table2[[#This Row],[sample_err]] + 1)</f>
        <v>0.99737706980681673</v>
      </c>
      <c r="Q631" s="1">
        <f>(table2[[#This Row],[EP_err]] + 1 )/(table2[[#This Row],[sample_err]] + 1)</f>
        <v>0.99488298047658563</v>
      </c>
      <c r="R631" s="1">
        <f>(table2[[#This Row],[EP_gamma]] + 1)/(table2[[#This Row],[expected_gamma]] + 1)</f>
        <v>1.0011172760009672</v>
      </c>
      <c r="S631" s="1">
        <v>3.2141653644425103E-2</v>
      </c>
      <c r="T631" s="1">
        <f>(table2[[#This Row],[EP_polymorphism]]+0.1)/(table2[[#This Row],[sample_polymorph]]+0.1)</f>
        <v>1.001073133669887</v>
      </c>
      <c r="U631" s="1">
        <f>(1-ABS(1 - table2[[#This Row],[E_coverage_ratio]]))*100</f>
        <v>66.56232016946224</v>
      </c>
      <c r="V631" s="1">
        <f>(1-ABS(1 - table2[[#This Row],[E_error_ratio]]))*100</f>
        <v>99.737706980681679</v>
      </c>
      <c r="W631" s="1">
        <f>(1-ABS(1 - table2[[#This Row],[EP_coverage_ratio]]))*100</f>
        <v>79.165925450376932</v>
      </c>
      <c r="X631" s="1">
        <f>(1-ABS(1 - table2[[#This Row],[EP_error_ratio]]))*100</f>
        <v>99.48829804765856</v>
      </c>
      <c r="Y631" s="1">
        <f>(1-ABS(1 - table2[[#This Row],[EP_polymorphism_ratio]]))*100</f>
        <v>99.892686633011294</v>
      </c>
    </row>
    <row r="632" spans="1:25" x14ac:dyDescent="0.3">
      <c r="A632">
        <v>1</v>
      </c>
      <c r="B632">
        <v>1</v>
      </c>
      <c r="C632">
        <v>6.4000000000000001E-2</v>
      </c>
      <c r="D632">
        <v>6.4000000000000001E-2</v>
      </c>
      <c r="E632">
        <v>0.75410285749118344</v>
      </c>
      <c r="F632">
        <v>0.62037476910633316</v>
      </c>
      <c r="G632">
        <v>6.3450545302601108E-2</v>
      </c>
      <c r="H632">
        <v>-64446.921565375706</v>
      </c>
      <c r="I632">
        <v>0.74183561053892855</v>
      </c>
      <c r="J632">
        <v>6.0929762550944365E-2</v>
      </c>
      <c r="K632">
        <v>0.50000963219504702</v>
      </c>
      <c r="L632">
        <v>-64446.443168474332</v>
      </c>
      <c r="M632">
        <f>table2[[#This Row],[E_coverage]]/table2[[#This Row],[sample_coverage]]</f>
        <v>0.62037476910633316</v>
      </c>
      <c r="N632">
        <f>table2[[#This Row],[EP_coverage]]/table2[[#This Row],[sample_coverage]]</f>
        <v>0.74183561053892855</v>
      </c>
      <c r="O632" t="b">
        <f>IF(ABS(table2[[#This Row],[EP_coverage_ratio]] - 1) &lt;= ABS(table2[[#This Row],[E_coverage_ratio]] - 1),TRUE,FALSE)</f>
        <v>1</v>
      </c>
      <c r="P632" s="1">
        <f>(table2[[#This Row],[E_err]] + 1)/(table2[[#This Row],[sample_err]] + 1)</f>
        <v>0.99948359520921148</v>
      </c>
      <c r="Q632" s="1">
        <f>(table2[[#This Row],[EP_err]] + 1 )/(table2[[#This Row],[sample_err]] + 1)</f>
        <v>0.99711443848772963</v>
      </c>
      <c r="R632" s="1">
        <f>(table2[[#This Row],[EP_gamma]] + 1)/(table2[[#This Row],[expected_gamma]] + 1)</f>
        <v>0.85514348590734579</v>
      </c>
      <c r="S632" s="1">
        <v>3.2197011482818998E-2</v>
      </c>
      <c r="T632" s="1">
        <f>(table2[[#This Row],[EP_polymorphism]]+0.1)/(table2[[#This Row],[sample_polymorph]]+0.1)</f>
        <v>0.806079338309872</v>
      </c>
      <c r="U632" s="1">
        <f>(1-ABS(1 - table2[[#This Row],[E_coverage_ratio]]))*100</f>
        <v>62.037476910633316</v>
      </c>
      <c r="V632" s="1">
        <f>(1-ABS(1 - table2[[#This Row],[E_error_ratio]]))*100</f>
        <v>99.948359520921144</v>
      </c>
      <c r="W632" s="1">
        <f>(1-ABS(1 - table2[[#This Row],[EP_coverage_ratio]]))*100</f>
        <v>74.183561053892859</v>
      </c>
      <c r="X632" s="1">
        <f>(1-ABS(1 - table2[[#This Row],[EP_error_ratio]]))*100</f>
        <v>99.711443848772959</v>
      </c>
      <c r="Y632" s="1">
        <f>(1-ABS(1 - table2[[#This Row],[EP_polymorphism_ratio]]))*100</f>
        <v>80.607933830987193</v>
      </c>
    </row>
    <row r="633" spans="1:25" x14ac:dyDescent="0.3">
      <c r="A633">
        <v>2</v>
      </c>
      <c r="B633">
        <v>1</v>
      </c>
      <c r="C633">
        <v>6.4000000000000001E-2</v>
      </c>
      <c r="D633">
        <v>6.4000000000000001E-2</v>
      </c>
      <c r="E633">
        <v>0.75288390520740001</v>
      </c>
      <c r="F633">
        <v>0.87339549051438026</v>
      </c>
      <c r="G633">
        <v>7.2154805774079234E-2</v>
      </c>
      <c r="H633">
        <v>-62043.170506286973</v>
      </c>
      <c r="I633">
        <v>1.0836905426186974</v>
      </c>
      <c r="J633">
        <v>7.0450121323092307E-2</v>
      </c>
      <c r="K633">
        <v>0.50001830143324921</v>
      </c>
      <c r="L633">
        <v>-62040.719062726508</v>
      </c>
      <c r="M633">
        <f>table2[[#This Row],[E_coverage]]/table2[[#This Row],[sample_coverage]]</f>
        <v>0.87339549051438026</v>
      </c>
      <c r="N633">
        <f>table2[[#This Row],[EP_coverage]]/table2[[#This Row],[sample_coverage]]</f>
        <v>1.0836905426186974</v>
      </c>
      <c r="O633" t="b">
        <f>IF(ABS(table2[[#This Row],[EP_coverage_ratio]] - 1) &lt;= ABS(table2[[#This Row],[E_coverage_ratio]] - 1),TRUE,FALSE)</f>
        <v>1</v>
      </c>
      <c r="P633" s="1">
        <f>(table2[[#This Row],[E_err]] + 1)/(table2[[#This Row],[sample_err]] + 1)</f>
        <v>1.0076642911410518</v>
      </c>
      <c r="Q633" s="1">
        <f>(table2[[#This Row],[EP_err]] + 1 )/(table2[[#This Row],[sample_err]] + 1)</f>
        <v>1.0060621441006508</v>
      </c>
      <c r="R633" s="1">
        <f>(table2[[#This Row],[EP_gamma]] + 1)/(table2[[#This Row],[expected_gamma]] + 1)</f>
        <v>0.85574309683433847</v>
      </c>
      <c r="S633" s="1">
        <v>3.2205453003580402E-2</v>
      </c>
      <c r="T633" s="1">
        <f>(table2[[#This Row],[EP_polymorphism]]+0.1)/(table2[[#This Row],[sample_polymorph]]+0.1)</f>
        <v>0.80613081099744155</v>
      </c>
      <c r="U633" s="1">
        <f>(1-ABS(1 - table2[[#This Row],[E_coverage_ratio]]))*100</f>
        <v>87.339549051438027</v>
      </c>
      <c r="V633" s="1">
        <f>(1-ABS(1 - table2[[#This Row],[E_error_ratio]]))*100</f>
        <v>99.233570885894821</v>
      </c>
      <c r="W633" s="1">
        <f>(1-ABS(1 - table2[[#This Row],[EP_coverage_ratio]]))*100</f>
        <v>91.630945738130265</v>
      </c>
      <c r="X633" s="1">
        <f>(1-ABS(1 - table2[[#This Row],[EP_error_ratio]]))*100</f>
        <v>99.393785589934922</v>
      </c>
      <c r="Y633" s="1">
        <f>(1-ABS(1 - table2[[#This Row],[EP_polymorphism_ratio]]))*100</f>
        <v>80.61308109974415</v>
      </c>
    </row>
    <row r="634" spans="1:25" x14ac:dyDescent="0.3">
      <c r="A634">
        <v>3</v>
      </c>
      <c r="B634">
        <v>1</v>
      </c>
      <c r="C634">
        <v>6.4000000000000001E-2</v>
      </c>
      <c r="D634">
        <v>6.4000000000000001E-2</v>
      </c>
      <c r="E634">
        <v>0.75810451344998964</v>
      </c>
      <c r="F634">
        <v>0.85266875088008676</v>
      </c>
      <c r="G634">
        <v>7.1517279696261288E-2</v>
      </c>
      <c r="H634">
        <v>-62253.311727597298</v>
      </c>
      <c r="I634">
        <v>0.91901016095473165</v>
      </c>
      <c r="J634">
        <v>6.6701972161252232E-2</v>
      </c>
      <c r="K634">
        <v>0.49998733109411558</v>
      </c>
      <c r="L634">
        <v>-62252.059599538603</v>
      </c>
      <c r="M634">
        <f>table2[[#This Row],[E_coverage]]/table2[[#This Row],[sample_coverage]]</f>
        <v>0.85266875088008676</v>
      </c>
      <c r="N634">
        <f>table2[[#This Row],[EP_coverage]]/table2[[#This Row],[sample_coverage]]</f>
        <v>0.91901016095473165</v>
      </c>
      <c r="O634" t="b">
        <f>IF(ABS(table2[[#This Row],[EP_coverage_ratio]] - 1) &lt;= ABS(table2[[#This Row],[E_coverage_ratio]] - 1),TRUE,FALSE)</f>
        <v>1</v>
      </c>
      <c r="P634" s="1">
        <f>(table2[[#This Row],[E_err]] + 1)/(table2[[#This Row],[sample_err]] + 1)</f>
        <v>1.0070651124964862</v>
      </c>
      <c r="Q634" s="1">
        <f>(table2[[#This Row],[EP_err]] + 1 )/(table2[[#This Row],[sample_err]] + 1)</f>
        <v>1.0025394475199738</v>
      </c>
      <c r="R634" s="1">
        <f>(table2[[#This Row],[EP_gamma]] + 1)/(table2[[#This Row],[expected_gamma]] + 1)</f>
        <v>0.85318439240602284</v>
      </c>
      <c r="S634" s="1">
        <v>3.2204140328110697E-2</v>
      </c>
      <c r="T634" s="1">
        <f>(table2[[#This Row],[EP_polymorphism]]+0.1)/(table2[[#This Row],[sample_polymorph]]+0.1)</f>
        <v>0.80612280687872373</v>
      </c>
      <c r="U634" s="1">
        <f>(1-ABS(1 - table2[[#This Row],[E_coverage_ratio]]))*100</f>
        <v>85.266875088008675</v>
      </c>
      <c r="V634" s="1">
        <f>(1-ABS(1 - table2[[#This Row],[E_error_ratio]]))*100</f>
        <v>99.293488750351372</v>
      </c>
      <c r="W634" s="1">
        <f>(1-ABS(1 - table2[[#This Row],[EP_coverage_ratio]]))*100</f>
        <v>91.901016095473167</v>
      </c>
      <c r="X634" s="1">
        <f>(1-ABS(1 - table2[[#This Row],[EP_error_ratio]]))*100</f>
        <v>99.746055248002619</v>
      </c>
      <c r="Y634" s="1">
        <f>(1-ABS(1 - table2[[#This Row],[EP_polymorphism_ratio]]))*100</f>
        <v>80.612280687872371</v>
      </c>
    </row>
    <row r="635" spans="1:25" x14ac:dyDescent="0.3">
      <c r="A635">
        <v>4</v>
      </c>
      <c r="B635">
        <v>1</v>
      </c>
      <c r="C635">
        <v>6.4000000000000001E-2</v>
      </c>
      <c r="D635">
        <v>6.4000000000000001E-2</v>
      </c>
      <c r="E635">
        <v>0.75426349896396216</v>
      </c>
      <c r="F635">
        <v>0.82103952170305117</v>
      </c>
      <c r="G635">
        <v>7.0022497030143641E-2</v>
      </c>
      <c r="H635">
        <v>-63665.878135547609</v>
      </c>
      <c r="I635">
        <v>0.92346828003115167</v>
      </c>
      <c r="J635">
        <v>6.6153327065422707E-2</v>
      </c>
      <c r="K635">
        <v>0.50004035881306275</v>
      </c>
      <c r="L635">
        <v>-63666.802694426508</v>
      </c>
      <c r="M635">
        <f>table2[[#This Row],[E_coverage]]/table2[[#This Row],[sample_coverage]]</f>
        <v>0.82103952170305117</v>
      </c>
      <c r="N635">
        <f>table2[[#This Row],[EP_coverage]]/table2[[#This Row],[sample_coverage]]</f>
        <v>0.92346828003115167</v>
      </c>
      <c r="O635" t="b">
        <f>IF(ABS(table2[[#This Row],[EP_coverage_ratio]] - 1) &lt;= ABS(table2[[#This Row],[E_coverage_ratio]] - 1),TRUE,FALSE)</f>
        <v>1</v>
      </c>
      <c r="P635" s="1">
        <f>(table2[[#This Row],[E_err]] + 1)/(table2[[#This Row],[sample_err]] + 1)</f>
        <v>1.0056602415696838</v>
      </c>
      <c r="Q635" s="1">
        <f>(table2[[#This Row],[EP_err]] + 1 )/(table2[[#This Row],[sample_err]] + 1)</f>
        <v>1.0020238036329159</v>
      </c>
      <c r="R635" s="1">
        <f>(table2[[#This Row],[EP_gamma]] + 1)/(table2[[#This Row],[expected_gamma]] + 1)</f>
        <v>0.85508269407586757</v>
      </c>
      <c r="S635" s="1">
        <v>3.2201083476147203E-2</v>
      </c>
      <c r="T635" s="1">
        <f>(table2[[#This Row],[EP_polymorphism]]+0.1)/(table2[[#This Row],[sample_polymorph]]+0.1)</f>
        <v>0.80610416753748293</v>
      </c>
      <c r="U635" s="1">
        <f>(1-ABS(1 - table2[[#This Row],[E_coverage_ratio]]))*100</f>
        <v>82.103952170305121</v>
      </c>
      <c r="V635" s="1">
        <f>(1-ABS(1 - table2[[#This Row],[E_error_ratio]]))*100</f>
        <v>99.433975843031618</v>
      </c>
      <c r="W635" s="1">
        <f>(1-ABS(1 - table2[[#This Row],[EP_coverage_ratio]]))*100</f>
        <v>92.346828003115164</v>
      </c>
      <c r="X635" s="1">
        <f>(1-ABS(1 - table2[[#This Row],[EP_error_ratio]]))*100</f>
        <v>99.797619636708419</v>
      </c>
      <c r="Y635" s="1">
        <f>(1-ABS(1 - table2[[#This Row],[EP_polymorphism_ratio]]))*100</f>
        <v>80.610416753748297</v>
      </c>
    </row>
    <row r="636" spans="1:25" x14ac:dyDescent="0.3">
      <c r="A636">
        <v>5</v>
      </c>
      <c r="B636">
        <v>1</v>
      </c>
      <c r="C636">
        <v>6.4000000000000001E-2</v>
      </c>
      <c r="D636">
        <v>6.4000000000000001E-2</v>
      </c>
      <c r="E636">
        <v>0.75378812413083651</v>
      </c>
      <c r="F636">
        <v>0.77825713660361606</v>
      </c>
      <c r="G636">
        <v>6.8420641114989869E-2</v>
      </c>
      <c r="H636">
        <v>-64597.735718237986</v>
      </c>
      <c r="I636">
        <v>0.83109391198691873</v>
      </c>
      <c r="J636">
        <v>6.3385445005857688E-2</v>
      </c>
      <c r="K636">
        <v>0.50063117864886331</v>
      </c>
      <c r="L636">
        <v>-64597.685759721673</v>
      </c>
      <c r="M636">
        <f>table2[[#This Row],[E_coverage]]/table2[[#This Row],[sample_coverage]]</f>
        <v>0.77825713660361606</v>
      </c>
      <c r="N636">
        <f>table2[[#This Row],[EP_coverage]]/table2[[#This Row],[sample_coverage]]</f>
        <v>0.83109391198691873</v>
      </c>
      <c r="O636" t="b">
        <f>IF(ABS(table2[[#This Row],[EP_coverage_ratio]] - 1) &lt;= ABS(table2[[#This Row],[E_coverage_ratio]] - 1),TRUE,FALSE)</f>
        <v>1</v>
      </c>
      <c r="P636" s="1">
        <f>(table2[[#This Row],[E_err]] + 1)/(table2[[#This Row],[sample_err]] + 1)</f>
        <v>1.004154737890028</v>
      </c>
      <c r="Q636" s="1">
        <f>(table2[[#This Row],[EP_err]] + 1 )/(table2[[#This Row],[sample_err]] + 1)</f>
        <v>0.9994224107197911</v>
      </c>
      <c r="R636" s="1">
        <f>(table2[[#This Row],[EP_gamma]] + 1)/(table2[[#This Row],[expected_gamma]] + 1)</f>
        <v>0.85565135149524651</v>
      </c>
      <c r="S636" s="1">
        <v>3.2251266998208898E-2</v>
      </c>
      <c r="T636" s="1">
        <f>(table2[[#This Row],[EP_polymorphism]]+0.1)/(table2[[#This Row],[sample_polymorph]]+0.1)</f>
        <v>0.80641016462322501</v>
      </c>
      <c r="U636" s="1">
        <f>(1-ABS(1 - table2[[#This Row],[E_coverage_ratio]]))*100</f>
        <v>77.8257136603616</v>
      </c>
      <c r="V636" s="1">
        <f>(1-ABS(1 - table2[[#This Row],[E_error_ratio]]))*100</f>
        <v>99.584526210997211</v>
      </c>
      <c r="W636" s="1">
        <f>(1-ABS(1 - table2[[#This Row],[EP_coverage_ratio]]))*100</f>
        <v>83.109391198691867</v>
      </c>
      <c r="X636" s="1">
        <f>(1-ABS(1 - table2[[#This Row],[EP_error_ratio]]))*100</f>
        <v>99.942241071979112</v>
      </c>
      <c r="Y636" s="1">
        <f>(1-ABS(1 - table2[[#This Row],[EP_polymorphism_ratio]]))*100</f>
        <v>80.641016462322497</v>
      </c>
    </row>
    <row r="637" spans="1:25" x14ac:dyDescent="0.3">
      <c r="A637">
        <v>6</v>
      </c>
      <c r="B637">
        <v>1</v>
      </c>
      <c r="C637">
        <v>6.4000000000000001E-2</v>
      </c>
      <c r="D637">
        <v>6.4000000000000001E-2</v>
      </c>
      <c r="E637">
        <v>0.75390887442451182</v>
      </c>
      <c r="F637">
        <v>0.6585811460992238</v>
      </c>
      <c r="G637">
        <v>6.4673477946785393E-2</v>
      </c>
      <c r="H637">
        <v>-64699.788826852622</v>
      </c>
      <c r="I637">
        <v>0.80431857433102671</v>
      </c>
      <c r="J637">
        <v>6.2637692261925143E-2</v>
      </c>
      <c r="K637">
        <v>0.50006750042560633</v>
      </c>
      <c r="L637">
        <v>-64697.548850590043</v>
      </c>
      <c r="M637">
        <f>table2[[#This Row],[E_coverage]]/table2[[#This Row],[sample_coverage]]</f>
        <v>0.6585811460992238</v>
      </c>
      <c r="N637">
        <f>table2[[#This Row],[EP_coverage]]/table2[[#This Row],[sample_coverage]]</f>
        <v>0.80431857433102671</v>
      </c>
      <c r="O637" t="b">
        <f>IF(ABS(table2[[#This Row],[EP_coverage_ratio]] - 1) &lt;= ABS(table2[[#This Row],[E_coverage_ratio]] - 1),TRUE,FALSE)</f>
        <v>1</v>
      </c>
      <c r="P637" s="1">
        <f>(table2[[#This Row],[E_err]] + 1)/(table2[[#This Row],[sample_err]] + 1)</f>
        <v>1.0006329679950992</v>
      </c>
      <c r="Q637" s="1">
        <f>(table2[[#This Row],[EP_err]] + 1 )/(table2[[#This Row],[sample_err]] + 1)</f>
        <v>0.99871963558451604</v>
      </c>
      <c r="R637" s="1">
        <f>(table2[[#This Row],[EP_gamma]] + 1)/(table2[[#This Row],[expected_gamma]] + 1)</f>
        <v>0.855271059004023</v>
      </c>
      <c r="S637" s="1">
        <v>3.2199470211266998E-2</v>
      </c>
      <c r="T637" s="1">
        <f>(table2[[#This Row],[EP_polymorphism]]+0.1)/(table2[[#This Row],[sample_polymorph]]+0.1)</f>
        <v>0.80609433055650603</v>
      </c>
      <c r="U637" s="1">
        <f>(1-ABS(1 - table2[[#This Row],[E_coverage_ratio]]))*100</f>
        <v>65.858114609922382</v>
      </c>
      <c r="V637" s="1">
        <f>(1-ABS(1 - table2[[#This Row],[E_error_ratio]]))*100</f>
        <v>99.936703200490086</v>
      </c>
      <c r="W637" s="1">
        <f>(1-ABS(1 - table2[[#This Row],[EP_coverage_ratio]]))*100</f>
        <v>80.431857433102678</v>
      </c>
      <c r="X637" s="1">
        <f>(1-ABS(1 - table2[[#This Row],[EP_error_ratio]]))*100</f>
        <v>99.871963558451597</v>
      </c>
      <c r="Y637" s="1">
        <f>(1-ABS(1 - table2[[#This Row],[EP_polymorphism_ratio]]))*100</f>
        <v>80.609433055650598</v>
      </c>
    </row>
    <row r="638" spans="1:25" x14ac:dyDescent="0.3">
      <c r="A638">
        <v>7</v>
      </c>
      <c r="B638">
        <v>1</v>
      </c>
      <c r="C638">
        <v>6.4000000000000001E-2</v>
      </c>
      <c r="D638">
        <v>6.4000000000000001E-2</v>
      </c>
      <c r="E638">
        <v>0.75325171518694112</v>
      </c>
      <c r="F638">
        <v>0.67173608479949931</v>
      </c>
      <c r="G638">
        <v>6.5943260650531452E-2</v>
      </c>
      <c r="H638">
        <v>-62865.908111034783</v>
      </c>
      <c r="I638">
        <v>0.80911294897037489</v>
      </c>
      <c r="J638">
        <v>6.3586374046928962E-2</v>
      </c>
      <c r="K638">
        <v>0.49991761580562294</v>
      </c>
      <c r="L638">
        <v>-62865.804604754172</v>
      </c>
      <c r="M638">
        <f>table2[[#This Row],[E_coverage]]/table2[[#This Row],[sample_coverage]]</f>
        <v>0.67173608479949931</v>
      </c>
      <c r="N638">
        <f>table2[[#This Row],[EP_coverage]]/table2[[#This Row],[sample_coverage]]</f>
        <v>0.80911294897037489</v>
      </c>
      <c r="O638" t="b">
        <f>IF(ABS(table2[[#This Row],[EP_coverage_ratio]] - 1) &lt;= ABS(table2[[#This Row],[E_coverage_ratio]] - 1),TRUE,FALSE)</f>
        <v>1</v>
      </c>
      <c r="P638" s="1">
        <f>(table2[[#This Row],[E_err]] + 1)/(table2[[#This Row],[sample_err]] + 1)</f>
        <v>1.0018263727918528</v>
      </c>
      <c r="Q638" s="1">
        <f>(table2[[#This Row],[EP_err]] + 1 )/(table2[[#This Row],[sample_err]] + 1)</f>
        <v>0.99961125380350457</v>
      </c>
      <c r="R638" s="1">
        <f>(table2[[#This Row],[EP_gamma]] + 1)/(table2[[#This Row],[expected_gamma]] + 1)</f>
        <v>0.85550614484680176</v>
      </c>
      <c r="S638" s="1">
        <v>3.2196171640634999E-2</v>
      </c>
      <c r="T638" s="1">
        <f>(table2[[#This Row],[EP_polymorphism]]+0.1)/(table2[[#This Row],[sample_polymorph]]+0.1)</f>
        <v>0.8060742173209452</v>
      </c>
      <c r="U638" s="1">
        <f>(1-ABS(1 - table2[[#This Row],[E_coverage_ratio]]))*100</f>
        <v>67.173608479949934</v>
      </c>
      <c r="V638" s="1">
        <f>(1-ABS(1 - table2[[#This Row],[E_error_ratio]]))*100</f>
        <v>99.817362720814714</v>
      </c>
      <c r="W638" s="1">
        <f>(1-ABS(1 - table2[[#This Row],[EP_coverage_ratio]]))*100</f>
        <v>80.911294897037493</v>
      </c>
      <c r="X638" s="1">
        <f>(1-ABS(1 - table2[[#This Row],[EP_error_ratio]]))*100</f>
        <v>99.961125380350452</v>
      </c>
      <c r="Y638" s="1">
        <f>(1-ABS(1 - table2[[#This Row],[EP_polymorphism_ratio]]))*100</f>
        <v>80.607421732094522</v>
      </c>
    </row>
    <row r="639" spans="1:25" x14ac:dyDescent="0.3">
      <c r="A639">
        <v>8</v>
      </c>
      <c r="B639">
        <v>1</v>
      </c>
      <c r="C639">
        <v>6.4000000000000001E-2</v>
      </c>
      <c r="D639">
        <v>6.4000000000000001E-2</v>
      </c>
      <c r="E639">
        <v>0.75559005777144772</v>
      </c>
      <c r="F639">
        <v>0.98765752700652831</v>
      </c>
      <c r="G639">
        <v>7.3124690524809702E-2</v>
      </c>
      <c r="H639">
        <v>-65858.556450230186</v>
      </c>
      <c r="I639">
        <v>1.0708786913645238</v>
      </c>
      <c r="J639">
        <v>6.8440885659384706E-2</v>
      </c>
      <c r="K639">
        <v>0.49993041415438438</v>
      </c>
      <c r="L639">
        <v>-65860.277633867503</v>
      </c>
      <c r="M639">
        <f>table2[[#This Row],[E_coverage]]/table2[[#This Row],[sample_coverage]]</f>
        <v>0.98765752700652831</v>
      </c>
      <c r="N639">
        <f>table2[[#This Row],[EP_coverage]]/table2[[#This Row],[sample_coverage]]</f>
        <v>1.0708786913645238</v>
      </c>
      <c r="O639" t="b">
        <f>IF(ABS(table2[[#This Row],[EP_coverage_ratio]] - 1) &lt;= ABS(table2[[#This Row],[E_coverage_ratio]] - 1),TRUE,FALSE)</f>
        <v>0</v>
      </c>
      <c r="P639" s="1">
        <f>(table2[[#This Row],[E_err]] + 1)/(table2[[#This Row],[sample_err]] + 1)</f>
        <v>1.0085758369594076</v>
      </c>
      <c r="Q639" s="1">
        <f>(table2[[#This Row],[EP_err]] + 1 )/(table2[[#This Row],[sample_err]] + 1)</f>
        <v>1.0041737647174669</v>
      </c>
      <c r="R639" s="1">
        <f>(table2[[#This Row],[EP_gamma]] + 1)/(table2[[#This Row],[expected_gamma]] + 1)</f>
        <v>0.85437395109106584</v>
      </c>
      <c r="S639" s="1">
        <v>3.2175803907885797E-2</v>
      </c>
      <c r="T639" s="1">
        <f>(table2[[#This Row],[EP_polymorphism]]+0.1)/(table2[[#This Row],[sample_polymorph]]+0.1)</f>
        <v>0.80595002382857195</v>
      </c>
      <c r="U639" s="1">
        <f>(1-ABS(1 - table2[[#This Row],[E_coverage_ratio]]))*100</f>
        <v>98.765752700652826</v>
      </c>
      <c r="V639" s="1">
        <f>(1-ABS(1 - table2[[#This Row],[E_error_ratio]]))*100</f>
        <v>99.142416304059239</v>
      </c>
      <c r="W639" s="1">
        <f>(1-ABS(1 - table2[[#This Row],[EP_coverage_ratio]]))*100</f>
        <v>92.912130863547617</v>
      </c>
      <c r="X639" s="1">
        <f>(1-ABS(1 - table2[[#This Row],[EP_error_ratio]]))*100</f>
        <v>99.582623528253308</v>
      </c>
      <c r="Y639" s="1">
        <f>(1-ABS(1 - table2[[#This Row],[EP_polymorphism_ratio]]))*100</f>
        <v>80.595002382857189</v>
      </c>
    </row>
    <row r="640" spans="1:25" x14ac:dyDescent="0.3">
      <c r="A640">
        <v>9</v>
      </c>
      <c r="B640">
        <v>1</v>
      </c>
      <c r="C640">
        <v>6.4000000000000001E-2</v>
      </c>
      <c r="D640">
        <v>6.4000000000000001E-2</v>
      </c>
      <c r="E640">
        <v>0.75072261574852084</v>
      </c>
      <c r="F640">
        <v>0.59671103211136656</v>
      </c>
      <c r="G640">
        <v>6.4545449076018974E-2</v>
      </c>
      <c r="H640">
        <v>-60220.022756195278</v>
      </c>
      <c r="I640">
        <v>0.71022198930227709</v>
      </c>
      <c r="J640">
        <v>6.1919022866730601E-2</v>
      </c>
      <c r="K640">
        <v>0.50000317247590376</v>
      </c>
      <c r="L640">
        <v>-60219.497906041237</v>
      </c>
      <c r="M640">
        <f>table2[[#This Row],[E_coverage]]/table2[[#This Row],[sample_coverage]]</f>
        <v>0.59671103211136656</v>
      </c>
      <c r="N640">
        <f>table2[[#This Row],[EP_coverage]]/table2[[#This Row],[sample_coverage]]</f>
        <v>0.71022198930227709</v>
      </c>
      <c r="O640" t="b">
        <f>IF(ABS(table2[[#This Row],[EP_coverage_ratio]] - 1) &lt;= ABS(table2[[#This Row],[E_coverage_ratio]] - 1),TRUE,FALSE)</f>
        <v>1</v>
      </c>
      <c r="P640" s="1">
        <f>(table2[[#This Row],[E_err]] + 1)/(table2[[#This Row],[sample_err]] + 1)</f>
        <v>1.0005126401090403</v>
      </c>
      <c r="Q640" s="1">
        <f>(table2[[#This Row],[EP_err]] + 1 )/(table2[[#This Row],[sample_err]] + 1)</f>
        <v>0.99804419442361891</v>
      </c>
      <c r="R640" s="1">
        <f>(table2[[#This Row],[EP_gamma]] + 1)/(table2[[#This Row],[expected_gamma]] + 1)</f>
        <v>0.85679088108116885</v>
      </c>
      <c r="S640" s="1">
        <v>3.2220338256472303E-2</v>
      </c>
      <c r="T640" s="1">
        <f>(table2[[#This Row],[EP_polymorphism]]+0.1)/(table2[[#This Row],[sample_polymorph]]+0.1)</f>
        <v>0.80622157473458722</v>
      </c>
      <c r="U640" s="1">
        <f>(1-ABS(1 - table2[[#This Row],[E_coverage_ratio]]))*100</f>
        <v>59.671103211136653</v>
      </c>
      <c r="V640" s="1">
        <f>(1-ABS(1 - table2[[#This Row],[E_error_ratio]]))*100</f>
        <v>99.948735989095965</v>
      </c>
      <c r="W640" s="1">
        <f>(1-ABS(1 - table2[[#This Row],[EP_coverage_ratio]]))*100</f>
        <v>71.022198930227702</v>
      </c>
      <c r="X640" s="1">
        <f>(1-ABS(1 - table2[[#This Row],[EP_error_ratio]]))*100</f>
        <v>99.80441944236189</v>
      </c>
      <c r="Y640" s="1">
        <f>(1-ABS(1 - table2[[#This Row],[EP_polymorphism_ratio]]))*100</f>
        <v>80.622157473458728</v>
      </c>
    </row>
    <row r="641" spans="1:25" x14ac:dyDescent="0.3">
      <c r="A641">
        <v>10</v>
      </c>
      <c r="B641">
        <v>1</v>
      </c>
      <c r="C641">
        <v>6.4000000000000001E-2</v>
      </c>
      <c r="D641">
        <v>6.4000000000000001E-2</v>
      </c>
      <c r="E641">
        <v>0.75782579756829949</v>
      </c>
      <c r="F641">
        <v>0.88901622202547503</v>
      </c>
      <c r="G641">
        <v>7.1181335439279889E-2</v>
      </c>
      <c r="H641">
        <v>-65035.163426596941</v>
      </c>
      <c r="I641">
        <v>1.0985361053552205</v>
      </c>
      <c r="J641">
        <v>6.9397088257656739E-2</v>
      </c>
      <c r="K641">
        <v>0.49996629132171594</v>
      </c>
      <c r="L641">
        <v>-65033.545464023111</v>
      </c>
      <c r="M641">
        <f>table2[[#This Row],[E_coverage]]/table2[[#This Row],[sample_coverage]]</f>
        <v>0.88901622202547503</v>
      </c>
      <c r="N641">
        <f>table2[[#This Row],[EP_coverage]]/table2[[#This Row],[sample_coverage]]</f>
        <v>1.0985361053552205</v>
      </c>
      <c r="O641" t="b">
        <f>IF(ABS(table2[[#This Row],[EP_coverage_ratio]] - 1) &lt;= ABS(table2[[#This Row],[E_coverage_ratio]] - 1),TRUE,FALSE)</f>
        <v>1</v>
      </c>
      <c r="P641" s="1">
        <f>(table2[[#This Row],[E_err]] + 1)/(table2[[#This Row],[sample_err]] + 1)</f>
        <v>1.0067493754128569</v>
      </c>
      <c r="Q641" s="1">
        <f>(table2[[#This Row],[EP_err]] + 1 )/(table2[[#This Row],[sample_err]] + 1)</f>
        <v>1.005072451369978</v>
      </c>
      <c r="R641" s="1">
        <f>(table2[[#This Row],[EP_gamma]] + 1)/(table2[[#This Row],[expected_gamma]] + 1)</f>
        <v>0.85330770170554149</v>
      </c>
      <c r="S641" s="1">
        <v>3.21830441107714E-2</v>
      </c>
      <c r="T641" s="1">
        <f>(table2[[#This Row],[EP_polymorphism]]+0.1)/(table2[[#This Row],[sample_polymorph]]+0.1)</f>
        <v>0.8059941714071428</v>
      </c>
      <c r="U641" s="1">
        <f>(1-ABS(1 - table2[[#This Row],[E_coverage_ratio]]))*100</f>
        <v>88.9016222025475</v>
      </c>
      <c r="V641" s="1">
        <f>(1-ABS(1 - table2[[#This Row],[E_error_ratio]]))*100</f>
        <v>99.325062458714314</v>
      </c>
      <c r="W641" s="1">
        <f>(1-ABS(1 - table2[[#This Row],[EP_coverage_ratio]]))*100</f>
        <v>90.146389464477949</v>
      </c>
      <c r="X641" s="1">
        <f>(1-ABS(1 - table2[[#This Row],[EP_error_ratio]]))*100</f>
        <v>99.492754863002205</v>
      </c>
      <c r="Y641" s="1">
        <f>(1-ABS(1 - table2[[#This Row],[EP_polymorphism_ratio]]))*100</f>
        <v>80.59941714071428</v>
      </c>
    </row>
    <row r="642" spans="1:25" x14ac:dyDescent="0.3">
      <c r="A642">
        <v>1</v>
      </c>
      <c r="B642">
        <v>2</v>
      </c>
      <c r="C642">
        <v>0</v>
      </c>
      <c r="D642">
        <v>0</v>
      </c>
      <c r="E642">
        <v>0</v>
      </c>
      <c r="F642">
        <v>2.0359875415368371</v>
      </c>
      <c r="G642">
        <v>2.6434871479577273E-4</v>
      </c>
      <c r="H642">
        <v>-1075963.2881578698</v>
      </c>
      <c r="I642">
        <v>2.0590871279555207</v>
      </c>
      <c r="J642">
        <v>0</v>
      </c>
      <c r="K642">
        <v>5.5830506311526196E-2</v>
      </c>
      <c r="L642">
        <v>-1075946.9621944684</v>
      </c>
      <c r="M642">
        <f>table2[[#This Row],[E_coverage]]/table2[[#This Row],[sample_coverage]]</f>
        <v>1.0179937707684186</v>
      </c>
      <c r="N642">
        <f>table2[[#This Row],[EP_coverage]]/table2[[#This Row],[sample_coverage]]</f>
        <v>1.0295435639777604</v>
      </c>
      <c r="O642" t="b">
        <f>IF(ABS(table2[[#This Row],[EP_coverage_ratio]] - 1) &lt;= ABS(table2[[#This Row],[E_coverage_ratio]] - 1),TRUE,FALSE)</f>
        <v>0</v>
      </c>
      <c r="P642" s="1">
        <f>(table2[[#This Row],[E_err]] + 1)/(table2[[#This Row],[sample_err]] + 1)</f>
        <v>1.0002643487147957</v>
      </c>
      <c r="Q642" s="1">
        <f>(table2[[#This Row],[EP_err]] + 1 )/(table2[[#This Row],[sample_err]] + 1)</f>
        <v>1</v>
      </c>
      <c r="R642" s="1">
        <f>(table2[[#This Row],[EP_gamma]] + 1)/(table2[[#This Row],[expected_gamma]] + 1)</f>
        <v>1.0558305063115263</v>
      </c>
      <c r="S642" s="1">
        <v>1.9786311744376299E-3</v>
      </c>
      <c r="T642" s="1">
        <f>(table2[[#This Row],[EP_polymorphism]]+0.1)/(table2[[#This Row],[sample_polymorph]]+0.1)</f>
        <v>1.0197863117443762</v>
      </c>
      <c r="U642" s="1">
        <f>(1-ABS(1 - table2[[#This Row],[E_coverage_ratio]]))*100</f>
        <v>98.200622923158136</v>
      </c>
      <c r="V642" s="1">
        <f>(1-ABS(1 - table2[[#This Row],[E_error_ratio]]))*100</f>
        <v>99.97356512852042</v>
      </c>
      <c r="W642" s="1">
        <f>(1-ABS(1 - table2[[#This Row],[EP_coverage_ratio]]))*100</f>
        <v>97.045643602223961</v>
      </c>
      <c r="X642" s="1">
        <f>(1-ABS(1 - table2[[#This Row],[EP_error_ratio]]))*100</f>
        <v>100</v>
      </c>
      <c r="Y642" s="1">
        <f>(1-ABS(1 - table2[[#This Row],[EP_polymorphism_ratio]]))*100</f>
        <v>98.021368825562377</v>
      </c>
    </row>
    <row r="643" spans="1:25" x14ac:dyDescent="0.3">
      <c r="A643">
        <v>2</v>
      </c>
      <c r="B643">
        <v>2</v>
      </c>
      <c r="C643">
        <v>0</v>
      </c>
      <c r="D643">
        <v>0</v>
      </c>
      <c r="E643">
        <v>0</v>
      </c>
      <c r="F643">
        <v>2.002426289460455</v>
      </c>
      <c r="G643">
        <v>3.9140267593668965E-5</v>
      </c>
      <c r="H643">
        <v>-1073658.0711548098</v>
      </c>
      <c r="I643">
        <v>2.0013963637213097</v>
      </c>
      <c r="J643">
        <v>1.0861208438600923E-5</v>
      </c>
      <c r="K643">
        <v>2.5808694948231681E-3</v>
      </c>
      <c r="L643">
        <v>-1073658.4730909725</v>
      </c>
      <c r="M643">
        <f>table2[[#This Row],[E_coverage]]/table2[[#This Row],[sample_coverage]]</f>
        <v>1.0012131447302275</v>
      </c>
      <c r="N643">
        <f>table2[[#This Row],[EP_coverage]]/table2[[#This Row],[sample_coverage]]</f>
        <v>1.0006981818606548</v>
      </c>
      <c r="O643" t="b">
        <f>IF(ABS(table2[[#This Row],[EP_coverage_ratio]] - 1) &lt;= ABS(table2[[#This Row],[E_coverage_ratio]] - 1),TRUE,FALSE)</f>
        <v>1</v>
      </c>
      <c r="P643" s="1">
        <f>(table2[[#This Row],[E_err]] + 1)/(table2[[#This Row],[sample_err]] + 1)</f>
        <v>1.0000391402675937</v>
      </c>
      <c r="Q643" s="1">
        <f>(table2[[#This Row],[EP_err]] + 1 )/(table2[[#This Row],[sample_err]] + 1)</f>
        <v>1.0000108612084386</v>
      </c>
      <c r="R643" s="1">
        <f>(table2[[#This Row],[EP_gamma]] + 1)/(table2[[#This Row],[expected_gamma]] + 1)</f>
        <v>1.0025808694948233</v>
      </c>
      <c r="S643" s="1">
        <v>8.8386208970336807E-5</v>
      </c>
      <c r="T643" s="1">
        <f>(table2[[#This Row],[EP_polymorphism]]+0.1)/(table2[[#This Row],[sample_polymorph]]+0.1)</f>
        <v>1.0008838620897034</v>
      </c>
      <c r="U643" s="1">
        <f>(1-ABS(1 - table2[[#This Row],[E_coverage_ratio]]))*100</f>
        <v>99.87868552697725</v>
      </c>
      <c r="V643" s="1">
        <f>(1-ABS(1 - table2[[#This Row],[E_error_ratio]]))*100</f>
        <v>99.996085973240639</v>
      </c>
      <c r="W643" s="1">
        <f>(1-ABS(1 - table2[[#This Row],[EP_coverage_ratio]]))*100</f>
        <v>99.93018181393451</v>
      </c>
      <c r="X643" s="1">
        <f>(1-ABS(1 - table2[[#This Row],[EP_error_ratio]]))*100</f>
        <v>99.998913879156134</v>
      </c>
      <c r="Y643" s="1">
        <f>(1-ABS(1 - table2[[#This Row],[EP_polymorphism_ratio]]))*100</f>
        <v>99.911613791029666</v>
      </c>
    </row>
    <row r="644" spans="1:25" x14ac:dyDescent="0.3">
      <c r="A644">
        <v>3</v>
      </c>
      <c r="B644">
        <v>2</v>
      </c>
      <c r="C644">
        <v>0</v>
      </c>
      <c r="D644">
        <v>0</v>
      </c>
      <c r="E644">
        <v>0</v>
      </c>
      <c r="F644">
        <v>2.1057352428547689</v>
      </c>
      <c r="G644">
        <v>8.5913534225938286E-4</v>
      </c>
      <c r="H644">
        <v>-1078687.2871231872</v>
      </c>
      <c r="I644">
        <v>2.1093759471470448</v>
      </c>
      <c r="J644">
        <v>7.9749926250461962E-4</v>
      </c>
      <c r="K644">
        <v>1.1185250929420408E-2</v>
      </c>
      <c r="L644">
        <v>-1078687.0658200621</v>
      </c>
      <c r="M644">
        <f>table2[[#This Row],[E_coverage]]/table2[[#This Row],[sample_coverage]]</f>
        <v>1.0528676214273844</v>
      </c>
      <c r="N644">
        <f>table2[[#This Row],[EP_coverage]]/table2[[#This Row],[sample_coverage]]</f>
        <v>1.0546879735735224</v>
      </c>
      <c r="O644" t="b">
        <f>IF(ABS(table2[[#This Row],[EP_coverage_ratio]] - 1) &lt;= ABS(table2[[#This Row],[E_coverage_ratio]] - 1),TRUE,FALSE)</f>
        <v>0</v>
      </c>
      <c r="P644" s="1">
        <f>(table2[[#This Row],[E_err]] + 1)/(table2[[#This Row],[sample_err]] + 1)</f>
        <v>1.0008591353422593</v>
      </c>
      <c r="Q644" s="1">
        <f>(table2[[#This Row],[EP_err]] + 1 )/(table2[[#This Row],[sample_err]] + 1)</f>
        <v>1.0007974992625046</v>
      </c>
      <c r="R644" s="1">
        <f>(table2[[#This Row],[EP_gamma]] + 1)/(table2[[#This Row],[expected_gamma]] + 1)</f>
        <v>1.0111852509294204</v>
      </c>
      <c r="S644" s="1">
        <v>3.8818018703501401E-4</v>
      </c>
      <c r="T644" s="1">
        <f>(table2[[#This Row],[EP_polymorphism]]+0.1)/(table2[[#This Row],[sample_polymorph]]+0.1)</f>
        <v>1.0038818018703501</v>
      </c>
      <c r="U644" s="1">
        <f>(1-ABS(1 - table2[[#This Row],[E_coverage_ratio]]))*100</f>
        <v>94.713237857261561</v>
      </c>
      <c r="V644" s="1">
        <f>(1-ABS(1 - table2[[#This Row],[E_error_ratio]]))*100</f>
        <v>99.914086465774062</v>
      </c>
      <c r="W644" s="1">
        <f>(1-ABS(1 - table2[[#This Row],[EP_coverage_ratio]]))*100</f>
        <v>94.531202642647756</v>
      </c>
      <c r="X644" s="1">
        <f>(1-ABS(1 - table2[[#This Row],[EP_error_ratio]]))*100</f>
        <v>99.920250073749543</v>
      </c>
      <c r="Y644" s="1">
        <f>(1-ABS(1 - table2[[#This Row],[EP_polymorphism_ratio]]))*100</f>
        <v>99.611819812964981</v>
      </c>
    </row>
    <row r="645" spans="1:25" x14ac:dyDescent="0.3">
      <c r="A645">
        <v>4</v>
      </c>
      <c r="B645">
        <v>2</v>
      </c>
      <c r="C645">
        <v>0</v>
      </c>
      <c r="D645">
        <v>0</v>
      </c>
      <c r="E645">
        <v>0</v>
      </c>
      <c r="F645">
        <v>2.0128461268405324</v>
      </c>
      <c r="G645">
        <v>0</v>
      </c>
      <c r="H645">
        <v>-1072818.6008671157</v>
      </c>
      <c r="I645">
        <v>2.0128459470324715</v>
      </c>
      <c r="J645">
        <v>0</v>
      </c>
      <c r="K645">
        <v>0</v>
      </c>
      <c r="L645">
        <v>-1072818.6008671196</v>
      </c>
      <c r="M645">
        <f>table2[[#This Row],[E_coverage]]/table2[[#This Row],[sample_coverage]]</f>
        <v>1.0064230634202662</v>
      </c>
      <c r="N645">
        <f>table2[[#This Row],[EP_coverage]]/table2[[#This Row],[sample_coverage]]</f>
        <v>1.0064229735162358</v>
      </c>
      <c r="O645" t="b">
        <f>IF(ABS(table2[[#This Row],[EP_coverage_ratio]] - 1) &lt;= ABS(table2[[#This Row],[E_coverage_ratio]] - 1),TRUE,FALSE)</f>
        <v>1</v>
      </c>
      <c r="P645" s="1">
        <f>(table2[[#This Row],[E_err]] + 1)/(table2[[#This Row],[sample_err]] + 1)</f>
        <v>1</v>
      </c>
      <c r="Q645" s="1">
        <f>(table2[[#This Row],[EP_err]] + 1 )/(table2[[#This Row],[sample_err]] + 1)</f>
        <v>1</v>
      </c>
      <c r="R645" s="1">
        <f>(table2[[#This Row],[EP_gamma]] + 1)/(table2[[#This Row],[expected_gamma]] + 1)</f>
        <v>1</v>
      </c>
      <c r="S645" s="1">
        <v>0</v>
      </c>
      <c r="T645" s="1">
        <f>(table2[[#This Row],[EP_polymorphism]]+0.1)/(table2[[#This Row],[sample_polymorph]]+0.1)</f>
        <v>1</v>
      </c>
      <c r="U645" s="1">
        <f>(1-ABS(1 - table2[[#This Row],[E_coverage_ratio]]))*100</f>
        <v>99.357693657973385</v>
      </c>
      <c r="V645" s="1">
        <f>(1-ABS(1 - table2[[#This Row],[E_error_ratio]]))*100</f>
        <v>100</v>
      </c>
      <c r="W645" s="1">
        <f>(1-ABS(1 - table2[[#This Row],[EP_coverage_ratio]]))*100</f>
        <v>99.357702648376417</v>
      </c>
      <c r="X645" s="1">
        <f>(1-ABS(1 - table2[[#This Row],[EP_error_ratio]]))*100</f>
        <v>100</v>
      </c>
      <c r="Y645" s="1">
        <f>(1-ABS(1 - table2[[#This Row],[EP_polymorphism_ratio]]))*100</f>
        <v>100</v>
      </c>
    </row>
    <row r="646" spans="1:25" x14ac:dyDescent="0.3">
      <c r="A646">
        <v>5</v>
      </c>
      <c r="B646">
        <v>2</v>
      </c>
      <c r="C646">
        <v>0</v>
      </c>
      <c r="D646">
        <v>0</v>
      </c>
      <c r="E646">
        <v>0</v>
      </c>
      <c r="F646">
        <v>2.028449507293165</v>
      </c>
      <c r="G646">
        <v>1.7064522243922891E-4</v>
      </c>
      <c r="H646">
        <v>-1074693.5007840234</v>
      </c>
      <c r="I646">
        <v>2.0389622591982191</v>
      </c>
      <c r="J646">
        <v>0</v>
      </c>
      <c r="K646">
        <v>3.1766326898057022E-2</v>
      </c>
      <c r="L646">
        <v>-1074690.8222187601</v>
      </c>
      <c r="M646">
        <f>table2[[#This Row],[E_coverage]]/table2[[#This Row],[sample_coverage]]</f>
        <v>1.0142247536465825</v>
      </c>
      <c r="N646">
        <f>table2[[#This Row],[EP_coverage]]/table2[[#This Row],[sample_coverage]]</f>
        <v>1.0194811295991095</v>
      </c>
      <c r="O646" t="b">
        <f>IF(ABS(table2[[#This Row],[EP_coverage_ratio]] - 1) &lt;= ABS(table2[[#This Row],[E_coverage_ratio]] - 1),TRUE,FALSE)</f>
        <v>0</v>
      </c>
      <c r="P646" s="1">
        <f>(table2[[#This Row],[E_err]] + 1)/(table2[[#This Row],[sample_err]] + 1)</f>
        <v>1.0001706452224393</v>
      </c>
      <c r="Q646" s="1">
        <f>(table2[[#This Row],[EP_err]] + 1 )/(table2[[#This Row],[sample_err]] + 1)</f>
        <v>1</v>
      </c>
      <c r="R646" s="1">
        <f>(table2[[#This Row],[EP_gamma]] + 1)/(table2[[#This Row],[expected_gamma]] + 1)</f>
        <v>1.031766326898057</v>
      </c>
      <c r="S646" s="1">
        <v>1.10207565752828E-3</v>
      </c>
      <c r="T646" s="1">
        <f>(table2[[#This Row],[EP_polymorphism]]+0.1)/(table2[[#This Row],[sample_polymorph]]+0.1)</f>
        <v>1.0110207565752827</v>
      </c>
      <c r="U646" s="1">
        <f>(1-ABS(1 - table2[[#This Row],[E_coverage_ratio]]))*100</f>
        <v>98.577524635341746</v>
      </c>
      <c r="V646" s="1">
        <f>(1-ABS(1 - table2[[#This Row],[E_error_ratio]]))*100</f>
        <v>99.982935477756072</v>
      </c>
      <c r="W646" s="1">
        <f>(1-ABS(1 - table2[[#This Row],[EP_coverage_ratio]]))*100</f>
        <v>98.051887040089042</v>
      </c>
      <c r="X646" s="1">
        <f>(1-ABS(1 - table2[[#This Row],[EP_error_ratio]]))*100</f>
        <v>100</v>
      </c>
      <c r="Y646" s="1">
        <f>(1-ABS(1 - table2[[#This Row],[EP_polymorphism_ratio]]))*100</f>
        <v>98.897924342471725</v>
      </c>
    </row>
    <row r="647" spans="1:25" x14ac:dyDescent="0.3">
      <c r="A647">
        <v>6</v>
      </c>
      <c r="B647">
        <v>2</v>
      </c>
      <c r="C647">
        <v>0</v>
      </c>
      <c r="D647">
        <v>0</v>
      </c>
      <c r="E647">
        <v>0</v>
      </c>
      <c r="F647">
        <v>2.0271386559224629</v>
      </c>
      <c r="G647">
        <v>1.6630986808305933E-4</v>
      </c>
      <c r="H647">
        <v>-1074539.7120757687</v>
      </c>
      <c r="I647">
        <v>2.0278370077013532</v>
      </c>
      <c r="J647">
        <v>1.5360464027507927E-4</v>
      </c>
      <c r="K647">
        <v>2.2792908263234951E-3</v>
      </c>
      <c r="L647">
        <v>-1074539.7027072208</v>
      </c>
      <c r="M647">
        <f>table2[[#This Row],[E_coverage]]/table2[[#This Row],[sample_coverage]]</f>
        <v>1.0135693279612314</v>
      </c>
      <c r="N647">
        <f>table2[[#This Row],[EP_coverage]]/table2[[#This Row],[sample_coverage]]</f>
        <v>1.0139185038506766</v>
      </c>
      <c r="O647" t="b">
        <f>IF(ABS(table2[[#This Row],[EP_coverage_ratio]] - 1) &lt;= ABS(table2[[#This Row],[E_coverage_ratio]] - 1),TRUE,FALSE)</f>
        <v>0</v>
      </c>
      <c r="P647" s="1">
        <f>(table2[[#This Row],[E_err]] + 1)/(table2[[#This Row],[sample_err]] + 1)</f>
        <v>1.0001663098680831</v>
      </c>
      <c r="Q647" s="1">
        <f>(table2[[#This Row],[EP_err]] + 1 )/(table2[[#This Row],[sample_err]] + 1)</f>
        <v>1.000153604640275</v>
      </c>
      <c r="R647" s="1">
        <f>(table2[[#This Row],[EP_gamma]] + 1)/(table2[[#This Row],[expected_gamma]] + 1)</f>
        <v>1.0022792908263234</v>
      </c>
      <c r="S647" s="1">
        <v>7.7960433758073004E-5</v>
      </c>
      <c r="T647" s="1">
        <f>(table2[[#This Row],[EP_polymorphism]]+0.1)/(table2[[#This Row],[sample_polymorph]]+0.1)</f>
        <v>1.0007796043375807</v>
      </c>
      <c r="U647" s="1">
        <f>(1-ABS(1 - table2[[#This Row],[E_coverage_ratio]]))*100</f>
        <v>98.643067203876853</v>
      </c>
      <c r="V647" s="1">
        <f>(1-ABS(1 - table2[[#This Row],[E_error_ratio]]))*100</f>
        <v>99.983369013191691</v>
      </c>
      <c r="W647" s="1">
        <f>(1-ABS(1 - table2[[#This Row],[EP_coverage_ratio]]))*100</f>
        <v>98.608149614932344</v>
      </c>
      <c r="X647" s="1">
        <f>(1-ABS(1 - table2[[#This Row],[EP_error_ratio]]))*100</f>
        <v>99.984639535972491</v>
      </c>
      <c r="Y647" s="1">
        <f>(1-ABS(1 - table2[[#This Row],[EP_polymorphism_ratio]]))*100</f>
        <v>99.922039566241921</v>
      </c>
    </row>
    <row r="648" spans="1:25" x14ac:dyDescent="0.3">
      <c r="A648">
        <v>7</v>
      </c>
      <c r="B648">
        <v>2</v>
      </c>
      <c r="C648">
        <v>0</v>
      </c>
      <c r="D648">
        <v>0</v>
      </c>
      <c r="E648">
        <v>0</v>
      </c>
      <c r="F648">
        <v>2.0177166593232823</v>
      </c>
      <c r="G648">
        <v>1.7397114972342995E-4</v>
      </c>
      <c r="H648">
        <v>-1075546.4610421308</v>
      </c>
      <c r="I648">
        <v>2.0373883043362868</v>
      </c>
      <c r="J648">
        <v>0</v>
      </c>
      <c r="K648">
        <v>4.1719600053857858E-2</v>
      </c>
      <c r="L648">
        <v>-1075533.3206427316</v>
      </c>
      <c r="M648">
        <f>table2[[#This Row],[E_coverage]]/table2[[#This Row],[sample_coverage]]</f>
        <v>1.0088583296616411</v>
      </c>
      <c r="N648">
        <f>table2[[#This Row],[EP_coverage]]/table2[[#This Row],[sample_coverage]]</f>
        <v>1.0186941521681434</v>
      </c>
      <c r="O648" t="b">
        <f>IF(ABS(table2[[#This Row],[EP_coverage_ratio]] - 1) &lt;= ABS(table2[[#This Row],[E_coverage_ratio]] - 1),TRUE,FALSE)</f>
        <v>0</v>
      </c>
      <c r="P648" s="1">
        <f>(table2[[#This Row],[E_err]] + 1)/(table2[[#This Row],[sample_err]] + 1)</f>
        <v>1.0001739711497235</v>
      </c>
      <c r="Q648" s="1">
        <f>(table2[[#This Row],[EP_err]] + 1 )/(table2[[#This Row],[sample_err]] + 1)</f>
        <v>1</v>
      </c>
      <c r="R648" s="1">
        <f>(table2[[#This Row],[EP_gamma]] + 1)/(table2[[#This Row],[expected_gamma]] + 1)</f>
        <v>1.0417196000538578</v>
      </c>
      <c r="S648" s="1">
        <v>1.4569016084263701E-3</v>
      </c>
      <c r="T648" s="1">
        <f>(table2[[#This Row],[EP_polymorphism]]+0.1)/(table2[[#This Row],[sample_polymorph]]+0.1)</f>
        <v>1.0145690160842638</v>
      </c>
      <c r="U648" s="1">
        <f>(1-ABS(1 - table2[[#This Row],[E_coverage_ratio]]))*100</f>
        <v>99.114167033835884</v>
      </c>
      <c r="V648" s="1">
        <f>(1-ABS(1 - table2[[#This Row],[E_error_ratio]]))*100</f>
        <v>99.982602885027646</v>
      </c>
      <c r="W648" s="1">
        <f>(1-ABS(1 - table2[[#This Row],[EP_coverage_ratio]]))*100</f>
        <v>98.130584783185654</v>
      </c>
      <c r="X648" s="1">
        <f>(1-ABS(1 - table2[[#This Row],[EP_error_ratio]]))*100</f>
        <v>100</v>
      </c>
      <c r="Y648" s="1">
        <f>(1-ABS(1 - table2[[#This Row],[EP_polymorphism_ratio]]))*100</f>
        <v>98.543098391573622</v>
      </c>
    </row>
    <row r="649" spans="1:25" x14ac:dyDescent="0.3">
      <c r="A649">
        <v>8</v>
      </c>
      <c r="B649">
        <v>2</v>
      </c>
      <c r="C649">
        <v>0</v>
      </c>
      <c r="D649">
        <v>0</v>
      </c>
      <c r="E649">
        <v>0</v>
      </c>
      <c r="F649">
        <v>1.9925490465580071</v>
      </c>
      <c r="G649">
        <v>3.4602568411307355E-6</v>
      </c>
      <c r="H649">
        <v>-1073385.9567892507</v>
      </c>
      <c r="I649">
        <v>1.9925359182682369</v>
      </c>
      <c r="J649">
        <v>3.4131261995440195E-6</v>
      </c>
      <c r="K649">
        <v>0</v>
      </c>
      <c r="L649">
        <v>-1073385.9567975325</v>
      </c>
      <c r="M649">
        <f>table2[[#This Row],[E_coverage]]/table2[[#This Row],[sample_coverage]]</f>
        <v>0.99627452327900357</v>
      </c>
      <c r="N649">
        <f>table2[[#This Row],[EP_coverage]]/table2[[#This Row],[sample_coverage]]</f>
        <v>0.99626795913411847</v>
      </c>
      <c r="O649" t="b">
        <f>IF(ABS(table2[[#This Row],[EP_coverage_ratio]] - 1) &lt;= ABS(table2[[#This Row],[E_coverage_ratio]] - 1),TRUE,FALSE)</f>
        <v>0</v>
      </c>
      <c r="P649" s="1">
        <f>(table2[[#This Row],[E_err]] + 1)/(table2[[#This Row],[sample_err]] + 1)</f>
        <v>1.0000034602568411</v>
      </c>
      <c r="Q649" s="1">
        <f>(table2[[#This Row],[EP_err]] + 1 )/(table2[[#This Row],[sample_err]] + 1)</f>
        <v>1.0000034131261994</v>
      </c>
      <c r="R649" s="1">
        <f>(table2[[#This Row],[EP_gamma]] + 1)/(table2[[#This Row],[expected_gamma]] + 1)</f>
        <v>1</v>
      </c>
      <c r="S649" s="1">
        <v>0</v>
      </c>
      <c r="T649" s="1">
        <f>(table2[[#This Row],[EP_polymorphism]]+0.1)/(table2[[#This Row],[sample_polymorph]]+0.1)</f>
        <v>1</v>
      </c>
      <c r="U649" s="1">
        <f>(1-ABS(1 - table2[[#This Row],[E_coverage_ratio]]))*100</f>
        <v>99.627452327900357</v>
      </c>
      <c r="V649" s="1">
        <f>(1-ABS(1 - table2[[#This Row],[E_error_ratio]]))*100</f>
        <v>99.999653974315891</v>
      </c>
      <c r="W649" s="1">
        <f>(1-ABS(1 - table2[[#This Row],[EP_coverage_ratio]]))*100</f>
        <v>99.626795913411854</v>
      </c>
      <c r="X649" s="1">
        <f>(1-ABS(1 - table2[[#This Row],[EP_error_ratio]]))*100</f>
        <v>99.999658687380048</v>
      </c>
      <c r="Y649" s="1">
        <f>(1-ABS(1 - table2[[#This Row],[EP_polymorphism_ratio]]))*100</f>
        <v>100</v>
      </c>
    </row>
    <row r="650" spans="1:25" x14ac:dyDescent="0.3">
      <c r="A650">
        <v>9</v>
      </c>
      <c r="B650">
        <v>2</v>
      </c>
      <c r="C650">
        <v>0</v>
      </c>
      <c r="D650">
        <v>0</v>
      </c>
      <c r="E650">
        <v>0</v>
      </c>
      <c r="F650">
        <v>1.9856258926526815</v>
      </c>
      <c r="G650">
        <v>1.0322300802227335E-5</v>
      </c>
      <c r="H650">
        <v>-1074529.1869328632</v>
      </c>
      <c r="I650">
        <v>1.9934155285446187</v>
      </c>
      <c r="J650">
        <v>0</v>
      </c>
      <c r="K650">
        <v>9.6924175966904055E-3</v>
      </c>
      <c r="L650">
        <v>-1074527.8022812023</v>
      </c>
      <c r="M650">
        <f>table2[[#This Row],[E_coverage]]/table2[[#This Row],[sample_coverage]]</f>
        <v>0.99281294632634076</v>
      </c>
      <c r="N650">
        <f>table2[[#This Row],[EP_coverage]]/table2[[#This Row],[sample_coverage]]</f>
        <v>0.99670776427230934</v>
      </c>
      <c r="O650" t="b">
        <f>IF(ABS(table2[[#This Row],[EP_coverage_ratio]] - 1) &lt;= ABS(table2[[#This Row],[E_coverage_ratio]] - 1),TRUE,FALSE)</f>
        <v>1</v>
      </c>
      <c r="P650" s="1">
        <f>(table2[[#This Row],[E_err]] + 1)/(table2[[#This Row],[sample_err]] + 1)</f>
        <v>1.0000103223008023</v>
      </c>
      <c r="Q650" s="1">
        <f>(table2[[#This Row],[EP_err]] + 1 )/(table2[[#This Row],[sample_err]] + 1)</f>
        <v>1</v>
      </c>
      <c r="R650" s="1">
        <f>(table2[[#This Row],[EP_gamma]] + 1)/(table2[[#This Row],[expected_gamma]] + 1)</f>
        <v>1.0096924175966904</v>
      </c>
      <c r="S650" s="1">
        <v>3.33729263792048E-4</v>
      </c>
      <c r="T650" s="1">
        <f>(table2[[#This Row],[EP_polymorphism]]+0.1)/(table2[[#This Row],[sample_polymorph]]+0.1)</f>
        <v>1.0033372926379205</v>
      </c>
      <c r="U650" s="1">
        <f>(1-ABS(1 - table2[[#This Row],[E_coverage_ratio]]))*100</f>
        <v>99.281294632634072</v>
      </c>
      <c r="V650" s="1">
        <f>(1-ABS(1 - table2[[#This Row],[E_error_ratio]]))*100</f>
        <v>99.998967769919773</v>
      </c>
      <c r="W650" s="1">
        <f>(1-ABS(1 - table2[[#This Row],[EP_coverage_ratio]]))*100</f>
        <v>99.670776427230933</v>
      </c>
      <c r="X650" s="1">
        <f>(1-ABS(1 - table2[[#This Row],[EP_error_ratio]]))*100</f>
        <v>100</v>
      </c>
      <c r="Y650" s="1">
        <f>(1-ABS(1 - table2[[#This Row],[EP_polymorphism_ratio]]))*100</f>
        <v>99.666270736207949</v>
      </c>
    </row>
    <row r="651" spans="1:25" x14ac:dyDescent="0.3">
      <c r="A651">
        <v>10</v>
      </c>
      <c r="B651">
        <v>2</v>
      </c>
      <c r="C651">
        <v>0</v>
      </c>
      <c r="D651">
        <v>0</v>
      </c>
      <c r="E651">
        <v>0</v>
      </c>
      <c r="F651">
        <v>1.9951324340400565</v>
      </c>
      <c r="G651">
        <v>0</v>
      </c>
      <c r="H651">
        <v>-1071885.6191025111</v>
      </c>
      <c r="I651">
        <v>1.9951324352103506</v>
      </c>
      <c r="J651">
        <v>0</v>
      </c>
      <c r="K651">
        <v>0</v>
      </c>
      <c r="L651">
        <v>-1071885.6191025113</v>
      </c>
      <c r="M651">
        <f>table2[[#This Row],[E_coverage]]/table2[[#This Row],[sample_coverage]]</f>
        <v>0.99756621702002823</v>
      </c>
      <c r="N651">
        <f>table2[[#This Row],[EP_coverage]]/table2[[#This Row],[sample_coverage]]</f>
        <v>0.99756621760517528</v>
      </c>
      <c r="O651" t="b">
        <f>IF(ABS(table2[[#This Row],[EP_coverage_ratio]] - 1) &lt;= ABS(table2[[#This Row],[E_coverage_ratio]] - 1),TRUE,FALSE)</f>
        <v>1</v>
      </c>
      <c r="P651" s="1">
        <f>(table2[[#This Row],[E_err]] + 1)/(table2[[#This Row],[sample_err]] + 1)</f>
        <v>1</v>
      </c>
      <c r="Q651" s="1">
        <f>(table2[[#This Row],[EP_err]] + 1 )/(table2[[#This Row],[sample_err]] + 1)</f>
        <v>1</v>
      </c>
      <c r="R651" s="1">
        <f>(table2[[#This Row],[EP_gamma]] + 1)/(table2[[#This Row],[expected_gamma]] + 1)</f>
        <v>1</v>
      </c>
      <c r="S651" s="1">
        <v>0</v>
      </c>
      <c r="T651" s="1">
        <f>(table2[[#This Row],[EP_polymorphism]]+0.1)/(table2[[#This Row],[sample_polymorph]]+0.1)</f>
        <v>1</v>
      </c>
      <c r="U651" s="1">
        <f>(1-ABS(1 - table2[[#This Row],[E_coverage_ratio]]))*100</f>
        <v>99.756621702002818</v>
      </c>
      <c r="V651" s="1">
        <f>(1-ABS(1 - table2[[#This Row],[E_error_ratio]]))*100</f>
        <v>100</v>
      </c>
      <c r="W651" s="1">
        <f>(1-ABS(1 - table2[[#This Row],[EP_coverage_ratio]]))*100</f>
        <v>99.756621760517532</v>
      </c>
      <c r="X651" s="1">
        <f>(1-ABS(1 - table2[[#This Row],[EP_error_ratio]]))*100</f>
        <v>100</v>
      </c>
      <c r="Y651" s="1">
        <f>(1-ABS(1 - table2[[#This Row],[EP_polymorphism_ratio]]))*100</f>
        <v>100</v>
      </c>
    </row>
    <row r="652" spans="1:25" x14ac:dyDescent="0.3">
      <c r="A652">
        <v>1</v>
      </c>
      <c r="B652">
        <v>2</v>
      </c>
      <c r="C652">
        <v>0</v>
      </c>
      <c r="D652">
        <v>1E-3</v>
      </c>
      <c r="E652">
        <v>3.6527569356025726E-2</v>
      </c>
      <c r="F652">
        <v>1.9930883685585488</v>
      </c>
      <c r="G652">
        <v>2.1634691164091695E-5</v>
      </c>
      <c r="H652">
        <v>-1073611.7032327873</v>
      </c>
      <c r="I652">
        <v>1.9930741064239417</v>
      </c>
      <c r="J652">
        <v>2.1596208370402422E-5</v>
      </c>
      <c r="K652">
        <v>-5.249804896674072E-17</v>
      </c>
      <c r="L652">
        <v>-1073611.703245068</v>
      </c>
      <c r="M652">
        <f>table2[[#This Row],[E_coverage]]/table2[[#This Row],[sample_coverage]]</f>
        <v>0.99654418427927438</v>
      </c>
      <c r="N652">
        <f>table2[[#This Row],[EP_coverage]]/table2[[#This Row],[sample_coverage]]</f>
        <v>0.99653705321197084</v>
      </c>
      <c r="O652" t="b">
        <f>IF(ABS(table2[[#This Row],[EP_coverage_ratio]] - 1) &lt;= ABS(table2[[#This Row],[E_coverage_ratio]] - 1),TRUE,FALSE)</f>
        <v>0</v>
      </c>
      <c r="P652" s="1">
        <f>(table2[[#This Row],[E_err]] + 1)/(table2[[#This Row],[sample_err]] + 1)</f>
        <v>1.0000216346911641</v>
      </c>
      <c r="Q652" s="1">
        <f>(table2[[#This Row],[EP_err]] + 1 )/(table2[[#This Row],[sample_err]] + 1)</f>
        <v>1.0000215962083705</v>
      </c>
      <c r="R652" s="1">
        <f>(table2[[#This Row],[EP_gamma]] + 1)/(table2[[#This Row],[expected_gamma]] + 1)</f>
        <v>0.96475967409268282</v>
      </c>
      <c r="S652" s="1">
        <v>0</v>
      </c>
      <c r="T652" s="1">
        <f>(table2[[#This Row],[EP_polymorphism]]+0.1)/(table2[[#This Row],[sample_polymorph]]+0.1)</f>
        <v>0.99009900990099009</v>
      </c>
      <c r="U652" s="1">
        <f>(1-ABS(1 - table2[[#This Row],[E_coverage_ratio]]))*100</f>
        <v>99.654418427927439</v>
      </c>
      <c r="V652" s="1">
        <f>(1-ABS(1 - table2[[#This Row],[E_error_ratio]]))*100</f>
        <v>99.997836530883589</v>
      </c>
      <c r="W652" s="1">
        <f>(1-ABS(1 - table2[[#This Row],[EP_coverage_ratio]]))*100</f>
        <v>99.65370532119708</v>
      </c>
      <c r="X652" s="1">
        <f>(1-ABS(1 - table2[[#This Row],[EP_error_ratio]]))*100</f>
        <v>99.997840379162952</v>
      </c>
      <c r="Y652" s="1">
        <f>(1-ABS(1 - table2[[#This Row],[EP_polymorphism_ratio]]))*100</f>
        <v>99.009900990099013</v>
      </c>
    </row>
    <row r="653" spans="1:25" x14ac:dyDescent="0.3">
      <c r="A653">
        <v>2</v>
      </c>
      <c r="B653">
        <v>2</v>
      </c>
      <c r="C653">
        <v>0</v>
      </c>
      <c r="D653">
        <v>1E-3</v>
      </c>
      <c r="E653">
        <v>3.740338912869684E-2</v>
      </c>
      <c r="F653">
        <v>1.9942028562701086</v>
      </c>
      <c r="G653">
        <v>8.6599643472162424E-5</v>
      </c>
      <c r="H653">
        <v>-1074935.7184481916</v>
      </c>
      <c r="I653">
        <v>2.0012812381297631</v>
      </c>
      <c r="J653">
        <v>0</v>
      </c>
      <c r="K653">
        <v>1.8110073999437568E-2</v>
      </c>
      <c r="L653">
        <v>-1074933.9464320091</v>
      </c>
      <c r="M653">
        <f>table2[[#This Row],[E_coverage]]/table2[[#This Row],[sample_coverage]]</f>
        <v>0.99710142813505431</v>
      </c>
      <c r="N653">
        <f>table2[[#This Row],[EP_coverage]]/table2[[#This Row],[sample_coverage]]</f>
        <v>1.0006406190648816</v>
      </c>
      <c r="O653" t="b">
        <f>IF(ABS(table2[[#This Row],[EP_coverage_ratio]] - 1) &lt;= ABS(table2[[#This Row],[E_coverage_ratio]] - 1),TRUE,FALSE)</f>
        <v>1</v>
      </c>
      <c r="P653" s="1">
        <f>(table2[[#This Row],[E_err]] + 1)/(table2[[#This Row],[sample_err]] + 1)</f>
        <v>1.0000865996434722</v>
      </c>
      <c r="Q653" s="1">
        <f>(table2[[#This Row],[EP_err]] + 1 )/(table2[[#This Row],[sample_err]] + 1)</f>
        <v>1</v>
      </c>
      <c r="R653" s="1">
        <f>(table2[[#This Row],[EP_gamma]] + 1)/(table2[[#This Row],[expected_gamma]] + 1)</f>
        <v>0.98140230181292964</v>
      </c>
      <c r="S653" s="1">
        <v>6.3105027542231795E-4</v>
      </c>
      <c r="T653" s="1">
        <f>(table2[[#This Row],[EP_polymorphism]]+0.1)/(table2[[#This Row],[sample_polymorph]]+0.1)</f>
        <v>0.99634703242992395</v>
      </c>
      <c r="U653" s="1">
        <f>(1-ABS(1 - table2[[#This Row],[E_coverage_ratio]]))*100</f>
        <v>99.710142813505428</v>
      </c>
      <c r="V653" s="1">
        <f>(1-ABS(1 - table2[[#This Row],[E_error_ratio]]))*100</f>
        <v>99.991340035652769</v>
      </c>
      <c r="W653" s="1">
        <f>(1-ABS(1 - table2[[#This Row],[EP_coverage_ratio]]))*100</f>
        <v>99.935938093511851</v>
      </c>
      <c r="X653" s="1">
        <f>(1-ABS(1 - table2[[#This Row],[EP_error_ratio]]))*100</f>
        <v>100</v>
      </c>
      <c r="Y653" s="1">
        <f>(1-ABS(1 - table2[[#This Row],[EP_polymorphism_ratio]]))*100</f>
        <v>99.634703242992401</v>
      </c>
    </row>
    <row r="654" spans="1:25" x14ac:dyDescent="0.3">
      <c r="A654">
        <v>3</v>
      </c>
      <c r="B654">
        <v>2</v>
      </c>
      <c r="C654">
        <v>0</v>
      </c>
      <c r="D654">
        <v>1E-3</v>
      </c>
      <c r="E654">
        <v>3.6809747456327736E-2</v>
      </c>
      <c r="F654">
        <v>1.9665168054793569</v>
      </c>
      <c r="G654">
        <v>0</v>
      </c>
      <c r="H654">
        <v>-1073347.8548611742</v>
      </c>
      <c r="I654">
        <v>1.9665167484082442</v>
      </c>
      <c r="J654">
        <v>0</v>
      </c>
      <c r="K654">
        <v>0</v>
      </c>
      <c r="L654">
        <v>-1073347.8548611738</v>
      </c>
      <c r="M654">
        <f>table2[[#This Row],[E_coverage]]/table2[[#This Row],[sample_coverage]]</f>
        <v>0.98325840273967846</v>
      </c>
      <c r="N654">
        <f>table2[[#This Row],[EP_coverage]]/table2[[#This Row],[sample_coverage]]</f>
        <v>0.9832583742041221</v>
      </c>
      <c r="O654" t="b">
        <f>IF(ABS(table2[[#This Row],[EP_coverage_ratio]] - 1) &lt;= ABS(table2[[#This Row],[E_coverage_ratio]] - 1),TRUE,FALSE)</f>
        <v>0</v>
      </c>
      <c r="P654" s="1">
        <f>(table2[[#This Row],[E_err]] + 1)/(table2[[#This Row],[sample_err]] + 1)</f>
        <v>1</v>
      </c>
      <c r="Q654" s="1">
        <f>(table2[[#This Row],[EP_err]] + 1 )/(table2[[#This Row],[sample_err]] + 1)</f>
        <v>1</v>
      </c>
      <c r="R654" s="1">
        <f>(table2[[#This Row],[EP_gamma]] + 1)/(table2[[#This Row],[expected_gamma]] + 1)</f>
        <v>0.96449710513752829</v>
      </c>
      <c r="S654" s="1">
        <v>0</v>
      </c>
      <c r="T654" s="1">
        <f>(table2[[#This Row],[EP_polymorphism]]+0.1)/(table2[[#This Row],[sample_polymorph]]+0.1)</f>
        <v>0.99009900990099009</v>
      </c>
      <c r="U654" s="1">
        <f>(1-ABS(1 - table2[[#This Row],[E_coverage_ratio]]))*100</f>
        <v>98.325840273967842</v>
      </c>
      <c r="V654" s="1">
        <f>(1-ABS(1 - table2[[#This Row],[E_error_ratio]]))*100</f>
        <v>100</v>
      </c>
      <c r="W654" s="1">
        <f>(1-ABS(1 - table2[[#This Row],[EP_coverage_ratio]]))*100</f>
        <v>98.325837420412213</v>
      </c>
      <c r="X654" s="1">
        <f>(1-ABS(1 - table2[[#This Row],[EP_error_ratio]]))*100</f>
        <v>100</v>
      </c>
      <c r="Y654" s="1">
        <f>(1-ABS(1 - table2[[#This Row],[EP_polymorphism_ratio]]))*100</f>
        <v>99.009900990099013</v>
      </c>
    </row>
    <row r="655" spans="1:25" x14ac:dyDescent="0.3">
      <c r="A655">
        <v>4</v>
      </c>
      <c r="B655">
        <v>2</v>
      </c>
      <c r="C655">
        <v>0</v>
      </c>
      <c r="D655">
        <v>1E-3</v>
      </c>
      <c r="E655">
        <v>3.5007116687478246E-2</v>
      </c>
      <c r="F655">
        <v>2.0220677600059029</v>
      </c>
      <c r="G655">
        <v>3.2638810592988232E-4</v>
      </c>
      <c r="H655">
        <v>-1076539.7240813598</v>
      </c>
      <c r="I655">
        <v>2.045631300495534</v>
      </c>
      <c r="J655">
        <v>0</v>
      </c>
      <c r="K655">
        <v>6.3669524175941142E-2</v>
      </c>
      <c r="L655">
        <v>-1076524.6649501359</v>
      </c>
      <c r="M655">
        <f>table2[[#This Row],[E_coverage]]/table2[[#This Row],[sample_coverage]]</f>
        <v>1.0110338800029515</v>
      </c>
      <c r="N655">
        <f>table2[[#This Row],[EP_coverage]]/table2[[#This Row],[sample_coverage]]</f>
        <v>1.022815650247767</v>
      </c>
      <c r="O655" t="b">
        <f>IF(ABS(table2[[#This Row],[EP_coverage_ratio]] - 1) &lt;= ABS(table2[[#This Row],[E_coverage_ratio]] - 1),TRUE,FALSE)</f>
        <v>0</v>
      </c>
      <c r="P655" s="1">
        <f>(table2[[#This Row],[E_err]] + 1)/(table2[[#This Row],[sample_err]] + 1)</f>
        <v>1.0003263881059299</v>
      </c>
      <c r="Q655" s="1">
        <f>(table2[[#This Row],[EP_err]] + 1 )/(table2[[#This Row],[sample_err]] + 1)</f>
        <v>1</v>
      </c>
      <c r="R655" s="1">
        <f>(table2[[#This Row],[EP_gamma]] + 1)/(table2[[#This Row],[expected_gamma]] + 1)</f>
        <v>1.0276929569143414</v>
      </c>
      <c r="S655" s="1">
        <v>2.2717596052451699E-3</v>
      </c>
      <c r="T655" s="1">
        <f>(table2[[#This Row],[EP_polymorphism]]+0.1)/(table2[[#This Row],[sample_polymorph]]+0.1)</f>
        <v>1.0125916792598533</v>
      </c>
      <c r="U655" s="1">
        <f>(1-ABS(1 - table2[[#This Row],[E_coverage_ratio]]))*100</f>
        <v>98.896611999704859</v>
      </c>
      <c r="V655" s="1">
        <f>(1-ABS(1 - table2[[#This Row],[E_error_ratio]]))*100</f>
        <v>99.967361189407015</v>
      </c>
      <c r="W655" s="1">
        <f>(1-ABS(1 - table2[[#This Row],[EP_coverage_ratio]]))*100</f>
        <v>97.718434975223303</v>
      </c>
      <c r="X655" s="1">
        <f>(1-ABS(1 - table2[[#This Row],[EP_error_ratio]]))*100</f>
        <v>100</v>
      </c>
      <c r="Y655" s="1">
        <f>(1-ABS(1 - table2[[#This Row],[EP_polymorphism_ratio]]))*100</f>
        <v>98.740832074014676</v>
      </c>
    </row>
    <row r="656" spans="1:25" x14ac:dyDescent="0.3">
      <c r="A656">
        <v>5</v>
      </c>
      <c r="B656">
        <v>2</v>
      </c>
      <c r="C656">
        <v>0</v>
      </c>
      <c r="D656">
        <v>1E-3</v>
      </c>
      <c r="E656">
        <v>3.6172913477241046E-2</v>
      </c>
      <c r="F656">
        <v>2.011131327746392</v>
      </c>
      <c r="G656">
        <v>2.7334640479549535E-4</v>
      </c>
      <c r="H656">
        <v>-1076792.8936457417</v>
      </c>
      <c r="I656">
        <v>2.0408727890634948</v>
      </c>
      <c r="J656">
        <v>0</v>
      </c>
      <c r="K656">
        <v>6.3843347955572449E-2</v>
      </c>
      <c r="L656">
        <v>-1076764.4618141185</v>
      </c>
      <c r="M656">
        <f>table2[[#This Row],[E_coverage]]/table2[[#This Row],[sample_coverage]]</f>
        <v>1.005565663873196</v>
      </c>
      <c r="N656">
        <f>table2[[#This Row],[EP_coverage]]/table2[[#This Row],[sample_coverage]]</f>
        <v>1.0204363945317474</v>
      </c>
      <c r="O656" t="b">
        <f>IF(ABS(table2[[#This Row],[EP_coverage_ratio]] - 1) &lt;= ABS(table2[[#This Row],[E_coverage_ratio]] - 1),TRUE,FALSE)</f>
        <v>0</v>
      </c>
      <c r="P656" s="1">
        <f>(table2[[#This Row],[E_err]] + 1)/(table2[[#This Row],[sample_err]] + 1)</f>
        <v>1.0002733464047955</v>
      </c>
      <c r="Q656" s="1">
        <f>(table2[[#This Row],[EP_err]] + 1 )/(table2[[#This Row],[sample_err]] + 1)</f>
        <v>1</v>
      </c>
      <c r="R656" s="1">
        <f>(table2[[#This Row],[EP_gamma]] + 1)/(table2[[#This Row],[expected_gamma]] + 1)</f>
        <v>1.0267044564844623</v>
      </c>
      <c r="S656" s="1">
        <v>2.2604468122054901E-3</v>
      </c>
      <c r="T656" s="1">
        <f>(table2[[#This Row],[EP_polymorphism]]+0.1)/(table2[[#This Row],[sample_polymorph]]+0.1)</f>
        <v>1.0124796714079751</v>
      </c>
      <c r="U656" s="1">
        <f>(1-ABS(1 - table2[[#This Row],[E_coverage_ratio]]))*100</f>
        <v>99.443433612680394</v>
      </c>
      <c r="V656" s="1">
        <f>(1-ABS(1 - table2[[#This Row],[E_error_ratio]]))*100</f>
        <v>99.972665359520448</v>
      </c>
      <c r="W656" s="1">
        <f>(1-ABS(1 - table2[[#This Row],[EP_coverage_ratio]]))*100</f>
        <v>97.956360546825266</v>
      </c>
      <c r="X656" s="1">
        <f>(1-ABS(1 - table2[[#This Row],[EP_error_ratio]]))*100</f>
        <v>100</v>
      </c>
      <c r="Y656" s="1">
        <f>(1-ABS(1 - table2[[#This Row],[EP_polymorphism_ratio]]))*100</f>
        <v>98.752032859202487</v>
      </c>
    </row>
    <row r="657" spans="1:25" x14ac:dyDescent="0.3">
      <c r="A657">
        <v>6</v>
      </c>
      <c r="B657">
        <v>2</v>
      </c>
      <c r="C657">
        <v>0</v>
      </c>
      <c r="D657">
        <v>1E-3</v>
      </c>
      <c r="E657">
        <v>3.6385463249038311E-2</v>
      </c>
      <c r="F657">
        <v>1.9794281229442214</v>
      </c>
      <c r="G657">
        <v>0</v>
      </c>
      <c r="H657">
        <v>-1075141.8561475461</v>
      </c>
      <c r="I657">
        <v>1.9924966081698576</v>
      </c>
      <c r="J657">
        <v>0</v>
      </c>
      <c r="K657">
        <v>1.41624234889106E-2</v>
      </c>
      <c r="L657">
        <v>-1075138.8492418018</v>
      </c>
      <c r="M657">
        <f>table2[[#This Row],[E_coverage]]/table2[[#This Row],[sample_coverage]]</f>
        <v>0.98971406147211072</v>
      </c>
      <c r="N657">
        <f>table2[[#This Row],[EP_coverage]]/table2[[#This Row],[sample_coverage]]</f>
        <v>0.99624830408492882</v>
      </c>
      <c r="O657" t="b">
        <f>IF(ABS(table2[[#This Row],[EP_coverage_ratio]] - 1) &lt;= ABS(table2[[#This Row],[E_coverage_ratio]] - 1),TRUE,FALSE)</f>
        <v>1</v>
      </c>
      <c r="P657" s="1">
        <f>(table2[[#This Row],[E_err]] + 1)/(table2[[#This Row],[sample_err]] + 1)</f>
        <v>1</v>
      </c>
      <c r="Q657" s="1">
        <f>(table2[[#This Row],[EP_err]] + 1 )/(table2[[#This Row],[sample_err]] + 1)</f>
        <v>1</v>
      </c>
      <c r="R657" s="1">
        <f>(table2[[#This Row],[EP_gamma]] + 1)/(table2[[#This Row],[expected_gamma]] + 1)</f>
        <v>0.97855716762906042</v>
      </c>
      <c r="S657" s="1">
        <v>4.9281976541870598E-4</v>
      </c>
      <c r="T657" s="1">
        <f>(table2[[#This Row],[EP_polymorphism]]+0.1)/(table2[[#This Row],[sample_polymorph]]+0.1)</f>
        <v>0.99497841351899707</v>
      </c>
      <c r="U657" s="1">
        <f>(1-ABS(1 - table2[[#This Row],[E_coverage_ratio]]))*100</f>
        <v>98.97140614721107</v>
      </c>
      <c r="V657" s="1">
        <f>(1-ABS(1 - table2[[#This Row],[E_error_ratio]]))*100</f>
        <v>100</v>
      </c>
      <c r="W657" s="1">
        <f>(1-ABS(1 - table2[[#This Row],[EP_coverage_ratio]]))*100</f>
        <v>99.624830408492883</v>
      </c>
      <c r="X657" s="1">
        <f>(1-ABS(1 - table2[[#This Row],[EP_error_ratio]]))*100</f>
        <v>100</v>
      </c>
      <c r="Y657" s="1">
        <f>(1-ABS(1 - table2[[#This Row],[EP_polymorphism_ratio]]))*100</f>
        <v>99.497841351899709</v>
      </c>
    </row>
    <row r="658" spans="1:25" x14ac:dyDescent="0.3">
      <c r="A658">
        <v>7</v>
      </c>
      <c r="B658">
        <v>2</v>
      </c>
      <c r="C658">
        <v>0</v>
      </c>
      <c r="D658">
        <v>1E-3</v>
      </c>
      <c r="E658">
        <v>3.6582491141551828E-2</v>
      </c>
      <c r="F658">
        <v>2.0376132632186006</v>
      </c>
      <c r="G658">
        <v>4.6703108956802885E-4</v>
      </c>
      <c r="H658">
        <v>-1077065.0977923106</v>
      </c>
      <c r="I658">
        <v>2.0517774229373567</v>
      </c>
      <c r="J658">
        <v>2.1696232580858423E-4</v>
      </c>
      <c r="K658">
        <v>4.4844778772462124E-2</v>
      </c>
      <c r="L658">
        <v>-1077061.6170350637</v>
      </c>
      <c r="M658">
        <f>table2[[#This Row],[E_coverage]]/table2[[#This Row],[sample_coverage]]</f>
        <v>1.0188066316093003</v>
      </c>
      <c r="N658">
        <f>table2[[#This Row],[EP_coverage]]/table2[[#This Row],[sample_coverage]]</f>
        <v>1.0258887114686783</v>
      </c>
      <c r="O658" t="b">
        <f>IF(ABS(table2[[#This Row],[EP_coverage_ratio]] - 1) &lt;= ABS(table2[[#This Row],[E_coverage_ratio]] - 1),TRUE,FALSE)</f>
        <v>0</v>
      </c>
      <c r="P658" s="1">
        <f>(table2[[#This Row],[E_err]] + 1)/(table2[[#This Row],[sample_err]] + 1)</f>
        <v>1.000467031089568</v>
      </c>
      <c r="Q658" s="1">
        <f>(table2[[#This Row],[EP_err]] + 1 )/(table2[[#This Row],[sample_err]] + 1)</f>
        <v>1.0002169623258086</v>
      </c>
      <c r="R658" s="1">
        <f>(table2[[#This Row],[EP_gamma]] + 1)/(table2[[#This Row],[expected_gamma]] + 1)</f>
        <v>1.0079706995839872</v>
      </c>
      <c r="S658" s="1">
        <v>1.58528225729737E-3</v>
      </c>
      <c r="T658" s="1">
        <f>(table2[[#This Row],[EP_polymorphism]]+0.1)/(table2[[#This Row],[sample_polymorph]]+0.1)</f>
        <v>1.0057948738346274</v>
      </c>
      <c r="U658" s="1">
        <f>(1-ABS(1 - table2[[#This Row],[E_coverage_ratio]]))*100</f>
        <v>98.119336839069973</v>
      </c>
      <c r="V658" s="1">
        <f>(1-ABS(1 - table2[[#This Row],[E_error_ratio]]))*100</f>
        <v>99.953296891043195</v>
      </c>
      <c r="W658" s="1">
        <f>(1-ABS(1 - table2[[#This Row],[EP_coverage_ratio]]))*100</f>
        <v>97.411128853132169</v>
      </c>
      <c r="X658" s="1">
        <f>(1-ABS(1 - table2[[#This Row],[EP_error_ratio]]))*100</f>
        <v>99.978303767419135</v>
      </c>
      <c r="Y658" s="1">
        <f>(1-ABS(1 - table2[[#This Row],[EP_polymorphism_ratio]]))*100</f>
        <v>99.420512616537266</v>
      </c>
    </row>
    <row r="659" spans="1:25" x14ac:dyDescent="0.3">
      <c r="A659">
        <v>8</v>
      </c>
      <c r="B659">
        <v>2</v>
      </c>
      <c r="C659">
        <v>0</v>
      </c>
      <c r="D659">
        <v>1E-3</v>
      </c>
      <c r="E659">
        <v>3.4945880054882195E-2</v>
      </c>
      <c r="F659">
        <v>1.9636123130235643</v>
      </c>
      <c r="G659">
        <v>0</v>
      </c>
      <c r="H659">
        <v>-1073989.2231111655</v>
      </c>
      <c r="I659">
        <v>1.9636146772985388</v>
      </c>
      <c r="J659">
        <v>0</v>
      </c>
      <c r="K659">
        <v>0</v>
      </c>
      <c r="L659">
        <v>-1073989.22311184</v>
      </c>
      <c r="M659">
        <f>table2[[#This Row],[E_coverage]]/table2[[#This Row],[sample_coverage]]</f>
        <v>0.98180615651178216</v>
      </c>
      <c r="N659">
        <f>table2[[#This Row],[EP_coverage]]/table2[[#This Row],[sample_coverage]]</f>
        <v>0.98180733864926939</v>
      </c>
      <c r="O659" t="b">
        <f>IF(ABS(table2[[#This Row],[EP_coverage_ratio]] - 1) &lt;= ABS(table2[[#This Row],[E_coverage_ratio]] - 1),TRUE,FALSE)</f>
        <v>1</v>
      </c>
      <c r="P659" s="1">
        <f>(table2[[#This Row],[E_err]] + 1)/(table2[[#This Row],[sample_err]] + 1)</f>
        <v>1</v>
      </c>
      <c r="Q659" s="1">
        <f>(table2[[#This Row],[EP_err]] + 1 )/(table2[[#This Row],[sample_err]] + 1)</f>
        <v>1</v>
      </c>
      <c r="R659" s="1">
        <f>(table2[[#This Row],[EP_gamma]] + 1)/(table2[[#This Row],[expected_gamma]] + 1)</f>
        <v>0.9662340990689976</v>
      </c>
      <c r="S659" s="1">
        <v>0</v>
      </c>
      <c r="T659" s="1">
        <f>(table2[[#This Row],[EP_polymorphism]]+0.1)/(table2[[#This Row],[sample_polymorph]]+0.1)</f>
        <v>0.99009900990099009</v>
      </c>
      <c r="U659" s="1">
        <f>(1-ABS(1 - table2[[#This Row],[E_coverage_ratio]]))*100</f>
        <v>98.180615651178215</v>
      </c>
      <c r="V659" s="1">
        <f>(1-ABS(1 - table2[[#This Row],[E_error_ratio]]))*100</f>
        <v>100</v>
      </c>
      <c r="W659" s="1">
        <f>(1-ABS(1 - table2[[#This Row],[EP_coverage_ratio]]))*100</f>
        <v>98.180733864926935</v>
      </c>
      <c r="X659" s="1">
        <f>(1-ABS(1 - table2[[#This Row],[EP_error_ratio]]))*100</f>
        <v>100</v>
      </c>
      <c r="Y659" s="1">
        <f>(1-ABS(1 - table2[[#This Row],[EP_polymorphism_ratio]]))*100</f>
        <v>99.009900990099013</v>
      </c>
    </row>
    <row r="660" spans="1:25" x14ac:dyDescent="0.3">
      <c r="A660">
        <v>9</v>
      </c>
      <c r="B660">
        <v>2</v>
      </c>
      <c r="C660">
        <v>0</v>
      </c>
      <c r="D660">
        <v>1E-3</v>
      </c>
      <c r="E660">
        <v>3.4522233256096213E-2</v>
      </c>
      <c r="F660">
        <v>2.0299809857499662</v>
      </c>
      <c r="G660">
        <v>2.4231050610928751E-4</v>
      </c>
      <c r="H660">
        <v>-1075627.4556276009</v>
      </c>
      <c r="I660">
        <v>2.0476715520012352</v>
      </c>
      <c r="J660">
        <v>0</v>
      </c>
      <c r="K660">
        <v>4.7718675021139377E-2</v>
      </c>
      <c r="L660">
        <v>-1075618.5748395191</v>
      </c>
      <c r="M660">
        <f>table2[[#This Row],[E_coverage]]/table2[[#This Row],[sample_coverage]]</f>
        <v>1.0149904928749831</v>
      </c>
      <c r="N660">
        <f>table2[[#This Row],[EP_coverage]]/table2[[#This Row],[sample_coverage]]</f>
        <v>1.0238357760006176</v>
      </c>
      <c r="O660" t="b">
        <f>IF(ABS(table2[[#This Row],[EP_coverage_ratio]] - 1) &lt;= ABS(table2[[#This Row],[E_coverage_ratio]] - 1),TRUE,FALSE)</f>
        <v>0</v>
      </c>
      <c r="P660" s="1">
        <f>(table2[[#This Row],[E_err]] + 1)/(table2[[#This Row],[sample_err]] + 1)</f>
        <v>1.0002423105061093</v>
      </c>
      <c r="Q660" s="1">
        <f>(table2[[#This Row],[EP_err]] + 1 )/(table2[[#This Row],[sample_err]] + 1)</f>
        <v>1</v>
      </c>
      <c r="R660" s="1">
        <f>(table2[[#This Row],[EP_gamma]] + 1)/(table2[[#This Row],[expected_gamma]] + 1)</f>
        <v>1.0127560736162318</v>
      </c>
      <c r="S660" s="1">
        <v>1.68697552710683E-3</v>
      </c>
      <c r="T660" s="1">
        <f>(table2[[#This Row],[EP_polymorphism]]+0.1)/(table2[[#This Row],[sample_polymorph]]+0.1)</f>
        <v>1.0068017378921468</v>
      </c>
      <c r="U660" s="1">
        <f>(1-ABS(1 - table2[[#This Row],[E_coverage_ratio]]))*100</f>
        <v>98.500950712501691</v>
      </c>
      <c r="V660" s="1">
        <f>(1-ABS(1 - table2[[#This Row],[E_error_ratio]]))*100</f>
        <v>99.975768949389064</v>
      </c>
      <c r="W660" s="1">
        <f>(1-ABS(1 - table2[[#This Row],[EP_coverage_ratio]]))*100</f>
        <v>97.616422399938244</v>
      </c>
      <c r="X660" s="1">
        <f>(1-ABS(1 - table2[[#This Row],[EP_error_ratio]]))*100</f>
        <v>100</v>
      </c>
      <c r="Y660" s="1">
        <f>(1-ABS(1 - table2[[#This Row],[EP_polymorphism_ratio]]))*100</f>
        <v>99.319826210785322</v>
      </c>
    </row>
    <row r="661" spans="1:25" x14ac:dyDescent="0.3">
      <c r="A661">
        <v>10</v>
      </c>
      <c r="B661">
        <v>2</v>
      </c>
      <c r="C661">
        <v>0</v>
      </c>
      <c r="D661">
        <v>1E-3</v>
      </c>
      <c r="E661">
        <v>3.5173735075752173E-2</v>
      </c>
      <c r="F661">
        <v>2.0349223718388236</v>
      </c>
      <c r="G661">
        <v>3.4409336549816083E-4</v>
      </c>
      <c r="H661">
        <v>-1075343.0056565374</v>
      </c>
      <c r="I661">
        <v>2.0329017957497868</v>
      </c>
      <c r="J661">
        <v>1.121647062213926E-4</v>
      </c>
      <c r="K661">
        <v>2.9064750739409954E-2</v>
      </c>
      <c r="L661">
        <v>-1075356.1698782169</v>
      </c>
      <c r="M661">
        <f>table2[[#This Row],[E_coverage]]/table2[[#This Row],[sample_coverage]]</f>
        <v>1.0174611859194118</v>
      </c>
      <c r="N661">
        <f>table2[[#This Row],[EP_coverage]]/table2[[#This Row],[sample_coverage]]</f>
        <v>1.0164508978748934</v>
      </c>
      <c r="O661" t="b">
        <f>IF(ABS(table2[[#This Row],[EP_coverage_ratio]] - 1) &lt;= ABS(table2[[#This Row],[E_coverage_ratio]] - 1),TRUE,FALSE)</f>
        <v>1</v>
      </c>
      <c r="P661" s="1">
        <f>(table2[[#This Row],[E_err]] + 1)/(table2[[#This Row],[sample_err]] + 1)</f>
        <v>1.0003440933654981</v>
      </c>
      <c r="Q661" s="1">
        <f>(table2[[#This Row],[EP_err]] + 1 )/(table2[[#This Row],[sample_err]] + 1)</f>
        <v>1.0001121647062214</v>
      </c>
      <c r="R661" s="1">
        <f>(table2[[#This Row],[EP_gamma]] + 1)/(table2[[#This Row],[expected_gamma]] + 1)</f>
        <v>0.99409859028552805</v>
      </c>
      <c r="S661" s="1">
        <v>1.0085927288204699E-3</v>
      </c>
      <c r="T661" s="1">
        <f>(table2[[#This Row],[EP_polymorphism]]+0.1)/(table2[[#This Row],[sample_polymorph]]+0.1)</f>
        <v>1.000085076522975</v>
      </c>
      <c r="U661" s="1">
        <f>(1-ABS(1 - table2[[#This Row],[E_coverage_ratio]]))*100</f>
        <v>98.253881408058817</v>
      </c>
      <c r="V661" s="1">
        <f>(1-ABS(1 - table2[[#This Row],[E_error_ratio]]))*100</f>
        <v>99.965590663450186</v>
      </c>
      <c r="W661" s="1">
        <f>(1-ABS(1 - table2[[#This Row],[EP_coverage_ratio]]))*100</f>
        <v>98.35491021251066</v>
      </c>
      <c r="X661" s="1">
        <f>(1-ABS(1 - table2[[#This Row],[EP_error_ratio]]))*100</f>
        <v>99.988783529377855</v>
      </c>
      <c r="Y661" s="1">
        <f>(1-ABS(1 - table2[[#This Row],[EP_polymorphism_ratio]]))*100</f>
        <v>99.991492347702504</v>
      </c>
    </row>
    <row r="662" spans="1:25" x14ac:dyDescent="0.3">
      <c r="A662">
        <v>1</v>
      </c>
      <c r="B662">
        <v>2</v>
      </c>
      <c r="C662">
        <v>0</v>
      </c>
      <c r="D662">
        <v>2E-3</v>
      </c>
      <c r="E662">
        <v>6.7776705276705276E-2</v>
      </c>
      <c r="F662">
        <v>1.9838493855145922</v>
      </c>
      <c r="G662">
        <v>2.2997963329501948E-4</v>
      </c>
      <c r="H662">
        <v>-1076594.3672257503</v>
      </c>
      <c r="I662">
        <v>2.0036326024543953</v>
      </c>
      <c r="J662">
        <v>0</v>
      </c>
      <c r="K662">
        <v>4.8657270323613451E-2</v>
      </c>
      <c r="L662">
        <v>-1076581.4522387818</v>
      </c>
      <c r="M662">
        <f>table2[[#This Row],[E_coverage]]/table2[[#This Row],[sample_coverage]]</f>
        <v>0.99192469275729611</v>
      </c>
      <c r="N662">
        <f>table2[[#This Row],[EP_coverage]]/table2[[#This Row],[sample_coverage]]</f>
        <v>1.0018163012271977</v>
      </c>
      <c r="O662" t="b">
        <f>IF(ABS(table2[[#This Row],[EP_coverage_ratio]] - 1) &lt;= ABS(table2[[#This Row],[E_coverage_ratio]] - 1),TRUE,FALSE)</f>
        <v>1</v>
      </c>
      <c r="P662" s="1">
        <f>(table2[[#This Row],[E_err]] + 1)/(table2[[#This Row],[sample_err]] + 1)</f>
        <v>1.000229979633295</v>
      </c>
      <c r="Q662" s="1">
        <f>(table2[[#This Row],[EP_err]] + 1 )/(table2[[#This Row],[sample_err]] + 1)</f>
        <v>1</v>
      </c>
      <c r="R662" s="1">
        <f>(table2[[#This Row],[EP_gamma]] + 1)/(table2[[#This Row],[expected_gamma]] + 1)</f>
        <v>0.98209416364057389</v>
      </c>
      <c r="S662" s="1">
        <v>1.72824195358112E-3</v>
      </c>
      <c r="T662" s="1">
        <f>(table2[[#This Row],[EP_polymorphism]]+0.1)/(table2[[#This Row],[sample_polymorph]]+0.1)</f>
        <v>0.99733570542726591</v>
      </c>
      <c r="U662" s="1">
        <f>(1-ABS(1 - table2[[#This Row],[E_coverage_ratio]]))*100</f>
        <v>99.192469275729607</v>
      </c>
      <c r="V662" s="1">
        <f>(1-ABS(1 - table2[[#This Row],[E_error_ratio]]))*100</f>
        <v>99.977002036670498</v>
      </c>
      <c r="W662" s="1">
        <f>(1-ABS(1 - table2[[#This Row],[EP_coverage_ratio]]))*100</f>
        <v>99.818369877280233</v>
      </c>
      <c r="X662" s="1">
        <f>(1-ABS(1 - table2[[#This Row],[EP_error_ratio]]))*100</f>
        <v>100</v>
      </c>
      <c r="Y662" s="1">
        <f>(1-ABS(1 - table2[[#This Row],[EP_polymorphism_ratio]]))*100</f>
        <v>99.733570542726596</v>
      </c>
    </row>
    <row r="663" spans="1:25" x14ac:dyDescent="0.3">
      <c r="A663">
        <v>2</v>
      </c>
      <c r="B663">
        <v>2</v>
      </c>
      <c r="C663">
        <v>0</v>
      </c>
      <c r="D663">
        <v>2E-3</v>
      </c>
      <c r="E663">
        <v>6.8865979381443301E-2</v>
      </c>
      <c r="F663">
        <v>1.963378408870474</v>
      </c>
      <c r="G663">
        <v>2.0726616325984499E-4</v>
      </c>
      <c r="H663">
        <v>-1076320.6860625031</v>
      </c>
      <c r="I663">
        <v>1.9658280411126379</v>
      </c>
      <c r="J663">
        <v>1.5775574860692499E-4</v>
      </c>
      <c r="K663">
        <v>8.6499260301363193E-3</v>
      </c>
      <c r="L663">
        <v>-1076320.5746520539</v>
      </c>
      <c r="M663">
        <f>table2[[#This Row],[E_coverage]]/table2[[#This Row],[sample_coverage]]</f>
        <v>0.981689204435237</v>
      </c>
      <c r="N663">
        <f>table2[[#This Row],[EP_coverage]]/table2[[#This Row],[sample_coverage]]</f>
        <v>0.98291402055631893</v>
      </c>
      <c r="O663" t="b">
        <f>IF(ABS(table2[[#This Row],[EP_coverage_ratio]] - 1) &lt;= ABS(table2[[#This Row],[E_coverage_ratio]] - 1),TRUE,FALSE)</f>
        <v>1</v>
      </c>
      <c r="P663" s="1">
        <f>(table2[[#This Row],[E_err]] + 1)/(table2[[#This Row],[sample_err]] + 1)</f>
        <v>1.0002072661632599</v>
      </c>
      <c r="Q663" s="1">
        <f>(table2[[#This Row],[EP_err]] + 1 )/(table2[[#This Row],[sample_err]] + 1)</f>
        <v>1.000157755748607</v>
      </c>
      <c r="R663" s="1">
        <f>(table2[[#This Row],[EP_gamma]] + 1)/(table2[[#This Row],[expected_gamma]] + 1)</f>
        <v>0.94366360749347244</v>
      </c>
      <c r="S663" s="1">
        <v>2.99598445664517E-4</v>
      </c>
      <c r="T663" s="1">
        <f>(table2[[#This Row],[EP_polymorphism]]+0.1)/(table2[[#This Row],[sample_polymorph]]+0.1)</f>
        <v>0.98332939652612272</v>
      </c>
      <c r="U663" s="1">
        <f>(1-ABS(1 - table2[[#This Row],[E_coverage_ratio]]))*100</f>
        <v>98.168920443523703</v>
      </c>
      <c r="V663" s="1">
        <f>(1-ABS(1 - table2[[#This Row],[E_error_ratio]]))*100</f>
        <v>99.979273383674013</v>
      </c>
      <c r="W663" s="1">
        <f>(1-ABS(1 - table2[[#This Row],[EP_coverage_ratio]]))*100</f>
        <v>98.291402055631892</v>
      </c>
      <c r="X663" s="1">
        <f>(1-ABS(1 - table2[[#This Row],[EP_error_ratio]]))*100</f>
        <v>99.984224425139303</v>
      </c>
      <c r="Y663" s="1">
        <f>(1-ABS(1 - table2[[#This Row],[EP_polymorphism_ratio]]))*100</f>
        <v>98.332939652612268</v>
      </c>
    </row>
    <row r="664" spans="1:25" x14ac:dyDescent="0.3">
      <c r="A664">
        <v>3</v>
      </c>
      <c r="B664">
        <v>2</v>
      </c>
      <c r="C664">
        <v>0</v>
      </c>
      <c r="D664">
        <v>2E-3</v>
      </c>
      <c r="E664">
        <v>6.8894215768333572E-2</v>
      </c>
      <c r="F664">
        <v>2.0345639545505287</v>
      </c>
      <c r="G664">
        <v>6.6142010932725127E-4</v>
      </c>
      <c r="H664">
        <v>-1079343.8081419033</v>
      </c>
      <c r="I664">
        <v>2.0837214806481708</v>
      </c>
      <c r="J664">
        <v>0</v>
      </c>
      <c r="K664">
        <v>0.12723239582158954</v>
      </c>
      <c r="L664">
        <v>-1079293.5554226807</v>
      </c>
      <c r="M664">
        <f>table2[[#This Row],[E_coverage]]/table2[[#This Row],[sample_coverage]]</f>
        <v>1.0172819772752644</v>
      </c>
      <c r="N664">
        <f>table2[[#This Row],[EP_coverage]]/table2[[#This Row],[sample_coverage]]</f>
        <v>1.0418607403240854</v>
      </c>
      <c r="O664" t="b">
        <f>IF(ABS(table2[[#This Row],[EP_coverage_ratio]] - 1) &lt;= ABS(table2[[#This Row],[E_coverage_ratio]] - 1),TRUE,FALSE)</f>
        <v>0</v>
      </c>
      <c r="P664" s="1">
        <f>(table2[[#This Row],[E_err]] + 1)/(table2[[#This Row],[sample_err]] + 1)</f>
        <v>1.0006614201093273</v>
      </c>
      <c r="Q664" s="1">
        <f>(table2[[#This Row],[EP_err]] + 1 )/(table2[[#This Row],[sample_err]] + 1)</f>
        <v>1</v>
      </c>
      <c r="R664" s="1">
        <f>(table2[[#This Row],[EP_gamma]] + 1)/(table2[[#This Row],[expected_gamma]] + 1)</f>
        <v>1.0545780669337066</v>
      </c>
      <c r="S664" s="1">
        <v>4.6728885144898804E-3</v>
      </c>
      <c r="T664" s="1">
        <f>(table2[[#This Row],[EP_polymorphism]]+0.1)/(table2[[#This Row],[sample_polymorph]]+0.1)</f>
        <v>1.026204789357744</v>
      </c>
      <c r="U664" s="1">
        <f>(1-ABS(1 - table2[[#This Row],[E_coverage_ratio]]))*100</f>
        <v>98.271802272473565</v>
      </c>
      <c r="V664" s="1">
        <f>(1-ABS(1 - table2[[#This Row],[E_error_ratio]]))*100</f>
        <v>99.933857989067263</v>
      </c>
      <c r="W664" s="1">
        <f>(1-ABS(1 - table2[[#This Row],[EP_coverage_ratio]]))*100</f>
        <v>95.813925967591459</v>
      </c>
      <c r="X664" s="1">
        <f>(1-ABS(1 - table2[[#This Row],[EP_error_ratio]]))*100</f>
        <v>100</v>
      </c>
      <c r="Y664" s="1">
        <f>(1-ABS(1 - table2[[#This Row],[EP_polymorphism_ratio]]))*100</f>
        <v>97.3795210642256</v>
      </c>
    </row>
    <row r="665" spans="1:25" x14ac:dyDescent="0.3">
      <c r="A665">
        <v>4</v>
      </c>
      <c r="B665">
        <v>2</v>
      </c>
      <c r="C665">
        <v>0</v>
      </c>
      <c r="D665">
        <v>2E-3</v>
      </c>
      <c r="E665">
        <v>6.8312866860598523E-2</v>
      </c>
      <c r="F665">
        <v>1.9581743159203193</v>
      </c>
      <c r="G665">
        <v>9.2657737353637191E-5</v>
      </c>
      <c r="H665">
        <v>-1075528.3609322219</v>
      </c>
      <c r="I665">
        <v>1.9635376898320946</v>
      </c>
      <c r="J665">
        <v>0</v>
      </c>
      <c r="K665">
        <v>1.7746509965527086E-2</v>
      </c>
      <c r="L665">
        <v>-1075527.4923269562</v>
      </c>
      <c r="M665">
        <f>table2[[#This Row],[E_coverage]]/table2[[#This Row],[sample_coverage]]</f>
        <v>0.97908715796015966</v>
      </c>
      <c r="N665">
        <f>table2[[#This Row],[EP_coverage]]/table2[[#This Row],[sample_coverage]]</f>
        <v>0.98176884491604732</v>
      </c>
      <c r="O665" t="b">
        <f>IF(ABS(table2[[#This Row],[EP_coverage_ratio]] - 1) &lt;= ABS(table2[[#This Row],[E_coverage_ratio]] - 1),TRUE,FALSE)</f>
        <v>1</v>
      </c>
      <c r="P665" s="1">
        <f>(table2[[#This Row],[E_err]] + 1)/(table2[[#This Row],[sample_err]] + 1)</f>
        <v>1.0000926577373537</v>
      </c>
      <c r="Q665" s="1">
        <f>(table2[[#This Row],[EP_err]] + 1 )/(table2[[#This Row],[sample_err]] + 1)</f>
        <v>1</v>
      </c>
      <c r="R665" s="1">
        <f>(table2[[#This Row],[EP_gamma]] + 1)/(table2[[#This Row],[expected_gamma]] + 1)</f>
        <v>0.95266708989130833</v>
      </c>
      <c r="S665" s="1">
        <v>6.2108452029641104E-4</v>
      </c>
      <c r="T665" s="1">
        <f>(table2[[#This Row],[EP_polymorphism]]+0.1)/(table2[[#This Row],[sample_polymorph]]+0.1)</f>
        <v>0.98648122078721967</v>
      </c>
      <c r="U665" s="1">
        <f>(1-ABS(1 - table2[[#This Row],[E_coverage_ratio]]))*100</f>
        <v>97.908715796015969</v>
      </c>
      <c r="V665" s="1">
        <f>(1-ABS(1 - table2[[#This Row],[E_error_ratio]]))*100</f>
        <v>99.990734226264635</v>
      </c>
      <c r="W665" s="1">
        <f>(1-ABS(1 - table2[[#This Row],[EP_coverage_ratio]]))*100</f>
        <v>98.176884491604739</v>
      </c>
      <c r="X665" s="1">
        <f>(1-ABS(1 - table2[[#This Row],[EP_error_ratio]]))*100</f>
        <v>100</v>
      </c>
      <c r="Y665" s="1">
        <f>(1-ABS(1 - table2[[#This Row],[EP_polymorphism_ratio]]))*100</f>
        <v>98.648122078721968</v>
      </c>
    </row>
    <row r="666" spans="1:25" x14ac:dyDescent="0.3">
      <c r="A666">
        <v>5</v>
      </c>
      <c r="B666">
        <v>2</v>
      </c>
      <c r="C666">
        <v>0</v>
      </c>
      <c r="D666">
        <v>2E-3</v>
      </c>
      <c r="E666">
        <v>6.9322289919261704E-2</v>
      </c>
      <c r="F666">
        <v>1.9617409280495379</v>
      </c>
      <c r="G666">
        <v>8.9643408157109722E-5</v>
      </c>
      <c r="H666">
        <v>-1075764.8235051569</v>
      </c>
      <c r="I666">
        <v>1.9709834806322524</v>
      </c>
      <c r="J666">
        <v>0</v>
      </c>
      <c r="K666">
        <v>2.0884333354126604E-2</v>
      </c>
      <c r="L666">
        <v>-1075761.6931806016</v>
      </c>
      <c r="M666">
        <f>table2[[#This Row],[E_coverage]]/table2[[#This Row],[sample_coverage]]</f>
        <v>0.98087046402476896</v>
      </c>
      <c r="N666">
        <f>table2[[#This Row],[EP_coverage]]/table2[[#This Row],[sample_coverage]]</f>
        <v>0.98549174031612619</v>
      </c>
      <c r="O666" t="b">
        <f>IF(ABS(table2[[#This Row],[EP_coverage_ratio]] - 1) &lt;= ABS(table2[[#This Row],[E_coverage_ratio]] - 1),TRUE,FALSE)</f>
        <v>1</v>
      </c>
      <c r="P666" s="1">
        <f>(table2[[#This Row],[E_err]] + 1)/(table2[[#This Row],[sample_err]] + 1)</f>
        <v>1.0000896434081572</v>
      </c>
      <c r="Q666" s="1">
        <f>(table2[[#This Row],[EP_err]] + 1 )/(table2[[#This Row],[sample_err]] + 1)</f>
        <v>1</v>
      </c>
      <c r="R666" s="1">
        <f>(table2[[#This Row],[EP_gamma]] + 1)/(table2[[#This Row],[expected_gamma]] + 1)</f>
        <v>0.95470219126471945</v>
      </c>
      <c r="S666" s="1">
        <v>7.2639013813968702E-4</v>
      </c>
      <c r="T666" s="1">
        <f>(table2[[#This Row],[EP_polymorphism]]+0.1)/(table2[[#This Row],[sample_polymorph]]+0.1)</f>
        <v>0.98751362880529103</v>
      </c>
      <c r="U666" s="1">
        <f>(1-ABS(1 - table2[[#This Row],[E_coverage_ratio]]))*100</f>
        <v>98.087046402476901</v>
      </c>
      <c r="V666" s="1">
        <f>(1-ABS(1 - table2[[#This Row],[E_error_ratio]]))*100</f>
        <v>99.991035659184277</v>
      </c>
      <c r="W666" s="1">
        <f>(1-ABS(1 - table2[[#This Row],[EP_coverage_ratio]]))*100</f>
        <v>98.549174031612623</v>
      </c>
      <c r="X666" s="1">
        <f>(1-ABS(1 - table2[[#This Row],[EP_error_ratio]]))*100</f>
        <v>100</v>
      </c>
      <c r="Y666" s="1">
        <f>(1-ABS(1 - table2[[#This Row],[EP_polymorphism_ratio]]))*100</f>
        <v>98.751362880529101</v>
      </c>
    </row>
    <row r="667" spans="1:25" x14ac:dyDescent="0.3">
      <c r="A667">
        <v>6</v>
      </c>
      <c r="B667">
        <v>2</v>
      </c>
      <c r="C667">
        <v>0</v>
      </c>
      <c r="D667">
        <v>2E-3</v>
      </c>
      <c r="E667">
        <v>6.9997260767528005E-2</v>
      </c>
      <c r="F667">
        <v>1.9957954377793268</v>
      </c>
      <c r="G667">
        <v>4.2601542694029314E-4</v>
      </c>
      <c r="H667">
        <v>-1078165.5574538782</v>
      </c>
      <c r="I667">
        <v>2.0281686945904185</v>
      </c>
      <c r="J667">
        <v>0</v>
      </c>
      <c r="K667">
        <v>8.4334233707184195E-2</v>
      </c>
      <c r="L667">
        <v>-1078137.5940454458</v>
      </c>
      <c r="M667">
        <f>table2[[#This Row],[E_coverage]]/table2[[#This Row],[sample_coverage]]</f>
        <v>0.99789771888966339</v>
      </c>
      <c r="N667">
        <f>table2[[#This Row],[EP_coverage]]/table2[[#This Row],[sample_coverage]]</f>
        <v>1.0140843472952092</v>
      </c>
      <c r="O667" t="b">
        <f>IF(ABS(table2[[#This Row],[EP_coverage_ratio]] - 1) &lt;= ABS(table2[[#This Row],[E_coverage_ratio]] - 1),TRUE,FALSE)</f>
        <v>0</v>
      </c>
      <c r="P667" s="1">
        <f>(table2[[#This Row],[E_err]] + 1)/(table2[[#This Row],[sample_err]] + 1)</f>
        <v>1.0004260154269402</v>
      </c>
      <c r="Q667" s="1">
        <f>(table2[[#This Row],[EP_err]] + 1 )/(table2[[#This Row],[sample_err]] + 1)</f>
        <v>1</v>
      </c>
      <c r="R667" s="1">
        <f>(table2[[#This Row],[EP_gamma]] + 1)/(table2[[#This Row],[expected_gamma]] + 1)</f>
        <v>1.0133990744325569</v>
      </c>
      <c r="S667" s="1">
        <v>3.0315665638368499E-3</v>
      </c>
      <c r="T667" s="1">
        <f>(table2[[#This Row],[EP_polymorphism]]+0.1)/(table2[[#This Row],[sample_polymorph]]+0.1)</f>
        <v>1.010113397684675</v>
      </c>
      <c r="U667" s="1">
        <f>(1-ABS(1 - table2[[#This Row],[E_coverage_ratio]]))*100</f>
        <v>99.789771888966342</v>
      </c>
      <c r="V667" s="1">
        <f>(1-ABS(1 - table2[[#This Row],[E_error_ratio]]))*100</f>
        <v>99.957398457305985</v>
      </c>
      <c r="W667" s="1">
        <f>(1-ABS(1 - table2[[#This Row],[EP_coverage_ratio]]))*100</f>
        <v>98.59156527047908</v>
      </c>
      <c r="X667" s="1">
        <f>(1-ABS(1 - table2[[#This Row],[EP_error_ratio]]))*100</f>
        <v>100</v>
      </c>
      <c r="Y667" s="1">
        <f>(1-ABS(1 - table2[[#This Row],[EP_polymorphism_ratio]]))*100</f>
        <v>98.988660231532492</v>
      </c>
    </row>
    <row r="668" spans="1:25" x14ac:dyDescent="0.3">
      <c r="A668">
        <v>7</v>
      </c>
      <c r="B668">
        <v>2</v>
      </c>
      <c r="C668">
        <v>0</v>
      </c>
      <c r="D668">
        <v>2E-3</v>
      </c>
      <c r="E668">
        <v>6.8521953168546867E-2</v>
      </c>
      <c r="F668">
        <v>1.9841224914008104</v>
      </c>
      <c r="G668">
        <v>3.3912232752583623E-4</v>
      </c>
      <c r="H668">
        <v>-1077077.9562290071</v>
      </c>
      <c r="I668">
        <v>1.9979920941847131</v>
      </c>
      <c r="J668">
        <v>7.8584146894973743E-5</v>
      </c>
      <c r="K668">
        <v>4.5981553802909109E-2</v>
      </c>
      <c r="L668">
        <v>-1077074.5407603066</v>
      </c>
      <c r="M668">
        <f>table2[[#This Row],[E_coverage]]/table2[[#This Row],[sample_coverage]]</f>
        <v>0.99206124570040521</v>
      </c>
      <c r="N668">
        <f>table2[[#This Row],[EP_coverage]]/table2[[#This Row],[sample_coverage]]</f>
        <v>0.99899604709235656</v>
      </c>
      <c r="O668" t="b">
        <f>IF(ABS(table2[[#This Row],[EP_coverage_ratio]] - 1) &lt;= ABS(table2[[#This Row],[E_coverage_ratio]] - 1),TRUE,FALSE)</f>
        <v>1</v>
      </c>
      <c r="P668" s="1">
        <f>(table2[[#This Row],[E_err]] + 1)/(table2[[#This Row],[sample_err]] + 1)</f>
        <v>1.0003391223275258</v>
      </c>
      <c r="Q668" s="1">
        <f>(table2[[#This Row],[EP_err]] + 1 )/(table2[[#This Row],[sample_err]] + 1)</f>
        <v>1.0000785841468949</v>
      </c>
      <c r="R668" s="1">
        <f>(table2[[#This Row],[EP_gamma]] + 1)/(table2[[#This Row],[expected_gamma]] + 1)</f>
        <v>0.97890506666821642</v>
      </c>
      <c r="S668" s="1">
        <v>1.63367171828499E-3</v>
      </c>
      <c r="T668" s="1">
        <f>(table2[[#This Row],[EP_polymorphism]]+0.1)/(table2[[#This Row],[sample_polymorph]]+0.1)</f>
        <v>0.99640854625769593</v>
      </c>
      <c r="U668" s="1">
        <f>(1-ABS(1 - table2[[#This Row],[E_coverage_ratio]]))*100</f>
        <v>99.206124570040515</v>
      </c>
      <c r="V668" s="1">
        <f>(1-ABS(1 - table2[[#This Row],[E_error_ratio]]))*100</f>
        <v>99.96608776724743</v>
      </c>
      <c r="W668" s="1">
        <f>(1-ABS(1 - table2[[#This Row],[EP_coverage_ratio]]))*100</f>
        <v>99.89960470923566</v>
      </c>
      <c r="X668" s="1">
        <f>(1-ABS(1 - table2[[#This Row],[EP_error_ratio]]))*100</f>
        <v>99.992141585310506</v>
      </c>
      <c r="Y668" s="1">
        <f>(1-ABS(1 - table2[[#This Row],[EP_polymorphism_ratio]]))*100</f>
        <v>99.640854625769592</v>
      </c>
    </row>
    <row r="669" spans="1:25" x14ac:dyDescent="0.3">
      <c r="A669">
        <v>8</v>
      </c>
      <c r="B669">
        <v>2</v>
      </c>
      <c r="C669">
        <v>0</v>
      </c>
      <c r="D669">
        <v>2E-3</v>
      </c>
      <c r="E669">
        <v>6.99056411899934E-2</v>
      </c>
      <c r="F669">
        <v>1.9801396305843539</v>
      </c>
      <c r="G669">
        <v>3.1685097172131461E-4</v>
      </c>
      <c r="H669">
        <v>-1078252.7916420277</v>
      </c>
      <c r="I669">
        <v>2.0207831782989922</v>
      </c>
      <c r="J669">
        <v>0</v>
      </c>
      <c r="K669">
        <v>8.0376325583741498E-2</v>
      </c>
      <c r="L669">
        <v>-1078202.6217363062</v>
      </c>
      <c r="M669">
        <f>table2[[#This Row],[E_coverage]]/table2[[#This Row],[sample_coverage]]</f>
        <v>0.99006981529217697</v>
      </c>
      <c r="N669">
        <f>table2[[#This Row],[EP_coverage]]/table2[[#This Row],[sample_coverage]]</f>
        <v>1.0103915891494961</v>
      </c>
      <c r="O669" t="b">
        <f>IF(ABS(table2[[#This Row],[EP_coverage_ratio]] - 1) &lt;= ABS(table2[[#This Row],[E_coverage_ratio]] - 1),TRUE,FALSE)</f>
        <v>0</v>
      </c>
      <c r="P669" s="1">
        <f>(table2[[#This Row],[E_err]] + 1)/(table2[[#This Row],[sample_err]] + 1)</f>
        <v>1.0003168509717213</v>
      </c>
      <c r="Q669" s="1">
        <f>(table2[[#This Row],[EP_err]] + 1 )/(table2[[#This Row],[sample_err]] + 1)</f>
        <v>1</v>
      </c>
      <c r="R669" s="1">
        <f>(table2[[#This Row],[EP_gamma]] + 1)/(table2[[#This Row],[expected_gamma]] + 1)</f>
        <v>1.0097865493840206</v>
      </c>
      <c r="S669" s="1">
        <v>2.9084104371245299E-3</v>
      </c>
      <c r="T669" s="1">
        <f>(table2[[#This Row],[EP_polymorphism]]+0.1)/(table2[[#This Row],[sample_polymorph]]+0.1)</f>
        <v>1.0089059846776915</v>
      </c>
      <c r="U669" s="1">
        <f>(1-ABS(1 - table2[[#This Row],[E_coverage_ratio]]))*100</f>
        <v>99.006981529217697</v>
      </c>
      <c r="V669" s="1">
        <f>(1-ABS(1 - table2[[#This Row],[E_error_ratio]]))*100</f>
        <v>99.968314902827871</v>
      </c>
      <c r="W669" s="1">
        <f>(1-ABS(1 - table2[[#This Row],[EP_coverage_ratio]]))*100</f>
        <v>98.96084108505039</v>
      </c>
      <c r="X669" s="1">
        <f>(1-ABS(1 - table2[[#This Row],[EP_error_ratio]]))*100</f>
        <v>100</v>
      </c>
      <c r="Y669" s="1">
        <f>(1-ABS(1 - table2[[#This Row],[EP_polymorphism_ratio]]))*100</f>
        <v>99.109401532230848</v>
      </c>
    </row>
    <row r="670" spans="1:25" x14ac:dyDescent="0.3">
      <c r="A670">
        <v>9</v>
      </c>
      <c r="B670">
        <v>2</v>
      </c>
      <c r="C670">
        <v>0</v>
      </c>
      <c r="D670">
        <v>2E-3</v>
      </c>
      <c r="E670">
        <v>6.9875091662207428E-2</v>
      </c>
      <c r="F670">
        <v>2.0056929406042436</v>
      </c>
      <c r="G670">
        <v>3.9560297477181632E-4</v>
      </c>
      <c r="H670">
        <v>-1077775.4276793611</v>
      </c>
      <c r="I670">
        <v>2.0354255612340513</v>
      </c>
      <c r="J670">
        <v>0</v>
      </c>
      <c r="K670">
        <v>7.8083479728995084E-2</v>
      </c>
      <c r="L670">
        <v>-1077751.8475521724</v>
      </c>
      <c r="M670">
        <f>table2[[#This Row],[E_coverage]]/table2[[#This Row],[sample_coverage]]</f>
        <v>1.0028464703021218</v>
      </c>
      <c r="N670">
        <f>table2[[#This Row],[EP_coverage]]/table2[[#This Row],[sample_coverage]]</f>
        <v>1.0177127806170256</v>
      </c>
      <c r="O670" t="b">
        <f>IF(ABS(table2[[#This Row],[EP_coverage_ratio]] - 1) &lt;= ABS(table2[[#This Row],[E_coverage_ratio]] - 1),TRUE,FALSE)</f>
        <v>0</v>
      </c>
      <c r="P670" s="1">
        <f>(table2[[#This Row],[E_err]] + 1)/(table2[[#This Row],[sample_err]] + 1)</f>
        <v>1.0003956029747718</v>
      </c>
      <c r="Q670" s="1">
        <f>(table2[[#This Row],[EP_err]] + 1 )/(table2[[#This Row],[sample_err]] + 1)</f>
        <v>1</v>
      </c>
      <c r="R670" s="1">
        <f>(table2[[#This Row],[EP_gamma]] + 1)/(table2[[#This Row],[expected_gamma]] + 1)</f>
        <v>1.0076722863545076</v>
      </c>
      <c r="S670" s="1">
        <v>2.79257516473185E-3</v>
      </c>
      <c r="T670" s="1">
        <f>(table2[[#This Row],[EP_polymorphism]]+0.1)/(table2[[#This Row],[sample_polymorph]]+0.1)</f>
        <v>1.007770344752273</v>
      </c>
      <c r="U670" s="1">
        <f>(1-ABS(1 - table2[[#This Row],[E_coverage_ratio]]))*100</f>
        <v>99.715352969787816</v>
      </c>
      <c r="V670" s="1">
        <f>(1-ABS(1 - table2[[#This Row],[E_error_ratio]]))*100</f>
        <v>99.96043970252282</v>
      </c>
      <c r="W670" s="1">
        <f>(1-ABS(1 - table2[[#This Row],[EP_coverage_ratio]]))*100</f>
        <v>98.22872193829744</v>
      </c>
      <c r="X670" s="1">
        <f>(1-ABS(1 - table2[[#This Row],[EP_error_ratio]]))*100</f>
        <v>100</v>
      </c>
      <c r="Y670" s="1">
        <f>(1-ABS(1 - table2[[#This Row],[EP_polymorphism_ratio]]))*100</f>
        <v>99.222965524772704</v>
      </c>
    </row>
    <row r="671" spans="1:25" x14ac:dyDescent="0.3">
      <c r="A671">
        <v>10</v>
      </c>
      <c r="B671">
        <v>2</v>
      </c>
      <c r="C671">
        <v>0</v>
      </c>
      <c r="D671">
        <v>2E-3</v>
      </c>
      <c r="E671">
        <v>6.8778512329204414E-2</v>
      </c>
      <c r="F671">
        <v>1.9578893731274007</v>
      </c>
      <c r="G671">
        <v>0</v>
      </c>
      <c r="H671">
        <v>-1074446.7327950641</v>
      </c>
      <c r="I671">
        <v>1.9578893902147219</v>
      </c>
      <c r="J671">
        <v>0</v>
      </c>
      <c r="K671">
        <v>0</v>
      </c>
      <c r="L671">
        <v>-1074446.7327950643</v>
      </c>
      <c r="M671">
        <f>table2[[#This Row],[E_coverage]]/table2[[#This Row],[sample_coverage]]</f>
        <v>0.97894468656370037</v>
      </c>
      <c r="N671">
        <f>table2[[#This Row],[EP_coverage]]/table2[[#This Row],[sample_coverage]]</f>
        <v>0.97894469510736093</v>
      </c>
      <c r="O671" t="b">
        <f>IF(ABS(table2[[#This Row],[EP_coverage_ratio]] - 1) &lt;= ABS(table2[[#This Row],[E_coverage_ratio]] - 1),TRUE,FALSE)</f>
        <v>1</v>
      </c>
      <c r="P671" s="1">
        <f>(table2[[#This Row],[E_err]] + 1)/(table2[[#This Row],[sample_err]] + 1)</f>
        <v>1</v>
      </c>
      <c r="Q671" s="1">
        <f>(table2[[#This Row],[EP_err]] + 1 )/(table2[[#This Row],[sample_err]] + 1)</f>
        <v>1</v>
      </c>
      <c r="R671" s="1">
        <f>(table2[[#This Row],[EP_gamma]] + 1)/(table2[[#This Row],[expected_gamma]] + 1)</f>
        <v>0.93564755322474213</v>
      </c>
      <c r="S671" s="1">
        <v>0</v>
      </c>
      <c r="T671" s="1">
        <f>(table2[[#This Row],[EP_polymorphism]]+0.1)/(table2[[#This Row],[sample_polymorph]]+0.1)</f>
        <v>0.98039215686274506</v>
      </c>
      <c r="U671" s="1">
        <f>(1-ABS(1 - table2[[#This Row],[E_coverage_ratio]]))*100</f>
        <v>97.894468656370037</v>
      </c>
      <c r="V671" s="1">
        <f>(1-ABS(1 - table2[[#This Row],[E_error_ratio]]))*100</f>
        <v>100</v>
      </c>
      <c r="W671" s="1">
        <f>(1-ABS(1 - table2[[#This Row],[EP_coverage_ratio]]))*100</f>
        <v>97.894469510736087</v>
      </c>
      <c r="X671" s="1">
        <f>(1-ABS(1 - table2[[#This Row],[EP_error_ratio]]))*100</f>
        <v>100</v>
      </c>
      <c r="Y671" s="1">
        <f>(1-ABS(1 - table2[[#This Row],[EP_polymorphism_ratio]]))*100</f>
        <v>98.039215686274503</v>
      </c>
    </row>
    <row r="672" spans="1:25" x14ac:dyDescent="0.3">
      <c r="A672">
        <v>1</v>
      </c>
      <c r="B672">
        <v>2</v>
      </c>
      <c r="C672">
        <v>0</v>
      </c>
      <c r="D672">
        <v>4.0000000000000001E-3</v>
      </c>
      <c r="E672">
        <v>0.13211905097121551</v>
      </c>
      <c r="F672">
        <v>1.9536602122448252</v>
      </c>
      <c r="G672">
        <v>5.5760087305294927E-4</v>
      </c>
      <c r="H672">
        <v>-1078768.0819711755</v>
      </c>
      <c r="I672">
        <v>1.9716082280155887</v>
      </c>
      <c r="J672">
        <v>2.1382754139715395E-4</v>
      </c>
      <c r="K672">
        <v>5.9929491772728827E-2</v>
      </c>
      <c r="L672">
        <v>-1078762.3780813422</v>
      </c>
      <c r="M672">
        <f>table2[[#This Row],[E_coverage]]/table2[[#This Row],[sample_coverage]]</f>
        <v>0.97683010612241261</v>
      </c>
      <c r="N672">
        <f>table2[[#This Row],[EP_coverage]]/table2[[#This Row],[sample_coverage]]</f>
        <v>0.98580411400779433</v>
      </c>
      <c r="O672" t="b">
        <f>IF(ABS(table2[[#This Row],[EP_coverage_ratio]] - 1) &lt;= ABS(table2[[#This Row],[E_coverage_ratio]] - 1),TRUE,FALSE)</f>
        <v>1</v>
      </c>
      <c r="P672" s="1">
        <f>(table2[[#This Row],[E_err]] + 1)/(table2[[#This Row],[sample_err]] + 1)</f>
        <v>1.000557600873053</v>
      </c>
      <c r="Q672" s="1">
        <f>(table2[[#This Row],[EP_err]] + 1 )/(table2[[#This Row],[sample_err]] + 1)</f>
        <v>1.0002138275413972</v>
      </c>
      <c r="R672" s="1">
        <f>(table2[[#This Row],[EP_gamma]] + 1)/(table2[[#This Row],[expected_gamma]] + 1)</f>
        <v>0.93623501067616777</v>
      </c>
      <c r="S672" s="1">
        <v>2.1602379350782398E-3</v>
      </c>
      <c r="T672" s="1">
        <f>(table2[[#This Row],[EP_polymorphism]]+0.1)/(table2[[#This Row],[sample_polymorph]]+0.1)</f>
        <v>0.98230998014498305</v>
      </c>
      <c r="U672" s="1">
        <f>(1-ABS(1 - table2[[#This Row],[E_coverage_ratio]]))*100</f>
        <v>97.683010612241262</v>
      </c>
      <c r="V672" s="1">
        <f>(1-ABS(1 - table2[[#This Row],[E_error_ratio]]))*100</f>
        <v>99.944239912694698</v>
      </c>
      <c r="W672" s="1">
        <f>(1-ABS(1 - table2[[#This Row],[EP_coverage_ratio]]))*100</f>
        <v>98.58041140077944</v>
      </c>
      <c r="X672" s="1">
        <f>(1-ABS(1 - table2[[#This Row],[EP_error_ratio]]))*100</f>
        <v>99.978617245860278</v>
      </c>
      <c r="Y672" s="1">
        <f>(1-ABS(1 - table2[[#This Row],[EP_polymorphism_ratio]]))*100</f>
        <v>98.230998014498311</v>
      </c>
    </row>
    <row r="673" spans="1:25" x14ac:dyDescent="0.3">
      <c r="A673">
        <v>2</v>
      </c>
      <c r="B673">
        <v>2</v>
      </c>
      <c r="C673">
        <v>0</v>
      </c>
      <c r="D673">
        <v>4.0000000000000001E-3</v>
      </c>
      <c r="E673">
        <v>0.13451274115140457</v>
      </c>
      <c r="F673">
        <v>1.9293201192109362</v>
      </c>
      <c r="G673">
        <v>3.0688039586255496E-4</v>
      </c>
      <c r="H673">
        <v>-1077479.3781549141</v>
      </c>
      <c r="I673">
        <v>1.9307301195680882</v>
      </c>
      <c r="J673">
        <v>2.7703613048856433E-4</v>
      </c>
      <c r="K673">
        <v>5.1408937734181851E-3</v>
      </c>
      <c r="L673">
        <v>-1077479.3412817814</v>
      </c>
      <c r="M673">
        <f>table2[[#This Row],[E_coverage]]/table2[[#This Row],[sample_coverage]]</f>
        <v>0.96466005960546808</v>
      </c>
      <c r="N673">
        <f>table2[[#This Row],[EP_coverage]]/table2[[#This Row],[sample_coverage]]</f>
        <v>0.96536505978404408</v>
      </c>
      <c r="O673" t="b">
        <f>IF(ABS(table2[[#This Row],[EP_coverage_ratio]] - 1) &lt;= ABS(table2[[#This Row],[E_coverage_ratio]] - 1),TRUE,FALSE)</f>
        <v>1</v>
      </c>
      <c r="P673" s="1">
        <f>(table2[[#This Row],[E_err]] + 1)/(table2[[#This Row],[sample_err]] + 1)</f>
        <v>1.0003068803958626</v>
      </c>
      <c r="Q673" s="1">
        <f>(table2[[#This Row],[EP_err]] + 1 )/(table2[[#This Row],[sample_err]] + 1)</f>
        <v>1.0002770361304885</v>
      </c>
      <c r="R673" s="1">
        <f>(table2[[#This Row],[EP_gamma]] + 1)/(table2[[#This Row],[expected_gamma]] + 1)</f>
        <v>0.88596703881290173</v>
      </c>
      <c r="S673" s="1">
        <v>1.8010280804747701E-4</v>
      </c>
      <c r="T673" s="1">
        <f>(table2[[#This Row],[EP_polymorphism]]+0.1)/(table2[[#This Row],[sample_polymorph]]+0.1)</f>
        <v>0.96327021930814882</v>
      </c>
      <c r="U673" s="1">
        <f>(1-ABS(1 - table2[[#This Row],[E_coverage_ratio]]))*100</f>
        <v>96.466005960546809</v>
      </c>
      <c r="V673" s="1">
        <f>(1-ABS(1 - table2[[#This Row],[E_error_ratio]]))*100</f>
        <v>99.969311960413748</v>
      </c>
      <c r="W673" s="1">
        <f>(1-ABS(1 - table2[[#This Row],[EP_coverage_ratio]]))*100</f>
        <v>96.536505978404406</v>
      </c>
      <c r="X673" s="1">
        <f>(1-ABS(1 - table2[[#This Row],[EP_error_ratio]]))*100</f>
        <v>99.972296386951157</v>
      </c>
      <c r="Y673" s="1">
        <f>(1-ABS(1 - table2[[#This Row],[EP_polymorphism_ratio]]))*100</f>
        <v>96.32702193081488</v>
      </c>
    </row>
    <row r="674" spans="1:25" x14ac:dyDescent="0.3">
      <c r="A674">
        <v>3</v>
      </c>
      <c r="B674">
        <v>2</v>
      </c>
      <c r="C674">
        <v>0</v>
      </c>
      <c r="D674">
        <v>4.0000000000000001E-3</v>
      </c>
      <c r="E674">
        <v>0.13406531271916308</v>
      </c>
      <c r="F674">
        <v>1.9611968638687627</v>
      </c>
      <c r="G674">
        <v>6.3582128774161641E-4</v>
      </c>
      <c r="H674">
        <v>-1080750.8637657447</v>
      </c>
      <c r="I674">
        <v>2.2547803189091127</v>
      </c>
      <c r="J674">
        <v>1.6749563717447665E-7</v>
      </c>
      <c r="K674">
        <v>0.34447346665542838</v>
      </c>
      <c r="L674">
        <v>-1081126.1184739484</v>
      </c>
      <c r="M674">
        <f>table2[[#This Row],[E_coverage]]/table2[[#This Row],[sample_coverage]]</f>
        <v>0.98059843193438134</v>
      </c>
      <c r="N674">
        <f>table2[[#This Row],[EP_coverage]]/table2[[#This Row],[sample_coverage]]</f>
        <v>1.1273901594545563</v>
      </c>
      <c r="O674" t="b">
        <f>IF(ABS(table2[[#This Row],[EP_coverage_ratio]] - 1) &lt;= ABS(table2[[#This Row],[E_coverage_ratio]] - 1),TRUE,FALSE)</f>
        <v>0</v>
      </c>
      <c r="P674" s="1">
        <f>(table2[[#This Row],[E_err]] + 1)/(table2[[#This Row],[sample_err]] + 1)</f>
        <v>1.0006358212877415</v>
      </c>
      <c r="Q674" s="1">
        <f>(table2[[#This Row],[EP_err]] + 1 )/(table2[[#This Row],[sample_err]] + 1)</f>
        <v>1.0000001674956371</v>
      </c>
      <c r="R674" s="1">
        <f>(table2[[#This Row],[EP_gamma]] + 1)/(table2[[#This Row],[expected_gamma]] + 1)</f>
        <v>1.1855344234378944</v>
      </c>
      <c r="S674" s="1">
        <v>1.47900447293094E-2</v>
      </c>
      <c r="T674" s="1">
        <f>(table2[[#This Row],[EP_polymorphism]]+0.1)/(table2[[#This Row],[sample_polymorph]]+0.1)</f>
        <v>1.1037504300895133</v>
      </c>
      <c r="U674" s="1">
        <f>(1-ABS(1 - table2[[#This Row],[E_coverage_ratio]]))*100</f>
        <v>98.059843193438141</v>
      </c>
      <c r="V674" s="1">
        <f>(1-ABS(1 - table2[[#This Row],[E_error_ratio]]))*100</f>
        <v>99.936417871225842</v>
      </c>
      <c r="W674" s="1">
        <f>(1-ABS(1 - table2[[#This Row],[EP_coverage_ratio]]))*100</f>
        <v>87.260984054544366</v>
      </c>
      <c r="X674" s="1">
        <f>(1-ABS(1 - table2[[#This Row],[EP_error_ratio]]))*100</f>
        <v>99.999983250436287</v>
      </c>
      <c r="Y674" s="1">
        <f>(1-ABS(1 - table2[[#This Row],[EP_polymorphism_ratio]]))*100</f>
        <v>89.624956991048663</v>
      </c>
    </row>
    <row r="675" spans="1:25" x14ac:dyDescent="0.3">
      <c r="A675">
        <v>4</v>
      </c>
      <c r="B675">
        <v>2</v>
      </c>
      <c r="C675">
        <v>0</v>
      </c>
      <c r="D675">
        <v>4.0000000000000001E-3</v>
      </c>
      <c r="E675">
        <v>0.13198880792743409</v>
      </c>
      <c r="F675">
        <v>2.0131369875413259</v>
      </c>
      <c r="G675">
        <v>1.0063262942421373E-3</v>
      </c>
      <c r="H675">
        <v>-1080579.4005258023</v>
      </c>
      <c r="I675">
        <v>2.0007929238603044</v>
      </c>
      <c r="J675">
        <v>8.4662225548867167E-4</v>
      </c>
      <c r="K675">
        <v>1.3527741941820421E-2</v>
      </c>
      <c r="L675">
        <v>-1080589.5062244628</v>
      </c>
      <c r="M675">
        <f>table2[[#This Row],[E_coverage]]/table2[[#This Row],[sample_coverage]]</f>
        <v>1.0065684937706629</v>
      </c>
      <c r="N675">
        <f>table2[[#This Row],[EP_coverage]]/table2[[#This Row],[sample_coverage]]</f>
        <v>1.0003964619301522</v>
      </c>
      <c r="O675" t="b">
        <f>IF(ABS(table2[[#This Row],[EP_coverage_ratio]] - 1) &lt;= ABS(table2[[#This Row],[E_coverage_ratio]] - 1),TRUE,FALSE)</f>
        <v>1</v>
      </c>
      <c r="P675" s="1">
        <f>(table2[[#This Row],[E_err]] + 1)/(table2[[#This Row],[sample_err]] + 1)</f>
        <v>1.0010063262942421</v>
      </c>
      <c r="Q675" s="1">
        <f>(table2[[#This Row],[EP_err]] + 1 )/(table2[[#This Row],[sample_err]] + 1)</f>
        <v>1.0008466222554886</v>
      </c>
      <c r="R675" s="1">
        <f>(table2[[#This Row],[EP_gamma]] + 1)/(table2[[#This Row],[expected_gamma]] + 1)</f>
        <v>0.89535138054721164</v>
      </c>
      <c r="S675" s="1">
        <v>4.7224250878641301E-4</v>
      </c>
      <c r="T675" s="1">
        <f>(table2[[#This Row],[EP_polymorphism]]+0.1)/(table2[[#This Row],[sample_polymorph]]+0.1)</f>
        <v>0.96607925489217705</v>
      </c>
      <c r="U675" s="1">
        <f>(1-ABS(1 - table2[[#This Row],[E_coverage_ratio]]))*100</f>
        <v>99.343150622933706</v>
      </c>
      <c r="V675" s="1">
        <f>(1-ABS(1 - table2[[#This Row],[E_error_ratio]]))*100</f>
        <v>99.899367370575789</v>
      </c>
      <c r="W675" s="1">
        <f>(1-ABS(1 - table2[[#This Row],[EP_coverage_ratio]]))*100</f>
        <v>99.960353806984784</v>
      </c>
      <c r="X675" s="1">
        <f>(1-ABS(1 - table2[[#This Row],[EP_error_ratio]]))*100</f>
        <v>99.915337774451146</v>
      </c>
      <c r="Y675" s="1">
        <f>(1-ABS(1 - table2[[#This Row],[EP_polymorphism_ratio]]))*100</f>
        <v>96.607925489217706</v>
      </c>
    </row>
    <row r="676" spans="1:25" x14ac:dyDescent="0.3">
      <c r="A676">
        <v>5</v>
      </c>
      <c r="B676">
        <v>2</v>
      </c>
      <c r="C676">
        <v>0</v>
      </c>
      <c r="D676">
        <v>4.0000000000000001E-3</v>
      </c>
      <c r="E676">
        <v>0.13031189012757044</v>
      </c>
      <c r="F676">
        <v>1.969183466052459</v>
      </c>
      <c r="G676">
        <v>6.6101400475947615E-4</v>
      </c>
      <c r="H676">
        <v>-1078972.0521594435</v>
      </c>
      <c r="I676">
        <v>1.9706526779739066</v>
      </c>
      <c r="J676">
        <v>6.3193139905785573E-4</v>
      </c>
      <c r="K676">
        <v>5.0733125560655391E-3</v>
      </c>
      <c r="L676">
        <v>-1078972.0134781178</v>
      </c>
      <c r="M676">
        <f>table2[[#This Row],[E_coverage]]/table2[[#This Row],[sample_coverage]]</f>
        <v>0.98459173302622949</v>
      </c>
      <c r="N676">
        <f>table2[[#This Row],[EP_coverage]]/table2[[#This Row],[sample_coverage]]</f>
        <v>0.98532633898695332</v>
      </c>
      <c r="O676" t="b">
        <f>IF(ABS(table2[[#This Row],[EP_coverage_ratio]] - 1) &lt;= ABS(table2[[#This Row],[E_coverage_ratio]] - 1),TRUE,FALSE)</f>
        <v>1</v>
      </c>
      <c r="P676" s="1">
        <f>(table2[[#This Row],[E_err]] + 1)/(table2[[#This Row],[sample_err]] + 1)</f>
        <v>1.0006610140047594</v>
      </c>
      <c r="Q676" s="1">
        <f>(table2[[#This Row],[EP_err]] + 1 )/(table2[[#This Row],[sample_err]] + 1)</f>
        <v>1.0006319313990579</v>
      </c>
      <c r="R676" s="1">
        <f>(table2[[#This Row],[EP_gamma]] + 1)/(table2[[#This Row],[expected_gamma]] + 1)</f>
        <v>0.88919998217715823</v>
      </c>
      <c r="S676" s="1">
        <v>1.7785134445991101E-4</v>
      </c>
      <c r="T676" s="1">
        <f>(table2[[#This Row],[EP_polymorphism]]+0.1)/(table2[[#This Row],[sample_polymorph]]+0.1)</f>
        <v>0.96324857061980684</v>
      </c>
      <c r="U676" s="1">
        <f>(1-ABS(1 - table2[[#This Row],[E_coverage_ratio]]))*100</f>
        <v>98.459173302622943</v>
      </c>
      <c r="V676" s="1">
        <f>(1-ABS(1 - table2[[#This Row],[E_error_ratio]]))*100</f>
        <v>99.933898599524056</v>
      </c>
      <c r="W676" s="1">
        <f>(1-ABS(1 - table2[[#This Row],[EP_coverage_ratio]]))*100</f>
        <v>98.532633898695337</v>
      </c>
      <c r="X676" s="1">
        <f>(1-ABS(1 - table2[[#This Row],[EP_error_ratio]]))*100</f>
        <v>99.936806860094208</v>
      </c>
      <c r="Y676" s="1">
        <f>(1-ABS(1 - table2[[#This Row],[EP_polymorphism_ratio]]))*100</f>
        <v>96.32485706198068</v>
      </c>
    </row>
    <row r="677" spans="1:25" x14ac:dyDescent="0.3">
      <c r="A677">
        <v>6</v>
      </c>
      <c r="B677">
        <v>2</v>
      </c>
      <c r="C677">
        <v>0</v>
      </c>
      <c r="D677">
        <v>4.0000000000000001E-3</v>
      </c>
      <c r="E677">
        <v>0.13040503274523005</v>
      </c>
      <c r="F677">
        <v>2.0158896504849357</v>
      </c>
      <c r="G677">
        <v>1.0187784387976444E-3</v>
      </c>
      <c r="H677">
        <v>-1083240.3754475454</v>
      </c>
      <c r="I677">
        <v>2.1234875174698851</v>
      </c>
      <c r="J677">
        <v>0</v>
      </c>
      <c r="K677">
        <v>0.22023113590819468</v>
      </c>
      <c r="L677">
        <v>-1083022.7798876099</v>
      </c>
      <c r="M677">
        <f>table2[[#This Row],[E_coverage]]/table2[[#This Row],[sample_coverage]]</f>
        <v>1.0079448252424679</v>
      </c>
      <c r="N677">
        <f>table2[[#This Row],[EP_coverage]]/table2[[#This Row],[sample_coverage]]</f>
        <v>1.0617437587349425</v>
      </c>
      <c r="O677" t="b">
        <f>IF(ABS(table2[[#This Row],[EP_coverage_ratio]] - 1) &lt;= ABS(table2[[#This Row],[E_coverage_ratio]] - 1),TRUE,FALSE)</f>
        <v>0</v>
      </c>
      <c r="P677" s="1">
        <f>(table2[[#This Row],[E_err]] + 1)/(table2[[#This Row],[sample_err]] + 1)</f>
        <v>1.0010187784387976</v>
      </c>
      <c r="Q677" s="1">
        <f>(table2[[#This Row],[EP_err]] + 1 )/(table2[[#This Row],[sample_err]] + 1)</f>
        <v>1</v>
      </c>
      <c r="R677" s="1">
        <f>(table2[[#This Row],[EP_gamma]] + 1)/(table2[[#This Row],[expected_gamma]] + 1)</f>
        <v>1.0794636440575807</v>
      </c>
      <c r="S677" s="1">
        <v>8.6902779929486293E-3</v>
      </c>
      <c r="T677" s="1">
        <f>(table2[[#This Row],[EP_polymorphism]]+0.1)/(table2[[#This Row],[sample_polymorph]]+0.1)</f>
        <v>1.0450988268552752</v>
      </c>
      <c r="U677" s="1">
        <f>(1-ABS(1 - table2[[#This Row],[E_coverage_ratio]]))*100</f>
        <v>99.205517475753211</v>
      </c>
      <c r="V677" s="1">
        <f>(1-ABS(1 - table2[[#This Row],[E_error_ratio]]))*100</f>
        <v>99.898122156120237</v>
      </c>
      <c r="W677" s="1">
        <f>(1-ABS(1 - table2[[#This Row],[EP_coverage_ratio]]))*100</f>
        <v>93.825624126505744</v>
      </c>
      <c r="X677" s="1">
        <f>(1-ABS(1 - table2[[#This Row],[EP_error_ratio]]))*100</f>
        <v>100</v>
      </c>
      <c r="Y677" s="1">
        <f>(1-ABS(1 - table2[[#This Row],[EP_polymorphism_ratio]]))*100</f>
        <v>95.490117314472485</v>
      </c>
    </row>
    <row r="678" spans="1:25" x14ac:dyDescent="0.3">
      <c r="A678">
        <v>7</v>
      </c>
      <c r="B678">
        <v>2</v>
      </c>
      <c r="C678">
        <v>0</v>
      </c>
      <c r="D678">
        <v>4.0000000000000001E-3</v>
      </c>
      <c r="E678">
        <v>0.13489346069066863</v>
      </c>
      <c r="F678">
        <v>2.0308466494140758</v>
      </c>
      <c r="G678">
        <v>9.6886253311932746E-4</v>
      </c>
      <c r="H678">
        <v>-1080990.7473492185</v>
      </c>
      <c r="I678">
        <v>2.2437993747145422</v>
      </c>
      <c r="J678">
        <v>1.5807600115409092E-6</v>
      </c>
      <c r="K678">
        <v>0.30665898714121992</v>
      </c>
      <c r="L678">
        <v>-1081226.2780743302</v>
      </c>
      <c r="M678">
        <f>table2[[#This Row],[E_coverage]]/table2[[#This Row],[sample_coverage]]</f>
        <v>1.0154233247070379</v>
      </c>
      <c r="N678">
        <f>table2[[#This Row],[EP_coverage]]/table2[[#This Row],[sample_coverage]]</f>
        <v>1.1218996873572711</v>
      </c>
      <c r="O678" t="b">
        <f>IF(ABS(table2[[#This Row],[EP_coverage_ratio]] - 1) &lt;= ABS(table2[[#This Row],[E_coverage_ratio]] - 1),TRUE,FALSE)</f>
        <v>0</v>
      </c>
      <c r="P678" s="1">
        <f>(table2[[#This Row],[E_err]] + 1)/(table2[[#This Row],[sample_err]] + 1)</f>
        <v>1.0009688625331192</v>
      </c>
      <c r="Q678" s="1">
        <f>(table2[[#This Row],[EP_err]] + 1 )/(table2[[#This Row],[sample_err]] + 1)</f>
        <v>1.0000015807600116</v>
      </c>
      <c r="R678" s="1">
        <f>(table2[[#This Row],[EP_gamma]] + 1)/(table2[[#This Row],[expected_gamma]] + 1)</f>
        <v>1.1513494723513686</v>
      </c>
      <c r="S678" s="1">
        <v>1.2610425798670199E-2</v>
      </c>
      <c r="T678" s="1">
        <f>(table2[[#This Row],[EP_polymorphism]]+0.1)/(table2[[#This Row],[sample_polymorph]]+0.1)</f>
        <v>1.0827925557564442</v>
      </c>
      <c r="U678" s="1">
        <f>(1-ABS(1 - table2[[#This Row],[E_coverage_ratio]]))*100</f>
        <v>98.457667529296216</v>
      </c>
      <c r="V678" s="1">
        <f>(1-ABS(1 - table2[[#This Row],[E_error_ratio]]))*100</f>
        <v>99.903113746688078</v>
      </c>
      <c r="W678" s="1">
        <f>(1-ABS(1 - table2[[#This Row],[EP_coverage_ratio]]))*100</f>
        <v>87.810031264272894</v>
      </c>
      <c r="X678" s="1">
        <f>(1-ABS(1 - table2[[#This Row],[EP_error_ratio]]))*100</f>
        <v>99.999841923998844</v>
      </c>
      <c r="Y678" s="1">
        <f>(1-ABS(1 - table2[[#This Row],[EP_polymorphism_ratio]]))*100</f>
        <v>91.720744424355587</v>
      </c>
    </row>
    <row r="679" spans="1:25" x14ac:dyDescent="0.3">
      <c r="A679">
        <v>8</v>
      </c>
      <c r="B679">
        <v>2</v>
      </c>
      <c r="C679">
        <v>0</v>
      </c>
      <c r="D679">
        <v>4.0000000000000001E-3</v>
      </c>
      <c r="E679">
        <v>0.13306274151347638</v>
      </c>
      <c r="F679">
        <v>1.9249823478272665</v>
      </c>
      <c r="G679">
        <v>4.1337441839011876E-4</v>
      </c>
      <c r="H679">
        <v>-1079842.8358045255</v>
      </c>
      <c r="I679">
        <v>1.980456236012442</v>
      </c>
      <c r="J679">
        <v>0</v>
      </c>
      <c r="K679">
        <v>0.10743807246617289</v>
      </c>
      <c r="L679">
        <v>-1079755.5508077787</v>
      </c>
      <c r="M679">
        <f>table2[[#This Row],[E_coverage]]/table2[[#This Row],[sample_coverage]]</f>
        <v>0.96249117391363326</v>
      </c>
      <c r="N679">
        <f>table2[[#This Row],[EP_coverage]]/table2[[#This Row],[sample_coverage]]</f>
        <v>0.99022811800622101</v>
      </c>
      <c r="O679" t="b">
        <f>IF(ABS(table2[[#This Row],[EP_coverage_ratio]] - 1) &lt;= ABS(table2[[#This Row],[E_coverage_ratio]] - 1),TRUE,FALSE)</f>
        <v>1</v>
      </c>
      <c r="P679" s="1">
        <f>(table2[[#This Row],[E_err]] + 1)/(table2[[#This Row],[sample_err]] + 1)</f>
        <v>1.0004133744183901</v>
      </c>
      <c r="Q679" s="1">
        <f>(table2[[#This Row],[EP_err]] + 1 )/(table2[[#This Row],[sample_err]] + 1)</f>
        <v>1</v>
      </c>
      <c r="R679" s="1">
        <f>(table2[[#This Row],[EP_gamma]] + 1)/(table2[[#This Row],[expected_gamma]] + 1)</f>
        <v>0.97738459830293634</v>
      </c>
      <c r="S679" s="1">
        <v>3.9473787789501202E-3</v>
      </c>
      <c r="T679" s="1">
        <f>(table2[[#This Row],[EP_polymorphism]]+0.1)/(table2[[#This Row],[sample_polymorph]]+0.1)</f>
        <v>0.99949402672067411</v>
      </c>
      <c r="U679" s="1">
        <f>(1-ABS(1 - table2[[#This Row],[E_coverage_ratio]]))*100</f>
        <v>96.249117391363328</v>
      </c>
      <c r="V679" s="1">
        <f>(1-ABS(1 - table2[[#This Row],[E_error_ratio]]))*100</f>
        <v>99.958662558160995</v>
      </c>
      <c r="W679" s="1">
        <f>(1-ABS(1 - table2[[#This Row],[EP_coverage_ratio]]))*100</f>
        <v>99.022811800622108</v>
      </c>
      <c r="X679" s="1">
        <f>(1-ABS(1 - table2[[#This Row],[EP_error_ratio]]))*100</f>
        <v>100</v>
      </c>
      <c r="Y679" s="1">
        <f>(1-ABS(1 - table2[[#This Row],[EP_polymorphism_ratio]]))*100</f>
        <v>99.949402672067407</v>
      </c>
    </row>
    <row r="680" spans="1:25" x14ac:dyDescent="0.3">
      <c r="A680">
        <v>9</v>
      </c>
      <c r="B680">
        <v>2</v>
      </c>
      <c r="C680">
        <v>0</v>
      </c>
      <c r="D680">
        <v>4.0000000000000001E-3</v>
      </c>
      <c r="E680">
        <v>0.13537829636464471</v>
      </c>
      <c r="F680">
        <v>1.9591840526154709</v>
      </c>
      <c r="G680">
        <v>6.816912775877797E-4</v>
      </c>
      <c r="H680">
        <v>-1080467.7548613416</v>
      </c>
      <c r="I680">
        <v>2.2341191851419113</v>
      </c>
      <c r="J680">
        <v>3.9317443655993109E-7</v>
      </c>
      <c r="K680">
        <v>0.33453024490325584</v>
      </c>
      <c r="L680">
        <v>-1080869.2715531518</v>
      </c>
      <c r="M680">
        <f>table2[[#This Row],[E_coverage]]/table2[[#This Row],[sample_coverage]]</f>
        <v>0.97959202630773545</v>
      </c>
      <c r="N680">
        <f>table2[[#This Row],[EP_coverage]]/table2[[#This Row],[sample_coverage]]</f>
        <v>1.1170595925709557</v>
      </c>
      <c r="O680" t="b">
        <f>IF(ABS(table2[[#This Row],[EP_coverage_ratio]] - 1) &lt;= ABS(table2[[#This Row],[E_coverage_ratio]] - 1),TRUE,FALSE)</f>
        <v>0</v>
      </c>
      <c r="P680" s="1">
        <f>(table2[[#This Row],[E_err]] + 1)/(table2[[#This Row],[sample_err]] + 1)</f>
        <v>1.0006816912775878</v>
      </c>
      <c r="Q680" s="1">
        <f>(table2[[#This Row],[EP_err]] + 1 )/(table2[[#This Row],[sample_err]] + 1)</f>
        <v>1.0000003931744366</v>
      </c>
      <c r="R680" s="1">
        <f>(table2[[#This Row],[EP_gamma]] + 1)/(table2[[#This Row],[expected_gamma]] + 1)</f>
        <v>1.1754058089504387</v>
      </c>
      <c r="S680" s="1">
        <v>1.43040027324865E-2</v>
      </c>
      <c r="T680" s="1">
        <f>(table2[[#This Row],[EP_polymorphism]]+0.1)/(table2[[#This Row],[sample_polymorph]]+0.1)</f>
        <v>1.0990769493508317</v>
      </c>
      <c r="U680" s="1">
        <f>(1-ABS(1 - table2[[#This Row],[E_coverage_ratio]]))*100</f>
        <v>97.959202630773547</v>
      </c>
      <c r="V680" s="1">
        <f>(1-ABS(1 - table2[[#This Row],[E_error_ratio]]))*100</f>
        <v>99.931830872241221</v>
      </c>
      <c r="W680" s="1">
        <f>(1-ABS(1 - table2[[#This Row],[EP_coverage_ratio]]))*100</f>
        <v>88.294040742904428</v>
      </c>
      <c r="X680" s="1">
        <f>(1-ABS(1 - table2[[#This Row],[EP_error_ratio]]))*100</f>
        <v>99.999960682556349</v>
      </c>
      <c r="Y680" s="1">
        <f>(1-ABS(1 - table2[[#This Row],[EP_polymorphism_ratio]]))*100</f>
        <v>90.092305064916829</v>
      </c>
    </row>
    <row r="681" spans="1:25" x14ac:dyDescent="0.3">
      <c r="A681">
        <v>10</v>
      </c>
      <c r="B681">
        <v>2</v>
      </c>
      <c r="C681">
        <v>0</v>
      </c>
      <c r="D681">
        <v>4.0000000000000001E-3</v>
      </c>
      <c r="E681">
        <v>0.13419001423486682</v>
      </c>
      <c r="F681">
        <v>1.968442954807432</v>
      </c>
      <c r="G681">
        <v>6.970142805973761E-4</v>
      </c>
      <c r="H681">
        <v>-1080869.7093772704</v>
      </c>
      <c r="I681">
        <v>2.2542980308570959</v>
      </c>
      <c r="J681">
        <v>0</v>
      </c>
      <c r="K681">
        <v>0.34354791601707557</v>
      </c>
      <c r="L681">
        <v>-1081219.7687901282</v>
      </c>
      <c r="M681">
        <f>table2[[#This Row],[E_coverage]]/table2[[#This Row],[sample_coverage]]</f>
        <v>0.98422147740371602</v>
      </c>
      <c r="N681">
        <f>table2[[#This Row],[EP_coverage]]/table2[[#This Row],[sample_coverage]]</f>
        <v>1.127149015428548</v>
      </c>
      <c r="O681" t="b">
        <f>IF(ABS(table2[[#This Row],[EP_coverage_ratio]] - 1) &lt;= ABS(table2[[#This Row],[E_coverage_ratio]] - 1),TRUE,FALSE)</f>
        <v>0</v>
      </c>
      <c r="P681" s="1">
        <f>(table2[[#This Row],[E_err]] + 1)/(table2[[#This Row],[sample_err]] + 1)</f>
        <v>1.0006970142805973</v>
      </c>
      <c r="Q681" s="1">
        <f>(table2[[#This Row],[EP_err]] + 1 )/(table2[[#This Row],[sample_err]] + 1)</f>
        <v>1</v>
      </c>
      <c r="R681" s="1">
        <f>(table2[[#This Row],[EP_gamma]] + 1)/(table2[[#This Row],[expected_gamma]] + 1)</f>
        <v>1.1845880312422281</v>
      </c>
      <c r="S681" s="1">
        <v>1.47398257182227E-2</v>
      </c>
      <c r="T681" s="1">
        <f>(table2[[#This Row],[EP_polymorphism]]+0.1)/(table2[[#This Row],[sample_polymorph]]+0.1)</f>
        <v>1.1032675549829105</v>
      </c>
      <c r="U681" s="1">
        <f>(1-ABS(1 - table2[[#This Row],[E_coverage_ratio]]))*100</f>
        <v>98.422147740371599</v>
      </c>
      <c r="V681" s="1">
        <f>(1-ABS(1 - table2[[#This Row],[E_error_ratio]]))*100</f>
        <v>99.93029857194027</v>
      </c>
      <c r="W681" s="1">
        <f>(1-ABS(1 - table2[[#This Row],[EP_coverage_ratio]]))*100</f>
        <v>87.28509845714521</v>
      </c>
      <c r="X681" s="1">
        <f>(1-ABS(1 - table2[[#This Row],[EP_error_ratio]]))*100</f>
        <v>100</v>
      </c>
      <c r="Y681" s="1">
        <f>(1-ABS(1 - table2[[#This Row],[EP_polymorphism_ratio]]))*100</f>
        <v>89.67324450170895</v>
      </c>
    </row>
    <row r="682" spans="1:25" x14ac:dyDescent="0.3">
      <c r="A682">
        <v>1</v>
      </c>
      <c r="B682">
        <v>2</v>
      </c>
      <c r="C682">
        <v>0</v>
      </c>
      <c r="D682">
        <v>8.0000000000000002E-3</v>
      </c>
      <c r="E682">
        <v>0.24430742998583407</v>
      </c>
      <c r="F682">
        <v>1.9249819539104871</v>
      </c>
      <c r="G682">
        <v>1.2736361160679899E-3</v>
      </c>
      <c r="H682">
        <v>-1082197.8149375524</v>
      </c>
      <c r="I682">
        <v>1.9621622493829221</v>
      </c>
      <c r="J682">
        <v>5.8673123449424916E-4</v>
      </c>
      <c r="K682">
        <v>0.11809343918416985</v>
      </c>
      <c r="L682">
        <v>-1082177.2785818735</v>
      </c>
      <c r="M682">
        <f>table2[[#This Row],[E_coverage]]/table2[[#This Row],[sample_coverage]]</f>
        <v>0.96249097695524355</v>
      </c>
      <c r="N682">
        <f>table2[[#This Row],[EP_coverage]]/table2[[#This Row],[sample_coverage]]</f>
        <v>0.98108112469146103</v>
      </c>
      <c r="O682" t="b">
        <f>IF(ABS(table2[[#This Row],[EP_coverage_ratio]] - 1) &lt;= ABS(table2[[#This Row],[E_coverage_ratio]] - 1),TRUE,FALSE)</f>
        <v>1</v>
      </c>
      <c r="P682" s="1">
        <f>(table2[[#This Row],[E_err]] + 1)/(table2[[#This Row],[sample_err]] + 1)</f>
        <v>1.0012736361160679</v>
      </c>
      <c r="Q682" s="1">
        <f>(table2[[#This Row],[EP_err]] + 1 )/(table2[[#This Row],[sample_err]] + 1)</f>
        <v>1.0005867312344943</v>
      </c>
      <c r="R682" s="1">
        <f>(table2[[#This Row],[EP_gamma]] + 1)/(table2[[#This Row],[expected_gamma]] + 1)</f>
        <v>0.89856687522704815</v>
      </c>
      <c r="S682" s="1">
        <v>4.4546366766827702E-3</v>
      </c>
      <c r="T682" s="1">
        <f>(table2[[#This Row],[EP_polymorphism]]+0.1)/(table2[[#This Row],[sample_polymorph]]+0.1)</f>
        <v>0.96717256182113676</v>
      </c>
      <c r="U682" s="1">
        <f>(1-ABS(1 - table2[[#This Row],[E_coverage_ratio]]))*100</f>
        <v>96.249097695524355</v>
      </c>
      <c r="V682" s="1">
        <f>(1-ABS(1 - table2[[#This Row],[E_error_ratio]]))*100</f>
        <v>99.872636388393204</v>
      </c>
      <c r="W682" s="1">
        <f>(1-ABS(1 - table2[[#This Row],[EP_coverage_ratio]]))*100</f>
        <v>98.108112469146107</v>
      </c>
      <c r="X682" s="1">
        <f>(1-ABS(1 - table2[[#This Row],[EP_error_ratio]]))*100</f>
        <v>99.941326876550576</v>
      </c>
      <c r="Y682" s="1">
        <f>(1-ABS(1 - table2[[#This Row],[EP_polymorphism_ratio]]))*100</f>
        <v>96.717256182113672</v>
      </c>
    </row>
    <row r="683" spans="1:25" x14ac:dyDescent="0.3">
      <c r="A683">
        <v>2</v>
      </c>
      <c r="B683">
        <v>2</v>
      </c>
      <c r="C683">
        <v>0</v>
      </c>
      <c r="D683">
        <v>8.0000000000000002E-3</v>
      </c>
      <c r="E683">
        <v>0.24158634461952963</v>
      </c>
      <c r="F683">
        <v>1.9499558577821599</v>
      </c>
      <c r="G683">
        <v>1.2726932022438968E-3</v>
      </c>
      <c r="H683">
        <v>-1083058.1260169819</v>
      </c>
      <c r="I683">
        <v>2.0315764948306927</v>
      </c>
      <c r="J683">
        <v>3.8002458372876777E-5</v>
      </c>
      <c r="K683">
        <v>0.22031517230808856</v>
      </c>
      <c r="L683">
        <v>-1082976.8314454569</v>
      </c>
      <c r="M683">
        <f>table2[[#This Row],[E_coverage]]/table2[[#This Row],[sample_coverage]]</f>
        <v>0.97497792889107993</v>
      </c>
      <c r="N683">
        <f>table2[[#This Row],[EP_coverage]]/table2[[#This Row],[sample_coverage]]</f>
        <v>1.0157882474153463</v>
      </c>
      <c r="O683" t="b">
        <f>IF(ABS(table2[[#This Row],[EP_coverage_ratio]] - 1) &lt;= ABS(table2[[#This Row],[E_coverage_ratio]] - 1),TRUE,FALSE)</f>
        <v>1</v>
      </c>
      <c r="P683" s="1">
        <f>(table2[[#This Row],[E_err]] + 1)/(table2[[#This Row],[sample_err]] + 1)</f>
        <v>1.001272693202244</v>
      </c>
      <c r="Q683" s="1">
        <f>(table2[[#This Row],[EP_err]] + 1 )/(table2[[#This Row],[sample_err]] + 1)</f>
        <v>1.0000380024583728</v>
      </c>
      <c r="R683" s="1">
        <f>(table2[[#This Row],[EP_gamma]] + 1)/(table2[[#This Row],[expected_gamma]] + 1)</f>
        <v>0.98286774624767681</v>
      </c>
      <c r="S683" s="1">
        <v>8.7137269913120097E-3</v>
      </c>
      <c r="T683" s="1">
        <f>(table2[[#This Row],[EP_polymorphism]]+0.1)/(table2[[#This Row],[sample_polymorph]]+0.1)</f>
        <v>1.0066085832528888</v>
      </c>
      <c r="U683" s="1">
        <f>(1-ABS(1 - table2[[#This Row],[E_coverage_ratio]]))*100</f>
        <v>97.497792889107998</v>
      </c>
      <c r="V683" s="1">
        <f>(1-ABS(1 - table2[[#This Row],[E_error_ratio]]))*100</f>
        <v>99.8727306797756</v>
      </c>
      <c r="W683" s="1">
        <f>(1-ABS(1 - table2[[#This Row],[EP_coverage_ratio]]))*100</f>
        <v>98.421175258465368</v>
      </c>
      <c r="X683" s="1">
        <f>(1-ABS(1 - table2[[#This Row],[EP_error_ratio]]))*100</f>
        <v>99.996199754162717</v>
      </c>
      <c r="Y683" s="1">
        <f>(1-ABS(1 - table2[[#This Row],[EP_polymorphism_ratio]]))*100</f>
        <v>99.339141674711115</v>
      </c>
    </row>
    <row r="684" spans="1:25" x14ac:dyDescent="0.3">
      <c r="A684">
        <v>3</v>
      </c>
      <c r="B684">
        <v>2</v>
      </c>
      <c r="C684">
        <v>0</v>
      </c>
      <c r="D684">
        <v>8.0000000000000002E-3</v>
      </c>
      <c r="E684">
        <v>0.24509452849209418</v>
      </c>
      <c r="F684">
        <v>1.8966301618407906</v>
      </c>
      <c r="G684">
        <v>8.8460914592677453E-4</v>
      </c>
      <c r="H684">
        <v>-1080766.2871502349</v>
      </c>
      <c r="I684">
        <v>1.9422758470663066</v>
      </c>
      <c r="J684">
        <v>5.4528011356420731E-5</v>
      </c>
      <c r="K684">
        <v>0.14345703069765794</v>
      </c>
      <c r="L684">
        <v>-1080735.6983532624</v>
      </c>
      <c r="M684">
        <f>table2[[#This Row],[E_coverage]]/table2[[#This Row],[sample_coverage]]</f>
        <v>0.94831508092039529</v>
      </c>
      <c r="N684">
        <f>table2[[#This Row],[EP_coverage]]/table2[[#This Row],[sample_coverage]]</f>
        <v>0.97113792353315331</v>
      </c>
      <c r="O684" t="b">
        <f>IF(ABS(table2[[#This Row],[EP_coverage_ratio]] - 1) &lt;= ABS(table2[[#This Row],[E_coverage_ratio]] - 1),TRUE,FALSE)</f>
        <v>1</v>
      </c>
      <c r="P684" s="1">
        <f>(table2[[#This Row],[E_err]] + 1)/(table2[[#This Row],[sample_err]] + 1)</f>
        <v>1.0008846091459267</v>
      </c>
      <c r="Q684" s="1">
        <f>(table2[[#This Row],[EP_err]] + 1 )/(table2[[#This Row],[sample_err]] + 1)</f>
        <v>1.0000545280113564</v>
      </c>
      <c r="R684" s="1">
        <f>(table2[[#This Row],[EP_gamma]] + 1)/(table2[[#This Row],[expected_gamma]] + 1)</f>
        <v>0.9183696534932756</v>
      </c>
      <c r="S684" s="1">
        <v>5.4342486458801497E-3</v>
      </c>
      <c r="T684" s="1">
        <f>(table2[[#This Row],[EP_polymorphism]]+0.1)/(table2[[#This Row],[sample_polymorph]]+0.1)</f>
        <v>0.97624304301740872</v>
      </c>
      <c r="U684" s="1">
        <f>(1-ABS(1 - table2[[#This Row],[E_coverage_ratio]]))*100</f>
        <v>94.831508092039527</v>
      </c>
      <c r="V684" s="1">
        <f>(1-ABS(1 - table2[[#This Row],[E_error_ratio]]))*100</f>
        <v>99.911539085407327</v>
      </c>
      <c r="W684" s="1">
        <f>(1-ABS(1 - table2[[#This Row],[EP_coverage_ratio]]))*100</f>
        <v>97.113792353315333</v>
      </c>
      <c r="X684" s="1">
        <f>(1-ABS(1 - table2[[#This Row],[EP_error_ratio]]))*100</f>
        <v>99.994547198864353</v>
      </c>
      <c r="Y684" s="1">
        <f>(1-ABS(1 - table2[[#This Row],[EP_polymorphism_ratio]]))*100</f>
        <v>97.624304301740878</v>
      </c>
    </row>
    <row r="685" spans="1:25" x14ac:dyDescent="0.3">
      <c r="A685">
        <v>4</v>
      </c>
      <c r="B685">
        <v>2</v>
      </c>
      <c r="C685">
        <v>0</v>
      </c>
      <c r="D685">
        <v>8.0000000000000002E-3</v>
      </c>
      <c r="E685">
        <v>0.24226980672604201</v>
      </c>
      <c r="F685">
        <v>1.8921786159234908</v>
      </c>
      <c r="G685">
        <v>9.7835501319320367E-4</v>
      </c>
      <c r="H685">
        <v>-1080264.7521066947</v>
      </c>
      <c r="I685">
        <v>1.8998463175347635</v>
      </c>
      <c r="J685">
        <v>8.1099905327417757E-4</v>
      </c>
      <c r="K685">
        <v>2.8144039779725322E-2</v>
      </c>
      <c r="L685">
        <v>-1080263.6466816682</v>
      </c>
      <c r="M685">
        <f>table2[[#This Row],[E_coverage]]/table2[[#This Row],[sample_coverage]]</f>
        <v>0.9460893079617454</v>
      </c>
      <c r="N685">
        <f>table2[[#This Row],[EP_coverage]]/table2[[#This Row],[sample_coverage]]</f>
        <v>0.94992315876738176</v>
      </c>
      <c r="O685" t="b">
        <f>IF(ABS(table2[[#This Row],[EP_coverage_ratio]] - 1) &lt;= ABS(table2[[#This Row],[E_coverage_ratio]] - 1),TRUE,FALSE)</f>
        <v>1</v>
      </c>
      <c r="P685" s="1">
        <f>(table2[[#This Row],[E_err]] + 1)/(table2[[#This Row],[sample_err]] + 1)</f>
        <v>1.0009783550131932</v>
      </c>
      <c r="Q685" s="1">
        <f>(table2[[#This Row],[EP_err]] + 1 )/(table2[[#This Row],[sample_err]] + 1)</f>
        <v>1.0008109990532741</v>
      </c>
      <c r="R685" s="1">
        <f>(table2[[#This Row],[EP_gamma]] + 1)/(table2[[#This Row],[expected_gamma]] + 1)</f>
        <v>0.82763344501575087</v>
      </c>
      <c r="S685" s="1">
        <v>1.00615279566296E-3</v>
      </c>
      <c r="T685" s="1">
        <f>(table2[[#This Row],[EP_polymorphism]]+0.1)/(table2[[#This Row],[sample_polymorph]]+0.1)</f>
        <v>0.93524215551539769</v>
      </c>
      <c r="U685" s="1">
        <f>(1-ABS(1 - table2[[#This Row],[E_coverage_ratio]]))*100</f>
        <v>94.608930796174533</v>
      </c>
      <c r="V685" s="1">
        <f>(1-ABS(1 - table2[[#This Row],[E_error_ratio]]))*100</f>
        <v>99.902164498680676</v>
      </c>
      <c r="W685" s="1">
        <f>(1-ABS(1 - table2[[#This Row],[EP_coverage_ratio]]))*100</f>
        <v>94.992315876738175</v>
      </c>
      <c r="X685" s="1">
        <f>(1-ABS(1 - table2[[#This Row],[EP_error_ratio]]))*100</f>
        <v>99.918900094672594</v>
      </c>
      <c r="Y685" s="1">
        <f>(1-ABS(1 - table2[[#This Row],[EP_polymorphism_ratio]]))*100</f>
        <v>93.524215551539768</v>
      </c>
    </row>
    <row r="686" spans="1:25" x14ac:dyDescent="0.3">
      <c r="A686">
        <v>5</v>
      </c>
      <c r="B686">
        <v>2</v>
      </c>
      <c r="C686">
        <v>0</v>
      </c>
      <c r="D686">
        <v>8.0000000000000002E-3</v>
      </c>
      <c r="E686">
        <v>0.24443190031034923</v>
      </c>
      <c r="F686">
        <v>1.899473388679723</v>
      </c>
      <c r="G686">
        <v>9.3684681584313293E-4</v>
      </c>
      <c r="H686">
        <v>-1081638.6553106587</v>
      </c>
      <c r="I686">
        <v>1.9661167522925174</v>
      </c>
      <c r="J686">
        <v>0</v>
      </c>
      <c r="K686">
        <v>0.17598303976400814</v>
      </c>
      <c r="L686">
        <v>-1081551.9789650061</v>
      </c>
      <c r="M686">
        <f>table2[[#This Row],[E_coverage]]/table2[[#This Row],[sample_coverage]]</f>
        <v>0.94973669433986152</v>
      </c>
      <c r="N686">
        <f>table2[[#This Row],[EP_coverage]]/table2[[#This Row],[sample_coverage]]</f>
        <v>0.98305837614625868</v>
      </c>
      <c r="O686" t="b">
        <f>IF(ABS(table2[[#This Row],[EP_coverage_ratio]] - 1) &lt;= ABS(table2[[#This Row],[E_coverage_ratio]] - 1),TRUE,FALSE)</f>
        <v>1</v>
      </c>
      <c r="P686" s="1">
        <f>(table2[[#This Row],[E_err]] + 1)/(table2[[#This Row],[sample_err]] + 1)</f>
        <v>1.0009368468158431</v>
      </c>
      <c r="Q686" s="1">
        <f>(table2[[#This Row],[EP_err]] + 1 )/(table2[[#This Row],[sample_err]] + 1)</f>
        <v>1</v>
      </c>
      <c r="R686" s="1">
        <f>(table2[[#This Row],[EP_gamma]] + 1)/(table2[[#This Row],[expected_gamma]] + 1)</f>
        <v>0.94499589689940389</v>
      </c>
      <c r="S686" s="1">
        <v>6.84596481306032E-3</v>
      </c>
      <c r="T686" s="1">
        <f>(table2[[#This Row],[EP_polymorphism]]+0.1)/(table2[[#This Row],[sample_polymorph]]+0.1)</f>
        <v>0.98931448900981778</v>
      </c>
      <c r="U686" s="1">
        <f>(1-ABS(1 - table2[[#This Row],[E_coverage_ratio]]))*100</f>
        <v>94.973669433986146</v>
      </c>
      <c r="V686" s="1">
        <f>(1-ABS(1 - table2[[#This Row],[E_error_ratio]]))*100</f>
        <v>99.906315318415693</v>
      </c>
      <c r="W686" s="1">
        <f>(1-ABS(1 - table2[[#This Row],[EP_coverage_ratio]]))*100</f>
        <v>98.305837614625872</v>
      </c>
      <c r="X686" s="1">
        <f>(1-ABS(1 - table2[[#This Row],[EP_error_ratio]]))*100</f>
        <v>100</v>
      </c>
      <c r="Y686" s="1">
        <f>(1-ABS(1 - table2[[#This Row],[EP_polymorphism_ratio]]))*100</f>
        <v>98.931448900981778</v>
      </c>
    </row>
    <row r="687" spans="1:25" x14ac:dyDescent="0.3">
      <c r="A687">
        <v>6</v>
      </c>
      <c r="B687">
        <v>2</v>
      </c>
      <c r="C687">
        <v>0</v>
      </c>
      <c r="D687">
        <v>8.0000000000000002E-3</v>
      </c>
      <c r="E687">
        <v>0.24651269232538689</v>
      </c>
      <c r="F687">
        <v>1.9119966874958727</v>
      </c>
      <c r="G687">
        <v>1.092187347799853E-3</v>
      </c>
      <c r="H687">
        <v>-1081861.8020232259</v>
      </c>
      <c r="I687">
        <v>1.978656862985398</v>
      </c>
      <c r="J687">
        <v>0</v>
      </c>
      <c r="K687">
        <v>0.19208065238979707</v>
      </c>
      <c r="L687">
        <v>-1081801.2632490429</v>
      </c>
      <c r="M687">
        <f>table2[[#This Row],[E_coverage]]/table2[[#This Row],[sample_coverage]]</f>
        <v>0.95599834374793635</v>
      </c>
      <c r="N687">
        <f>table2[[#This Row],[EP_coverage]]/table2[[#This Row],[sample_coverage]]</f>
        <v>0.989328431492699</v>
      </c>
      <c r="O687" t="b">
        <f>IF(ABS(table2[[#This Row],[EP_coverage_ratio]] - 1) &lt;= ABS(table2[[#This Row],[E_coverage_ratio]] - 1),TRUE,FALSE)</f>
        <v>1</v>
      </c>
      <c r="P687" s="1">
        <f>(table2[[#This Row],[E_err]] + 1)/(table2[[#This Row],[sample_err]] + 1)</f>
        <v>1.0010921873477998</v>
      </c>
      <c r="Q687" s="1">
        <f>(table2[[#This Row],[EP_err]] + 1 )/(table2[[#This Row],[sample_err]] + 1)</f>
        <v>1</v>
      </c>
      <c r="R687" s="1">
        <f>(table2[[#This Row],[EP_gamma]] + 1)/(table2[[#This Row],[expected_gamma]] + 1)</f>
        <v>0.95633254256397016</v>
      </c>
      <c r="S687" s="1">
        <v>7.4878051645889104E-3</v>
      </c>
      <c r="T687" s="1">
        <f>(table2[[#This Row],[EP_polymorphism]]+0.1)/(table2[[#This Row],[sample_polymorph]]+0.1)</f>
        <v>0.99525745522767506</v>
      </c>
      <c r="U687" s="1">
        <f>(1-ABS(1 - table2[[#This Row],[E_coverage_ratio]]))*100</f>
        <v>95.59983437479363</v>
      </c>
      <c r="V687" s="1">
        <f>(1-ABS(1 - table2[[#This Row],[E_error_ratio]]))*100</f>
        <v>99.890781265220014</v>
      </c>
      <c r="W687" s="1">
        <f>(1-ABS(1 - table2[[#This Row],[EP_coverage_ratio]]))*100</f>
        <v>98.9328431492699</v>
      </c>
      <c r="X687" s="1">
        <f>(1-ABS(1 - table2[[#This Row],[EP_error_ratio]]))*100</f>
        <v>100</v>
      </c>
      <c r="Y687" s="1">
        <f>(1-ABS(1 - table2[[#This Row],[EP_polymorphism_ratio]]))*100</f>
        <v>99.525745522767508</v>
      </c>
    </row>
    <row r="688" spans="1:25" x14ac:dyDescent="0.3">
      <c r="A688">
        <v>7</v>
      </c>
      <c r="B688">
        <v>2</v>
      </c>
      <c r="C688">
        <v>0</v>
      </c>
      <c r="D688">
        <v>8.0000000000000002E-3</v>
      </c>
      <c r="E688">
        <v>0.24087545473366656</v>
      </c>
      <c r="F688">
        <v>1.9151202624749277</v>
      </c>
      <c r="G688">
        <v>1.0259695815472601E-3</v>
      </c>
      <c r="H688">
        <v>-1081788.2623814493</v>
      </c>
      <c r="I688">
        <v>1.9809833164557304</v>
      </c>
      <c r="J688">
        <v>0</v>
      </c>
      <c r="K688">
        <v>0.18433873509399018</v>
      </c>
      <c r="L688">
        <v>-1081719.8335765814</v>
      </c>
      <c r="M688">
        <f>table2[[#This Row],[E_coverage]]/table2[[#This Row],[sample_coverage]]</f>
        <v>0.95756013123746386</v>
      </c>
      <c r="N688">
        <f>table2[[#This Row],[EP_coverage]]/table2[[#This Row],[sample_coverage]]</f>
        <v>0.99049165822786522</v>
      </c>
      <c r="O688" t="b">
        <f>IF(ABS(table2[[#This Row],[EP_coverage_ratio]] - 1) &lt;= ABS(table2[[#This Row],[E_coverage_ratio]] - 1),TRUE,FALSE)</f>
        <v>1</v>
      </c>
      <c r="P688" s="1">
        <f>(table2[[#This Row],[E_err]] + 1)/(table2[[#This Row],[sample_err]] + 1)</f>
        <v>1.0010259695815473</v>
      </c>
      <c r="Q688" s="1">
        <f>(table2[[#This Row],[EP_err]] + 1 )/(table2[[#This Row],[sample_err]] + 1)</f>
        <v>1</v>
      </c>
      <c r="R688" s="1">
        <f>(table2[[#This Row],[EP_gamma]] + 1)/(table2[[#This Row],[expected_gamma]] + 1)</f>
        <v>0.95443803854447984</v>
      </c>
      <c r="S688" s="1">
        <v>7.2014960456699903E-3</v>
      </c>
      <c r="T688" s="1">
        <f>(table2[[#This Row],[EP_polymorphism]]+0.1)/(table2[[#This Row],[sample_polymorph]]+0.1)</f>
        <v>0.99260644486731475</v>
      </c>
      <c r="U688" s="1">
        <f>(1-ABS(1 - table2[[#This Row],[E_coverage_ratio]]))*100</f>
        <v>95.756013123746385</v>
      </c>
      <c r="V688" s="1">
        <f>(1-ABS(1 - table2[[#This Row],[E_error_ratio]]))*100</f>
        <v>99.897403041845266</v>
      </c>
      <c r="W688" s="1">
        <f>(1-ABS(1 - table2[[#This Row],[EP_coverage_ratio]]))*100</f>
        <v>99.04916582278652</v>
      </c>
      <c r="X688" s="1">
        <f>(1-ABS(1 - table2[[#This Row],[EP_error_ratio]]))*100</f>
        <v>100</v>
      </c>
      <c r="Y688" s="1">
        <f>(1-ABS(1 - table2[[#This Row],[EP_polymorphism_ratio]]))*100</f>
        <v>99.260644486731479</v>
      </c>
    </row>
    <row r="689" spans="1:25" x14ac:dyDescent="0.3">
      <c r="A689">
        <v>8</v>
      </c>
      <c r="B689">
        <v>2</v>
      </c>
      <c r="C689">
        <v>0</v>
      </c>
      <c r="D689">
        <v>8.0000000000000002E-3</v>
      </c>
      <c r="E689">
        <v>0.24365369968256673</v>
      </c>
      <c r="F689">
        <v>1.9542769673516449</v>
      </c>
      <c r="G689">
        <v>1.4011337296399677E-3</v>
      </c>
      <c r="H689">
        <v>-1084080.4116746299</v>
      </c>
      <c r="I689">
        <v>2.0644708450883393</v>
      </c>
      <c r="J689">
        <v>0</v>
      </c>
      <c r="K689">
        <v>0.26308634167213779</v>
      </c>
      <c r="L689">
        <v>-1083922.5721164981</v>
      </c>
      <c r="M689">
        <f>table2[[#This Row],[E_coverage]]/table2[[#This Row],[sample_coverage]]</f>
        <v>0.97713848367582246</v>
      </c>
      <c r="N689">
        <f>table2[[#This Row],[EP_coverage]]/table2[[#This Row],[sample_coverage]]</f>
        <v>1.0322354225441697</v>
      </c>
      <c r="O689" t="b">
        <f>IF(ABS(table2[[#This Row],[EP_coverage_ratio]] - 1) &lt;= ABS(table2[[#This Row],[E_coverage_ratio]] - 1),TRUE,FALSE)</f>
        <v>0</v>
      </c>
      <c r="P689" s="1">
        <f>(table2[[#This Row],[E_err]] + 1)/(table2[[#This Row],[sample_err]] + 1)</f>
        <v>1.00140113372964</v>
      </c>
      <c r="Q689" s="1">
        <f>(table2[[#This Row],[EP_err]] + 1 )/(table2[[#This Row],[sample_err]] + 1)</f>
        <v>1</v>
      </c>
      <c r="R689" s="1">
        <f>(table2[[#This Row],[EP_gamma]] + 1)/(table2[[#This Row],[expected_gamma]] + 1)</f>
        <v>1.0156254446028916</v>
      </c>
      <c r="S689" s="1">
        <v>1.06983780937087E-2</v>
      </c>
      <c r="T689" s="1">
        <f>(table2[[#This Row],[EP_polymorphism]]+0.1)/(table2[[#This Row],[sample_polymorph]]+0.1)</f>
        <v>1.0249849823491546</v>
      </c>
      <c r="U689" s="1">
        <f>(1-ABS(1 - table2[[#This Row],[E_coverage_ratio]]))*100</f>
        <v>97.713848367582244</v>
      </c>
      <c r="V689" s="1">
        <f>(1-ABS(1 - table2[[#This Row],[E_error_ratio]]))*100</f>
        <v>99.859886627036005</v>
      </c>
      <c r="W689" s="1">
        <f>(1-ABS(1 - table2[[#This Row],[EP_coverage_ratio]]))*100</f>
        <v>96.776457745583031</v>
      </c>
      <c r="X689" s="1">
        <f>(1-ABS(1 - table2[[#This Row],[EP_error_ratio]]))*100</f>
        <v>100</v>
      </c>
      <c r="Y689" s="1">
        <f>(1-ABS(1 - table2[[#This Row],[EP_polymorphism_ratio]]))*100</f>
        <v>97.501501765084541</v>
      </c>
    </row>
    <row r="690" spans="1:25" x14ac:dyDescent="0.3">
      <c r="A690">
        <v>9</v>
      </c>
      <c r="B690">
        <v>2</v>
      </c>
      <c r="C690">
        <v>0</v>
      </c>
      <c r="D690">
        <v>8.0000000000000002E-3</v>
      </c>
      <c r="E690">
        <v>0.24589090409583311</v>
      </c>
      <c r="F690">
        <v>1.9221946069830143</v>
      </c>
      <c r="G690">
        <v>1.060991094827157E-3</v>
      </c>
      <c r="H690">
        <v>-1082129.5352723603</v>
      </c>
      <c r="I690">
        <v>1.9955592633076555</v>
      </c>
      <c r="J690">
        <v>0</v>
      </c>
      <c r="K690">
        <v>0.19514834690125452</v>
      </c>
      <c r="L690">
        <v>-1082039.460845331</v>
      </c>
      <c r="M690">
        <f>table2[[#This Row],[E_coverage]]/table2[[#This Row],[sample_coverage]]</f>
        <v>0.96109730349150713</v>
      </c>
      <c r="N690">
        <f>table2[[#This Row],[EP_coverage]]/table2[[#This Row],[sample_coverage]]</f>
        <v>0.99777963165382777</v>
      </c>
      <c r="O690" t="b">
        <f>IF(ABS(table2[[#This Row],[EP_coverage_ratio]] - 1) &lt;= ABS(table2[[#This Row],[E_coverage_ratio]] - 1),TRUE,FALSE)</f>
        <v>1</v>
      </c>
      <c r="P690" s="1">
        <f>(table2[[#This Row],[E_err]] + 1)/(table2[[#This Row],[sample_err]] + 1)</f>
        <v>1.0010609910948272</v>
      </c>
      <c r="Q690" s="1">
        <f>(table2[[#This Row],[EP_err]] + 1 )/(table2[[#This Row],[sample_err]] + 1)</f>
        <v>1</v>
      </c>
      <c r="R690" s="1">
        <f>(table2[[#This Row],[EP_gamma]] + 1)/(table2[[#This Row],[expected_gamma]] + 1)</f>
        <v>0.95927207026894268</v>
      </c>
      <c r="S690" s="1">
        <v>7.6074869186034599E-3</v>
      </c>
      <c r="T690" s="1">
        <f>(table2[[#This Row],[EP_polymorphism]]+0.1)/(table2[[#This Row],[sample_polymorph]]+0.1)</f>
        <v>0.99636561961669856</v>
      </c>
      <c r="U690" s="1">
        <f>(1-ABS(1 - table2[[#This Row],[E_coverage_ratio]]))*100</f>
        <v>96.109730349150709</v>
      </c>
      <c r="V690" s="1">
        <f>(1-ABS(1 - table2[[#This Row],[E_error_ratio]]))*100</f>
        <v>99.893900890517287</v>
      </c>
      <c r="W690" s="1">
        <f>(1-ABS(1 - table2[[#This Row],[EP_coverage_ratio]]))*100</f>
        <v>99.777963165382772</v>
      </c>
      <c r="X690" s="1">
        <f>(1-ABS(1 - table2[[#This Row],[EP_error_ratio]]))*100</f>
        <v>100</v>
      </c>
      <c r="Y690" s="1">
        <f>(1-ABS(1 - table2[[#This Row],[EP_polymorphism_ratio]]))*100</f>
        <v>99.636561961669855</v>
      </c>
    </row>
    <row r="691" spans="1:25" x14ac:dyDescent="0.3">
      <c r="A691">
        <v>10</v>
      </c>
      <c r="B691">
        <v>2</v>
      </c>
      <c r="C691">
        <v>0</v>
      </c>
      <c r="D691">
        <v>8.0000000000000002E-3</v>
      </c>
      <c r="E691">
        <v>0.24386073170442274</v>
      </c>
      <c r="F691">
        <v>1.9232131664028846</v>
      </c>
      <c r="G691">
        <v>1.0010697340802881E-3</v>
      </c>
      <c r="H691">
        <v>-1082044.5644618995</v>
      </c>
      <c r="I691">
        <v>1.997846659595127</v>
      </c>
      <c r="J691">
        <v>0</v>
      </c>
      <c r="K691">
        <v>0.19009261323671556</v>
      </c>
      <c r="L691">
        <v>-1081937.6613256359</v>
      </c>
      <c r="M691">
        <f>table2[[#This Row],[E_coverage]]/table2[[#This Row],[sample_coverage]]</f>
        <v>0.96160658320144232</v>
      </c>
      <c r="N691">
        <f>table2[[#This Row],[EP_coverage]]/table2[[#This Row],[sample_coverage]]</f>
        <v>0.99892332979756349</v>
      </c>
      <c r="O691" t="b">
        <f>IF(ABS(table2[[#This Row],[EP_coverage_ratio]] - 1) &lt;= ABS(table2[[#This Row],[E_coverage_ratio]] - 1),TRUE,FALSE)</f>
        <v>1</v>
      </c>
      <c r="P691" s="1">
        <f>(table2[[#This Row],[E_err]] + 1)/(table2[[#This Row],[sample_err]] + 1)</f>
        <v>1.0010010697340803</v>
      </c>
      <c r="Q691" s="1">
        <f>(table2[[#This Row],[EP_err]] + 1 )/(table2[[#This Row],[sample_err]] + 1)</f>
        <v>1</v>
      </c>
      <c r="R691" s="1">
        <f>(table2[[#This Row],[EP_gamma]] + 1)/(table2[[#This Row],[expected_gamma]] + 1)</f>
        <v>0.95677320049003356</v>
      </c>
      <c r="S691" s="1">
        <v>7.4424775369322698E-3</v>
      </c>
      <c r="T691" s="1">
        <f>(table2[[#This Row],[EP_polymorphism]]+0.1)/(table2[[#This Row],[sample_polymorph]]+0.1)</f>
        <v>0.99483775497159499</v>
      </c>
      <c r="U691" s="1">
        <f>(1-ABS(1 - table2[[#This Row],[E_coverage_ratio]]))*100</f>
        <v>96.160658320144236</v>
      </c>
      <c r="V691" s="1">
        <f>(1-ABS(1 - table2[[#This Row],[E_error_ratio]]))*100</f>
        <v>99.899893026591968</v>
      </c>
      <c r="W691" s="1">
        <f>(1-ABS(1 - table2[[#This Row],[EP_coverage_ratio]]))*100</f>
        <v>99.892332979756347</v>
      </c>
      <c r="X691" s="1">
        <f>(1-ABS(1 - table2[[#This Row],[EP_error_ratio]]))*100</f>
        <v>100</v>
      </c>
      <c r="Y691" s="1">
        <f>(1-ABS(1 - table2[[#This Row],[EP_polymorphism_ratio]]))*100</f>
        <v>99.483775497159499</v>
      </c>
    </row>
    <row r="692" spans="1:25" x14ac:dyDescent="0.3">
      <c r="A692">
        <v>1</v>
      </c>
      <c r="B692">
        <v>2</v>
      </c>
      <c r="C692">
        <v>0</v>
      </c>
      <c r="D692">
        <v>1.6E-2</v>
      </c>
      <c r="E692">
        <v>0.41589693259886651</v>
      </c>
      <c r="F692">
        <v>1.8851618724858761</v>
      </c>
      <c r="G692">
        <v>2.1817988554442527E-3</v>
      </c>
      <c r="H692">
        <v>-1083691.0760348893</v>
      </c>
      <c r="I692">
        <v>2.2010078540057783</v>
      </c>
      <c r="J692">
        <v>0</v>
      </c>
      <c r="K692">
        <v>0.50001430167235694</v>
      </c>
      <c r="L692">
        <v>-1083552.9894341337</v>
      </c>
      <c r="M692">
        <f>table2[[#This Row],[E_coverage]]/table2[[#This Row],[sample_coverage]]</f>
        <v>0.94258093624293804</v>
      </c>
      <c r="N692">
        <f>table2[[#This Row],[EP_coverage]]/table2[[#This Row],[sample_coverage]]</f>
        <v>1.1005039270028891</v>
      </c>
      <c r="O692" t="b">
        <f>IF(ABS(table2[[#This Row],[EP_coverage_ratio]] - 1) &lt;= ABS(table2[[#This Row],[E_coverage_ratio]] - 1),TRUE,FALSE)</f>
        <v>0</v>
      </c>
      <c r="P692" s="1">
        <f>(table2[[#This Row],[E_err]] + 1)/(table2[[#This Row],[sample_err]] + 1)</f>
        <v>1.0021817988554442</v>
      </c>
      <c r="Q692" s="1">
        <f>(table2[[#This Row],[EP_err]] + 1 )/(table2[[#This Row],[sample_err]] + 1)</f>
        <v>1</v>
      </c>
      <c r="R692" s="1">
        <f>(table2[[#This Row],[EP_gamma]] + 1)/(table2[[#This Row],[expected_gamma]] + 1)</f>
        <v>1.0594092459251916</v>
      </c>
      <c r="S692" s="1">
        <v>2.5077724557430899E-2</v>
      </c>
      <c r="T692" s="1">
        <f>(table2[[#This Row],[EP_polymorphism]]+0.1)/(table2[[#This Row],[sample_polymorph]]+0.1)</f>
        <v>1.0782562461847491</v>
      </c>
      <c r="U692" s="1">
        <f>(1-ABS(1 - table2[[#This Row],[E_coverage_ratio]]))*100</f>
        <v>94.258093624293807</v>
      </c>
      <c r="V692" s="1">
        <f>(1-ABS(1 - table2[[#This Row],[E_error_ratio]]))*100</f>
        <v>99.78182011445557</v>
      </c>
      <c r="W692" s="1">
        <f>(1-ABS(1 - table2[[#This Row],[EP_coverage_ratio]]))*100</f>
        <v>89.94960729971109</v>
      </c>
      <c r="X692" s="1">
        <f>(1-ABS(1 - table2[[#This Row],[EP_error_ratio]]))*100</f>
        <v>100</v>
      </c>
      <c r="Y692" s="1">
        <f>(1-ABS(1 - table2[[#This Row],[EP_polymorphism_ratio]]))*100</f>
        <v>92.174375381525081</v>
      </c>
    </row>
    <row r="693" spans="1:25" x14ac:dyDescent="0.3">
      <c r="A693">
        <v>2</v>
      </c>
      <c r="B693">
        <v>2</v>
      </c>
      <c r="C693">
        <v>0</v>
      </c>
      <c r="D693">
        <v>1.6E-2</v>
      </c>
      <c r="E693">
        <v>0.41661588462319726</v>
      </c>
      <c r="F693">
        <v>1.8363543365546857</v>
      </c>
      <c r="G693">
        <v>1.8962202750881217E-3</v>
      </c>
      <c r="H693">
        <v>-1082671.4420133475</v>
      </c>
      <c r="I693">
        <v>2.0224462458417669</v>
      </c>
      <c r="J693">
        <v>0</v>
      </c>
      <c r="K693">
        <v>0.37980804939752838</v>
      </c>
      <c r="L693">
        <v>-1082320.1980844995</v>
      </c>
      <c r="M693">
        <f>table2[[#This Row],[E_coverage]]/table2[[#This Row],[sample_coverage]]</f>
        <v>0.91817716827734286</v>
      </c>
      <c r="N693">
        <f>table2[[#This Row],[EP_coverage]]/table2[[#This Row],[sample_coverage]]</f>
        <v>1.0112231229208835</v>
      </c>
      <c r="O693" t="b">
        <f>IF(ABS(table2[[#This Row],[EP_coverage_ratio]] - 1) &lt;= ABS(table2[[#This Row],[E_coverage_ratio]] - 1),TRUE,FALSE)</f>
        <v>1</v>
      </c>
      <c r="P693" s="1">
        <f>(table2[[#This Row],[E_err]] + 1)/(table2[[#This Row],[sample_err]] + 1)</f>
        <v>1.0018962202750881</v>
      </c>
      <c r="Q693" s="1">
        <f>(table2[[#This Row],[EP_err]] + 1 )/(table2[[#This Row],[sample_err]] + 1)</f>
        <v>1</v>
      </c>
      <c r="R693" s="1">
        <f>(table2[[#This Row],[EP_gamma]] + 1)/(table2[[#This Row],[expected_gamma]] + 1)</f>
        <v>0.97401706727617321</v>
      </c>
      <c r="S693" s="1">
        <v>1.7266391964547399E-2</v>
      </c>
      <c r="T693" s="1">
        <f>(table2[[#This Row],[EP_polymorphism]]+0.1)/(table2[[#This Row],[sample_polymorph]]+0.1)</f>
        <v>1.0109171721081673</v>
      </c>
      <c r="U693" s="1">
        <f>(1-ABS(1 - table2[[#This Row],[E_coverage_ratio]]))*100</f>
        <v>91.817716827734287</v>
      </c>
      <c r="V693" s="1">
        <f>(1-ABS(1 - table2[[#This Row],[E_error_ratio]]))*100</f>
        <v>99.810377972491196</v>
      </c>
      <c r="W693" s="1">
        <f>(1-ABS(1 - table2[[#This Row],[EP_coverage_ratio]]))*100</f>
        <v>98.877687707911662</v>
      </c>
      <c r="X693" s="1">
        <f>(1-ABS(1 - table2[[#This Row],[EP_error_ratio]]))*100</f>
        <v>100</v>
      </c>
      <c r="Y693" s="1">
        <f>(1-ABS(1 - table2[[#This Row],[EP_polymorphism_ratio]]))*100</f>
        <v>98.908282789183261</v>
      </c>
    </row>
    <row r="694" spans="1:25" x14ac:dyDescent="0.3">
      <c r="A694">
        <v>3</v>
      </c>
      <c r="B694">
        <v>2</v>
      </c>
      <c r="C694">
        <v>0</v>
      </c>
      <c r="D694">
        <v>1.6E-2</v>
      </c>
      <c r="E694">
        <v>0.41740543352562104</v>
      </c>
      <c r="F694">
        <v>1.8444580663103396</v>
      </c>
      <c r="G694">
        <v>2.0566572594472635E-3</v>
      </c>
      <c r="H694">
        <v>-1083032.8262677628</v>
      </c>
      <c r="I694">
        <v>2.1696314862914519</v>
      </c>
      <c r="J694">
        <v>0</v>
      </c>
      <c r="K694">
        <v>0.49999711957240339</v>
      </c>
      <c r="L694">
        <v>-1082654.457740617</v>
      </c>
      <c r="M694">
        <f>table2[[#This Row],[E_coverage]]/table2[[#This Row],[sample_coverage]]</f>
        <v>0.9222290331551698</v>
      </c>
      <c r="N694">
        <f>table2[[#This Row],[EP_coverage]]/table2[[#This Row],[sample_coverage]]</f>
        <v>1.0848157431457259</v>
      </c>
      <c r="O694" t="b">
        <f>IF(ABS(table2[[#This Row],[EP_coverage_ratio]] - 1) &lt;= ABS(table2[[#This Row],[E_coverage_ratio]] - 1),TRUE,FALSE)</f>
        <v>0</v>
      </c>
      <c r="P694" s="1">
        <f>(table2[[#This Row],[E_err]] + 1)/(table2[[#This Row],[sample_err]] + 1)</f>
        <v>1.0020566572594474</v>
      </c>
      <c r="Q694" s="1">
        <f>(table2[[#This Row],[EP_err]] + 1 )/(table2[[#This Row],[sample_err]] + 1)</f>
        <v>1</v>
      </c>
      <c r="R694" s="1">
        <f>(table2[[#This Row],[EP_gamma]] + 1)/(table2[[#This Row],[expected_gamma]] + 1)</f>
        <v>1.0582696270899328</v>
      </c>
      <c r="S694" s="1">
        <v>2.51534222148973E-2</v>
      </c>
      <c r="T694" s="1">
        <f>(table2[[#This Row],[EP_polymorphism]]+0.1)/(table2[[#This Row],[sample_polymorph]]+0.1)</f>
        <v>1.0789088121973904</v>
      </c>
      <c r="U694" s="1">
        <f>(1-ABS(1 - table2[[#This Row],[E_coverage_ratio]]))*100</f>
        <v>92.222903315516973</v>
      </c>
      <c r="V694" s="1">
        <f>(1-ABS(1 - table2[[#This Row],[E_error_ratio]]))*100</f>
        <v>99.794334274055259</v>
      </c>
      <c r="W694" s="1">
        <f>(1-ABS(1 - table2[[#This Row],[EP_coverage_ratio]]))*100</f>
        <v>91.518425685427403</v>
      </c>
      <c r="X694" s="1">
        <f>(1-ABS(1 - table2[[#This Row],[EP_error_ratio]]))*100</f>
        <v>100</v>
      </c>
      <c r="Y694" s="1">
        <f>(1-ABS(1 - table2[[#This Row],[EP_polymorphism_ratio]]))*100</f>
        <v>92.109118780260957</v>
      </c>
    </row>
    <row r="695" spans="1:25" x14ac:dyDescent="0.3">
      <c r="A695">
        <v>4</v>
      </c>
      <c r="B695">
        <v>2</v>
      </c>
      <c r="C695">
        <v>0</v>
      </c>
      <c r="D695">
        <v>1.6E-2</v>
      </c>
      <c r="E695">
        <v>0.41555533163429936</v>
      </c>
      <c r="F695">
        <v>1.8901000706029363</v>
      </c>
      <c r="G695">
        <v>2.3065127369510936E-3</v>
      </c>
      <c r="H695">
        <v>-1083355.8265784476</v>
      </c>
      <c r="I695">
        <v>2.0099544680584325</v>
      </c>
      <c r="J695">
        <v>5.9646322729233641E-4</v>
      </c>
      <c r="K695">
        <v>0.30134195527370417</v>
      </c>
      <c r="L695">
        <v>-1083215.2255124976</v>
      </c>
      <c r="M695">
        <f>table2[[#This Row],[E_coverage]]/table2[[#This Row],[sample_coverage]]</f>
        <v>0.94505003530146814</v>
      </c>
      <c r="N695">
        <f>table2[[#This Row],[EP_coverage]]/table2[[#This Row],[sample_coverage]]</f>
        <v>1.0049772340292162</v>
      </c>
      <c r="O695" t="b">
        <f>IF(ABS(table2[[#This Row],[EP_coverage_ratio]] - 1) &lt;= ABS(table2[[#This Row],[E_coverage_ratio]] - 1),TRUE,FALSE)</f>
        <v>1</v>
      </c>
      <c r="P695" s="1">
        <f>(table2[[#This Row],[E_err]] + 1)/(table2[[#This Row],[sample_err]] + 1)</f>
        <v>1.002306512736951</v>
      </c>
      <c r="Q695" s="1">
        <f>(table2[[#This Row],[EP_err]] + 1 )/(table2[[#This Row],[sample_err]] + 1)</f>
        <v>1.0005964632272923</v>
      </c>
      <c r="R695" s="1">
        <f>(table2[[#This Row],[EP_gamma]] + 1)/(table2[[#This Row],[expected_gamma]] + 1)</f>
        <v>0.91931549844206184</v>
      </c>
      <c r="S695" s="1">
        <v>1.28353059548232E-2</v>
      </c>
      <c r="T695" s="1">
        <f>(table2[[#This Row],[EP_polymorphism]]+0.1)/(table2[[#This Row],[sample_polymorph]]+0.1)</f>
        <v>0.97271815478295864</v>
      </c>
      <c r="U695" s="1">
        <f>(1-ABS(1 - table2[[#This Row],[E_coverage_ratio]]))*100</f>
        <v>94.505003530146809</v>
      </c>
      <c r="V695" s="1">
        <f>(1-ABS(1 - table2[[#This Row],[E_error_ratio]]))*100</f>
        <v>99.769348726304898</v>
      </c>
      <c r="W695" s="1">
        <f>(1-ABS(1 - table2[[#This Row],[EP_coverage_ratio]]))*100</f>
        <v>99.502276597078378</v>
      </c>
      <c r="X695" s="1">
        <f>(1-ABS(1 - table2[[#This Row],[EP_error_ratio]]))*100</f>
        <v>99.940353677270764</v>
      </c>
      <c r="Y695" s="1">
        <f>(1-ABS(1 - table2[[#This Row],[EP_polymorphism_ratio]]))*100</f>
        <v>97.271815478295863</v>
      </c>
    </row>
    <row r="696" spans="1:25" x14ac:dyDescent="0.3">
      <c r="A696">
        <v>5</v>
      </c>
      <c r="B696">
        <v>2</v>
      </c>
      <c r="C696">
        <v>0</v>
      </c>
      <c r="D696">
        <v>1.6E-2</v>
      </c>
      <c r="E696">
        <v>0.41536801388633882</v>
      </c>
      <c r="F696">
        <v>1.8660342661547891</v>
      </c>
      <c r="G696">
        <v>2.2578062944535906E-3</v>
      </c>
      <c r="H696">
        <v>-1083208.6433489514</v>
      </c>
      <c r="I696">
        <v>2.1710683866694622</v>
      </c>
      <c r="J696">
        <v>0</v>
      </c>
      <c r="K696">
        <v>0.50002596554179068</v>
      </c>
      <c r="L696">
        <v>-1082947.1286690547</v>
      </c>
      <c r="M696">
        <f>table2[[#This Row],[E_coverage]]/table2[[#This Row],[sample_coverage]]</f>
        <v>0.93301713307739453</v>
      </c>
      <c r="N696">
        <f>table2[[#This Row],[EP_coverage]]/table2[[#This Row],[sample_coverage]]</f>
        <v>1.0855341933347311</v>
      </c>
      <c r="O696" t="b">
        <f>IF(ABS(table2[[#This Row],[EP_coverage_ratio]] - 1) &lt;= ABS(table2[[#This Row],[E_coverage_ratio]] - 1),TRUE,FALSE)</f>
        <v>0</v>
      </c>
      <c r="P696" s="1">
        <f>(table2[[#This Row],[E_err]] + 1)/(table2[[#This Row],[sample_err]] + 1)</f>
        <v>1.0022578062944536</v>
      </c>
      <c r="Q696" s="1">
        <f>(table2[[#This Row],[EP_err]] + 1 )/(table2[[#This Row],[sample_err]] + 1)</f>
        <v>1</v>
      </c>
      <c r="R696" s="1">
        <f>(table2[[#This Row],[EP_gamma]] + 1)/(table2[[#This Row],[expected_gamma]] + 1)</f>
        <v>1.059813384805127</v>
      </c>
      <c r="S696" s="1">
        <v>2.48260537454735E-2</v>
      </c>
      <c r="T696" s="1">
        <f>(table2[[#This Row],[EP_polymorphism]]+0.1)/(table2[[#This Row],[sample_polymorph]]+0.1)</f>
        <v>1.0760866702195993</v>
      </c>
      <c r="U696" s="1">
        <f>(1-ABS(1 - table2[[#This Row],[E_coverage_ratio]]))*100</f>
        <v>93.301713307739448</v>
      </c>
      <c r="V696" s="1">
        <f>(1-ABS(1 - table2[[#This Row],[E_error_ratio]]))*100</f>
        <v>99.774219370554647</v>
      </c>
      <c r="W696" s="1">
        <f>(1-ABS(1 - table2[[#This Row],[EP_coverage_ratio]]))*100</f>
        <v>91.446580666526884</v>
      </c>
      <c r="X696" s="1">
        <f>(1-ABS(1 - table2[[#This Row],[EP_error_ratio]]))*100</f>
        <v>100</v>
      </c>
      <c r="Y696" s="1">
        <f>(1-ABS(1 - table2[[#This Row],[EP_polymorphism_ratio]]))*100</f>
        <v>92.391332978040069</v>
      </c>
    </row>
    <row r="697" spans="1:25" x14ac:dyDescent="0.3">
      <c r="A697">
        <v>6</v>
      </c>
      <c r="B697">
        <v>2</v>
      </c>
      <c r="C697">
        <v>0</v>
      </c>
      <c r="D697">
        <v>1.6E-2</v>
      </c>
      <c r="E697">
        <v>0.41854843530923269</v>
      </c>
      <c r="F697">
        <v>1.862620868452024</v>
      </c>
      <c r="G697">
        <v>2.1730682028109965E-3</v>
      </c>
      <c r="H697">
        <v>-1083128.7445118339</v>
      </c>
      <c r="I697">
        <v>2.1767957078750486</v>
      </c>
      <c r="J697">
        <v>0</v>
      </c>
      <c r="K697">
        <v>0.50001025291170442</v>
      </c>
      <c r="L697">
        <v>-1082887.3581594527</v>
      </c>
      <c r="M697">
        <f>table2[[#This Row],[E_coverage]]/table2[[#This Row],[sample_coverage]]</f>
        <v>0.93131043422601201</v>
      </c>
      <c r="N697">
        <f>table2[[#This Row],[EP_coverage]]/table2[[#This Row],[sample_coverage]]</f>
        <v>1.0883978539375243</v>
      </c>
      <c r="O697" t="b">
        <f>IF(ABS(table2[[#This Row],[EP_coverage_ratio]] - 1) &lt;= ABS(table2[[#This Row],[E_coverage_ratio]] - 1),TRUE,FALSE)</f>
        <v>0</v>
      </c>
      <c r="P697" s="1">
        <f>(table2[[#This Row],[E_err]] + 1)/(table2[[#This Row],[sample_err]] + 1)</f>
        <v>1.0021730682028109</v>
      </c>
      <c r="Q697" s="1">
        <f>(table2[[#This Row],[EP_err]] + 1 )/(table2[[#This Row],[sample_err]] + 1)</f>
        <v>1</v>
      </c>
      <c r="R697" s="1">
        <f>(table2[[#This Row],[EP_gamma]] + 1)/(table2[[#This Row],[expected_gamma]] + 1)</f>
        <v>1.0574261798714781</v>
      </c>
      <c r="S697" s="1">
        <v>2.5136459793139599E-2</v>
      </c>
      <c r="T697" s="1">
        <f>(table2[[#This Row],[EP_polymorphism]]+0.1)/(table2[[#This Row],[sample_polymorph]]+0.1)</f>
        <v>1.0787625844236173</v>
      </c>
      <c r="U697" s="1">
        <f>(1-ABS(1 - table2[[#This Row],[E_coverage_ratio]]))*100</f>
        <v>93.131043422601195</v>
      </c>
      <c r="V697" s="1">
        <f>(1-ABS(1 - table2[[#This Row],[E_error_ratio]]))*100</f>
        <v>99.782693179718905</v>
      </c>
      <c r="W697" s="1">
        <f>(1-ABS(1 - table2[[#This Row],[EP_coverage_ratio]]))*100</f>
        <v>91.160214606247564</v>
      </c>
      <c r="X697" s="1">
        <f>(1-ABS(1 - table2[[#This Row],[EP_error_ratio]]))*100</f>
        <v>100</v>
      </c>
      <c r="Y697" s="1">
        <f>(1-ABS(1 - table2[[#This Row],[EP_polymorphism_ratio]]))*100</f>
        <v>92.123741557638269</v>
      </c>
    </row>
    <row r="698" spans="1:25" x14ac:dyDescent="0.3">
      <c r="A698">
        <v>7</v>
      </c>
      <c r="B698">
        <v>2</v>
      </c>
      <c r="C698">
        <v>0</v>
      </c>
      <c r="D698">
        <v>1.6E-2</v>
      </c>
      <c r="E698">
        <v>0.41525379836198101</v>
      </c>
      <c r="F698">
        <v>1.8079188459726305</v>
      </c>
      <c r="G698">
        <v>1.691125454531621E-3</v>
      </c>
      <c r="H698">
        <v>-1081234.7490098702</v>
      </c>
      <c r="I698">
        <v>1.9526641132483935</v>
      </c>
      <c r="J698">
        <v>0</v>
      </c>
      <c r="K698">
        <v>0.32683144367088057</v>
      </c>
      <c r="L698">
        <v>-1080965.0698951988</v>
      </c>
      <c r="M698">
        <f>table2[[#This Row],[E_coverage]]/table2[[#This Row],[sample_coverage]]</f>
        <v>0.90395942298631526</v>
      </c>
      <c r="N698">
        <f>table2[[#This Row],[EP_coverage]]/table2[[#This Row],[sample_coverage]]</f>
        <v>0.97633205662419675</v>
      </c>
      <c r="O698" t="b">
        <f>IF(ABS(table2[[#This Row],[EP_coverage_ratio]] - 1) &lt;= ABS(table2[[#This Row],[E_coverage_ratio]] - 1),TRUE,FALSE)</f>
        <v>1</v>
      </c>
      <c r="P698" s="1">
        <f>(table2[[#This Row],[E_err]] + 1)/(table2[[#This Row],[sample_err]] + 1)</f>
        <v>1.0016911254545315</v>
      </c>
      <c r="Q698" s="1">
        <f>(table2[[#This Row],[EP_err]] + 1 )/(table2[[#This Row],[sample_err]] + 1)</f>
        <v>1</v>
      </c>
      <c r="R698" s="1">
        <f>(table2[[#This Row],[EP_gamma]] + 1)/(table2[[#This Row],[expected_gamma]] + 1)</f>
        <v>0.93752190964373971</v>
      </c>
      <c r="S698" s="1">
        <v>1.4303989403298E-2</v>
      </c>
      <c r="T698" s="1">
        <f>(table2[[#This Row],[EP_polymorphism]]+0.1)/(table2[[#This Row],[sample_polymorph]]+0.1)</f>
        <v>0.9853792189939482</v>
      </c>
      <c r="U698" s="1">
        <f>(1-ABS(1 - table2[[#This Row],[E_coverage_ratio]]))*100</f>
        <v>90.395942298631525</v>
      </c>
      <c r="V698" s="1">
        <f>(1-ABS(1 - table2[[#This Row],[E_error_ratio]]))*100</f>
        <v>99.83088745454684</v>
      </c>
      <c r="W698" s="1">
        <f>(1-ABS(1 - table2[[#This Row],[EP_coverage_ratio]]))*100</f>
        <v>97.63320566241967</v>
      </c>
      <c r="X698" s="1">
        <f>(1-ABS(1 - table2[[#This Row],[EP_error_ratio]]))*100</f>
        <v>100</v>
      </c>
      <c r="Y698" s="1">
        <f>(1-ABS(1 - table2[[#This Row],[EP_polymorphism_ratio]]))*100</f>
        <v>98.537921899394817</v>
      </c>
    </row>
    <row r="699" spans="1:25" x14ac:dyDescent="0.3">
      <c r="A699">
        <v>8</v>
      </c>
      <c r="B699">
        <v>2</v>
      </c>
      <c r="C699">
        <v>0</v>
      </c>
      <c r="D699">
        <v>1.6E-2</v>
      </c>
      <c r="E699">
        <v>0.41672800997076875</v>
      </c>
      <c r="F699">
        <v>1.8368177601041453</v>
      </c>
      <c r="G699">
        <v>2.051067347425425E-3</v>
      </c>
      <c r="H699">
        <v>-1081636.7108445717</v>
      </c>
      <c r="I699">
        <v>2.1612223159427697</v>
      </c>
      <c r="J699">
        <v>0</v>
      </c>
      <c r="K699">
        <v>0.49996385704197688</v>
      </c>
      <c r="L699">
        <v>-1081557.2203509333</v>
      </c>
      <c r="M699">
        <f>table2[[#This Row],[E_coverage]]/table2[[#This Row],[sample_coverage]]</f>
        <v>0.91840888005207266</v>
      </c>
      <c r="N699">
        <f>table2[[#This Row],[EP_coverage]]/table2[[#This Row],[sample_coverage]]</f>
        <v>1.0806111579713849</v>
      </c>
      <c r="O699" t="b">
        <f>IF(ABS(table2[[#This Row],[EP_coverage_ratio]] - 1) &lt;= ABS(table2[[#This Row],[E_coverage_ratio]] - 1),TRUE,FALSE)</f>
        <v>1</v>
      </c>
      <c r="P699" s="1">
        <f>(table2[[#This Row],[E_err]] + 1)/(table2[[#This Row],[sample_err]] + 1)</f>
        <v>1.0020510673474254</v>
      </c>
      <c r="Q699" s="1">
        <f>(table2[[#This Row],[EP_err]] + 1 )/(table2[[#This Row],[sample_err]] + 1)</f>
        <v>1</v>
      </c>
      <c r="R699" s="1">
        <f>(table2[[#This Row],[EP_gamma]] + 1)/(table2[[#This Row],[expected_gamma]] + 1)</f>
        <v>1.0587521715427406</v>
      </c>
      <c r="S699" s="1">
        <v>2.5168619837177299E-2</v>
      </c>
      <c r="T699" s="1">
        <f>(table2[[#This Row],[EP_polymorphism]]+0.1)/(table2[[#This Row],[sample_polymorph]]+0.1)</f>
        <v>1.0790398261825629</v>
      </c>
      <c r="U699" s="1">
        <f>(1-ABS(1 - table2[[#This Row],[E_coverage_ratio]]))*100</f>
        <v>91.840888005207262</v>
      </c>
      <c r="V699" s="1">
        <f>(1-ABS(1 - table2[[#This Row],[E_error_ratio]]))*100</f>
        <v>99.794893265257457</v>
      </c>
      <c r="W699" s="1">
        <f>(1-ABS(1 - table2[[#This Row],[EP_coverage_ratio]]))*100</f>
        <v>91.938884202861516</v>
      </c>
      <c r="X699" s="1">
        <f>(1-ABS(1 - table2[[#This Row],[EP_error_ratio]]))*100</f>
        <v>100</v>
      </c>
      <c r="Y699" s="1">
        <f>(1-ABS(1 - table2[[#This Row],[EP_polymorphism_ratio]]))*100</f>
        <v>92.096017381743707</v>
      </c>
    </row>
    <row r="700" spans="1:25" x14ac:dyDescent="0.3">
      <c r="A700">
        <v>9</v>
      </c>
      <c r="B700">
        <v>2</v>
      </c>
      <c r="C700">
        <v>0</v>
      </c>
      <c r="D700">
        <v>1.6E-2</v>
      </c>
      <c r="E700">
        <v>0.41958625480082901</v>
      </c>
      <c r="F700">
        <v>1.8520887688655621</v>
      </c>
      <c r="G700">
        <v>2.081028866211746E-3</v>
      </c>
      <c r="H700">
        <v>-1082561.4810540918</v>
      </c>
      <c r="I700">
        <v>2.1752874616157762</v>
      </c>
      <c r="J700">
        <v>0</v>
      </c>
      <c r="K700">
        <v>0.49999812192766663</v>
      </c>
      <c r="L700">
        <v>-1082408.8497104971</v>
      </c>
      <c r="M700">
        <f>table2[[#This Row],[E_coverage]]/table2[[#This Row],[sample_coverage]]</f>
        <v>0.92604438443278103</v>
      </c>
      <c r="N700">
        <f>table2[[#This Row],[EP_coverage]]/table2[[#This Row],[sample_coverage]]</f>
        <v>1.0876437308078881</v>
      </c>
      <c r="O700" t="b">
        <f>IF(ABS(table2[[#This Row],[EP_coverage_ratio]] - 1) &lt;= ABS(table2[[#This Row],[E_coverage_ratio]] - 1),TRUE,FALSE)</f>
        <v>0</v>
      </c>
      <c r="P700" s="1">
        <f>(table2[[#This Row],[E_err]] + 1)/(table2[[#This Row],[sample_err]] + 1)</f>
        <v>1.0020810288662116</v>
      </c>
      <c r="Q700" s="1">
        <f>(table2[[#This Row],[EP_err]] + 1 )/(table2[[#This Row],[sample_err]] + 1)</f>
        <v>1</v>
      </c>
      <c r="R700" s="1">
        <f>(table2[[#This Row],[EP_gamma]] + 1)/(table2[[#This Row],[expected_gamma]] + 1)</f>
        <v>1.056644579964688</v>
      </c>
      <c r="S700" s="1">
        <v>2.5138226823153299E-2</v>
      </c>
      <c r="T700" s="1">
        <f>(table2[[#This Row],[EP_polymorphism]]+0.1)/(table2[[#This Row],[sample_polymorph]]+0.1)</f>
        <v>1.0787778174409768</v>
      </c>
      <c r="U700" s="1">
        <f>(1-ABS(1 - table2[[#This Row],[E_coverage_ratio]]))*100</f>
        <v>92.604438443278099</v>
      </c>
      <c r="V700" s="1">
        <f>(1-ABS(1 - table2[[#This Row],[E_error_ratio]]))*100</f>
        <v>99.791897113378838</v>
      </c>
      <c r="W700" s="1">
        <f>(1-ABS(1 - table2[[#This Row],[EP_coverage_ratio]]))*100</f>
        <v>91.235626919211185</v>
      </c>
      <c r="X700" s="1">
        <f>(1-ABS(1 - table2[[#This Row],[EP_error_ratio]]))*100</f>
        <v>100</v>
      </c>
      <c r="Y700" s="1">
        <f>(1-ABS(1 - table2[[#This Row],[EP_polymorphism_ratio]]))*100</f>
        <v>92.122218255902325</v>
      </c>
    </row>
    <row r="701" spans="1:25" x14ac:dyDescent="0.3">
      <c r="A701">
        <v>10</v>
      </c>
      <c r="B701">
        <v>2</v>
      </c>
      <c r="C701">
        <v>0</v>
      </c>
      <c r="D701">
        <v>1.6E-2</v>
      </c>
      <c r="E701">
        <v>0.41626621504675099</v>
      </c>
      <c r="F701">
        <v>1.8479917317216408</v>
      </c>
      <c r="G701">
        <v>2.0184592251450465E-3</v>
      </c>
      <c r="H701">
        <v>-1082026.6437229761</v>
      </c>
      <c r="I701">
        <v>2.1776296828914194</v>
      </c>
      <c r="J701">
        <v>0</v>
      </c>
      <c r="K701">
        <v>0.49998430389100634</v>
      </c>
      <c r="L701">
        <v>-1082006.3344238796</v>
      </c>
      <c r="M701">
        <f>table2[[#This Row],[E_coverage]]/table2[[#This Row],[sample_coverage]]</f>
        <v>0.92399586586082039</v>
      </c>
      <c r="N701">
        <f>table2[[#This Row],[EP_coverage]]/table2[[#This Row],[sample_coverage]]</f>
        <v>1.0888148414457097</v>
      </c>
      <c r="O701" t="b">
        <f>IF(ABS(table2[[#This Row],[EP_coverage_ratio]] - 1) &lt;= ABS(table2[[#This Row],[E_coverage_ratio]] - 1),TRUE,FALSE)</f>
        <v>0</v>
      </c>
      <c r="P701" s="1">
        <f>(table2[[#This Row],[E_err]] + 1)/(table2[[#This Row],[sample_err]] + 1)</f>
        <v>1.0020184592251451</v>
      </c>
      <c r="Q701" s="1">
        <f>(table2[[#This Row],[EP_err]] + 1 )/(table2[[#This Row],[sample_err]] + 1)</f>
        <v>1</v>
      </c>
      <c r="R701" s="1">
        <f>(table2[[#This Row],[EP_gamma]] + 1)/(table2[[#This Row],[expected_gamma]] + 1)</f>
        <v>1.0591118307806926</v>
      </c>
      <c r="S701" s="1">
        <v>2.5130383078028999E-2</v>
      </c>
      <c r="T701" s="1">
        <f>(table2[[#This Row],[EP_polymorphism]]+0.1)/(table2[[#This Row],[sample_polymorph]]+0.1)</f>
        <v>1.0787101989485259</v>
      </c>
      <c r="U701" s="1">
        <f>(1-ABS(1 - table2[[#This Row],[E_coverage_ratio]]))*100</f>
        <v>92.399586586082037</v>
      </c>
      <c r="V701" s="1">
        <f>(1-ABS(1 - table2[[#This Row],[E_error_ratio]]))*100</f>
        <v>99.798154077485492</v>
      </c>
      <c r="W701" s="1">
        <f>(1-ABS(1 - table2[[#This Row],[EP_coverage_ratio]]))*100</f>
        <v>91.118515855429024</v>
      </c>
      <c r="X701" s="1">
        <f>(1-ABS(1 - table2[[#This Row],[EP_error_ratio]]))*100</f>
        <v>100</v>
      </c>
      <c r="Y701" s="1">
        <f>(1-ABS(1 - table2[[#This Row],[EP_polymorphism_ratio]]))*100</f>
        <v>92.128980105147406</v>
      </c>
    </row>
    <row r="702" spans="1:25" x14ac:dyDescent="0.3">
      <c r="A702">
        <v>1</v>
      </c>
      <c r="B702">
        <v>2</v>
      </c>
      <c r="C702">
        <v>0</v>
      </c>
      <c r="D702">
        <v>3.2000000000000001E-2</v>
      </c>
      <c r="E702">
        <v>0.63314878221562543</v>
      </c>
      <c r="F702">
        <v>1.6796510669957878</v>
      </c>
      <c r="G702">
        <v>2.8837739424759827E-3</v>
      </c>
      <c r="H702">
        <v>-1070616.2260032708</v>
      </c>
      <c r="I702">
        <v>1.9159355956977935</v>
      </c>
      <c r="J702">
        <v>1.5124309606940196E-4</v>
      </c>
      <c r="K702">
        <v>0.50004013341147202</v>
      </c>
      <c r="L702">
        <v>-1069964.3590485093</v>
      </c>
      <c r="M702">
        <f>table2[[#This Row],[E_coverage]]/table2[[#This Row],[sample_coverage]]</f>
        <v>0.83982553349789391</v>
      </c>
      <c r="N702">
        <f>table2[[#This Row],[EP_coverage]]/table2[[#This Row],[sample_coverage]]</f>
        <v>0.95796779784889674</v>
      </c>
      <c r="O702" t="b">
        <f>IF(ABS(table2[[#This Row],[EP_coverage_ratio]] - 1) &lt;= ABS(table2[[#This Row],[E_coverage_ratio]] - 1),TRUE,FALSE)</f>
        <v>1</v>
      </c>
      <c r="P702" s="1">
        <f>(table2[[#This Row],[E_err]] + 1)/(table2[[#This Row],[sample_err]] + 1)</f>
        <v>1.0028837739424761</v>
      </c>
      <c r="Q702" s="1">
        <f>(table2[[#This Row],[EP_err]] + 1 )/(table2[[#This Row],[sample_err]] + 1)</f>
        <v>1.0001512430960695</v>
      </c>
      <c r="R702" s="1">
        <f>(table2[[#This Row],[EP_gamma]] + 1)/(table2[[#This Row],[expected_gamma]] + 1)</f>
        <v>0.91849569968538292</v>
      </c>
      <c r="S702" s="1">
        <v>2.5840021366266099E-2</v>
      </c>
      <c r="T702" s="1">
        <f>(table2[[#This Row],[EP_polymorphism]]+0.1)/(table2[[#This Row],[sample_polymorph]]+0.1)</f>
        <v>0.95333349519898558</v>
      </c>
      <c r="U702" s="1">
        <f>(1-ABS(1 - table2[[#This Row],[E_coverage_ratio]]))*100</f>
        <v>83.982553349789384</v>
      </c>
      <c r="V702" s="1">
        <f>(1-ABS(1 - table2[[#This Row],[E_error_ratio]]))*100</f>
        <v>99.711622605752396</v>
      </c>
      <c r="W702" s="1">
        <f>(1-ABS(1 - table2[[#This Row],[EP_coverage_ratio]]))*100</f>
        <v>95.796779784889679</v>
      </c>
      <c r="X702" s="1">
        <f>(1-ABS(1 - table2[[#This Row],[EP_error_ratio]]))*100</f>
        <v>99.984875690393054</v>
      </c>
      <c r="Y702" s="1">
        <f>(1-ABS(1 - table2[[#This Row],[EP_polymorphism_ratio]]))*100</f>
        <v>95.333349519898562</v>
      </c>
    </row>
    <row r="703" spans="1:25" x14ac:dyDescent="0.3">
      <c r="A703">
        <v>2</v>
      </c>
      <c r="B703">
        <v>2</v>
      </c>
      <c r="C703">
        <v>0</v>
      </c>
      <c r="D703">
        <v>3.2000000000000001E-2</v>
      </c>
      <c r="E703">
        <v>0.63654680850164613</v>
      </c>
      <c r="F703">
        <v>1.7287140151008915</v>
      </c>
      <c r="G703">
        <v>3.3317896474573034E-3</v>
      </c>
      <c r="H703">
        <v>-1072413.1498743128</v>
      </c>
      <c r="I703">
        <v>2.3451090885913501</v>
      </c>
      <c r="J703">
        <v>5.0213945088312378E-4</v>
      </c>
      <c r="K703">
        <v>0.74600286897682855</v>
      </c>
      <c r="L703">
        <v>-1071671.5903412953</v>
      </c>
      <c r="M703">
        <f>table2[[#This Row],[E_coverage]]/table2[[#This Row],[sample_coverage]]</f>
        <v>0.86435700755044576</v>
      </c>
      <c r="N703">
        <f>table2[[#This Row],[EP_coverage]]/table2[[#This Row],[sample_coverage]]</f>
        <v>1.1725545442956751</v>
      </c>
      <c r="O703" t="b">
        <f>IF(ABS(table2[[#This Row],[EP_coverage_ratio]] - 1) &lt;= ABS(table2[[#This Row],[E_coverage_ratio]] - 1),TRUE,FALSE)</f>
        <v>0</v>
      </c>
      <c r="P703" s="1">
        <f>(table2[[#This Row],[E_err]] + 1)/(table2[[#This Row],[sample_err]] + 1)</f>
        <v>1.0033317896474574</v>
      </c>
      <c r="Q703" s="1">
        <f>(table2[[#This Row],[EP_err]] + 1 )/(table2[[#This Row],[sample_err]] + 1)</f>
        <v>1.0005021394508831</v>
      </c>
      <c r="R703" s="1">
        <f>(table2[[#This Row],[EP_gamma]] + 1)/(table2[[#This Row],[expected_gamma]] + 1)</f>
        <v>1.0668823280254329</v>
      </c>
      <c r="S703" s="1">
        <v>5.05579369307287E-2</v>
      </c>
      <c r="T703" s="1">
        <f>(table2[[#This Row],[EP_polymorphism]]+0.1)/(table2[[#This Row],[sample_polymorph]]+0.1)</f>
        <v>1.1405904312933994</v>
      </c>
      <c r="U703" s="1">
        <f>(1-ABS(1 - table2[[#This Row],[E_coverage_ratio]]))*100</f>
        <v>86.435700755044579</v>
      </c>
      <c r="V703" s="1">
        <f>(1-ABS(1 - table2[[#This Row],[E_error_ratio]]))*100</f>
        <v>99.666821035254259</v>
      </c>
      <c r="W703" s="1">
        <f>(1-ABS(1 - table2[[#This Row],[EP_coverage_ratio]]))*100</f>
        <v>82.744545570432493</v>
      </c>
      <c r="X703" s="1">
        <f>(1-ABS(1 - table2[[#This Row],[EP_error_ratio]]))*100</f>
        <v>99.949786054911698</v>
      </c>
      <c r="Y703" s="1">
        <f>(1-ABS(1 - table2[[#This Row],[EP_polymorphism_ratio]]))*100</f>
        <v>85.94095687066006</v>
      </c>
    </row>
    <row r="704" spans="1:25" x14ac:dyDescent="0.3">
      <c r="A704">
        <v>3</v>
      </c>
      <c r="B704">
        <v>2</v>
      </c>
      <c r="C704">
        <v>0</v>
      </c>
      <c r="D704">
        <v>3.2000000000000001E-2</v>
      </c>
      <c r="E704">
        <v>0.63654373361615268</v>
      </c>
      <c r="F704">
        <v>1.7057983710047808</v>
      </c>
      <c r="G704">
        <v>3.2143033423084038E-3</v>
      </c>
      <c r="H704">
        <v>-1070523.4088790535</v>
      </c>
      <c r="I704">
        <v>2.0607825085760241</v>
      </c>
      <c r="J704">
        <v>2.3887747063663245E-4</v>
      </c>
      <c r="K704">
        <v>0.60346958805918371</v>
      </c>
      <c r="L704">
        <v>-1070015.8996422503</v>
      </c>
      <c r="M704">
        <f>table2[[#This Row],[E_coverage]]/table2[[#This Row],[sample_coverage]]</f>
        <v>0.85289918550239041</v>
      </c>
      <c r="N704">
        <f>table2[[#This Row],[EP_coverage]]/table2[[#This Row],[sample_coverage]]</f>
        <v>1.030391254288012</v>
      </c>
      <c r="O704" t="b">
        <f>IF(ABS(table2[[#This Row],[EP_coverage_ratio]] - 1) &lt;= ABS(table2[[#This Row],[E_coverage_ratio]] - 1),TRUE,FALSE)</f>
        <v>1</v>
      </c>
      <c r="P704" s="1">
        <f>(table2[[#This Row],[E_err]] + 1)/(table2[[#This Row],[sample_err]] + 1)</f>
        <v>1.0032143033423084</v>
      </c>
      <c r="Q704" s="1">
        <f>(table2[[#This Row],[EP_err]] + 1 )/(table2[[#This Row],[sample_err]] + 1)</f>
        <v>1.0002388774706366</v>
      </c>
      <c r="R704" s="1">
        <f>(table2[[#This Row],[EP_gamma]] + 1)/(table2[[#This Row],[expected_gamma]] + 1)</f>
        <v>0.97979024643363022</v>
      </c>
      <c r="S704" s="1">
        <v>3.4200580198656502E-2</v>
      </c>
      <c r="T704" s="1">
        <f>(table2[[#This Row],[EP_polymorphism]]+0.1)/(table2[[#This Row],[sample_polymorph]]+0.1)</f>
        <v>1.016671062111034</v>
      </c>
      <c r="U704" s="1">
        <f>(1-ABS(1 - table2[[#This Row],[E_coverage_ratio]]))*100</f>
        <v>85.289918550239037</v>
      </c>
      <c r="V704" s="1">
        <f>(1-ABS(1 - table2[[#This Row],[E_error_ratio]]))*100</f>
        <v>99.67856966576916</v>
      </c>
      <c r="W704" s="1">
        <f>(1-ABS(1 - table2[[#This Row],[EP_coverage_ratio]]))*100</f>
        <v>96.960874571198801</v>
      </c>
      <c r="X704" s="1">
        <f>(1-ABS(1 - table2[[#This Row],[EP_error_ratio]]))*100</f>
        <v>99.976112252936346</v>
      </c>
      <c r="Y704" s="1">
        <f>(1-ABS(1 - table2[[#This Row],[EP_polymorphism_ratio]]))*100</f>
        <v>98.332893788896598</v>
      </c>
    </row>
    <row r="705" spans="1:25" x14ac:dyDescent="0.3">
      <c r="A705">
        <v>4</v>
      </c>
      <c r="B705">
        <v>2</v>
      </c>
      <c r="C705">
        <v>0</v>
      </c>
      <c r="D705">
        <v>3.2000000000000001E-2</v>
      </c>
      <c r="E705">
        <v>0.6344515730809297</v>
      </c>
      <c r="F705">
        <v>1.6514979482565739</v>
      </c>
      <c r="G705">
        <v>2.5975566345884599E-3</v>
      </c>
      <c r="H705">
        <v>-1069065.7983985711</v>
      </c>
      <c r="I705">
        <v>1.8971237366365301</v>
      </c>
      <c r="J705">
        <v>0</v>
      </c>
      <c r="K705">
        <v>0.50007550786976018</v>
      </c>
      <c r="L705">
        <v>-1068595.4165390849</v>
      </c>
      <c r="M705">
        <f>table2[[#This Row],[E_coverage]]/table2[[#This Row],[sample_coverage]]</f>
        <v>0.82574897412828696</v>
      </c>
      <c r="N705">
        <f>table2[[#This Row],[EP_coverage]]/table2[[#This Row],[sample_coverage]]</f>
        <v>0.94856186831826506</v>
      </c>
      <c r="O705" t="b">
        <f>IF(ABS(table2[[#This Row],[EP_coverage_ratio]] - 1) &lt;= ABS(table2[[#This Row],[E_coverage_ratio]] - 1),TRUE,FALSE)</f>
        <v>1</v>
      </c>
      <c r="P705" s="1">
        <f>(table2[[#This Row],[E_err]] + 1)/(table2[[#This Row],[sample_err]] + 1)</f>
        <v>1.0025975566345884</v>
      </c>
      <c r="Q705" s="1">
        <f>(table2[[#This Row],[EP_err]] + 1 )/(table2[[#This Row],[sample_err]] + 1)</f>
        <v>1</v>
      </c>
      <c r="R705" s="1">
        <f>(table2[[#This Row],[EP_gamma]] + 1)/(table2[[#This Row],[expected_gamma]] + 1)</f>
        <v>0.91778522690771958</v>
      </c>
      <c r="S705" s="1">
        <v>2.58416873660611E-2</v>
      </c>
      <c r="T705" s="1">
        <f>(table2[[#This Row],[EP_polymorphism]]+0.1)/(table2[[#This Row],[sample_polymorph]]+0.1)</f>
        <v>0.9533461164095538</v>
      </c>
      <c r="U705" s="1">
        <f>(1-ABS(1 - table2[[#This Row],[E_coverage_ratio]]))*100</f>
        <v>82.57489741282869</v>
      </c>
      <c r="V705" s="1">
        <f>(1-ABS(1 - table2[[#This Row],[E_error_ratio]]))*100</f>
        <v>99.740244336541167</v>
      </c>
      <c r="W705" s="1">
        <f>(1-ABS(1 - table2[[#This Row],[EP_coverage_ratio]]))*100</f>
        <v>94.856186831826506</v>
      </c>
      <c r="X705" s="1">
        <f>(1-ABS(1 - table2[[#This Row],[EP_error_ratio]]))*100</f>
        <v>100</v>
      </c>
      <c r="Y705" s="1">
        <f>(1-ABS(1 - table2[[#This Row],[EP_polymorphism_ratio]]))*100</f>
        <v>95.334611640955387</v>
      </c>
    </row>
    <row r="706" spans="1:25" x14ac:dyDescent="0.3">
      <c r="A706">
        <v>5</v>
      </c>
      <c r="B706">
        <v>2</v>
      </c>
      <c r="C706">
        <v>0</v>
      </c>
      <c r="D706">
        <v>3.2000000000000001E-2</v>
      </c>
      <c r="E706">
        <v>0.63780807001227668</v>
      </c>
      <c r="F706">
        <v>1.6921592310546283</v>
      </c>
      <c r="G706">
        <v>2.8243706337588779E-3</v>
      </c>
      <c r="H706">
        <v>-1071947.4187065873</v>
      </c>
      <c r="I706">
        <v>1.930753215933998</v>
      </c>
      <c r="J706">
        <v>1.0555585901956371E-4</v>
      </c>
      <c r="K706">
        <v>0.50003821825565686</v>
      </c>
      <c r="L706">
        <v>-1071290.2367104304</v>
      </c>
      <c r="M706">
        <f>table2[[#This Row],[E_coverage]]/table2[[#This Row],[sample_coverage]]</f>
        <v>0.84607961552731414</v>
      </c>
      <c r="N706">
        <f>table2[[#This Row],[EP_coverage]]/table2[[#This Row],[sample_coverage]]</f>
        <v>0.96537660796699898</v>
      </c>
      <c r="O706" t="b">
        <f>IF(ABS(table2[[#This Row],[EP_coverage_ratio]] - 1) &lt;= ABS(table2[[#This Row],[E_coverage_ratio]] - 1),TRUE,FALSE)</f>
        <v>1</v>
      </c>
      <c r="P706" s="1">
        <f>(table2[[#This Row],[E_err]] + 1)/(table2[[#This Row],[sample_err]] + 1)</f>
        <v>1.002824370633759</v>
      </c>
      <c r="Q706" s="1">
        <f>(table2[[#This Row],[EP_err]] + 1 )/(table2[[#This Row],[sample_err]] + 1)</f>
        <v>1.0001055558590195</v>
      </c>
      <c r="R706" s="1">
        <f>(table2[[#This Row],[EP_gamma]] + 1)/(table2[[#This Row],[expected_gamma]] + 1)</f>
        <v>0.91588156495309792</v>
      </c>
      <c r="S706" s="1">
        <v>2.5557726052423301E-2</v>
      </c>
      <c r="T706" s="1">
        <f>(table2[[#This Row],[EP_polymorphism]]+0.1)/(table2[[#This Row],[sample_polymorph]]+0.1)</f>
        <v>0.95119489433654003</v>
      </c>
      <c r="U706" s="1">
        <f>(1-ABS(1 - table2[[#This Row],[E_coverage_ratio]]))*100</f>
        <v>84.60796155273141</v>
      </c>
      <c r="V706" s="1">
        <f>(1-ABS(1 - table2[[#This Row],[E_error_ratio]]))*100</f>
        <v>99.717562936624105</v>
      </c>
      <c r="W706" s="1">
        <f>(1-ABS(1 - table2[[#This Row],[EP_coverage_ratio]]))*100</f>
        <v>96.537660796699896</v>
      </c>
      <c r="X706" s="1">
        <f>(1-ABS(1 - table2[[#This Row],[EP_error_ratio]]))*100</f>
        <v>99.989444414098045</v>
      </c>
      <c r="Y706" s="1">
        <f>(1-ABS(1 - table2[[#This Row],[EP_polymorphism_ratio]]))*100</f>
        <v>95.119489433653996</v>
      </c>
    </row>
    <row r="707" spans="1:25" x14ac:dyDescent="0.3">
      <c r="A707">
        <v>6</v>
      </c>
      <c r="B707">
        <v>2</v>
      </c>
      <c r="C707">
        <v>0</v>
      </c>
      <c r="D707">
        <v>3.2000000000000001E-2</v>
      </c>
      <c r="E707">
        <v>0.63685006826820179</v>
      </c>
      <c r="F707">
        <v>1.6809605972223842</v>
      </c>
      <c r="G707">
        <v>2.892117724709071E-3</v>
      </c>
      <c r="H707">
        <v>-1069542.3180419987</v>
      </c>
      <c r="I707">
        <v>1.9156846697033574</v>
      </c>
      <c r="J707">
        <v>1.4589974801648188E-4</v>
      </c>
      <c r="K707">
        <v>0.50000386440186351</v>
      </c>
      <c r="L707">
        <v>-1069214.6133274543</v>
      </c>
      <c r="M707">
        <f>table2[[#This Row],[E_coverage]]/table2[[#This Row],[sample_coverage]]</f>
        <v>0.84048029861119211</v>
      </c>
      <c r="N707">
        <f>table2[[#This Row],[EP_coverage]]/table2[[#This Row],[sample_coverage]]</f>
        <v>0.95784233485167869</v>
      </c>
      <c r="O707" t="b">
        <f>IF(ABS(table2[[#This Row],[EP_coverage_ratio]] - 1) &lt;= ABS(table2[[#This Row],[E_coverage_ratio]] - 1),TRUE,FALSE)</f>
        <v>1</v>
      </c>
      <c r="P707" s="1">
        <f>(table2[[#This Row],[E_err]] + 1)/(table2[[#This Row],[sample_err]] + 1)</f>
        <v>1.002892117724709</v>
      </c>
      <c r="Q707" s="1">
        <f>(table2[[#This Row],[EP_err]] + 1 )/(table2[[#This Row],[sample_err]] + 1)</f>
        <v>1.0001458997480164</v>
      </c>
      <c r="R707" s="1">
        <f>(table2[[#This Row],[EP_gamma]] + 1)/(table2[[#This Row],[expected_gamma]] + 1)</f>
        <v>0.91639661657519889</v>
      </c>
      <c r="S707" s="1">
        <v>2.5610124237882E-2</v>
      </c>
      <c r="T707" s="1">
        <f>(table2[[#This Row],[EP_polymorphism]]+0.1)/(table2[[#This Row],[sample_polymorph]]+0.1)</f>
        <v>0.9515918502869849</v>
      </c>
      <c r="U707" s="1">
        <f>(1-ABS(1 - table2[[#This Row],[E_coverage_ratio]]))*100</f>
        <v>84.048029861119204</v>
      </c>
      <c r="V707" s="1">
        <f>(1-ABS(1 - table2[[#This Row],[E_error_ratio]]))*100</f>
        <v>99.710788227529108</v>
      </c>
      <c r="W707" s="1">
        <f>(1-ABS(1 - table2[[#This Row],[EP_coverage_ratio]]))*100</f>
        <v>95.784233485167874</v>
      </c>
      <c r="X707" s="1">
        <f>(1-ABS(1 - table2[[#This Row],[EP_error_ratio]]))*100</f>
        <v>99.985410025198362</v>
      </c>
      <c r="Y707" s="1">
        <f>(1-ABS(1 - table2[[#This Row],[EP_polymorphism_ratio]]))*100</f>
        <v>95.159185028698488</v>
      </c>
    </row>
    <row r="708" spans="1:25" x14ac:dyDescent="0.3">
      <c r="A708">
        <v>7</v>
      </c>
      <c r="B708">
        <v>2</v>
      </c>
      <c r="C708">
        <v>0</v>
      </c>
      <c r="D708">
        <v>3.2000000000000001E-2</v>
      </c>
      <c r="E708">
        <v>0.63264059904553482</v>
      </c>
      <c r="F708">
        <v>1.6980328239170666</v>
      </c>
      <c r="G708">
        <v>3.0702567674549134E-3</v>
      </c>
      <c r="H708">
        <v>-1070336.3890085262</v>
      </c>
      <c r="I708">
        <v>1.9366580206868866</v>
      </c>
      <c r="J708">
        <v>3.3593731602084807E-4</v>
      </c>
      <c r="K708">
        <v>0.50007781819759101</v>
      </c>
      <c r="L708">
        <v>-1069955.0955815099</v>
      </c>
      <c r="M708">
        <f>table2[[#This Row],[E_coverage]]/table2[[#This Row],[sample_coverage]]</f>
        <v>0.84901641195853328</v>
      </c>
      <c r="N708">
        <f>table2[[#This Row],[EP_coverage]]/table2[[#This Row],[sample_coverage]]</f>
        <v>0.96832901034344332</v>
      </c>
      <c r="O708" t="b">
        <f>IF(ABS(table2[[#This Row],[EP_coverage_ratio]] - 1) &lt;= ABS(table2[[#This Row],[E_coverage_ratio]] - 1),TRUE,FALSE)</f>
        <v>1</v>
      </c>
      <c r="P708" s="1">
        <f>(table2[[#This Row],[E_err]] + 1)/(table2[[#This Row],[sample_err]] + 1)</f>
        <v>1.003070256767455</v>
      </c>
      <c r="Q708" s="1">
        <f>(table2[[#This Row],[EP_err]] + 1 )/(table2[[#This Row],[sample_err]] + 1)</f>
        <v>1.0003359373160208</v>
      </c>
      <c r="R708" s="1">
        <f>(table2[[#This Row],[EP_gamma]] + 1)/(table2[[#This Row],[expected_gamma]] + 1)</f>
        <v>0.91880467695986379</v>
      </c>
      <c r="S708" s="1">
        <v>2.5619197045065701E-2</v>
      </c>
      <c r="T708" s="1">
        <f>(table2[[#This Row],[EP_polymorphism]]+0.1)/(table2[[#This Row],[sample_polymorph]]+0.1)</f>
        <v>0.95166058367474027</v>
      </c>
      <c r="U708" s="1">
        <f>(1-ABS(1 - table2[[#This Row],[E_coverage_ratio]]))*100</f>
        <v>84.90164119585333</v>
      </c>
      <c r="V708" s="1">
        <f>(1-ABS(1 - table2[[#This Row],[E_error_ratio]]))*100</f>
        <v>99.692974323254504</v>
      </c>
      <c r="W708" s="1">
        <f>(1-ABS(1 - table2[[#This Row],[EP_coverage_ratio]]))*100</f>
        <v>96.832901034344331</v>
      </c>
      <c r="X708" s="1">
        <f>(1-ABS(1 - table2[[#This Row],[EP_error_ratio]]))*100</f>
        <v>99.966406268397918</v>
      </c>
      <c r="Y708" s="1">
        <f>(1-ABS(1 - table2[[#This Row],[EP_polymorphism_ratio]]))*100</f>
        <v>95.166058367474022</v>
      </c>
    </row>
    <row r="709" spans="1:25" x14ac:dyDescent="0.3">
      <c r="A709">
        <v>8</v>
      </c>
      <c r="B709">
        <v>2</v>
      </c>
      <c r="C709">
        <v>0</v>
      </c>
      <c r="D709">
        <v>3.2000000000000001E-2</v>
      </c>
      <c r="E709">
        <v>0.63897963424552195</v>
      </c>
      <c r="F709">
        <v>1.701193927436413</v>
      </c>
      <c r="G709">
        <v>3.0982367589338206E-3</v>
      </c>
      <c r="H709">
        <v>-1070498.5857275273</v>
      </c>
      <c r="I709">
        <v>2.0104052240493613</v>
      </c>
      <c r="J709">
        <v>1.8192512575842856E-4</v>
      </c>
      <c r="K709">
        <v>0.56772307794095134</v>
      </c>
      <c r="L709">
        <v>-1070095.6005111004</v>
      </c>
      <c r="M709">
        <f>table2[[#This Row],[E_coverage]]/table2[[#This Row],[sample_coverage]]</f>
        <v>0.85059696371820648</v>
      </c>
      <c r="N709">
        <f>table2[[#This Row],[EP_coverage]]/table2[[#This Row],[sample_coverage]]</f>
        <v>1.0052026120246806</v>
      </c>
      <c r="O709" t="b">
        <f>IF(ABS(table2[[#This Row],[EP_coverage_ratio]] - 1) &lt;= ABS(table2[[#This Row],[E_coverage_ratio]] - 1),TRUE,FALSE)</f>
        <v>1</v>
      </c>
      <c r="P709" s="1">
        <f>(table2[[#This Row],[E_err]] + 1)/(table2[[#This Row],[sample_err]] + 1)</f>
        <v>1.0030982367589338</v>
      </c>
      <c r="Q709" s="1">
        <f>(table2[[#This Row],[EP_err]] + 1 )/(table2[[#This Row],[sample_err]] + 1)</f>
        <v>1.0001819251257584</v>
      </c>
      <c r="R709" s="1">
        <f>(table2[[#This Row],[EP_gamma]] + 1)/(table2[[#This Row],[expected_gamma]] + 1)</f>
        <v>0.95652383054938195</v>
      </c>
      <c r="S709" s="1">
        <v>3.1319348118621401E-2</v>
      </c>
      <c r="T709" s="1">
        <f>(table2[[#This Row],[EP_polymorphism]]+0.1)/(table2[[#This Row],[sample_polymorph]]+0.1)</f>
        <v>0.99484354635319228</v>
      </c>
      <c r="U709" s="1">
        <f>(1-ABS(1 - table2[[#This Row],[E_coverage_ratio]]))*100</f>
        <v>85.05969637182065</v>
      </c>
      <c r="V709" s="1">
        <f>(1-ABS(1 - table2[[#This Row],[E_error_ratio]]))*100</f>
        <v>99.690176324106616</v>
      </c>
      <c r="W709" s="1">
        <f>(1-ABS(1 - table2[[#This Row],[EP_coverage_ratio]]))*100</f>
        <v>99.479738797531937</v>
      </c>
      <c r="X709" s="1">
        <f>(1-ABS(1 - table2[[#This Row],[EP_error_ratio]]))*100</f>
        <v>99.981807487424163</v>
      </c>
      <c r="Y709" s="1">
        <f>(1-ABS(1 - table2[[#This Row],[EP_polymorphism_ratio]]))*100</f>
        <v>99.484354635319221</v>
      </c>
    </row>
    <row r="710" spans="1:25" x14ac:dyDescent="0.3">
      <c r="A710">
        <v>9</v>
      </c>
      <c r="B710">
        <v>2</v>
      </c>
      <c r="C710">
        <v>0</v>
      </c>
      <c r="D710">
        <v>3.2000000000000001E-2</v>
      </c>
      <c r="E710">
        <v>0.63666929318581345</v>
      </c>
      <c r="F710">
        <v>1.6911966540548764</v>
      </c>
      <c r="G710">
        <v>3.0993076489328792E-3</v>
      </c>
      <c r="H710">
        <v>-1069452.5319190754</v>
      </c>
      <c r="I710">
        <v>1.9282435200188985</v>
      </c>
      <c r="J710">
        <v>3.5612263086118328E-4</v>
      </c>
      <c r="K710">
        <v>0.49999000054422454</v>
      </c>
      <c r="L710">
        <v>-1069110.2578809003</v>
      </c>
      <c r="M710">
        <f>table2[[#This Row],[E_coverage]]/table2[[#This Row],[sample_coverage]]</f>
        <v>0.8455983270274382</v>
      </c>
      <c r="N710">
        <f>table2[[#This Row],[EP_coverage]]/table2[[#This Row],[sample_coverage]]</f>
        <v>0.96412176000944927</v>
      </c>
      <c r="O710" t="b">
        <f>IF(ABS(table2[[#This Row],[EP_coverage_ratio]] - 1) &lt;= ABS(table2[[#This Row],[E_coverage_ratio]] - 1),TRUE,FALSE)</f>
        <v>1</v>
      </c>
      <c r="P710" s="1">
        <f>(table2[[#This Row],[E_err]] + 1)/(table2[[#This Row],[sample_err]] + 1)</f>
        <v>1.003099307648933</v>
      </c>
      <c r="Q710" s="1">
        <f>(table2[[#This Row],[EP_err]] + 1 )/(table2[[#This Row],[sample_err]] + 1)</f>
        <v>1.0003561226308613</v>
      </c>
      <c r="R710" s="1">
        <f>(table2[[#This Row],[EP_gamma]] + 1)/(table2[[#This Row],[expected_gamma]] + 1)</f>
        <v>0.91648936458290886</v>
      </c>
      <c r="S710" s="1">
        <v>2.5867515266451702E-2</v>
      </c>
      <c r="T710" s="1">
        <f>(table2[[#This Row],[EP_polymorphism]]+0.1)/(table2[[#This Row],[sample_polymorph]]+0.1)</f>
        <v>0.9535417823216038</v>
      </c>
      <c r="U710" s="1">
        <f>(1-ABS(1 - table2[[#This Row],[E_coverage_ratio]]))*100</f>
        <v>84.559832702743819</v>
      </c>
      <c r="V710" s="1">
        <f>(1-ABS(1 - table2[[#This Row],[E_error_ratio]]))*100</f>
        <v>99.690069235106705</v>
      </c>
      <c r="W710" s="1">
        <f>(1-ABS(1 - table2[[#This Row],[EP_coverage_ratio]]))*100</f>
        <v>96.412176000944925</v>
      </c>
      <c r="X710" s="1">
        <f>(1-ABS(1 - table2[[#This Row],[EP_error_ratio]]))*100</f>
        <v>99.964387736913878</v>
      </c>
      <c r="Y710" s="1">
        <f>(1-ABS(1 - table2[[#This Row],[EP_polymorphism_ratio]]))*100</f>
        <v>95.354178232160379</v>
      </c>
    </row>
    <row r="711" spans="1:25" x14ac:dyDescent="0.3">
      <c r="A711">
        <v>10</v>
      </c>
      <c r="B711">
        <v>2</v>
      </c>
      <c r="C711">
        <v>0</v>
      </c>
      <c r="D711">
        <v>3.2000000000000001E-2</v>
      </c>
      <c r="E711">
        <v>0.63647089724732087</v>
      </c>
      <c r="F711">
        <v>1.6394828699957302</v>
      </c>
      <c r="G711">
        <v>2.5656089516765037E-3</v>
      </c>
      <c r="H711">
        <v>-1067580.0031046802</v>
      </c>
      <c r="I711">
        <v>1.8867204290503801</v>
      </c>
      <c r="J711">
        <v>0</v>
      </c>
      <c r="K711">
        <v>0.50005875883721895</v>
      </c>
      <c r="L711">
        <v>-1067294.3157445379</v>
      </c>
      <c r="M711">
        <f>table2[[#This Row],[E_coverage]]/table2[[#This Row],[sample_coverage]]</f>
        <v>0.81974143499786511</v>
      </c>
      <c r="N711">
        <f>table2[[#This Row],[EP_coverage]]/table2[[#This Row],[sample_coverage]]</f>
        <v>0.94336021452519003</v>
      </c>
      <c r="O711" t="b">
        <f>IF(ABS(table2[[#This Row],[EP_coverage_ratio]] - 1) &lt;= ABS(table2[[#This Row],[E_coverage_ratio]] - 1),TRUE,FALSE)</f>
        <v>1</v>
      </c>
      <c r="P711" s="1">
        <f>(table2[[#This Row],[E_err]] + 1)/(table2[[#This Row],[sample_err]] + 1)</f>
        <v>1.0025656089516766</v>
      </c>
      <c r="Q711" s="1">
        <f>(table2[[#This Row],[EP_err]] + 1 )/(table2[[#This Row],[sample_err]] + 1)</f>
        <v>1</v>
      </c>
      <c r="R711" s="1">
        <f>(table2[[#This Row],[EP_gamma]] + 1)/(table2[[#This Row],[expected_gamma]] + 1)</f>
        <v>0.91664249047168611</v>
      </c>
      <c r="S711" s="1">
        <v>2.56500792492327E-2</v>
      </c>
      <c r="T711" s="1">
        <f>(table2[[#This Row],[EP_polymorphism]]+0.1)/(table2[[#This Row],[sample_polymorph]]+0.1)</f>
        <v>0.95189453976691452</v>
      </c>
      <c r="U711" s="1">
        <f>(1-ABS(1 - table2[[#This Row],[E_coverage_ratio]]))*100</f>
        <v>81.974143499786507</v>
      </c>
      <c r="V711" s="1">
        <f>(1-ABS(1 - table2[[#This Row],[E_error_ratio]]))*100</f>
        <v>99.743439104832348</v>
      </c>
      <c r="W711" s="1">
        <f>(1-ABS(1 - table2[[#This Row],[EP_coverage_ratio]]))*100</f>
        <v>94.336021452519006</v>
      </c>
      <c r="X711" s="1">
        <f>(1-ABS(1 - table2[[#This Row],[EP_error_ratio]]))*100</f>
        <v>100</v>
      </c>
      <c r="Y711" s="1">
        <f>(1-ABS(1 - table2[[#This Row],[EP_polymorphism_ratio]]))*100</f>
        <v>95.189453976691453</v>
      </c>
    </row>
    <row r="712" spans="1:25" x14ac:dyDescent="0.3">
      <c r="A712">
        <v>1</v>
      </c>
      <c r="B712">
        <v>2</v>
      </c>
      <c r="C712">
        <v>0</v>
      </c>
      <c r="D712">
        <v>6.4000000000000001E-2</v>
      </c>
      <c r="E712">
        <v>0.84198257643950458</v>
      </c>
      <c r="F712">
        <v>1.4121656522471213</v>
      </c>
      <c r="G712">
        <v>3.2452831776976225E-3</v>
      </c>
      <c r="H712">
        <v>-1034392.6380412935</v>
      </c>
      <c r="I712">
        <v>1.5974219510731928</v>
      </c>
      <c r="J712">
        <v>2.1592001137956695E-4</v>
      </c>
      <c r="K712">
        <v>0.49999821069656653</v>
      </c>
      <c r="L712">
        <v>-1034086.7653793995</v>
      </c>
      <c r="M712">
        <f>table2[[#This Row],[E_coverage]]/table2[[#This Row],[sample_coverage]]</f>
        <v>0.70608282612356066</v>
      </c>
      <c r="N712">
        <f>table2[[#This Row],[EP_coverage]]/table2[[#This Row],[sample_coverage]]</f>
        <v>0.79871097553659642</v>
      </c>
      <c r="O712" t="b">
        <f>IF(ABS(table2[[#This Row],[EP_coverage_ratio]] - 1) &lt;= ABS(table2[[#This Row],[E_coverage_ratio]] - 1),TRUE,FALSE)</f>
        <v>1</v>
      </c>
      <c r="P712" s="1">
        <f>(table2[[#This Row],[E_err]] + 1)/(table2[[#This Row],[sample_err]] + 1)</f>
        <v>1.0032452831776977</v>
      </c>
      <c r="Q712" s="1">
        <f>(table2[[#This Row],[EP_err]] + 1 )/(table2[[#This Row],[sample_err]] + 1)</f>
        <v>1.0002159200113796</v>
      </c>
      <c r="R712" s="1">
        <f>(table2[[#This Row],[EP_gamma]] + 1)/(table2[[#This Row],[expected_gamma]] + 1)</f>
        <v>0.81433897903421903</v>
      </c>
      <c r="S712" s="1">
        <v>2.6703823031397601E-2</v>
      </c>
      <c r="T712" s="1">
        <f>(table2[[#This Row],[EP_polymorphism]]+0.1)/(table2[[#This Row],[sample_polymorph]]+0.1)</f>
        <v>0.77258428677681457</v>
      </c>
      <c r="U712" s="1">
        <f>(1-ABS(1 - table2[[#This Row],[E_coverage_ratio]]))*100</f>
        <v>70.608282612356064</v>
      </c>
      <c r="V712" s="1">
        <f>(1-ABS(1 - table2[[#This Row],[E_error_ratio]]))*100</f>
        <v>99.675471682230238</v>
      </c>
      <c r="W712" s="1">
        <f>(1-ABS(1 - table2[[#This Row],[EP_coverage_ratio]]))*100</f>
        <v>79.871097553659638</v>
      </c>
      <c r="X712" s="1">
        <f>(1-ABS(1 - table2[[#This Row],[EP_error_ratio]]))*100</f>
        <v>99.978407998862039</v>
      </c>
      <c r="Y712" s="1">
        <f>(1-ABS(1 - table2[[#This Row],[EP_polymorphism_ratio]]))*100</f>
        <v>77.258428677681451</v>
      </c>
    </row>
    <row r="713" spans="1:25" x14ac:dyDescent="0.3">
      <c r="A713">
        <v>2</v>
      </c>
      <c r="B713">
        <v>2</v>
      </c>
      <c r="C713">
        <v>0</v>
      </c>
      <c r="D713">
        <v>6.4000000000000001E-2</v>
      </c>
      <c r="E713">
        <v>0.84103277770867024</v>
      </c>
      <c r="F713">
        <v>1.4252798658122712</v>
      </c>
      <c r="G713">
        <v>3.4402792827364606E-3</v>
      </c>
      <c r="H713">
        <v>-1034213.1430646096</v>
      </c>
      <c r="I713">
        <v>1.6124137950471114</v>
      </c>
      <c r="J713">
        <v>4.1144001488731323E-4</v>
      </c>
      <c r="K713">
        <v>0.50003235235475474</v>
      </c>
      <c r="L713">
        <v>-1034005.0164150707</v>
      </c>
      <c r="M713">
        <f>table2[[#This Row],[E_coverage]]/table2[[#This Row],[sample_coverage]]</f>
        <v>0.71263993290613559</v>
      </c>
      <c r="N713">
        <f>table2[[#This Row],[EP_coverage]]/table2[[#This Row],[sample_coverage]]</f>
        <v>0.80620689752355568</v>
      </c>
      <c r="O713" t="b">
        <f>IF(ABS(table2[[#This Row],[EP_coverage_ratio]] - 1) &lt;= ABS(table2[[#This Row],[E_coverage_ratio]] - 1),TRUE,FALSE)</f>
        <v>1</v>
      </c>
      <c r="P713" s="1">
        <f>(table2[[#This Row],[E_err]] + 1)/(table2[[#This Row],[sample_err]] + 1)</f>
        <v>1.0034402792827364</v>
      </c>
      <c r="Q713" s="1">
        <f>(table2[[#This Row],[EP_err]] + 1 )/(table2[[#This Row],[sample_err]] + 1)</f>
        <v>1.0004114400148874</v>
      </c>
      <c r="R713" s="1">
        <f>(table2[[#This Row],[EP_gamma]] + 1)/(table2[[#This Row],[expected_gamma]] + 1)</f>
        <v>0.8147776457416902</v>
      </c>
      <c r="S713" s="1">
        <v>2.6587574057808799E-2</v>
      </c>
      <c r="T713" s="1">
        <f>(table2[[#This Row],[EP_polymorphism]]+0.1)/(table2[[#This Row],[sample_polymorph]]+0.1)</f>
        <v>0.77187545157200477</v>
      </c>
      <c r="U713" s="1">
        <f>(1-ABS(1 - table2[[#This Row],[E_coverage_ratio]]))*100</f>
        <v>71.263993290613556</v>
      </c>
      <c r="V713" s="1">
        <f>(1-ABS(1 - table2[[#This Row],[E_error_ratio]]))*100</f>
        <v>99.655972071726367</v>
      </c>
      <c r="W713" s="1">
        <f>(1-ABS(1 - table2[[#This Row],[EP_coverage_ratio]]))*100</f>
        <v>80.620689752355574</v>
      </c>
      <c r="X713" s="1">
        <f>(1-ABS(1 - table2[[#This Row],[EP_error_ratio]]))*100</f>
        <v>99.958855998511268</v>
      </c>
      <c r="Y713" s="1">
        <f>(1-ABS(1 - table2[[#This Row],[EP_polymorphism_ratio]]))*100</f>
        <v>77.187545157200475</v>
      </c>
    </row>
    <row r="714" spans="1:25" x14ac:dyDescent="0.3">
      <c r="A714">
        <v>3</v>
      </c>
      <c r="B714">
        <v>2</v>
      </c>
      <c r="C714">
        <v>0</v>
      </c>
      <c r="D714">
        <v>6.4000000000000001E-2</v>
      </c>
      <c r="E714">
        <v>0.84416818927331727</v>
      </c>
      <c r="F714">
        <v>1.3875951850547179</v>
      </c>
      <c r="G714">
        <v>2.803377074707718E-3</v>
      </c>
      <c r="H714">
        <v>-1034775.0432344317</v>
      </c>
      <c r="I714">
        <v>1.5942245255514818</v>
      </c>
      <c r="J714">
        <v>1.5180207453173507E-4</v>
      </c>
      <c r="K714">
        <v>0.49999412768908003</v>
      </c>
      <c r="L714">
        <v>-1034479.3832654604</v>
      </c>
      <c r="M714">
        <f>table2[[#This Row],[E_coverage]]/table2[[#This Row],[sample_coverage]]</f>
        <v>0.69379759252735895</v>
      </c>
      <c r="N714">
        <f>table2[[#This Row],[EP_coverage]]/table2[[#This Row],[sample_coverage]]</f>
        <v>0.79711226277574088</v>
      </c>
      <c r="O714" t="b">
        <f>IF(ABS(table2[[#This Row],[EP_coverage_ratio]] - 1) &lt;= ABS(table2[[#This Row],[E_coverage_ratio]] - 1),TRUE,FALSE)</f>
        <v>1</v>
      </c>
      <c r="P714" s="1">
        <f>(table2[[#This Row],[E_err]] + 1)/(table2[[#This Row],[sample_err]] + 1)</f>
        <v>1.0028033770747078</v>
      </c>
      <c r="Q714" s="1">
        <f>(table2[[#This Row],[EP_err]] + 1 )/(table2[[#This Row],[sample_err]] + 1)</f>
        <v>1.0001518020745317</v>
      </c>
      <c r="R714" s="1">
        <f>(table2[[#This Row],[EP_gamma]] + 1)/(table2[[#This Row],[expected_gamma]] + 1)</f>
        <v>0.81337165254983779</v>
      </c>
      <c r="S714" s="1">
        <v>2.6518669683777502E-2</v>
      </c>
      <c r="T714" s="1">
        <f>(table2[[#This Row],[EP_polymorphism]]+0.1)/(table2[[#This Row],[sample_polymorph]]+0.1)</f>
        <v>0.77145530294986286</v>
      </c>
      <c r="U714" s="1">
        <f>(1-ABS(1 - table2[[#This Row],[E_coverage_ratio]]))*100</f>
        <v>69.379759252735894</v>
      </c>
      <c r="V714" s="1">
        <f>(1-ABS(1 - table2[[#This Row],[E_error_ratio]]))*100</f>
        <v>99.719662292529222</v>
      </c>
      <c r="W714" s="1">
        <f>(1-ABS(1 - table2[[#This Row],[EP_coverage_ratio]]))*100</f>
        <v>79.711226277574085</v>
      </c>
      <c r="X714" s="1">
        <f>(1-ABS(1 - table2[[#This Row],[EP_error_ratio]]))*100</f>
        <v>99.98481979254683</v>
      </c>
      <c r="Y714" s="1">
        <f>(1-ABS(1 - table2[[#This Row],[EP_polymorphism_ratio]]))*100</f>
        <v>77.145530294986287</v>
      </c>
    </row>
    <row r="715" spans="1:25" x14ac:dyDescent="0.3">
      <c r="A715">
        <v>4</v>
      </c>
      <c r="B715">
        <v>2</v>
      </c>
      <c r="C715">
        <v>0</v>
      </c>
      <c r="D715">
        <v>6.4000000000000001E-2</v>
      </c>
      <c r="E715">
        <v>0.8441228518083983</v>
      </c>
      <c r="F715">
        <v>1.4143160349299904</v>
      </c>
      <c r="G715">
        <v>3.1529113376155479E-3</v>
      </c>
      <c r="H715">
        <v>-1035660.7896082331</v>
      </c>
      <c r="I715">
        <v>1.5999833361740308</v>
      </c>
      <c r="J715">
        <v>1.2991476395309693E-4</v>
      </c>
      <c r="K715">
        <v>0.49999879008354925</v>
      </c>
      <c r="L715">
        <v>-1035347.9304452279</v>
      </c>
      <c r="M715">
        <f>table2[[#This Row],[E_coverage]]/table2[[#This Row],[sample_coverage]]</f>
        <v>0.70715801746499518</v>
      </c>
      <c r="N715">
        <f>table2[[#This Row],[EP_coverage]]/table2[[#This Row],[sample_coverage]]</f>
        <v>0.79999166808701538</v>
      </c>
      <c r="O715" t="b">
        <f>IF(ABS(table2[[#This Row],[EP_coverage_ratio]] - 1) &lt;= ABS(table2[[#This Row],[E_coverage_ratio]] - 1),TRUE,FALSE)</f>
        <v>1</v>
      </c>
      <c r="P715" s="1">
        <f>(table2[[#This Row],[E_err]] + 1)/(table2[[#This Row],[sample_err]] + 1)</f>
        <v>1.0031529113376156</v>
      </c>
      <c r="Q715" s="1">
        <f>(table2[[#This Row],[EP_err]] + 1 )/(table2[[#This Row],[sample_err]] + 1)</f>
        <v>1.0001299147639531</v>
      </c>
      <c r="R715" s="1">
        <f>(table2[[#This Row],[EP_gamma]] + 1)/(table2[[#This Row],[expected_gamma]] + 1)</f>
        <v>0.81339417740667797</v>
      </c>
      <c r="S715" s="1">
        <v>2.6673647903749001E-2</v>
      </c>
      <c r="T715" s="1">
        <f>(table2[[#This Row],[EP_polymorphism]]+0.1)/(table2[[#This Row],[sample_polymorph]]+0.1)</f>
        <v>0.77240029209603056</v>
      </c>
      <c r="U715" s="1">
        <f>(1-ABS(1 - table2[[#This Row],[E_coverage_ratio]]))*100</f>
        <v>70.715801746499523</v>
      </c>
      <c r="V715" s="1">
        <f>(1-ABS(1 - table2[[#This Row],[E_error_ratio]]))*100</f>
        <v>99.684708866238438</v>
      </c>
      <c r="W715" s="1">
        <f>(1-ABS(1 - table2[[#This Row],[EP_coverage_ratio]]))*100</f>
        <v>79.999166808701546</v>
      </c>
      <c r="X715" s="1">
        <f>(1-ABS(1 - table2[[#This Row],[EP_error_ratio]]))*100</f>
        <v>99.987008523604686</v>
      </c>
      <c r="Y715" s="1">
        <f>(1-ABS(1 - table2[[#This Row],[EP_polymorphism_ratio]]))*100</f>
        <v>77.240029209603051</v>
      </c>
    </row>
    <row r="716" spans="1:25" x14ac:dyDescent="0.3">
      <c r="A716">
        <v>5</v>
      </c>
      <c r="B716">
        <v>2</v>
      </c>
      <c r="C716">
        <v>0</v>
      </c>
      <c r="D716">
        <v>6.4000000000000001E-2</v>
      </c>
      <c r="E716">
        <v>0.83872276304051974</v>
      </c>
      <c r="F716">
        <v>1.3796276003981336</v>
      </c>
      <c r="G716">
        <v>2.7492732545634233E-3</v>
      </c>
      <c r="H716">
        <v>-1034467.4408858609</v>
      </c>
      <c r="I716">
        <v>1.5914241230760875</v>
      </c>
      <c r="J716">
        <v>1.5537944168130647E-4</v>
      </c>
      <c r="K716">
        <v>0.49999622919491588</v>
      </c>
      <c r="L716">
        <v>-1034035.0618778648</v>
      </c>
      <c r="M716">
        <f>table2[[#This Row],[E_coverage]]/table2[[#This Row],[sample_coverage]]</f>
        <v>0.6898138001990668</v>
      </c>
      <c r="N716">
        <f>table2[[#This Row],[EP_coverage]]/table2[[#This Row],[sample_coverage]]</f>
        <v>0.79571206153804375</v>
      </c>
      <c r="O716" t="b">
        <f>IF(ABS(table2[[#This Row],[EP_coverage_ratio]] - 1) &lt;= ABS(table2[[#This Row],[E_coverage_ratio]] - 1),TRUE,FALSE)</f>
        <v>1</v>
      </c>
      <c r="P716" s="1">
        <f>(table2[[#This Row],[E_err]] + 1)/(table2[[#This Row],[sample_err]] + 1)</f>
        <v>1.0027492732545635</v>
      </c>
      <c r="Q716" s="1">
        <f>(table2[[#This Row],[EP_err]] + 1 )/(table2[[#This Row],[sample_err]] + 1)</f>
        <v>1.0001553794416813</v>
      </c>
      <c r="R716" s="1">
        <f>(table2[[#This Row],[EP_gamma]] + 1)/(table2[[#This Row],[expected_gamma]] + 1)</f>
        <v>0.81578161718872488</v>
      </c>
      <c r="S716" s="1">
        <v>2.65423828319074E-2</v>
      </c>
      <c r="T716" s="1">
        <f>(table2[[#This Row],[EP_polymorphism]]+0.1)/(table2[[#This Row],[sample_polymorph]]+0.1)</f>
        <v>0.77159989531650863</v>
      </c>
      <c r="U716" s="1">
        <f>(1-ABS(1 - table2[[#This Row],[E_coverage_ratio]]))*100</f>
        <v>68.98138001990668</v>
      </c>
      <c r="V716" s="1">
        <f>(1-ABS(1 - table2[[#This Row],[E_error_ratio]]))*100</f>
        <v>99.72507267454364</v>
      </c>
      <c r="W716" s="1">
        <f>(1-ABS(1 - table2[[#This Row],[EP_coverage_ratio]]))*100</f>
        <v>79.571206153804368</v>
      </c>
      <c r="X716" s="1">
        <f>(1-ABS(1 - table2[[#This Row],[EP_error_ratio]]))*100</f>
        <v>99.98446205583187</v>
      </c>
      <c r="Y716" s="1">
        <f>(1-ABS(1 - table2[[#This Row],[EP_polymorphism_ratio]]))*100</f>
        <v>77.159989531650865</v>
      </c>
    </row>
    <row r="717" spans="1:25" x14ac:dyDescent="0.3">
      <c r="A717">
        <v>6</v>
      </c>
      <c r="B717">
        <v>2</v>
      </c>
      <c r="C717">
        <v>0</v>
      </c>
      <c r="D717">
        <v>6.4000000000000001E-2</v>
      </c>
      <c r="E717">
        <v>0.84294924813317973</v>
      </c>
      <c r="F717">
        <v>1.3480917185803833</v>
      </c>
      <c r="G717">
        <v>1.9871171436161399E-3</v>
      </c>
      <c r="H717">
        <v>-1036041.9387032867</v>
      </c>
      <c r="I717">
        <v>1.6064826354828243</v>
      </c>
      <c r="J717">
        <v>0</v>
      </c>
      <c r="K717">
        <v>0.49999258755445186</v>
      </c>
      <c r="L717">
        <v>-1035828.2847689079</v>
      </c>
      <c r="M717">
        <f>table2[[#This Row],[E_coverage]]/table2[[#This Row],[sample_coverage]]</f>
        <v>0.67404585929019167</v>
      </c>
      <c r="N717">
        <f>table2[[#This Row],[EP_coverage]]/table2[[#This Row],[sample_coverage]]</f>
        <v>0.80324131774141216</v>
      </c>
      <c r="O717" t="b">
        <f>IF(ABS(table2[[#This Row],[EP_coverage_ratio]] - 1) &lt;= ABS(table2[[#This Row],[E_coverage_ratio]] - 1),TRUE,FALSE)</f>
        <v>1</v>
      </c>
      <c r="P717" s="1">
        <f>(table2[[#This Row],[E_err]] + 1)/(table2[[#This Row],[sample_err]] + 1)</f>
        <v>1.0019871171436161</v>
      </c>
      <c r="Q717" s="1">
        <f>(table2[[#This Row],[EP_err]] + 1 )/(table2[[#This Row],[sample_err]] + 1)</f>
        <v>1</v>
      </c>
      <c r="R717" s="1">
        <f>(table2[[#This Row],[EP_gamma]] + 1)/(table2[[#This Row],[expected_gamma]] + 1)</f>
        <v>0.81390878727337357</v>
      </c>
      <c r="S717" s="1">
        <v>2.6485996561474101E-2</v>
      </c>
      <c r="T717" s="1">
        <f>(table2[[#This Row],[EP_polymorphism]]+0.1)/(table2[[#This Row],[sample_polymorph]]+0.1)</f>
        <v>0.77125607659435425</v>
      </c>
      <c r="U717" s="1">
        <f>(1-ABS(1 - table2[[#This Row],[E_coverage_ratio]]))*100</f>
        <v>67.404585929019163</v>
      </c>
      <c r="V717" s="1">
        <f>(1-ABS(1 - table2[[#This Row],[E_error_ratio]]))*100</f>
        <v>99.801288285638392</v>
      </c>
      <c r="W717" s="1">
        <f>(1-ABS(1 - table2[[#This Row],[EP_coverage_ratio]]))*100</f>
        <v>80.324131774141222</v>
      </c>
      <c r="X717" s="1">
        <f>(1-ABS(1 - table2[[#This Row],[EP_error_ratio]]))*100</f>
        <v>100</v>
      </c>
      <c r="Y717" s="1">
        <f>(1-ABS(1 - table2[[#This Row],[EP_polymorphism_ratio]]))*100</f>
        <v>77.125607659435431</v>
      </c>
    </row>
    <row r="718" spans="1:25" x14ac:dyDescent="0.3">
      <c r="A718">
        <v>7</v>
      </c>
      <c r="B718">
        <v>2</v>
      </c>
      <c r="C718">
        <v>0</v>
      </c>
      <c r="D718">
        <v>6.4000000000000001E-2</v>
      </c>
      <c r="E718">
        <v>0.84038257318970344</v>
      </c>
      <c r="F718">
        <v>1.4125329955855273</v>
      </c>
      <c r="G718">
        <v>2.8647392155481898E-3</v>
      </c>
      <c r="H718">
        <v>-1038568.873526697</v>
      </c>
      <c r="I718">
        <v>1.6101303150097417</v>
      </c>
      <c r="J718">
        <v>0</v>
      </c>
      <c r="K718">
        <v>0.49999950182753</v>
      </c>
      <c r="L718">
        <v>-1038115.2176358643</v>
      </c>
      <c r="M718">
        <f>table2[[#This Row],[E_coverage]]/table2[[#This Row],[sample_coverage]]</f>
        <v>0.70626649779276363</v>
      </c>
      <c r="N718">
        <f>table2[[#This Row],[EP_coverage]]/table2[[#This Row],[sample_coverage]]</f>
        <v>0.80506515750487084</v>
      </c>
      <c r="O718" t="b">
        <f>IF(ABS(table2[[#This Row],[EP_coverage_ratio]] - 1) &lt;= ABS(table2[[#This Row],[E_coverage_ratio]] - 1),TRUE,FALSE)</f>
        <v>1</v>
      </c>
      <c r="P718" s="1">
        <f>(table2[[#This Row],[E_err]] + 1)/(table2[[#This Row],[sample_err]] + 1)</f>
        <v>1.0028647392155481</v>
      </c>
      <c r="Q718" s="1">
        <f>(table2[[#This Row],[EP_err]] + 1 )/(table2[[#This Row],[sample_err]] + 1)</f>
        <v>1</v>
      </c>
      <c r="R718" s="1">
        <f>(table2[[#This Row],[EP_gamma]] + 1)/(table2[[#This Row],[expected_gamma]] + 1)</f>
        <v>0.81504765567724857</v>
      </c>
      <c r="S718" s="1">
        <v>2.6477762806274799E-2</v>
      </c>
      <c r="T718" s="1">
        <f>(table2[[#This Row],[EP_polymorphism]]+0.1)/(table2[[#This Row],[sample_polymorph]]+0.1)</f>
        <v>0.77120587076996838</v>
      </c>
      <c r="U718" s="1">
        <f>(1-ABS(1 - table2[[#This Row],[E_coverage_ratio]]))*100</f>
        <v>70.626649779276363</v>
      </c>
      <c r="V718" s="1">
        <f>(1-ABS(1 - table2[[#This Row],[E_error_ratio]]))*100</f>
        <v>99.713526078445199</v>
      </c>
      <c r="W718" s="1">
        <f>(1-ABS(1 - table2[[#This Row],[EP_coverage_ratio]]))*100</f>
        <v>80.506515750487083</v>
      </c>
      <c r="X718" s="1">
        <f>(1-ABS(1 - table2[[#This Row],[EP_error_ratio]]))*100</f>
        <v>100</v>
      </c>
      <c r="Y718" s="1">
        <f>(1-ABS(1 - table2[[#This Row],[EP_polymorphism_ratio]]))*100</f>
        <v>77.120587076996841</v>
      </c>
    </row>
    <row r="719" spans="1:25" x14ac:dyDescent="0.3">
      <c r="A719">
        <v>8</v>
      </c>
      <c r="B719">
        <v>2</v>
      </c>
      <c r="C719">
        <v>0</v>
      </c>
      <c r="D719">
        <v>6.4000000000000001E-2</v>
      </c>
      <c r="E719">
        <v>0.84251836568089644</v>
      </c>
      <c r="F719">
        <v>1.3827053789771127</v>
      </c>
      <c r="G719">
        <v>2.7220927712212667E-3</v>
      </c>
      <c r="H719">
        <v>-1035072.4119099982</v>
      </c>
      <c r="I719">
        <v>1.5882697541817361</v>
      </c>
      <c r="J719">
        <v>0</v>
      </c>
      <c r="K719">
        <v>0.49999557749124207</v>
      </c>
      <c r="L719">
        <v>-1034673.3316343845</v>
      </c>
      <c r="M719">
        <f>table2[[#This Row],[E_coverage]]/table2[[#This Row],[sample_coverage]]</f>
        <v>0.69135268948855633</v>
      </c>
      <c r="N719">
        <f>table2[[#This Row],[EP_coverage]]/table2[[#This Row],[sample_coverage]]</f>
        <v>0.79413487709086805</v>
      </c>
      <c r="O719" t="b">
        <f>IF(ABS(table2[[#This Row],[EP_coverage_ratio]] - 1) &lt;= ABS(table2[[#This Row],[E_coverage_ratio]] - 1),TRUE,FALSE)</f>
        <v>1</v>
      </c>
      <c r="P719" s="1">
        <f>(table2[[#This Row],[E_err]] + 1)/(table2[[#This Row],[sample_err]] + 1)</f>
        <v>1.0027220927712213</v>
      </c>
      <c r="Q719" s="1">
        <f>(table2[[#This Row],[EP_err]] + 1 )/(table2[[#This Row],[sample_err]] + 1)</f>
        <v>1</v>
      </c>
      <c r="R719" s="1">
        <f>(table2[[#This Row],[EP_gamma]] + 1)/(table2[[#This Row],[expected_gamma]] + 1)</f>
        <v>0.81410074679875655</v>
      </c>
      <c r="S719" s="1">
        <v>2.6544086305105501E-2</v>
      </c>
      <c r="T719" s="1">
        <f>(table2[[#This Row],[EP_polymorphism]]+0.1)/(table2[[#This Row],[sample_polymorph]]+0.1)</f>
        <v>0.77161028234820417</v>
      </c>
      <c r="U719" s="1">
        <f>(1-ABS(1 - table2[[#This Row],[E_coverage_ratio]]))*100</f>
        <v>69.135268948855639</v>
      </c>
      <c r="V719" s="1">
        <f>(1-ABS(1 - table2[[#This Row],[E_error_ratio]]))*100</f>
        <v>99.72779072287787</v>
      </c>
      <c r="W719" s="1">
        <f>(1-ABS(1 - table2[[#This Row],[EP_coverage_ratio]]))*100</f>
        <v>79.413487709086809</v>
      </c>
      <c r="X719" s="1">
        <f>(1-ABS(1 - table2[[#This Row],[EP_error_ratio]]))*100</f>
        <v>100</v>
      </c>
      <c r="Y719" s="1">
        <f>(1-ABS(1 - table2[[#This Row],[EP_polymorphism_ratio]]))*100</f>
        <v>77.161028234820421</v>
      </c>
    </row>
    <row r="720" spans="1:25" x14ac:dyDescent="0.3">
      <c r="A720">
        <v>9</v>
      </c>
      <c r="B720">
        <v>2</v>
      </c>
      <c r="C720">
        <v>0</v>
      </c>
      <c r="D720">
        <v>6.4000000000000001E-2</v>
      </c>
      <c r="E720">
        <v>0.84227626891818608</v>
      </c>
      <c r="F720">
        <v>1.408237336483771</v>
      </c>
      <c r="G720">
        <v>3.0192118223514412E-3</v>
      </c>
      <c r="H720">
        <v>-1036076.4803319579</v>
      </c>
      <c r="I720">
        <v>1.5932384964053632</v>
      </c>
      <c r="J720">
        <v>0</v>
      </c>
      <c r="K720">
        <v>0.49999694472503031</v>
      </c>
      <c r="L720">
        <v>-1035733.5108276233</v>
      </c>
      <c r="M720">
        <f>table2[[#This Row],[E_coverage]]/table2[[#This Row],[sample_coverage]]</f>
        <v>0.70411866824188551</v>
      </c>
      <c r="N720">
        <f>table2[[#This Row],[EP_coverage]]/table2[[#This Row],[sample_coverage]]</f>
        <v>0.7966192482026816</v>
      </c>
      <c r="O720" t="b">
        <f>IF(ABS(table2[[#This Row],[EP_coverage_ratio]] - 1) &lt;= ABS(table2[[#This Row],[E_coverage_ratio]] - 1),TRUE,FALSE)</f>
        <v>1</v>
      </c>
      <c r="P720" s="1">
        <f>(table2[[#This Row],[E_err]] + 1)/(table2[[#This Row],[sample_err]] + 1)</f>
        <v>1.0030192118223515</v>
      </c>
      <c r="Q720" s="1">
        <f>(table2[[#This Row],[EP_err]] + 1 )/(table2[[#This Row],[sample_err]] + 1)</f>
        <v>1</v>
      </c>
      <c r="R720" s="1">
        <f>(table2[[#This Row],[EP_gamma]] + 1)/(table2[[#This Row],[expected_gamma]] + 1)</f>
        <v>0.81420847135259056</v>
      </c>
      <c r="S720" s="1">
        <v>2.6529174095897098E-2</v>
      </c>
      <c r="T720" s="1">
        <f>(table2[[#This Row],[EP_polymorphism]]+0.1)/(table2[[#This Row],[sample_polymorph]]+0.1)</f>
        <v>0.77151935424327489</v>
      </c>
      <c r="U720" s="1">
        <f>(1-ABS(1 - table2[[#This Row],[E_coverage_ratio]]))*100</f>
        <v>70.41186682418855</v>
      </c>
      <c r="V720" s="1">
        <f>(1-ABS(1 - table2[[#This Row],[E_error_ratio]]))*100</f>
        <v>99.698078817764852</v>
      </c>
      <c r="W720" s="1">
        <f>(1-ABS(1 - table2[[#This Row],[EP_coverage_ratio]]))*100</f>
        <v>79.661924820268155</v>
      </c>
      <c r="X720" s="1">
        <f>(1-ABS(1 - table2[[#This Row],[EP_error_ratio]]))*100</f>
        <v>100</v>
      </c>
      <c r="Y720" s="1">
        <f>(1-ABS(1 - table2[[#This Row],[EP_polymorphism_ratio]]))*100</f>
        <v>77.15193542432749</v>
      </c>
    </row>
    <row r="721" spans="1:25" x14ac:dyDescent="0.3">
      <c r="A721">
        <v>10</v>
      </c>
      <c r="B721">
        <v>2</v>
      </c>
      <c r="C721">
        <v>0</v>
      </c>
      <c r="D721">
        <v>6.4000000000000001E-2</v>
      </c>
      <c r="E721">
        <v>0.84307416466094343</v>
      </c>
      <c r="F721">
        <v>1.3690828736985881</v>
      </c>
      <c r="G721">
        <v>2.5132397281143613E-3</v>
      </c>
      <c r="H721">
        <v>-1034514.2412905277</v>
      </c>
      <c r="I721">
        <v>1.5892147948830895</v>
      </c>
      <c r="J721">
        <v>0</v>
      </c>
      <c r="K721">
        <v>0.49999330259385782</v>
      </c>
      <c r="L721">
        <v>-1034230.7330866003</v>
      </c>
      <c r="M721">
        <f>table2[[#This Row],[E_coverage]]/table2[[#This Row],[sample_coverage]]</f>
        <v>0.68454143684929403</v>
      </c>
      <c r="N721">
        <f>table2[[#This Row],[EP_coverage]]/table2[[#This Row],[sample_coverage]]</f>
        <v>0.79460739744154474</v>
      </c>
      <c r="O721" t="b">
        <f>IF(ABS(table2[[#This Row],[EP_coverage_ratio]] - 1) &lt;= ABS(table2[[#This Row],[E_coverage_ratio]] - 1),TRUE,FALSE)</f>
        <v>1</v>
      </c>
      <c r="P721" s="1">
        <f>(table2[[#This Row],[E_err]] + 1)/(table2[[#This Row],[sample_err]] + 1)</f>
        <v>1.0025132397281145</v>
      </c>
      <c r="Q721" s="1">
        <f>(table2[[#This Row],[EP_err]] + 1 )/(table2[[#This Row],[sample_err]] + 1)</f>
        <v>1</v>
      </c>
      <c r="R721" s="1">
        <f>(table2[[#This Row],[EP_gamma]] + 1)/(table2[[#This Row],[expected_gamma]] + 1)</f>
        <v>0.81385401160446547</v>
      </c>
      <c r="S721" s="1">
        <v>2.6540082166602801E-2</v>
      </c>
      <c r="T721" s="1">
        <f>(table2[[#This Row],[EP_polymorphism]]+0.1)/(table2[[#This Row],[sample_polymorph]]+0.1)</f>
        <v>0.77158586686952935</v>
      </c>
      <c r="U721" s="1">
        <f>(1-ABS(1 - table2[[#This Row],[E_coverage_ratio]]))*100</f>
        <v>68.454143684929406</v>
      </c>
      <c r="V721" s="1">
        <f>(1-ABS(1 - table2[[#This Row],[E_error_ratio]]))*100</f>
        <v>99.748676027188552</v>
      </c>
      <c r="W721" s="1">
        <f>(1-ABS(1 - table2[[#This Row],[EP_coverage_ratio]]))*100</f>
        <v>79.46073974415448</v>
      </c>
      <c r="X721" s="1">
        <f>(1-ABS(1 - table2[[#This Row],[EP_error_ratio]]))*100</f>
        <v>100</v>
      </c>
      <c r="Y721" s="1">
        <f>(1-ABS(1 - table2[[#This Row],[EP_polymorphism_ratio]]))*100</f>
        <v>77.15858668695293</v>
      </c>
    </row>
    <row r="722" spans="1:25" x14ac:dyDescent="0.3">
      <c r="A722">
        <v>1</v>
      </c>
      <c r="B722">
        <v>2</v>
      </c>
      <c r="C722">
        <v>1E-3</v>
      </c>
      <c r="D722">
        <v>0</v>
      </c>
      <c r="E722">
        <v>0</v>
      </c>
      <c r="F722">
        <v>2.0283742036953551</v>
      </c>
      <c r="G722">
        <v>1.1595419003884915E-3</v>
      </c>
      <c r="H722">
        <v>-1083045.8128295906</v>
      </c>
      <c r="I722">
        <v>2.1174796234779896</v>
      </c>
      <c r="J722">
        <v>0</v>
      </c>
      <c r="K722">
        <v>0.218100984049794</v>
      </c>
      <c r="L722">
        <v>-1082938.1664415009</v>
      </c>
      <c r="M722">
        <f>table2[[#This Row],[E_coverage]]/table2[[#This Row],[sample_coverage]]</f>
        <v>1.0141871018476776</v>
      </c>
      <c r="N722">
        <f>table2[[#This Row],[EP_coverage]]/table2[[#This Row],[sample_coverage]]</f>
        <v>1.0587398117389948</v>
      </c>
      <c r="O722" t="b">
        <f>IF(ABS(table2[[#This Row],[EP_coverage_ratio]] - 1) &lt;= ABS(table2[[#This Row],[E_coverage_ratio]] - 1),TRUE,FALSE)</f>
        <v>0</v>
      </c>
      <c r="P722" s="1">
        <f>(table2[[#This Row],[E_err]] + 1)/(table2[[#This Row],[sample_err]] + 1)</f>
        <v>1.0001593825178707</v>
      </c>
      <c r="Q722" s="1">
        <f>(table2[[#This Row],[EP_err]] + 1 )/(table2[[#This Row],[sample_err]] + 1)</f>
        <v>0.99900099900099915</v>
      </c>
      <c r="R722" s="1">
        <f>(table2[[#This Row],[EP_gamma]] + 1)/(table2[[#This Row],[expected_gamma]] + 1)</f>
        <v>1.2181009840497941</v>
      </c>
      <c r="S722" s="1">
        <v>8.5982626280129894E-3</v>
      </c>
      <c r="T722" s="1">
        <f>(table2[[#This Row],[EP_polymorphism]]+0.1)/(table2[[#This Row],[sample_polymorph]]+0.1)</f>
        <v>1.0859826262801298</v>
      </c>
      <c r="U722" s="1">
        <f>(1-ABS(1 - table2[[#This Row],[E_coverage_ratio]]))*100</f>
        <v>98.581289815232239</v>
      </c>
      <c r="V722" s="1">
        <f>(1-ABS(1 - table2[[#This Row],[E_error_ratio]]))*100</f>
        <v>99.984061748212923</v>
      </c>
      <c r="W722" s="1">
        <f>(1-ABS(1 - table2[[#This Row],[EP_coverage_ratio]]))*100</f>
        <v>94.12601882610052</v>
      </c>
      <c r="X722" s="1">
        <f>(1-ABS(1 - table2[[#This Row],[EP_error_ratio]]))*100</f>
        <v>99.900099900099917</v>
      </c>
      <c r="Y722" s="1">
        <f>(1-ABS(1 - table2[[#This Row],[EP_polymorphism_ratio]]))*100</f>
        <v>91.401737371987025</v>
      </c>
    </row>
    <row r="723" spans="1:25" x14ac:dyDescent="0.3">
      <c r="A723">
        <v>2</v>
      </c>
      <c r="B723">
        <v>2</v>
      </c>
      <c r="C723">
        <v>1E-3</v>
      </c>
      <c r="D723">
        <v>0</v>
      </c>
      <c r="E723">
        <v>0</v>
      </c>
      <c r="F723">
        <v>2.0036315111806546</v>
      </c>
      <c r="G723">
        <v>1.074523187070259E-3</v>
      </c>
      <c r="H723">
        <v>-1081297.4822285892</v>
      </c>
      <c r="I723">
        <v>2.0037049538434153</v>
      </c>
      <c r="J723">
        <v>1.0750420932238176E-3</v>
      </c>
      <c r="K723">
        <v>0</v>
      </c>
      <c r="L723">
        <v>-1081297.4820856585</v>
      </c>
      <c r="M723">
        <f>table2[[#This Row],[E_coverage]]/table2[[#This Row],[sample_coverage]]</f>
        <v>1.0018157555903273</v>
      </c>
      <c r="N723">
        <f>table2[[#This Row],[EP_coverage]]/table2[[#This Row],[sample_coverage]]</f>
        <v>1.0018524769217076</v>
      </c>
      <c r="O723" t="b">
        <f>IF(ABS(table2[[#This Row],[EP_coverage_ratio]] - 1) &lt;= ABS(table2[[#This Row],[E_coverage_ratio]] - 1),TRUE,FALSE)</f>
        <v>0</v>
      </c>
      <c r="P723" s="1">
        <f>(table2[[#This Row],[E_err]] + 1)/(table2[[#This Row],[sample_err]] + 1)</f>
        <v>1.0000744487383322</v>
      </c>
      <c r="Q723" s="1">
        <f>(table2[[#This Row],[EP_err]] + 1 )/(table2[[#This Row],[sample_err]] + 1)</f>
        <v>1.0000749671260978</v>
      </c>
      <c r="R723" s="1">
        <f>(table2[[#This Row],[EP_gamma]] + 1)/(table2[[#This Row],[expected_gamma]] + 1)</f>
        <v>1</v>
      </c>
      <c r="S723" s="1">
        <v>0</v>
      </c>
      <c r="T723" s="1">
        <f>(table2[[#This Row],[EP_polymorphism]]+0.1)/(table2[[#This Row],[sample_polymorph]]+0.1)</f>
        <v>1</v>
      </c>
      <c r="U723" s="1">
        <f>(1-ABS(1 - table2[[#This Row],[E_coverage_ratio]]))*100</f>
        <v>99.818424440967263</v>
      </c>
      <c r="V723" s="1">
        <f>(1-ABS(1 - table2[[#This Row],[E_error_ratio]]))*100</f>
        <v>99.992555126166778</v>
      </c>
      <c r="W723" s="1">
        <f>(1-ABS(1 - table2[[#This Row],[EP_coverage_ratio]]))*100</f>
        <v>99.814752307829238</v>
      </c>
      <c r="X723" s="1">
        <f>(1-ABS(1 - table2[[#This Row],[EP_error_ratio]]))*100</f>
        <v>99.992503287390221</v>
      </c>
      <c r="Y723" s="1">
        <f>(1-ABS(1 - table2[[#This Row],[EP_polymorphism_ratio]]))*100</f>
        <v>100</v>
      </c>
    </row>
    <row r="724" spans="1:25" x14ac:dyDescent="0.3">
      <c r="A724">
        <v>3</v>
      </c>
      <c r="B724">
        <v>2</v>
      </c>
      <c r="C724">
        <v>1E-3</v>
      </c>
      <c r="D724">
        <v>0</v>
      </c>
      <c r="E724">
        <v>0</v>
      </c>
      <c r="F724">
        <v>2.0156422219267309</v>
      </c>
      <c r="G724">
        <v>1.1086905776814451E-3</v>
      </c>
      <c r="H724">
        <v>-1081403.0982912285</v>
      </c>
      <c r="I724">
        <v>2.0254536245413433</v>
      </c>
      <c r="J724">
        <v>9.2447337998384342E-4</v>
      </c>
      <c r="K724">
        <v>3.2155895665262814E-2</v>
      </c>
      <c r="L724">
        <v>-1081401.4403554953</v>
      </c>
      <c r="M724">
        <f>table2[[#This Row],[E_coverage]]/table2[[#This Row],[sample_coverage]]</f>
        <v>1.0078211109633655</v>
      </c>
      <c r="N724">
        <f>table2[[#This Row],[EP_coverage]]/table2[[#This Row],[sample_coverage]]</f>
        <v>1.0127268122706716</v>
      </c>
      <c r="O724" t="b">
        <f>IF(ABS(table2[[#This Row],[EP_coverage_ratio]] - 1) &lt;= ABS(table2[[#This Row],[E_coverage_ratio]] - 1),TRUE,FALSE)</f>
        <v>0</v>
      </c>
      <c r="P724" s="1">
        <f>(table2[[#This Row],[E_err]] + 1)/(table2[[#This Row],[sample_err]] + 1)</f>
        <v>1.0001085819956859</v>
      </c>
      <c r="Q724" s="1">
        <f>(table2[[#This Row],[EP_err]] + 1 )/(table2[[#This Row],[sample_err]] + 1)</f>
        <v>0.99992454883115278</v>
      </c>
      <c r="R724" s="1">
        <f>(table2[[#This Row],[EP_gamma]] + 1)/(table2[[#This Row],[expected_gamma]] + 1)</f>
        <v>1.0321558956652628</v>
      </c>
      <c r="S724" s="1">
        <v>1.1357550932097301E-3</v>
      </c>
      <c r="T724" s="1">
        <f>(table2[[#This Row],[EP_polymorphism]]+0.1)/(table2[[#This Row],[sample_polymorph]]+0.1)</f>
        <v>1.0113575509320973</v>
      </c>
      <c r="U724" s="1">
        <f>(1-ABS(1 - table2[[#This Row],[E_coverage_ratio]]))*100</f>
        <v>99.21788890366345</v>
      </c>
      <c r="V724" s="1">
        <f>(1-ABS(1 - table2[[#This Row],[E_error_ratio]]))*100</f>
        <v>99.989141800431412</v>
      </c>
      <c r="W724" s="1">
        <f>(1-ABS(1 - table2[[#This Row],[EP_coverage_ratio]]))*100</f>
        <v>98.727318772932833</v>
      </c>
      <c r="X724" s="1">
        <f>(1-ABS(1 - table2[[#This Row],[EP_error_ratio]]))*100</f>
        <v>99.992454883115272</v>
      </c>
      <c r="Y724" s="1">
        <f>(1-ABS(1 - table2[[#This Row],[EP_polymorphism_ratio]]))*100</f>
        <v>98.864244906790262</v>
      </c>
    </row>
    <row r="725" spans="1:25" x14ac:dyDescent="0.3">
      <c r="A725">
        <v>4</v>
      </c>
      <c r="B725">
        <v>2</v>
      </c>
      <c r="C725">
        <v>1E-3</v>
      </c>
      <c r="D725">
        <v>0</v>
      </c>
      <c r="E725">
        <v>0</v>
      </c>
      <c r="F725">
        <v>1.9925370461046987</v>
      </c>
      <c r="G725">
        <v>1.0226331237968183E-3</v>
      </c>
      <c r="H725">
        <v>-1080458.1572564254</v>
      </c>
      <c r="I725">
        <v>1.9885348867601502</v>
      </c>
      <c r="J725">
        <v>7.0682061504647039E-4</v>
      </c>
      <c r="K725">
        <v>3.8514414766162727E-2</v>
      </c>
      <c r="L725">
        <v>-1080474.5549568166</v>
      </c>
      <c r="M725">
        <f>table2[[#This Row],[E_coverage]]/table2[[#This Row],[sample_coverage]]</f>
        <v>0.99626852305234936</v>
      </c>
      <c r="N725">
        <f>table2[[#This Row],[EP_coverage]]/table2[[#This Row],[sample_coverage]]</f>
        <v>0.99426744338007511</v>
      </c>
      <c r="O725" t="b">
        <f>IF(ABS(table2[[#This Row],[EP_coverage_ratio]] - 1) &lt;= ABS(table2[[#This Row],[E_coverage_ratio]] - 1),TRUE,FALSE)</f>
        <v>0</v>
      </c>
      <c r="P725" s="1">
        <f>(table2[[#This Row],[E_err]] + 1)/(table2[[#This Row],[sample_err]] + 1)</f>
        <v>1.0000226105132837</v>
      </c>
      <c r="Q725" s="1">
        <f>(table2[[#This Row],[EP_err]] + 1 )/(table2[[#This Row],[sample_err]] + 1)</f>
        <v>0.99970711350154506</v>
      </c>
      <c r="R725" s="1">
        <f>(table2[[#This Row],[EP_gamma]] + 1)/(table2[[#This Row],[expected_gamma]] + 1)</f>
        <v>1.0385144147661627</v>
      </c>
      <c r="S725" s="1">
        <v>1.37536405519689E-3</v>
      </c>
      <c r="T725" s="1">
        <f>(table2[[#This Row],[EP_polymorphism]]+0.1)/(table2[[#This Row],[sample_polymorph]]+0.1)</f>
        <v>1.0137536405519689</v>
      </c>
      <c r="U725" s="1">
        <f>(1-ABS(1 - table2[[#This Row],[E_coverage_ratio]]))*100</f>
        <v>99.626852305234934</v>
      </c>
      <c r="V725" s="1">
        <f>(1-ABS(1 - table2[[#This Row],[E_error_ratio]]))*100</f>
        <v>99.997738948671639</v>
      </c>
      <c r="W725" s="1">
        <f>(1-ABS(1 - table2[[#This Row],[EP_coverage_ratio]]))*100</f>
        <v>99.426744338007509</v>
      </c>
      <c r="X725" s="1">
        <f>(1-ABS(1 - table2[[#This Row],[EP_error_ratio]]))*100</f>
        <v>99.970711350154502</v>
      </c>
      <c r="Y725" s="1">
        <f>(1-ABS(1 - table2[[#This Row],[EP_polymorphism_ratio]]))*100</f>
        <v>98.624635944803103</v>
      </c>
    </row>
    <row r="726" spans="1:25" x14ac:dyDescent="0.3">
      <c r="A726">
        <v>5</v>
      </c>
      <c r="B726">
        <v>2</v>
      </c>
      <c r="C726">
        <v>1E-3</v>
      </c>
      <c r="D726">
        <v>0</v>
      </c>
      <c r="E726">
        <v>0</v>
      </c>
      <c r="F726">
        <v>1.9957460839854029</v>
      </c>
      <c r="G726">
        <v>8.0543888131176229E-4</v>
      </c>
      <c r="H726">
        <v>-1079363.6141146971</v>
      </c>
      <c r="I726">
        <v>2.0957539537416072</v>
      </c>
      <c r="J726">
        <v>1.8012771953831844E-5</v>
      </c>
      <c r="K726">
        <v>0.19284140488557511</v>
      </c>
      <c r="L726">
        <v>-1079494.730451158</v>
      </c>
      <c r="M726">
        <f>table2[[#This Row],[E_coverage]]/table2[[#This Row],[sample_coverage]]</f>
        <v>0.99787304199270144</v>
      </c>
      <c r="N726">
        <f>table2[[#This Row],[EP_coverage]]/table2[[#This Row],[sample_coverage]]</f>
        <v>1.0478769768708036</v>
      </c>
      <c r="O726" t="b">
        <f>IF(ABS(table2[[#This Row],[EP_coverage_ratio]] - 1) &lt;= ABS(table2[[#This Row],[E_coverage_ratio]] - 1),TRUE,FALSE)</f>
        <v>0</v>
      </c>
      <c r="P726" s="1">
        <f>(table2[[#This Row],[E_err]] + 1)/(table2[[#This Row],[sample_err]] + 1)</f>
        <v>0.99980563324806371</v>
      </c>
      <c r="Q726" s="1">
        <f>(table2[[#This Row],[EP_err]] + 1 )/(table2[[#This Row],[sample_err]] + 1)</f>
        <v>0.99901899377817571</v>
      </c>
      <c r="R726" s="1">
        <f>(table2[[#This Row],[EP_gamma]] + 1)/(table2[[#This Row],[expected_gamma]] + 1)</f>
        <v>1.1928414048855751</v>
      </c>
      <c r="S726" s="1">
        <v>7.4021499947772799E-3</v>
      </c>
      <c r="T726" s="1">
        <f>(table2[[#This Row],[EP_polymorphism]]+0.1)/(table2[[#This Row],[sample_polymorph]]+0.1)</f>
        <v>1.0740214999477729</v>
      </c>
      <c r="U726" s="1">
        <f>(1-ABS(1 - table2[[#This Row],[E_coverage_ratio]]))*100</f>
        <v>99.787304199270139</v>
      </c>
      <c r="V726" s="1">
        <f>(1-ABS(1 - table2[[#This Row],[E_error_ratio]]))*100</f>
        <v>99.980563324806369</v>
      </c>
      <c r="W726" s="1">
        <f>(1-ABS(1 - table2[[#This Row],[EP_coverage_ratio]]))*100</f>
        <v>95.212302312919633</v>
      </c>
      <c r="X726" s="1">
        <f>(1-ABS(1 - table2[[#This Row],[EP_error_ratio]]))*100</f>
        <v>99.901899377817571</v>
      </c>
      <c r="Y726" s="1">
        <f>(1-ABS(1 - table2[[#This Row],[EP_polymorphism_ratio]]))*100</f>
        <v>92.59785000522271</v>
      </c>
    </row>
    <row r="727" spans="1:25" x14ac:dyDescent="0.3">
      <c r="A727">
        <v>6</v>
      </c>
      <c r="B727">
        <v>2</v>
      </c>
      <c r="C727">
        <v>1E-3</v>
      </c>
      <c r="D727">
        <v>0</v>
      </c>
      <c r="E727">
        <v>0</v>
      </c>
      <c r="F727">
        <v>1.9888237700498679</v>
      </c>
      <c r="G727">
        <v>8.686662170683695E-4</v>
      </c>
      <c r="H727">
        <v>-1080184.9842016927</v>
      </c>
      <c r="I727">
        <v>1.989401212046453</v>
      </c>
      <c r="J727">
        <v>8.5857729798576585E-4</v>
      </c>
      <c r="K727">
        <v>1.8113615683936664E-3</v>
      </c>
      <c r="L727">
        <v>-1080184.9794397629</v>
      </c>
      <c r="M727">
        <f>table2[[#This Row],[E_coverage]]/table2[[#This Row],[sample_coverage]]</f>
        <v>0.99441188502493394</v>
      </c>
      <c r="N727">
        <f>table2[[#This Row],[EP_coverage]]/table2[[#This Row],[sample_coverage]]</f>
        <v>0.99470060602322652</v>
      </c>
      <c r="O727" t="b">
        <f>IF(ABS(table2[[#This Row],[EP_coverage_ratio]] - 1) &lt;= ABS(table2[[#This Row],[E_coverage_ratio]] - 1),TRUE,FALSE)</f>
        <v>1</v>
      </c>
      <c r="P727" s="1">
        <f>(table2[[#This Row],[E_err]] + 1)/(table2[[#This Row],[sample_err]] + 1)</f>
        <v>0.99986879741964874</v>
      </c>
      <c r="Q727" s="1">
        <f>(table2[[#This Row],[EP_err]] + 1 )/(table2[[#This Row],[sample_err]] + 1)</f>
        <v>0.99985871857940634</v>
      </c>
      <c r="R727" s="1">
        <f>(table2[[#This Row],[EP_gamma]] + 1)/(table2[[#This Row],[expected_gamma]] + 1)</f>
        <v>1.0018113615683937</v>
      </c>
      <c r="S727" s="1">
        <v>6.3456042149856397E-5</v>
      </c>
      <c r="T727" s="1">
        <f>(table2[[#This Row],[EP_polymorphism]]+0.1)/(table2[[#This Row],[sample_polymorph]]+0.1)</f>
        <v>1.0006345604214986</v>
      </c>
      <c r="U727" s="1">
        <f>(1-ABS(1 - table2[[#This Row],[E_coverage_ratio]]))*100</f>
        <v>99.441188502493389</v>
      </c>
      <c r="V727" s="1">
        <f>(1-ABS(1 - table2[[#This Row],[E_error_ratio]]))*100</f>
        <v>99.98687974196487</v>
      </c>
      <c r="W727" s="1">
        <f>(1-ABS(1 - table2[[#This Row],[EP_coverage_ratio]]))*100</f>
        <v>99.470060602322647</v>
      </c>
      <c r="X727" s="1">
        <f>(1-ABS(1 - table2[[#This Row],[EP_error_ratio]]))*100</f>
        <v>99.985871857940637</v>
      </c>
      <c r="Y727" s="1">
        <f>(1-ABS(1 - table2[[#This Row],[EP_polymorphism_ratio]]))*100</f>
        <v>99.936543957850148</v>
      </c>
    </row>
    <row r="728" spans="1:25" x14ac:dyDescent="0.3">
      <c r="A728">
        <v>7</v>
      </c>
      <c r="B728">
        <v>2</v>
      </c>
      <c r="C728">
        <v>1E-3</v>
      </c>
      <c r="D728">
        <v>0</v>
      </c>
      <c r="E728">
        <v>0</v>
      </c>
      <c r="F728">
        <v>1.9332851931782951</v>
      </c>
      <c r="G728">
        <v>4.7425300555298185E-4</v>
      </c>
      <c r="H728">
        <v>-1078612.6488067331</v>
      </c>
      <c r="I728">
        <v>1.9460805760794104</v>
      </c>
      <c r="J728">
        <v>2.1724073097081258E-4</v>
      </c>
      <c r="K728">
        <v>4.4418215687228868E-2</v>
      </c>
      <c r="L728">
        <v>-1078609.8693412556</v>
      </c>
      <c r="M728">
        <f>table2[[#This Row],[E_coverage]]/table2[[#This Row],[sample_coverage]]</f>
        <v>0.96664259658914753</v>
      </c>
      <c r="N728">
        <f>table2[[#This Row],[EP_coverage]]/table2[[#This Row],[sample_coverage]]</f>
        <v>0.97304028803970521</v>
      </c>
      <c r="O728" t="b">
        <f>IF(ABS(table2[[#This Row],[EP_coverage_ratio]] - 1) &lt;= ABS(table2[[#This Row],[E_coverage_ratio]] - 1),TRUE,FALSE)</f>
        <v>1</v>
      </c>
      <c r="P728" s="1">
        <f>(table2[[#This Row],[E_err]] + 1)/(table2[[#This Row],[sample_err]] + 1)</f>
        <v>0.99947477822732578</v>
      </c>
      <c r="Q728" s="1">
        <f>(table2[[#This Row],[EP_err]] + 1 )/(table2[[#This Row],[sample_err]] + 1)</f>
        <v>0.99921802270826265</v>
      </c>
      <c r="R728" s="1">
        <f>(table2[[#This Row],[EP_gamma]] + 1)/(table2[[#This Row],[expected_gamma]] + 1)</f>
        <v>1.0444182156872288</v>
      </c>
      <c r="S728" s="1">
        <v>1.5903525823249801E-3</v>
      </c>
      <c r="T728" s="1">
        <f>(table2[[#This Row],[EP_polymorphism]]+0.1)/(table2[[#This Row],[sample_polymorph]]+0.1)</f>
        <v>1.0159035258232498</v>
      </c>
      <c r="U728" s="1">
        <f>(1-ABS(1 - table2[[#This Row],[E_coverage_ratio]]))*100</f>
        <v>96.664259658914759</v>
      </c>
      <c r="V728" s="1">
        <f>(1-ABS(1 - table2[[#This Row],[E_error_ratio]]))*100</f>
        <v>99.94747782273258</v>
      </c>
      <c r="W728" s="1">
        <f>(1-ABS(1 - table2[[#This Row],[EP_coverage_ratio]]))*100</f>
        <v>97.304028803970525</v>
      </c>
      <c r="X728" s="1">
        <f>(1-ABS(1 - table2[[#This Row],[EP_error_ratio]]))*100</f>
        <v>99.921802270826262</v>
      </c>
      <c r="Y728" s="1">
        <f>(1-ABS(1 - table2[[#This Row],[EP_polymorphism_ratio]]))*100</f>
        <v>98.409647417675018</v>
      </c>
    </row>
    <row r="729" spans="1:25" x14ac:dyDescent="0.3">
      <c r="A729">
        <v>8</v>
      </c>
      <c r="B729">
        <v>2</v>
      </c>
      <c r="C729">
        <v>1E-3</v>
      </c>
      <c r="D729">
        <v>0</v>
      </c>
      <c r="E729">
        <v>0</v>
      </c>
      <c r="F729">
        <v>2.0200292031004921</v>
      </c>
      <c r="G729">
        <v>1.0314719012768021E-3</v>
      </c>
      <c r="H729">
        <v>-1080610.0796351938</v>
      </c>
      <c r="I729">
        <v>2.0201032639193741</v>
      </c>
      <c r="J729">
        <v>1.0319770513523166E-3</v>
      </c>
      <c r="K729">
        <v>0</v>
      </c>
      <c r="L729">
        <v>-1080610.0794857109</v>
      </c>
      <c r="M729">
        <f>table2[[#This Row],[E_coverage]]/table2[[#This Row],[sample_coverage]]</f>
        <v>1.010014601550246</v>
      </c>
      <c r="N729">
        <f>table2[[#This Row],[EP_coverage]]/table2[[#This Row],[sample_coverage]]</f>
        <v>1.0100516319596871</v>
      </c>
      <c r="O729" t="b">
        <f>IF(ABS(table2[[#This Row],[EP_coverage_ratio]] - 1) &lt;= ABS(table2[[#This Row],[E_coverage_ratio]] - 1),TRUE,FALSE)</f>
        <v>0</v>
      </c>
      <c r="P729" s="1">
        <f>(table2[[#This Row],[E_err]] + 1)/(table2[[#This Row],[sample_err]] + 1)</f>
        <v>1.0000314404608159</v>
      </c>
      <c r="Q729" s="1">
        <f>(table2[[#This Row],[EP_err]] + 1 )/(table2[[#This Row],[sample_err]] + 1)</f>
        <v>1.000031945106246</v>
      </c>
      <c r="R729" s="1">
        <f>(table2[[#This Row],[EP_gamma]] + 1)/(table2[[#This Row],[expected_gamma]] + 1)</f>
        <v>1</v>
      </c>
      <c r="S729" s="1">
        <v>0</v>
      </c>
      <c r="T729" s="1">
        <f>(table2[[#This Row],[EP_polymorphism]]+0.1)/(table2[[#This Row],[sample_polymorph]]+0.1)</f>
        <v>1</v>
      </c>
      <c r="U729" s="1">
        <f>(1-ABS(1 - table2[[#This Row],[E_coverage_ratio]]))*100</f>
        <v>98.998539844975397</v>
      </c>
      <c r="V729" s="1">
        <f>(1-ABS(1 - table2[[#This Row],[E_error_ratio]]))*100</f>
        <v>99.996855953918413</v>
      </c>
      <c r="W729" s="1">
        <f>(1-ABS(1 - table2[[#This Row],[EP_coverage_ratio]]))*100</f>
        <v>98.994836804031294</v>
      </c>
      <c r="X729" s="1">
        <f>(1-ABS(1 - table2[[#This Row],[EP_error_ratio]]))*100</f>
        <v>99.99680548937539</v>
      </c>
      <c r="Y729" s="1">
        <f>(1-ABS(1 - table2[[#This Row],[EP_polymorphism_ratio]]))*100</f>
        <v>100</v>
      </c>
    </row>
    <row r="730" spans="1:25" x14ac:dyDescent="0.3">
      <c r="A730">
        <v>9</v>
      </c>
      <c r="B730">
        <v>2</v>
      </c>
      <c r="C730">
        <v>1E-3</v>
      </c>
      <c r="D730">
        <v>0</v>
      </c>
      <c r="E730">
        <v>0</v>
      </c>
      <c r="F730">
        <v>1.9430827039734415</v>
      </c>
      <c r="G730">
        <v>5.5022988626984588E-4</v>
      </c>
      <c r="H730">
        <v>-1077463.9093198222</v>
      </c>
      <c r="I730">
        <v>1.9430900789972723</v>
      </c>
      <c r="J730">
        <v>5.5028156401164437E-4</v>
      </c>
      <c r="K730">
        <v>0</v>
      </c>
      <c r="L730">
        <v>-1077463.9093175891</v>
      </c>
      <c r="M730">
        <f>table2[[#This Row],[E_coverage]]/table2[[#This Row],[sample_coverage]]</f>
        <v>0.97154135198672076</v>
      </c>
      <c r="N730">
        <f>table2[[#This Row],[EP_coverage]]/table2[[#This Row],[sample_coverage]]</f>
        <v>0.97154503949863613</v>
      </c>
      <c r="O730" t="b">
        <f>IF(ABS(table2[[#This Row],[EP_coverage_ratio]] - 1) &lt;= ABS(table2[[#This Row],[E_coverage_ratio]] - 1),TRUE,FALSE)</f>
        <v>1</v>
      </c>
      <c r="P730" s="1">
        <f>(table2[[#This Row],[E_err]] + 1)/(table2[[#This Row],[sample_err]] + 1)</f>
        <v>0.99955067920706286</v>
      </c>
      <c r="Q730" s="1">
        <f>(table2[[#This Row],[EP_err]] + 1 )/(table2[[#This Row],[sample_err]] + 1)</f>
        <v>0.99955073083317869</v>
      </c>
      <c r="R730" s="1">
        <f>(table2[[#This Row],[EP_gamma]] + 1)/(table2[[#This Row],[expected_gamma]] + 1)</f>
        <v>1</v>
      </c>
      <c r="S730" s="1">
        <v>0</v>
      </c>
      <c r="T730" s="1">
        <f>(table2[[#This Row],[EP_polymorphism]]+0.1)/(table2[[#This Row],[sample_polymorph]]+0.1)</f>
        <v>1</v>
      </c>
      <c r="U730" s="1">
        <f>(1-ABS(1 - table2[[#This Row],[E_coverage_ratio]]))*100</f>
        <v>97.15413519867208</v>
      </c>
      <c r="V730" s="1">
        <f>(1-ABS(1 - table2[[#This Row],[E_error_ratio]]))*100</f>
        <v>99.955067920706284</v>
      </c>
      <c r="W730" s="1">
        <f>(1-ABS(1 - table2[[#This Row],[EP_coverage_ratio]]))*100</f>
        <v>97.15450394986361</v>
      </c>
      <c r="X730" s="1">
        <f>(1-ABS(1 - table2[[#This Row],[EP_error_ratio]]))*100</f>
        <v>99.95507308331787</v>
      </c>
      <c r="Y730" s="1">
        <f>(1-ABS(1 - table2[[#This Row],[EP_polymorphism_ratio]]))*100</f>
        <v>100</v>
      </c>
    </row>
    <row r="731" spans="1:25" x14ac:dyDescent="0.3">
      <c r="A731">
        <v>10</v>
      </c>
      <c r="B731">
        <v>2</v>
      </c>
      <c r="C731">
        <v>1E-3</v>
      </c>
      <c r="D731">
        <v>0</v>
      </c>
      <c r="E731">
        <v>0</v>
      </c>
      <c r="F731">
        <v>1.9996571980981448</v>
      </c>
      <c r="G731">
        <v>9.9071295724494665E-4</v>
      </c>
      <c r="H731">
        <v>-1080726.461625637</v>
      </c>
      <c r="I731">
        <v>2.0010163977711262</v>
      </c>
      <c r="J731">
        <v>9.6543881228872011E-4</v>
      </c>
      <c r="K731">
        <v>4.4614694164585482E-3</v>
      </c>
      <c r="L731">
        <v>-1080726.4315962479</v>
      </c>
      <c r="M731">
        <f>table2[[#This Row],[E_coverage]]/table2[[#This Row],[sample_coverage]]</f>
        <v>0.9998285990490724</v>
      </c>
      <c r="N731">
        <f>table2[[#This Row],[EP_coverage]]/table2[[#This Row],[sample_coverage]]</f>
        <v>1.0005081988855631</v>
      </c>
      <c r="O731" t="b">
        <f>IF(ABS(table2[[#This Row],[EP_coverage_ratio]] - 1) &lt;= ABS(table2[[#This Row],[E_coverage_ratio]] - 1),TRUE,FALSE)</f>
        <v>0</v>
      </c>
      <c r="P731" s="1">
        <f>(table2[[#This Row],[E_err]] + 1)/(table2[[#This Row],[sample_err]] + 1)</f>
        <v>0.99999072223500995</v>
      </c>
      <c r="Q731" s="1">
        <f>(table2[[#This Row],[EP_err]] + 1 )/(table2[[#This Row],[sample_err]] + 1)</f>
        <v>0.99996547333894981</v>
      </c>
      <c r="R731" s="1">
        <f>(table2[[#This Row],[EP_gamma]] + 1)/(table2[[#This Row],[expected_gamma]] + 1)</f>
        <v>1.0044614694164586</v>
      </c>
      <c r="S731" s="1">
        <v>1.55489661054608E-4</v>
      </c>
      <c r="T731" s="1">
        <f>(table2[[#This Row],[EP_polymorphism]]+0.1)/(table2[[#This Row],[sample_polymorph]]+0.1)</f>
        <v>1.0015548966105461</v>
      </c>
      <c r="U731" s="1">
        <f>(1-ABS(1 - table2[[#This Row],[E_coverage_ratio]]))*100</f>
        <v>99.982859904907244</v>
      </c>
      <c r="V731" s="1">
        <f>(1-ABS(1 - table2[[#This Row],[E_error_ratio]]))*100</f>
        <v>99.999072223501003</v>
      </c>
      <c r="W731" s="1">
        <f>(1-ABS(1 - table2[[#This Row],[EP_coverage_ratio]]))*100</f>
        <v>99.949180111443695</v>
      </c>
      <c r="X731" s="1">
        <f>(1-ABS(1 - table2[[#This Row],[EP_error_ratio]]))*100</f>
        <v>99.996547333894981</v>
      </c>
      <c r="Y731" s="1">
        <f>(1-ABS(1 - table2[[#This Row],[EP_polymorphism_ratio]]))*100</f>
        <v>99.844510338945398</v>
      </c>
    </row>
    <row r="732" spans="1:25" x14ac:dyDescent="0.3">
      <c r="A732">
        <v>1</v>
      </c>
      <c r="B732">
        <v>2</v>
      </c>
      <c r="C732">
        <v>1E-3</v>
      </c>
      <c r="D732">
        <v>1E-3</v>
      </c>
      <c r="E732">
        <v>3.5671137577983465E-2</v>
      </c>
      <c r="F732">
        <v>1.9966570558924879</v>
      </c>
      <c r="G732">
        <v>1.124626833200211E-3</v>
      </c>
      <c r="H732">
        <v>-1081505.6284992809</v>
      </c>
      <c r="I732">
        <v>2.0096537179803864</v>
      </c>
      <c r="J732">
        <v>8.7977320999064047E-4</v>
      </c>
      <c r="K732">
        <v>4.2640235516199831E-2</v>
      </c>
      <c r="L732">
        <v>-1081502.7133142184</v>
      </c>
      <c r="M732">
        <f>table2[[#This Row],[E_coverage]]/table2[[#This Row],[sample_coverage]]</f>
        <v>0.99832852794624394</v>
      </c>
      <c r="N732">
        <f>table2[[#This Row],[EP_coverage]]/table2[[#This Row],[sample_coverage]]</f>
        <v>1.0048268589901932</v>
      </c>
      <c r="O732" t="b">
        <f>IF(ABS(table2[[#This Row],[EP_coverage_ratio]] - 1) &lt;= ABS(table2[[#This Row],[E_coverage_ratio]] - 1),TRUE,FALSE)</f>
        <v>0</v>
      </c>
      <c r="P732" s="1">
        <f>(table2[[#This Row],[E_err]] + 1)/(table2[[#This Row],[sample_err]] + 1)</f>
        <v>1.0001245023308694</v>
      </c>
      <c r="Q732" s="1">
        <f>(table2[[#This Row],[EP_err]] + 1 )/(table2[[#This Row],[sample_err]] + 1)</f>
        <v>0.99987989331667404</v>
      </c>
      <c r="R732" s="1">
        <f>(table2[[#This Row],[EP_gamma]] + 1)/(table2[[#This Row],[expected_gamma]] + 1)</f>
        <v>1.0067290645508518</v>
      </c>
      <c r="S732" s="1">
        <v>1.5292288254880001E-3</v>
      </c>
      <c r="T732" s="1">
        <f>(table2[[#This Row],[EP_polymorphism]]+0.1)/(table2[[#This Row],[sample_polymorph]]+0.1)</f>
        <v>1.0052398893612673</v>
      </c>
      <c r="U732" s="1">
        <f>(1-ABS(1 - table2[[#This Row],[E_coverage_ratio]]))*100</f>
        <v>99.832852794624387</v>
      </c>
      <c r="V732" s="1">
        <f>(1-ABS(1 - table2[[#This Row],[E_error_ratio]]))*100</f>
        <v>99.987549766913062</v>
      </c>
      <c r="W732" s="1">
        <f>(1-ABS(1 - table2[[#This Row],[EP_coverage_ratio]]))*100</f>
        <v>99.517314100980684</v>
      </c>
      <c r="X732" s="1">
        <f>(1-ABS(1 - table2[[#This Row],[EP_error_ratio]]))*100</f>
        <v>99.987989331667407</v>
      </c>
      <c r="Y732" s="1">
        <f>(1-ABS(1 - table2[[#This Row],[EP_polymorphism_ratio]]))*100</f>
        <v>99.476011063873273</v>
      </c>
    </row>
    <row r="733" spans="1:25" x14ac:dyDescent="0.3">
      <c r="A733">
        <v>2</v>
      </c>
      <c r="B733">
        <v>2</v>
      </c>
      <c r="C733">
        <v>1E-3</v>
      </c>
      <c r="D733">
        <v>1E-3</v>
      </c>
      <c r="E733">
        <v>3.567096266889138E-2</v>
      </c>
      <c r="F733">
        <v>1.9675059913933872</v>
      </c>
      <c r="G733">
        <v>1.082774737261212E-3</v>
      </c>
      <c r="H733">
        <v>-1081455.9521003363</v>
      </c>
      <c r="I733">
        <v>1.9844152109999833</v>
      </c>
      <c r="J733">
        <v>7.5832245071071112E-4</v>
      </c>
      <c r="K733">
        <v>5.610064062883021E-2</v>
      </c>
      <c r="L733">
        <v>-1081451.1058694725</v>
      </c>
      <c r="M733">
        <f>table2[[#This Row],[E_coverage]]/table2[[#This Row],[sample_coverage]]</f>
        <v>0.98375299569669361</v>
      </c>
      <c r="N733">
        <f>table2[[#This Row],[EP_coverage]]/table2[[#This Row],[sample_coverage]]</f>
        <v>0.99220760549999165</v>
      </c>
      <c r="O733" t="b">
        <f>IF(ABS(table2[[#This Row],[EP_coverage_ratio]] - 1) &lt;= ABS(table2[[#This Row],[E_coverage_ratio]] - 1),TRUE,FALSE)</f>
        <v>1</v>
      </c>
      <c r="P733" s="1">
        <f>(table2[[#This Row],[E_err]] + 1)/(table2[[#This Row],[sample_err]] + 1)</f>
        <v>1.0000826920452162</v>
      </c>
      <c r="Q733" s="1">
        <f>(table2[[#This Row],[EP_err]] + 1 )/(table2[[#This Row],[sample_err]] + 1)</f>
        <v>0.99975856388682394</v>
      </c>
      <c r="R733" s="1">
        <f>(table2[[#This Row],[EP_gamma]] + 1)/(table2[[#This Row],[expected_gamma]] + 1)</f>
        <v>1.0197260314292218</v>
      </c>
      <c r="S733" s="1">
        <v>2.03152869567746E-3</v>
      </c>
      <c r="T733" s="1">
        <f>(table2[[#This Row],[EP_polymorphism]]+0.1)/(table2[[#This Row],[sample_polymorph]]+0.1)</f>
        <v>1.0102131554027471</v>
      </c>
      <c r="U733" s="1">
        <f>(1-ABS(1 - table2[[#This Row],[E_coverage_ratio]]))*100</f>
        <v>98.375299569669366</v>
      </c>
      <c r="V733" s="1">
        <f>(1-ABS(1 - table2[[#This Row],[E_error_ratio]]))*100</f>
        <v>99.991730795478389</v>
      </c>
      <c r="W733" s="1">
        <f>(1-ABS(1 - table2[[#This Row],[EP_coverage_ratio]]))*100</f>
        <v>99.22076054999917</v>
      </c>
      <c r="X733" s="1">
        <f>(1-ABS(1 - table2[[#This Row],[EP_error_ratio]]))*100</f>
        <v>99.975856388682388</v>
      </c>
      <c r="Y733" s="1">
        <f>(1-ABS(1 - table2[[#This Row],[EP_polymorphism_ratio]]))*100</f>
        <v>98.978684459725287</v>
      </c>
    </row>
    <row r="734" spans="1:25" x14ac:dyDescent="0.3">
      <c r="A734">
        <v>3</v>
      </c>
      <c r="B734">
        <v>2</v>
      </c>
      <c r="C734">
        <v>1E-3</v>
      </c>
      <c r="D734">
        <v>1E-3</v>
      </c>
      <c r="E734">
        <v>3.4955220613790874E-2</v>
      </c>
      <c r="F734">
        <v>1.9832890518734114</v>
      </c>
      <c r="G734">
        <v>1.1197037653870581E-3</v>
      </c>
      <c r="H734">
        <v>-1082794.2232704258</v>
      </c>
      <c r="I734">
        <v>2.0633141142086675</v>
      </c>
      <c r="J734">
        <v>0</v>
      </c>
      <c r="K734">
        <v>0.20649896812926413</v>
      </c>
      <c r="L734">
        <v>-1082702.6129458882</v>
      </c>
      <c r="M734">
        <f>table2[[#This Row],[E_coverage]]/table2[[#This Row],[sample_coverage]]</f>
        <v>0.99164452593670571</v>
      </c>
      <c r="N734">
        <f>table2[[#This Row],[EP_coverage]]/table2[[#This Row],[sample_coverage]]</f>
        <v>1.0316570571043338</v>
      </c>
      <c r="O734" t="b">
        <f>IF(ABS(table2[[#This Row],[EP_coverage_ratio]] - 1) &lt;= ABS(table2[[#This Row],[E_coverage_ratio]] - 1),TRUE,FALSE)</f>
        <v>0</v>
      </c>
      <c r="P734" s="1">
        <f>(table2[[#This Row],[E_err]] + 1)/(table2[[#This Row],[sample_err]] + 1)</f>
        <v>1.0001195841812058</v>
      </c>
      <c r="Q734" s="1">
        <f>(table2[[#This Row],[EP_err]] + 1 )/(table2[[#This Row],[sample_err]] + 1)</f>
        <v>0.99900099900099915</v>
      </c>
      <c r="R734" s="1">
        <f>(table2[[#This Row],[EP_gamma]] + 1)/(table2[[#This Row],[expected_gamma]] + 1)</f>
        <v>1.1657499224108823</v>
      </c>
      <c r="S734" s="1">
        <v>8.1206835569295199E-3</v>
      </c>
      <c r="T734" s="1">
        <f>(table2[[#This Row],[EP_polymorphism]]+0.1)/(table2[[#This Row],[sample_polymorph]]+0.1)</f>
        <v>1.0705018173953418</v>
      </c>
      <c r="U734" s="1">
        <f>(1-ABS(1 - table2[[#This Row],[E_coverage_ratio]]))*100</f>
        <v>99.164452593670575</v>
      </c>
      <c r="V734" s="1">
        <f>(1-ABS(1 - table2[[#This Row],[E_error_ratio]]))*100</f>
        <v>99.988041581879415</v>
      </c>
      <c r="W734" s="1">
        <f>(1-ABS(1 - table2[[#This Row],[EP_coverage_ratio]]))*100</f>
        <v>96.834294289566628</v>
      </c>
      <c r="X734" s="1">
        <f>(1-ABS(1 - table2[[#This Row],[EP_error_ratio]]))*100</f>
        <v>99.900099900099917</v>
      </c>
      <c r="Y734" s="1">
        <f>(1-ABS(1 - table2[[#This Row],[EP_polymorphism_ratio]]))*100</f>
        <v>92.949818260465818</v>
      </c>
    </row>
    <row r="735" spans="1:25" x14ac:dyDescent="0.3">
      <c r="A735">
        <v>4</v>
      </c>
      <c r="B735">
        <v>2</v>
      </c>
      <c r="C735">
        <v>1E-3</v>
      </c>
      <c r="D735">
        <v>1E-3</v>
      </c>
      <c r="E735">
        <v>3.5613018665088994E-2</v>
      </c>
      <c r="F735">
        <v>1.9772633008695304</v>
      </c>
      <c r="G735">
        <v>1.0684678884356647E-3</v>
      </c>
      <c r="H735">
        <v>-1080764.943716584</v>
      </c>
      <c r="I735">
        <v>1.9773369638182232</v>
      </c>
      <c r="J735">
        <v>1.0689950985702228E-3</v>
      </c>
      <c r="K735">
        <v>0</v>
      </c>
      <c r="L735">
        <v>-1080764.9435748998</v>
      </c>
      <c r="M735">
        <f>table2[[#This Row],[E_coverage]]/table2[[#This Row],[sample_coverage]]</f>
        <v>0.9886316504347652</v>
      </c>
      <c r="N735">
        <f>table2[[#This Row],[EP_coverage]]/table2[[#This Row],[sample_coverage]]</f>
        <v>0.98866848190911161</v>
      </c>
      <c r="O735" t="b">
        <f>IF(ABS(table2[[#This Row],[EP_coverage_ratio]] - 1) &lt;= ABS(table2[[#This Row],[E_coverage_ratio]] - 1),TRUE,FALSE)</f>
        <v>1</v>
      </c>
      <c r="P735" s="1">
        <f>(table2[[#This Row],[E_err]] + 1)/(table2[[#This Row],[sample_err]] + 1)</f>
        <v>1.0000683994889468</v>
      </c>
      <c r="Q735" s="1">
        <f>(table2[[#This Row],[EP_err]] + 1 )/(table2[[#This Row],[sample_err]] + 1)</f>
        <v>1.0000689261723981</v>
      </c>
      <c r="R735" s="1">
        <f>(table2[[#This Row],[EP_gamma]] + 1)/(table2[[#This Row],[expected_gamma]] + 1)</f>
        <v>0.96561165413795758</v>
      </c>
      <c r="S735" s="1">
        <v>0</v>
      </c>
      <c r="T735" s="1">
        <f>(table2[[#This Row],[EP_polymorphism]]+0.1)/(table2[[#This Row],[sample_polymorph]]+0.1)</f>
        <v>0.99009900990099009</v>
      </c>
      <c r="U735" s="1">
        <f>(1-ABS(1 - table2[[#This Row],[E_coverage_ratio]]))*100</f>
        <v>98.863165043476513</v>
      </c>
      <c r="V735" s="1">
        <f>(1-ABS(1 - table2[[#This Row],[E_error_ratio]]))*100</f>
        <v>99.99316005110532</v>
      </c>
      <c r="W735" s="1">
        <f>(1-ABS(1 - table2[[#This Row],[EP_coverage_ratio]]))*100</f>
        <v>98.866848190911156</v>
      </c>
      <c r="X735" s="1">
        <f>(1-ABS(1 - table2[[#This Row],[EP_error_ratio]]))*100</f>
        <v>99.993107382760201</v>
      </c>
      <c r="Y735" s="1">
        <f>(1-ABS(1 - table2[[#This Row],[EP_polymorphism_ratio]]))*100</f>
        <v>99.009900990099013</v>
      </c>
    </row>
    <row r="736" spans="1:25" x14ac:dyDescent="0.3">
      <c r="A736">
        <v>5</v>
      </c>
      <c r="B736">
        <v>2</v>
      </c>
      <c r="C736">
        <v>1E-3</v>
      </c>
      <c r="D736">
        <v>1E-3</v>
      </c>
      <c r="E736">
        <v>3.4068537528745141E-2</v>
      </c>
      <c r="F736">
        <v>1.986103639369732</v>
      </c>
      <c r="G736">
        <v>1.2431900253532958E-3</v>
      </c>
      <c r="H736">
        <v>-1082238.6470476997</v>
      </c>
      <c r="I736">
        <v>2.0134742599022699</v>
      </c>
      <c r="J736">
        <v>7.5044553805708747E-4</v>
      </c>
      <c r="K736">
        <v>8.5956284463630073E-2</v>
      </c>
      <c r="L736">
        <v>-1082226.3800740838</v>
      </c>
      <c r="M736">
        <f>table2[[#This Row],[E_coverage]]/table2[[#This Row],[sample_coverage]]</f>
        <v>0.993051819684866</v>
      </c>
      <c r="N736">
        <f>table2[[#This Row],[EP_coverage]]/table2[[#This Row],[sample_coverage]]</f>
        <v>1.006737129951135</v>
      </c>
      <c r="O736" t="b">
        <f>IF(ABS(table2[[#This Row],[EP_coverage_ratio]] - 1) &lt;= ABS(table2[[#This Row],[E_coverage_ratio]] - 1),TRUE,FALSE)</f>
        <v>1</v>
      </c>
      <c r="P736" s="1">
        <f>(table2[[#This Row],[E_err]] + 1)/(table2[[#This Row],[sample_err]] + 1)</f>
        <v>1.0002429470782752</v>
      </c>
      <c r="Q736" s="1">
        <f>(table2[[#This Row],[EP_err]] + 1 )/(table2[[#This Row],[sample_err]] + 1)</f>
        <v>0.99975069484321399</v>
      </c>
      <c r="R736" s="1">
        <f>(table2[[#This Row],[EP_gamma]] + 1)/(table2[[#This Row],[expected_gamma]] + 1)</f>
        <v>1.0501782474292161</v>
      </c>
      <c r="S736" s="1">
        <v>3.1385541131665399E-3</v>
      </c>
      <c r="T736" s="1">
        <f>(table2[[#This Row],[EP_polymorphism]]+0.1)/(table2[[#This Row],[sample_polymorph]]+0.1)</f>
        <v>1.0211738031006588</v>
      </c>
      <c r="U736" s="1">
        <f>(1-ABS(1 - table2[[#This Row],[E_coverage_ratio]]))*100</f>
        <v>99.305181968486593</v>
      </c>
      <c r="V736" s="1">
        <f>(1-ABS(1 - table2[[#This Row],[E_error_ratio]]))*100</f>
        <v>99.975705292172478</v>
      </c>
      <c r="W736" s="1">
        <f>(1-ABS(1 - table2[[#This Row],[EP_coverage_ratio]]))*100</f>
        <v>99.32628700488651</v>
      </c>
      <c r="X736" s="1">
        <f>(1-ABS(1 - table2[[#This Row],[EP_error_ratio]]))*100</f>
        <v>99.975069484321395</v>
      </c>
      <c r="Y736" s="1">
        <f>(1-ABS(1 - table2[[#This Row],[EP_polymorphism_ratio]]))*100</f>
        <v>97.882619689934131</v>
      </c>
    </row>
    <row r="737" spans="1:25" x14ac:dyDescent="0.3">
      <c r="A737">
        <v>6</v>
      </c>
      <c r="B737">
        <v>2</v>
      </c>
      <c r="C737">
        <v>1E-3</v>
      </c>
      <c r="D737">
        <v>1E-3</v>
      </c>
      <c r="E737">
        <v>3.3943821343761588E-2</v>
      </c>
      <c r="F737">
        <v>1.9157610371653448</v>
      </c>
      <c r="G737">
        <v>5.6940457263311239E-4</v>
      </c>
      <c r="H737">
        <v>-1078730.3324212558</v>
      </c>
      <c r="I737">
        <v>1.9157816191700074</v>
      </c>
      <c r="J737">
        <v>5.6955688776710498E-4</v>
      </c>
      <c r="K737">
        <v>0</v>
      </c>
      <c r="L737">
        <v>-1078730.3324092969</v>
      </c>
      <c r="M737">
        <f>table2[[#This Row],[E_coverage]]/table2[[#This Row],[sample_coverage]]</f>
        <v>0.95788051858267242</v>
      </c>
      <c r="N737">
        <f>table2[[#This Row],[EP_coverage]]/table2[[#This Row],[sample_coverage]]</f>
        <v>0.95789080958500372</v>
      </c>
      <c r="O737" t="b">
        <f>IF(ABS(table2[[#This Row],[EP_coverage_ratio]] - 1) &lt;= ABS(table2[[#This Row],[E_coverage_ratio]] - 1),TRUE,FALSE)</f>
        <v>1</v>
      </c>
      <c r="P737" s="1">
        <f>(table2[[#This Row],[E_err]] + 1)/(table2[[#This Row],[sample_err]] + 1)</f>
        <v>0.9995698347378954</v>
      </c>
      <c r="Q737" s="1">
        <f>(table2[[#This Row],[EP_err]] + 1 )/(table2[[#This Row],[sample_err]] + 1)</f>
        <v>0.99956998690086629</v>
      </c>
      <c r="R737" s="1">
        <f>(table2[[#This Row],[EP_gamma]] + 1)/(table2[[#This Row],[expected_gamma]] + 1)</f>
        <v>0.96717053611322268</v>
      </c>
      <c r="S737" s="1">
        <v>0</v>
      </c>
      <c r="T737" s="1">
        <f>(table2[[#This Row],[EP_polymorphism]]+0.1)/(table2[[#This Row],[sample_polymorph]]+0.1)</f>
        <v>0.99009900990099009</v>
      </c>
      <c r="U737" s="1">
        <f>(1-ABS(1 - table2[[#This Row],[E_coverage_ratio]]))*100</f>
        <v>95.788051858267238</v>
      </c>
      <c r="V737" s="1">
        <f>(1-ABS(1 - table2[[#This Row],[E_error_ratio]]))*100</f>
        <v>99.956983473789535</v>
      </c>
      <c r="W737" s="1">
        <f>(1-ABS(1 - table2[[#This Row],[EP_coverage_ratio]]))*100</f>
        <v>95.789080958500378</v>
      </c>
      <c r="X737" s="1">
        <f>(1-ABS(1 - table2[[#This Row],[EP_error_ratio]]))*100</f>
        <v>99.956998690086635</v>
      </c>
      <c r="Y737" s="1">
        <f>(1-ABS(1 - table2[[#This Row],[EP_polymorphism_ratio]]))*100</f>
        <v>99.009900990099013</v>
      </c>
    </row>
    <row r="738" spans="1:25" x14ac:dyDescent="0.3">
      <c r="A738">
        <v>7</v>
      </c>
      <c r="B738">
        <v>2</v>
      </c>
      <c r="C738">
        <v>1E-3</v>
      </c>
      <c r="D738">
        <v>1E-3</v>
      </c>
      <c r="E738">
        <v>3.3737676867707345E-2</v>
      </c>
      <c r="F738">
        <v>1.9696149507457439</v>
      </c>
      <c r="G738">
        <v>9.7792149145059298E-4</v>
      </c>
      <c r="H738">
        <v>-1080324.9865839551</v>
      </c>
      <c r="I738">
        <v>2.1817088719298576</v>
      </c>
      <c r="J738">
        <v>1.2938752803599383E-6</v>
      </c>
      <c r="K738">
        <v>0.31143470587090855</v>
      </c>
      <c r="L738">
        <v>-1080752.0635701339</v>
      </c>
      <c r="M738">
        <f>table2[[#This Row],[E_coverage]]/table2[[#This Row],[sample_coverage]]</f>
        <v>0.98480747537287194</v>
      </c>
      <c r="N738">
        <f>table2[[#This Row],[EP_coverage]]/table2[[#This Row],[sample_coverage]]</f>
        <v>1.0908544359649288</v>
      </c>
      <c r="O738" t="b">
        <f>IF(ABS(table2[[#This Row],[EP_coverage_ratio]] - 1) &lt;= ABS(table2[[#This Row],[E_coverage_ratio]] - 1),TRUE,FALSE)</f>
        <v>0</v>
      </c>
      <c r="P738" s="1">
        <f>(table2[[#This Row],[E_err]] + 1)/(table2[[#This Row],[sample_err]] + 1)</f>
        <v>0.9999779435479027</v>
      </c>
      <c r="Q738" s="1">
        <f>(table2[[#This Row],[EP_err]] + 1 )/(table2[[#This Row],[sample_err]] + 1)</f>
        <v>0.99900229158369669</v>
      </c>
      <c r="R738" s="1">
        <f>(table2[[#This Row],[EP_gamma]] + 1)/(table2[[#This Row],[expected_gamma]] + 1)</f>
        <v>1.2686339438112011</v>
      </c>
      <c r="S738" s="1">
        <v>1.31060679248278E-2</v>
      </c>
      <c r="T738" s="1">
        <f>(table2[[#This Row],[EP_polymorphism]]+0.1)/(table2[[#This Row],[sample_polymorph]]+0.1)</f>
        <v>1.1198620586616614</v>
      </c>
      <c r="U738" s="1">
        <f>(1-ABS(1 - table2[[#This Row],[E_coverage_ratio]]))*100</f>
        <v>98.480747537287201</v>
      </c>
      <c r="V738" s="1">
        <f>(1-ABS(1 - table2[[#This Row],[E_error_ratio]]))*100</f>
        <v>99.997794354790273</v>
      </c>
      <c r="W738" s="1">
        <f>(1-ABS(1 - table2[[#This Row],[EP_coverage_ratio]]))*100</f>
        <v>90.91455640350712</v>
      </c>
      <c r="X738" s="1">
        <f>(1-ABS(1 - table2[[#This Row],[EP_error_ratio]]))*100</f>
        <v>99.900229158369669</v>
      </c>
      <c r="Y738" s="1">
        <f>(1-ABS(1 - table2[[#This Row],[EP_polymorphism_ratio]]))*100</f>
        <v>88.013794133833855</v>
      </c>
    </row>
    <row r="739" spans="1:25" x14ac:dyDescent="0.3">
      <c r="A739">
        <v>8</v>
      </c>
      <c r="B739">
        <v>2</v>
      </c>
      <c r="C739">
        <v>1E-3</v>
      </c>
      <c r="D739">
        <v>1E-3</v>
      </c>
      <c r="E739">
        <v>3.4778231832561388E-2</v>
      </c>
      <c r="F739">
        <v>1.9392022431396974</v>
      </c>
      <c r="G739">
        <v>9.0589950052427409E-4</v>
      </c>
      <c r="H739">
        <v>-1080958.163266636</v>
      </c>
      <c r="I739">
        <v>1.959453861977335</v>
      </c>
      <c r="J739">
        <v>5.1220745824919779E-4</v>
      </c>
      <c r="K739">
        <v>6.7835847872833352E-2</v>
      </c>
      <c r="L739">
        <v>-1080951.6993273944</v>
      </c>
      <c r="M739">
        <f>table2[[#This Row],[E_coverage]]/table2[[#This Row],[sample_coverage]]</f>
        <v>0.96960112156984868</v>
      </c>
      <c r="N739">
        <f>table2[[#This Row],[EP_coverage]]/table2[[#This Row],[sample_coverage]]</f>
        <v>0.97972693098866748</v>
      </c>
      <c r="O739" t="b">
        <f>IF(ABS(table2[[#This Row],[EP_coverage_ratio]] - 1) &lt;= ABS(table2[[#This Row],[E_coverage_ratio]] - 1),TRUE,FALSE)</f>
        <v>1</v>
      </c>
      <c r="P739" s="1">
        <f>(table2[[#This Row],[E_err]] + 1)/(table2[[#This Row],[sample_err]] + 1)</f>
        <v>0.99990599350701737</v>
      </c>
      <c r="Q739" s="1">
        <f>(table2[[#This Row],[EP_err]] + 1 )/(table2[[#This Row],[sample_err]] + 1)</f>
        <v>0.9995126947634857</v>
      </c>
      <c r="R739" s="1">
        <f>(table2[[#This Row],[EP_gamma]] + 1)/(table2[[#This Row],[expected_gamma]] + 1)</f>
        <v>1.0319465707949114</v>
      </c>
      <c r="S739" s="1">
        <v>2.4730802083217001E-3</v>
      </c>
      <c r="T739" s="1">
        <f>(table2[[#This Row],[EP_polymorphism]]+0.1)/(table2[[#This Row],[sample_polymorph]]+0.1)</f>
        <v>1.0145849525576405</v>
      </c>
      <c r="U739" s="1">
        <f>(1-ABS(1 - table2[[#This Row],[E_coverage_ratio]]))*100</f>
        <v>96.960112156984863</v>
      </c>
      <c r="V739" s="1">
        <f>(1-ABS(1 - table2[[#This Row],[E_error_ratio]]))*100</f>
        <v>99.990599350701743</v>
      </c>
      <c r="W739" s="1">
        <f>(1-ABS(1 - table2[[#This Row],[EP_coverage_ratio]]))*100</f>
        <v>97.972693098866742</v>
      </c>
      <c r="X739" s="1">
        <f>(1-ABS(1 - table2[[#This Row],[EP_error_ratio]]))*100</f>
        <v>99.951269476348571</v>
      </c>
      <c r="Y739" s="1">
        <f>(1-ABS(1 - table2[[#This Row],[EP_polymorphism_ratio]]))*100</f>
        <v>98.541504744235951</v>
      </c>
    </row>
    <row r="740" spans="1:25" x14ac:dyDescent="0.3">
      <c r="A740">
        <v>9</v>
      </c>
      <c r="B740">
        <v>2</v>
      </c>
      <c r="C740">
        <v>1E-3</v>
      </c>
      <c r="D740">
        <v>1E-3</v>
      </c>
      <c r="E740">
        <v>3.5578851566581832E-2</v>
      </c>
      <c r="F740">
        <v>2.0008316690285355</v>
      </c>
      <c r="G740">
        <v>1.2438488549974137E-3</v>
      </c>
      <c r="H740">
        <v>-1082127.1329426584</v>
      </c>
      <c r="I740">
        <v>2.0152413622012237</v>
      </c>
      <c r="J740">
        <v>9.74534402117938E-4</v>
      </c>
      <c r="K740">
        <v>4.6874377011913486E-2</v>
      </c>
      <c r="L740">
        <v>-1082123.6448420221</v>
      </c>
      <c r="M740">
        <f>table2[[#This Row],[E_coverage]]/table2[[#This Row],[sample_coverage]]</f>
        <v>1.0004158345142677</v>
      </c>
      <c r="N740">
        <f>table2[[#This Row],[EP_coverage]]/table2[[#This Row],[sample_coverage]]</f>
        <v>1.0076206811006119</v>
      </c>
      <c r="O740" t="b">
        <f>IF(ABS(table2[[#This Row],[EP_coverage_ratio]] - 1) &lt;= ABS(table2[[#This Row],[E_coverage_ratio]] - 1),TRUE,FALSE)</f>
        <v>0</v>
      </c>
      <c r="P740" s="1">
        <f>(table2[[#This Row],[E_err]] + 1)/(table2[[#This Row],[sample_err]] + 1)</f>
        <v>1.0002436052497479</v>
      </c>
      <c r="Q740" s="1">
        <f>(table2[[#This Row],[EP_err]] + 1 )/(table2[[#This Row],[sample_err]] + 1)</f>
        <v>0.99997455984227579</v>
      </c>
      <c r="R740" s="1">
        <f>(table2[[#This Row],[EP_gamma]] + 1)/(table2[[#This Row],[expected_gamma]] + 1)</f>
        <v>1.010907450869863</v>
      </c>
      <c r="S740" s="1">
        <v>1.6746303156531799E-3</v>
      </c>
      <c r="T740" s="1">
        <f>(table2[[#This Row],[EP_polymorphism]]+0.1)/(table2[[#This Row],[sample_polymorph]]+0.1)</f>
        <v>1.006679508075774</v>
      </c>
      <c r="U740" s="1">
        <f>(1-ABS(1 - table2[[#This Row],[E_coverage_ratio]]))*100</f>
        <v>99.958416548573226</v>
      </c>
      <c r="V740" s="1">
        <f>(1-ABS(1 - table2[[#This Row],[E_error_ratio]]))*100</f>
        <v>99.975639475025218</v>
      </c>
      <c r="W740" s="1">
        <f>(1-ABS(1 - table2[[#This Row],[EP_coverage_ratio]]))*100</f>
        <v>99.237931889938807</v>
      </c>
      <c r="X740" s="1">
        <f>(1-ABS(1 - table2[[#This Row],[EP_error_ratio]]))*100</f>
        <v>99.997455984227585</v>
      </c>
      <c r="Y740" s="1">
        <f>(1-ABS(1 - table2[[#This Row],[EP_polymorphism_ratio]]))*100</f>
        <v>99.332049192422602</v>
      </c>
    </row>
    <row r="741" spans="1:25" x14ac:dyDescent="0.3">
      <c r="A741">
        <v>10</v>
      </c>
      <c r="B741">
        <v>2</v>
      </c>
      <c r="C741">
        <v>1E-3</v>
      </c>
      <c r="D741">
        <v>1E-3</v>
      </c>
      <c r="E741">
        <v>3.5313537296142235E-2</v>
      </c>
      <c r="F741">
        <v>1.9841596569474833</v>
      </c>
      <c r="G741">
        <v>1.1845493931484359E-3</v>
      </c>
      <c r="H741">
        <v>-1081201.7920783949</v>
      </c>
      <c r="I741">
        <v>1.9842408549291384</v>
      </c>
      <c r="J741">
        <v>1.1851217372787551E-3</v>
      </c>
      <c r="K741">
        <v>0</v>
      </c>
      <c r="L741">
        <v>-1081201.7918690899</v>
      </c>
      <c r="M741">
        <f>table2[[#This Row],[E_coverage]]/table2[[#This Row],[sample_coverage]]</f>
        <v>0.99207982847374165</v>
      </c>
      <c r="N741">
        <f>table2[[#This Row],[EP_coverage]]/table2[[#This Row],[sample_coverage]]</f>
        <v>0.99212042746456919</v>
      </c>
      <c r="O741" t="b">
        <f>IF(ABS(table2[[#This Row],[EP_coverage_ratio]] - 1) &lt;= ABS(table2[[#This Row],[E_coverage_ratio]] - 1),TRUE,FALSE)</f>
        <v>1</v>
      </c>
      <c r="P741" s="1">
        <f>(table2[[#This Row],[E_err]] + 1)/(table2[[#This Row],[sample_err]] + 1)</f>
        <v>1.0001843650281204</v>
      </c>
      <c r="Q741" s="1">
        <f>(table2[[#This Row],[EP_err]] + 1 )/(table2[[#This Row],[sample_err]] + 1)</f>
        <v>1.0001849368004783</v>
      </c>
      <c r="R741" s="1">
        <f>(table2[[#This Row],[EP_gamma]] + 1)/(table2[[#This Row],[expected_gamma]] + 1)</f>
        <v>0.96589097309751393</v>
      </c>
      <c r="S741" s="1">
        <v>0</v>
      </c>
      <c r="T741" s="1">
        <f>(table2[[#This Row],[EP_polymorphism]]+0.1)/(table2[[#This Row],[sample_polymorph]]+0.1)</f>
        <v>0.99009900990099009</v>
      </c>
      <c r="U741" s="1">
        <f>(1-ABS(1 - table2[[#This Row],[E_coverage_ratio]]))*100</f>
        <v>99.207982847374169</v>
      </c>
      <c r="V741" s="1">
        <f>(1-ABS(1 - table2[[#This Row],[E_error_ratio]]))*100</f>
        <v>99.981563497187963</v>
      </c>
      <c r="W741" s="1">
        <f>(1-ABS(1 - table2[[#This Row],[EP_coverage_ratio]]))*100</f>
        <v>99.212042746456916</v>
      </c>
      <c r="X741" s="1">
        <f>(1-ABS(1 - table2[[#This Row],[EP_error_ratio]]))*100</f>
        <v>99.981506319952175</v>
      </c>
      <c r="Y741" s="1">
        <f>(1-ABS(1 - table2[[#This Row],[EP_polymorphism_ratio]]))*100</f>
        <v>99.009900990099013</v>
      </c>
    </row>
    <row r="742" spans="1:25" x14ac:dyDescent="0.3">
      <c r="A742">
        <v>1</v>
      </c>
      <c r="B742">
        <v>2</v>
      </c>
      <c r="C742">
        <v>1E-3</v>
      </c>
      <c r="D742">
        <v>2E-3</v>
      </c>
      <c r="E742">
        <v>6.968096481890422E-2</v>
      </c>
      <c r="F742">
        <v>2.0245536933746866</v>
      </c>
      <c r="G742">
        <v>1.5184351143512529E-3</v>
      </c>
      <c r="H742">
        <v>-1083113.608654211</v>
      </c>
      <c r="I742">
        <v>2.0259514731416375</v>
      </c>
      <c r="J742">
        <v>1.4956752814305673E-3</v>
      </c>
      <c r="K742">
        <v>4.1341084404323174E-3</v>
      </c>
      <c r="L742">
        <v>-1083113.5815135054</v>
      </c>
      <c r="M742">
        <f>table2[[#This Row],[E_coverage]]/table2[[#This Row],[sample_coverage]]</f>
        <v>1.0122768466873433</v>
      </c>
      <c r="N742">
        <f>table2[[#This Row],[EP_coverage]]/table2[[#This Row],[sample_coverage]]</f>
        <v>1.0129757365708187</v>
      </c>
      <c r="O742" t="b">
        <f>IF(ABS(table2[[#This Row],[EP_coverage_ratio]] - 1) &lt;= ABS(table2[[#This Row],[E_coverage_ratio]] - 1),TRUE,FALSE)</f>
        <v>0</v>
      </c>
      <c r="P742" s="1">
        <f>(table2[[#This Row],[E_err]] + 1)/(table2[[#This Row],[sample_err]] + 1)</f>
        <v>1.0005179171971543</v>
      </c>
      <c r="Q742" s="1">
        <f>(table2[[#This Row],[EP_err]] + 1 )/(table2[[#This Row],[sample_err]] + 1)</f>
        <v>1.0004951801013293</v>
      </c>
      <c r="R742" s="1">
        <f>(table2[[#This Row],[EP_gamma]] + 1)/(table2[[#This Row],[expected_gamma]] + 1)</f>
        <v>0.93872298513831265</v>
      </c>
      <c r="S742" s="1">
        <v>1.4585688275236999E-4</v>
      </c>
      <c r="T742" s="1">
        <f>(table2[[#This Row],[EP_polymorphism]]+0.1)/(table2[[#This Row],[sample_polymorph]]+0.1)</f>
        <v>0.98182212630149379</v>
      </c>
      <c r="U742" s="1">
        <f>(1-ABS(1 - table2[[#This Row],[E_coverage_ratio]]))*100</f>
        <v>98.772315331265673</v>
      </c>
      <c r="V742" s="1">
        <f>(1-ABS(1 - table2[[#This Row],[E_error_ratio]]))*100</f>
        <v>99.948208280284561</v>
      </c>
      <c r="W742" s="1">
        <f>(1-ABS(1 - table2[[#This Row],[EP_coverage_ratio]]))*100</f>
        <v>98.70242634291813</v>
      </c>
      <c r="X742" s="1">
        <f>(1-ABS(1 - table2[[#This Row],[EP_error_ratio]]))*100</f>
        <v>99.950481989867072</v>
      </c>
      <c r="Y742" s="1">
        <f>(1-ABS(1 - table2[[#This Row],[EP_polymorphism_ratio]]))*100</f>
        <v>98.18221263014938</v>
      </c>
    </row>
    <row r="743" spans="1:25" x14ac:dyDescent="0.3">
      <c r="A743">
        <v>2</v>
      </c>
      <c r="B743">
        <v>2</v>
      </c>
      <c r="C743">
        <v>1E-3</v>
      </c>
      <c r="D743">
        <v>2E-3</v>
      </c>
      <c r="E743">
        <v>7.0634311184176526E-2</v>
      </c>
      <c r="F743">
        <v>2.01242667965841</v>
      </c>
      <c r="G743">
        <v>1.4039200143330494E-3</v>
      </c>
      <c r="H743">
        <v>-1083801.7245022454</v>
      </c>
      <c r="I743">
        <v>2.0833013601745258</v>
      </c>
      <c r="J743">
        <v>3.5019449858056476E-4</v>
      </c>
      <c r="K743">
        <v>0.18974928658624773</v>
      </c>
      <c r="L743">
        <v>-1083738.7626988131</v>
      </c>
      <c r="M743">
        <f>table2[[#This Row],[E_coverage]]/table2[[#This Row],[sample_coverage]]</f>
        <v>1.006213339829205</v>
      </c>
      <c r="N743">
        <f>table2[[#This Row],[EP_coverage]]/table2[[#This Row],[sample_coverage]]</f>
        <v>1.0416506800872629</v>
      </c>
      <c r="O743" t="b">
        <f>IF(ABS(table2[[#This Row],[EP_coverage_ratio]] - 1) &lt;= ABS(table2[[#This Row],[E_coverage_ratio]] - 1),TRUE,FALSE)</f>
        <v>0</v>
      </c>
      <c r="P743" s="1">
        <f>(table2[[#This Row],[E_err]] + 1)/(table2[[#This Row],[sample_err]] + 1)</f>
        <v>1.0004035164978353</v>
      </c>
      <c r="Q743" s="1">
        <f>(table2[[#This Row],[EP_err]] + 1 )/(table2[[#This Row],[sample_err]] + 1)</f>
        <v>0.99935084365492588</v>
      </c>
      <c r="R743" s="1">
        <f>(table2[[#This Row],[EP_gamma]] + 1)/(table2[[#This Row],[expected_gamma]] + 1)</f>
        <v>1.1112564525139532</v>
      </c>
      <c r="S743" s="1">
        <v>7.3275747549650296E-3</v>
      </c>
      <c r="T743" s="1">
        <f>(table2[[#This Row],[EP_polymorphism]]+0.1)/(table2[[#This Row],[sample_polymorph]]+0.1)</f>
        <v>1.0522311250486767</v>
      </c>
      <c r="U743" s="1">
        <f>(1-ABS(1 - table2[[#This Row],[E_coverage_ratio]]))*100</f>
        <v>99.378666017079496</v>
      </c>
      <c r="V743" s="1">
        <f>(1-ABS(1 - table2[[#This Row],[E_error_ratio]]))*100</f>
        <v>99.959648350216469</v>
      </c>
      <c r="W743" s="1">
        <f>(1-ABS(1 - table2[[#This Row],[EP_coverage_ratio]]))*100</f>
        <v>95.834931991273706</v>
      </c>
      <c r="X743" s="1">
        <f>(1-ABS(1 - table2[[#This Row],[EP_error_ratio]]))*100</f>
        <v>99.935084365492585</v>
      </c>
      <c r="Y743" s="1">
        <f>(1-ABS(1 - table2[[#This Row],[EP_polymorphism_ratio]]))*100</f>
        <v>94.776887495132328</v>
      </c>
    </row>
    <row r="744" spans="1:25" x14ac:dyDescent="0.3">
      <c r="A744">
        <v>3</v>
      </c>
      <c r="B744">
        <v>2</v>
      </c>
      <c r="C744">
        <v>1E-3</v>
      </c>
      <c r="D744">
        <v>2E-3</v>
      </c>
      <c r="E744">
        <v>6.6846684168147624E-2</v>
      </c>
      <c r="F744">
        <v>1.9821600921742604</v>
      </c>
      <c r="G744">
        <v>1.4213355530987217E-3</v>
      </c>
      <c r="H744">
        <v>-1082417.8152762654</v>
      </c>
      <c r="I744">
        <v>1.9822932474673165</v>
      </c>
      <c r="J744">
        <v>1.4222857224362939E-3</v>
      </c>
      <c r="K744">
        <v>0</v>
      </c>
      <c r="L744">
        <v>-1082417.8148271434</v>
      </c>
      <c r="M744">
        <f>table2[[#This Row],[E_coverage]]/table2[[#This Row],[sample_coverage]]</f>
        <v>0.99108004608713018</v>
      </c>
      <c r="N744">
        <f>table2[[#This Row],[EP_coverage]]/table2[[#This Row],[sample_coverage]]</f>
        <v>0.99114662373365825</v>
      </c>
      <c r="O744" t="b">
        <f>IF(ABS(table2[[#This Row],[EP_coverage_ratio]] - 1) &lt;= ABS(table2[[#This Row],[E_coverage_ratio]] - 1),TRUE,FALSE)</f>
        <v>1</v>
      </c>
      <c r="P744" s="1">
        <f>(table2[[#This Row],[E_err]] + 1)/(table2[[#This Row],[sample_err]] + 1)</f>
        <v>1.0004209146384604</v>
      </c>
      <c r="Q744" s="1">
        <f>(table2[[#This Row],[EP_err]] + 1 )/(table2[[#This Row],[sample_err]] + 1)</f>
        <v>1.0004218638585778</v>
      </c>
      <c r="R744" s="1">
        <f>(table2[[#This Row],[EP_gamma]] + 1)/(table2[[#This Row],[expected_gamma]] + 1)</f>
        <v>0.93734180819030244</v>
      </c>
      <c r="S744" s="1">
        <v>0</v>
      </c>
      <c r="T744" s="1">
        <f>(table2[[#This Row],[EP_polymorphism]]+0.1)/(table2[[#This Row],[sample_polymorph]]+0.1)</f>
        <v>0.98039215686274506</v>
      </c>
      <c r="U744" s="1">
        <f>(1-ABS(1 - table2[[#This Row],[E_coverage_ratio]]))*100</f>
        <v>99.108004608713017</v>
      </c>
      <c r="V744" s="1">
        <f>(1-ABS(1 - table2[[#This Row],[E_error_ratio]]))*100</f>
        <v>99.957908536153965</v>
      </c>
      <c r="W744" s="1">
        <f>(1-ABS(1 - table2[[#This Row],[EP_coverage_ratio]]))*100</f>
        <v>99.114662373365832</v>
      </c>
      <c r="X744" s="1">
        <f>(1-ABS(1 - table2[[#This Row],[EP_error_ratio]]))*100</f>
        <v>99.957813614142225</v>
      </c>
      <c r="Y744" s="1">
        <f>(1-ABS(1 - table2[[#This Row],[EP_polymorphism_ratio]]))*100</f>
        <v>98.039215686274503</v>
      </c>
    </row>
    <row r="745" spans="1:25" x14ac:dyDescent="0.3">
      <c r="A745">
        <v>4</v>
      </c>
      <c r="B745">
        <v>2</v>
      </c>
      <c r="C745">
        <v>1E-3</v>
      </c>
      <c r="D745">
        <v>2E-3</v>
      </c>
      <c r="E745">
        <v>6.7258073032925775E-2</v>
      </c>
      <c r="F745">
        <v>2.0005475351772186</v>
      </c>
      <c r="G745">
        <v>1.3422543803748854E-3</v>
      </c>
      <c r="H745">
        <v>-1082238.2671700618</v>
      </c>
      <c r="I745">
        <v>2.0012609586843242</v>
      </c>
      <c r="J745">
        <v>1.3314543872051637E-3</v>
      </c>
      <c r="K745">
        <v>2.0152338973753255E-3</v>
      </c>
      <c r="L745">
        <v>-1082238.2606448389</v>
      </c>
      <c r="M745">
        <f>table2[[#This Row],[E_coverage]]/table2[[#This Row],[sample_coverage]]</f>
        <v>1.0002737675886093</v>
      </c>
      <c r="N745">
        <f>table2[[#This Row],[EP_coverage]]/table2[[#This Row],[sample_coverage]]</f>
        <v>1.0006304793421621</v>
      </c>
      <c r="O745" t="b">
        <f>IF(ABS(table2[[#This Row],[EP_coverage_ratio]] - 1) &lt;= ABS(table2[[#This Row],[E_coverage_ratio]] - 1),TRUE,FALSE)</f>
        <v>0</v>
      </c>
      <c r="P745" s="1">
        <f>(table2[[#This Row],[E_err]] + 1)/(table2[[#This Row],[sample_err]] + 1)</f>
        <v>1.0003419124679072</v>
      </c>
      <c r="Q745" s="1">
        <f>(table2[[#This Row],[EP_err]] + 1 )/(table2[[#This Row],[sample_err]] + 1)</f>
        <v>1.0003311232639414</v>
      </c>
      <c r="R745" s="1">
        <f>(table2[[#This Row],[EP_gamma]] + 1)/(table2[[#This Row],[expected_gamma]] + 1)</f>
        <v>0.93886873214259803</v>
      </c>
      <c r="S745" s="1">
        <v>7.0544098737301803E-5</v>
      </c>
      <c r="T745" s="1">
        <f>(table2[[#This Row],[EP_polymorphism]]+0.1)/(table2[[#This Row],[sample_polymorph]]+0.1)</f>
        <v>0.9810837656738951</v>
      </c>
      <c r="U745" s="1">
        <f>(1-ABS(1 - table2[[#This Row],[E_coverage_ratio]]))*100</f>
        <v>99.972623241139075</v>
      </c>
      <c r="V745" s="1">
        <f>(1-ABS(1 - table2[[#This Row],[E_error_ratio]]))*100</f>
        <v>99.965808753209288</v>
      </c>
      <c r="W745" s="1">
        <f>(1-ABS(1 - table2[[#This Row],[EP_coverage_ratio]]))*100</f>
        <v>99.936952065783785</v>
      </c>
      <c r="X745" s="1">
        <f>(1-ABS(1 - table2[[#This Row],[EP_error_ratio]]))*100</f>
        <v>99.966887673605868</v>
      </c>
      <c r="Y745" s="1">
        <f>(1-ABS(1 - table2[[#This Row],[EP_polymorphism_ratio]]))*100</f>
        <v>98.108376567389513</v>
      </c>
    </row>
    <row r="746" spans="1:25" x14ac:dyDescent="0.3">
      <c r="A746">
        <v>5</v>
      </c>
      <c r="B746">
        <v>2</v>
      </c>
      <c r="C746">
        <v>1E-3</v>
      </c>
      <c r="D746">
        <v>2E-3</v>
      </c>
      <c r="E746">
        <v>6.7797683255626712E-2</v>
      </c>
      <c r="F746">
        <v>1.9428824627973664</v>
      </c>
      <c r="G746">
        <v>9.6753188618237433E-4</v>
      </c>
      <c r="H746">
        <v>-1081013.7324689848</v>
      </c>
      <c r="I746">
        <v>1.9594989540083536</v>
      </c>
      <c r="J746">
        <v>6.4013360744594725E-4</v>
      </c>
      <c r="K746">
        <v>5.6286629637178634E-2</v>
      </c>
      <c r="L746">
        <v>-1081009.1555720961</v>
      </c>
      <c r="M746">
        <f>table2[[#This Row],[E_coverage]]/table2[[#This Row],[sample_coverage]]</f>
        <v>0.97144123139868321</v>
      </c>
      <c r="N746">
        <f>table2[[#This Row],[EP_coverage]]/table2[[#This Row],[sample_coverage]]</f>
        <v>0.97974947700417681</v>
      </c>
      <c r="O746" t="b">
        <f>IF(ABS(table2[[#This Row],[EP_coverage_ratio]] - 1) &lt;= ABS(table2[[#This Row],[E_coverage_ratio]] - 1),TRUE,FALSE)</f>
        <v>1</v>
      </c>
      <c r="P746" s="1">
        <f>(table2[[#This Row],[E_err]] + 1)/(table2[[#This Row],[sample_err]] + 1)</f>
        <v>0.99996756432186062</v>
      </c>
      <c r="Q746" s="1">
        <f>(table2[[#This Row],[EP_err]] + 1 )/(table2[[#This Row],[sample_err]] + 1)</f>
        <v>0.99964049311433179</v>
      </c>
      <c r="R746" s="1">
        <f>(table2[[#This Row],[EP_gamma]] + 1)/(table2[[#This Row],[expected_gamma]] + 1)</f>
        <v>0.98921981776233892</v>
      </c>
      <c r="S746" s="1">
        <v>2.0408411234982202E-3</v>
      </c>
      <c r="T746" s="1">
        <f>(table2[[#This Row],[EP_polymorphism]]+0.1)/(table2[[#This Row],[sample_polymorph]]+0.1)</f>
        <v>1.0004004031715512</v>
      </c>
      <c r="U746" s="1">
        <f>(1-ABS(1 - table2[[#This Row],[E_coverage_ratio]]))*100</f>
        <v>97.144123139868327</v>
      </c>
      <c r="V746" s="1">
        <f>(1-ABS(1 - table2[[#This Row],[E_error_ratio]]))*100</f>
        <v>99.996756432186061</v>
      </c>
      <c r="W746" s="1">
        <f>(1-ABS(1 - table2[[#This Row],[EP_coverage_ratio]]))*100</f>
        <v>97.974947700417687</v>
      </c>
      <c r="X746" s="1">
        <f>(1-ABS(1 - table2[[#This Row],[EP_error_ratio]]))*100</f>
        <v>99.964049311433172</v>
      </c>
      <c r="Y746" s="1">
        <f>(1-ABS(1 - table2[[#This Row],[EP_polymorphism_ratio]]))*100</f>
        <v>99.959959682844882</v>
      </c>
    </row>
    <row r="747" spans="1:25" x14ac:dyDescent="0.3">
      <c r="A747">
        <v>6</v>
      </c>
      <c r="B747">
        <v>2</v>
      </c>
      <c r="C747">
        <v>1E-3</v>
      </c>
      <c r="D747">
        <v>2E-3</v>
      </c>
      <c r="E747">
        <v>6.8669281408610464E-2</v>
      </c>
      <c r="F747">
        <v>1.9759373128528301</v>
      </c>
      <c r="G747">
        <v>1.2180235797173095E-3</v>
      </c>
      <c r="H747">
        <v>-1082134.8349346819</v>
      </c>
      <c r="I747">
        <v>1.99369099512762</v>
      </c>
      <c r="J747">
        <v>8.8126384510311604E-4</v>
      </c>
      <c r="K747">
        <v>5.8253711091935334E-2</v>
      </c>
      <c r="L747">
        <v>-1082129.7503329902</v>
      </c>
      <c r="M747">
        <f>table2[[#This Row],[E_coverage]]/table2[[#This Row],[sample_coverage]]</f>
        <v>0.98796865642641507</v>
      </c>
      <c r="N747">
        <f>table2[[#This Row],[EP_coverage]]/table2[[#This Row],[sample_coverage]]</f>
        <v>0.99684549756381002</v>
      </c>
      <c r="O747" t="b">
        <f>IF(ABS(table2[[#This Row],[EP_coverage_ratio]] - 1) &lt;= ABS(table2[[#This Row],[E_coverage_ratio]] - 1),TRUE,FALSE)</f>
        <v>1</v>
      </c>
      <c r="P747" s="1">
        <f>(table2[[#This Row],[E_err]] + 1)/(table2[[#This Row],[sample_err]] + 1)</f>
        <v>1.0002178057739435</v>
      </c>
      <c r="Q747" s="1">
        <f>(table2[[#This Row],[EP_err]] + 1 )/(table2[[#This Row],[sample_err]] + 1)</f>
        <v>0.99988138246264047</v>
      </c>
      <c r="R747" s="1">
        <f>(table2[[#This Row],[EP_gamma]] + 1)/(table2[[#This Row],[expected_gamma]] + 1)</f>
        <v>0.99025370102998889</v>
      </c>
      <c r="S747" s="1">
        <v>2.1141453333954801E-3</v>
      </c>
      <c r="T747" s="1">
        <f>(table2[[#This Row],[EP_polymorphism]]+0.1)/(table2[[#This Row],[sample_polymorph]]+0.1)</f>
        <v>1.0011190718960341</v>
      </c>
      <c r="U747" s="1">
        <f>(1-ABS(1 - table2[[#This Row],[E_coverage_ratio]]))*100</f>
        <v>98.796865642641507</v>
      </c>
      <c r="V747" s="1">
        <f>(1-ABS(1 - table2[[#This Row],[E_error_ratio]]))*100</f>
        <v>99.978219422605648</v>
      </c>
      <c r="W747" s="1">
        <f>(1-ABS(1 - table2[[#This Row],[EP_coverage_ratio]]))*100</f>
        <v>99.684549756381003</v>
      </c>
      <c r="X747" s="1">
        <f>(1-ABS(1 - table2[[#This Row],[EP_error_ratio]]))*100</f>
        <v>99.988138246264043</v>
      </c>
      <c r="Y747" s="1">
        <f>(1-ABS(1 - table2[[#This Row],[EP_polymorphism_ratio]]))*100</f>
        <v>99.888092810396586</v>
      </c>
    </row>
    <row r="748" spans="1:25" x14ac:dyDescent="0.3">
      <c r="A748">
        <v>7</v>
      </c>
      <c r="B748">
        <v>2</v>
      </c>
      <c r="C748">
        <v>1E-3</v>
      </c>
      <c r="D748">
        <v>2E-3</v>
      </c>
      <c r="E748">
        <v>6.8469086387362363E-2</v>
      </c>
      <c r="F748">
        <v>2.0424544300124854</v>
      </c>
      <c r="G748">
        <v>1.7386818836085955E-3</v>
      </c>
      <c r="H748">
        <v>-1085655.1783337863</v>
      </c>
      <c r="I748">
        <v>2.1406779014555153</v>
      </c>
      <c r="J748">
        <v>4.3312352998970207E-4</v>
      </c>
      <c r="K748">
        <v>0.2395495717418894</v>
      </c>
      <c r="L748">
        <v>-1085548.8525569777</v>
      </c>
      <c r="M748">
        <f>table2[[#This Row],[E_coverage]]/table2[[#This Row],[sample_coverage]]</f>
        <v>1.0212272150062427</v>
      </c>
      <c r="N748">
        <f>table2[[#This Row],[EP_coverage]]/table2[[#This Row],[sample_coverage]]</f>
        <v>1.0703389507277576</v>
      </c>
      <c r="O748" t="b">
        <f>IF(ABS(table2[[#This Row],[EP_coverage_ratio]] - 1) &lt;= ABS(table2[[#This Row],[E_coverage_ratio]] - 1),TRUE,FALSE)</f>
        <v>0</v>
      </c>
      <c r="P748" s="1">
        <f>(table2[[#This Row],[E_err]] + 1)/(table2[[#This Row],[sample_err]] + 1)</f>
        <v>1.0007379439396691</v>
      </c>
      <c r="Q748" s="1">
        <f>(table2[[#This Row],[EP_err]] + 1 )/(table2[[#This Row],[sample_err]] + 1)</f>
        <v>0.99943368984014969</v>
      </c>
      <c r="R748" s="1">
        <f>(table2[[#This Row],[EP_gamma]] + 1)/(table2[[#This Row],[expected_gamma]] + 1)</f>
        <v>1.1601173936936007</v>
      </c>
      <c r="S748" s="1">
        <v>9.6415498477104792E-3</v>
      </c>
      <c r="T748" s="1">
        <f>(table2[[#This Row],[EP_polymorphism]]+0.1)/(table2[[#This Row],[sample_polymorph]]+0.1)</f>
        <v>1.0749171553697106</v>
      </c>
      <c r="U748" s="1">
        <f>(1-ABS(1 - table2[[#This Row],[E_coverage_ratio]]))*100</f>
        <v>97.877278499375734</v>
      </c>
      <c r="V748" s="1">
        <f>(1-ABS(1 - table2[[#This Row],[E_error_ratio]]))*100</f>
        <v>99.926205606033093</v>
      </c>
      <c r="W748" s="1">
        <f>(1-ABS(1 - table2[[#This Row],[EP_coverage_ratio]]))*100</f>
        <v>92.966104927224237</v>
      </c>
      <c r="X748" s="1">
        <f>(1-ABS(1 - table2[[#This Row],[EP_error_ratio]]))*100</f>
        <v>99.943368984014967</v>
      </c>
      <c r="Y748" s="1">
        <f>(1-ABS(1 - table2[[#This Row],[EP_polymorphism_ratio]]))*100</f>
        <v>92.508284463028943</v>
      </c>
    </row>
    <row r="749" spans="1:25" x14ac:dyDescent="0.3">
      <c r="A749">
        <v>8</v>
      </c>
      <c r="B749">
        <v>2</v>
      </c>
      <c r="C749">
        <v>1E-3</v>
      </c>
      <c r="D749">
        <v>2E-3</v>
      </c>
      <c r="E749">
        <v>6.871340470290796E-2</v>
      </c>
      <c r="F749">
        <v>2.0011852868548505</v>
      </c>
      <c r="G749">
        <v>1.3678869898443148E-3</v>
      </c>
      <c r="H749">
        <v>-1082379.5787900579</v>
      </c>
      <c r="I749">
        <v>2.0013199680252702</v>
      </c>
      <c r="J749">
        <v>1.3688386523898525E-3</v>
      </c>
      <c r="K749">
        <v>0</v>
      </c>
      <c r="L749">
        <v>-1082379.5783346104</v>
      </c>
      <c r="M749">
        <f>table2[[#This Row],[E_coverage]]/table2[[#This Row],[sample_coverage]]</f>
        <v>1.0005926434274253</v>
      </c>
      <c r="N749">
        <f>table2[[#This Row],[EP_coverage]]/table2[[#This Row],[sample_coverage]]</f>
        <v>1.0006599840126351</v>
      </c>
      <c r="O749" t="b">
        <f>IF(ABS(table2[[#This Row],[EP_coverage_ratio]] - 1) &lt;= ABS(table2[[#This Row],[E_coverage_ratio]] - 1),TRUE,FALSE)</f>
        <v>0</v>
      </c>
      <c r="P749" s="1">
        <f>(table2[[#This Row],[E_err]] + 1)/(table2[[#This Row],[sample_err]] + 1)</f>
        <v>1.0003675194703741</v>
      </c>
      <c r="Q749" s="1">
        <f>(table2[[#This Row],[EP_err]] + 1 )/(table2[[#This Row],[sample_err]] + 1)</f>
        <v>1.0003684701822078</v>
      </c>
      <c r="R749" s="1">
        <f>(table2[[#This Row],[EP_gamma]] + 1)/(table2[[#This Row],[expected_gamma]] + 1)</f>
        <v>0.93570455427944266</v>
      </c>
      <c r="S749" s="1">
        <v>0</v>
      </c>
      <c r="T749" s="1">
        <f>(table2[[#This Row],[EP_polymorphism]]+0.1)/(table2[[#This Row],[sample_polymorph]]+0.1)</f>
        <v>0.98039215686274506</v>
      </c>
      <c r="U749" s="1">
        <f>(1-ABS(1 - table2[[#This Row],[E_coverage_ratio]]))*100</f>
        <v>99.940735657257477</v>
      </c>
      <c r="V749" s="1">
        <f>(1-ABS(1 - table2[[#This Row],[E_error_ratio]]))*100</f>
        <v>99.963248052962598</v>
      </c>
      <c r="W749" s="1">
        <f>(1-ABS(1 - table2[[#This Row],[EP_coverage_ratio]]))*100</f>
        <v>99.934001598736486</v>
      </c>
      <c r="X749" s="1">
        <f>(1-ABS(1 - table2[[#This Row],[EP_error_ratio]]))*100</f>
        <v>99.963152981779217</v>
      </c>
      <c r="Y749" s="1">
        <f>(1-ABS(1 - table2[[#This Row],[EP_polymorphism_ratio]]))*100</f>
        <v>98.039215686274503</v>
      </c>
    </row>
    <row r="750" spans="1:25" x14ac:dyDescent="0.3">
      <c r="A750">
        <v>9</v>
      </c>
      <c r="B750">
        <v>2</v>
      </c>
      <c r="C750">
        <v>1E-3</v>
      </c>
      <c r="D750">
        <v>2E-3</v>
      </c>
      <c r="E750">
        <v>6.7852283026944807E-2</v>
      </c>
      <c r="F750">
        <v>1.9640651453726659</v>
      </c>
      <c r="G750">
        <v>1.13048051068159E-3</v>
      </c>
      <c r="H750">
        <v>-1082234.13067964</v>
      </c>
      <c r="I750">
        <v>2.0145481255372402</v>
      </c>
      <c r="J750">
        <v>2.8606936239595099E-4</v>
      </c>
      <c r="K750">
        <v>0.14874712592118161</v>
      </c>
      <c r="L750">
        <v>-1082198.630343636</v>
      </c>
      <c r="M750">
        <f>table2[[#This Row],[E_coverage]]/table2[[#This Row],[sample_coverage]]</f>
        <v>0.98203257268633293</v>
      </c>
      <c r="N750">
        <f>table2[[#This Row],[EP_coverage]]/table2[[#This Row],[sample_coverage]]</f>
        <v>1.0072740627686201</v>
      </c>
      <c r="O750" t="b">
        <f>IF(ABS(table2[[#This Row],[EP_coverage_ratio]] - 1) &lt;= ABS(table2[[#This Row],[E_coverage_ratio]] - 1),TRUE,FALSE)</f>
        <v>1</v>
      </c>
      <c r="P750" s="1">
        <f>(table2[[#This Row],[E_err]] + 1)/(table2[[#This Row],[sample_err]] + 1)</f>
        <v>1.0001303501605212</v>
      </c>
      <c r="Q750" s="1">
        <f>(table2[[#This Row],[EP_err]] + 1 )/(table2[[#This Row],[sample_err]] + 1)</f>
        <v>0.9992867825798164</v>
      </c>
      <c r="R750" s="1">
        <f>(table2[[#This Row],[EP_gamma]] + 1)/(table2[[#This Row],[expected_gamma]] + 1)</f>
        <v>1.0757547126882865</v>
      </c>
      <c r="S750" s="1">
        <v>5.6229118996036203E-3</v>
      </c>
      <c r="T750" s="1">
        <f>(table2[[#This Row],[EP_polymorphism]]+0.1)/(table2[[#This Row],[sample_polymorph]]+0.1)</f>
        <v>1.035518744113761</v>
      </c>
      <c r="U750" s="1">
        <f>(1-ABS(1 - table2[[#This Row],[E_coverage_ratio]]))*100</f>
        <v>98.203257268633294</v>
      </c>
      <c r="V750" s="1">
        <f>(1-ABS(1 - table2[[#This Row],[E_error_ratio]]))*100</f>
        <v>99.986964983947885</v>
      </c>
      <c r="W750" s="1">
        <f>(1-ABS(1 - table2[[#This Row],[EP_coverage_ratio]]))*100</f>
        <v>99.272593723137987</v>
      </c>
      <c r="X750" s="1">
        <f>(1-ABS(1 - table2[[#This Row],[EP_error_ratio]]))*100</f>
        <v>99.928678257981645</v>
      </c>
      <c r="Y750" s="1">
        <f>(1-ABS(1 - table2[[#This Row],[EP_polymorphism_ratio]]))*100</f>
        <v>96.448125588623896</v>
      </c>
    </row>
    <row r="751" spans="1:25" x14ac:dyDescent="0.3">
      <c r="A751">
        <v>10</v>
      </c>
      <c r="B751">
        <v>2</v>
      </c>
      <c r="C751">
        <v>1E-3</v>
      </c>
      <c r="D751">
        <v>2E-3</v>
      </c>
      <c r="E751">
        <v>6.8614212644511355E-2</v>
      </c>
      <c r="F751">
        <v>1.9394878284651369</v>
      </c>
      <c r="G751">
        <v>8.3913128485381232E-4</v>
      </c>
      <c r="H751">
        <v>-1080008.2597570568</v>
      </c>
      <c r="I751">
        <v>1.9395474306658123</v>
      </c>
      <c r="J751">
        <v>8.3957966547141345E-4</v>
      </c>
      <c r="K751">
        <v>0</v>
      </c>
      <c r="L751">
        <v>-1080008.2596977062</v>
      </c>
      <c r="M751">
        <f>table2[[#This Row],[E_coverage]]/table2[[#This Row],[sample_coverage]]</f>
        <v>0.96974391423256845</v>
      </c>
      <c r="N751">
        <f>table2[[#This Row],[EP_coverage]]/table2[[#This Row],[sample_coverage]]</f>
        <v>0.96977371533290613</v>
      </c>
      <c r="O751" t="b">
        <f>IF(ABS(table2[[#This Row],[EP_coverage_ratio]] - 1) &lt;= ABS(table2[[#This Row],[E_coverage_ratio]] - 1),TRUE,FALSE)</f>
        <v>1</v>
      </c>
      <c r="P751" s="1">
        <f>(table2[[#This Row],[E_err]] + 1)/(table2[[#This Row],[sample_err]] + 1)</f>
        <v>0.99983929199286115</v>
      </c>
      <c r="Q751" s="1">
        <f>(table2[[#This Row],[EP_err]] + 1 )/(table2[[#This Row],[sample_err]] + 1)</f>
        <v>0.99983973992554598</v>
      </c>
      <c r="R751" s="1">
        <f>(table2[[#This Row],[EP_gamma]] + 1)/(table2[[#This Row],[expected_gamma]] + 1)</f>
        <v>0.93579140925450455</v>
      </c>
      <c r="S751" s="1">
        <v>0</v>
      </c>
      <c r="T751" s="1">
        <f>(table2[[#This Row],[EP_polymorphism]]+0.1)/(table2[[#This Row],[sample_polymorph]]+0.1)</f>
        <v>0.98039215686274506</v>
      </c>
      <c r="U751" s="1">
        <f>(1-ABS(1 - table2[[#This Row],[E_coverage_ratio]]))*100</f>
        <v>96.974391423256847</v>
      </c>
      <c r="V751" s="1">
        <f>(1-ABS(1 - table2[[#This Row],[E_error_ratio]]))*100</f>
        <v>99.983929199286109</v>
      </c>
      <c r="W751" s="1">
        <f>(1-ABS(1 - table2[[#This Row],[EP_coverage_ratio]]))*100</f>
        <v>96.977371533290608</v>
      </c>
      <c r="X751" s="1">
        <f>(1-ABS(1 - table2[[#This Row],[EP_error_ratio]]))*100</f>
        <v>99.983973992554596</v>
      </c>
      <c r="Y751" s="1">
        <f>(1-ABS(1 - table2[[#This Row],[EP_polymorphism_ratio]]))*100</f>
        <v>98.039215686274503</v>
      </c>
    </row>
    <row r="752" spans="1:25" x14ac:dyDescent="0.3">
      <c r="A752">
        <v>1</v>
      </c>
      <c r="B752">
        <v>2</v>
      </c>
      <c r="C752">
        <v>1E-3</v>
      </c>
      <c r="D752">
        <v>4.0000000000000001E-3</v>
      </c>
      <c r="E752">
        <v>0.12886774249097124</v>
      </c>
      <c r="F752">
        <v>1.9934055187236654</v>
      </c>
      <c r="G752">
        <v>1.8484492858911487E-3</v>
      </c>
      <c r="H752">
        <v>-1084816.8610675943</v>
      </c>
      <c r="I752">
        <v>2.038913619678989</v>
      </c>
      <c r="J752">
        <v>1.0826820133392101E-3</v>
      </c>
      <c r="K752">
        <v>0.13355132680966045</v>
      </c>
      <c r="L752">
        <v>-1084788.8664327688</v>
      </c>
      <c r="M752">
        <f>table2[[#This Row],[E_coverage]]/table2[[#This Row],[sample_coverage]]</f>
        <v>0.99670275936183272</v>
      </c>
      <c r="N752">
        <f>table2[[#This Row],[EP_coverage]]/table2[[#This Row],[sample_coverage]]</f>
        <v>1.0194568098394945</v>
      </c>
      <c r="O752" t="b">
        <f>IF(ABS(table2[[#This Row],[EP_coverage_ratio]] - 1) &lt;= ABS(table2[[#This Row],[E_coverage_ratio]] - 1),TRUE,FALSE)</f>
        <v>0</v>
      </c>
      <c r="P752" s="1">
        <f>(table2[[#This Row],[E_err]] + 1)/(table2[[#This Row],[sample_err]] + 1)</f>
        <v>1.0008476016842072</v>
      </c>
      <c r="Q752" s="1">
        <f>(table2[[#This Row],[EP_err]] + 1 )/(table2[[#This Row],[sample_err]] + 1)</f>
        <v>1.0000825994139253</v>
      </c>
      <c r="R752" s="1">
        <f>(table2[[#This Row],[EP_gamma]] + 1)/(table2[[#This Row],[expected_gamma]] + 1)</f>
        <v>1.0041489220945887</v>
      </c>
      <c r="S752" s="1">
        <v>5.0449096001524696E-3</v>
      </c>
      <c r="T752" s="1">
        <f>(table2[[#This Row],[EP_polymorphism]]+0.1)/(table2[[#This Row],[sample_polymorph]]+0.1)</f>
        <v>1.0100472076937737</v>
      </c>
      <c r="U752" s="1">
        <f>(1-ABS(1 - table2[[#This Row],[E_coverage_ratio]]))*100</f>
        <v>99.670275936183273</v>
      </c>
      <c r="V752" s="1">
        <f>(1-ABS(1 - table2[[#This Row],[E_error_ratio]]))*100</f>
        <v>99.915239831579285</v>
      </c>
      <c r="W752" s="1">
        <f>(1-ABS(1 - table2[[#This Row],[EP_coverage_ratio]]))*100</f>
        <v>98.054319016050556</v>
      </c>
      <c r="X752" s="1">
        <f>(1-ABS(1 - table2[[#This Row],[EP_error_ratio]]))*100</f>
        <v>99.991740058607476</v>
      </c>
      <c r="Y752" s="1">
        <f>(1-ABS(1 - table2[[#This Row],[EP_polymorphism_ratio]]))*100</f>
        <v>98.995279230622629</v>
      </c>
    </row>
    <row r="753" spans="1:25" x14ac:dyDescent="0.3">
      <c r="A753">
        <v>2</v>
      </c>
      <c r="B753">
        <v>2</v>
      </c>
      <c r="C753">
        <v>1E-3</v>
      </c>
      <c r="D753">
        <v>4.0000000000000001E-3</v>
      </c>
      <c r="E753">
        <v>0.12995408466938127</v>
      </c>
      <c r="F753">
        <v>1.9505952689757717</v>
      </c>
      <c r="G753">
        <v>1.4159621475992173E-3</v>
      </c>
      <c r="H753">
        <v>-1082654.2415934778</v>
      </c>
      <c r="I753">
        <v>1.971975365402362</v>
      </c>
      <c r="J753">
        <v>1.0032233514650369E-3</v>
      </c>
      <c r="K753">
        <v>7.0639685868892368E-2</v>
      </c>
      <c r="L753">
        <v>-1082646.9322662698</v>
      </c>
      <c r="M753">
        <f>table2[[#This Row],[E_coverage]]/table2[[#This Row],[sample_coverage]]</f>
        <v>0.97529763448788587</v>
      </c>
      <c r="N753">
        <f>table2[[#This Row],[EP_coverage]]/table2[[#This Row],[sample_coverage]]</f>
        <v>0.98598768270118098</v>
      </c>
      <c r="O753" t="b">
        <f>IF(ABS(table2[[#This Row],[EP_coverage_ratio]] - 1) &lt;= ABS(table2[[#This Row],[E_coverage_ratio]] - 1),TRUE,FALSE)</f>
        <v>1</v>
      </c>
      <c r="P753" s="1">
        <f>(table2[[#This Row],[E_err]] + 1)/(table2[[#This Row],[sample_err]] + 1)</f>
        <v>1.0004155466009985</v>
      </c>
      <c r="Q753" s="1">
        <f>(table2[[#This Row],[EP_err]] + 1 )/(table2[[#This Row],[sample_err]] + 1)</f>
        <v>1.0000032201313338</v>
      </c>
      <c r="R753" s="1">
        <f>(table2[[#This Row],[EP_gamma]] + 1)/(table2[[#This Row],[expected_gamma]] + 1)</f>
        <v>0.94750724865263547</v>
      </c>
      <c r="S753" s="1">
        <v>2.5777426282014202E-3</v>
      </c>
      <c r="T753" s="1">
        <f>(table2[[#This Row],[EP_polymorphism]]+0.1)/(table2[[#This Row],[sample_polymorph]]+0.1)</f>
        <v>0.98632444834809052</v>
      </c>
      <c r="U753" s="1">
        <f>(1-ABS(1 - table2[[#This Row],[E_coverage_ratio]]))*100</f>
        <v>97.529763448788586</v>
      </c>
      <c r="V753" s="1">
        <f>(1-ABS(1 - table2[[#This Row],[E_error_ratio]]))*100</f>
        <v>99.958445339900152</v>
      </c>
      <c r="W753" s="1">
        <f>(1-ABS(1 - table2[[#This Row],[EP_coverage_ratio]]))*100</f>
        <v>98.5987682701181</v>
      </c>
      <c r="X753" s="1">
        <f>(1-ABS(1 - table2[[#This Row],[EP_error_ratio]]))*100</f>
        <v>99.999677986866615</v>
      </c>
      <c r="Y753" s="1">
        <f>(1-ABS(1 - table2[[#This Row],[EP_polymorphism_ratio]]))*100</f>
        <v>98.63244483480905</v>
      </c>
    </row>
    <row r="754" spans="1:25" x14ac:dyDescent="0.3">
      <c r="A754">
        <v>3</v>
      </c>
      <c r="B754">
        <v>2</v>
      </c>
      <c r="C754">
        <v>1E-3</v>
      </c>
      <c r="D754">
        <v>4.0000000000000001E-3</v>
      </c>
      <c r="E754">
        <v>0.12903633991998573</v>
      </c>
      <c r="F754">
        <v>1.9914171064925086</v>
      </c>
      <c r="G754">
        <v>1.7420180778682287E-3</v>
      </c>
      <c r="H754">
        <v>-1084175.1172943418</v>
      </c>
      <c r="I754">
        <v>2.0152498558933258</v>
      </c>
      <c r="J754">
        <v>1.3046263996963482E-3</v>
      </c>
      <c r="K754">
        <v>7.5452769606774314E-2</v>
      </c>
      <c r="L754">
        <v>-1084166.545589488</v>
      </c>
      <c r="M754">
        <f>table2[[#This Row],[E_coverage]]/table2[[#This Row],[sample_coverage]]</f>
        <v>0.99570855324625429</v>
      </c>
      <c r="N754">
        <f>table2[[#This Row],[EP_coverage]]/table2[[#This Row],[sample_coverage]]</f>
        <v>1.0076249279466629</v>
      </c>
      <c r="O754" t="b">
        <f>IF(ABS(table2[[#This Row],[EP_coverage_ratio]] - 1) &lt;= ABS(table2[[#This Row],[E_coverage_ratio]] - 1),TRUE,FALSE)</f>
        <v>0</v>
      </c>
      <c r="P754" s="1">
        <f>(table2[[#This Row],[E_err]] + 1)/(table2[[#This Row],[sample_err]] + 1)</f>
        <v>1.0007412768010673</v>
      </c>
      <c r="Q754" s="1">
        <f>(table2[[#This Row],[EP_err]] + 1 )/(table2[[#This Row],[sample_err]] + 1)</f>
        <v>1.0003043220776189</v>
      </c>
      <c r="R754" s="1">
        <f>(table2[[#This Row],[EP_gamma]] + 1)/(table2[[#This Row],[expected_gamma]] + 1)</f>
        <v>0.95254043787730636</v>
      </c>
      <c r="S754" s="1">
        <v>2.7800191630613599E-3</v>
      </c>
      <c r="T754" s="1">
        <f>(table2[[#This Row],[EP_polymorphism]]+0.1)/(table2[[#This Row],[sample_polymorph]]+0.1)</f>
        <v>0.98826941502943622</v>
      </c>
      <c r="U754" s="1">
        <f>(1-ABS(1 - table2[[#This Row],[E_coverage_ratio]]))*100</f>
        <v>99.570855324625427</v>
      </c>
      <c r="V754" s="1">
        <f>(1-ABS(1 - table2[[#This Row],[E_error_ratio]]))*100</f>
        <v>99.925872319893273</v>
      </c>
      <c r="W754" s="1">
        <f>(1-ABS(1 - table2[[#This Row],[EP_coverage_ratio]]))*100</f>
        <v>99.237507205333714</v>
      </c>
      <c r="X754" s="1">
        <f>(1-ABS(1 - table2[[#This Row],[EP_error_ratio]]))*100</f>
        <v>99.969567792238109</v>
      </c>
      <c r="Y754" s="1">
        <f>(1-ABS(1 - table2[[#This Row],[EP_polymorphism_ratio]]))*100</f>
        <v>98.826941502943626</v>
      </c>
    </row>
    <row r="755" spans="1:25" x14ac:dyDescent="0.3">
      <c r="A755">
        <v>4</v>
      </c>
      <c r="B755">
        <v>2</v>
      </c>
      <c r="C755">
        <v>1E-3</v>
      </c>
      <c r="D755">
        <v>4.0000000000000001E-3</v>
      </c>
      <c r="E755">
        <v>0.12965819675412918</v>
      </c>
      <c r="F755">
        <v>1.9265750866605176</v>
      </c>
      <c r="G755">
        <v>1.287811872654022E-3</v>
      </c>
      <c r="H755">
        <v>-1081592.7546778617</v>
      </c>
      <c r="I755">
        <v>1.9295805507579358</v>
      </c>
      <c r="J755">
        <v>1.2253701415822853E-3</v>
      </c>
      <c r="K755">
        <v>1.0626030580245872E-2</v>
      </c>
      <c r="L755">
        <v>-1081592.6001035937</v>
      </c>
      <c r="M755">
        <f>table2[[#This Row],[E_coverage]]/table2[[#This Row],[sample_coverage]]</f>
        <v>0.96328754333025879</v>
      </c>
      <c r="N755">
        <f>table2[[#This Row],[EP_coverage]]/table2[[#This Row],[sample_coverage]]</f>
        <v>0.96479027537896789</v>
      </c>
      <c r="O755" t="b">
        <f>IF(ABS(table2[[#This Row],[EP_coverage_ratio]] - 1) &lt;= ABS(table2[[#This Row],[E_coverage_ratio]] - 1),TRUE,FALSE)</f>
        <v>1</v>
      </c>
      <c r="P755" s="1">
        <f>(table2[[#This Row],[E_err]] + 1)/(table2[[#This Row],[sample_err]] + 1)</f>
        <v>1.0002875243483058</v>
      </c>
      <c r="Q755" s="1">
        <f>(table2[[#This Row],[EP_err]] + 1 )/(table2[[#This Row],[sample_err]] + 1)</f>
        <v>1.0002251449965858</v>
      </c>
      <c r="R755" s="1">
        <f>(table2[[#This Row],[EP_gamma]] + 1)/(table2[[#This Row],[expected_gamma]] + 1)</f>
        <v>0.89462992742769365</v>
      </c>
      <c r="S755" s="1">
        <v>3.7675445958451598E-4</v>
      </c>
      <c r="T755" s="1">
        <f>(table2[[#This Row],[EP_polymorphism]]+0.1)/(table2[[#This Row],[sample_polymorph]]+0.1)</f>
        <v>0.96516110057292803</v>
      </c>
      <c r="U755" s="1">
        <f>(1-ABS(1 - table2[[#This Row],[E_coverage_ratio]]))*100</f>
        <v>96.328754333025884</v>
      </c>
      <c r="V755" s="1">
        <f>(1-ABS(1 - table2[[#This Row],[E_error_ratio]]))*100</f>
        <v>99.971247565169421</v>
      </c>
      <c r="W755" s="1">
        <f>(1-ABS(1 - table2[[#This Row],[EP_coverage_ratio]]))*100</f>
        <v>96.479027537896783</v>
      </c>
      <c r="X755" s="1">
        <f>(1-ABS(1 - table2[[#This Row],[EP_error_ratio]]))*100</f>
        <v>99.97748550034143</v>
      </c>
      <c r="Y755" s="1">
        <f>(1-ABS(1 - table2[[#This Row],[EP_polymorphism_ratio]]))*100</f>
        <v>96.516110057292806</v>
      </c>
    </row>
    <row r="756" spans="1:25" x14ac:dyDescent="0.3">
      <c r="A756">
        <v>5</v>
      </c>
      <c r="B756">
        <v>2</v>
      </c>
      <c r="C756">
        <v>1E-3</v>
      </c>
      <c r="D756">
        <v>4.0000000000000001E-3</v>
      </c>
      <c r="E756">
        <v>0.12858457734602508</v>
      </c>
      <c r="F756">
        <v>1.9679449634300592</v>
      </c>
      <c r="G756">
        <v>1.644503180614091E-3</v>
      </c>
      <c r="H756">
        <v>-1084527.6656373779</v>
      </c>
      <c r="I756">
        <v>2.0602648921726217</v>
      </c>
      <c r="J756">
        <v>3.1030787728027838E-4</v>
      </c>
      <c r="K756">
        <v>0.2390808893637921</v>
      </c>
      <c r="L756">
        <v>-1084431.4902191898</v>
      </c>
      <c r="M756">
        <f>table2[[#This Row],[E_coverage]]/table2[[#This Row],[sample_coverage]]</f>
        <v>0.9839724817150296</v>
      </c>
      <c r="N756">
        <f>table2[[#This Row],[EP_coverage]]/table2[[#This Row],[sample_coverage]]</f>
        <v>1.0301324460863108</v>
      </c>
      <c r="O756" t="b">
        <f>IF(ABS(table2[[#This Row],[EP_coverage_ratio]] - 1) &lt;= ABS(table2[[#This Row],[E_coverage_ratio]] - 1),TRUE,FALSE)</f>
        <v>0</v>
      </c>
      <c r="P756" s="1">
        <f>(table2[[#This Row],[E_err]] + 1)/(table2[[#This Row],[sample_err]] + 1)</f>
        <v>1.000643859321293</v>
      </c>
      <c r="Q756" s="1">
        <f>(table2[[#This Row],[EP_err]] + 1 )/(table2[[#This Row],[sample_err]] + 1)</f>
        <v>0.99931099688040004</v>
      </c>
      <c r="R756" s="1">
        <f>(table2[[#This Row],[EP_gamma]] + 1)/(table2[[#This Row],[expected_gamma]] + 1)</f>
        <v>1.097906983876751</v>
      </c>
      <c r="S756" s="1">
        <v>9.6857391283459108E-3</v>
      </c>
      <c r="T756" s="1">
        <f>(table2[[#This Row],[EP_polymorphism]]+0.1)/(table2[[#This Row],[sample_polymorph]]+0.1)</f>
        <v>1.0546705685417876</v>
      </c>
      <c r="U756" s="1">
        <f>(1-ABS(1 - table2[[#This Row],[E_coverage_ratio]]))*100</f>
        <v>98.397248171502966</v>
      </c>
      <c r="V756" s="1">
        <f>(1-ABS(1 - table2[[#This Row],[E_error_ratio]]))*100</f>
        <v>99.935614067870702</v>
      </c>
      <c r="W756" s="1">
        <f>(1-ABS(1 - table2[[#This Row],[EP_coverage_ratio]]))*100</f>
        <v>96.986755391368916</v>
      </c>
      <c r="X756" s="1">
        <f>(1-ABS(1 - table2[[#This Row],[EP_error_ratio]]))*100</f>
        <v>99.931099688040007</v>
      </c>
      <c r="Y756" s="1">
        <f>(1-ABS(1 - table2[[#This Row],[EP_polymorphism_ratio]]))*100</f>
        <v>94.532943145821235</v>
      </c>
    </row>
    <row r="757" spans="1:25" x14ac:dyDescent="0.3">
      <c r="A757">
        <v>6</v>
      </c>
      <c r="B757">
        <v>2</v>
      </c>
      <c r="C757">
        <v>1E-3</v>
      </c>
      <c r="D757">
        <v>4.0000000000000001E-3</v>
      </c>
      <c r="E757">
        <v>0.12923473092335228</v>
      </c>
      <c r="F757">
        <v>1.9799662897904191</v>
      </c>
      <c r="G757">
        <v>1.5851083618689667E-3</v>
      </c>
      <c r="H757">
        <v>-1083579.2705878147</v>
      </c>
      <c r="I757">
        <v>2.0044752024872041</v>
      </c>
      <c r="J757">
        <v>1.1321108858651529E-3</v>
      </c>
      <c r="K757">
        <v>7.8138771475331464E-2</v>
      </c>
      <c r="L757">
        <v>-1083570.0939460816</v>
      </c>
      <c r="M757">
        <f>table2[[#This Row],[E_coverage]]/table2[[#This Row],[sample_coverage]]</f>
        <v>0.98998314489520955</v>
      </c>
      <c r="N757">
        <f>table2[[#This Row],[EP_coverage]]/table2[[#This Row],[sample_coverage]]</f>
        <v>1.0022376012436021</v>
      </c>
      <c r="O757" t="b">
        <f>IF(ABS(table2[[#This Row],[EP_coverage_ratio]] - 1) &lt;= ABS(table2[[#This Row],[E_coverage_ratio]] - 1),TRUE,FALSE)</f>
        <v>1</v>
      </c>
      <c r="P757" s="1">
        <f>(table2[[#This Row],[E_err]] + 1)/(table2[[#This Row],[sample_err]] + 1)</f>
        <v>1.0005845238380311</v>
      </c>
      <c r="Q757" s="1">
        <f>(table2[[#This Row],[EP_err]] + 1 )/(table2[[#This Row],[sample_err]] + 1)</f>
        <v>1.0001319789069583</v>
      </c>
      <c r="R757" s="1">
        <f>(table2[[#This Row],[EP_gamma]] + 1)/(table2[[#This Row],[expected_gamma]] + 1)</f>
        <v>0.95475169329388165</v>
      </c>
      <c r="S757" s="1">
        <v>2.85929195252765E-3</v>
      </c>
      <c r="T757" s="1">
        <f>(table2[[#This Row],[EP_polymorphism]]+0.1)/(table2[[#This Row],[sample_polymorph]]+0.1)</f>
        <v>0.9890316533896889</v>
      </c>
      <c r="U757" s="1">
        <f>(1-ABS(1 - table2[[#This Row],[E_coverage_ratio]]))*100</f>
        <v>98.998314489520951</v>
      </c>
      <c r="V757" s="1">
        <f>(1-ABS(1 - table2[[#This Row],[E_error_ratio]]))*100</f>
        <v>99.941547616196885</v>
      </c>
      <c r="W757" s="1">
        <f>(1-ABS(1 - table2[[#This Row],[EP_coverage_ratio]]))*100</f>
        <v>99.776239875639789</v>
      </c>
      <c r="X757" s="1">
        <f>(1-ABS(1 - table2[[#This Row],[EP_error_ratio]]))*100</f>
        <v>99.986802109304179</v>
      </c>
      <c r="Y757" s="1">
        <f>(1-ABS(1 - table2[[#This Row],[EP_polymorphism_ratio]]))*100</f>
        <v>98.90316533896889</v>
      </c>
    </row>
    <row r="758" spans="1:25" x14ac:dyDescent="0.3">
      <c r="A758">
        <v>7</v>
      </c>
      <c r="B758">
        <v>2</v>
      </c>
      <c r="C758">
        <v>1E-3</v>
      </c>
      <c r="D758">
        <v>4.0000000000000001E-3</v>
      </c>
      <c r="E758">
        <v>0.13005694441017832</v>
      </c>
      <c r="F758">
        <v>1.9334792300105732</v>
      </c>
      <c r="G758">
        <v>1.4304264458183881E-3</v>
      </c>
      <c r="H758">
        <v>-1082453.3090997166</v>
      </c>
      <c r="I758">
        <v>1.9511913848027342</v>
      </c>
      <c r="J758">
        <v>1.0763519534151718E-3</v>
      </c>
      <c r="K758">
        <v>6.0136977672634484E-2</v>
      </c>
      <c r="L758">
        <v>-1082448.2529013481</v>
      </c>
      <c r="M758">
        <f>table2[[#This Row],[E_coverage]]/table2[[#This Row],[sample_coverage]]</f>
        <v>0.9667396150052866</v>
      </c>
      <c r="N758">
        <f>table2[[#This Row],[EP_coverage]]/table2[[#This Row],[sample_coverage]]</f>
        <v>0.97559569240136712</v>
      </c>
      <c r="O758" t="b">
        <f>IF(ABS(table2[[#This Row],[EP_coverage_ratio]] - 1) &lt;= ABS(table2[[#This Row],[E_coverage_ratio]] - 1),TRUE,FALSE)</f>
        <v>1</v>
      </c>
      <c r="P758" s="1">
        <f>(table2[[#This Row],[E_err]] + 1)/(table2[[#This Row],[sample_err]] + 1)</f>
        <v>1.0004299964493693</v>
      </c>
      <c r="Q758" s="1">
        <f>(table2[[#This Row],[EP_err]] + 1 )/(table2[[#This Row],[sample_err]] + 1)</f>
        <v>1.0000762756777375</v>
      </c>
      <c r="R758" s="1">
        <f>(table2[[#This Row],[EP_gamma]] + 1)/(table2[[#This Row],[expected_gamma]] + 1)</f>
        <v>0.93812704122265456</v>
      </c>
      <c r="S758" s="1">
        <v>2.1880481277622901E-3</v>
      </c>
      <c r="T758" s="1">
        <f>(table2[[#This Row],[EP_polymorphism]]+0.1)/(table2[[#This Row],[sample_polymorph]]+0.1)</f>
        <v>0.98257738584386811</v>
      </c>
      <c r="U758" s="1">
        <f>(1-ABS(1 - table2[[#This Row],[E_coverage_ratio]]))*100</f>
        <v>96.673961500528662</v>
      </c>
      <c r="V758" s="1">
        <f>(1-ABS(1 - table2[[#This Row],[E_error_ratio]]))*100</f>
        <v>99.957000355063073</v>
      </c>
      <c r="W758" s="1">
        <f>(1-ABS(1 - table2[[#This Row],[EP_coverage_ratio]]))*100</f>
        <v>97.55956924013671</v>
      </c>
      <c r="X758" s="1">
        <f>(1-ABS(1 - table2[[#This Row],[EP_error_ratio]]))*100</f>
        <v>99.992372432226247</v>
      </c>
      <c r="Y758" s="1">
        <f>(1-ABS(1 - table2[[#This Row],[EP_polymorphism_ratio]]))*100</f>
        <v>98.257738584386814</v>
      </c>
    </row>
    <row r="759" spans="1:25" x14ac:dyDescent="0.3">
      <c r="A759">
        <v>8</v>
      </c>
      <c r="B759">
        <v>2</v>
      </c>
      <c r="C759">
        <v>1E-3</v>
      </c>
      <c r="D759">
        <v>4.0000000000000001E-3</v>
      </c>
      <c r="E759">
        <v>0.12954299003996522</v>
      </c>
      <c r="F759">
        <v>1.9813430008854345</v>
      </c>
      <c r="G759">
        <v>1.725256341446535E-3</v>
      </c>
      <c r="H759">
        <v>-1083474.2285058345</v>
      </c>
      <c r="I759">
        <v>1.9815464560844755</v>
      </c>
      <c r="J759">
        <v>1.7267468878886484E-3</v>
      </c>
      <c r="K759">
        <v>0</v>
      </c>
      <c r="L759">
        <v>-1083474.2275028317</v>
      </c>
      <c r="M759">
        <f>table2[[#This Row],[E_coverage]]/table2[[#This Row],[sample_coverage]]</f>
        <v>0.99067150044271723</v>
      </c>
      <c r="N759">
        <f>table2[[#This Row],[EP_coverage]]/table2[[#This Row],[sample_coverage]]</f>
        <v>0.99077322804223777</v>
      </c>
      <c r="O759" t="b">
        <f>IF(ABS(table2[[#This Row],[EP_coverage_ratio]] - 1) &lt;= ABS(table2[[#This Row],[E_coverage_ratio]] - 1),TRUE,FALSE)</f>
        <v>1</v>
      </c>
      <c r="P759" s="1">
        <f>(table2[[#This Row],[E_err]] + 1)/(table2[[#This Row],[sample_err]] + 1)</f>
        <v>1.0007245318096369</v>
      </c>
      <c r="Q759" s="1">
        <f>(table2[[#This Row],[EP_err]] + 1 )/(table2[[#This Row],[sample_err]] + 1)</f>
        <v>1.0007260208670217</v>
      </c>
      <c r="R759" s="1">
        <f>(table2[[#This Row],[EP_gamma]] + 1)/(table2[[#This Row],[expected_gamma]] + 1)</f>
        <v>0.88531380285456718</v>
      </c>
      <c r="S759" s="1">
        <v>0</v>
      </c>
      <c r="T759" s="1">
        <f>(table2[[#This Row],[EP_polymorphism]]+0.1)/(table2[[#This Row],[sample_polymorph]]+0.1)</f>
        <v>0.96153846153846145</v>
      </c>
      <c r="U759" s="1">
        <f>(1-ABS(1 - table2[[#This Row],[E_coverage_ratio]]))*100</f>
        <v>99.067150044271727</v>
      </c>
      <c r="V759" s="1">
        <f>(1-ABS(1 - table2[[#This Row],[E_error_ratio]]))*100</f>
        <v>99.927546819036309</v>
      </c>
      <c r="W759" s="1">
        <f>(1-ABS(1 - table2[[#This Row],[EP_coverage_ratio]]))*100</f>
        <v>99.077322804223783</v>
      </c>
      <c r="X759" s="1">
        <f>(1-ABS(1 - table2[[#This Row],[EP_error_ratio]]))*100</f>
        <v>99.927397913297838</v>
      </c>
      <c r="Y759" s="1">
        <f>(1-ABS(1 - table2[[#This Row],[EP_polymorphism_ratio]]))*100</f>
        <v>96.153846153846146</v>
      </c>
    </row>
    <row r="760" spans="1:25" x14ac:dyDescent="0.3">
      <c r="A760">
        <v>9</v>
      </c>
      <c r="B760">
        <v>2</v>
      </c>
      <c r="C760">
        <v>1E-3</v>
      </c>
      <c r="D760">
        <v>4.0000000000000001E-3</v>
      </c>
      <c r="E760">
        <v>0.13172483402487184</v>
      </c>
      <c r="F760">
        <v>1.9594587059705535</v>
      </c>
      <c r="G760">
        <v>1.5880347454393009E-3</v>
      </c>
      <c r="H760">
        <v>-1083749.5714365831</v>
      </c>
      <c r="I760">
        <v>2.0051464248503548</v>
      </c>
      <c r="J760">
        <v>7.969344771637933E-4</v>
      </c>
      <c r="K760">
        <v>0.13730142073155779</v>
      </c>
      <c r="L760">
        <v>-1083721.6198610782</v>
      </c>
      <c r="M760">
        <f>table2[[#This Row],[E_coverage]]/table2[[#This Row],[sample_coverage]]</f>
        <v>0.97972935298527675</v>
      </c>
      <c r="N760">
        <f>table2[[#This Row],[EP_coverage]]/table2[[#This Row],[sample_coverage]]</f>
        <v>1.0025732124251774</v>
      </c>
      <c r="O760" t="b">
        <f>IF(ABS(table2[[#This Row],[EP_coverage_ratio]] - 1) &lt;= ABS(table2[[#This Row],[E_coverage_ratio]] - 1),TRUE,FALSE)</f>
        <v>1</v>
      </c>
      <c r="P760" s="1">
        <f>(table2[[#This Row],[E_err]] + 1)/(table2[[#This Row],[sample_err]] + 1)</f>
        <v>1.0005874472981413</v>
      </c>
      <c r="Q760" s="1">
        <f>(table2[[#This Row],[EP_err]] + 1 )/(table2[[#This Row],[sample_err]] + 1)</f>
        <v>0.99979713733982423</v>
      </c>
      <c r="R760" s="1">
        <f>(table2[[#This Row],[EP_gamma]] + 1)/(table2[[#This Row],[expected_gamma]] + 1)</f>
        <v>1.0049275111219866</v>
      </c>
      <c r="S760" s="1">
        <v>5.2381226572958397E-3</v>
      </c>
      <c r="T760" s="1">
        <f>(table2[[#This Row],[EP_polymorphism]]+0.1)/(table2[[#This Row],[sample_polymorph]]+0.1)</f>
        <v>1.0119050255509214</v>
      </c>
      <c r="U760" s="1">
        <f>(1-ABS(1 - table2[[#This Row],[E_coverage_ratio]]))*100</f>
        <v>97.972935298527673</v>
      </c>
      <c r="V760" s="1">
        <f>(1-ABS(1 - table2[[#This Row],[E_error_ratio]]))*100</f>
        <v>99.941255270185863</v>
      </c>
      <c r="W760" s="1">
        <f>(1-ABS(1 - table2[[#This Row],[EP_coverage_ratio]]))*100</f>
        <v>99.742678757482267</v>
      </c>
      <c r="X760" s="1">
        <f>(1-ABS(1 - table2[[#This Row],[EP_error_ratio]]))*100</f>
        <v>99.979713733982422</v>
      </c>
      <c r="Y760" s="1">
        <f>(1-ABS(1 - table2[[#This Row],[EP_polymorphism_ratio]]))*100</f>
        <v>98.809497444907862</v>
      </c>
    </row>
    <row r="761" spans="1:25" x14ac:dyDescent="0.3">
      <c r="A761">
        <v>10</v>
      </c>
      <c r="B761">
        <v>2</v>
      </c>
      <c r="C761">
        <v>1E-3</v>
      </c>
      <c r="D761">
        <v>4.0000000000000001E-3</v>
      </c>
      <c r="E761">
        <v>0.13195750736965331</v>
      </c>
      <c r="F761">
        <v>1.9308724268251678</v>
      </c>
      <c r="G761">
        <v>1.2569407517587332E-3</v>
      </c>
      <c r="H761">
        <v>-1081527.3538443088</v>
      </c>
      <c r="I761">
        <v>1.9309689951899798</v>
      </c>
      <c r="J761">
        <v>1.2576607572332634E-3</v>
      </c>
      <c r="K761">
        <v>0</v>
      </c>
      <c r="L761">
        <v>-1081527.3536031505</v>
      </c>
      <c r="M761">
        <f>table2[[#This Row],[E_coverage]]/table2[[#This Row],[sample_coverage]]</f>
        <v>0.9654362134125839</v>
      </c>
      <c r="N761">
        <f>table2[[#This Row],[EP_coverage]]/table2[[#This Row],[sample_coverage]]</f>
        <v>0.96548449759498989</v>
      </c>
      <c r="O761" t="b">
        <f>IF(ABS(table2[[#This Row],[EP_coverage_ratio]] - 1) &lt;= ABS(table2[[#This Row],[E_coverage_ratio]] - 1),TRUE,FALSE)</f>
        <v>1</v>
      </c>
      <c r="P761" s="1">
        <f>(table2[[#This Row],[E_err]] + 1)/(table2[[#This Row],[sample_err]] + 1)</f>
        <v>1.000256684067691</v>
      </c>
      <c r="Q761" s="1">
        <f>(table2[[#This Row],[EP_err]] + 1 )/(table2[[#This Row],[sample_err]] + 1)</f>
        <v>1.0002574033538794</v>
      </c>
      <c r="R761" s="1">
        <f>(table2[[#This Row],[EP_gamma]] + 1)/(table2[[#This Row],[expected_gamma]] + 1)</f>
        <v>0.88342538786965163</v>
      </c>
      <c r="S761" s="1">
        <v>0</v>
      </c>
      <c r="T761" s="1">
        <f>(table2[[#This Row],[EP_polymorphism]]+0.1)/(table2[[#This Row],[sample_polymorph]]+0.1)</f>
        <v>0.96153846153846145</v>
      </c>
      <c r="U761" s="1">
        <f>(1-ABS(1 - table2[[#This Row],[E_coverage_ratio]]))*100</f>
        <v>96.543621341258387</v>
      </c>
      <c r="V761" s="1">
        <f>(1-ABS(1 - table2[[#This Row],[E_error_ratio]]))*100</f>
        <v>99.9743315932309</v>
      </c>
      <c r="W761" s="1">
        <f>(1-ABS(1 - table2[[#This Row],[EP_coverage_ratio]]))*100</f>
        <v>96.548449759498993</v>
      </c>
      <c r="X761" s="1">
        <f>(1-ABS(1 - table2[[#This Row],[EP_error_ratio]]))*100</f>
        <v>99.974259664612063</v>
      </c>
      <c r="Y761" s="1">
        <f>(1-ABS(1 - table2[[#This Row],[EP_polymorphism_ratio]]))*100</f>
        <v>96.153846153846146</v>
      </c>
    </row>
    <row r="762" spans="1:25" x14ac:dyDescent="0.3">
      <c r="A762">
        <v>1</v>
      </c>
      <c r="B762">
        <v>2</v>
      </c>
      <c r="C762">
        <v>1E-3</v>
      </c>
      <c r="D762">
        <v>8.0000000000000002E-3</v>
      </c>
      <c r="E762">
        <v>0.23438600927580877</v>
      </c>
      <c r="F762">
        <v>1.9151064211504687</v>
      </c>
      <c r="G762">
        <v>2.0082399899032815E-3</v>
      </c>
      <c r="H762">
        <v>-1083190.6157274027</v>
      </c>
      <c r="I762">
        <v>1.9538398162987809</v>
      </c>
      <c r="J762">
        <v>1.2787593830884023E-3</v>
      </c>
      <c r="K762">
        <v>0.12322366907021125</v>
      </c>
      <c r="L762">
        <v>-1083168.8733040064</v>
      </c>
      <c r="M762">
        <f>table2[[#This Row],[E_coverage]]/table2[[#This Row],[sample_coverage]]</f>
        <v>0.95755321057523435</v>
      </c>
      <c r="N762">
        <f>table2[[#This Row],[EP_coverage]]/table2[[#This Row],[sample_coverage]]</f>
        <v>0.97691990814939045</v>
      </c>
      <c r="O762" t="b">
        <f>IF(ABS(table2[[#This Row],[EP_coverage_ratio]] - 1) &lt;= ABS(table2[[#This Row],[E_coverage_ratio]] - 1),TRUE,FALSE)</f>
        <v>1</v>
      </c>
      <c r="P762" s="1">
        <f>(table2[[#This Row],[E_err]] + 1)/(table2[[#This Row],[sample_err]] + 1)</f>
        <v>1.0010072327571462</v>
      </c>
      <c r="Q762" s="1">
        <f>(table2[[#This Row],[EP_err]] + 1 )/(table2[[#This Row],[sample_err]] + 1)</f>
        <v>1.0002784809021863</v>
      </c>
      <c r="R762" s="1">
        <f>(table2[[#This Row],[EP_gamma]] + 1)/(table2[[#This Row],[expected_gamma]] + 1)</f>
        <v>0.90994523644122127</v>
      </c>
      <c r="S762" s="1">
        <v>4.6852390500267101E-3</v>
      </c>
      <c r="T762" s="1">
        <f>(table2[[#This Row],[EP_polymorphism]]+0.1)/(table2[[#This Row],[sample_polymorph]]+0.1)</f>
        <v>0.96930776898172877</v>
      </c>
      <c r="U762" s="1">
        <f>(1-ABS(1 - table2[[#This Row],[E_coverage_ratio]]))*100</f>
        <v>95.755321057523432</v>
      </c>
      <c r="V762" s="1">
        <f>(1-ABS(1 - table2[[#This Row],[E_error_ratio]]))*100</f>
        <v>99.899276724285386</v>
      </c>
      <c r="W762" s="1">
        <f>(1-ABS(1 - table2[[#This Row],[EP_coverage_ratio]]))*100</f>
        <v>97.691990814939047</v>
      </c>
      <c r="X762" s="1">
        <f>(1-ABS(1 - table2[[#This Row],[EP_error_ratio]]))*100</f>
        <v>99.972151909781374</v>
      </c>
      <c r="Y762" s="1">
        <f>(1-ABS(1 - table2[[#This Row],[EP_polymorphism_ratio]]))*100</f>
        <v>96.93077689817288</v>
      </c>
    </row>
    <row r="763" spans="1:25" x14ac:dyDescent="0.3">
      <c r="A763">
        <v>2</v>
      </c>
      <c r="B763">
        <v>2</v>
      </c>
      <c r="C763">
        <v>1E-3</v>
      </c>
      <c r="D763">
        <v>8.0000000000000002E-3</v>
      </c>
      <c r="E763">
        <v>0.2397548924348509</v>
      </c>
      <c r="F763">
        <v>1.889238693269887</v>
      </c>
      <c r="G763">
        <v>1.7467877134880209E-3</v>
      </c>
      <c r="H763">
        <v>-1082135.6021316415</v>
      </c>
      <c r="I763">
        <v>1.9132862246585618</v>
      </c>
      <c r="J763">
        <v>1.2520169144077753E-3</v>
      </c>
      <c r="K763">
        <v>8.2586055196613661E-2</v>
      </c>
      <c r="L763">
        <v>-1082126.6588252829</v>
      </c>
      <c r="M763">
        <f>table2[[#This Row],[E_coverage]]/table2[[#This Row],[sample_coverage]]</f>
        <v>0.94461934663494351</v>
      </c>
      <c r="N763">
        <f>table2[[#This Row],[EP_coverage]]/table2[[#This Row],[sample_coverage]]</f>
        <v>0.9566431123292809</v>
      </c>
      <c r="O763" t="b">
        <f>IF(ABS(table2[[#This Row],[EP_coverage_ratio]] - 1) &lt;= ABS(table2[[#This Row],[E_coverage_ratio]] - 1),TRUE,FALSE)</f>
        <v>1</v>
      </c>
      <c r="P763" s="1">
        <f>(table2[[#This Row],[E_err]] + 1)/(table2[[#This Row],[sample_err]] + 1)</f>
        <v>1.0007460416718164</v>
      </c>
      <c r="Q763" s="1">
        <f>(table2[[#This Row],[EP_err]] + 1 )/(table2[[#This Row],[sample_err]] + 1)</f>
        <v>1.0002517651492586</v>
      </c>
      <c r="R763" s="1">
        <f>(table2[[#This Row],[EP_gamma]] + 1)/(table2[[#This Row],[expected_gamma]] + 1)</f>
        <v>0.87322587860124412</v>
      </c>
      <c r="S763" s="1">
        <v>3.07140970404073E-3</v>
      </c>
      <c r="T763" s="1">
        <f>(table2[[#This Row],[EP_polymorphism]]+0.1)/(table2[[#This Row],[sample_polymorph]]+0.1)</f>
        <v>0.95436490466704371</v>
      </c>
      <c r="U763" s="1">
        <f>(1-ABS(1 - table2[[#This Row],[E_coverage_ratio]]))*100</f>
        <v>94.461934663494347</v>
      </c>
      <c r="V763" s="1">
        <f>(1-ABS(1 - table2[[#This Row],[E_error_ratio]]))*100</f>
        <v>99.925395832818367</v>
      </c>
      <c r="W763" s="1">
        <f>(1-ABS(1 - table2[[#This Row],[EP_coverage_ratio]]))*100</f>
        <v>95.664311232928085</v>
      </c>
      <c r="X763" s="1">
        <f>(1-ABS(1 - table2[[#This Row],[EP_error_ratio]]))*100</f>
        <v>99.97482348507414</v>
      </c>
      <c r="Y763" s="1">
        <f>(1-ABS(1 - table2[[#This Row],[EP_polymorphism_ratio]]))*100</f>
        <v>95.43649046670437</v>
      </c>
    </row>
    <row r="764" spans="1:25" x14ac:dyDescent="0.3">
      <c r="A764">
        <v>3</v>
      </c>
      <c r="B764">
        <v>2</v>
      </c>
      <c r="C764">
        <v>1E-3</v>
      </c>
      <c r="D764">
        <v>8.0000000000000002E-3</v>
      </c>
      <c r="E764">
        <v>0.23851549292213486</v>
      </c>
      <c r="F764">
        <v>1.9298571634780859</v>
      </c>
      <c r="G764">
        <v>2.1517097466233711E-3</v>
      </c>
      <c r="H764">
        <v>-1084054.0350834304</v>
      </c>
      <c r="I764">
        <v>2.254483866312389</v>
      </c>
      <c r="J764">
        <v>0</v>
      </c>
      <c r="K764">
        <v>0.50000034974303165</v>
      </c>
      <c r="L764">
        <v>-1084281.1090627529</v>
      </c>
      <c r="M764">
        <f>table2[[#This Row],[E_coverage]]/table2[[#This Row],[sample_coverage]]</f>
        <v>0.96492858173904295</v>
      </c>
      <c r="N764">
        <f>table2[[#This Row],[EP_coverage]]/table2[[#This Row],[sample_coverage]]</f>
        <v>1.1272419331561945</v>
      </c>
      <c r="O764" t="b">
        <f>IF(ABS(table2[[#This Row],[EP_coverage_ratio]] - 1) &lt;= ABS(table2[[#This Row],[E_coverage_ratio]] - 1),TRUE,FALSE)</f>
        <v>0</v>
      </c>
      <c r="P764" s="1">
        <f>(table2[[#This Row],[E_err]] + 1)/(table2[[#This Row],[sample_err]] + 1)</f>
        <v>1.0011505591874359</v>
      </c>
      <c r="Q764" s="1">
        <f>(table2[[#This Row],[EP_err]] + 1 )/(table2[[#This Row],[sample_err]] + 1)</f>
        <v>0.99900099900099915</v>
      </c>
      <c r="R764" s="1">
        <f>(table2[[#This Row],[EP_gamma]] + 1)/(table2[[#This Row],[expected_gamma]] + 1)</f>
        <v>1.2111276429848716</v>
      </c>
      <c r="S764" s="1">
        <v>2.49477404580992E-2</v>
      </c>
      <c r="T764" s="1">
        <f>(table2[[#This Row],[EP_polymorphism]]+0.1)/(table2[[#This Row],[sample_polymorph]]+0.1)</f>
        <v>1.1569235227601777</v>
      </c>
      <c r="U764" s="1">
        <f>(1-ABS(1 - table2[[#This Row],[E_coverage_ratio]]))*100</f>
        <v>96.492858173904295</v>
      </c>
      <c r="V764" s="1">
        <f>(1-ABS(1 - table2[[#This Row],[E_error_ratio]]))*100</f>
        <v>99.884944081256407</v>
      </c>
      <c r="W764" s="1">
        <f>(1-ABS(1 - table2[[#This Row],[EP_coverage_ratio]]))*100</f>
        <v>87.275806684380555</v>
      </c>
      <c r="X764" s="1">
        <f>(1-ABS(1 - table2[[#This Row],[EP_error_ratio]]))*100</f>
        <v>99.900099900099917</v>
      </c>
      <c r="Y764" s="1">
        <f>(1-ABS(1 - table2[[#This Row],[EP_polymorphism_ratio]]))*100</f>
        <v>84.307647723982228</v>
      </c>
    </row>
    <row r="765" spans="1:25" x14ac:dyDescent="0.3">
      <c r="A765">
        <v>4</v>
      </c>
      <c r="B765">
        <v>2</v>
      </c>
      <c r="C765">
        <v>1E-3</v>
      </c>
      <c r="D765">
        <v>8.0000000000000002E-3</v>
      </c>
      <c r="E765">
        <v>0.23719733739483076</v>
      </c>
      <c r="F765">
        <v>1.9467252581972752</v>
      </c>
      <c r="G765">
        <v>2.3832358938416999E-3</v>
      </c>
      <c r="H765">
        <v>-1085661.5035897477</v>
      </c>
      <c r="I765">
        <v>2.2461206866212065</v>
      </c>
      <c r="J765">
        <v>0</v>
      </c>
      <c r="K765">
        <v>0.50000499350915339</v>
      </c>
      <c r="L765">
        <v>-1085534.1874763223</v>
      </c>
      <c r="M765">
        <f>table2[[#This Row],[E_coverage]]/table2[[#This Row],[sample_coverage]]</f>
        <v>0.97336262909863758</v>
      </c>
      <c r="N765">
        <f>table2[[#This Row],[EP_coverage]]/table2[[#This Row],[sample_coverage]]</f>
        <v>1.1230603433106032</v>
      </c>
      <c r="O765" t="b">
        <f>IF(ABS(table2[[#This Row],[EP_coverage_ratio]] - 1) &lt;= ABS(table2[[#This Row],[E_coverage_ratio]] - 1),TRUE,FALSE)</f>
        <v>0</v>
      </c>
      <c r="P765" s="1">
        <f>(table2[[#This Row],[E_err]] + 1)/(table2[[#This Row],[sample_err]] + 1)</f>
        <v>1.0013818540398018</v>
      </c>
      <c r="Q765" s="1">
        <f>(table2[[#This Row],[EP_err]] + 1 )/(table2[[#This Row],[sample_err]] + 1)</f>
        <v>0.99900099900099915</v>
      </c>
      <c r="R765" s="1">
        <f>(table2[[#This Row],[EP_gamma]] + 1)/(table2[[#This Row],[expected_gamma]] + 1)</f>
        <v>1.2124217763576157</v>
      </c>
      <c r="S765" s="1">
        <v>2.4970900953523299E-2</v>
      </c>
      <c r="T765" s="1">
        <f>(table2[[#This Row],[EP_polymorphism]]+0.1)/(table2[[#This Row],[sample_polymorph]]+0.1)</f>
        <v>1.1571379717918824</v>
      </c>
      <c r="U765" s="1">
        <f>(1-ABS(1 - table2[[#This Row],[E_coverage_ratio]]))*100</f>
        <v>97.336262909863763</v>
      </c>
      <c r="V765" s="1">
        <f>(1-ABS(1 - table2[[#This Row],[E_error_ratio]]))*100</f>
        <v>99.861814596019812</v>
      </c>
      <c r="W765" s="1">
        <f>(1-ABS(1 - table2[[#This Row],[EP_coverage_ratio]]))*100</f>
        <v>87.693965668939683</v>
      </c>
      <c r="X765" s="1">
        <f>(1-ABS(1 - table2[[#This Row],[EP_error_ratio]]))*100</f>
        <v>99.900099900099917</v>
      </c>
      <c r="Y765" s="1">
        <f>(1-ABS(1 - table2[[#This Row],[EP_polymorphism_ratio]]))*100</f>
        <v>84.286202820811766</v>
      </c>
    </row>
    <row r="766" spans="1:25" x14ac:dyDescent="0.3">
      <c r="A766">
        <v>5</v>
      </c>
      <c r="B766">
        <v>2</v>
      </c>
      <c r="C766">
        <v>1E-3</v>
      </c>
      <c r="D766">
        <v>8.0000000000000002E-3</v>
      </c>
      <c r="E766">
        <v>0.23721651487301867</v>
      </c>
      <c r="F766">
        <v>1.9378042349881612</v>
      </c>
      <c r="G766">
        <v>2.2191465016382543E-3</v>
      </c>
      <c r="H766">
        <v>-1084063.0708639286</v>
      </c>
      <c r="I766">
        <v>1.98298665165259</v>
      </c>
      <c r="J766">
        <v>1.4070531093775514E-3</v>
      </c>
      <c r="K766">
        <v>0.13812604796821198</v>
      </c>
      <c r="L766">
        <v>-1084034.8883873443</v>
      </c>
      <c r="M766">
        <f>table2[[#This Row],[E_coverage]]/table2[[#This Row],[sample_coverage]]</f>
        <v>0.96890211749408062</v>
      </c>
      <c r="N766">
        <f>table2[[#This Row],[EP_coverage]]/table2[[#This Row],[sample_coverage]]</f>
        <v>0.99149332582629501</v>
      </c>
      <c r="O766" t="b">
        <f>IF(ABS(table2[[#This Row],[EP_coverage_ratio]] - 1) &lt;= ABS(table2[[#This Row],[E_coverage_ratio]] - 1),TRUE,FALSE)</f>
        <v>1</v>
      </c>
      <c r="P766" s="1">
        <f>(table2[[#This Row],[E_err]] + 1)/(table2[[#This Row],[sample_err]] + 1)</f>
        <v>1.0012179285730654</v>
      </c>
      <c r="Q766" s="1">
        <f>(table2[[#This Row],[EP_err]] + 1 )/(table2[[#This Row],[sample_err]] + 1)</f>
        <v>1.0004066464629147</v>
      </c>
      <c r="R766" s="1">
        <f>(table2[[#This Row],[EP_gamma]] + 1)/(table2[[#This Row],[expected_gamma]] + 1)</f>
        <v>0.91990854816953616</v>
      </c>
      <c r="S766" s="1">
        <v>5.2962760089165697E-3</v>
      </c>
      <c r="T766" s="1">
        <f>(table2[[#This Row],[EP_polymorphism]]+0.1)/(table2[[#This Row],[sample_polymorph]]+0.1)</f>
        <v>0.97496551860107927</v>
      </c>
      <c r="U766" s="1">
        <f>(1-ABS(1 - table2[[#This Row],[E_coverage_ratio]]))*100</f>
        <v>96.890211749408067</v>
      </c>
      <c r="V766" s="1">
        <f>(1-ABS(1 - table2[[#This Row],[E_error_ratio]]))*100</f>
        <v>99.878207142693469</v>
      </c>
      <c r="W766" s="1">
        <f>(1-ABS(1 - table2[[#This Row],[EP_coverage_ratio]]))*100</f>
        <v>99.149332582629498</v>
      </c>
      <c r="X766" s="1">
        <f>(1-ABS(1 - table2[[#This Row],[EP_error_ratio]]))*100</f>
        <v>99.959335353708539</v>
      </c>
      <c r="Y766" s="1">
        <f>(1-ABS(1 - table2[[#This Row],[EP_polymorphism_ratio]]))*100</f>
        <v>97.496551860107928</v>
      </c>
    </row>
    <row r="767" spans="1:25" x14ac:dyDescent="0.3">
      <c r="A767">
        <v>6</v>
      </c>
      <c r="B767">
        <v>2</v>
      </c>
      <c r="C767">
        <v>1E-3</v>
      </c>
      <c r="D767">
        <v>8.0000000000000002E-3</v>
      </c>
      <c r="E767">
        <v>0.24276687460895807</v>
      </c>
      <c r="F767">
        <v>1.9202992078801224</v>
      </c>
      <c r="G767">
        <v>2.0359565358685091E-3</v>
      </c>
      <c r="H767">
        <v>-1083824.2048422161</v>
      </c>
      <c r="I767">
        <v>1.9844527840071386</v>
      </c>
      <c r="J767">
        <v>9.5167006919509578E-4</v>
      </c>
      <c r="K767">
        <v>0.18637675466292083</v>
      </c>
      <c r="L767">
        <v>-1083774.4589989881</v>
      </c>
      <c r="M767">
        <f>table2[[#This Row],[E_coverage]]/table2[[#This Row],[sample_coverage]]</f>
        <v>0.96014960394006121</v>
      </c>
      <c r="N767">
        <f>table2[[#This Row],[EP_coverage]]/table2[[#This Row],[sample_coverage]]</f>
        <v>0.99222639200356932</v>
      </c>
      <c r="O767" t="b">
        <f>IF(ABS(table2[[#This Row],[EP_coverage_ratio]] - 1) &lt;= ABS(table2[[#This Row],[E_coverage_ratio]] - 1),TRUE,FALSE)</f>
        <v>1</v>
      </c>
      <c r="P767" s="1">
        <f>(table2[[#This Row],[E_err]] + 1)/(table2[[#This Row],[sample_err]] + 1)</f>
        <v>1.0010349216142544</v>
      </c>
      <c r="Q767" s="1">
        <f>(table2[[#This Row],[EP_err]] + 1 )/(table2[[#This Row],[sample_err]] + 1)</f>
        <v>0.9999517183508444</v>
      </c>
      <c r="R767" s="1">
        <f>(table2[[#This Row],[EP_gamma]] + 1)/(table2[[#This Row],[expected_gamma]] + 1)</f>
        <v>0.95462534357959883</v>
      </c>
      <c r="S767" s="1">
        <v>7.3389260546318199E-3</v>
      </c>
      <c r="T767" s="1">
        <f>(table2[[#This Row],[EP_polymorphism]]+0.1)/(table2[[#This Row],[sample_polymorph]]+0.1)</f>
        <v>0.99387894495029461</v>
      </c>
      <c r="U767" s="1">
        <f>(1-ABS(1 - table2[[#This Row],[E_coverage_ratio]]))*100</f>
        <v>96.014960394006124</v>
      </c>
      <c r="V767" s="1">
        <f>(1-ABS(1 - table2[[#This Row],[E_error_ratio]]))*100</f>
        <v>99.89650783857455</v>
      </c>
      <c r="W767" s="1">
        <f>(1-ABS(1 - table2[[#This Row],[EP_coverage_ratio]]))*100</f>
        <v>99.222639200356937</v>
      </c>
      <c r="X767" s="1">
        <f>(1-ABS(1 - table2[[#This Row],[EP_error_ratio]]))*100</f>
        <v>99.995171835084435</v>
      </c>
      <c r="Y767" s="1">
        <f>(1-ABS(1 - table2[[#This Row],[EP_polymorphism_ratio]]))*100</f>
        <v>99.387894495029457</v>
      </c>
    </row>
    <row r="768" spans="1:25" x14ac:dyDescent="0.3">
      <c r="A768">
        <v>7</v>
      </c>
      <c r="B768">
        <v>2</v>
      </c>
      <c r="C768">
        <v>1E-3</v>
      </c>
      <c r="D768">
        <v>8.0000000000000002E-3</v>
      </c>
      <c r="E768">
        <v>0.23850170056847081</v>
      </c>
      <c r="F768">
        <v>1.9668635828853345</v>
      </c>
      <c r="G768">
        <v>2.372960574898034E-3</v>
      </c>
      <c r="H768">
        <v>-1085015.2251843417</v>
      </c>
      <c r="I768">
        <v>2.0049373877796097</v>
      </c>
      <c r="J768">
        <v>1.6882631264875721E-3</v>
      </c>
      <c r="K768">
        <v>0.11665171205320735</v>
      </c>
      <c r="L768">
        <v>-1084995.9667529073</v>
      </c>
      <c r="M768">
        <f>table2[[#This Row],[E_coverage]]/table2[[#This Row],[sample_coverage]]</f>
        <v>0.98343179144266724</v>
      </c>
      <c r="N768">
        <f>table2[[#This Row],[EP_coverage]]/table2[[#This Row],[sample_coverage]]</f>
        <v>1.0024686938898049</v>
      </c>
      <c r="O768" t="b">
        <f>IF(ABS(table2[[#This Row],[EP_coverage_ratio]] - 1) &lt;= ABS(table2[[#This Row],[E_coverage_ratio]] - 1),TRUE,FALSE)</f>
        <v>1</v>
      </c>
      <c r="P768" s="1">
        <f>(table2[[#This Row],[E_err]] + 1)/(table2[[#This Row],[sample_err]] + 1)</f>
        <v>1.0013715889859123</v>
      </c>
      <c r="Q768" s="1">
        <f>(table2[[#This Row],[EP_err]] + 1 )/(table2[[#This Row],[sample_err]] + 1)</f>
        <v>1.0006875755509368</v>
      </c>
      <c r="R768" s="1">
        <f>(table2[[#This Row],[EP_gamma]] + 1)/(table2[[#This Row],[expected_gamma]] + 1)</f>
        <v>0.90161500104575187</v>
      </c>
      <c r="S768" s="1">
        <v>4.4465254439543999E-3</v>
      </c>
      <c r="T768" s="1">
        <f>(table2[[#This Row],[EP_polymorphism]]+0.1)/(table2[[#This Row],[sample_polymorph]]+0.1)</f>
        <v>0.96709745781439249</v>
      </c>
      <c r="U768" s="1">
        <f>(1-ABS(1 - table2[[#This Row],[E_coverage_ratio]]))*100</f>
        <v>98.343179144266728</v>
      </c>
      <c r="V768" s="1">
        <f>(1-ABS(1 - table2[[#This Row],[E_error_ratio]]))*100</f>
        <v>99.862841101408776</v>
      </c>
      <c r="W768" s="1">
        <f>(1-ABS(1 - table2[[#This Row],[EP_coverage_ratio]]))*100</f>
        <v>99.753130611019515</v>
      </c>
      <c r="X768" s="1">
        <f>(1-ABS(1 - table2[[#This Row],[EP_error_ratio]]))*100</f>
        <v>99.931242444906317</v>
      </c>
      <c r="Y768" s="1">
        <f>(1-ABS(1 - table2[[#This Row],[EP_polymorphism_ratio]]))*100</f>
        <v>96.709745781439253</v>
      </c>
    </row>
    <row r="769" spans="1:25" x14ac:dyDescent="0.3">
      <c r="A769">
        <v>8</v>
      </c>
      <c r="B769">
        <v>2</v>
      </c>
      <c r="C769">
        <v>1E-3</v>
      </c>
      <c r="D769">
        <v>8.0000000000000002E-3</v>
      </c>
      <c r="E769">
        <v>0.23738609038463523</v>
      </c>
      <c r="F769">
        <v>1.9025044571707503</v>
      </c>
      <c r="G769">
        <v>1.9715451159713904E-3</v>
      </c>
      <c r="H769">
        <v>-1082409.5578968902</v>
      </c>
      <c r="I769">
        <v>1.9133010514827307</v>
      </c>
      <c r="J769">
        <v>1.7407016644973982E-3</v>
      </c>
      <c r="K769">
        <v>3.8361864553126276E-2</v>
      </c>
      <c r="L769">
        <v>-1082407.6441843542</v>
      </c>
      <c r="M769">
        <f>table2[[#This Row],[E_coverage]]/table2[[#This Row],[sample_coverage]]</f>
        <v>0.95125222858537517</v>
      </c>
      <c r="N769">
        <f>table2[[#This Row],[EP_coverage]]/table2[[#This Row],[sample_coverage]]</f>
        <v>0.95665052574136533</v>
      </c>
      <c r="O769" t="b">
        <f>IF(ABS(table2[[#This Row],[EP_coverage_ratio]] - 1) &lt;= ABS(table2[[#This Row],[E_coverage_ratio]] - 1),TRUE,FALSE)</f>
        <v>1</v>
      </c>
      <c r="P769" s="1">
        <f>(table2[[#This Row],[E_err]] + 1)/(table2[[#This Row],[sample_err]] + 1)</f>
        <v>1.0009705745414301</v>
      </c>
      <c r="Q769" s="1">
        <f>(table2[[#This Row],[EP_err]] + 1 )/(table2[[#This Row],[sample_err]] + 1)</f>
        <v>1.0007399617027948</v>
      </c>
      <c r="R769" s="1">
        <f>(table2[[#This Row],[EP_gamma]] + 1)/(table2[[#This Row],[expected_gamma]] + 1)</f>
        <v>0.83915753750743771</v>
      </c>
      <c r="S769" s="1">
        <v>1.3972640359675101E-3</v>
      </c>
      <c r="T769" s="1">
        <f>(table2[[#This Row],[EP_polymorphism]]+0.1)/(table2[[#This Row],[sample_polymorph]]+0.1)</f>
        <v>0.93886355588858805</v>
      </c>
      <c r="U769" s="1">
        <f>(1-ABS(1 - table2[[#This Row],[E_coverage_ratio]]))*100</f>
        <v>95.125222858537512</v>
      </c>
      <c r="V769" s="1">
        <f>(1-ABS(1 - table2[[#This Row],[E_error_ratio]]))*100</f>
        <v>99.902942545856988</v>
      </c>
      <c r="W769" s="1">
        <f>(1-ABS(1 - table2[[#This Row],[EP_coverage_ratio]]))*100</f>
        <v>95.665052574136539</v>
      </c>
      <c r="X769" s="1">
        <f>(1-ABS(1 - table2[[#This Row],[EP_error_ratio]]))*100</f>
        <v>99.926003829720528</v>
      </c>
      <c r="Y769" s="1">
        <f>(1-ABS(1 - table2[[#This Row],[EP_polymorphism_ratio]]))*100</f>
        <v>93.886355588858805</v>
      </c>
    </row>
    <row r="770" spans="1:25" x14ac:dyDescent="0.3">
      <c r="A770">
        <v>9</v>
      </c>
      <c r="B770">
        <v>2</v>
      </c>
      <c r="C770">
        <v>1E-3</v>
      </c>
      <c r="D770">
        <v>8.0000000000000002E-3</v>
      </c>
      <c r="E770">
        <v>0.2392615146504033</v>
      </c>
      <c r="F770">
        <v>1.936782045753447</v>
      </c>
      <c r="G770">
        <v>2.1467275669580224E-3</v>
      </c>
      <c r="H770">
        <v>-1084345.9801897451</v>
      </c>
      <c r="I770">
        <v>2.2628662534614508</v>
      </c>
      <c r="J770">
        <v>0</v>
      </c>
      <c r="K770">
        <v>0.50000018211657526</v>
      </c>
      <c r="L770">
        <v>-1084524.1876088139</v>
      </c>
      <c r="M770">
        <f>table2[[#This Row],[E_coverage]]/table2[[#This Row],[sample_coverage]]</f>
        <v>0.96839102287672352</v>
      </c>
      <c r="N770">
        <f>table2[[#This Row],[EP_coverage]]/table2[[#This Row],[sample_coverage]]</f>
        <v>1.1314331267307254</v>
      </c>
      <c r="O770" t="b">
        <f>IF(ABS(table2[[#This Row],[EP_coverage_ratio]] - 1) &lt;= ABS(table2[[#This Row],[E_coverage_ratio]] - 1),TRUE,FALSE)</f>
        <v>0</v>
      </c>
      <c r="P770" s="1">
        <f>(table2[[#This Row],[E_err]] + 1)/(table2[[#This Row],[sample_err]] + 1)</f>
        <v>1.0011455819849731</v>
      </c>
      <c r="Q770" s="1">
        <f>(table2[[#This Row],[EP_err]] + 1 )/(table2[[#This Row],[sample_err]] + 1)</f>
        <v>0.99900099900099915</v>
      </c>
      <c r="R770" s="1">
        <f>(table2[[#This Row],[EP_gamma]] + 1)/(table2[[#This Row],[expected_gamma]] + 1)</f>
        <v>1.2103984222730635</v>
      </c>
      <c r="S770" s="1">
        <v>2.4561288376111101E-2</v>
      </c>
      <c r="T770" s="1">
        <f>(table2[[#This Row],[EP_polymorphism]]+0.1)/(table2[[#This Row],[sample_polymorph]]+0.1)</f>
        <v>1.1533452627417693</v>
      </c>
      <c r="U770" s="1">
        <f>(1-ABS(1 - table2[[#This Row],[E_coverage_ratio]]))*100</f>
        <v>96.839102287672347</v>
      </c>
      <c r="V770" s="1">
        <f>(1-ABS(1 - table2[[#This Row],[E_error_ratio]]))*100</f>
        <v>99.885441801502694</v>
      </c>
      <c r="W770" s="1">
        <f>(1-ABS(1 - table2[[#This Row],[EP_coverage_ratio]]))*100</f>
        <v>86.856687326927457</v>
      </c>
      <c r="X770" s="1">
        <f>(1-ABS(1 - table2[[#This Row],[EP_error_ratio]]))*100</f>
        <v>99.900099900099917</v>
      </c>
      <c r="Y770" s="1">
        <f>(1-ABS(1 - table2[[#This Row],[EP_polymorphism_ratio]]))*100</f>
        <v>84.665473725823077</v>
      </c>
    </row>
    <row r="771" spans="1:25" x14ac:dyDescent="0.3">
      <c r="A771">
        <v>10</v>
      </c>
      <c r="B771">
        <v>2</v>
      </c>
      <c r="C771">
        <v>1E-3</v>
      </c>
      <c r="D771">
        <v>8.0000000000000002E-3</v>
      </c>
      <c r="E771">
        <v>0.24230683095823544</v>
      </c>
      <c r="F771">
        <v>1.9134161307948634</v>
      </c>
      <c r="G771">
        <v>2.2019448102597165E-3</v>
      </c>
      <c r="H771">
        <v>-1083855.5151055115</v>
      </c>
      <c r="I771">
        <v>2.2301755785902357</v>
      </c>
      <c r="J771">
        <v>0</v>
      </c>
      <c r="K771">
        <v>0.50000308445657105</v>
      </c>
      <c r="L771">
        <v>-1083944.9538562649</v>
      </c>
      <c r="M771">
        <f>table2[[#This Row],[E_coverage]]/table2[[#This Row],[sample_coverage]]</f>
        <v>0.9567080653974317</v>
      </c>
      <c r="N771">
        <f>table2[[#This Row],[EP_coverage]]/table2[[#This Row],[sample_coverage]]</f>
        <v>1.1150877892951179</v>
      </c>
      <c r="O771" t="b">
        <f>IF(ABS(table2[[#This Row],[EP_coverage_ratio]] - 1) &lt;= ABS(table2[[#This Row],[E_coverage_ratio]] - 1),TRUE,FALSE)</f>
        <v>0</v>
      </c>
      <c r="P771" s="1">
        <f>(table2[[#This Row],[E_err]] + 1)/(table2[[#This Row],[sample_err]] + 1)</f>
        <v>1.0012007440661936</v>
      </c>
      <c r="Q771" s="1">
        <f>(table2[[#This Row],[EP_err]] + 1 )/(table2[[#This Row],[sample_err]] + 1)</f>
        <v>0.99900099900099915</v>
      </c>
      <c r="R771" s="1">
        <f>(table2[[#This Row],[EP_gamma]] + 1)/(table2[[#This Row],[expected_gamma]] + 1)</f>
        <v>1.2074336605712497</v>
      </c>
      <c r="S771" s="1">
        <v>2.4654215116504698E-2</v>
      </c>
      <c r="T771" s="1">
        <f>(table2[[#This Row],[EP_polymorphism]]+0.1)/(table2[[#This Row],[sample_polymorph]]+0.1)</f>
        <v>1.1542056955231916</v>
      </c>
      <c r="U771" s="1">
        <f>(1-ABS(1 - table2[[#This Row],[E_coverage_ratio]]))*100</f>
        <v>95.670806539743168</v>
      </c>
      <c r="V771" s="1">
        <f>(1-ABS(1 - table2[[#This Row],[E_error_ratio]]))*100</f>
        <v>99.879925593380634</v>
      </c>
      <c r="W771" s="1">
        <f>(1-ABS(1 - table2[[#This Row],[EP_coverage_ratio]]))*100</f>
        <v>88.491221070488209</v>
      </c>
      <c r="X771" s="1">
        <f>(1-ABS(1 - table2[[#This Row],[EP_error_ratio]]))*100</f>
        <v>99.900099900099917</v>
      </c>
      <c r="Y771" s="1">
        <f>(1-ABS(1 - table2[[#This Row],[EP_polymorphism_ratio]]))*100</f>
        <v>84.579430447680835</v>
      </c>
    </row>
    <row r="772" spans="1:25" x14ac:dyDescent="0.3">
      <c r="A772">
        <v>1</v>
      </c>
      <c r="B772">
        <v>2</v>
      </c>
      <c r="C772">
        <v>1E-3</v>
      </c>
      <c r="D772">
        <v>1.6E-2</v>
      </c>
      <c r="E772">
        <v>0.40798912242982233</v>
      </c>
      <c r="F772">
        <v>1.8930008701167833</v>
      </c>
      <c r="G772">
        <v>3.4376444037691658E-3</v>
      </c>
      <c r="H772">
        <v>-1081670.677548425</v>
      </c>
      <c r="I772">
        <v>2.1696004914303826</v>
      </c>
      <c r="J772">
        <v>8.5766215447965913E-4</v>
      </c>
      <c r="K772">
        <v>0.50000699995546249</v>
      </c>
      <c r="L772">
        <v>-1081511.8957986396</v>
      </c>
      <c r="M772">
        <f>table2[[#This Row],[E_coverage]]/table2[[#This Row],[sample_coverage]]</f>
        <v>0.94650043505839165</v>
      </c>
      <c r="N772">
        <f>table2[[#This Row],[EP_coverage]]/table2[[#This Row],[sample_coverage]]</f>
        <v>1.0848002457151913</v>
      </c>
      <c r="O772" t="b">
        <f>IF(ABS(table2[[#This Row],[EP_coverage_ratio]] - 1) &lt;= ABS(table2[[#This Row],[E_coverage_ratio]] - 1),TRUE,FALSE)</f>
        <v>0</v>
      </c>
      <c r="P772" s="1">
        <f>(table2[[#This Row],[E_err]] + 1)/(table2[[#This Row],[sample_err]] + 1)</f>
        <v>1.0024352091945747</v>
      </c>
      <c r="Q772" s="1">
        <f>(table2[[#This Row],[EP_err]] + 1 )/(table2[[#This Row],[sample_err]] + 1)</f>
        <v>0.99985780435012961</v>
      </c>
      <c r="R772" s="1">
        <f>(table2[[#This Row],[EP_gamma]] + 1)/(table2[[#This Row],[expected_gamma]] + 1)</f>
        <v>1.0653541110934444</v>
      </c>
      <c r="S772" s="1">
        <v>2.51455885391066E-2</v>
      </c>
      <c r="T772" s="1">
        <f>(table2[[#This Row],[EP_polymorphism]]+0.1)/(table2[[#This Row],[sample_polymorph]]+0.1)</f>
        <v>1.0788412805095395</v>
      </c>
      <c r="U772" s="1">
        <f>(1-ABS(1 - table2[[#This Row],[E_coverage_ratio]]))*100</f>
        <v>94.650043505839164</v>
      </c>
      <c r="V772" s="1">
        <f>(1-ABS(1 - table2[[#This Row],[E_error_ratio]]))*100</f>
        <v>99.756479080542533</v>
      </c>
      <c r="W772" s="1">
        <f>(1-ABS(1 - table2[[#This Row],[EP_coverage_ratio]]))*100</f>
        <v>91.519975428480876</v>
      </c>
      <c r="X772" s="1">
        <f>(1-ABS(1 - table2[[#This Row],[EP_error_ratio]]))*100</f>
        <v>99.985780435012956</v>
      </c>
      <c r="Y772" s="1">
        <f>(1-ABS(1 - table2[[#This Row],[EP_polymorphism_ratio]]))*100</f>
        <v>92.115871949046053</v>
      </c>
    </row>
    <row r="773" spans="1:25" x14ac:dyDescent="0.3">
      <c r="A773">
        <v>2</v>
      </c>
      <c r="B773">
        <v>2</v>
      </c>
      <c r="C773">
        <v>1E-3</v>
      </c>
      <c r="D773">
        <v>1.6E-2</v>
      </c>
      <c r="E773">
        <v>0.40761987370302472</v>
      </c>
      <c r="F773">
        <v>1.8486480136095229</v>
      </c>
      <c r="G773">
        <v>3.1416354328972032E-3</v>
      </c>
      <c r="H773">
        <v>-1079849.0833347687</v>
      </c>
      <c r="I773">
        <v>1.9741892309078983</v>
      </c>
      <c r="J773">
        <v>1.2946923040206711E-3</v>
      </c>
      <c r="K773">
        <v>0.31811656537857885</v>
      </c>
      <c r="L773">
        <v>-1079709.2226771777</v>
      </c>
      <c r="M773">
        <f>table2[[#This Row],[E_coverage]]/table2[[#This Row],[sample_coverage]]</f>
        <v>0.92432400680476146</v>
      </c>
      <c r="N773">
        <f>table2[[#This Row],[EP_coverage]]/table2[[#This Row],[sample_coverage]]</f>
        <v>0.98709461545394916</v>
      </c>
      <c r="O773" t="b">
        <f>IF(ABS(table2[[#This Row],[EP_coverage_ratio]] - 1) &lt;= ABS(table2[[#This Row],[E_coverage_ratio]] - 1),TRUE,FALSE)</f>
        <v>1</v>
      </c>
      <c r="P773" s="1">
        <f>(table2[[#This Row],[E_err]] + 1)/(table2[[#This Row],[sample_err]] + 1)</f>
        <v>1.0021394959369605</v>
      </c>
      <c r="Q773" s="1">
        <f>(table2[[#This Row],[EP_err]] + 1 )/(table2[[#This Row],[sample_err]] + 1)</f>
        <v>1.0002943979061147</v>
      </c>
      <c r="R773" s="1">
        <f>(table2[[#This Row],[EP_gamma]] + 1)/(table2[[#This Row],[expected_gamma]] + 1)</f>
        <v>0.93641514303929974</v>
      </c>
      <c r="S773" s="1">
        <v>1.40374277526136E-2</v>
      </c>
      <c r="T773" s="1">
        <f>(table2[[#This Row],[EP_polymorphism]]+0.1)/(table2[[#This Row],[sample_polymorph]]+0.1)</f>
        <v>0.98308127372942755</v>
      </c>
      <c r="U773" s="1">
        <f>(1-ABS(1 - table2[[#This Row],[E_coverage_ratio]]))*100</f>
        <v>92.43240068047615</v>
      </c>
      <c r="V773" s="1">
        <f>(1-ABS(1 - table2[[#This Row],[E_error_ratio]]))*100</f>
        <v>99.786050406303957</v>
      </c>
      <c r="W773" s="1">
        <f>(1-ABS(1 - table2[[#This Row],[EP_coverage_ratio]]))*100</f>
        <v>98.709461545394916</v>
      </c>
      <c r="X773" s="1">
        <f>(1-ABS(1 - table2[[#This Row],[EP_error_ratio]]))*100</f>
        <v>99.970560209388523</v>
      </c>
      <c r="Y773" s="1">
        <f>(1-ABS(1 - table2[[#This Row],[EP_polymorphism_ratio]]))*100</f>
        <v>98.308127372942749</v>
      </c>
    </row>
    <row r="774" spans="1:25" x14ac:dyDescent="0.3">
      <c r="A774">
        <v>3</v>
      </c>
      <c r="B774">
        <v>2</v>
      </c>
      <c r="C774">
        <v>1E-3</v>
      </c>
      <c r="D774">
        <v>1.6E-2</v>
      </c>
      <c r="E774">
        <v>0.41027471155781325</v>
      </c>
      <c r="F774">
        <v>1.8373795518124996</v>
      </c>
      <c r="G774">
        <v>2.8677409359532178E-3</v>
      </c>
      <c r="H774">
        <v>-1079707.3882875754</v>
      </c>
      <c r="I774">
        <v>1.9281230841964945</v>
      </c>
      <c r="J774">
        <v>1.3476589085279012E-3</v>
      </c>
      <c r="K774">
        <v>0.25571837733225822</v>
      </c>
      <c r="L774">
        <v>-1079624.7560067829</v>
      </c>
      <c r="M774">
        <f>table2[[#This Row],[E_coverage]]/table2[[#This Row],[sample_coverage]]</f>
        <v>0.91868977590624978</v>
      </c>
      <c r="N774">
        <f>table2[[#This Row],[EP_coverage]]/table2[[#This Row],[sample_coverage]]</f>
        <v>0.96406154209824724</v>
      </c>
      <c r="O774" t="b">
        <f>IF(ABS(table2[[#This Row],[EP_coverage_ratio]] - 1) &lt;= ABS(table2[[#This Row],[E_coverage_ratio]] - 1),TRUE,FALSE)</f>
        <v>1</v>
      </c>
      <c r="P774" s="1">
        <f>(table2[[#This Row],[E_err]] + 1)/(table2[[#This Row],[sample_err]] + 1)</f>
        <v>1.0018658750608924</v>
      </c>
      <c r="Q774" s="1">
        <f>(table2[[#This Row],[EP_err]] + 1 )/(table2[[#This Row],[sample_err]] + 1)</f>
        <v>1.000347311596931</v>
      </c>
      <c r="R774" s="1">
        <f>(table2[[#This Row],[EP_gamma]] + 1)/(table2[[#This Row],[expected_gamma]] + 1)</f>
        <v>0.8904069306788962</v>
      </c>
      <c r="S774" s="1">
        <v>1.07288887020411E-2</v>
      </c>
      <c r="T774" s="1">
        <f>(table2[[#This Row],[EP_polymorphism]]+0.1)/(table2[[#This Row],[sample_polymorph]]+0.1)</f>
        <v>0.95455938536242324</v>
      </c>
      <c r="U774" s="1">
        <f>(1-ABS(1 - table2[[#This Row],[E_coverage_ratio]]))*100</f>
        <v>91.868977590624979</v>
      </c>
      <c r="V774" s="1">
        <f>(1-ABS(1 - table2[[#This Row],[E_error_ratio]]))*100</f>
        <v>99.813412493910761</v>
      </c>
      <c r="W774" s="1">
        <f>(1-ABS(1 - table2[[#This Row],[EP_coverage_ratio]]))*100</f>
        <v>96.40615420982472</v>
      </c>
      <c r="X774" s="1">
        <f>(1-ABS(1 - table2[[#This Row],[EP_error_ratio]]))*100</f>
        <v>99.965268840306891</v>
      </c>
      <c r="Y774" s="1">
        <f>(1-ABS(1 - table2[[#This Row],[EP_polymorphism_ratio]]))*100</f>
        <v>95.455938536242328</v>
      </c>
    </row>
    <row r="775" spans="1:25" x14ac:dyDescent="0.3">
      <c r="A775">
        <v>4</v>
      </c>
      <c r="B775">
        <v>2</v>
      </c>
      <c r="C775">
        <v>1E-3</v>
      </c>
      <c r="D775">
        <v>1.6E-2</v>
      </c>
      <c r="E775">
        <v>0.40743191925577638</v>
      </c>
      <c r="F775">
        <v>1.8476808662444988</v>
      </c>
      <c r="G775">
        <v>3.0488822787140841E-3</v>
      </c>
      <c r="H775">
        <v>-1079987.5668906493</v>
      </c>
      <c r="I775">
        <v>1.9656691035880927</v>
      </c>
      <c r="J775">
        <v>1.2686682104972678E-3</v>
      </c>
      <c r="K775">
        <v>0.30533918787508535</v>
      </c>
      <c r="L775">
        <v>-1079861.7051555489</v>
      </c>
      <c r="M775">
        <f>table2[[#This Row],[E_coverage]]/table2[[#This Row],[sample_coverage]]</f>
        <v>0.92384043312224939</v>
      </c>
      <c r="N775">
        <f>table2[[#This Row],[EP_coverage]]/table2[[#This Row],[sample_coverage]]</f>
        <v>0.98283455179404633</v>
      </c>
      <c r="O775" t="b">
        <f>IF(ABS(table2[[#This Row],[EP_coverage_ratio]] - 1) &lt;= ABS(table2[[#This Row],[E_coverage_ratio]] - 1),TRUE,FALSE)</f>
        <v>1</v>
      </c>
      <c r="P775" s="1">
        <f>(table2[[#This Row],[E_err]] + 1)/(table2[[#This Row],[sample_err]] + 1)</f>
        <v>1.0020468354432708</v>
      </c>
      <c r="Q775" s="1">
        <f>(table2[[#This Row],[EP_err]] + 1 )/(table2[[#This Row],[sample_err]] + 1)</f>
        <v>1.0002683998106867</v>
      </c>
      <c r="R775" s="1">
        <f>(table2[[#This Row],[EP_gamma]] + 1)/(table2[[#This Row],[expected_gamma]] + 1)</f>
        <v>0.92746169105310916</v>
      </c>
      <c r="S775" s="1">
        <v>1.32427092663317E-2</v>
      </c>
      <c r="T775" s="1">
        <f>(table2[[#This Row],[EP_polymorphism]]+0.1)/(table2[[#This Row],[sample_polymorph]]+0.1)</f>
        <v>0.97623025229596294</v>
      </c>
      <c r="U775" s="1">
        <f>(1-ABS(1 - table2[[#This Row],[E_coverage_ratio]]))*100</f>
        <v>92.384043312224946</v>
      </c>
      <c r="V775" s="1">
        <f>(1-ABS(1 - table2[[#This Row],[E_error_ratio]]))*100</f>
        <v>99.795316455672918</v>
      </c>
      <c r="W775" s="1">
        <f>(1-ABS(1 - table2[[#This Row],[EP_coverage_ratio]]))*100</f>
        <v>98.283455179404626</v>
      </c>
      <c r="X775" s="1">
        <f>(1-ABS(1 - table2[[#This Row],[EP_error_ratio]]))*100</f>
        <v>99.973160018931324</v>
      </c>
      <c r="Y775" s="1">
        <f>(1-ABS(1 - table2[[#This Row],[EP_polymorphism_ratio]]))*100</f>
        <v>97.623025229596294</v>
      </c>
    </row>
    <row r="776" spans="1:25" x14ac:dyDescent="0.3">
      <c r="A776">
        <v>5</v>
      </c>
      <c r="B776">
        <v>2</v>
      </c>
      <c r="C776">
        <v>1E-3</v>
      </c>
      <c r="D776">
        <v>1.6E-2</v>
      </c>
      <c r="E776">
        <v>0.40911052114840202</v>
      </c>
      <c r="F776">
        <v>1.8517104659674117</v>
      </c>
      <c r="G776">
        <v>2.9796253125078708E-3</v>
      </c>
      <c r="H776">
        <v>-1079729.1479995523</v>
      </c>
      <c r="I776">
        <v>1.9085588649399987</v>
      </c>
      <c r="J776">
        <v>1.9016515770186313E-3</v>
      </c>
      <c r="K776">
        <v>0.17742398894056796</v>
      </c>
      <c r="L776">
        <v>-1079688.7186194297</v>
      </c>
      <c r="M776">
        <f>table2[[#This Row],[E_coverage]]/table2[[#This Row],[sample_coverage]]</f>
        <v>0.92585523298370587</v>
      </c>
      <c r="N776">
        <f>table2[[#This Row],[EP_coverage]]/table2[[#This Row],[sample_coverage]]</f>
        <v>0.95427943246999936</v>
      </c>
      <c r="O776" t="b">
        <f>IF(ABS(table2[[#This Row],[EP_coverage_ratio]] - 1) &lt;= ABS(table2[[#This Row],[E_coverage_ratio]] - 1),TRUE,FALSE)</f>
        <v>1</v>
      </c>
      <c r="P776" s="1">
        <f>(table2[[#This Row],[E_err]] + 1)/(table2[[#This Row],[sample_err]] + 1)</f>
        <v>1.0019776476648432</v>
      </c>
      <c r="Q776" s="1">
        <f>(table2[[#This Row],[EP_err]] + 1 )/(table2[[#This Row],[sample_err]] + 1)</f>
        <v>1.0009007508261927</v>
      </c>
      <c r="R776" s="1">
        <f>(table2[[#This Row],[EP_gamma]] + 1)/(table2[[#This Row],[expected_gamma]] + 1)</f>
        <v>0.83557958816529643</v>
      </c>
      <c r="S776" s="1">
        <v>7.1020559171314198E-3</v>
      </c>
      <c r="T776" s="1">
        <f>(table2[[#This Row],[EP_polymorphism]]+0.1)/(table2[[#This Row],[sample_polymorph]]+0.1)</f>
        <v>0.92329358549251228</v>
      </c>
      <c r="U776" s="1">
        <f>(1-ABS(1 - table2[[#This Row],[E_coverage_ratio]]))*100</f>
        <v>92.585523298370589</v>
      </c>
      <c r="V776" s="1">
        <f>(1-ABS(1 - table2[[#This Row],[E_error_ratio]]))*100</f>
        <v>99.802235233515674</v>
      </c>
      <c r="W776" s="1">
        <f>(1-ABS(1 - table2[[#This Row],[EP_coverage_ratio]]))*100</f>
        <v>95.427943246999931</v>
      </c>
      <c r="X776" s="1">
        <f>(1-ABS(1 - table2[[#This Row],[EP_error_ratio]]))*100</f>
        <v>99.909924917380735</v>
      </c>
      <c r="Y776" s="1">
        <f>(1-ABS(1 - table2[[#This Row],[EP_polymorphism_ratio]]))*100</f>
        <v>92.329358549251225</v>
      </c>
    </row>
    <row r="777" spans="1:25" x14ac:dyDescent="0.3">
      <c r="A777">
        <v>6</v>
      </c>
      <c r="B777">
        <v>2</v>
      </c>
      <c r="C777">
        <v>1E-3</v>
      </c>
      <c r="D777">
        <v>1.6E-2</v>
      </c>
      <c r="E777">
        <v>0.40646403638811052</v>
      </c>
      <c r="F777">
        <v>1.8774705440607677</v>
      </c>
      <c r="G777">
        <v>3.2670859169214653E-3</v>
      </c>
      <c r="H777">
        <v>-1080995.2692402198</v>
      </c>
      <c r="I777">
        <v>2.1502629014477148</v>
      </c>
      <c r="J777">
        <v>6.7721976946249021E-4</v>
      </c>
      <c r="K777">
        <v>0.50000645040689262</v>
      </c>
      <c r="L777">
        <v>-1080942.6771231943</v>
      </c>
      <c r="M777">
        <f>table2[[#This Row],[E_coverage]]/table2[[#This Row],[sample_coverage]]</f>
        <v>0.93873527203038387</v>
      </c>
      <c r="N777">
        <f>table2[[#This Row],[EP_coverage]]/table2[[#This Row],[sample_coverage]]</f>
        <v>1.0751314507238574</v>
      </c>
      <c r="O777" t="b">
        <f>IF(ABS(table2[[#This Row],[EP_coverage_ratio]] - 1) &lt;= ABS(table2[[#This Row],[E_coverage_ratio]] - 1),TRUE,FALSE)</f>
        <v>0</v>
      </c>
      <c r="P777" s="1">
        <f>(table2[[#This Row],[E_err]] + 1)/(table2[[#This Row],[sample_err]] + 1)</f>
        <v>1.0022648210958258</v>
      </c>
      <c r="Q777" s="1">
        <f>(table2[[#This Row],[EP_err]] + 1 )/(table2[[#This Row],[sample_err]] + 1)</f>
        <v>0.99967754222723537</v>
      </c>
      <c r="R777" s="1">
        <f>(table2[[#This Row],[EP_gamma]] + 1)/(table2[[#This Row],[expected_gamma]] + 1)</f>
        <v>1.0665089270672039</v>
      </c>
      <c r="S777" s="1">
        <v>2.51324612619938E-2</v>
      </c>
      <c r="T777" s="1">
        <f>(table2[[#This Row],[EP_polymorphism]]+0.1)/(table2[[#This Row],[sample_polymorph]]+0.1)</f>
        <v>1.0787281143275329</v>
      </c>
      <c r="U777" s="1">
        <f>(1-ABS(1 - table2[[#This Row],[E_coverage_ratio]]))*100</f>
        <v>93.873527203038392</v>
      </c>
      <c r="V777" s="1">
        <f>(1-ABS(1 - table2[[#This Row],[E_error_ratio]]))*100</f>
        <v>99.773517890417423</v>
      </c>
      <c r="W777" s="1">
        <f>(1-ABS(1 - table2[[#This Row],[EP_coverage_ratio]]))*100</f>
        <v>92.48685492761426</v>
      </c>
      <c r="X777" s="1">
        <f>(1-ABS(1 - table2[[#This Row],[EP_error_ratio]]))*100</f>
        <v>99.967754222723542</v>
      </c>
      <c r="Y777" s="1">
        <f>(1-ABS(1 - table2[[#This Row],[EP_polymorphism_ratio]]))*100</f>
        <v>92.127188567246705</v>
      </c>
    </row>
    <row r="778" spans="1:25" x14ac:dyDescent="0.3">
      <c r="A778">
        <v>7</v>
      </c>
      <c r="B778">
        <v>2</v>
      </c>
      <c r="C778">
        <v>1E-3</v>
      </c>
      <c r="D778">
        <v>1.6E-2</v>
      </c>
      <c r="E778">
        <v>0.40983990809131005</v>
      </c>
      <c r="F778">
        <v>1.8637734750557577</v>
      </c>
      <c r="G778">
        <v>3.107518964377845E-3</v>
      </c>
      <c r="H778">
        <v>-1081153.7968029692</v>
      </c>
      <c r="I778">
        <v>2.1343467165418231</v>
      </c>
      <c r="J778">
        <v>5.1748915773518612E-4</v>
      </c>
      <c r="K778">
        <v>0.50001217987141777</v>
      </c>
      <c r="L778">
        <v>-1080964.0082815166</v>
      </c>
      <c r="M778">
        <f>table2[[#This Row],[E_coverage]]/table2[[#This Row],[sample_coverage]]</f>
        <v>0.93188673752787887</v>
      </c>
      <c r="N778">
        <f>table2[[#This Row],[EP_coverage]]/table2[[#This Row],[sample_coverage]]</f>
        <v>1.0671733582709115</v>
      </c>
      <c r="O778" t="b">
        <f>IF(ABS(table2[[#This Row],[EP_coverage_ratio]] - 1) &lt;= ABS(table2[[#This Row],[E_coverage_ratio]] - 1),TRUE,FALSE)</f>
        <v>1</v>
      </c>
      <c r="P778" s="1">
        <f>(table2[[#This Row],[E_err]] + 1)/(table2[[#This Row],[sample_err]] + 1)</f>
        <v>1.0021054135508272</v>
      </c>
      <c r="Q778" s="1">
        <f>(table2[[#This Row],[EP_err]] + 1 )/(table2[[#This Row],[sample_err]] + 1)</f>
        <v>0.99951797118654861</v>
      </c>
      <c r="R778" s="1">
        <f>(table2[[#This Row],[EP_gamma]] + 1)/(table2[[#This Row],[expected_gamma]] + 1)</f>
        <v>1.0639592277552889</v>
      </c>
      <c r="S778" s="1">
        <v>2.5119914150090902E-2</v>
      </c>
      <c r="T778" s="1">
        <f>(table2[[#This Row],[EP_polymorphism]]+0.1)/(table2[[#This Row],[sample_polymorph]]+0.1)</f>
        <v>1.0786199495697493</v>
      </c>
      <c r="U778" s="1">
        <f>(1-ABS(1 - table2[[#This Row],[E_coverage_ratio]]))*100</f>
        <v>93.188673752787892</v>
      </c>
      <c r="V778" s="1">
        <f>(1-ABS(1 - table2[[#This Row],[E_error_ratio]]))*100</f>
        <v>99.789458644917289</v>
      </c>
      <c r="W778" s="1">
        <f>(1-ABS(1 - table2[[#This Row],[EP_coverage_ratio]]))*100</f>
        <v>93.282664172908852</v>
      </c>
      <c r="X778" s="1">
        <f>(1-ABS(1 - table2[[#This Row],[EP_error_ratio]]))*100</f>
        <v>99.951797118654866</v>
      </c>
      <c r="Y778" s="1">
        <f>(1-ABS(1 - table2[[#This Row],[EP_polymorphism_ratio]]))*100</f>
        <v>92.138005043025075</v>
      </c>
    </row>
    <row r="779" spans="1:25" x14ac:dyDescent="0.3">
      <c r="A779">
        <v>8</v>
      </c>
      <c r="B779">
        <v>2</v>
      </c>
      <c r="C779">
        <v>1E-3</v>
      </c>
      <c r="D779">
        <v>1.6E-2</v>
      </c>
      <c r="E779">
        <v>0.40834811067214627</v>
      </c>
      <c r="F779">
        <v>1.9025163396809921</v>
      </c>
      <c r="G779">
        <v>3.3569634353657805E-3</v>
      </c>
      <c r="H779">
        <v>-1082774.3455933935</v>
      </c>
      <c r="I779">
        <v>2.1814998928177998</v>
      </c>
      <c r="J779">
        <v>7.9217534389077057E-4</v>
      </c>
      <c r="K779">
        <v>0.50000832926915062</v>
      </c>
      <c r="L779">
        <v>-1082510.0746665641</v>
      </c>
      <c r="M779">
        <f>table2[[#This Row],[E_coverage]]/table2[[#This Row],[sample_coverage]]</f>
        <v>0.95125816984049605</v>
      </c>
      <c r="N779">
        <f>table2[[#This Row],[EP_coverage]]/table2[[#This Row],[sample_coverage]]</f>
        <v>1.0907499464088999</v>
      </c>
      <c r="O779" t="b">
        <f>IF(ABS(table2[[#This Row],[EP_coverage_ratio]] - 1) &lt;= ABS(table2[[#This Row],[E_coverage_ratio]] - 1),TRUE,FALSE)</f>
        <v>0</v>
      </c>
      <c r="P779" s="1">
        <f>(table2[[#This Row],[E_err]] + 1)/(table2[[#This Row],[sample_err]] + 1)</f>
        <v>1.0023546088265394</v>
      </c>
      <c r="Q779" s="1">
        <f>(table2[[#This Row],[EP_err]] + 1 )/(table2[[#This Row],[sample_err]] + 1)</f>
        <v>0.99979238296093009</v>
      </c>
      <c r="R779" s="1">
        <f>(table2[[#This Row],[EP_gamma]] + 1)/(table2[[#This Row],[expected_gamma]] + 1)</f>
        <v>1.0650834959783193</v>
      </c>
      <c r="S779" s="1">
        <v>2.5090615592857999E-2</v>
      </c>
      <c r="T779" s="1">
        <f>(table2[[#This Row],[EP_polymorphism]]+0.1)/(table2[[#This Row],[sample_polymorph]]+0.1)</f>
        <v>1.0783673758004999</v>
      </c>
      <c r="U779" s="1">
        <f>(1-ABS(1 - table2[[#This Row],[E_coverage_ratio]]))*100</f>
        <v>95.125816984049607</v>
      </c>
      <c r="V779" s="1">
        <f>(1-ABS(1 - table2[[#This Row],[E_error_ratio]]))*100</f>
        <v>99.764539117346061</v>
      </c>
      <c r="W779" s="1">
        <f>(1-ABS(1 - table2[[#This Row],[EP_coverage_ratio]]))*100</f>
        <v>90.925005359110017</v>
      </c>
      <c r="X779" s="1">
        <f>(1-ABS(1 - table2[[#This Row],[EP_error_ratio]]))*100</f>
        <v>99.979238296093015</v>
      </c>
      <c r="Y779" s="1">
        <f>(1-ABS(1 - table2[[#This Row],[EP_polymorphism_ratio]]))*100</f>
        <v>92.163262419950016</v>
      </c>
    </row>
    <row r="780" spans="1:25" x14ac:dyDescent="0.3">
      <c r="A780">
        <v>9</v>
      </c>
      <c r="B780">
        <v>2</v>
      </c>
      <c r="C780">
        <v>1E-3</v>
      </c>
      <c r="D780">
        <v>1.6E-2</v>
      </c>
      <c r="E780">
        <v>0.40892171305308572</v>
      </c>
      <c r="F780">
        <v>1.8292650421134902</v>
      </c>
      <c r="G780">
        <v>2.9149810029891593E-3</v>
      </c>
      <c r="H780">
        <v>-1079341.4677675948</v>
      </c>
      <c r="I780">
        <v>1.9506839507441915</v>
      </c>
      <c r="J780">
        <v>1.0812673596315471E-3</v>
      </c>
      <c r="K780">
        <v>0.31457374250846737</v>
      </c>
      <c r="L780">
        <v>-1079205.2300608794</v>
      </c>
      <c r="M780">
        <f>table2[[#This Row],[E_coverage]]/table2[[#This Row],[sample_coverage]]</f>
        <v>0.91463252105674508</v>
      </c>
      <c r="N780">
        <f>table2[[#This Row],[EP_coverage]]/table2[[#This Row],[sample_coverage]]</f>
        <v>0.97534197537209577</v>
      </c>
      <c r="O780" t="b">
        <f>IF(ABS(table2[[#This Row],[EP_coverage_ratio]] - 1) &lt;= ABS(table2[[#This Row],[E_coverage_ratio]] - 1),TRUE,FALSE)</f>
        <v>1</v>
      </c>
      <c r="P780" s="1">
        <f>(table2[[#This Row],[E_err]] + 1)/(table2[[#This Row],[sample_err]] + 1)</f>
        <v>1.0019130679350543</v>
      </c>
      <c r="Q780" s="1">
        <f>(table2[[#This Row],[EP_err]] + 1 )/(table2[[#This Row],[sample_err]] + 1)</f>
        <v>1.0000811861734582</v>
      </c>
      <c r="R780" s="1">
        <f>(table2[[#This Row],[EP_gamma]] + 1)/(table2[[#This Row],[expected_gamma]] + 1)</f>
        <v>0.93303533498666191</v>
      </c>
      <c r="S780" s="1">
        <v>1.37329669575277E-2</v>
      </c>
      <c r="T780" s="1">
        <f>(table2[[#This Row],[EP_polymorphism]]+0.1)/(table2[[#This Row],[sample_polymorph]]+0.1)</f>
        <v>0.98045661170282494</v>
      </c>
      <c r="U780" s="1">
        <f>(1-ABS(1 - table2[[#This Row],[E_coverage_ratio]]))*100</f>
        <v>91.463252105674513</v>
      </c>
      <c r="V780" s="1">
        <f>(1-ABS(1 - table2[[#This Row],[E_error_ratio]]))*100</f>
        <v>99.808693206494567</v>
      </c>
      <c r="W780" s="1">
        <f>(1-ABS(1 - table2[[#This Row],[EP_coverage_ratio]]))*100</f>
        <v>97.534197537209579</v>
      </c>
      <c r="X780" s="1">
        <f>(1-ABS(1 - table2[[#This Row],[EP_error_ratio]]))*100</f>
        <v>99.991881382654185</v>
      </c>
      <c r="Y780" s="1">
        <f>(1-ABS(1 - table2[[#This Row],[EP_polymorphism_ratio]]))*100</f>
        <v>98.0456611702825</v>
      </c>
    </row>
    <row r="781" spans="1:25" x14ac:dyDescent="0.3">
      <c r="A781">
        <v>10</v>
      </c>
      <c r="B781">
        <v>2</v>
      </c>
      <c r="C781">
        <v>1E-3</v>
      </c>
      <c r="D781">
        <v>1.6E-2</v>
      </c>
      <c r="E781">
        <v>0.41044300388862143</v>
      </c>
      <c r="F781">
        <v>1.8342495502672014</v>
      </c>
      <c r="G781">
        <v>2.8596499151577514E-3</v>
      </c>
      <c r="H781">
        <v>-1080372.6251956583</v>
      </c>
      <c r="I781">
        <v>2.0229727520233838</v>
      </c>
      <c r="J781">
        <v>5.7353009643188282E-4</v>
      </c>
      <c r="K781">
        <v>0.41383715671886523</v>
      </c>
      <c r="L781">
        <v>-1080130.2007363478</v>
      </c>
      <c r="M781">
        <f>table2[[#This Row],[E_coverage]]/table2[[#This Row],[sample_coverage]]</f>
        <v>0.91712477513360069</v>
      </c>
      <c r="N781">
        <f>table2[[#This Row],[EP_coverage]]/table2[[#This Row],[sample_coverage]]</f>
        <v>1.0114863760116919</v>
      </c>
      <c r="O781" t="b">
        <f>IF(ABS(table2[[#This Row],[EP_coverage_ratio]] - 1) &lt;= ABS(table2[[#This Row],[E_coverage_ratio]] - 1),TRUE,FALSE)</f>
        <v>1</v>
      </c>
      <c r="P781" s="1">
        <f>(table2[[#This Row],[E_err]] + 1)/(table2[[#This Row],[sample_err]] + 1)</f>
        <v>1.0018577921230349</v>
      </c>
      <c r="Q781" s="1">
        <f>(table2[[#This Row],[EP_err]] + 1 )/(table2[[#This Row],[sample_err]] + 1)</f>
        <v>0.99957395614029165</v>
      </c>
      <c r="R781" s="1">
        <f>(table2[[#This Row],[EP_gamma]] + 1)/(table2[[#This Row],[expected_gamma]] + 1)</f>
        <v>1.0024064445148695</v>
      </c>
      <c r="S781" s="1">
        <v>1.95557767228569E-2</v>
      </c>
      <c r="T781" s="1">
        <f>(table2[[#This Row],[EP_polymorphism]]+0.1)/(table2[[#This Row],[sample_polymorph]]+0.1)</f>
        <v>1.0306532476108352</v>
      </c>
      <c r="U781" s="1">
        <f>(1-ABS(1 - table2[[#This Row],[E_coverage_ratio]]))*100</f>
        <v>91.712477513360071</v>
      </c>
      <c r="V781" s="1">
        <f>(1-ABS(1 - table2[[#This Row],[E_error_ratio]]))*100</f>
        <v>99.814220787696513</v>
      </c>
      <c r="W781" s="1">
        <f>(1-ABS(1 - table2[[#This Row],[EP_coverage_ratio]]))*100</f>
        <v>98.851362398830815</v>
      </c>
      <c r="X781" s="1">
        <f>(1-ABS(1 - table2[[#This Row],[EP_error_ratio]]))*100</f>
        <v>99.957395614029167</v>
      </c>
      <c r="Y781" s="1">
        <f>(1-ABS(1 - table2[[#This Row],[EP_polymorphism_ratio]]))*100</f>
        <v>96.934675238916483</v>
      </c>
    </row>
    <row r="782" spans="1:25" x14ac:dyDescent="0.3">
      <c r="A782">
        <v>1</v>
      </c>
      <c r="B782">
        <v>2</v>
      </c>
      <c r="C782">
        <v>1E-3</v>
      </c>
      <c r="D782">
        <v>3.2000000000000001E-2</v>
      </c>
      <c r="E782">
        <v>0.62699574317097151</v>
      </c>
      <c r="F782">
        <v>1.6795370546029638</v>
      </c>
      <c r="G782">
        <v>3.8154612689352296E-3</v>
      </c>
      <c r="H782">
        <v>-1063256.7736795563</v>
      </c>
      <c r="I782">
        <v>1.9133090300745408</v>
      </c>
      <c r="J782">
        <v>1.023834003588386E-3</v>
      </c>
      <c r="K782">
        <v>0.49963504602316844</v>
      </c>
      <c r="L782">
        <v>-1063111.9687429375</v>
      </c>
      <c r="M782">
        <f>table2[[#This Row],[E_coverage]]/table2[[#This Row],[sample_coverage]]</f>
        <v>0.83976852730148188</v>
      </c>
      <c r="N782">
        <f>table2[[#This Row],[EP_coverage]]/table2[[#This Row],[sample_coverage]]</f>
        <v>0.95665451503727039</v>
      </c>
      <c r="O782" t="b">
        <f>IF(ABS(table2[[#This Row],[EP_coverage_ratio]] - 1) &lt;= ABS(table2[[#This Row],[E_coverage_ratio]] - 1),TRUE,FALSE)</f>
        <v>1</v>
      </c>
      <c r="P782" s="1">
        <f>(table2[[#This Row],[E_err]] + 1)/(table2[[#This Row],[sample_err]] + 1)</f>
        <v>1.0028126486203151</v>
      </c>
      <c r="Q782" s="1">
        <f>(table2[[#This Row],[EP_err]] + 1 )/(table2[[#This Row],[sample_err]] + 1)</f>
        <v>1.0000238101933951</v>
      </c>
      <c r="R782" s="1">
        <f>(table2[[#This Row],[EP_gamma]] + 1)/(table2[[#This Row],[expected_gamma]] + 1)</f>
        <v>0.92172032552489636</v>
      </c>
      <c r="S782" s="1">
        <v>2.5871429841839801E-2</v>
      </c>
      <c r="T782" s="1">
        <f>(table2[[#This Row],[EP_polymorphism]]+0.1)/(table2[[#This Row],[sample_polymorph]]+0.1)</f>
        <v>0.95357143819575596</v>
      </c>
      <c r="U782" s="1">
        <f>(1-ABS(1 - table2[[#This Row],[E_coverage_ratio]]))*100</f>
        <v>83.976852730148181</v>
      </c>
      <c r="V782" s="1">
        <f>(1-ABS(1 - table2[[#This Row],[E_error_ratio]]))*100</f>
        <v>99.718735137968494</v>
      </c>
      <c r="W782" s="1">
        <f>(1-ABS(1 - table2[[#This Row],[EP_coverage_ratio]]))*100</f>
        <v>95.665451503727041</v>
      </c>
      <c r="X782" s="1">
        <f>(1-ABS(1 - table2[[#This Row],[EP_error_ratio]]))*100</f>
        <v>99.997618980660491</v>
      </c>
      <c r="Y782" s="1">
        <f>(1-ABS(1 - table2[[#This Row],[EP_polymorphism_ratio]]))*100</f>
        <v>95.357143819575597</v>
      </c>
    </row>
    <row r="783" spans="1:25" x14ac:dyDescent="0.3">
      <c r="A783">
        <v>2</v>
      </c>
      <c r="B783">
        <v>2</v>
      </c>
      <c r="C783">
        <v>1E-3</v>
      </c>
      <c r="D783">
        <v>3.2000000000000001E-2</v>
      </c>
      <c r="E783">
        <v>0.62759722633501136</v>
      </c>
      <c r="F783">
        <v>1.7143574438165115</v>
      </c>
      <c r="G783">
        <v>4.344869654057457E-3</v>
      </c>
      <c r="H783">
        <v>-1063925.746616411</v>
      </c>
      <c r="I783">
        <v>2.0370480473987502</v>
      </c>
      <c r="J783">
        <v>1.3751099369868397E-3</v>
      </c>
      <c r="K783">
        <v>0.57536399183706133</v>
      </c>
      <c r="L783">
        <v>-1063486.4567866742</v>
      </c>
      <c r="M783">
        <f>table2[[#This Row],[E_coverage]]/table2[[#This Row],[sample_coverage]]</f>
        <v>0.85717872190825573</v>
      </c>
      <c r="N783">
        <f>table2[[#This Row],[EP_coverage]]/table2[[#This Row],[sample_coverage]]</f>
        <v>1.0185240236993751</v>
      </c>
      <c r="O783" t="b">
        <f>IF(ABS(table2[[#This Row],[EP_coverage_ratio]] - 1) &lt;= ABS(table2[[#This Row],[E_coverage_ratio]] - 1),TRUE,FALSE)</f>
        <v>1</v>
      </c>
      <c r="P783" s="1">
        <f>(table2[[#This Row],[E_err]] + 1)/(table2[[#This Row],[sample_err]] + 1)</f>
        <v>1.0033415281259317</v>
      </c>
      <c r="Q783" s="1">
        <f>(table2[[#This Row],[EP_err]] + 1 )/(table2[[#This Row],[sample_err]] + 1)</f>
        <v>1.0003747352017851</v>
      </c>
      <c r="R783" s="1">
        <f>(table2[[#This Row],[EP_gamma]] + 1)/(table2[[#This Row],[expected_gamma]] + 1)</f>
        <v>0.96790776387867916</v>
      </c>
      <c r="S783" s="1">
        <v>3.2066540400433399E-2</v>
      </c>
      <c r="T783" s="1">
        <f>(table2[[#This Row],[EP_polymorphism]]+0.1)/(table2[[#This Row],[sample_polymorph]]+0.1)</f>
        <v>1.0005040939426775</v>
      </c>
      <c r="U783" s="1">
        <f>(1-ABS(1 - table2[[#This Row],[E_coverage_ratio]]))*100</f>
        <v>85.717872190825574</v>
      </c>
      <c r="V783" s="1">
        <f>(1-ABS(1 - table2[[#This Row],[E_error_ratio]]))*100</f>
        <v>99.665847187406825</v>
      </c>
      <c r="W783" s="1">
        <f>(1-ABS(1 - table2[[#This Row],[EP_coverage_ratio]]))*100</f>
        <v>98.147597630062492</v>
      </c>
      <c r="X783" s="1">
        <f>(1-ABS(1 - table2[[#This Row],[EP_error_ratio]]))*100</f>
        <v>99.962526479821491</v>
      </c>
      <c r="Y783" s="1">
        <f>(1-ABS(1 - table2[[#This Row],[EP_polymorphism_ratio]]))*100</f>
        <v>99.949590605732254</v>
      </c>
    </row>
    <row r="784" spans="1:25" x14ac:dyDescent="0.3">
      <c r="A784">
        <v>3</v>
      </c>
      <c r="B784">
        <v>2</v>
      </c>
      <c r="C784">
        <v>1E-3</v>
      </c>
      <c r="D784">
        <v>3.2000000000000001E-2</v>
      </c>
      <c r="E784">
        <v>0.62565782297384354</v>
      </c>
      <c r="F784">
        <v>1.6317510501716279</v>
      </c>
      <c r="G784">
        <v>3.3686436614738238E-3</v>
      </c>
      <c r="H784">
        <v>-1062122.5209887144</v>
      </c>
      <c r="I784">
        <v>1.8576256634873667</v>
      </c>
      <c r="J784">
        <v>5.5749411935283411E-4</v>
      </c>
      <c r="K784">
        <v>0.50006912223553834</v>
      </c>
      <c r="L784">
        <v>-1061780.8591671709</v>
      </c>
      <c r="M784">
        <f>table2[[#This Row],[E_coverage]]/table2[[#This Row],[sample_coverage]]</f>
        <v>0.81587552508581396</v>
      </c>
      <c r="N784">
        <f>table2[[#This Row],[EP_coverage]]/table2[[#This Row],[sample_coverage]]</f>
        <v>0.92881283174368334</v>
      </c>
      <c r="O784" t="b">
        <f>IF(ABS(table2[[#This Row],[EP_coverage_ratio]] - 1) &lt;= ABS(table2[[#This Row],[E_coverage_ratio]] - 1),TRUE,FALSE)</f>
        <v>1</v>
      </c>
      <c r="P784" s="1">
        <f>(table2[[#This Row],[E_err]] + 1)/(table2[[#This Row],[sample_err]] + 1)</f>
        <v>1.0023662773840898</v>
      </c>
      <c r="Q784" s="1">
        <f>(table2[[#This Row],[EP_err]] + 1 )/(table2[[#This Row],[sample_err]] + 1)</f>
        <v>0.9995579361831699</v>
      </c>
      <c r="R784" s="1">
        <f>(table2[[#This Row],[EP_gamma]] + 1)/(table2[[#This Row],[expected_gamma]] + 1)</f>
        <v>0.92274591924359362</v>
      </c>
      <c r="S784" s="1">
        <v>2.61140443217058E-2</v>
      </c>
      <c r="T784" s="1">
        <f>(table2[[#This Row],[EP_polymorphism]]+0.1)/(table2[[#This Row],[sample_polymorph]]+0.1)</f>
        <v>0.95540942667958939</v>
      </c>
      <c r="U784" s="1">
        <f>(1-ABS(1 - table2[[#This Row],[E_coverage_ratio]]))*100</f>
        <v>81.587552508581396</v>
      </c>
      <c r="V784" s="1">
        <f>(1-ABS(1 - table2[[#This Row],[E_error_ratio]]))*100</f>
        <v>99.763372261591016</v>
      </c>
      <c r="W784" s="1">
        <f>(1-ABS(1 - table2[[#This Row],[EP_coverage_ratio]]))*100</f>
        <v>92.881283174368335</v>
      </c>
      <c r="X784" s="1">
        <f>(1-ABS(1 - table2[[#This Row],[EP_error_ratio]]))*100</f>
        <v>99.955793618316989</v>
      </c>
      <c r="Y784" s="1">
        <f>(1-ABS(1 - table2[[#This Row],[EP_polymorphism_ratio]]))*100</f>
        <v>95.540942667958944</v>
      </c>
    </row>
    <row r="785" spans="1:25" x14ac:dyDescent="0.3">
      <c r="A785">
        <v>4</v>
      </c>
      <c r="B785">
        <v>2</v>
      </c>
      <c r="C785">
        <v>1E-3</v>
      </c>
      <c r="D785">
        <v>3.2000000000000001E-2</v>
      </c>
      <c r="E785">
        <v>0.62827428477237368</v>
      </c>
      <c r="F785">
        <v>1.6786923611795483</v>
      </c>
      <c r="G785">
        <v>3.8589663526121753E-3</v>
      </c>
      <c r="H785">
        <v>-1063390.5547589511</v>
      </c>
      <c r="I785">
        <v>1.9133031397340166</v>
      </c>
      <c r="J785">
        <v>1.0718506399620901E-3</v>
      </c>
      <c r="K785">
        <v>0.49975669748200302</v>
      </c>
      <c r="L785">
        <v>-1063102.1045258529</v>
      </c>
      <c r="M785">
        <f>table2[[#This Row],[E_coverage]]/table2[[#This Row],[sample_coverage]]</f>
        <v>0.83934618058977417</v>
      </c>
      <c r="N785">
        <f>table2[[#This Row],[EP_coverage]]/table2[[#This Row],[sample_coverage]]</f>
        <v>0.95665156986700828</v>
      </c>
      <c r="O785" t="b">
        <f>IF(ABS(table2[[#This Row],[EP_coverage_ratio]] - 1) &lt;= ABS(table2[[#This Row],[E_coverage_ratio]] - 1),TRUE,FALSE)</f>
        <v>1</v>
      </c>
      <c r="P785" s="1">
        <f>(table2[[#This Row],[E_err]] + 1)/(table2[[#This Row],[sample_err]] + 1)</f>
        <v>1.0028561102423699</v>
      </c>
      <c r="Q785" s="1">
        <f>(table2[[#This Row],[EP_err]] + 1 )/(table2[[#This Row],[sample_err]] + 1)</f>
        <v>1.0000717788611011</v>
      </c>
      <c r="R785" s="1">
        <f>(table2[[#This Row],[EP_gamma]] + 1)/(table2[[#This Row],[expected_gamma]] + 1)</f>
        <v>0.92107129094141715</v>
      </c>
      <c r="S785" s="1">
        <v>2.6104815926163299E-2</v>
      </c>
      <c r="T785" s="1">
        <f>(table2[[#This Row],[EP_polymorphism]]+0.1)/(table2[[#This Row],[sample_polymorph]]+0.1)</f>
        <v>0.95533951459214617</v>
      </c>
      <c r="U785" s="1">
        <f>(1-ABS(1 - table2[[#This Row],[E_coverage_ratio]]))*100</f>
        <v>83.934618058977421</v>
      </c>
      <c r="V785" s="1">
        <f>(1-ABS(1 - table2[[#This Row],[E_error_ratio]]))*100</f>
        <v>99.714388975763015</v>
      </c>
      <c r="W785" s="1">
        <f>(1-ABS(1 - table2[[#This Row],[EP_coverage_ratio]]))*100</f>
        <v>95.665156986700822</v>
      </c>
      <c r="X785" s="1">
        <f>(1-ABS(1 - table2[[#This Row],[EP_error_ratio]]))*100</f>
        <v>99.992822113889886</v>
      </c>
      <c r="Y785" s="1">
        <f>(1-ABS(1 - table2[[#This Row],[EP_polymorphism_ratio]]))*100</f>
        <v>95.53395145921462</v>
      </c>
    </row>
    <row r="786" spans="1:25" x14ac:dyDescent="0.3">
      <c r="A786">
        <v>5</v>
      </c>
      <c r="B786">
        <v>2</v>
      </c>
      <c r="C786">
        <v>1E-3</v>
      </c>
      <c r="D786">
        <v>3.2000000000000001E-2</v>
      </c>
      <c r="E786">
        <v>0.6312012310401508</v>
      </c>
      <c r="F786">
        <v>1.677052100041488</v>
      </c>
      <c r="G786">
        <v>3.909280015523992E-3</v>
      </c>
      <c r="H786">
        <v>-1062657.5242826671</v>
      </c>
      <c r="I786">
        <v>1.9110075612095558</v>
      </c>
      <c r="J786">
        <v>1.1159910798711613E-3</v>
      </c>
      <c r="K786">
        <v>0.49971281666646056</v>
      </c>
      <c r="L786">
        <v>-1062427.6016101572</v>
      </c>
      <c r="M786">
        <f>table2[[#This Row],[E_coverage]]/table2[[#This Row],[sample_coverage]]</f>
        <v>0.83852605002074398</v>
      </c>
      <c r="N786">
        <f>table2[[#This Row],[EP_coverage]]/table2[[#This Row],[sample_coverage]]</f>
        <v>0.95550378060477792</v>
      </c>
      <c r="O786" t="b">
        <f>IF(ABS(table2[[#This Row],[EP_coverage_ratio]] - 1) &lt;= ABS(table2[[#This Row],[E_coverage_ratio]] - 1),TRUE,FALSE)</f>
        <v>1</v>
      </c>
      <c r="P786" s="1">
        <f>(table2[[#This Row],[E_err]] + 1)/(table2[[#This Row],[sample_err]] + 1)</f>
        <v>1.0029063736418822</v>
      </c>
      <c r="Q786" s="1">
        <f>(table2[[#This Row],[EP_err]] + 1 )/(table2[[#This Row],[sample_err]] + 1)</f>
        <v>1.0001158752046666</v>
      </c>
      <c r="R786" s="1">
        <f>(table2[[#This Row],[EP_gamma]] + 1)/(table2[[#This Row],[expected_gamma]] + 1)</f>
        <v>0.91939166555812035</v>
      </c>
      <c r="S786" s="1">
        <v>2.5913227116424499E-2</v>
      </c>
      <c r="T786" s="1">
        <f>(table2[[#This Row],[EP_polymorphism]]+0.1)/(table2[[#This Row],[sample_polymorph]]+0.1)</f>
        <v>0.95388808421533711</v>
      </c>
      <c r="U786" s="1">
        <f>(1-ABS(1 - table2[[#This Row],[E_coverage_ratio]]))*100</f>
        <v>83.852605002074398</v>
      </c>
      <c r="V786" s="1">
        <f>(1-ABS(1 - table2[[#This Row],[E_error_ratio]]))*100</f>
        <v>99.709362635811786</v>
      </c>
      <c r="W786" s="1">
        <f>(1-ABS(1 - table2[[#This Row],[EP_coverage_ratio]]))*100</f>
        <v>95.550378060477797</v>
      </c>
      <c r="X786" s="1">
        <f>(1-ABS(1 - table2[[#This Row],[EP_error_ratio]]))*100</f>
        <v>99.988412479533338</v>
      </c>
      <c r="Y786" s="1">
        <f>(1-ABS(1 - table2[[#This Row],[EP_polymorphism_ratio]]))*100</f>
        <v>95.38880842153371</v>
      </c>
    </row>
    <row r="787" spans="1:25" x14ac:dyDescent="0.3">
      <c r="A787">
        <v>6</v>
      </c>
      <c r="B787">
        <v>2</v>
      </c>
      <c r="C787">
        <v>1E-3</v>
      </c>
      <c r="D787">
        <v>3.2000000000000001E-2</v>
      </c>
      <c r="E787">
        <v>0.62793274264211163</v>
      </c>
      <c r="F787">
        <v>1.7086912885909549</v>
      </c>
      <c r="G787">
        <v>4.0545124698893953E-3</v>
      </c>
      <c r="H787">
        <v>-1065705.5038791567</v>
      </c>
      <c r="I787">
        <v>2.1156216896838891</v>
      </c>
      <c r="J787">
        <v>1.0207283305730286E-3</v>
      </c>
      <c r="K787">
        <v>0.63865808905269617</v>
      </c>
      <c r="L787">
        <v>-1065158.2868110514</v>
      </c>
      <c r="M787">
        <f>table2[[#This Row],[E_coverage]]/table2[[#This Row],[sample_coverage]]</f>
        <v>0.85434564429547744</v>
      </c>
      <c r="N787">
        <f>table2[[#This Row],[EP_coverage]]/table2[[#This Row],[sample_coverage]]</f>
        <v>1.0578108448419445</v>
      </c>
      <c r="O787" t="b">
        <f>IF(ABS(table2[[#This Row],[EP_coverage_ratio]] - 1) &lt;= ABS(table2[[#This Row],[E_coverage_ratio]] - 1),TRUE,FALSE)</f>
        <v>1</v>
      </c>
      <c r="P787" s="1">
        <f>(table2[[#This Row],[E_err]] + 1)/(table2[[#This Row],[sample_err]] + 1)</f>
        <v>1.0030514610088805</v>
      </c>
      <c r="Q787" s="1">
        <f>(table2[[#This Row],[EP_err]] + 1 )/(table2[[#This Row],[sample_err]] + 1)</f>
        <v>1.0000207076229501</v>
      </c>
      <c r="R787" s="1">
        <f>(table2[[#This Row],[EP_gamma]] + 1)/(table2[[#This Row],[expected_gamma]] + 1)</f>
        <v>1.0065883228032981</v>
      </c>
      <c r="S787" s="1">
        <v>3.84942816145128E-2</v>
      </c>
      <c r="T787" s="1">
        <f>(table2[[#This Row],[EP_polymorphism]]+0.1)/(table2[[#This Row],[sample_polymorph]]+0.1)</f>
        <v>1.0491991031402483</v>
      </c>
      <c r="U787" s="1">
        <f>(1-ABS(1 - table2[[#This Row],[E_coverage_ratio]]))*100</f>
        <v>85.434564429547748</v>
      </c>
      <c r="V787" s="1">
        <f>(1-ABS(1 - table2[[#This Row],[E_error_ratio]]))*100</f>
        <v>99.694853899111948</v>
      </c>
      <c r="W787" s="1">
        <f>(1-ABS(1 - table2[[#This Row],[EP_coverage_ratio]]))*100</f>
        <v>94.218915515805548</v>
      </c>
      <c r="X787" s="1">
        <f>(1-ABS(1 - table2[[#This Row],[EP_error_ratio]]))*100</f>
        <v>99.99792923770498</v>
      </c>
      <c r="Y787" s="1">
        <f>(1-ABS(1 - table2[[#This Row],[EP_polymorphism_ratio]]))*100</f>
        <v>95.080089685975167</v>
      </c>
    </row>
    <row r="788" spans="1:25" x14ac:dyDescent="0.3">
      <c r="A788">
        <v>7</v>
      </c>
      <c r="B788">
        <v>2</v>
      </c>
      <c r="C788">
        <v>1E-3</v>
      </c>
      <c r="D788">
        <v>3.2000000000000001E-2</v>
      </c>
      <c r="E788">
        <v>0.62573443615991264</v>
      </c>
      <c r="F788">
        <v>1.7148591680363461</v>
      </c>
      <c r="G788">
        <v>4.0846945604812732E-3</v>
      </c>
      <c r="H788">
        <v>-1066126.1096983405</v>
      </c>
      <c r="I788">
        <v>2.6863082964114762</v>
      </c>
      <c r="J788">
        <v>1.9976131171557661E-3</v>
      </c>
      <c r="K788">
        <v>0.86383999823444158</v>
      </c>
      <c r="L788">
        <v>-1065566.4661064947</v>
      </c>
      <c r="M788">
        <f>table2[[#This Row],[E_coverage]]/table2[[#This Row],[sample_coverage]]</f>
        <v>0.85742958401817304</v>
      </c>
      <c r="N788">
        <f>table2[[#This Row],[EP_coverage]]/table2[[#This Row],[sample_coverage]]</f>
        <v>1.3431541482057381</v>
      </c>
      <c r="O788" t="b">
        <f>IF(ABS(table2[[#This Row],[EP_coverage_ratio]] - 1) &lt;= ABS(table2[[#This Row],[E_coverage_ratio]] - 1),TRUE,FALSE)</f>
        <v>0</v>
      </c>
      <c r="P788" s="1">
        <f>(table2[[#This Row],[E_err]] + 1)/(table2[[#This Row],[sample_err]] + 1)</f>
        <v>1.003081612947534</v>
      </c>
      <c r="Q788" s="1">
        <f>(table2[[#This Row],[EP_err]] + 1 )/(table2[[#This Row],[sample_err]] + 1)</f>
        <v>1.0009966165006552</v>
      </c>
      <c r="R788" s="1">
        <f>(table2[[#This Row],[EP_gamma]] + 1)/(table2[[#This Row],[expected_gamma]] + 1)</f>
        <v>1.1464603054339855</v>
      </c>
      <c r="S788" s="1">
        <v>7.6681663908250805E-2</v>
      </c>
      <c r="T788" s="1">
        <f>(table2[[#This Row],[EP_polymorphism]]+0.1)/(table2[[#This Row],[sample_polymorph]]+0.1)</f>
        <v>1.3384974538503847</v>
      </c>
      <c r="U788" s="1">
        <f>(1-ABS(1 - table2[[#This Row],[E_coverage_ratio]]))*100</f>
        <v>85.742958401817305</v>
      </c>
      <c r="V788" s="1">
        <f>(1-ABS(1 - table2[[#This Row],[E_error_ratio]]))*100</f>
        <v>99.69183870524661</v>
      </c>
      <c r="W788" s="1">
        <f>(1-ABS(1 - table2[[#This Row],[EP_coverage_ratio]]))*100</f>
        <v>65.684585179426193</v>
      </c>
      <c r="X788" s="1">
        <f>(1-ABS(1 - table2[[#This Row],[EP_error_ratio]]))*100</f>
        <v>99.900338349934486</v>
      </c>
      <c r="Y788" s="1">
        <f>(1-ABS(1 - table2[[#This Row],[EP_polymorphism_ratio]]))*100</f>
        <v>66.15025461496154</v>
      </c>
    </row>
    <row r="789" spans="1:25" x14ac:dyDescent="0.3">
      <c r="A789">
        <v>8</v>
      </c>
      <c r="B789">
        <v>2</v>
      </c>
      <c r="C789">
        <v>1E-3</v>
      </c>
      <c r="D789">
        <v>3.2000000000000001E-2</v>
      </c>
      <c r="E789">
        <v>0.63142064936933284</v>
      </c>
      <c r="F789">
        <v>1.7295751693805814</v>
      </c>
      <c r="G789">
        <v>4.2223337126729094E-3</v>
      </c>
      <c r="H789">
        <v>-1066126.6258445899</v>
      </c>
      <c r="I789">
        <v>1.9750139320461177</v>
      </c>
      <c r="J789">
        <v>1.4703338306813474E-3</v>
      </c>
      <c r="K789">
        <v>0.50006875942500228</v>
      </c>
      <c r="L789">
        <v>-1065762.0384957807</v>
      </c>
      <c r="M789">
        <f>table2[[#This Row],[E_coverage]]/table2[[#This Row],[sample_coverage]]</f>
        <v>0.86478758469029071</v>
      </c>
      <c r="N789">
        <f>table2[[#This Row],[EP_coverage]]/table2[[#This Row],[sample_coverage]]</f>
        <v>0.98750696602305887</v>
      </c>
      <c r="O789" t="b">
        <f>IF(ABS(table2[[#This Row],[EP_coverage_ratio]] - 1) &lt;= ABS(table2[[#This Row],[E_coverage_ratio]] - 1),TRUE,FALSE)</f>
        <v>1</v>
      </c>
      <c r="P789" s="1">
        <f>(table2[[#This Row],[E_err]] + 1)/(table2[[#This Row],[sample_err]] + 1)</f>
        <v>1.0032191145980751</v>
      </c>
      <c r="Q789" s="1">
        <f>(table2[[#This Row],[EP_err]] + 1 )/(table2[[#This Row],[sample_err]] + 1)</f>
        <v>1.0004698639667149</v>
      </c>
      <c r="R789" s="1">
        <f>(table2[[#This Row],[EP_gamma]] + 1)/(table2[[#This Row],[expected_gamma]] + 1)</f>
        <v>0.919486191378595</v>
      </c>
      <c r="S789" s="1">
        <v>2.5879858217338798E-2</v>
      </c>
      <c r="T789" s="1">
        <f>(table2[[#This Row],[EP_polymorphism]]+0.1)/(table2[[#This Row],[sample_polymorph]]+0.1)</f>
        <v>0.95363528952529386</v>
      </c>
      <c r="U789" s="1">
        <f>(1-ABS(1 - table2[[#This Row],[E_coverage_ratio]]))*100</f>
        <v>86.478758469029074</v>
      </c>
      <c r="V789" s="1">
        <f>(1-ABS(1 - table2[[#This Row],[E_error_ratio]]))*100</f>
        <v>99.678088540192491</v>
      </c>
      <c r="W789" s="1">
        <f>(1-ABS(1 - table2[[#This Row],[EP_coverage_ratio]]))*100</f>
        <v>98.750696602305894</v>
      </c>
      <c r="X789" s="1">
        <f>(1-ABS(1 - table2[[#This Row],[EP_error_ratio]]))*100</f>
        <v>99.953013603328515</v>
      </c>
      <c r="Y789" s="1">
        <f>(1-ABS(1 - table2[[#This Row],[EP_polymorphism_ratio]]))*100</f>
        <v>95.363528952529393</v>
      </c>
    </row>
    <row r="790" spans="1:25" x14ac:dyDescent="0.3">
      <c r="A790">
        <v>9</v>
      </c>
      <c r="B790">
        <v>2</v>
      </c>
      <c r="C790">
        <v>1E-3</v>
      </c>
      <c r="D790">
        <v>3.2000000000000001E-2</v>
      </c>
      <c r="E790">
        <v>0.62790743506762925</v>
      </c>
      <c r="F790">
        <v>1.6991668446047155</v>
      </c>
      <c r="G790">
        <v>3.7911079372589859E-3</v>
      </c>
      <c r="H790">
        <v>-1066309.9723034522</v>
      </c>
      <c r="I790">
        <v>1.9375038785061582</v>
      </c>
      <c r="J790">
        <v>1.0353753118130047E-3</v>
      </c>
      <c r="K790">
        <v>0.4987505015653671</v>
      </c>
      <c r="L790">
        <v>-1065862.7919309682</v>
      </c>
      <c r="M790">
        <f>table2[[#This Row],[E_coverage]]/table2[[#This Row],[sample_coverage]]</f>
        <v>0.84958342230235773</v>
      </c>
      <c r="N790">
        <f>table2[[#This Row],[EP_coverage]]/table2[[#This Row],[sample_coverage]]</f>
        <v>0.96875193925307912</v>
      </c>
      <c r="O790" t="b">
        <f>IF(ABS(table2[[#This Row],[EP_coverage_ratio]] - 1) &lt;= ABS(table2[[#This Row],[E_coverage_ratio]] - 1),TRUE,FALSE)</f>
        <v>1</v>
      </c>
      <c r="P790" s="1">
        <f>(table2[[#This Row],[E_err]] + 1)/(table2[[#This Row],[sample_err]] + 1)</f>
        <v>1.0027883196176415</v>
      </c>
      <c r="Q790" s="1">
        <f>(table2[[#This Row],[EP_err]] + 1 )/(table2[[#This Row],[sample_err]] + 1)</f>
        <v>1.0000353399718414</v>
      </c>
      <c r="R790" s="1">
        <f>(table2[[#This Row],[EP_gamma]] + 1)/(table2[[#This Row],[expected_gamma]] + 1)</f>
        <v>0.92066076318590162</v>
      </c>
      <c r="S790" s="1">
        <v>2.5741052190166699E-2</v>
      </c>
      <c r="T790" s="1">
        <f>(table2[[#This Row],[EP_polymorphism]]+0.1)/(table2[[#This Row],[sample_polymorph]]+0.1)</f>
        <v>0.95258372871338415</v>
      </c>
      <c r="U790" s="1">
        <f>(1-ABS(1 - table2[[#This Row],[E_coverage_ratio]]))*100</f>
        <v>84.958342230235772</v>
      </c>
      <c r="V790" s="1">
        <f>(1-ABS(1 - table2[[#This Row],[E_error_ratio]]))*100</f>
        <v>99.721168038235845</v>
      </c>
      <c r="W790" s="1">
        <f>(1-ABS(1 - table2[[#This Row],[EP_coverage_ratio]]))*100</f>
        <v>96.875193925307912</v>
      </c>
      <c r="X790" s="1">
        <f>(1-ABS(1 - table2[[#This Row],[EP_error_ratio]]))*100</f>
        <v>99.996466002815865</v>
      </c>
      <c r="Y790" s="1">
        <f>(1-ABS(1 - table2[[#This Row],[EP_polymorphism_ratio]]))*100</f>
        <v>95.258372871338409</v>
      </c>
    </row>
    <row r="791" spans="1:25" x14ac:dyDescent="0.3">
      <c r="A791">
        <v>10</v>
      </c>
      <c r="B791">
        <v>2</v>
      </c>
      <c r="C791">
        <v>1E-3</v>
      </c>
      <c r="D791">
        <v>3.2000000000000001E-2</v>
      </c>
      <c r="E791">
        <v>0.63224164178502884</v>
      </c>
      <c r="F791">
        <v>1.7326847382050656</v>
      </c>
      <c r="G791">
        <v>4.3188568355069477E-3</v>
      </c>
      <c r="H791">
        <v>-1066099.2437986759</v>
      </c>
      <c r="I791">
        <v>1.9793907818869352</v>
      </c>
      <c r="J791">
        <v>1.5706114484491185E-3</v>
      </c>
      <c r="K791">
        <v>0.50007476726204125</v>
      </c>
      <c r="L791">
        <v>-1065622.6546540626</v>
      </c>
      <c r="M791">
        <f>table2[[#This Row],[E_coverage]]/table2[[#This Row],[sample_coverage]]</f>
        <v>0.86634236910253282</v>
      </c>
      <c r="N791">
        <f>table2[[#This Row],[EP_coverage]]/table2[[#This Row],[sample_coverage]]</f>
        <v>0.98969539094346759</v>
      </c>
      <c r="O791" t="b">
        <f>IF(ABS(table2[[#This Row],[EP_coverage_ratio]] - 1) &lt;= ABS(table2[[#This Row],[E_coverage_ratio]] - 1),TRUE,FALSE)</f>
        <v>1</v>
      </c>
      <c r="P791" s="1">
        <f>(table2[[#This Row],[E_err]] + 1)/(table2[[#This Row],[sample_err]] + 1)</f>
        <v>1.003315541294213</v>
      </c>
      <c r="Q791" s="1">
        <f>(table2[[#This Row],[EP_err]] + 1 )/(table2[[#This Row],[sample_err]] + 1)</f>
        <v>1.0005700414070422</v>
      </c>
      <c r="R791" s="1">
        <f>(table2[[#This Row],[EP_gamma]] + 1)/(table2[[#This Row],[expected_gamma]] + 1)</f>
        <v>0.91902738470852319</v>
      </c>
      <c r="S791" s="1">
        <v>2.5900976245090801E-2</v>
      </c>
      <c r="T791" s="1">
        <f>(table2[[#This Row],[EP_polymorphism]]+0.1)/(table2[[#This Row],[sample_polymorph]]+0.1)</f>
        <v>0.95379527458402125</v>
      </c>
      <c r="U791" s="1">
        <f>(1-ABS(1 - table2[[#This Row],[E_coverage_ratio]]))*100</f>
        <v>86.634236910253279</v>
      </c>
      <c r="V791" s="1">
        <f>(1-ABS(1 - table2[[#This Row],[E_error_ratio]]))*100</f>
        <v>99.668445870578708</v>
      </c>
      <c r="W791" s="1">
        <f>(1-ABS(1 - table2[[#This Row],[EP_coverage_ratio]]))*100</f>
        <v>98.969539094346757</v>
      </c>
      <c r="X791" s="1">
        <f>(1-ABS(1 - table2[[#This Row],[EP_error_ratio]]))*100</f>
        <v>99.942995859295777</v>
      </c>
      <c r="Y791" s="1">
        <f>(1-ABS(1 - table2[[#This Row],[EP_polymorphism_ratio]]))*100</f>
        <v>95.379527458402123</v>
      </c>
    </row>
    <row r="792" spans="1:25" x14ac:dyDescent="0.3">
      <c r="A792">
        <v>1</v>
      </c>
      <c r="B792">
        <v>2</v>
      </c>
      <c r="C792">
        <v>1E-3</v>
      </c>
      <c r="D792">
        <v>6.4000000000000001E-2</v>
      </c>
      <c r="E792">
        <v>0.83813800389340698</v>
      </c>
      <c r="F792">
        <v>1.3764334378018259</v>
      </c>
      <c r="G792">
        <v>3.6386715540733137E-3</v>
      </c>
      <c r="H792">
        <v>-1024465.5475743791</v>
      </c>
      <c r="I792">
        <v>1.5555965317839668</v>
      </c>
      <c r="J792">
        <v>5.5815089870053412E-4</v>
      </c>
      <c r="K792">
        <v>0.50000306155783836</v>
      </c>
      <c r="L792">
        <v>-1024145.8482395711</v>
      </c>
      <c r="M792">
        <f>table2[[#This Row],[E_coverage]]/table2[[#This Row],[sample_coverage]]</f>
        <v>0.68821671890091296</v>
      </c>
      <c r="N792">
        <f>table2[[#This Row],[EP_coverage]]/table2[[#This Row],[sample_coverage]]</f>
        <v>0.77779826589198342</v>
      </c>
      <c r="O792" t="b">
        <f>IF(ABS(table2[[#This Row],[EP_coverage_ratio]] - 1) &lt;= ABS(table2[[#This Row],[E_coverage_ratio]] - 1),TRUE,FALSE)</f>
        <v>1</v>
      </c>
      <c r="P792" s="1">
        <f>(table2[[#This Row],[E_err]] + 1)/(table2[[#This Row],[sample_err]] + 1)</f>
        <v>1.0026360355185548</v>
      </c>
      <c r="Q792" s="1">
        <f>(table2[[#This Row],[EP_err]] + 1 )/(table2[[#This Row],[sample_err]] + 1)</f>
        <v>0.99955859230639421</v>
      </c>
      <c r="R792" s="1">
        <f>(table2[[#This Row],[EP_gamma]] + 1)/(table2[[#This Row],[expected_gamma]] + 1)</f>
        <v>0.81604485538117577</v>
      </c>
      <c r="S792" s="1">
        <v>2.67963635119568E-2</v>
      </c>
      <c r="T792" s="1">
        <f>(table2[[#This Row],[EP_polymorphism]]+0.1)/(table2[[#This Row],[sample_polymorph]]+0.1)</f>
        <v>0.77314855799973659</v>
      </c>
      <c r="U792" s="1">
        <f>(1-ABS(1 - table2[[#This Row],[E_coverage_ratio]]))*100</f>
        <v>68.821671890091295</v>
      </c>
      <c r="V792" s="1">
        <f>(1-ABS(1 - table2[[#This Row],[E_error_ratio]]))*100</f>
        <v>99.736396448144518</v>
      </c>
      <c r="W792" s="1">
        <f>(1-ABS(1 - table2[[#This Row],[EP_coverage_ratio]]))*100</f>
        <v>77.779826589198336</v>
      </c>
      <c r="X792" s="1">
        <f>(1-ABS(1 - table2[[#This Row],[EP_error_ratio]]))*100</f>
        <v>99.955859230639419</v>
      </c>
      <c r="Y792" s="1">
        <f>(1-ABS(1 - table2[[#This Row],[EP_polymorphism_ratio]]))*100</f>
        <v>77.314855799973657</v>
      </c>
    </row>
    <row r="793" spans="1:25" x14ac:dyDescent="0.3">
      <c r="A793">
        <v>2</v>
      </c>
      <c r="B793">
        <v>2</v>
      </c>
      <c r="C793">
        <v>1E-3</v>
      </c>
      <c r="D793">
        <v>6.4000000000000001E-2</v>
      </c>
      <c r="E793">
        <v>0.83797755883700931</v>
      </c>
      <c r="F793">
        <v>1.3875497908853114</v>
      </c>
      <c r="G793">
        <v>3.7094471397962334E-3</v>
      </c>
      <c r="H793">
        <v>-1025450.722318543</v>
      </c>
      <c r="I793">
        <v>1.5684036412646953</v>
      </c>
      <c r="J793">
        <v>6.3504043813752639E-4</v>
      </c>
      <c r="K793">
        <v>0.49999779335510613</v>
      </c>
      <c r="L793">
        <v>-1025187.1828569272</v>
      </c>
      <c r="M793">
        <f>table2[[#This Row],[E_coverage]]/table2[[#This Row],[sample_coverage]]</f>
        <v>0.69377489544265569</v>
      </c>
      <c r="N793">
        <f>table2[[#This Row],[EP_coverage]]/table2[[#This Row],[sample_coverage]]</f>
        <v>0.78420182063234767</v>
      </c>
      <c r="O793" t="b">
        <f>IF(ABS(table2[[#This Row],[EP_coverage_ratio]] - 1) &lt;= ABS(table2[[#This Row],[E_coverage_ratio]] - 1),TRUE,FALSE)</f>
        <v>1</v>
      </c>
      <c r="P793" s="1">
        <f>(table2[[#This Row],[E_err]] + 1)/(table2[[#This Row],[sample_err]] + 1)</f>
        <v>1.002706740399397</v>
      </c>
      <c r="Q793" s="1">
        <f>(table2[[#This Row],[EP_err]] + 1 )/(table2[[#This Row],[sample_err]] + 1)</f>
        <v>0.99963540503310444</v>
      </c>
      <c r="R793" s="1">
        <f>(table2[[#This Row],[EP_gamma]] + 1)/(table2[[#This Row],[expected_gamma]] + 1)</f>
        <v>0.81611322518226947</v>
      </c>
      <c r="S793" s="1">
        <v>2.6777693545689901E-2</v>
      </c>
      <c r="T793" s="1">
        <f>(table2[[#This Row],[EP_polymorphism]]+0.1)/(table2[[#This Row],[sample_polymorph]]+0.1)</f>
        <v>0.77303471674201163</v>
      </c>
      <c r="U793" s="1">
        <f>(1-ABS(1 - table2[[#This Row],[E_coverage_ratio]]))*100</f>
        <v>69.377489544265572</v>
      </c>
      <c r="V793" s="1">
        <f>(1-ABS(1 - table2[[#This Row],[E_error_ratio]]))*100</f>
        <v>99.729325960060294</v>
      </c>
      <c r="W793" s="1">
        <f>(1-ABS(1 - table2[[#This Row],[EP_coverage_ratio]]))*100</f>
        <v>78.420182063234762</v>
      </c>
      <c r="X793" s="1">
        <f>(1-ABS(1 - table2[[#This Row],[EP_error_ratio]]))*100</f>
        <v>99.96354050331044</v>
      </c>
      <c r="Y793" s="1">
        <f>(1-ABS(1 - table2[[#This Row],[EP_polymorphism_ratio]]))*100</f>
        <v>77.303471674201163</v>
      </c>
    </row>
    <row r="794" spans="1:25" x14ac:dyDescent="0.3">
      <c r="A794">
        <v>3</v>
      </c>
      <c r="B794">
        <v>2</v>
      </c>
      <c r="C794">
        <v>1E-3</v>
      </c>
      <c r="D794">
        <v>6.4000000000000001E-2</v>
      </c>
      <c r="E794">
        <v>0.838294707127197</v>
      </c>
      <c r="F794">
        <v>1.3851435940967236</v>
      </c>
      <c r="G794">
        <v>3.9186070562583792E-3</v>
      </c>
      <c r="H794">
        <v>-1022851.2960160529</v>
      </c>
      <c r="I794">
        <v>1.5657081333495524</v>
      </c>
      <c r="J794">
        <v>8.3495407503127877E-4</v>
      </c>
      <c r="K794">
        <v>0.4999989587464605</v>
      </c>
      <c r="L794">
        <v>-1022575.7439876094</v>
      </c>
      <c r="M794">
        <f>table2[[#This Row],[E_coverage]]/table2[[#This Row],[sample_coverage]]</f>
        <v>0.6925717970483618</v>
      </c>
      <c r="N794">
        <f>table2[[#This Row],[EP_coverage]]/table2[[#This Row],[sample_coverage]]</f>
        <v>0.78285406667477619</v>
      </c>
      <c r="O794" t="b">
        <f>IF(ABS(table2[[#This Row],[EP_coverage_ratio]] - 1) &lt;= ABS(table2[[#This Row],[E_coverage_ratio]] - 1),TRUE,FALSE)</f>
        <v>1</v>
      </c>
      <c r="P794" s="1">
        <f>(table2[[#This Row],[E_err]] + 1)/(table2[[#This Row],[sample_err]] + 1)</f>
        <v>1.0029156913648938</v>
      </c>
      <c r="Q794" s="1">
        <f>(table2[[#This Row],[EP_err]] + 1 )/(table2[[#This Row],[sample_err]] + 1)</f>
        <v>0.99983511895607524</v>
      </c>
      <c r="R794" s="1">
        <f>(table2[[#This Row],[EP_gamma]] + 1)/(table2[[#This Row],[expected_gamma]] + 1)</f>
        <v>0.81597306075617781</v>
      </c>
      <c r="S794" s="1">
        <v>2.68387831307796E-2</v>
      </c>
      <c r="T794" s="1">
        <f>(table2[[#This Row],[EP_polymorphism]]+0.1)/(table2[[#This Row],[sample_polymorph]]+0.1)</f>
        <v>0.77340721421207081</v>
      </c>
      <c r="U794" s="1">
        <f>(1-ABS(1 - table2[[#This Row],[E_coverage_ratio]]))*100</f>
        <v>69.257179704836176</v>
      </c>
      <c r="V794" s="1">
        <f>(1-ABS(1 - table2[[#This Row],[E_error_ratio]]))*100</f>
        <v>99.708430863510628</v>
      </c>
      <c r="W794" s="1">
        <f>(1-ABS(1 - table2[[#This Row],[EP_coverage_ratio]]))*100</f>
        <v>78.285406667477616</v>
      </c>
      <c r="X794" s="1">
        <f>(1-ABS(1 - table2[[#This Row],[EP_error_ratio]]))*100</f>
        <v>99.983511895607521</v>
      </c>
      <c r="Y794" s="1">
        <f>(1-ABS(1 - table2[[#This Row],[EP_polymorphism_ratio]]))*100</f>
        <v>77.340721421207078</v>
      </c>
    </row>
    <row r="795" spans="1:25" x14ac:dyDescent="0.3">
      <c r="A795">
        <v>4</v>
      </c>
      <c r="B795">
        <v>2</v>
      </c>
      <c r="C795">
        <v>1E-3</v>
      </c>
      <c r="D795">
        <v>6.4000000000000001E-2</v>
      </c>
      <c r="E795">
        <v>0.83838066994559457</v>
      </c>
      <c r="F795">
        <v>1.395599768060815</v>
      </c>
      <c r="G795">
        <v>3.8508134565784467E-3</v>
      </c>
      <c r="H795">
        <v>-1025342.9013673279</v>
      </c>
      <c r="I795">
        <v>1.5779173163851863</v>
      </c>
      <c r="J795">
        <v>7.7965832736001303E-4</v>
      </c>
      <c r="K795">
        <v>0.49999697411864841</v>
      </c>
      <c r="L795">
        <v>-1025073.8418042829</v>
      </c>
      <c r="M795">
        <f>table2[[#This Row],[E_coverage]]/table2[[#This Row],[sample_coverage]]</f>
        <v>0.69779988403040749</v>
      </c>
      <c r="N795">
        <f>table2[[#This Row],[EP_coverage]]/table2[[#This Row],[sample_coverage]]</f>
        <v>0.78895865819259314</v>
      </c>
      <c r="O795" t="b">
        <f>IF(ABS(table2[[#This Row],[EP_coverage_ratio]] - 1) &lt;= ABS(table2[[#This Row],[E_coverage_ratio]] - 1),TRUE,FALSE)</f>
        <v>1</v>
      </c>
      <c r="P795" s="1">
        <f>(table2[[#This Row],[E_err]] + 1)/(table2[[#This Row],[sample_err]] + 1)</f>
        <v>1.0028479654910876</v>
      </c>
      <c r="Q795" s="1">
        <f>(table2[[#This Row],[EP_err]] + 1 )/(table2[[#This Row],[sample_err]] + 1)</f>
        <v>0.99977987844891125</v>
      </c>
      <c r="R795" s="1">
        <f>(table2[[#This Row],[EP_gamma]] + 1)/(table2[[#This Row],[expected_gamma]] + 1)</f>
        <v>0.8159338262423308</v>
      </c>
      <c r="S795" s="1">
        <v>2.6787783531403899E-2</v>
      </c>
      <c r="T795" s="1">
        <f>(table2[[#This Row],[EP_polymorphism]]+0.1)/(table2[[#This Row],[sample_polymorph]]+0.1)</f>
        <v>0.77309624104514574</v>
      </c>
      <c r="U795" s="1">
        <f>(1-ABS(1 - table2[[#This Row],[E_coverage_ratio]]))*100</f>
        <v>69.779988403040747</v>
      </c>
      <c r="V795" s="1">
        <f>(1-ABS(1 - table2[[#This Row],[E_error_ratio]]))*100</f>
        <v>99.715203450891238</v>
      </c>
      <c r="W795" s="1">
        <f>(1-ABS(1 - table2[[#This Row],[EP_coverage_ratio]]))*100</f>
        <v>78.895865819259313</v>
      </c>
      <c r="X795" s="1">
        <f>(1-ABS(1 - table2[[#This Row],[EP_error_ratio]]))*100</f>
        <v>99.977987844891132</v>
      </c>
      <c r="Y795" s="1">
        <f>(1-ABS(1 - table2[[#This Row],[EP_polymorphism_ratio]]))*100</f>
        <v>77.309624104514569</v>
      </c>
    </row>
    <row r="796" spans="1:25" x14ac:dyDescent="0.3">
      <c r="A796">
        <v>5</v>
      </c>
      <c r="B796">
        <v>2</v>
      </c>
      <c r="C796">
        <v>1E-3</v>
      </c>
      <c r="D796">
        <v>6.4000000000000001E-2</v>
      </c>
      <c r="E796">
        <v>0.83520842431067899</v>
      </c>
      <c r="F796">
        <v>1.4433057092170583</v>
      </c>
      <c r="G796">
        <v>4.4410332144481906E-3</v>
      </c>
      <c r="H796">
        <v>-1027271.8340277317</v>
      </c>
      <c r="I796">
        <v>1.6346053940688285</v>
      </c>
      <c r="J796">
        <v>1.4008783080103825E-3</v>
      </c>
      <c r="K796">
        <v>0.50004830965910452</v>
      </c>
      <c r="L796">
        <v>-1026955.5501725883</v>
      </c>
      <c r="M796">
        <f>table2[[#This Row],[E_coverage]]/table2[[#This Row],[sample_coverage]]</f>
        <v>0.72165285460852913</v>
      </c>
      <c r="N796">
        <f>table2[[#This Row],[EP_coverage]]/table2[[#This Row],[sample_coverage]]</f>
        <v>0.81730269703441427</v>
      </c>
      <c r="O796" t="b">
        <f>IF(ABS(table2[[#This Row],[EP_coverage_ratio]] - 1) &lt;= ABS(table2[[#This Row],[E_coverage_ratio]] - 1),TRUE,FALSE)</f>
        <v>1</v>
      </c>
      <c r="P796" s="1">
        <f>(table2[[#This Row],[E_err]] + 1)/(table2[[#This Row],[sample_err]] + 1)</f>
        <v>1.0034375956188295</v>
      </c>
      <c r="Q796" s="1">
        <f>(table2[[#This Row],[EP_err]] + 1 )/(table2[[#This Row],[sample_err]] + 1)</f>
        <v>1.0004004778301803</v>
      </c>
      <c r="R796" s="1">
        <f>(table2[[#This Row],[EP_gamma]] + 1)/(table2[[#This Row],[expected_gamma]] + 1)</f>
        <v>0.81737217952371621</v>
      </c>
      <c r="S796" s="1">
        <v>2.6917673720141901E-2</v>
      </c>
      <c r="T796" s="1">
        <f>(table2[[#This Row],[EP_polymorphism]]+0.1)/(table2[[#This Row],[sample_polymorph]]+0.1)</f>
        <v>0.77388825439110909</v>
      </c>
      <c r="U796" s="1">
        <f>(1-ABS(1 - table2[[#This Row],[E_coverage_ratio]]))*100</f>
        <v>72.165285460852914</v>
      </c>
      <c r="V796" s="1">
        <f>(1-ABS(1 - table2[[#This Row],[E_error_ratio]]))*100</f>
        <v>99.656240438117052</v>
      </c>
      <c r="W796" s="1">
        <f>(1-ABS(1 - table2[[#This Row],[EP_coverage_ratio]]))*100</f>
        <v>81.730269703441422</v>
      </c>
      <c r="X796" s="1">
        <f>(1-ABS(1 - table2[[#This Row],[EP_error_ratio]]))*100</f>
        <v>99.959952216981975</v>
      </c>
      <c r="Y796" s="1">
        <f>(1-ABS(1 - table2[[#This Row],[EP_polymorphism_ratio]]))*100</f>
        <v>77.388825439110903</v>
      </c>
    </row>
    <row r="797" spans="1:25" x14ac:dyDescent="0.3">
      <c r="A797">
        <v>6</v>
      </c>
      <c r="B797">
        <v>2</v>
      </c>
      <c r="C797">
        <v>1E-3</v>
      </c>
      <c r="D797">
        <v>6.4000000000000001E-2</v>
      </c>
      <c r="E797">
        <v>0.83985225755485871</v>
      </c>
      <c r="F797">
        <v>1.4314484938875627</v>
      </c>
      <c r="G797">
        <v>4.1583857034763637E-3</v>
      </c>
      <c r="H797">
        <v>-1028414.5340433744</v>
      </c>
      <c r="I797">
        <v>1.8801331289214214</v>
      </c>
      <c r="J797">
        <v>8.7924953377935852E-4</v>
      </c>
      <c r="K797">
        <v>0.72365523947807575</v>
      </c>
      <c r="L797">
        <v>-1028019.969972734</v>
      </c>
      <c r="M797">
        <f>table2[[#This Row],[E_coverage]]/table2[[#This Row],[sample_coverage]]</f>
        <v>0.71572424694378134</v>
      </c>
      <c r="N797">
        <f>table2[[#This Row],[EP_coverage]]/table2[[#This Row],[sample_coverage]]</f>
        <v>0.94006656446071069</v>
      </c>
      <c r="O797" t="b">
        <f>IF(ABS(table2[[#This Row],[EP_coverage_ratio]] - 1) &lt;= ABS(table2[[#This Row],[E_coverage_ratio]] - 1),TRUE,FALSE)</f>
        <v>1</v>
      </c>
      <c r="P797" s="1">
        <f>(table2[[#This Row],[E_err]] + 1)/(table2[[#This Row],[sample_err]] + 1)</f>
        <v>1.0031552304730036</v>
      </c>
      <c r="Q797" s="1">
        <f>(table2[[#This Row],[EP_err]] + 1 )/(table2[[#This Row],[sample_err]] + 1)</f>
        <v>0.99987937016361572</v>
      </c>
      <c r="R797" s="1">
        <f>(table2[[#This Row],[EP_gamma]] + 1)/(table2[[#This Row],[expected_gamma]] + 1)</f>
        <v>0.93684437562872169</v>
      </c>
      <c r="S797" s="1">
        <v>4.9657278292533101E-2</v>
      </c>
      <c r="T797" s="1">
        <f>(table2[[#This Row],[EP_polymorphism]]+0.1)/(table2[[#This Row],[sample_polymorph]]+0.1)</f>
        <v>0.9125443798325189</v>
      </c>
      <c r="U797" s="1">
        <f>(1-ABS(1 - table2[[#This Row],[E_coverage_ratio]]))*100</f>
        <v>71.572424694378128</v>
      </c>
      <c r="V797" s="1">
        <f>(1-ABS(1 - table2[[#This Row],[E_error_ratio]]))*100</f>
        <v>99.68447695269964</v>
      </c>
      <c r="W797" s="1">
        <f>(1-ABS(1 - table2[[#This Row],[EP_coverage_ratio]]))*100</f>
        <v>94.006656446071062</v>
      </c>
      <c r="X797" s="1">
        <f>(1-ABS(1 - table2[[#This Row],[EP_error_ratio]]))*100</f>
        <v>99.98793701636157</v>
      </c>
      <c r="Y797" s="1">
        <f>(1-ABS(1 - table2[[#This Row],[EP_polymorphism_ratio]]))*100</f>
        <v>91.25443798325189</v>
      </c>
    </row>
    <row r="798" spans="1:25" x14ac:dyDescent="0.3">
      <c r="A798">
        <v>7</v>
      </c>
      <c r="B798">
        <v>2</v>
      </c>
      <c r="C798">
        <v>1E-3</v>
      </c>
      <c r="D798">
        <v>6.4000000000000001E-2</v>
      </c>
      <c r="E798">
        <v>0.8399333563993393</v>
      </c>
      <c r="F798">
        <v>1.380891383779896</v>
      </c>
      <c r="G798">
        <v>3.8166077205311994E-3</v>
      </c>
      <c r="H798">
        <v>-1023338.3203261931</v>
      </c>
      <c r="I798">
        <v>1.5609027358232788</v>
      </c>
      <c r="J798">
        <v>7.3457721151977081E-4</v>
      </c>
      <c r="K798">
        <v>0.50000251305984611</v>
      </c>
      <c r="L798">
        <v>-1023028.7615519738</v>
      </c>
      <c r="M798">
        <f>table2[[#This Row],[E_coverage]]/table2[[#This Row],[sample_coverage]]</f>
        <v>0.69044569188994798</v>
      </c>
      <c r="N798">
        <f>table2[[#This Row],[EP_coverage]]/table2[[#This Row],[sample_coverage]]</f>
        <v>0.78045136791163938</v>
      </c>
      <c r="O798" t="b">
        <f>IF(ABS(table2[[#This Row],[EP_coverage_ratio]] - 1) &lt;= ABS(table2[[#This Row],[E_coverage_ratio]] - 1),TRUE,FALSE)</f>
        <v>1</v>
      </c>
      <c r="P798" s="1">
        <f>(table2[[#This Row],[E_err]] + 1)/(table2[[#This Row],[sample_err]] + 1)</f>
        <v>1.0028137939266049</v>
      </c>
      <c r="Q798" s="1">
        <f>(table2[[#This Row],[EP_err]] + 1 )/(table2[[#This Row],[sample_err]] + 1)</f>
        <v>0.99973484236915067</v>
      </c>
      <c r="R798" s="1">
        <f>(table2[[#This Row],[EP_gamma]] + 1)/(table2[[#This Row],[expected_gamma]] + 1)</f>
        <v>0.81524828485922907</v>
      </c>
      <c r="S798" s="1">
        <v>2.6940784797919601E-2</v>
      </c>
      <c r="T798" s="1">
        <f>(table2[[#This Row],[EP_polymorphism]]+0.1)/(table2[[#This Row],[sample_polymorph]]+0.1)</f>
        <v>0.77402917559707063</v>
      </c>
      <c r="U798" s="1">
        <f>(1-ABS(1 - table2[[#This Row],[E_coverage_ratio]]))*100</f>
        <v>69.044569188994799</v>
      </c>
      <c r="V798" s="1">
        <f>(1-ABS(1 - table2[[#This Row],[E_error_ratio]]))*100</f>
        <v>99.718620607339517</v>
      </c>
      <c r="W798" s="1">
        <f>(1-ABS(1 - table2[[#This Row],[EP_coverage_ratio]]))*100</f>
        <v>78.045136791163941</v>
      </c>
      <c r="X798" s="1">
        <f>(1-ABS(1 - table2[[#This Row],[EP_error_ratio]]))*100</f>
        <v>99.97348423691507</v>
      </c>
      <c r="Y798" s="1">
        <f>(1-ABS(1 - table2[[#This Row],[EP_polymorphism_ratio]]))*100</f>
        <v>77.402917559707063</v>
      </c>
    </row>
    <row r="799" spans="1:25" x14ac:dyDescent="0.3">
      <c r="A799">
        <v>8</v>
      </c>
      <c r="B799">
        <v>2</v>
      </c>
      <c r="C799">
        <v>1E-3</v>
      </c>
      <c r="D799">
        <v>6.4000000000000001E-2</v>
      </c>
      <c r="E799">
        <v>0.83980499944569531</v>
      </c>
      <c r="F799">
        <v>1.3991209369505082</v>
      </c>
      <c r="G799">
        <v>3.9350392346976047E-3</v>
      </c>
      <c r="H799">
        <v>-1025511.1571246709</v>
      </c>
      <c r="I799">
        <v>2.10228150377056</v>
      </c>
      <c r="J799">
        <v>1.3183778209541509E-3</v>
      </c>
      <c r="K799">
        <v>0.84281692194864555</v>
      </c>
      <c r="L799">
        <v>-1025008.0287805022</v>
      </c>
      <c r="M799">
        <f>table2[[#This Row],[E_coverage]]/table2[[#This Row],[sample_coverage]]</f>
        <v>0.6995604684752541</v>
      </c>
      <c r="N799">
        <f>table2[[#This Row],[EP_coverage]]/table2[[#This Row],[sample_coverage]]</f>
        <v>1.05114075188528</v>
      </c>
      <c r="O799" t="b">
        <f>IF(ABS(table2[[#This Row],[EP_coverage_ratio]] - 1) &lt;= ABS(table2[[#This Row],[E_coverage_ratio]] - 1),TRUE,FALSE)</f>
        <v>1</v>
      </c>
      <c r="P799" s="1">
        <f>(table2[[#This Row],[E_err]] + 1)/(table2[[#This Row],[sample_err]] + 1)</f>
        <v>1.0029321071275701</v>
      </c>
      <c r="Q799" s="1">
        <f>(table2[[#This Row],[EP_err]] + 1 )/(table2[[#This Row],[sample_err]] + 1)</f>
        <v>1.0003180597611931</v>
      </c>
      <c r="R799" s="1">
        <f>(table2[[#This Row],[EP_gamma]] + 1)/(table2[[#This Row],[expected_gamma]] + 1)</f>
        <v>1.0016370878999989</v>
      </c>
      <c r="S799" s="1">
        <v>7.1475465274411898E-2</v>
      </c>
      <c r="T799" s="1">
        <f>(table2[[#This Row],[EP_polymorphism]]+0.1)/(table2[[#This Row],[sample_polymorph]]+0.1)</f>
        <v>1.0455821053317798</v>
      </c>
      <c r="U799" s="1">
        <f>(1-ABS(1 - table2[[#This Row],[E_coverage_ratio]]))*100</f>
        <v>69.956046847525414</v>
      </c>
      <c r="V799" s="1">
        <f>(1-ABS(1 - table2[[#This Row],[E_error_ratio]]))*100</f>
        <v>99.706789287242998</v>
      </c>
      <c r="W799" s="1">
        <f>(1-ABS(1 - table2[[#This Row],[EP_coverage_ratio]]))*100</f>
        <v>94.885924811471995</v>
      </c>
      <c r="X799" s="1">
        <f>(1-ABS(1 - table2[[#This Row],[EP_error_ratio]]))*100</f>
        <v>99.968194023880685</v>
      </c>
      <c r="Y799" s="1">
        <f>(1-ABS(1 - table2[[#This Row],[EP_polymorphism_ratio]]))*100</f>
        <v>95.44178946682203</v>
      </c>
    </row>
    <row r="800" spans="1:25" x14ac:dyDescent="0.3">
      <c r="A800">
        <v>9</v>
      </c>
      <c r="B800">
        <v>2</v>
      </c>
      <c r="C800">
        <v>1E-3</v>
      </c>
      <c r="D800">
        <v>6.4000000000000001E-2</v>
      </c>
      <c r="E800">
        <v>0.83904209898628501</v>
      </c>
      <c r="F800">
        <v>1.3828812571465112</v>
      </c>
      <c r="G800">
        <v>3.7928851943985382E-3</v>
      </c>
      <c r="H800">
        <v>-1023884.7884298901</v>
      </c>
      <c r="I800">
        <v>1.5631307124421949</v>
      </c>
      <c r="J800">
        <v>7.1264904157330598E-4</v>
      </c>
      <c r="K800">
        <v>0.50000121736250047</v>
      </c>
      <c r="L800">
        <v>-1023578.128091957</v>
      </c>
      <c r="M800">
        <f>table2[[#This Row],[E_coverage]]/table2[[#This Row],[sample_coverage]]</f>
        <v>0.69144062857325561</v>
      </c>
      <c r="N800">
        <f>table2[[#This Row],[EP_coverage]]/table2[[#This Row],[sample_coverage]]</f>
        <v>0.78156535622109746</v>
      </c>
      <c r="O800" t="b">
        <f>IF(ABS(table2[[#This Row],[EP_coverage_ratio]] - 1) &lt;= ABS(table2[[#This Row],[E_coverage_ratio]] - 1),TRUE,FALSE)</f>
        <v>1</v>
      </c>
      <c r="P800" s="1">
        <f>(table2[[#This Row],[E_err]] + 1)/(table2[[#This Row],[sample_err]] + 1)</f>
        <v>1.0027900950992992</v>
      </c>
      <c r="Q800" s="1">
        <f>(table2[[#This Row],[EP_err]] + 1 )/(table2[[#This Row],[sample_err]] + 1)</f>
        <v>0.99971293610546785</v>
      </c>
      <c r="R800" s="1">
        <f>(table2[[#This Row],[EP_gamma]] + 1)/(table2[[#This Row],[expected_gamma]] + 1)</f>
        <v>0.81564267516732203</v>
      </c>
      <c r="S800" s="1">
        <v>2.6814471360983E-2</v>
      </c>
      <c r="T800" s="1">
        <f>(table2[[#This Row],[EP_polymorphism]]+0.1)/(table2[[#This Row],[sample_polymorph]]+0.1)</f>
        <v>0.77325897171331093</v>
      </c>
      <c r="U800" s="1">
        <f>(1-ABS(1 - table2[[#This Row],[E_coverage_ratio]]))*100</f>
        <v>69.144062857325565</v>
      </c>
      <c r="V800" s="1">
        <f>(1-ABS(1 - table2[[#This Row],[E_error_ratio]]))*100</f>
        <v>99.720990490070079</v>
      </c>
      <c r="W800" s="1">
        <f>(1-ABS(1 - table2[[#This Row],[EP_coverage_ratio]]))*100</f>
        <v>78.156535622109743</v>
      </c>
      <c r="X800" s="1">
        <f>(1-ABS(1 - table2[[#This Row],[EP_error_ratio]]))*100</f>
        <v>99.97129361054678</v>
      </c>
      <c r="Y800" s="1">
        <f>(1-ABS(1 - table2[[#This Row],[EP_polymorphism_ratio]]))*100</f>
        <v>77.325897171331093</v>
      </c>
    </row>
    <row r="801" spans="1:25" x14ac:dyDescent="0.3">
      <c r="A801">
        <v>10</v>
      </c>
      <c r="B801">
        <v>2</v>
      </c>
      <c r="C801">
        <v>1E-3</v>
      </c>
      <c r="D801">
        <v>6.4000000000000001E-2</v>
      </c>
      <c r="E801">
        <v>0.83877270022622374</v>
      </c>
      <c r="F801">
        <v>1.4190975666532091</v>
      </c>
      <c r="G801">
        <v>4.0797429519232441E-3</v>
      </c>
      <c r="H801">
        <v>-1027060.0407093031</v>
      </c>
      <c r="I801">
        <v>1.6057569258246145</v>
      </c>
      <c r="J801">
        <v>1.0257466591801663E-3</v>
      </c>
      <c r="K801">
        <v>0.50004823410952304</v>
      </c>
      <c r="L801">
        <v>-1026740.530354167</v>
      </c>
      <c r="M801">
        <f>table2[[#This Row],[E_coverage]]/table2[[#This Row],[sample_coverage]]</f>
        <v>0.70954878332660454</v>
      </c>
      <c r="N801">
        <f>table2[[#This Row],[EP_coverage]]/table2[[#This Row],[sample_coverage]]</f>
        <v>0.80287846291230724</v>
      </c>
      <c r="O801" t="b">
        <f>IF(ABS(table2[[#This Row],[EP_coverage_ratio]] - 1) &lt;= ABS(table2[[#This Row],[E_coverage_ratio]] - 1),TRUE,FALSE)</f>
        <v>1</v>
      </c>
      <c r="P801" s="1">
        <f>(table2[[#This Row],[E_err]] + 1)/(table2[[#This Row],[sample_err]] + 1)</f>
        <v>1.0030766662856376</v>
      </c>
      <c r="Q801" s="1">
        <f>(table2[[#This Row],[EP_err]] + 1 )/(table2[[#This Row],[sample_err]] + 1)</f>
        <v>1.0000257209382419</v>
      </c>
      <c r="R801" s="1">
        <f>(table2[[#This Row],[EP_gamma]] + 1)/(table2[[#This Row],[expected_gamma]] + 1)</f>
        <v>0.81578774468697102</v>
      </c>
      <c r="S801" s="1">
        <v>2.67756480240646E-2</v>
      </c>
      <c r="T801" s="1">
        <f>(table2[[#This Row],[EP_polymorphism]]+0.1)/(table2[[#This Row],[sample_polymorph]]+0.1)</f>
        <v>0.77302224404917441</v>
      </c>
      <c r="U801" s="1">
        <f>(1-ABS(1 - table2[[#This Row],[E_coverage_ratio]]))*100</f>
        <v>70.954878332660456</v>
      </c>
      <c r="V801" s="1">
        <f>(1-ABS(1 - table2[[#This Row],[E_error_ratio]]))*100</f>
        <v>99.692333371436234</v>
      </c>
      <c r="W801" s="1">
        <f>(1-ABS(1 - table2[[#This Row],[EP_coverage_ratio]]))*100</f>
        <v>80.287846291230721</v>
      </c>
      <c r="X801" s="1">
        <f>(1-ABS(1 - table2[[#This Row],[EP_error_ratio]]))*100</f>
        <v>99.997427906175801</v>
      </c>
      <c r="Y801" s="1">
        <f>(1-ABS(1 - table2[[#This Row],[EP_polymorphism_ratio]]))*100</f>
        <v>77.302224404917439</v>
      </c>
    </row>
    <row r="802" spans="1:25" x14ac:dyDescent="0.3">
      <c r="A802">
        <v>1</v>
      </c>
      <c r="B802">
        <v>2</v>
      </c>
      <c r="C802">
        <v>2E-3</v>
      </c>
      <c r="D802">
        <v>0</v>
      </c>
      <c r="E802">
        <v>0</v>
      </c>
      <c r="F802">
        <v>2.0616320394038259</v>
      </c>
      <c r="G802">
        <v>2.4533378210190243E-3</v>
      </c>
      <c r="H802">
        <v>-1086506.7472908981</v>
      </c>
      <c r="I802">
        <v>2.0704437173286694</v>
      </c>
      <c r="J802">
        <v>2.2987632133306753E-3</v>
      </c>
      <c r="K802">
        <v>2.6973656535985685E-2</v>
      </c>
      <c r="L802">
        <v>-1086505.6251042366</v>
      </c>
      <c r="M802">
        <f>table2[[#This Row],[E_coverage]]/table2[[#This Row],[sample_coverage]]</f>
        <v>1.0308160197019129</v>
      </c>
      <c r="N802">
        <f>table2[[#This Row],[EP_coverage]]/table2[[#This Row],[sample_coverage]]</f>
        <v>1.0352218586643347</v>
      </c>
      <c r="O802" t="b">
        <f>IF(ABS(table2[[#This Row],[EP_coverage_ratio]] - 1) &lt;= ABS(table2[[#This Row],[E_coverage_ratio]] - 1),TRUE,FALSE)</f>
        <v>0</v>
      </c>
      <c r="P802" s="1">
        <f>(table2[[#This Row],[E_err]] + 1)/(table2[[#This Row],[sample_err]] + 1)</f>
        <v>1.0004524329551088</v>
      </c>
      <c r="Q802" s="1">
        <f>(table2[[#This Row],[EP_err]] + 1 )/(table2[[#This Row],[sample_err]] + 1)</f>
        <v>1.0002981668795716</v>
      </c>
      <c r="R802" s="1">
        <f>(table2[[#This Row],[EP_gamma]] + 1)/(table2[[#This Row],[expected_gamma]] + 1)</f>
        <v>1.0269736565359857</v>
      </c>
      <c r="S802" s="1">
        <v>9.7214268060152799E-4</v>
      </c>
      <c r="T802" s="1">
        <f>(table2[[#This Row],[EP_polymorphism]]+0.1)/(table2[[#This Row],[sample_polymorph]]+0.1)</f>
        <v>1.0097214268060153</v>
      </c>
      <c r="U802" s="1">
        <f>(1-ABS(1 - table2[[#This Row],[E_coverage_ratio]]))*100</f>
        <v>96.918398029808699</v>
      </c>
      <c r="V802" s="1">
        <f>(1-ABS(1 - table2[[#This Row],[E_error_ratio]]))*100</f>
        <v>99.954756704489128</v>
      </c>
      <c r="W802" s="1">
        <f>(1-ABS(1 - table2[[#This Row],[EP_coverage_ratio]]))*100</f>
        <v>96.477814133566525</v>
      </c>
      <c r="X802" s="1">
        <f>(1-ABS(1 - table2[[#This Row],[EP_error_ratio]]))*100</f>
        <v>99.970183312042835</v>
      </c>
      <c r="Y802" s="1">
        <f>(1-ABS(1 - table2[[#This Row],[EP_polymorphism_ratio]]))*100</f>
        <v>99.027857319398464</v>
      </c>
    </row>
    <row r="803" spans="1:25" x14ac:dyDescent="0.3">
      <c r="A803">
        <v>2</v>
      </c>
      <c r="B803">
        <v>2</v>
      </c>
      <c r="C803">
        <v>2E-3</v>
      </c>
      <c r="D803">
        <v>0</v>
      </c>
      <c r="E803">
        <v>0</v>
      </c>
      <c r="F803">
        <v>1.9364727052667261</v>
      </c>
      <c r="G803">
        <v>1.4399876537175E-3</v>
      </c>
      <c r="H803">
        <v>-1082771.0654800234</v>
      </c>
      <c r="I803">
        <v>1.9666481305157946</v>
      </c>
      <c r="J803">
        <v>8.7036738730574383E-4</v>
      </c>
      <c r="K803">
        <v>9.7505271222010317E-2</v>
      </c>
      <c r="L803">
        <v>-1082757.4558172864</v>
      </c>
      <c r="M803">
        <f>table2[[#This Row],[E_coverage]]/table2[[#This Row],[sample_coverage]]</f>
        <v>0.96823635263336305</v>
      </c>
      <c r="N803">
        <f>table2[[#This Row],[EP_coverage]]/table2[[#This Row],[sample_coverage]]</f>
        <v>0.98332406525789728</v>
      </c>
      <c r="O803" t="b">
        <f>IF(ABS(table2[[#This Row],[EP_coverage_ratio]] - 1) &lt;= ABS(table2[[#This Row],[E_coverage_ratio]] - 1),TRUE,FALSE)</f>
        <v>1</v>
      </c>
      <c r="P803" s="1">
        <f>(table2[[#This Row],[E_err]] + 1)/(table2[[#This Row],[sample_err]] + 1)</f>
        <v>0.99944110544283182</v>
      </c>
      <c r="Q803" s="1">
        <f>(table2[[#This Row],[EP_err]] + 1 )/(table2[[#This Row],[sample_err]] + 1)</f>
        <v>0.99887262214301975</v>
      </c>
      <c r="R803" s="1">
        <f>(table2[[#This Row],[EP_gamma]] + 1)/(table2[[#This Row],[expected_gamma]] + 1)</f>
        <v>1.0975052712220104</v>
      </c>
      <c r="S803" s="1">
        <v>3.64136512287904E-3</v>
      </c>
      <c r="T803" s="1">
        <f>(table2[[#This Row],[EP_polymorphism]]+0.1)/(table2[[#This Row],[sample_polymorph]]+0.1)</f>
        <v>1.0364136512287903</v>
      </c>
      <c r="U803" s="1">
        <f>(1-ABS(1 - table2[[#This Row],[E_coverage_ratio]]))*100</f>
        <v>96.8236352633363</v>
      </c>
      <c r="V803" s="1">
        <f>(1-ABS(1 - table2[[#This Row],[E_error_ratio]]))*100</f>
        <v>99.944110544283177</v>
      </c>
      <c r="W803" s="1">
        <f>(1-ABS(1 - table2[[#This Row],[EP_coverage_ratio]]))*100</f>
        <v>98.332406525789722</v>
      </c>
      <c r="X803" s="1">
        <f>(1-ABS(1 - table2[[#This Row],[EP_error_ratio]]))*100</f>
        <v>99.88726221430197</v>
      </c>
      <c r="Y803" s="1">
        <f>(1-ABS(1 - table2[[#This Row],[EP_polymorphism_ratio]]))*100</f>
        <v>96.358634877120977</v>
      </c>
    </row>
    <row r="804" spans="1:25" x14ac:dyDescent="0.3">
      <c r="A804">
        <v>3</v>
      </c>
      <c r="B804">
        <v>2</v>
      </c>
      <c r="C804">
        <v>2E-3</v>
      </c>
      <c r="D804">
        <v>0</v>
      </c>
      <c r="E804">
        <v>0</v>
      </c>
      <c r="F804">
        <v>1.973007948440592</v>
      </c>
      <c r="G804">
        <v>1.7314865377860947E-3</v>
      </c>
      <c r="H804">
        <v>-1083299.0828041444</v>
      </c>
      <c r="I804">
        <v>1.9843834663666287</v>
      </c>
      <c r="J804">
        <v>1.5342737097966133E-3</v>
      </c>
      <c r="K804">
        <v>3.6874057863534676E-2</v>
      </c>
      <c r="L804">
        <v>-1083305.3211383955</v>
      </c>
      <c r="M804">
        <f>table2[[#This Row],[E_coverage]]/table2[[#This Row],[sample_coverage]]</f>
        <v>0.98650397422029601</v>
      </c>
      <c r="N804">
        <f>table2[[#This Row],[EP_coverage]]/table2[[#This Row],[sample_coverage]]</f>
        <v>0.99219173318331433</v>
      </c>
      <c r="O804" t="b">
        <f>IF(ABS(table2[[#This Row],[EP_coverage_ratio]] - 1) &lt;= ABS(table2[[#This Row],[E_coverage_ratio]] - 1),TRUE,FALSE)</f>
        <v>1</v>
      </c>
      <c r="P804" s="1">
        <f>(table2[[#This Row],[E_err]] + 1)/(table2[[#This Row],[sample_err]] + 1)</f>
        <v>0.99973202249280035</v>
      </c>
      <c r="Q804" s="1">
        <f>(table2[[#This Row],[EP_err]] + 1 )/(table2[[#This Row],[sample_err]] + 1)</f>
        <v>0.99953520330319012</v>
      </c>
      <c r="R804" s="1">
        <f>(table2[[#This Row],[EP_gamma]] + 1)/(table2[[#This Row],[expected_gamma]] + 1)</f>
        <v>1.0368740578635347</v>
      </c>
      <c r="S804" s="1">
        <v>1.3252911416858899E-3</v>
      </c>
      <c r="T804" s="1">
        <f>(table2[[#This Row],[EP_polymorphism]]+0.1)/(table2[[#This Row],[sample_polymorph]]+0.1)</f>
        <v>1.0132529114168589</v>
      </c>
      <c r="U804" s="1">
        <f>(1-ABS(1 - table2[[#This Row],[E_coverage_ratio]]))*100</f>
        <v>98.650397422029599</v>
      </c>
      <c r="V804" s="1">
        <f>(1-ABS(1 - table2[[#This Row],[E_error_ratio]]))*100</f>
        <v>99.973202249280035</v>
      </c>
      <c r="W804" s="1">
        <f>(1-ABS(1 - table2[[#This Row],[EP_coverage_ratio]]))*100</f>
        <v>99.219173318331428</v>
      </c>
      <c r="X804" s="1">
        <f>(1-ABS(1 - table2[[#This Row],[EP_error_ratio]]))*100</f>
        <v>99.953520330319009</v>
      </c>
      <c r="Y804" s="1">
        <f>(1-ABS(1 - table2[[#This Row],[EP_polymorphism_ratio]]))*100</f>
        <v>98.674708858314105</v>
      </c>
    </row>
    <row r="805" spans="1:25" x14ac:dyDescent="0.3">
      <c r="A805">
        <v>4</v>
      </c>
      <c r="B805">
        <v>2</v>
      </c>
      <c r="C805">
        <v>2E-3</v>
      </c>
      <c r="D805">
        <v>0</v>
      </c>
      <c r="E805">
        <v>0</v>
      </c>
      <c r="F805">
        <v>2.0556019844282463</v>
      </c>
      <c r="G805">
        <v>2.5836355293178581E-3</v>
      </c>
      <c r="H805">
        <v>-1087403.4088998125</v>
      </c>
      <c r="I805">
        <v>2.1187761961311367</v>
      </c>
      <c r="J805">
        <v>1.6331258160916396E-3</v>
      </c>
      <c r="K805">
        <v>0.16812050819944063</v>
      </c>
      <c r="L805">
        <v>-1087354.4136779052</v>
      </c>
      <c r="M805">
        <f>table2[[#This Row],[E_coverage]]/table2[[#This Row],[sample_coverage]]</f>
        <v>1.0278009922141231</v>
      </c>
      <c r="N805">
        <f>table2[[#This Row],[EP_coverage]]/table2[[#This Row],[sample_coverage]]</f>
        <v>1.0593880980655683</v>
      </c>
      <c r="O805" t="b">
        <f>IF(ABS(table2[[#This Row],[EP_coverage_ratio]] - 1) &lt;= ABS(table2[[#This Row],[E_coverage_ratio]] - 1),TRUE,FALSE)</f>
        <v>0</v>
      </c>
      <c r="P805" s="1">
        <f>(table2[[#This Row],[E_err]] + 1)/(table2[[#This Row],[sample_err]] + 1)</f>
        <v>1.0005824705881416</v>
      </c>
      <c r="Q805" s="1">
        <f>(table2[[#This Row],[EP_err]] + 1 )/(table2[[#This Row],[sample_err]] + 1)</f>
        <v>0.9996338580998918</v>
      </c>
      <c r="R805" s="1">
        <f>(table2[[#This Row],[EP_gamma]] + 1)/(table2[[#This Row],[expected_gamma]] + 1)</f>
        <v>1.1681205081994406</v>
      </c>
      <c r="S805" s="1">
        <v>6.5546472551594103E-3</v>
      </c>
      <c r="T805" s="1">
        <f>(table2[[#This Row],[EP_polymorphism]]+0.1)/(table2[[#This Row],[sample_polymorph]]+0.1)</f>
        <v>1.065546472551594</v>
      </c>
      <c r="U805" s="1">
        <f>(1-ABS(1 - table2[[#This Row],[E_coverage_ratio]]))*100</f>
        <v>97.219900778587686</v>
      </c>
      <c r="V805" s="1">
        <f>(1-ABS(1 - table2[[#This Row],[E_error_ratio]]))*100</f>
        <v>99.94175294118584</v>
      </c>
      <c r="W805" s="1">
        <f>(1-ABS(1 - table2[[#This Row],[EP_coverage_ratio]]))*100</f>
        <v>94.061190193443167</v>
      </c>
      <c r="X805" s="1">
        <f>(1-ABS(1 - table2[[#This Row],[EP_error_ratio]]))*100</f>
        <v>99.963385809989177</v>
      </c>
      <c r="Y805" s="1">
        <f>(1-ABS(1 - table2[[#This Row],[EP_polymorphism_ratio]]))*100</f>
        <v>93.445352744840605</v>
      </c>
    </row>
    <row r="806" spans="1:25" x14ac:dyDescent="0.3">
      <c r="A806">
        <v>5</v>
      </c>
      <c r="B806">
        <v>2</v>
      </c>
      <c r="C806">
        <v>2E-3</v>
      </c>
      <c r="D806">
        <v>0</v>
      </c>
      <c r="E806">
        <v>0</v>
      </c>
      <c r="F806">
        <v>2.0125379248894073</v>
      </c>
      <c r="G806">
        <v>2.134956359284334E-3</v>
      </c>
      <c r="H806">
        <v>-1085030.3876390017</v>
      </c>
      <c r="I806">
        <v>2.0136145991610892</v>
      </c>
      <c r="J806">
        <v>2.1219359377006655E-3</v>
      </c>
      <c r="K806">
        <v>2.5941671536449159E-3</v>
      </c>
      <c r="L806">
        <v>-1085030.3759034239</v>
      </c>
      <c r="M806">
        <f>table2[[#This Row],[E_coverage]]/table2[[#This Row],[sample_coverage]]</f>
        <v>1.0062689624447037</v>
      </c>
      <c r="N806">
        <f>table2[[#This Row],[EP_coverage]]/table2[[#This Row],[sample_coverage]]</f>
        <v>1.0068072995805446</v>
      </c>
      <c r="O806" t="b">
        <f>IF(ABS(table2[[#This Row],[EP_coverage_ratio]] - 1) &lt;= ABS(table2[[#This Row],[E_coverage_ratio]] - 1),TRUE,FALSE)</f>
        <v>0</v>
      </c>
      <c r="P806" s="1">
        <f>(table2[[#This Row],[E_err]] + 1)/(table2[[#This Row],[sample_err]] + 1)</f>
        <v>1.0001346869853136</v>
      </c>
      <c r="Q806" s="1">
        <f>(table2[[#This Row],[EP_err]] + 1 )/(table2[[#This Row],[sample_err]] + 1)</f>
        <v>1.0001216925525955</v>
      </c>
      <c r="R806" s="1">
        <f>(table2[[#This Row],[EP_gamma]] + 1)/(table2[[#This Row],[expected_gamma]] + 1)</f>
        <v>1.0025941671536449</v>
      </c>
      <c r="S806" s="1">
        <v>9.2430190484438194E-5</v>
      </c>
      <c r="T806" s="1">
        <f>(table2[[#This Row],[EP_polymorphism]]+0.1)/(table2[[#This Row],[sample_polymorph]]+0.1)</f>
        <v>1.0009243019048444</v>
      </c>
      <c r="U806" s="1">
        <f>(1-ABS(1 - table2[[#This Row],[E_coverage_ratio]]))*100</f>
        <v>99.373103755529641</v>
      </c>
      <c r="V806" s="1">
        <f>(1-ABS(1 - table2[[#This Row],[E_error_ratio]]))*100</f>
        <v>99.986531301468645</v>
      </c>
      <c r="W806" s="1">
        <f>(1-ABS(1 - table2[[#This Row],[EP_coverage_ratio]]))*100</f>
        <v>99.319270041945543</v>
      </c>
      <c r="X806" s="1">
        <f>(1-ABS(1 - table2[[#This Row],[EP_error_ratio]]))*100</f>
        <v>99.98783074474045</v>
      </c>
      <c r="Y806" s="1">
        <f>(1-ABS(1 - table2[[#This Row],[EP_polymorphism_ratio]]))*100</f>
        <v>99.907569809515564</v>
      </c>
    </row>
    <row r="807" spans="1:25" x14ac:dyDescent="0.3">
      <c r="A807">
        <v>6</v>
      </c>
      <c r="B807">
        <v>2</v>
      </c>
      <c r="C807">
        <v>2E-3</v>
      </c>
      <c r="D807">
        <v>0</v>
      </c>
      <c r="E807">
        <v>0</v>
      </c>
      <c r="F807">
        <v>1.9950862182592659</v>
      </c>
      <c r="G807">
        <v>1.8615364704421358E-3</v>
      </c>
      <c r="H807">
        <v>-1083772.4195211465</v>
      </c>
      <c r="I807">
        <v>1.9953227171528174</v>
      </c>
      <c r="J807">
        <v>1.8632465586462892E-3</v>
      </c>
      <c r="K807">
        <v>0</v>
      </c>
      <c r="L807">
        <v>-1083772.4181609044</v>
      </c>
      <c r="M807">
        <f>table2[[#This Row],[E_coverage]]/table2[[#This Row],[sample_coverage]]</f>
        <v>0.99754310912963295</v>
      </c>
      <c r="N807">
        <f>table2[[#This Row],[EP_coverage]]/table2[[#This Row],[sample_coverage]]</f>
        <v>0.9976613585764087</v>
      </c>
      <c r="O807" t="b">
        <f>IF(ABS(table2[[#This Row],[EP_coverage_ratio]] - 1) &lt;= ABS(table2[[#This Row],[E_coverage_ratio]] - 1),TRUE,FALSE)</f>
        <v>1</v>
      </c>
      <c r="P807" s="1">
        <f>(table2[[#This Row],[E_err]] + 1)/(table2[[#This Row],[sample_err]] + 1)</f>
        <v>0.99986181284475273</v>
      </c>
      <c r="Q807" s="1">
        <f>(table2[[#This Row],[EP_err]] + 1 )/(table2[[#This Row],[sample_err]] + 1)</f>
        <v>0.99986351951960717</v>
      </c>
      <c r="R807" s="1">
        <f>(table2[[#This Row],[EP_gamma]] + 1)/(table2[[#This Row],[expected_gamma]] + 1)</f>
        <v>1</v>
      </c>
      <c r="S807" s="1">
        <v>0</v>
      </c>
      <c r="T807" s="1">
        <f>(table2[[#This Row],[EP_polymorphism]]+0.1)/(table2[[#This Row],[sample_polymorph]]+0.1)</f>
        <v>1</v>
      </c>
      <c r="U807" s="1">
        <f>(1-ABS(1 - table2[[#This Row],[E_coverage_ratio]]))*100</f>
        <v>99.754310912963291</v>
      </c>
      <c r="V807" s="1">
        <f>(1-ABS(1 - table2[[#This Row],[E_error_ratio]]))*100</f>
        <v>99.986181284475279</v>
      </c>
      <c r="W807" s="1">
        <f>(1-ABS(1 - table2[[#This Row],[EP_coverage_ratio]]))*100</f>
        <v>99.766135857640876</v>
      </c>
      <c r="X807" s="1">
        <f>(1-ABS(1 - table2[[#This Row],[EP_error_ratio]]))*100</f>
        <v>99.986351951960714</v>
      </c>
      <c r="Y807" s="1">
        <f>(1-ABS(1 - table2[[#This Row],[EP_polymorphism_ratio]]))*100</f>
        <v>100</v>
      </c>
    </row>
    <row r="808" spans="1:25" x14ac:dyDescent="0.3">
      <c r="A808">
        <v>7</v>
      </c>
      <c r="B808">
        <v>2</v>
      </c>
      <c r="C808">
        <v>2E-3</v>
      </c>
      <c r="D808">
        <v>0</v>
      </c>
      <c r="E808">
        <v>0</v>
      </c>
      <c r="F808">
        <v>2.0105753722737747</v>
      </c>
      <c r="G808">
        <v>2.1034582662940631E-3</v>
      </c>
      <c r="H808">
        <v>-1085081.8066085884</v>
      </c>
      <c r="I808">
        <v>2.0226180621784104</v>
      </c>
      <c r="J808">
        <v>1.8777574676851695E-3</v>
      </c>
      <c r="K808">
        <v>3.8781130814909213E-2</v>
      </c>
      <c r="L808">
        <v>-1085079.5801307259</v>
      </c>
      <c r="M808">
        <f>table2[[#This Row],[E_coverage]]/table2[[#This Row],[sample_coverage]]</f>
        <v>1.0052876861368873</v>
      </c>
      <c r="N808">
        <f>table2[[#This Row],[EP_coverage]]/table2[[#This Row],[sample_coverage]]</f>
        <v>1.0113090310892052</v>
      </c>
      <c r="O808" t="b">
        <f>IF(ABS(table2[[#This Row],[EP_coverage_ratio]] - 1) &lt;= ABS(table2[[#This Row],[E_coverage_ratio]] - 1),TRUE,FALSE)</f>
        <v>0</v>
      </c>
      <c r="P808" s="1">
        <f>(table2[[#This Row],[E_err]] + 1)/(table2[[#This Row],[sample_err]] + 1)</f>
        <v>1.0001032517627684</v>
      </c>
      <c r="Q808" s="1">
        <f>(table2[[#This Row],[EP_err]] + 1 )/(table2[[#This Row],[sample_err]] + 1)</f>
        <v>0.99987800146475558</v>
      </c>
      <c r="R808" s="1">
        <f>(table2[[#This Row],[EP_gamma]] + 1)/(table2[[#This Row],[expected_gamma]] + 1)</f>
        <v>1.0387811308149093</v>
      </c>
      <c r="S808" s="1">
        <v>1.40659585060898E-3</v>
      </c>
      <c r="T808" s="1">
        <f>(table2[[#This Row],[EP_polymorphism]]+0.1)/(table2[[#This Row],[sample_polymorph]]+0.1)</f>
        <v>1.0140659585060898</v>
      </c>
      <c r="U808" s="1">
        <f>(1-ABS(1 - table2[[#This Row],[E_coverage_ratio]]))*100</f>
        <v>99.47123138631126</v>
      </c>
      <c r="V808" s="1">
        <f>(1-ABS(1 - table2[[#This Row],[E_error_ratio]]))*100</f>
        <v>99.989674823723163</v>
      </c>
      <c r="W808" s="1">
        <f>(1-ABS(1 - table2[[#This Row],[EP_coverage_ratio]]))*100</f>
        <v>98.869096891079479</v>
      </c>
      <c r="X808" s="1">
        <f>(1-ABS(1 - table2[[#This Row],[EP_error_ratio]]))*100</f>
        <v>99.987800146475564</v>
      </c>
      <c r="Y808" s="1">
        <f>(1-ABS(1 - table2[[#This Row],[EP_polymorphism_ratio]]))*100</f>
        <v>98.59340414939102</v>
      </c>
    </row>
    <row r="809" spans="1:25" x14ac:dyDescent="0.3">
      <c r="A809">
        <v>8</v>
      </c>
      <c r="B809">
        <v>2</v>
      </c>
      <c r="C809">
        <v>2E-3</v>
      </c>
      <c r="D809">
        <v>0</v>
      </c>
      <c r="E809">
        <v>0</v>
      </c>
      <c r="F809">
        <v>1.9885530558986686</v>
      </c>
      <c r="G809">
        <v>1.8743166301389866E-3</v>
      </c>
      <c r="H809">
        <v>-1083746.0356977747</v>
      </c>
      <c r="I809">
        <v>2.0025909734355181</v>
      </c>
      <c r="J809">
        <v>1.5438987652053125E-3</v>
      </c>
      <c r="K809">
        <v>5.8758081575432171E-2</v>
      </c>
      <c r="L809">
        <v>-1083766.0260141231</v>
      </c>
      <c r="M809">
        <f>table2[[#This Row],[E_coverage]]/table2[[#This Row],[sample_coverage]]</f>
        <v>0.9942765279493343</v>
      </c>
      <c r="N809">
        <f>table2[[#This Row],[EP_coverage]]/table2[[#This Row],[sample_coverage]]</f>
        <v>1.001295486717759</v>
      </c>
      <c r="O809" t="b">
        <f>IF(ABS(table2[[#This Row],[EP_coverage_ratio]] - 1) &lt;= ABS(table2[[#This Row],[E_coverage_ratio]] - 1),TRUE,FALSE)</f>
        <v>1</v>
      </c>
      <c r="P809" s="1">
        <f>(table2[[#This Row],[E_err]] + 1)/(table2[[#This Row],[sample_err]] + 1)</f>
        <v>0.99987456749514858</v>
      </c>
      <c r="Q809" s="1">
        <f>(table2[[#This Row],[EP_err]] + 1 )/(table2[[#This Row],[sample_err]] + 1)</f>
        <v>0.99954480914691135</v>
      </c>
      <c r="R809" s="1">
        <f>(table2[[#This Row],[EP_gamma]] + 1)/(table2[[#This Row],[expected_gamma]] + 1)</f>
        <v>1.0587580815754323</v>
      </c>
      <c r="S809" s="1">
        <v>2.1344568384962198E-3</v>
      </c>
      <c r="T809" s="1">
        <f>(table2[[#This Row],[EP_polymorphism]]+0.1)/(table2[[#This Row],[sample_polymorph]]+0.1)</f>
        <v>1.0213445683849622</v>
      </c>
      <c r="U809" s="1">
        <f>(1-ABS(1 - table2[[#This Row],[E_coverage_ratio]]))*100</f>
        <v>99.427652794933437</v>
      </c>
      <c r="V809" s="1">
        <f>(1-ABS(1 - table2[[#This Row],[E_error_ratio]]))*100</f>
        <v>99.987456749514863</v>
      </c>
      <c r="W809" s="1">
        <f>(1-ABS(1 - table2[[#This Row],[EP_coverage_ratio]]))*100</f>
        <v>99.870451328224092</v>
      </c>
      <c r="X809" s="1">
        <f>(1-ABS(1 - table2[[#This Row],[EP_error_ratio]]))*100</f>
        <v>99.954480914691132</v>
      </c>
      <c r="Y809" s="1">
        <f>(1-ABS(1 - table2[[#This Row],[EP_polymorphism_ratio]]))*100</f>
        <v>97.86554316150378</v>
      </c>
    </row>
    <row r="810" spans="1:25" x14ac:dyDescent="0.3">
      <c r="A810">
        <v>9</v>
      </c>
      <c r="B810">
        <v>2</v>
      </c>
      <c r="C810">
        <v>2E-3</v>
      </c>
      <c r="D810">
        <v>0</v>
      </c>
      <c r="E810">
        <v>0</v>
      </c>
      <c r="F810">
        <v>1.9383093359251873</v>
      </c>
      <c r="G810">
        <v>1.5961890016746888E-3</v>
      </c>
      <c r="H810">
        <v>-1082565.9035870105</v>
      </c>
      <c r="I810">
        <v>1.9406517510866024</v>
      </c>
      <c r="J810">
        <v>1.4708741380600231E-3</v>
      </c>
      <c r="K810">
        <v>1.8847687073739679E-2</v>
      </c>
      <c r="L810">
        <v>-1082567.362595188</v>
      </c>
      <c r="M810">
        <f>table2[[#This Row],[E_coverage]]/table2[[#This Row],[sample_coverage]]</f>
        <v>0.96915466796259364</v>
      </c>
      <c r="N810">
        <f>table2[[#This Row],[EP_coverage]]/table2[[#This Row],[sample_coverage]]</f>
        <v>0.97032587554330119</v>
      </c>
      <c r="O810" t="b">
        <f>IF(ABS(table2[[#This Row],[EP_coverage_ratio]] - 1) &lt;= ABS(table2[[#This Row],[E_coverage_ratio]] - 1),TRUE,FALSE)</f>
        <v>1</v>
      </c>
      <c r="P810" s="1">
        <f>(table2[[#This Row],[E_err]] + 1)/(table2[[#This Row],[sample_err]] + 1)</f>
        <v>0.99959699501165133</v>
      </c>
      <c r="Q810" s="1">
        <f>(table2[[#This Row],[EP_err]] + 1 )/(table2[[#This Row],[sample_err]] + 1)</f>
        <v>0.99947193027750503</v>
      </c>
      <c r="R810" s="1">
        <f>(table2[[#This Row],[EP_gamma]] + 1)/(table2[[#This Row],[expected_gamma]] + 1)</f>
        <v>1.0188476870737397</v>
      </c>
      <c r="S810" s="1">
        <v>6.7293434446358204E-4</v>
      </c>
      <c r="T810" s="1">
        <f>(table2[[#This Row],[EP_polymorphism]]+0.1)/(table2[[#This Row],[sample_polymorph]]+0.1)</f>
        <v>1.0067293434446358</v>
      </c>
      <c r="U810" s="1">
        <f>(1-ABS(1 - table2[[#This Row],[E_coverage_ratio]]))*100</f>
        <v>96.915466796259366</v>
      </c>
      <c r="V810" s="1">
        <f>(1-ABS(1 - table2[[#This Row],[E_error_ratio]]))*100</f>
        <v>99.959699501165133</v>
      </c>
      <c r="W810" s="1">
        <f>(1-ABS(1 - table2[[#This Row],[EP_coverage_ratio]]))*100</f>
        <v>97.032587554330121</v>
      </c>
      <c r="X810" s="1">
        <f>(1-ABS(1 - table2[[#This Row],[EP_error_ratio]]))*100</f>
        <v>99.947193027750501</v>
      </c>
      <c r="Y810" s="1">
        <f>(1-ABS(1 - table2[[#This Row],[EP_polymorphism_ratio]]))*100</f>
        <v>99.327065655536416</v>
      </c>
    </row>
    <row r="811" spans="1:25" x14ac:dyDescent="0.3">
      <c r="A811">
        <v>10</v>
      </c>
      <c r="B811">
        <v>2</v>
      </c>
      <c r="C811">
        <v>2E-3</v>
      </c>
      <c r="D811">
        <v>0</v>
      </c>
      <c r="E811">
        <v>0</v>
      </c>
      <c r="F811">
        <v>2.0303074306319364</v>
      </c>
      <c r="G811">
        <v>2.2128497278762647E-3</v>
      </c>
      <c r="H811">
        <v>-1085670.3720885399</v>
      </c>
      <c r="I811">
        <v>2.0559283418386642</v>
      </c>
      <c r="J811">
        <v>1.7625320525590659E-3</v>
      </c>
      <c r="K811">
        <v>7.8012376030546893E-2</v>
      </c>
      <c r="L811">
        <v>-1085660.3611376714</v>
      </c>
      <c r="M811">
        <f>table2[[#This Row],[E_coverage]]/table2[[#This Row],[sample_coverage]]</f>
        <v>1.0151537153159682</v>
      </c>
      <c r="N811">
        <f>table2[[#This Row],[EP_coverage]]/table2[[#This Row],[sample_coverage]]</f>
        <v>1.0279641709193321</v>
      </c>
      <c r="O811" t="b">
        <f>IF(ABS(table2[[#This Row],[EP_coverage_ratio]] - 1) &lt;= ABS(table2[[#This Row],[E_coverage_ratio]] - 1),TRUE,FALSE)</f>
        <v>0</v>
      </c>
      <c r="P811" s="1">
        <f>(table2[[#This Row],[E_err]] + 1)/(table2[[#This Row],[sample_err]] + 1)</f>
        <v>1.0002124248781199</v>
      </c>
      <c r="Q811" s="1">
        <f>(table2[[#This Row],[EP_err]] + 1 )/(table2[[#This Row],[sample_err]] + 1)</f>
        <v>0.99976300604047819</v>
      </c>
      <c r="R811" s="1">
        <f>(table2[[#This Row],[EP_gamma]] + 1)/(table2[[#This Row],[expected_gamma]] + 1)</f>
        <v>1.0780123760305469</v>
      </c>
      <c r="S811" s="1">
        <v>2.8646003482061199E-3</v>
      </c>
      <c r="T811" s="1">
        <f>(table2[[#This Row],[EP_polymorphism]]+0.1)/(table2[[#This Row],[sample_polymorph]]+0.1)</f>
        <v>1.0286460034820613</v>
      </c>
      <c r="U811" s="1">
        <f>(1-ABS(1 - table2[[#This Row],[E_coverage_ratio]]))*100</f>
        <v>98.484628468403173</v>
      </c>
      <c r="V811" s="1">
        <f>(1-ABS(1 - table2[[#This Row],[E_error_ratio]]))*100</f>
        <v>99.978757512188011</v>
      </c>
      <c r="W811" s="1">
        <f>(1-ABS(1 - table2[[#This Row],[EP_coverage_ratio]]))*100</f>
        <v>97.203582908066792</v>
      </c>
      <c r="X811" s="1">
        <f>(1-ABS(1 - table2[[#This Row],[EP_error_ratio]]))*100</f>
        <v>99.976300604047822</v>
      </c>
      <c r="Y811" s="1">
        <f>(1-ABS(1 - table2[[#This Row],[EP_polymorphism_ratio]]))*100</f>
        <v>97.135399651793875</v>
      </c>
    </row>
    <row r="812" spans="1:25" x14ac:dyDescent="0.3">
      <c r="A812">
        <v>1</v>
      </c>
      <c r="B812">
        <v>2</v>
      </c>
      <c r="C812">
        <v>2E-3</v>
      </c>
      <c r="D812">
        <v>1E-3</v>
      </c>
      <c r="E812">
        <v>3.3600403834075851E-2</v>
      </c>
      <c r="F812">
        <v>2.020414942571696</v>
      </c>
      <c r="G812">
        <v>2.2475584054799506E-3</v>
      </c>
      <c r="H812">
        <v>-1085731.5802255862</v>
      </c>
      <c r="I812">
        <v>2.0525564896203687</v>
      </c>
      <c r="J812">
        <v>1.6896930590439266E-3</v>
      </c>
      <c r="K812">
        <v>9.6569801470148167E-2</v>
      </c>
      <c r="L812">
        <v>-1085716.5810825271</v>
      </c>
      <c r="M812">
        <f>table2[[#This Row],[E_coverage]]/table2[[#This Row],[sample_coverage]]</f>
        <v>1.010207471285848</v>
      </c>
      <c r="N812">
        <f>table2[[#This Row],[EP_coverage]]/table2[[#This Row],[sample_coverage]]</f>
        <v>1.0262782448101844</v>
      </c>
      <c r="O812" t="b">
        <f>IF(ABS(table2[[#This Row],[EP_coverage_ratio]] - 1) &lt;= ABS(table2[[#This Row],[E_coverage_ratio]] - 1),TRUE,FALSE)</f>
        <v>0</v>
      </c>
      <c r="P812" s="1">
        <f>(table2[[#This Row],[E_err]] + 1)/(table2[[#This Row],[sample_err]] + 1)</f>
        <v>1.0002470642769261</v>
      </c>
      <c r="Q812" s="1">
        <f>(table2[[#This Row],[EP_err]] + 1 )/(table2[[#This Row],[sample_err]] + 1)</f>
        <v>0.99969031243417561</v>
      </c>
      <c r="R812" s="1">
        <f>(table2[[#This Row],[EP_gamma]] + 1)/(table2[[#This Row],[expected_gamma]] + 1)</f>
        <v>1.0609223810309008</v>
      </c>
      <c r="S812" s="1">
        <v>3.5866417611869401E-3</v>
      </c>
      <c r="T812" s="1">
        <f>(table2[[#This Row],[EP_polymorphism]]+0.1)/(table2[[#This Row],[sample_polymorph]]+0.1)</f>
        <v>1.0256103144671973</v>
      </c>
      <c r="U812" s="1">
        <f>(1-ABS(1 - table2[[#This Row],[E_coverage_ratio]]))*100</f>
        <v>98.979252871415198</v>
      </c>
      <c r="V812" s="1">
        <f>(1-ABS(1 - table2[[#This Row],[E_error_ratio]]))*100</f>
        <v>99.975293572307393</v>
      </c>
      <c r="W812" s="1">
        <f>(1-ABS(1 - table2[[#This Row],[EP_coverage_ratio]]))*100</f>
        <v>97.372175518981564</v>
      </c>
      <c r="X812" s="1">
        <f>(1-ABS(1 - table2[[#This Row],[EP_error_ratio]]))*100</f>
        <v>99.969031243417561</v>
      </c>
      <c r="Y812" s="1">
        <f>(1-ABS(1 - table2[[#This Row],[EP_polymorphism_ratio]]))*100</f>
        <v>97.438968553280276</v>
      </c>
    </row>
    <row r="813" spans="1:25" x14ac:dyDescent="0.3">
      <c r="A813">
        <v>2</v>
      </c>
      <c r="B813">
        <v>2</v>
      </c>
      <c r="C813">
        <v>2E-3</v>
      </c>
      <c r="D813">
        <v>1E-3</v>
      </c>
      <c r="E813">
        <v>3.3774762620497133E-2</v>
      </c>
      <c r="F813">
        <v>1.9420403337098096</v>
      </c>
      <c r="G813">
        <v>1.7642616808055669E-3</v>
      </c>
      <c r="H813">
        <v>-1082754.885041802</v>
      </c>
      <c r="I813">
        <v>1.9422442177748196</v>
      </c>
      <c r="J813">
        <v>1.7658006922686459E-3</v>
      </c>
      <c r="K813">
        <v>0</v>
      </c>
      <c r="L813">
        <v>-1082754.8840235209</v>
      </c>
      <c r="M813">
        <f>table2[[#This Row],[E_coverage]]/table2[[#This Row],[sample_coverage]]</f>
        <v>0.97102016685490478</v>
      </c>
      <c r="N813">
        <f>table2[[#This Row],[EP_coverage]]/table2[[#This Row],[sample_coverage]]</f>
        <v>0.9711221088874098</v>
      </c>
      <c r="O813" t="b">
        <f>IF(ABS(table2[[#This Row],[EP_coverage_ratio]] - 1) &lt;= ABS(table2[[#This Row],[E_coverage_ratio]] - 1),TRUE,FALSE)</f>
        <v>1</v>
      </c>
      <c r="P813" s="1">
        <f>(table2[[#This Row],[E_err]] + 1)/(table2[[#This Row],[sample_err]] + 1)</f>
        <v>0.99976473221637285</v>
      </c>
      <c r="Q813" s="1">
        <f>(table2[[#This Row],[EP_err]] + 1 )/(table2[[#This Row],[sample_err]] + 1)</f>
        <v>0.99976626815595682</v>
      </c>
      <c r="R813" s="1">
        <f>(table2[[#This Row],[EP_gamma]] + 1)/(table2[[#This Row],[expected_gamma]] + 1)</f>
        <v>0.96732870269063043</v>
      </c>
      <c r="S813" s="1">
        <v>0</v>
      </c>
      <c r="T813" s="1">
        <f>(table2[[#This Row],[EP_polymorphism]]+0.1)/(table2[[#This Row],[sample_polymorph]]+0.1)</f>
        <v>0.99009900990099009</v>
      </c>
      <c r="U813" s="1">
        <f>(1-ABS(1 - table2[[#This Row],[E_coverage_ratio]]))*100</f>
        <v>97.102016685490483</v>
      </c>
      <c r="V813" s="1">
        <f>(1-ABS(1 - table2[[#This Row],[E_error_ratio]]))*100</f>
        <v>99.976473221637292</v>
      </c>
      <c r="W813" s="1">
        <f>(1-ABS(1 - table2[[#This Row],[EP_coverage_ratio]]))*100</f>
        <v>97.112210888740975</v>
      </c>
      <c r="X813" s="1">
        <f>(1-ABS(1 - table2[[#This Row],[EP_error_ratio]]))*100</f>
        <v>99.976626815595679</v>
      </c>
      <c r="Y813" s="1">
        <f>(1-ABS(1 - table2[[#This Row],[EP_polymorphism_ratio]]))*100</f>
        <v>99.009900990099013</v>
      </c>
    </row>
    <row r="814" spans="1:25" x14ac:dyDescent="0.3">
      <c r="A814">
        <v>3</v>
      </c>
      <c r="B814">
        <v>2</v>
      </c>
      <c r="C814">
        <v>2E-3</v>
      </c>
      <c r="D814">
        <v>1E-3</v>
      </c>
      <c r="E814">
        <v>3.4756167607955121E-2</v>
      </c>
      <c r="F814">
        <v>2.008140302271495</v>
      </c>
      <c r="G814">
        <v>2.1879741206339552E-3</v>
      </c>
      <c r="H814">
        <v>-1085200.036750366</v>
      </c>
      <c r="I814">
        <v>2.0216821187730436</v>
      </c>
      <c r="J814">
        <v>1.9344096539189767E-3</v>
      </c>
      <c r="K814">
        <v>4.3484357328912308E-2</v>
      </c>
      <c r="L814">
        <v>-1085197.2043086602</v>
      </c>
      <c r="M814">
        <f>table2[[#This Row],[E_coverage]]/table2[[#This Row],[sample_coverage]]</f>
        <v>1.0040701511357475</v>
      </c>
      <c r="N814">
        <f>table2[[#This Row],[EP_coverage]]/table2[[#This Row],[sample_coverage]]</f>
        <v>1.0108410593865218</v>
      </c>
      <c r="O814" t="b">
        <f>IF(ABS(table2[[#This Row],[EP_coverage_ratio]] - 1) &lt;= ABS(table2[[#This Row],[E_coverage_ratio]] - 1),TRUE,FALSE)</f>
        <v>0</v>
      </c>
      <c r="P814" s="1">
        <f>(table2[[#This Row],[E_err]] + 1)/(table2[[#This Row],[sample_err]] + 1)</f>
        <v>1.0001875989227882</v>
      </c>
      <c r="Q814" s="1">
        <f>(table2[[#This Row],[EP_err]] + 1 )/(table2[[#This Row],[sample_err]] + 1)</f>
        <v>0.99993454057277331</v>
      </c>
      <c r="R814" s="1">
        <f>(table2[[#This Row],[EP_gamma]] + 1)/(table2[[#This Row],[expected_gamma]] + 1)</f>
        <v>1.0084350207268</v>
      </c>
      <c r="S814" s="1">
        <v>1.5833348347308301E-3</v>
      </c>
      <c r="T814" s="1">
        <f>(table2[[#This Row],[EP_polymorphism]]+0.1)/(table2[[#This Row],[sample_polymorph]]+0.1)</f>
        <v>1.0057755924230776</v>
      </c>
      <c r="U814" s="1">
        <f>(1-ABS(1 - table2[[#This Row],[E_coverage_ratio]]))*100</f>
        <v>99.592984886425256</v>
      </c>
      <c r="V814" s="1">
        <f>(1-ABS(1 - table2[[#This Row],[E_error_ratio]]))*100</f>
        <v>99.981240107721177</v>
      </c>
      <c r="W814" s="1">
        <f>(1-ABS(1 - table2[[#This Row],[EP_coverage_ratio]]))*100</f>
        <v>98.915894061347814</v>
      </c>
      <c r="X814" s="1">
        <f>(1-ABS(1 - table2[[#This Row],[EP_error_ratio]]))*100</f>
        <v>99.993454057277333</v>
      </c>
      <c r="Y814" s="1">
        <f>(1-ABS(1 - table2[[#This Row],[EP_polymorphism_ratio]]))*100</f>
        <v>99.422440757692243</v>
      </c>
    </row>
    <row r="815" spans="1:25" x14ac:dyDescent="0.3">
      <c r="A815">
        <v>4</v>
      </c>
      <c r="B815">
        <v>2</v>
      </c>
      <c r="C815">
        <v>2E-3</v>
      </c>
      <c r="D815">
        <v>1E-3</v>
      </c>
      <c r="E815">
        <v>3.4745132171886628E-2</v>
      </c>
      <c r="F815">
        <v>1.9772375063135865</v>
      </c>
      <c r="G815">
        <v>1.9771007056500461E-3</v>
      </c>
      <c r="H815">
        <v>-1083998.5108626811</v>
      </c>
      <c r="I815">
        <v>1.9805983226765156</v>
      </c>
      <c r="J815">
        <v>1.8511394033970711E-3</v>
      </c>
      <c r="K815">
        <v>2.0699338924461772E-2</v>
      </c>
      <c r="L815">
        <v>-1084000.7036262283</v>
      </c>
      <c r="M815">
        <f>table2[[#This Row],[E_coverage]]/table2[[#This Row],[sample_coverage]]</f>
        <v>0.98861875315679326</v>
      </c>
      <c r="N815">
        <f>table2[[#This Row],[EP_coverage]]/table2[[#This Row],[sample_coverage]]</f>
        <v>0.99029916133825779</v>
      </c>
      <c r="O815" t="b">
        <f>IF(ABS(table2[[#This Row],[EP_coverage_ratio]] - 1) &lt;= ABS(table2[[#This Row],[E_coverage_ratio]] - 1),TRUE,FALSE)</f>
        <v>1</v>
      </c>
      <c r="P815" s="1">
        <f>(table2[[#This Row],[E_err]] + 1)/(table2[[#This Row],[sample_err]] + 1)</f>
        <v>0.99997714641282431</v>
      </c>
      <c r="Q815" s="1">
        <f>(table2[[#This Row],[EP_err]] + 1 )/(table2[[#This Row],[sample_err]] + 1)</f>
        <v>0.99985143653033637</v>
      </c>
      <c r="R815" s="1">
        <f>(table2[[#This Row],[EP_gamma]] + 1)/(table2[[#This Row],[expected_gamma]] + 1)</f>
        <v>0.98642584264403044</v>
      </c>
      <c r="S815" s="1">
        <v>7.4033535698203503E-4</v>
      </c>
      <c r="T815" s="1">
        <f>(table2[[#This Row],[EP_polymorphism]]+0.1)/(table2[[#This Row],[sample_polymorph]]+0.1)</f>
        <v>0.99742906294041622</v>
      </c>
      <c r="U815" s="1">
        <f>(1-ABS(1 - table2[[#This Row],[E_coverage_ratio]]))*100</f>
        <v>98.861875315679328</v>
      </c>
      <c r="V815" s="1">
        <f>(1-ABS(1 - table2[[#This Row],[E_error_ratio]]))*100</f>
        <v>99.997714641282428</v>
      </c>
      <c r="W815" s="1">
        <f>(1-ABS(1 - table2[[#This Row],[EP_coverage_ratio]]))*100</f>
        <v>99.029916133825779</v>
      </c>
      <c r="X815" s="1">
        <f>(1-ABS(1 - table2[[#This Row],[EP_error_ratio]]))*100</f>
        <v>99.985143653033631</v>
      </c>
      <c r="Y815" s="1">
        <f>(1-ABS(1 - table2[[#This Row],[EP_polymorphism_ratio]]))*100</f>
        <v>99.742906294041617</v>
      </c>
    </row>
    <row r="816" spans="1:25" x14ac:dyDescent="0.3">
      <c r="A816">
        <v>5</v>
      </c>
      <c r="B816">
        <v>2</v>
      </c>
      <c r="C816">
        <v>2E-3</v>
      </c>
      <c r="D816">
        <v>1E-3</v>
      </c>
      <c r="E816">
        <v>3.3951352032600017E-2</v>
      </c>
      <c r="F816">
        <v>1.949842925603402</v>
      </c>
      <c r="G816">
        <v>1.8104227824795567E-3</v>
      </c>
      <c r="H816">
        <v>-1083171.0991475375</v>
      </c>
      <c r="I816">
        <v>1.9500598959810369</v>
      </c>
      <c r="J816">
        <v>1.8120507515292676E-3</v>
      </c>
      <c r="K816">
        <v>0</v>
      </c>
      <c r="L816">
        <v>-1083171.0979876479</v>
      </c>
      <c r="M816">
        <f>table2[[#This Row],[E_coverage]]/table2[[#This Row],[sample_coverage]]</f>
        <v>0.974921462801701</v>
      </c>
      <c r="N816">
        <f>table2[[#This Row],[EP_coverage]]/table2[[#This Row],[sample_coverage]]</f>
        <v>0.97502994799051845</v>
      </c>
      <c r="O816" t="b">
        <f>IF(ABS(table2[[#This Row],[EP_coverage_ratio]] - 1) &lt;= ABS(table2[[#This Row],[E_coverage_ratio]] - 1),TRUE,FALSE)</f>
        <v>1</v>
      </c>
      <c r="P816" s="1">
        <f>(table2[[#This Row],[E_err]] + 1)/(table2[[#This Row],[sample_err]] + 1)</f>
        <v>0.99981080118011934</v>
      </c>
      <c r="Q816" s="1">
        <f>(table2[[#This Row],[EP_err]] + 1 )/(table2[[#This Row],[sample_err]] + 1)</f>
        <v>0.99981242589972985</v>
      </c>
      <c r="R816" s="1">
        <f>(table2[[#This Row],[EP_gamma]] + 1)/(table2[[#This Row],[expected_gamma]] + 1)</f>
        <v>0.96716349181626726</v>
      </c>
      <c r="S816" s="1">
        <v>0</v>
      </c>
      <c r="T816" s="1">
        <f>(table2[[#This Row],[EP_polymorphism]]+0.1)/(table2[[#This Row],[sample_polymorph]]+0.1)</f>
        <v>0.99009900990099009</v>
      </c>
      <c r="U816" s="1">
        <f>(1-ABS(1 - table2[[#This Row],[E_coverage_ratio]]))*100</f>
        <v>97.492146280170104</v>
      </c>
      <c r="V816" s="1">
        <f>(1-ABS(1 - table2[[#This Row],[E_error_ratio]]))*100</f>
        <v>99.981080118011931</v>
      </c>
      <c r="W816" s="1">
        <f>(1-ABS(1 - table2[[#This Row],[EP_coverage_ratio]]))*100</f>
        <v>97.502994799051848</v>
      </c>
      <c r="X816" s="1">
        <f>(1-ABS(1 - table2[[#This Row],[EP_error_ratio]]))*100</f>
        <v>99.981242589972979</v>
      </c>
      <c r="Y816" s="1">
        <f>(1-ABS(1 - table2[[#This Row],[EP_polymorphism_ratio]]))*100</f>
        <v>99.009900990099013</v>
      </c>
    </row>
    <row r="817" spans="1:25" x14ac:dyDescent="0.3">
      <c r="A817">
        <v>6</v>
      </c>
      <c r="B817">
        <v>2</v>
      </c>
      <c r="C817">
        <v>2E-3</v>
      </c>
      <c r="D817">
        <v>1E-3</v>
      </c>
      <c r="E817">
        <v>3.4092949607404624E-2</v>
      </c>
      <c r="F817">
        <v>1.9918676670941542</v>
      </c>
      <c r="G817">
        <v>2.222484525912608E-3</v>
      </c>
      <c r="H817">
        <v>-1085795.7770598694</v>
      </c>
      <c r="I817">
        <v>2.0558441815347499</v>
      </c>
      <c r="J817">
        <v>1.2094820486195795E-3</v>
      </c>
      <c r="K817">
        <v>0.17722499638738093</v>
      </c>
      <c r="L817">
        <v>-1085746.405399733</v>
      </c>
      <c r="M817">
        <f>table2[[#This Row],[E_coverage]]/table2[[#This Row],[sample_coverage]]</f>
        <v>0.9959338335470771</v>
      </c>
      <c r="N817">
        <f>table2[[#This Row],[EP_coverage]]/table2[[#This Row],[sample_coverage]]</f>
        <v>1.027922090767375</v>
      </c>
      <c r="O817" t="b">
        <f>IF(ABS(table2[[#This Row],[EP_coverage_ratio]] - 1) &lt;= ABS(table2[[#This Row],[E_coverage_ratio]] - 1),TRUE,FALSE)</f>
        <v>0</v>
      </c>
      <c r="P817" s="1">
        <f>(table2[[#This Row],[E_err]] + 1)/(table2[[#This Row],[sample_err]] + 1)</f>
        <v>1.0002220404450226</v>
      </c>
      <c r="Q817" s="1">
        <f>(table2[[#This Row],[EP_err]] + 1 )/(table2[[#This Row],[sample_err]] + 1)</f>
        <v>0.99921105992876191</v>
      </c>
      <c r="R817" s="1">
        <f>(table2[[#This Row],[EP_gamma]] + 1)/(table2[[#This Row],[expected_gamma]] + 1)</f>
        <v>1.1384131347518776</v>
      </c>
      <c r="S817" s="1">
        <v>6.9568716892602902E-3</v>
      </c>
      <c r="T817" s="1">
        <f>(table2[[#This Row],[EP_polymorphism]]+0.1)/(table2[[#This Row],[sample_polymorph]]+0.1)</f>
        <v>1.0589789276164385</v>
      </c>
      <c r="U817" s="1">
        <f>(1-ABS(1 - table2[[#This Row],[E_coverage_ratio]]))*100</f>
        <v>99.593383354707711</v>
      </c>
      <c r="V817" s="1">
        <f>(1-ABS(1 - table2[[#This Row],[E_error_ratio]]))*100</f>
        <v>99.97779595549774</v>
      </c>
      <c r="W817" s="1">
        <f>(1-ABS(1 - table2[[#This Row],[EP_coverage_ratio]]))*100</f>
        <v>97.207790923262507</v>
      </c>
      <c r="X817" s="1">
        <f>(1-ABS(1 - table2[[#This Row],[EP_error_ratio]]))*100</f>
        <v>99.921105992876193</v>
      </c>
      <c r="Y817" s="1">
        <f>(1-ABS(1 - table2[[#This Row],[EP_polymorphism_ratio]]))*100</f>
        <v>94.102107238356155</v>
      </c>
    </row>
    <row r="818" spans="1:25" x14ac:dyDescent="0.3">
      <c r="A818">
        <v>7</v>
      </c>
      <c r="B818">
        <v>2</v>
      </c>
      <c r="C818">
        <v>2E-3</v>
      </c>
      <c r="D818">
        <v>1E-3</v>
      </c>
      <c r="E818">
        <v>3.3588882276392729E-2</v>
      </c>
      <c r="F818">
        <v>2.015278790013058</v>
      </c>
      <c r="G818">
        <v>2.3389588724310327E-3</v>
      </c>
      <c r="H818">
        <v>-1085440.4407623308</v>
      </c>
      <c r="I818">
        <v>2.0176589047991138</v>
      </c>
      <c r="J818">
        <v>2.3014504638504104E-3</v>
      </c>
      <c r="K818">
        <v>6.8080036578046519E-3</v>
      </c>
      <c r="L818">
        <v>-1085440.3704781125</v>
      </c>
      <c r="M818">
        <f>table2[[#This Row],[E_coverage]]/table2[[#This Row],[sample_coverage]]</f>
        <v>1.007639395006529</v>
      </c>
      <c r="N818">
        <f>table2[[#This Row],[EP_coverage]]/table2[[#This Row],[sample_coverage]]</f>
        <v>1.0088294523995569</v>
      </c>
      <c r="O818" t="b">
        <f>IF(ABS(table2[[#This Row],[EP_coverage_ratio]] - 1) &lt;= ABS(table2[[#This Row],[E_coverage_ratio]] - 1),TRUE,FALSE)</f>
        <v>0</v>
      </c>
      <c r="P818" s="1">
        <f>(table2[[#This Row],[E_err]] + 1)/(table2[[#This Row],[sample_err]] + 1)</f>
        <v>1.0003382823078153</v>
      </c>
      <c r="Q818" s="1">
        <f>(table2[[#This Row],[EP_err]] + 1 )/(table2[[#This Row],[sample_err]] + 1)</f>
        <v>1.0003008487663176</v>
      </c>
      <c r="R818" s="1">
        <f>(table2[[#This Row],[EP_gamma]] + 1)/(table2[[#This Row],[expected_gamma]] + 1)</f>
        <v>0.97408942851667923</v>
      </c>
      <c r="S818" s="1">
        <v>2.4372130968530699E-4</v>
      </c>
      <c r="T818" s="1">
        <f>(table2[[#This Row],[EP_polymorphism]]+0.1)/(table2[[#This Row],[sample_polymorph]]+0.1)</f>
        <v>0.99251209217510206</v>
      </c>
      <c r="U818" s="1">
        <f>(1-ABS(1 - table2[[#This Row],[E_coverage_ratio]]))*100</f>
        <v>99.236060499347104</v>
      </c>
      <c r="V818" s="1">
        <f>(1-ABS(1 - table2[[#This Row],[E_error_ratio]]))*100</f>
        <v>99.966171769218477</v>
      </c>
      <c r="W818" s="1">
        <f>(1-ABS(1 - table2[[#This Row],[EP_coverage_ratio]]))*100</f>
        <v>99.117054760044311</v>
      </c>
      <c r="X818" s="1">
        <f>(1-ABS(1 - table2[[#This Row],[EP_error_ratio]]))*100</f>
        <v>99.969915123368239</v>
      </c>
      <c r="Y818" s="1">
        <f>(1-ABS(1 - table2[[#This Row],[EP_polymorphism_ratio]]))*100</f>
        <v>99.251209217510208</v>
      </c>
    </row>
    <row r="819" spans="1:25" x14ac:dyDescent="0.3">
      <c r="A819">
        <v>8</v>
      </c>
      <c r="B819">
        <v>2</v>
      </c>
      <c r="C819">
        <v>2E-3</v>
      </c>
      <c r="D819">
        <v>1E-3</v>
      </c>
      <c r="E819">
        <v>3.3531228013048253E-2</v>
      </c>
      <c r="F819">
        <v>1.9552268317507433</v>
      </c>
      <c r="G819">
        <v>1.9779505956036953E-3</v>
      </c>
      <c r="H819">
        <v>-1084312.8854757561</v>
      </c>
      <c r="I819">
        <v>2.0020330991242643</v>
      </c>
      <c r="J819">
        <v>1.1608540971618255E-3</v>
      </c>
      <c r="K819">
        <v>0.14055129184325091</v>
      </c>
      <c r="L819">
        <v>-1084283.0367913952</v>
      </c>
      <c r="M819">
        <f>table2[[#This Row],[E_coverage]]/table2[[#This Row],[sample_coverage]]</f>
        <v>0.97761341587537165</v>
      </c>
      <c r="N819">
        <f>table2[[#This Row],[EP_coverage]]/table2[[#This Row],[sample_coverage]]</f>
        <v>1.0010165495621322</v>
      </c>
      <c r="O819" t="b">
        <f>IF(ABS(table2[[#This Row],[EP_coverage_ratio]] - 1) &lt;= ABS(table2[[#This Row],[E_coverage_ratio]] - 1),TRUE,FALSE)</f>
        <v>1</v>
      </c>
      <c r="P819" s="1">
        <f>(table2[[#This Row],[E_err]] + 1)/(table2[[#This Row],[sample_err]] + 1)</f>
        <v>0.99997799460639092</v>
      </c>
      <c r="Q819" s="1">
        <f>(table2[[#This Row],[EP_err]] + 1 )/(table2[[#This Row],[sample_err]] + 1)</f>
        <v>0.99916252903908376</v>
      </c>
      <c r="R819" s="1">
        <f>(table2[[#This Row],[EP_gamma]] + 1)/(table2[[#This Row],[expected_gamma]] + 1)</f>
        <v>1.103547973132798</v>
      </c>
      <c r="S819" s="1">
        <v>5.3656000707716896E-3</v>
      </c>
      <c r="T819" s="1">
        <f>(table2[[#This Row],[EP_polymorphism]]+0.1)/(table2[[#This Row],[sample_polymorph]]+0.1)</f>
        <v>1.0432237630769474</v>
      </c>
      <c r="U819" s="1">
        <f>(1-ABS(1 - table2[[#This Row],[E_coverage_ratio]]))*100</f>
        <v>97.76134158753716</v>
      </c>
      <c r="V819" s="1">
        <f>(1-ABS(1 - table2[[#This Row],[E_error_ratio]]))*100</f>
        <v>99.997799460639087</v>
      </c>
      <c r="W819" s="1">
        <f>(1-ABS(1 - table2[[#This Row],[EP_coverage_ratio]]))*100</f>
        <v>99.89834504378679</v>
      </c>
      <c r="X819" s="1">
        <f>(1-ABS(1 - table2[[#This Row],[EP_error_ratio]]))*100</f>
        <v>99.916252903908372</v>
      </c>
      <c r="Y819" s="1">
        <f>(1-ABS(1 - table2[[#This Row],[EP_polymorphism_ratio]]))*100</f>
        <v>95.677623692305261</v>
      </c>
    </row>
    <row r="820" spans="1:25" x14ac:dyDescent="0.3">
      <c r="A820">
        <v>9</v>
      </c>
      <c r="B820">
        <v>2</v>
      </c>
      <c r="C820">
        <v>2E-3</v>
      </c>
      <c r="D820">
        <v>1E-3</v>
      </c>
      <c r="E820">
        <v>3.4414030272583954E-2</v>
      </c>
      <c r="F820">
        <v>1.9778740857628552</v>
      </c>
      <c r="G820">
        <v>2.0684800824674492E-3</v>
      </c>
      <c r="H820">
        <v>-1084557.2597001966</v>
      </c>
      <c r="I820">
        <v>1.9902049445677705</v>
      </c>
      <c r="J820">
        <v>1.8283247787567636E-3</v>
      </c>
      <c r="K820">
        <v>4.0841590430574372E-2</v>
      </c>
      <c r="L820">
        <v>-1084554.9482456816</v>
      </c>
      <c r="M820">
        <f>table2[[#This Row],[E_coverage]]/table2[[#This Row],[sample_coverage]]</f>
        <v>0.98893704288142759</v>
      </c>
      <c r="N820">
        <f>table2[[#This Row],[EP_coverage]]/table2[[#This Row],[sample_coverage]]</f>
        <v>0.99510247228388526</v>
      </c>
      <c r="O820" t="b">
        <f>IF(ABS(table2[[#This Row],[EP_coverage_ratio]] - 1) &lt;= ABS(table2[[#This Row],[E_coverage_ratio]] - 1),TRUE,FALSE)</f>
        <v>1</v>
      </c>
      <c r="P820" s="1">
        <f>(table2[[#This Row],[E_err]] + 1)/(table2[[#This Row],[sample_err]] + 1)</f>
        <v>1.0000683433956761</v>
      </c>
      <c r="Q820" s="1">
        <f>(table2[[#This Row],[EP_err]] + 1 )/(table2[[#This Row],[sample_err]] + 1)</f>
        <v>0.999828667443869</v>
      </c>
      <c r="R820" s="1">
        <f>(table2[[#This Row],[EP_gamma]] + 1)/(table2[[#This Row],[expected_gamma]] + 1)</f>
        <v>1.0062137209762096</v>
      </c>
      <c r="S820" s="1">
        <v>1.4874936088743399E-3</v>
      </c>
      <c r="T820" s="1">
        <f>(table2[[#This Row],[EP_polymorphism]]+0.1)/(table2[[#This Row],[sample_polymorph]]+0.1)</f>
        <v>1.0048266693947956</v>
      </c>
      <c r="U820" s="1">
        <f>(1-ABS(1 - table2[[#This Row],[E_coverage_ratio]]))*100</f>
        <v>98.893704288142757</v>
      </c>
      <c r="V820" s="1">
        <f>(1-ABS(1 - table2[[#This Row],[E_error_ratio]]))*100</f>
        <v>99.993165660432396</v>
      </c>
      <c r="W820" s="1">
        <f>(1-ABS(1 - table2[[#This Row],[EP_coverage_ratio]]))*100</f>
        <v>99.510247228388522</v>
      </c>
      <c r="X820" s="1">
        <f>(1-ABS(1 - table2[[#This Row],[EP_error_ratio]]))*100</f>
        <v>99.982866744386897</v>
      </c>
      <c r="Y820" s="1">
        <f>(1-ABS(1 - table2[[#This Row],[EP_polymorphism_ratio]]))*100</f>
        <v>99.517333060520443</v>
      </c>
    </row>
    <row r="821" spans="1:25" x14ac:dyDescent="0.3">
      <c r="A821">
        <v>10</v>
      </c>
      <c r="B821">
        <v>2</v>
      </c>
      <c r="C821">
        <v>2E-3</v>
      </c>
      <c r="D821">
        <v>1E-3</v>
      </c>
      <c r="E821">
        <v>3.2858679356355634E-2</v>
      </c>
      <c r="F821">
        <v>2.001300149764055</v>
      </c>
      <c r="G821">
        <v>2.180718624851754E-3</v>
      </c>
      <c r="H821">
        <v>-1084624.7931078658</v>
      </c>
      <c r="I821">
        <v>2.0016086864425424</v>
      </c>
      <c r="J821">
        <v>2.1829493094522702E-3</v>
      </c>
      <c r="K821">
        <v>0</v>
      </c>
      <c r="L821">
        <v>-1084624.790849627</v>
      </c>
      <c r="M821">
        <f>table2[[#This Row],[E_coverage]]/table2[[#This Row],[sample_coverage]]</f>
        <v>1.0006500748820275</v>
      </c>
      <c r="N821">
        <f>table2[[#This Row],[EP_coverage]]/table2[[#This Row],[sample_coverage]]</f>
        <v>1.0008043432212712</v>
      </c>
      <c r="O821" t="b">
        <f>IF(ABS(table2[[#This Row],[EP_coverage_ratio]] - 1) &lt;= ABS(table2[[#This Row],[E_coverage_ratio]] - 1),TRUE,FALSE)</f>
        <v>0</v>
      </c>
      <c r="P821" s="1">
        <f>(table2[[#This Row],[E_err]] + 1)/(table2[[#This Row],[sample_err]] + 1)</f>
        <v>1.0001803579090336</v>
      </c>
      <c r="Q821" s="1">
        <f>(table2[[#This Row],[EP_err]] + 1 )/(table2[[#This Row],[sample_err]] + 1)</f>
        <v>1.00018258414117</v>
      </c>
      <c r="R821" s="1">
        <f>(table2[[#This Row],[EP_gamma]] + 1)/(table2[[#This Row],[expected_gamma]] + 1)</f>
        <v>0.96818666482346627</v>
      </c>
      <c r="S821" s="1">
        <v>0</v>
      </c>
      <c r="T821" s="1">
        <f>(table2[[#This Row],[EP_polymorphism]]+0.1)/(table2[[#This Row],[sample_polymorph]]+0.1)</f>
        <v>0.99009900990099009</v>
      </c>
      <c r="U821" s="1">
        <f>(1-ABS(1 - table2[[#This Row],[E_coverage_ratio]]))*100</f>
        <v>99.934992511797248</v>
      </c>
      <c r="V821" s="1">
        <f>(1-ABS(1 - table2[[#This Row],[E_error_ratio]]))*100</f>
        <v>99.981964209096645</v>
      </c>
      <c r="W821" s="1">
        <f>(1-ABS(1 - table2[[#This Row],[EP_coverage_ratio]]))*100</f>
        <v>99.919565677872882</v>
      </c>
      <c r="X821" s="1">
        <f>(1-ABS(1 - table2[[#This Row],[EP_error_ratio]]))*100</f>
        <v>99.981741585883</v>
      </c>
      <c r="Y821" s="1">
        <f>(1-ABS(1 - table2[[#This Row],[EP_polymorphism_ratio]]))*100</f>
        <v>99.009900990099013</v>
      </c>
    </row>
    <row r="822" spans="1:25" x14ac:dyDescent="0.3">
      <c r="A822">
        <v>1</v>
      </c>
      <c r="B822">
        <v>2</v>
      </c>
      <c r="C822">
        <v>2E-3</v>
      </c>
      <c r="D822">
        <v>2E-3</v>
      </c>
      <c r="E822">
        <v>6.7908839106033014E-2</v>
      </c>
      <c r="F822">
        <v>1.9506206125973804</v>
      </c>
      <c r="G822">
        <v>2.1849009792215593E-3</v>
      </c>
      <c r="H822">
        <v>-1083399.8166958827</v>
      </c>
      <c r="I822">
        <v>1.9509402711597574</v>
      </c>
      <c r="J822">
        <v>2.1873099873088043E-3</v>
      </c>
      <c r="K822">
        <v>0</v>
      </c>
      <c r="L822">
        <v>-1083399.8142893491</v>
      </c>
      <c r="M822">
        <f>table2[[#This Row],[E_coverage]]/table2[[#This Row],[sample_coverage]]</f>
        <v>0.9753103062986902</v>
      </c>
      <c r="N822">
        <f>table2[[#This Row],[EP_coverage]]/table2[[#This Row],[sample_coverage]]</f>
        <v>0.97547013557987872</v>
      </c>
      <c r="O822" t="b">
        <f>IF(ABS(table2[[#This Row],[EP_coverage_ratio]] - 1) &lt;= ABS(table2[[#This Row],[E_coverage_ratio]] - 1),TRUE,FALSE)</f>
        <v>1</v>
      </c>
      <c r="P822" s="1">
        <f>(table2[[#This Row],[E_err]] + 1)/(table2[[#This Row],[sample_err]] + 1)</f>
        <v>1.0001845319153908</v>
      </c>
      <c r="Q822" s="1">
        <f>(table2[[#This Row],[EP_err]] + 1 )/(table2[[#This Row],[sample_err]] + 1)</f>
        <v>1.0001869361150788</v>
      </c>
      <c r="R822" s="1">
        <f>(table2[[#This Row],[EP_gamma]] + 1)/(table2[[#This Row],[expected_gamma]] + 1)</f>
        <v>0.93640951678714379</v>
      </c>
      <c r="S822" s="1">
        <v>0</v>
      </c>
      <c r="T822" s="1">
        <f>(table2[[#This Row],[EP_polymorphism]]+0.1)/(table2[[#This Row],[sample_polymorph]]+0.1)</f>
        <v>0.98039215686274506</v>
      </c>
      <c r="U822" s="1">
        <f>(1-ABS(1 - table2[[#This Row],[E_coverage_ratio]]))*100</f>
        <v>97.531030629869022</v>
      </c>
      <c r="V822" s="1">
        <f>(1-ABS(1 - table2[[#This Row],[E_error_ratio]]))*100</f>
        <v>99.981546808460919</v>
      </c>
      <c r="W822" s="1">
        <f>(1-ABS(1 - table2[[#This Row],[EP_coverage_ratio]]))*100</f>
        <v>97.547013557987867</v>
      </c>
      <c r="X822" s="1">
        <f>(1-ABS(1 - table2[[#This Row],[EP_error_ratio]]))*100</f>
        <v>99.981306388492115</v>
      </c>
      <c r="Y822" s="1">
        <f>(1-ABS(1 - table2[[#This Row],[EP_polymorphism_ratio]]))*100</f>
        <v>98.039215686274503</v>
      </c>
    </row>
    <row r="823" spans="1:25" x14ac:dyDescent="0.3">
      <c r="A823">
        <v>2</v>
      </c>
      <c r="B823">
        <v>2</v>
      </c>
      <c r="C823">
        <v>2E-3</v>
      </c>
      <c r="D823">
        <v>2E-3</v>
      </c>
      <c r="E823">
        <v>6.443215816801405E-2</v>
      </c>
      <c r="F823">
        <v>1.9784502908671191</v>
      </c>
      <c r="G823">
        <v>2.2622030249108442E-3</v>
      </c>
      <c r="H823">
        <v>-1084269.327101375</v>
      </c>
      <c r="I823">
        <v>1.9787967921495291</v>
      </c>
      <c r="J823">
        <v>2.2647745835387978E-3</v>
      </c>
      <c r="K823">
        <v>0</v>
      </c>
      <c r="L823">
        <v>-1084269.3242337925</v>
      </c>
      <c r="M823">
        <f>table2[[#This Row],[E_coverage]]/table2[[#This Row],[sample_coverage]]</f>
        <v>0.98922514543355955</v>
      </c>
      <c r="N823">
        <f>table2[[#This Row],[EP_coverage]]/table2[[#This Row],[sample_coverage]]</f>
        <v>0.98939839607476454</v>
      </c>
      <c r="O823" t="b">
        <f>IF(ABS(table2[[#This Row],[EP_coverage_ratio]] - 1) &lt;= ABS(table2[[#This Row],[E_coverage_ratio]] - 1),TRUE,FALSE)</f>
        <v>1</v>
      </c>
      <c r="P823" s="1">
        <f>(table2[[#This Row],[E_err]] + 1)/(table2[[#This Row],[sample_err]] + 1)</f>
        <v>1.0002616796655797</v>
      </c>
      <c r="Q823" s="1">
        <f>(table2[[#This Row],[EP_err]] + 1 )/(table2[[#This Row],[sample_err]] + 1)</f>
        <v>1.0002642460913562</v>
      </c>
      <c r="R823" s="1">
        <f>(table2[[#This Row],[EP_gamma]] + 1)/(table2[[#This Row],[expected_gamma]] + 1)</f>
        <v>0.93946804625021119</v>
      </c>
      <c r="S823" s="1">
        <v>0</v>
      </c>
      <c r="T823" s="1">
        <f>(table2[[#This Row],[EP_polymorphism]]+0.1)/(table2[[#This Row],[sample_polymorph]]+0.1)</f>
        <v>0.98039215686274506</v>
      </c>
      <c r="U823" s="1">
        <f>(1-ABS(1 - table2[[#This Row],[E_coverage_ratio]]))*100</f>
        <v>98.922514543355959</v>
      </c>
      <c r="V823" s="1">
        <f>(1-ABS(1 - table2[[#This Row],[E_error_ratio]]))*100</f>
        <v>99.973832033442037</v>
      </c>
      <c r="W823" s="1">
        <f>(1-ABS(1 - table2[[#This Row],[EP_coverage_ratio]]))*100</f>
        <v>98.939839607476458</v>
      </c>
      <c r="X823" s="1">
        <f>(1-ABS(1 - table2[[#This Row],[EP_error_ratio]]))*100</f>
        <v>99.973575390864383</v>
      </c>
      <c r="Y823" s="1">
        <f>(1-ABS(1 - table2[[#This Row],[EP_polymorphism_ratio]]))*100</f>
        <v>98.039215686274503</v>
      </c>
    </row>
    <row r="824" spans="1:25" x14ac:dyDescent="0.3">
      <c r="A824">
        <v>3</v>
      </c>
      <c r="B824">
        <v>2</v>
      </c>
      <c r="C824">
        <v>2E-3</v>
      </c>
      <c r="D824">
        <v>2E-3</v>
      </c>
      <c r="E824">
        <v>6.7291714607180725E-2</v>
      </c>
      <c r="F824">
        <v>1.9618537207284716</v>
      </c>
      <c r="G824">
        <v>2.235336245372626E-3</v>
      </c>
      <c r="H824">
        <v>-1084058.8695666248</v>
      </c>
      <c r="I824">
        <v>1.9659162189815256</v>
      </c>
      <c r="J824">
        <v>2.1576081684049103E-3</v>
      </c>
      <c r="K824">
        <v>1.3321849898013445E-2</v>
      </c>
      <c r="L824">
        <v>-1084058.6253272942</v>
      </c>
      <c r="M824">
        <f>table2[[#This Row],[E_coverage]]/table2[[#This Row],[sample_coverage]]</f>
        <v>0.98092686036423582</v>
      </c>
      <c r="N824">
        <f>table2[[#This Row],[EP_coverage]]/table2[[#This Row],[sample_coverage]]</f>
        <v>0.98295810949076279</v>
      </c>
      <c r="O824" t="b">
        <f>IF(ABS(table2[[#This Row],[EP_coverage_ratio]] - 1) &lt;= ABS(table2[[#This Row],[E_coverage_ratio]] - 1),TRUE,FALSE)</f>
        <v>1</v>
      </c>
      <c r="P824" s="1">
        <f>(table2[[#This Row],[E_err]] + 1)/(table2[[#This Row],[sample_err]] + 1)</f>
        <v>1.0002348665123479</v>
      </c>
      <c r="Q824" s="1">
        <f>(table2[[#This Row],[EP_err]] + 1 )/(table2[[#This Row],[sample_err]] + 1)</f>
        <v>1.0001572935812424</v>
      </c>
      <c r="R824" s="1">
        <f>(table2[[#This Row],[EP_gamma]] + 1)/(table2[[#This Row],[expected_gamma]] + 1)</f>
        <v>0.94943288327781028</v>
      </c>
      <c r="S824" s="1">
        <v>4.7765129495036502E-4</v>
      </c>
      <c r="T824" s="1">
        <f>(table2[[#This Row],[EP_polymorphism]]+0.1)/(table2[[#This Row],[sample_polymorph]]+0.1)</f>
        <v>0.98507501269559183</v>
      </c>
      <c r="U824" s="1">
        <f>(1-ABS(1 - table2[[#This Row],[E_coverage_ratio]]))*100</f>
        <v>98.092686036423586</v>
      </c>
      <c r="V824" s="1">
        <f>(1-ABS(1 - table2[[#This Row],[E_error_ratio]]))*100</f>
        <v>99.976513348765209</v>
      </c>
      <c r="W824" s="1">
        <f>(1-ABS(1 - table2[[#This Row],[EP_coverage_ratio]]))*100</f>
        <v>98.295810949076284</v>
      </c>
      <c r="X824" s="1">
        <f>(1-ABS(1 - table2[[#This Row],[EP_error_ratio]]))*100</f>
        <v>99.984270641875767</v>
      </c>
      <c r="Y824" s="1">
        <f>(1-ABS(1 - table2[[#This Row],[EP_polymorphism_ratio]]))*100</f>
        <v>98.507501269559185</v>
      </c>
    </row>
    <row r="825" spans="1:25" x14ac:dyDescent="0.3">
      <c r="A825">
        <v>4</v>
      </c>
      <c r="B825">
        <v>2</v>
      </c>
      <c r="C825">
        <v>2E-3</v>
      </c>
      <c r="D825">
        <v>2E-3</v>
      </c>
      <c r="E825">
        <v>6.5134281878820852E-2</v>
      </c>
      <c r="F825">
        <v>2.0153989446418814</v>
      </c>
      <c r="G825">
        <v>2.6039849377011183E-3</v>
      </c>
      <c r="H825">
        <v>-1086686.7776300504</v>
      </c>
      <c r="I825">
        <v>2.3152455436570762</v>
      </c>
      <c r="J825">
        <v>1.5861649462631296E-4</v>
      </c>
      <c r="K825">
        <v>0.49999993810564314</v>
      </c>
      <c r="L825">
        <v>-1086854.7900758637</v>
      </c>
      <c r="M825">
        <f>table2[[#This Row],[E_coverage]]/table2[[#This Row],[sample_coverage]]</f>
        <v>1.0076994723209407</v>
      </c>
      <c r="N825">
        <f>table2[[#This Row],[EP_coverage]]/table2[[#This Row],[sample_coverage]]</f>
        <v>1.1576227718285381</v>
      </c>
      <c r="O825" t="b">
        <f>IF(ABS(table2[[#This Row],[EP_coverage_ratio]] - 1) &lt;= ABS(table2[[#This Row],[E_coverage_ratio]] - 1),TRUE,FALSE)</f>
        <v>0</v>
      </c>
      <c r="P825" s="1">
        <f>(table2[[#This Row],[E_err]] + 1)/(table2[[#This Row],[sample_err]] + 1)</f>
        <v>1.0006027793789432</v>
      </c>
      <c r="Q825" s="1">
        <f>(table2[[#This Row],[EP_err]] + 1 )/(table2[[#This Row],[sample_err]] + 1)</f>
        <v>0.99816229191080474</v>
      </c>
      <c r="R825" s="1">
        <f>(table2[[#This Row],[EP_gamma]] + 1)/(table2[[#This Row],[expected_gamma]] + 1)</f>
        <v>1.4082730822068279</v>
      </c>
      <c r="S825" s="1">
        <v>2.4867221329547499E-2</v>
      </c>
      <c r="T825" s="1">
        <f>(table2[[#This Row],[EP_polymorphism]]+0.1)/(table2[[#This Row],[sample_polymorph]]+0.1)</f>
        <v>1.2241884444073283</v>
      </c>
      <c r="U825" s="1">
        <f>(1-ABS(1 - table2[[#This Row],[E_coverage_ratio]]))*100</f>
        <v>99.230052767905931</v>
      </c>
      <c r="V825" s="1">
        <f>(1-ABS(1 - table2[[#This Row],[E_error_ratio]]))*100</f>
        <v>99.939722062105687</v>
      </c>
      <c r="W825" s="1">
        <f>(1-ABS(1 - table2[[#This Row],[EP_coverage_ratio]]))*100</f>
        <v>84.237722817146192</v>
      </c>
      <c r="X825" s="1">
        <f>(1-ABS(1 - table2[[#This Row],[EP_error_ratio]]))*100</f>
        <v>99.816229191080481</v>
      </c>
      <c r="Y825" s="1">
        <f>(1-ABS(1 - table2[[#This Row],[EP_polymorphism_ratio]]))*100</f>
        <v>77.581155559267174</v>
      </c>
    </row>
    <row r="826" spans="1:25" x14ac:dyDescent="0.3">
      <c r="A826">
        <v>5</v>
      </c>
      <c r="B826">
        <v>2</v>
      </c>
      <c r="C826">
        <v>2E-3</v>
      </c>
      <c r="D826">
        <v>2E-3</v>
      </c>
      <c r="E826">
        <v>6.5478793687423237E-2</v>
      </c>
      <c r="F826">
        <v>2.0242874057563833</v>
      </c>
      <c r="G826">
        <v>2.5971702639080063E-3</v>
      </c>
      <c r="H826">
        <v>-1085772.9041378798</v>
      </c>
      <c r="I826">
        <v>2.0247534129136113</v>
      </c>
      <c r="J826">
        <v>2.6005461902086306E-3</v>
      </c>
      <c r="K826">
        <v>0</v>
      </c>
      <c r="L826">
        <v>-1085772.8991598687</v>
      </c>
      <c r="M826">
        <f>table2[[#This Row],[E_coverage]]/table2[[#This Row],[sample_coverage]]</f>
        <v>1.0121437028781917</v>
      </c>
      <c r="N826">
        <f>table2[[#This Row],[EP_coverage]]/table2[[#This Row],[sample_coverage]]</f>
        <v>1.0123767064568057</v>
      </c>
      <c r="O826" t="b">
        <f>IF(ABS(table2[[#This Row],[EP_coverage_ratio]] - 1) &lt;= ABS(table2[[#This Row],[E_coverage_ratio]] - 1),TRUE,FALSE)</f>
        <v>0</v>
      </c>
      <c r="P826" s="1">
        <f>(table2[[#This Row],[E_err]] + 1)/(table2[[#This Row],[sample_err]] + 1)</f>
        <v>1.0005959783072935</v>
      </c>
      <c r="Q826" s="1">
        <f>(table2[[#This Row],[EP_err]] + 1 )/(table2[[#This Row],[sample_err]] + 1)</f>
        <v>1.0005993474952182</v>
      </c>
      <c r="R826" s="1">
        <f>(table2[[#This Row],[EP_gamma]] + 1)/(table2[[#This Row],[expected_gamma]] + 1)</f>
        <v>0.93854519294484184</v>
      </c>
      <c r="S826" s="1">
        <v>0</v>
      </c>
      <c r="T826" s="1">
        <f>(table2[[#This Row],[EP_polymorphism]]+0.1)/(table2[[#This Row],[sample_polymorph]]+0.1)</f>
        <v>0.98039215686274506</v>
      </c>
      <c r="U826" s="1">
        <f>(1-ABS(1 - table2[[#This Row],[E_coverage_ratio]]))*100</f>
        <v>98.785629712180835</v>
      </c>
      <c r="V826" s="1">
        <f>(1-ABS(1 - table2[[#This Row],[E_error_ratio]]))*100</f>
        <v>99.940402169270641</v>
      </c>
      <c r="W826" s="1">
        <f>(1-ABS(1 - table2[[#This Row],[EP_coverage_ratio]]))*100</f>
        <v>98.762329354319434</v>
      </c>
      <c r="X826" s="1">
        <f>(1-ABS(1 - table2[[#This Row],[EP_error_ratio]]))*100</f>
        <v>99.940065250478185</v>
      </c>
      <c r="Y826" s="1">
        <f>(1-ABS(1 - table2[[#This Row],[EP_polymorphism_ratio]]))*100</f>
        <v>98.039215686274503</v>
      </c>
    </row>
    <row r="827" spans="1:25" x14ac:dyDescent="0.3">
      <c r="A827">
        <v>6</v>
      </c>
      <c r="B827">
        <v>2</v>
      </c>
      <c r="C827">
        <v>2E-3</v>
      </c>
      <c r="D827">
        <v>2E-3</v>
      </c>
      <c r="E827">
        <v>6.5874722506384958E-2</v>
      </c>
      <c r="F827">
        <v>1.9748290325068145</v>
      </c>
      <c r="G827">
        <v>2.2498197136827823E-3</v>
      </c>
      <c r="H827">
        <v>-1084708.1027065814</v>
      </c>
      <c r="I827">
        <v>1.9934312826501734</v>
      </c>
      <c r="J827">
        <v>1.8926995592576932E-3</v>
      </c>
      <c r="K827">
        <v>6.0563908770272463E-2</v>
      </c>
      <c r="L827">
        <v>-1084702.8967056181</v>
      </c>
      <c r="M827">
        <f>table2[[#This Row],[E_coverage]]/table2[[#This Row],[sample_coverage]]</f>
        <v>0.98741451625340726</v>
      </c>
      <c r="N827">
        <f>table2[[#This Row],[EP_coverage]]/table2[[#This Row],[sample_coverage]]</f>
        <v>0.99671564132508672</v>
      </c>
      <c r="O827" t="b">
        <f>IF(ABS(table2[[#This Row],[EP_coverage_ratio]] - 1) &lt;= ABS(table2[[#This Row],[E_coverage_ratio]] - 1),TRUE,FALSE)</f>
        <v>1</v>
      </c>
      <c r="P827" s="1">
        <f>(table2[[#This Row],[E_err]] + 1)/(table2[[#This Row],[sample_err]] + 1)</f>
        <v>1.0002493210715397</v>
      </c>
      <c r="Q827" s="1">
        <f>(table2[[#This Row],[EP_err]] + 1 )/(table2[[#This Row],[sample_err]] + 1)</f>
        <v>0.99989291373179401</v>
      </c>
      <c r="R827" s="1">
        <f>(table2[[#This Row],[EP_gamma]] + 1)/(table2[[#This Row],[expected_gamma]] + 1)</f>
        <v>0.99501741281224487</v>
      </c>
      <c r="S827" s="1">
        <v>2.2201170781643801E-3</v>
      </c>
      <c r="T827" s="1">
        <f>(table2[[#This Row],[EP_polymorphism]]+0.1)/(table2[[#This Row],[sample_polymorph]]+0.1)</f>
        <v>1.002158010570239</v>
      </c>
      <c r="U827" s="1">
        <f>(1-ABS(1 - table2[[#This Row],[E_coverage_ratio]]))*100</f>
        <v>98.74145162534073</v>
      </c>
      <c r="V827" s="1">
        <f>(1-ABS(1 - table2[[#This Row],[E_error_ratio]]))*100</f>
        <v>99.975067892846027</v>
      </c>
      <c r="W827" s="1">
        <f>(1-ABS(1 - table2[[#This Row],[EP_coverage_ratio]]))*100</f>
        <v>99.671564132508678</v>
      </c>
      <c r="X827" s="1">
        <f>(1-ABS(1 - table2[[#This Row],[EP_error_ratio]]))*100</f>
        <v>99.989291373179398</v>
      </c>
      <c r="Y827" s="1">
        <f>(1-ABS(1 - table2[[#This Row],[EP_polymorphism_ratio]]))*100</f>
        <v>99.784198942976104</v>
      </c>
    </row>
    <row r="828" spans="1:25" x14ac:dyDescent="0.3">
      <c r="A828">
        <v>7</v>
      </c>
      <c r="B828">
        <v>2</v>
      </c>
      <c r="C828">
        <v>2E-3</v>
      </c>
      <c r="D828">
        <v>2E-3</v>
      </c>
      <c r="E828">
        <v>6.6970287282529697E-2</v>
      </c>
      <c r="F828">
        <v>1.9654601039060857</v>
      </c>
      <c r="G828">
        <v>2.1320224355953687E-3</v>
      </c>
      <c r="H828">
        <v>-1084230.7324022462</v>
      </c>
      <c r="I828">
        <v>1.982297398866611</v>
      </c>
      <c r="J828">
        <v>1.8040189287696178E-3</v>
      </c>
      <c r="K828">
        <v>5.555135300970522E-2</v>
      </c>
      <c r="L828">
        <v>-1084226.3066444867</v>
      </c>
      <c r="M828">
        <f>table2[[#This Row],[E_coverage]]/table2[[#This Row],[sample_coverage]]</f>
        <v>0.98273005195304286</v>
      </c>
      <c r="N828">
        <f>table2[[#This Row],[EP_coverage]]/table2[[#This Row],[sample_coverage]]</f>
        <v>0.99114869943330552</v>
      </c>
      <c r="O828" t="b">
        <f>IF(ABS(table2[[#This Row],[EP_coverage_ratio]] - 1) &lt;= ABS(table2[[#This Row],[E_coverage_ratio]] - 1),TRUE,FALSE)</f>
        <v>1</v>
      </c>
      <c r="P828" s="1">
        <f>(table2[[#This Row],[E_err]] + 1)/(table2[[#This Row],[sample_err]] + 1)</f>
        <v>1.0001317589177598</v>
      </c>
      <c r="Q828" s="1">
        <f>(table2[[#This Row],[EP_err]] + 1 )/(table2[[#This Row],[sample_err]] + 1)</f>
        <v>0.99980441010855248</v>
      </c>
      <c r="R828" s="1">
        <f>(table2[[#This Row],[EP_gamma]] + 1)/(table2[[#This Row],[expected_gamma]] + 1)</f>
        <v>0.98929779544104501</v>
      </c>
      <c r="S828" s="1">
        <v>2.0299470880614698E-3</v>
      </c>
      <c r="T828" s="1">
        <f>(table2[[#This Row],[EP_polymorphism]]+0.1)/(table2[[#This Row],[sample_polymorph]]+0.1)</f>
        <v>1.0002935989025634</v>
      </c>
      <c r="U828" s="1">
        <f>(1-ABS(1 - table2[[#This Row],[E_coverage_ratio]]))*100</f>
        <v>98.273005195304279</v>
      </c>
      <c r="V828" s="1">
        <f>(1-ABS(1 - table2[[#This Row],[E_error_ratio]]))*100</f>
        <v>99.986824108224013</v>
      </c>
      <c r="W828" s="1">
        <f>(1-ABS(1 - table2[[#This Row],[EP_coverage_ratio]]))*100</f>
        <v>99.114869943330547</v>
      </c>
      <c r="X828" s="1">
        <f>(1-ABS(1 - table2[[#This Row],[EP_error_ratio]]))*100</f>
        <v>99.980441010855245</v>
      </c>
      <c r="Y828" s="1">
        <f>(1-ABS(1 - table2[[#This Row],[EP_polymorphism_ratio]]))*100</f>
        <v>99.970640109743655</v>
      </c>
    </row>
    <row r="829" spans="1:25" x14ac:dyDescent="0.3">
      <c r="A829">
        <v>8</v>
      </c>
      <c r="B829">
        <v>2</v>
      </c>
      <c r="C829">
        <v>2E-3</v>
      </c>
      <c r="D829">
        <v>2E-3</v>
      </c>
      <c r="E829">
        <v>6.6169749942801934E-2</v>
      </c>
      <c r="F829">
        <v>1.9405225562715458</v>
      </c>
      <c r="G829">
        <v>1.8876381552017489E-3</v>
      </c>
      <c r="H829">
        <v>-1083025.1643084849</v>
      </c>
      <c r="I829">
        <v>1.9407560321547859</v>
      </c>
      <c r="J829">
        <v>1.8894075123625533E-3</v>
      </c>
      <c r="K829">
        <v>0</v>
      </c>
      <c r="L829">
        <v>-1083025.1629895379</v>
      </c>
      <c r="M829">
        <f>table2[[#This Row],[E_coverage]]/table2[[#This Row],[sample_coverage]]</f>
        <v>0.9702612781357729</v>
      </c>
      <c r="N829">
        <f>table2[[#This Row],[EP_coverage]]/table2[[#This Row],[sample_coverage]]</f>
        <v>0.97037801607739294</v>
      </c>
      <c r="O829" t="b">
        <f>IF(ABS(table2[[#This Row],[EP_coverage_ratio]] - 1) &lt;= ABS(table2[[#This Row],[E_coverage_ratio]] - 1),TRUE,FALSE)</f>
        <v>1</v>
      </c>
      <c r="P829" s="1">
        <f>(table2[[#This Row],[E_err]] + 1)/(table2[[#This Row],[sample_err]] + 1)</f>
        <v>0.99988786243034111</v>
      </c>
      <c r="Q829" s="1">
        <f>(table2[[#This Row],[EP_err]] + 1 )/(table2[[#This Row],[sample_err]] + 1)</f>
        <v>0.99988962825585082</v>
      </c>
      <c r="R829" s="1">
        <f>(table2[[#This Row],[EP_gamma]] + 1)/(table2[[#This Row],[expected_gamma]] + 1)</f>
        <v>0.93793694677010686</v>
      </c>
      <c r="S829" s="1">
        <v>0</v>
      </c>
      <c r="T829" s="1">
        <f>(table2[[#This Row],[EP_polymorphism]]+0.1)/(table2[[#This Row],[sample_polymorph]]+0.1)</f>
        <v>0.98039215686274506</v>
      </c>
      <c r="U829" s="1">
        <f>(1-ABS(1 - table2[[#This Row],[E_coverage_ratio]]))*100</f>
        <v>97.02612781357729</v>
      </c>
      <c r="V829" s="1">
        <f>(1-ABS(1 - table2[[#This Row],[E_error_ratio]]))*100</f>
        <v>99.988786243034113</v>
      </c>
      <c r="W829" s="1">
        <f>(1-ABS(1 - table2[[#This Row],[EP_coverage_ratio]]))*100</f>
        <v>97.037801607739297</v>
      </c>
      <c r="X829" s="1">
        <f>(1-ABS(1 - table2[[#This Row],[EP_error_ratio]]))*100</f>
        <v>99.988962825585077</v>
      </c>
      <c r="Y829" s="1">
        <f>(1-ABS(1 - table2[[#This Row],[EP_polymorphism_ratio]]))*100</f>
        <v>98.039215686274503</v>
      </c>
    </row>
    <row r="830" spans="1:25" x14ac:dyDescent="0.3">
      <c r="A830">
        <v>9</v>
      </c>
      <c r="B830">
        <v>2</v>
      </c>
      <c r="C830">
        <v>2E-3</v>
      </c>
      <c r="D830">
        <v>2E-3</v>
      </c>
      <c r="E830">
        <v>6.6673915507816026E-2</v>
      </c>
      <c r="F830">
        <v>2.0382826842685744</v>
      </c>
      <c r="G830">
        <v>2.912323248452307E-3</v>
      </c>
      <c r="H830">
        <v>-1086872.7156557378</v>
      </c>
      <c r="I830">
        <v>2.0652958087934623</v>
      </c>
      <c r="J830">
        <v>2.4395526523772254E-3</v>
      </c>
      <c r="K830">
        <v>8.1082928280654179E-2</v>
      </c>
      <c r="L830">
        <v>-1086862.7099843621</v>
      </c>
      <c r="M830">
        <f>table2[[#This Row],[E_coverage]]/table2[[#This Row],[sample_coverage]]</f>
        <v>1.0191413421342872</v>
      </c>
      <c r="N830">
        <f>table2[[#This Row],[EP_coverage]]/table2[[#This Row],[sample_coverage]]</f>
        <v>1.0326479043967312</v>
      </c>
      <c r="O830" t="b">
        <f>IF(ABS(table2[[#This Row],[EP_coverage_ratio]] - 1) &lt;= ABS(table2[[#This Row],[E_coverage_ratio]] - 1),TRUE,FALSE)</f>
        <v>0</v>
      </c>
      <c r="P830" s="1">
        <f>(table2[[#This Row],[E_err]] + 1)/(table2[[#This Row],[sample_err]] + 1)</f>
        <v>1.0009105022439644</v>
      </c>
      <c r="Q830" s="1">
        <f>(table2[[#This Row],[EP_err]] + 1 )/(table2[[#This Row],[sample_err]] + 1)</f>
        <v>1.0004386753017738</v>
      </c>
      <c r="R830" s="1">
        <f>(table2[[#This Row],[EP_gamma]] + 1)/(table2[[#This Row],[expected_gamma]] + 1)</f>
        <v>1.0135083576745931</v>
      </c>
      <c r="S830" s="1">
        <v>3.0322070579381598E-3</v>
      </c>
      <c r="T830" s="1">
        <f>(table2[[#This Row],[EP_polymorphism]]+0.1)/(table2[[#This Row],[sample_polymorph]]+0.1)</f>
        <v>1.0101196770386094</v>
      </c>
      <c r="U830" s="1">
        <f>(1-ABS(1 - table2[[#This Row],[E_coverage_ratio]]))*100</f>
        <v>98.085865786571276</v>
      </c>
      <c r="V830" s="1">
        <f>(1-ABS(1 - table2[[#This Row],[E_error_ratio]]))*100</f>
        <v>99.90894977560356</v>
      </c>
      <c r="W830" s="1">
        <f>(1-ABS(1 - table2[[#This Row],[EP_coverage_ratio]]))*100</f>
        <v>96.735209560326879</v>
      </c>
      <c r="X830" s="1">
        <f>(1-ABS(1 - table2[[#This Row],[EP_error_ratio]]))*100</f>
        <v>99.95613246982262</v>
      </c>
      <c r="Y830" s="1">
        <f>(1-ABS(1 - table2[[#This Row],[EP_polymorphism_ratio]]))*100</f>
        <v>98.988032296139068</v>
      </c>
    </row>
    <row r="831" spans="1:25" x14ac:dyDescent="0.3">
      <c r="A831">
        <v>10</v>
      </c>
      <c r="B831">
        <v>2</v>
      </c>
      <c r="C831">
        <v>2E-3</v>
      </c>
      <c r="D831">
        <v>2E-3</v>
      </c>
      <c r="E831">
        <v>6.5373734460918431E-2</v>
      </c>
      <c r="F831">
        <v>1.9917722326886496</v>
      </c>
      <c r="G831">
        <v>2.3168105690091396E-3</v>
      </c>
      <c r="H831">
        <v>-1085516.5112138556</v>
      </c>
      <c r="I831">
        <v>2.3036470755188345</v>
      </c>
      <c r="J831">
        <v>0</v>
      </c>
      <c r="K831">
        <v>0.49999944200043656</v>
      </c>
      <c r="L831">
        <v>-1085804.2071005243</v>
      </c>
      <c r="M831">
        <f>table2[[#This Row],[E_coverage]]/table2[[#This Row],[sample_coverage]]</f>
        <v>0.99588611634432478</v>
      </c>
      <c r="N831">
        <f>table2[[#This Row],[EP_coverage]]/table2[[#This Row],[sample_coverage]]</f>
        <v>1.1518235377594173</v>
      </c>
      <c r="O831" t="b">
        <f>IF(ABS(table2[[#This Row],[EP_coverage_ratio]] - 1) &lt;= ABS(table2[[#This Row],[E_coverage_ratio]] - 1),TRUE,FALSE)</f>
        <v>0</v>
      </c>
      <c r="P831" s="1">
        <f>(table2[[#This Row],[E_err]] + 1)/(table2[[#This Row],[sample_err]] + 1)</f>
        <v>1.000316178212584</v>
      </c>
      <c r="Q831" s="1">
        <f>(table2[[#This Row],[EP_err]] + 1 )/(table2[[#This Row],[sample_err]] + 1)</f>
        <v>0.99800399201596801</v>
      </c>
      <c r="R831" s="1">
        <f>(table2[[#This Row],[EP_gamma]] + 1)/(table2[[#This Row],[expected_gamma]] + 1)</f>
        <v>1.4079560941676863</v>
      </c>
      <c r="S831" s="1">
        <v>2.4832892581339999E-2</v>
      </c>
      <c r="T831" s="1">
        <f>(table2[[#This Row],[EP_polymorphism]]+0.1)/(table2[[#This Row],[sample_polymorph]]+0.1)</f>
        <v>1.223851888052353</v>
      </c>
      <c r="U831" s="1">
        <f>(1-ABS(1 - table2[[#This Row],[E_coverage_ratio]]))*100</f>
        <v>99.588611634432482</v>
      </c>
      <c r="V831" s="1">
        <f>(1-ABS(1 - table2[[#This Row],[E_error_ratio]]))*100</f>
        <v>99.968382178741592</v>
      </c>
      <c r="W831" s="1">
        <f>(1-ABS(1 - table2[[#This Row],[EP_coverage_ratio]]))*100</f>
        <v>84.817646224058279</v>
      </c>
      <c r="X831" s="1">
        <f>(1-ABS(1 - table2[[#This Row],[EP_error_ratio]]))*100</f>
        <v>99.800399201596804</v>
      </c>
      <c r="Y831" s="1">
        <f>(1-ABS(1 - table2[[#This Row],[EP_polymorphism_ratio]]))*100</f>
        <v>77.614811194764698</v>
      </c>
    </row>
    <row r="832" spans="1:25" x14ac:dyDescent="0.3">
      <c r="A832">
        <v>1</v>
      </c>
      <c r="B832">
        <v>2</v>
      </c>
      <c r="C832">
        <v>2E-3</v>
      </c>
      <c r="D832">
        <v>4.0000000000000001E-3</v>
      </c>
      <c r="E832">
        <v>0.1254111196774966</v>
      </c>
      <c r="F832">
        <v>1.9739932602221386</v>
      </c>
      <c r="G832">
        <v>2.6752874054990711E-3</v>
      </c>
      <c r="H832">
        <v>-1084761.6463665813</v>
      </c>
      <c r="I832">
        <v>1.9862444246911075</v>
      </c>
      <c r="J832">
        <v>2.4364410293759866E-3</v>
      </c>
      <c r="K832">
        <v>4.0252532239818874E-2</v>
      </c>
      <c r="L832">
        <v>-1084759.407355966</v>
      </c>
      <c r="M832">
        <f>table2[[#This Row],[E_coverage]]/table2[[#This Row],[sample_coverage]]</f>
        <v>0.98699663011106931</v>
      </c>
      <c r="N832">
        <f>table2[[#This Row],[EP_coverage]]/table2[[#This Row],[sample_coverage]]</f>
        <v>0.99312221234555376</v>
      </c>
      <c r="O832" t="b">
        <f>IF(ABS(table2[[#This Row],[EP_coverage_ratio]] - 1) &lt;= ABS(table2[[#This Row],[E_coverage_ratio]] - 1),TRUE,FALSE)</f>
        <v>1</v>
      </c>
      <c r="P832" s="1">
        <f>(table2[[#This Row],[E_err]] + 1)/(table2[[#This Row],[sample_err]] + 1)</f>
        <v>1.0006739395264463</v>
      </c>
      <c r="Q832" s="1">
        <f>(table2[[#This Row],[EP_err]] + 1 )/(table2[[#This Row],[sample_err]] + 1)</f>
        <v>1.0004355698895968</v>
      </c>
      <c r="R832" s="1">
        <f>(table2[[#This Row],[EP_gamma]] + 1)/(table2[[#This Row],[expected_gamma]] + 1)</f>
        <v>0.92433113024324731</v>
      </c>
      <c r="S832" s="1">
        <v>1.46980440528821E-3</v>
      </c>
      <c r="T832" s="1">
        <f>(table2[[#This Row],[EP_polymorphism]]+0.1)/(table2[[#This Row],[sample_polymorph]]+0.1)</f>
        <v>0.97567119620469434</v>
      </c>
      <c r="U832" s="1">
        <f>(1-ABS(1 - table2[[#This Row],[E_coverage_ratio]]))*100</f>
        <v>98.699663011106935</v>
      </c>
      <c r="V832" s="1">
        <f>(1-ABS(1 - table2[[#This Row],[E_error_ratio]]))*100</f>
        <v>99.932606047355364</v>
      </c>
      <c r="W832" s="1">
        <f>(1-ABS(1 - table2[[#This Row],[EP_coverage_ratio]]))*100</f>
        <v>99.312221234555381</v>
      </c>
      <c r="X832" s="1">
        <f>(1-ABS(1 - table2[[#This Row],[EP_error_ratio]]))*100</f>
        <v>99.956443011040321</v>
      </c>
      <c r="Y832" s="1">
        <f>(1-ABS(1 - table2[[#This Row],[EP_polymorphism_ratio]]))*100</f>
        <v>97.567119620469427</v>
      </c>
    </row>
    <row r="833" spans="1:25" x14ac:dyDescent="0.3">
      <c r="A833">
        <v>2</v>
      </c>
      <c r="B833">
        <v>2</v>
      </c>
      <c r="C833">
        <v>2E-3</v>
      </c>
      <c r="D833">
        <v>4.0000000000000001E-3</v>
      </c>
      <c r="E833">
        <v>0.12687975305306015</v>
      </c>
      <c r="F833">
        <v>1.9289366126099821</v>
      </c>
      <c r="G833">
        <v>2.2755356737691498E-3</v>
      </c>
      <c r="H833">
        <v>-1083490.1829937987</v>
      </c>
      <c r="I833">
        <v>1.943065378955934</v>
      </c>
      <c r="J833">
        <v>1.9847579948270057E-3</v>
      </c>
      <c r="K833">
        <v>4.849571895056376E-2</v>
      </c>
      <c r="L833">
        <v>-1083487.148069212</v>
      </c>
      <c r="M833">
        <f>table2[[#This Row],[E_coverage]]/table2[[#This Row],[sample_coverage]]</f>
        <v>0.96446830630499103</v>
      </c>
      <c r="N833">
        <f>table2[[#This Row],[EP_coverage]]/table2[[#This Row],[sample_coverage]]</f>
        <v>0.971532689477967</v>
      </c>
      <c r="O833" t="b">
        <f>IF(ABS(table2[[#This Row],[EP_coverage_ratio]] - 1) &lt;= ABS(table2[[#This Row],[E_coverage_ratio]] - 1),TRUE,FALSE)</f>
        <v>1</v>
      </c>
      <c r="P833" s="1">
        <f>(table2[[#This Row],[E_err]] + 1)/(table2[[#This Row],[sample_err]] + 1)</f>
        <v>1.0002749857023645</v>
      </c>
      <c r="Q833" s="1">
        <f>(table2[[#This Row],[EP_err]] + 1 )/(table2[[#This Row],[sample_err]] + 1)</f>
        <v>0.9999847884179911</v>
      </c>
      <c r="R833" s="1">
        <f>(table2[[#This Row],[EP_gamma]] + 1)/(table2[[#This Row],[expected_gamma]] + 1)</f>
        <v>0.93044152768728861</v>
      </c>
      <c r="S833" s="1">
        <v>1.7774270732984199E-3</v>
      </c>
      <c r="T833" s="1">
        <f>(table2[[#This Row],[EP_polymorphism]]+0.1)/(table2[[#This Row],[sample_polymorph]]+0.1)</f>
        <v>0.97862910647402324</v>
      </c>
      <c r="U833" s="1">
        <f>(1-ABS(1 - table2[[#This Row],[E_coverage_ratio]]))*100</f>
        <v>96.446830630499107</v>
      </c>
      <c r="V833" s="1">
        <f>(1-ABS(1 - table2[[#This Row],[E_error_ratio]]))*100</f>
        <v>99.972501429763554</v>
      </c>
      <c r="W833" s="1">
        <f>(1-ABS(1 - table2[[#This Row],[EP_coverage_ratio]]))*100</f>
        <v>97.153268947796704</v>
      </c>
      <c r="X833" s="1">
        <f>(1-ABS(1 - table2[[#This Row],[EP_error_ratio]]))*100</f>
        <v>99.998478841799113</v>
      </c>
      <c r="Y833" s="1">
        <f>(1-ABS(1 - table2[[#This Row],[EP_polymorphism_ratio]]))*100</f>
        <v>97.86291064740233</v>
      </c>
    </row>
    <row r="834" spans="1:25" x14ac:dyDescent="0.3">
      <c r="A834">
        <v>3</v>
      </c>
      <c r="B834">
        <v>2</v>
      </c>
      <c r="C834">
        <v>2E-3</v>
      </c>
      <c r="D834">
        <v>4.0000000000000001E-3</v>
      </c>
      <c r="E834">
        <v>0.127842052774118</v>
      </c>
      <c r="F834">
        <v>1.9580206367519559</v>
      </c>
      <c r="G834">
        <v>2.5870671008212842E-3</v>
      </c>
      <c r="H834">
        <v>-1085812.7914263294</v>
      </c>
      <c r="I834">
        <v>2.2470508367289241</v>
      </c>
      <c r="J834">
        <v>1.0055098290477224E-4</v>
      </c>
      <c r="K834">
        <v>0.50000422734090411</v>
      </c>
      <c r="L834">
        <v>-1085741.3348433604</v>
      </c>
      <c r="M834">
        <f>table2[[#This Row],[E_coverage]]/table2[[#This Row],[sample_coverage]]</f>
        <v>0.97901031837597796</v>
      </c>
      <c r="N834">
        <f>table2[[#This Row],[EP_coverage]]/table2[[#This Row],[sample_coverage]]</f>
        <v>1.1235254183644621</v>
      </c>
      <c r="O834" t="b">
        <f>IF(ABS(table2[[#This Row],[EP_coverage_ratio]] - 1) &lt;= ABS(table2[[#This Row],[E_coverage_ratio]] - 1),TRUE,FALSE)</f>
        <v>0</v>
      </c>
      <c r="P834" s="1">
        <f>(table2[[#This Row],[E_err]] + 1)/(table2[[#This Row],[sample_err]] + 1)</f>
        <v>1.0005858953102009</v>
      </c>
      <c r="Q834" s="1">
        <f>(table2[[#This Row],[EP_err]] + 1 )/(table2[[#This Row],[sample_err]] + 1)</f>
        <v>0.99810434229830824</v>
      </c>
      <c r="R834" s="1">
        <f>(table2[[#This Row],[EP_gamma]] + 1)/(table2[[#This Row],[expected_gamma]] + 1)</f>
        <v>1.3299772105955707</v>
      </c>
      <c r="S834" s="1">
        <v>2.5006057056848802E-2</v>
      </c>
      <c r="T834" s="1">
        <f>(table2[[#This Row],[EP_polymorphism]]+0.1)/(table2[[#This Row],[sample_polymorph]]+0.1)</f>
        <v>1.2019813178543153</v>
      </c>
      <c r="U834" s="1">
        <f>(1-ABS(1 - table2[[#This Row],[E_coverage_ratio]]))*100</f>
        <v>97.901031837597799</v>
      </c>
      <c r="V834" s="1">
        <f>(1-ABS(1 - table2[[#This Row],[E_error_ratio]]))*100</f>
        <v>99.94141046897991</v>
      </c>
      <c r="W834" s="1">
        <f>(1-ABS(1 - table2[[#This Row],[EP_coverage_ratio]]))*100</f>
        <v>87.647458163553793</v>
      </c>
      <c r="X834" s="1">
        <f>(1-ABS(1 - table2[[#This Row],[EP_error_ratio]]))*100</f>
        <v>99.810434229830818</v>
      </c>
      <c r="Y834" s="1">
        <f>(1-ABS(1 - table2[[#This Row],[EP_polymorphism_ratio]]))*100</f>
        <v>79.801868214568472</v>
      </c>
    </row>
    <row r="835" spans="1:25" x14ac:dyDescent="0.3">
      <c r="A835">
        <v>4</v>
      </c>
      <c r="B835">
        <v>2</v>
      </c>
      <c r="C835">
        <v>2E-3</v>
      </c>
      <c r="D835">
        <v>4.0000000000000001E-3</v>
      </c>
      <c r="E835">
        <v>0.12943022021909117</v>
      </c>
      <c r="F835">
        <v>1.9536088389253192</v>
      </c>
      <c r="G835">
        <v>2.3232006681962116E-3</v>
      </c>
      <c r="H835">
        <v>-1084501.7291924166</v>
      </c>
      <c r="I835">
        <v>1.9925015340231063</v>
      </c>
      <c r="J835">
        <v>1.6171488515295529E-3</v>
      </c>
      <c r="K835">
        <v>0.120015689517741</v>
      </c>
      <c r="L835">
        <v>-1084480.5823793029</v>
      </c>
      <c r="M835">
        <f>table2[[#This Row],[E_coverage]]/table2[[#This Row],[sample_coverage]]</f>
        <v>0.97680441946265961</v>
      </c>
      <c r="N835">
        <f>table2[[#This Row],[EP_coverage]]/table2[[#This Row],[sample_coverage]]</f>
        <v>0.99625076701155313</v>
      </c>
      <c r="O835" t="b">
        <f>IF(ABS(table2[[#This Row],[EP_coverage_ratio]] - 1) &lt;= ABS(table2[[#This Row],[E_coverage_ratio]] - 1),TRUE,FALSE)</f>
        <v>1</v>
      </c>
      <c r="P835" s="1">
        <f>(table2[[#This Row],[E_err]] + 1)/(table2[[#This Row],[sample_err]] + 1)</f>
        <v>1.000322555557082</v>
      </c>
      <c r="Q835" s="1">
        <f>(table2[[#This Row],[EP_err]] + 1 )/(table2[[#This Row],[sample_err]] + 1)</f>
        <v>0.99961791302547853</v>
      </c>
      <c r="R835" s="1">
        <f>(table2[[#This Row],[EP_gamma]] + 1)/(table2[[#This Row],[expected_gamma]] + 1)</f>
        <v>0.99166435381946505</v>
      </c>
      <c r="S835" s="1">
        <v>4.5914466100917999E-3</v>
      </c>
      <c r="T835" s="1">
        <f>(table2[[#This Row],[EP_polymorphism]]+0.1)/(table2[[#This Row],[sample_polymorph]]+0.1)</f>
        <v>1.005686986635498</v>
      </c>
      <c r="U835" s="1">
        <f>(1-ABS(1 - table2[[#This Row],[E_coverage_ratio]]))*100</f>
        <v>97.680441946265958</v>
      </c>
      <c r="V835" s="1">
        <f>(1-ABS(1 - table2[[#This Row],[E_error_ratio]]))*100</f>
        <v>99.967744444291796</v>
      </c>
      <c r="W835" s="1">
        <f>(1-ABS(1 - table2[[#This Row],[EP_coverage_ratio]]))*100</f>
        <v>99.625076701155308</v>
      </c>
      <c r="X835" s="1">
        <f>(1-ABS(1 - table2[[#This Row],[EP_error_ratio]]))*100</f>
        <v>99.961791302547852</v>
      </c>
      <c r="Y835" s="1">
        <f>(1-ABS(1 - table2[[#This Row],[EP_polymorphism_ratio]]))*100</f>
        <v>99.43130133645019</v>
      </c>
    </row>
    <row r="836" spans="1:25" x14ac:dyDescent="0.3">
      <c r="A836">
        <v>5</v>
      </c>
      <c r="B836">
        <v>2</v>
      </c>
      <c r="C836">
        <v>2E-3</v>
      </c>
      <c r="D836">
        <v>4.0000000000000001E-3</v>
      </c>
      <c r="E836">
        <v>0.12560874172487266</v>
      </c>
      <c r="F836">
        <v>1.9742277927072127</v>
      </c>
      <c r="G836">
        <v>2.8691597594106121E-3</v>
      </c>
      <c r="H836">
        <v>-1084866.0284353776</v>
      </c>
      <c r="I836">
        <v>1.9968421606610829</v>
      </c>
      <c r="J836">
        <v>2.4382449595452237E-3</v>
      </c>
      <c r="K836">
        <v>7.2384663556304421E-2</v>
      </c>
      <c r="L836">
        <v>-1084858.7016213948</v>
      </c>
      <c r="M836">
        <f>table2[[#This Row],[E_coverage]]/table2[[#This Row],[sample_coverage]]</f>
        <v>0.98711389635360636</v>
      </c>
      <c r="N836">
        <f>table2[[#This Row],[EP_coverage]]/table2[[#This Row],[sample_coverage]]</f>
        <v>0.99842108033054144</v>
      </c>
      <c r="O836" t="b">
        <f>IF(ABS(table2[[#This Row],[EP_coverage_ratio]] - 1) &lt;= ABS(table2[[#This Row],[E_coverage_ratio]] - 1),TRUE,FALSE)</f>
        <v>1</v>
      </c>
      <c r="P836" s="1">
        <f>(table2[[#This Row],[E_err]] + 1)/(table2[[#This Row],[sample_err]] + 1)</f>
        <v>1.0008674249095915</v>
      </c>
      <c r="Q836" s="1">
        <f>(table2[[#This Row],[EP_err]] + 1 )/(table2[[#This Row],[sample_err]] + 1)</f>
        <v>1.0004373702191069</v>
      </c>
      <c r="R836" s="1">
        <f>(table2[[#This Row],[EP_gamma]] + 1)/(table2[[#This Row],[expected_gamma]] + 1)</f>
        <v>0.95271529422647505</v>
      </c>
      <c r="S836" s="1">
        <v>2.71102704109438E-3</v>
      </c>
      <c r="T836" s="1">
        <f>(table2[[#This Row],[EP_polymorphism]]+0.1)/(table2[[#This Row],[sample_polymorph]]+0.1)</f>
        <v>0.98760602924129215</v>
      </c>
      <c r="U836" s="1">
        <f>(1-ABS(1 - table2[[#This Row],[E_coverage_ratio]]))*100</f>
        <v>98.711389635360632</v>
      </c>
      <c r="V836" s="1">
        <f>(1-ABS(1 - table2[[#This Row],[E_error_ratio]]))*100</f>
        <v>99.913257509040847</v>
      </c>
      <c r="W836" s="1">
        <f>(1-ABS(1 - table2[[#This Row],[EP_coverage_ratio]]))*100</f>
        <v>99.842108033054146</v>
      </c>
      <c r="X836" s="1">
        <f>(1-ABS(1 - table2[[#This Row],[EP_error_ratio]]))*100</f>
        <v>99.956262978089299</v>
      </c>
      <c r="Y836" s="1">
        <f>(1-ABS(1 - table2[[#This Row],[EP_polymorphism_ratio]]))*100</f>
        <v>98.760602924129216</v>
      </c>
    </row>
    <row r="837" spans="1:25" x14ac:dyDescent="0.3">
      <c r="A837">
        <v>6</v>
      </c>
      <c r="B837">
        <v>2</v>
      </c>
      <c r="C837">
        <v>2E-3</v>
      </c>
      <c r="D837">
        <v>4.0000000000000001E-3</v>
      </c>
      <c r="E837">
        <v>0.12648045050526305</v>
      </c>
      <c r="F837">
        <v>1.9579878061013944</v>
      </c>
      <c r="G837">
        <v>2.5877974497350502E-3</v>
      </c>
      <c r="H837">
        <v>-1084528.604370916</v>
      </c>
      <c r="I837">
        <v>1.9846721451435094</v>
      </c>
      <c r="J837">
        <v>2.0788910740899454E-3</v>
      </c>
      <c r="K837">
        <v>8.557960188468576E-2</v>
      </c>
      <c r="L837">
        <v>-1084518.4653517429</v>
      </c>
      <c r="M837">
        <f>table2[[#This Row],[E_coverage]]/table2[[#This Row],[sample_coverage]]</f>
        <v>0.97899390305069722</v>
      </c>
      <c r="N837">
        <f>table2[[#This Row],[EP_coverage]]/table2[[#This Row],[sample_coverage]]</f>
        <v>0.99233607257175471</v>
      </c>
      <c r="O837" t="b">
        <f>IF(ABS(table2[[#This Row],[EP_coverage_ratio]] - 1) &lt;= ABS(table2[[#This Row],[E_coverage_ratio]] - 1),TRUE,FALSE)</f>
        <v>1</v>
      </c>
      <c r="P837" s="1">
        <f>(table2[[#This Row],[E_err]] + 1)/(table2[[#This Row],[sample_err]] + 1)</f>
        <v>1.0005866242013324</v>
      </c>
      <c r="Q837" s="1">
        <f>(table2[[#This Row],[EP_err]] + 1 )/(table2[[#This Row],[sample_err]] + 1)</f>
        <v>1.0000787336068762</v>
      </c>
      <c r="R837" s="1">
        <f>(table2[[#This Row],[EP_gamma]] + 1)/(table2[[#This Row],[expected_gamma]] + 1)</f>
        <v>0.96369147054240312</v>
      </c>
      <c r="S837" s="1">
        <v>3.1999767833583701E-3</v>
      </c>
      <c r="T837" s="1">
        <f>(table2[[#This Row],[EP_polymorphism]]+0.1)/(table2[[#This Row],[sample_polymorph]]+0.1)</f>
        <v>0.99230746907075351</v>
      </c>
      <c r="U837" s="1">
        <f>(1-ABS(1 - table2[[#This Row],[E_coverage_ratio]]))*100</f>
        <v>97.899390305069716</v>
      </c>
      <c r="V837" s="1">
        <f>(1-ABS(1 - table2[[#This Row],[E_error_ratio]]))*100</f>
        <v>99.941337579866769</v>
      </c>
      <c r="W837" s="1">
        <f>(1-ABS(1 - table2[[#This Row],[EP_coverage_ratio]]))*100</f>
        <v>99.233607257175464</v>
      </c>
      <c r="X837" s="1">
        <f>(1-ABS(1 - table2[[#This Row],[EP_error_ratio]]))*100</f>
        <v>99.992126639312389</v>
      </c>
      <c r="Y837" s="1">
        <f>(1-ABS(1 - table2[[#This Row],[EP_polymorphism_ratio]]))*100</f>
        <v>99.230746907075357</v>
      </c>
    </row>
    <row r="838" spans="1:25" x14ac:dyDescent="0.3">
      <c r="A838">
        <v>7</v>
      </c>
      <c r="B838">
        <v>2</v>
      </c>
      <c r="C838">
        <v>2E-3</v>
      </c>
      <c r="D838">
        <v>4.0000000000000001E-3</v>
      </c>
      <c r="E838">
        <v>0.12704827939950722</v>
      </c>
      <c r="F838">
        <v>1.9703257287025235</v>
      </c>
      <c r="G838">
        <v>2.6617740712133642E-3</v>
      </c>
      <c r="H838">
        <v>-1084849.7667510489</v>
      </c>
      <c r="I838">
        <v>1.9974782632528547</v>
      </c>
      <c r="J838">
        <v>2.1515069257047525E-3</v>
      </c>
      <c r="K838">
        <v>8.6059545962595324E-2</v>
      </c>
      <c r="L838">
        <v>-1084839.118412745</v>
      </c>
      <c r="M838">
        <f>table2[[#This Row],[E_coverage]]/table2[[#This Row],[sample_coverage]]</f>
        <v>0.98516286435126177</v>
      </c>
      <c r="N838">
        <f>table2[[#This Row],[EP_coverage]]/table2[[#This Row],[sample_coverage]]</f>
        <v>0.99873913162642736</v>
      </c>
      <c r="O838" t="b">
        <f>IF(ABS(table2[[#This Row],[EP_coverage_ratio]] - 1) &lt;= ABS(table2[[#This Row],[E_coverage_ratio]] - 1),TRUE,FALSE)</f>
        <v>1</v>
      </c>
      <c r="P838" s="1">
        <f>(table2[[#This Row],[E_err]] + 1)/(table2[[#This Row],[sample_err]] + 1)</f>
        <v>1.0006604531648835</v>
      </c>
      <c r="Q838" s="1">
        <f>(table2[[#This Row],[EP_err]] + 1 )/(table2[[#This Row],[sample_err]] + 1)</f>
        <v>1.0001512045166714</v>
      </c>
      <c r="R838" s="1">
        <f>(table2[[#This Row],[EP_gamma]] + 1)/(table2[[#This Row],[expected_gamma]] + 1)</f>
        <v>0.96363178562434726</v>
      </c>
      <c r="S838" s="1">
        <v>3.2174691507728102E-3</v>
      </c>
      <c r="T838" s="1">
        <f>(table2[[#This Row],[EP_polymorphism]]+0.1)/(table2[[#This Row],[sample_polymorph]]+0.1)</f>
        <v>0.99247566491127703</v>
      </c>
      <c r="U838" s="1">
        <f>(1-ABS(1 - table2[[#This Row],[E_coverage_ratio]]))*100</f>
        <v>98.516286435126176</v>
      </c>
      <c r="V838" s="1">
        <f>(1-ABS(1 - table2[[#This Row],[E_error_ratio]]))*100</f>
        <v>99.933954683511644</v>
      </c>
      <c r="W838" s="1">
        <f>(1-ABS(1 - table2[[#This Row],[EP_coverage_ratio]]))*100</f>
        <v>99.873913162642737</v>
      </c>
      <c r="X838" s="1">
        <f>(1-ABS(1 - table2[[#This Row],[EP_error_ratio]]))*100</f>
        <v>99.984879548332856</v>
      </c>
      <c r="Y838" s="1">
        <f>(1-ABS(1 - table2[[#This Row],[EP_polymorphism_ratio]]))*100</f>
        <v>99.247566491127699</v>
      </c>
    </row>
    <row r="839" spans="1:25" x14ac:dyDescent="0.3">
      <c r="A839">
        <v>8</v>
      </c>
      <c r="B839">
        <v>2</v>
      </c>
      <c r="C839">
        <v>2E-3</v>
      </c>
      <c r="D839">
        <v>4.0000000000000001E-3</v>
      </c>
      <c r="E839">
        <v>0.12782373501139288</v>
      </c>
      <c r="F839">
        <v>1.9501267985783137</v>
      </c>
      <c r="G839">
        <v>2.4547132510448037E-3</v>
      </c>
      <c r="H839">
        <v>-1084618.1465144819</v>
      </c>
      <c r="I839">
        <v>2.2411437769667342</v>
      </c>
      <c r="J839">
        <v>0</v>
      </c>
      <c r="K839">
        <v>0.50000049962152915</v>
      </c>
      <c r="L839">
        <v>-1084832.6755665813</v>
      </c>
      <c r="M839">
        <f>table2[[#This Row],[E_coverage]]/table2[[#This Row],[sample_coverage]]</f>
        <v>0.97506339928915686</v>
      </c>
      <c r="N839">
        <f>table2[[#This Row],[EP_coverage]]/table2[[#This Row],[sample_coverage]]</f>
        <v>1.1205718884833671</v>
      </c>
      <c r="O839" t="b">
        <f>IF(ABS(table2[[#This Row],[EP_coverage_ratio]] - 1) &lt;= ABS(table2[[#This Row],[E_coverage_ratio]] - 1),TRUE,FALSE)</f>
        <v>0</v>
      </c>
      <c r="P839" s="1">
        <f>(table2[[#This Row],[E_err]] + 1)/(table2[[#This Row],[sample_err]] + 1)</f>
        <v>1.0004538056397654</v>
      </c>
      <c r="Q839" s="1">
        <f>(table2[[#This Row],[EP_err]] + 1 )/(table2[[#This Row],[sample_err]] + 1)</f>
        <v>0.99800399201596801</v>
      </c>
      <c r="R839" s="1">
        <f>(table2[[#This Row],[EP_gamma]] + 1)/(table2[[#This Row],[expected_gamma]] + 1)</f>
        <v>1.3299955064399993</v>
      </c>
      <c r="S839" s="1">
        <v>2.46235702651189E-2</v>
      </c>
      <c r="T839" s="1">
        <f>(table2[[#This Row],[EP_polymorphism]]+0.1)/(table2[[#This Row],[sample_polymorph]]+0.1)</f>
        <v>1.1983035602415277</v>
      </c>
      <c r="U839" s="1">
        <f>(1-ABS(1 - table2[[#This Row],[E_coverage_ratio]]))*100</f>
        <v>97.506339928915679</v>
      </c>
      <c r="V839" s="1">
        <f>(1-ABS(1 - table2[[#This Row],[E_error_ratio]]))*100</f>
        <v>99.954619436023464</v>
      </c>
      <c r="W839" s="1">
        <f>(1-ABS(1 - table2[[#This Row],[EP_coverage_ratio]]))*100</f>
        <v>87.942811151663292</v>
      </c>
      <c r="X839" s="1">
        <f>(1-ABS(1 - table2[[#This Row],[EP_error_ratio]]))*100</f>
        <v>99.800399201596804</v>
      </c>
      <c r="Y839" s="1">
        <f>(1-ABS(1 - table2[[#This Row],[EP_polymorphism_ratio]]))*100</f>
        <v>80.169643975847222</v>
      </c>
    </row>
    <row r="840" spans="1:25" x14ac:dyDescent="0.3">
      <c r="A840">
        <v>9</v>
      </c>
      <c r="B840">
        <v>2</v>
      </c>
      <c r="C840">
        <v>2E-3</v>
      </c>
      <c r="D840">
        <v>4.0000000000000001E-3</v>
      </c>
      <c r="E840">
        <v>0.12560473647423218</v>
      </c>
      <c r="F840">
        <v>1.9241518720779276</v>
      </c>
      <c r="G840">
        <v>2.3197514531687951E-3</v>
      </c>
      <c r="H840">
        <v>-1083690.6431386126</v>
      </c>
      <c r="I840">
        <v>1.9680947657663108</v>
      </c>
      <c r="J840">
        <v>1.5129078630738868E-3</v>
      </c>
      <c r="K840">
        <v>0.13627535657764839</v>
      </c>
      <c r="L840">
        <v>-1083664.7163178462</v>
      </c>
      <c r="M840">
        <f>table2[[#This Row],[E_coverage]]/table2[[#This Row],[sample_coverage]]</f>
        <v>0.9620759360389638</v>
      </c>
      <c r="N840">
        <f>table2[[#This Row],[EP_coverage]]/table2[[#This Row],[sample_coverage]]</f>
        <v>0.98404738288315541</v>
      </c>
      <c r="O840" t="b">
        <f>IF(ABS(table2[[#This Row],[EP_coverage_ratio]] - 1) &lt;= ABS(table2[[#This Row],[E_coverage_ratio]] - 1),TRUE,FALSE)</f>
        <v>1</v>
      </c>
      <c r="P840" s="1">
        <f>(table2[[#This Row],[E_err]] + 1)/(table2[[#This Row],[sample_err]] + 1)</f>
        <v>1.0003191132267153</v>
      </c>
      <c r="Q840" s="1">
        <f>(table2[[#This Row],[EP_err]] + 1 )/(table2[[#This Row],[sample_err]] + 1)</f>
        <v>0.99951388010286801</v>
      </c>
      <c r="R840" s="1">
        <f>(table2[[#This Row],[EP_gamma]] + 1)/(table2[[#This Row],[expected_gamma]] + 1)</f>
        <v>1.0094798997886596</v>
      </c>
      <c r="S840" s="1">
        <v>5.2363840350957399E-3</v>
      </c>
      <c r="T840" s="1">
        <f>(table2[[#This Row],[EP_polymorphism]]+0.1)/(table2[[#This Row],[sample_polymorph]]+0.1)</f>
        <v>1.0118883080297667</v>
      </c>
      <c r="U840" s="1">
        <f>(1-ABS(1 - table2[[#This Row],[E_coverage_ratio]]))*100</f>
        <v>96.207593603896385</v>
      </c>
      <c r="V840" s="1">
        <f>(1-ABS(1 - table2[[#This Row],[E_error_ratio]]))*100</f>
        <v>99.968088677328467</v>
      </c>
      <c r="W840" s="1">
        <f>(1-ABS(1 - table2[[#This Row],[EP_coverage_ratio]]))*100</f>
        <v>98.404738288315542</v>
      </c>
      <c r="X840" s="1">
        <f>(1-ABS(1 - table2[[#This Row],[EP_error_ratio]]))*100</f>
        <v>99.951388010286806</v>
      </c>
      <c r="Y840" s="1">
        <f>(1-ABS(1 - table2[[#This Row],[EP_polymorphism_ratio]]))*100</f>
        <v>98.811169197023332</v>
      </c>
    </row>
    <row r="841" spans="1:25" x14ac:dyDescent="0.3">
      <c r="A841">
        <v>10</v>
      </c>
      <c r="B841">
        <v>2</v>
      </c>
      <c r="C841">
        <v>2E-3</v>
      </c>
      <c r="D841">
        <v>4.0000000000000001E-3</v>
      </c>
      <c r="E841">
        <v>0.12716916663897621</v>
      </c>
      <c r="F841">
        <v>1.9758773664621643</v>
      </c>
      <c r="G841">
        <v>2.6854247247671478E-3</v>
      </c>
      <c r="H841">
        <v>-1085655.408011501</v>
      </c>
      <c r="I841">
        <v>2.2675321279123239</v>
      </c>
      <c r="J841">
        <v>2.0222541806300058E-4</v>
      </c>
      <c r="K841">
        <v>0.50000023025836215</v>
      </c>
      <c r="L841">
        <v>-1085788.1074603994</v>
      </c>
      <c r="M841">
        <f>table2[[#This Row],[E_coverage]]/table2[[#This Row],[sample_coverage]]</f>
        <v>0.98793868323108214</v>
      </c>
      <c r="N841">
        <f>table2[[#This Row],[EP_coverage]]/table2[[#This Row],[sample_coverage]]</f>
        <v>1.133766063956162</v>
      </c>
      <c r="O841" t="b">
        <f>IF(ABS(table2[[#This Row],[EP_coverage_ratio]] - 1) &lt;= ABS(table2[[#This Row],[E_coverage_ratio]] - 1),TRUE,FALSE)</f>
        <v>0</v>
      </c>
      <c r="P841" s="1">
        <f>(table2[[#This Row],[E_err]] + 1)/(table2[[#This Row],[sample_err]] + 1)</f>
        <v>1.000684056611544</v>
      </c>
      <c r="Q841" s="1">
        <f>(table2[[#This Row],[EP_err]] + 1 )/(table2[[#This Row],[sample_err]] + 1)</f>
        <v>0.9982058137904819</v>
      </c>
      <c r="R841" s="1">
        <f>(table2[[#This Row],[EP_gamma]] + 1)/(table2[[#This Row],[expected_gamma]] + 1)</f>
        <v>1.3307676209163029</v>
      </c>
      <c r="S841" s="1">
        <v>2.4993599026060201E-2</v>
      </c>
      <c r="T841" s="1">
        <f>(table2[[#This Row],[EP_polymorphism]]+0.1)/(table2[[#This Row],[sample_polymorph]]+0.1)</f>
        <v>1.2018615290967327</v>
      </c>
      <c r="U841" s="1">
        <f>(1-ABS(1 - table2[[#This Row],[E_coverage_ratio]]))*100</f>
        <v>98.793868323108214</v>
      </c>
      <c r="V841" s="1">
        <f>(1-ABS(1 - table2[[#This Row],[E_error_ratio]]))*100</f>
        <v>99.931594338845599</v>
      </c>
      <c r="W841" s="1">
        <f>(1-ABS(1 - table2[[#This Row],[EP_coverage_ratio]]))*100</f>
        <v>86.623393604383807</v>
      </c>
      <c r="X841" s="1">
        <f>(1-ABS(1 - table2[[#This Row],[EP_error_ratio]]))*100</f>
        <v>99.820581379048193</v>
      </c>
      <c r="Y841" s="1">
        <f>(1-ABS(1 - table2[[#This Row],[EP_polymorphism_ratio]]))*100</f>
        <v>79.813847090326732</v>
      </c>
    </row>
    <row r="842" spans="1:25" x14ac:dyDescent="0.3">
      <c r="A842">
        <v>1</v>
      </c>
      <c r="B842">
        <v>2</v>
      </c>
      <c r="C842">
        <v>2E-3</v>
      </c>
      <c r="D842">
        <v>8.0000000000000002E-3</v>
      </c>
      <c r="E842">
        <v>0.23394587921485085</v>
      </c>
      <c r="F842">
        <v>1.9053215538487607</v>
      </c>
      <c r="G842">
        <v>3.0422453650592834E-3</v>
      </c>
      <c r="H842">
        <v>-1081918.2602876558</v>
      </c>
      <c r="I842">
        <v>1.927849291040969</v>
      </c>
      <c r="J842">
        <v>2.5769159187350281E-3</v>
      </c>
      <c r="K842">
        <v>7.6267794685366E-2</v>
      </c>
      <c r="L842">
        <v>-1081911.076199332</v>
      </c>
      <c r="M842">
        <f>table2[[#This Row],[E_coverage]]/table2[[#This Row],[sample_coverage]]</f>
        <v>0.95266077692438034</v>
      </c>
      <c r="N842">
        <f>table2[[#This Row],[EP_coverage]]/table2[[#This Row],[sample_coverage]]</f>
        <v>0.96392464552048451</v>
      </c>
      <c r="O842" t="b">
        <f>IF(ABS(table2[[#This Row],[EP_coverage_ratio]] - 1) &lt;= ABS(table2[[#This Row],[E_coverage_ratio]] - 1),TRUE,FALSE)</f>
        <v>1</v>
      </c>
      <c r="P842" s="1">
        <f>(table2[[#This Row],[E_err]] + 1)/(table2[[#This Row],[sample_err]] + 1)</f>
        <v>1.0010401650349894</v>
      </c>
      <c r="Q842" s="1">
        <f>(table2[[#This Row],[EP_err]] + 1 )/(table2[[#This Row],[sample_err]] + 1)</f>
        <v>1.0005757643899551</v>
      </c>
      <c r="R842" s="1">
        <f>(table2[[#This Row],[EP_gamma]] + 1)/(table2[[#This Row],[expected_gamma]] + 1)</f>
        <v>0.8722163693031546</v>
      </c>
      <c r="S842" s="1">
        <v>2.8738579125049402E-3</v>
      </c>
      <c r="T842" s="1">
        <f>(table2[[#This Row],[EP_polymorphism]]+0.1)/(table2[[#This Row],[sample_polymorph]]+0.1)</f>
        <v>0.95253572141208276</v>
      </c>
      <c r="U842" s="1">
        <f>(1-ABS(1 - table2[[#This Row],[E_coverage_ratio]]))*100</f>
        <v>95.266077692438031</v>
      </c>
      <c r="V842" s="1">
        <f>(1-ABS(1 - table2[[#This Row],[E_error_ratio]]))*100</f>
        <v>99.89598349650106</v>
      </c>
      <c r="W842" s="1">
        <f>(1-ABS(1 - table2[[#This Row],[EP_coverage_ratio]]))*100</f>
        <v>96.392464552048452</v>
      </c>
      <c r="X842" s="1">
        <f>(1-ABS(1 - table2[[#This Row],[EP_error_ratio]]))*100</f>
        <v>99.942423561004489</v>
      </c>
      <c r="Y842" s="1">
        <f>(1-ABS(1 - table2[[#This Row],[EP_polymorphism_ratio]]))*100</f>
        <v>95.253572141208281</v>
      </c>
    </row>
    <row r="843" spans="1:25" x14ac:dyDescent="0.3">
      <c r="A843">
        <v>2</v>
      </c>
      <c r="B843">
        <v>2</v>
      </c>
      <c r="C843">
        <v>2E-3</v>
      </c>
      <c r="D843">
        <v>8.0000000000000002E-3</v>
      </c>
      <c r="E843">
        <v>0.23214209680636264</v>
      </c>
      <c r="F843">
        <v>1.9177677164700886</v>
      </c>
      <c r="G843">
        <v>2.9515061466817696E-3</v>
      </c>
      <c r="H843">
        <v>-1082926.8627042689</v>
      </c>
      <c r="I843">
        <v>2.1972363824586858</v>
      </c>
      <c r="J843">
        <v>4.0258725255430097E-4</v>
      </c>
      <c r="K843">
        <v>0.49999980175063125</v>
      </c>
      <c r="L843">
        <v>-1083151.4884893307</v>
      </c>
      <c r="M843">
        <f>table2[[#This Row],[E_coverage]]/table2[[#This Row],[sample_coverage]]</f>
        <v>0.9588838582350443</v>
      </c>
      <c r="N843">
        <f>table2[[#This Row],[EP_coverage]]/table2[[#This Row],[sample_coverage]]</f>
        <v>1.0986181912293429</v>
      </c>
      <c r="O843" t="b">
        <f>IF(ABS(table2[[#This Row],[EP_coverage_ratio]] - 1) &lt;= ABS(table2[[#This Row],[E_coverage_ratio]] - 1),TRUE,FALSE)</f>
        <v>0</v>
      </c>
      <c r="P843" s="1">
        <f>(table2[[#This Row],[E_err]] + 1)/(table2[[#This Row],[sample_err]] + 1)</f>
        <v>1.0009496069328161</v>
      </c>
      <c r="Q843" s="1">
        <f>(table2[[#This Row],[EP_err]] + 1 )/(table2[[#This Row],[sample_err]] + 1)</f>
        <v>0.99840577570115208</v>
      </c>
      <c r="R843" s="1">
        <f>(table2[[#This Row],[EP_gamma]] + 1)/(table2[[#This Row],[expected_gamma]] + 1)</f>
        <v>1.2173918946836892</v>
      </c>
      <c r="S843" s="1">
        <v>2.4900366825362698E-2</v>
      </c>
      <c r="T843" s="1">
        <f>(table2[[#This Row],[EP_polymorphism]]+0.1)/(table2[[#This Row],[sample_polymorph]]+0.1)</f>
        <v>1.1564848780126176</v>
      </c>
      <c r="U843" s="1">
        <f>(1-ABS(1 - table2[[#This Row],[E_coverage_ratio]]))*100</f>
        <v>95.888385823504436</v>
      </c>
      <c r="V843" s="1">
        <f>(1-ABS(1 - table2[[#This Row],[E_error_ratio]]))*100</f>
        <v>99.905039306718393</v>
      </c>
      <c r="W843" s="1">
        <f>(1-ABS(1 - table2[[#This Row],[EP_coverage_ratio]]))*100</f>
        <v>90.138180877065707</v>
      </c>
      <c r="X843" s="1">
        <f>(1-ABS(1 - table2[[#This Row],[EP_error_ratio]]))*100</f>
        <v>99.840577570115201</v>
      </c>
      <c r="Y843" s="1">
        <f>(1-ABS(1 - table2[[#This Row],[EP_polymorphism_ratio]]))*100</f>
        <v>84.351512198738249</v>
      </c>
    </row>
    <row r="844" spans="1:25" x14ac:dyDescent="0.3">
      <c r="A844">
        <v>3</v>
      </c>
      <c r="B844">
        <v>2</v>
      </c>
      <c r="C844">
        <v>2E-3</v>
      </c>
      <c r="D844">
        <v>8.0000000000000002E-3</v>
      </c>
      <c r="E844">
        <v>0.23225901618460032</v>
      </c>
      <c r="F844">
        <v>1.9015569676220119</v>
      </c>
      <c r="G844">
        <v>2.8958927436440458E-3</v>
      </c>
      <c r="H844">
        <v>-1082636.7410781144</v>
      </c>
      <c r="I844">
        <v>2.1782245068386574</v>
      </c>
      <c r="J844">
        <v>3.3897032642928314E-4</v>
      </c>
      <c r="K844">
        <v>0.50000260304355038</v>
      </c>
      <c r="L844">
        <v>-1082755.6850123538</v>
      </c>
      <c r="M844">
        <f>table2[[#This Row],[E_coverage]]/table2[[#This Row],[sample_coverage]]</f>
        <v>0.95077848381100594</v>
      </c>
      <c r="N844">
        <f>table2[[#This Row],[EP_coverage]]/table2[[#This Row],[sample_coverage]]</f>
        <v>1.0891122534193287</v>
      </c>
      <c r="O844" t="b">
        <f>IF(ABS(table2[[#This Row],[EP_coverage_ratio]] - 1) &lt;= ABS(table2[[#This Row],[E_coverage_ratio]] - 1),TRUE,FALSE)</f>
        <v>0</v>
      </c>
      <c r="P844" s="1">
        <f>(table2[[#This Row],[E_err]] + 1)/(table2[[#This Row],[sample_err]] + 1)</f>
        <v>1.0008941045345749</v>
      </c>
      <c r="Q844" s="1">
        <f>(table2[[#This Row],[EP_err]] + 1 )/(table2[[#This Row],[sample_err]] + 1)</f>
        <v>0.99834228575491957</v>
      </c>
      <c r="R844" s="1">
        <f>(table2[[#This Row],[EP_gamma]] + 1)/(table2[[#This Row],[expected_gamma]] + 1)</f>
        <v>1.2172786592286053</v>
      </c>
      <c r="S844" s="1">
        <v>2.4930214907475198E-2</v>
      </c>
      <c r="T844" s="1">
        <f>(table2[[#This Row],[EP_polymorphism]]+0.1)/(table2[[#This Row],[sample_polymorph]]+0.1)</f>
        <v>1.1567612491432888</v>
      </c>
      <c r="U844" s="1">
        <f>(1-ABS(1 - table2[[#This Row],[E_coverage_ratio]]))*100</f>
        <v>95.077848381100594</v>
      </c>
      <c r="V844" s="1">
        <f>(1-ABS(1 - table2[[#This Row],[E_error_ratio]]))*100</f>
        <v>99.910589546542511</v>
      </c>
      <c r="W844" s="1">
        <f>(1-ABS(1 - table2[[#This Row],[EP_coverage_ratio]]))*100</f>
        <v>91.088774658067123</v>
      </c>
      <c r="X844" s="1">
        <f>(1-ABS(1 - table2[[#This Row],[EP_error_ratio]]))*100</f>
        <v>99.834228575491963</v>
      </c>
      <c r="Y844" s="1">
        <f>(1-ABS(1 - table2[[#This Row],[EP_polymorphism_ratio]]))*100</f>
        <v>84.323875085671119</v>
      </c>
    </row>
    <row r="845" spans="1:25" x14ac:dyDescent="0.3">
      <c r="A845">
        <v>4</v>
      </c>
      <c r="B845">
        <v>2</v>
      </c>
      <c r="C845">
        <v>2E-3</v>
      </c>
      <c r="D845">
        <v>8.0000000000000002E-3</v>
      </c>
      <c r="E845">
        <v>0.23400864301148236</v>
      </c>
      <c r="F845">
        <v>1.9396712036819252</v>
      </c>
      <c r="G845">
        <v>3.3052846307878069E-3</v>
      </c>
      <c r="H845">
        <v>-1083584.8926221339</v>
      </c>
      <c r="I845">
        <v>2.2245656726403418</v>
      </c>
      <c r="J845">
        <v>7.6367303518859594E-4</v>
      </c>
      <c r="K845">
        <v>0.50000126405638323</v>
      </c>
      <c r="L845">
        <v>-1083722.5883508164</v>
      </c>
      <c r="M845">
        <f>table2[[#This Row],[E_coverage]]/table2[[#This Row],[sample_coverage]]</f>
        <v>0.96983560184096262</v>
      </c>
      <c r="N845">
        <f>table2[[#This Row],[EP_coverage]]/table2[[#This Row],[sample_coverage]]</f>
        <v>1.1122828363201709</v>
      </c>
      <c r="O845" t="b">
        <f>IF(ABS(table2[[#This Row],[EP_coverage_ratio]] - 1) &lt;= ABS(table2[[#This Row],[E_coverage_ratio]] - 1),TRUE,FALSE)</f>
        <v>0</v>
      </c>
      <c r="P845" s="1">
        <f>(table2[[#This Row],[E_err]] + 1)/(table2[[#This Row],[sample_err]] + 1)</f>
        <v>1.0013026792722433</v>
      </c>
      <c r="Q845" s="1">
        <f>(table2[[#This Row],[EP_err]] + 1 )/(table2[[#This Row],[sample_err]] + 1)</f>
        <v>0.9987661407536812</v>
      </c>
      <c r="R845" s="1">
        <f>(table2[[#This Row],[EP_gamma]] + 1)/(table2[[#This Row],[expected_gamma]] + 1)</f>
        <v>1.2155516677709572</v>
      </c>
      <c r="S845" s="1">
        <v>2.5292900960304399E-2</v>
      </c>
      <c r="T845" s="1">
        <f>(table2[[#This Row],[EP_polymorphism]]+0.1)/(table2[[#This Row],[sample_polymorph]]+0.1)</f>
        <v>1.1601194533361519</v>
      </c>
      <c r="U845" s="1">
        <f>(1-ABS(1 - table2[[#This Row],[E_coverage_ratio]]))*100</f>
        <v>96.983560184096262</v>
      </c>
      <c r="V845" s="1">
        <f>(1-ABS(1 - table2[[#This Row],[E_error_ratio]]))*100</f>
        <v>99.869732072775676</v>
      </c>
      <c r="W845" s="1">
        <f>(1-ABS(1 - table2[[#This Row],[EP_coverage_ratio]]))*100</f>
        <v>88.771716367982918</v>
      </c>
      <c r="X845" s="1">
        <f>(1-ABS(1 - table2[[#This Row],[EP_error_ratio]]))*100</f>
        <v>99.876614075368124</v>
      </c>
      <c r="Y845" s="1">
        <f>(1-ABS(1 - table2[[#This Row],[EP_polymorphism_ratio]]))*100</f>
        <v>83.988054666384812</v>
      </c>
    </row>
    <row r="846" spans="1:25" x14ac:dyDescent="0.3">
      <c r="A846">
        <v>5</v>
      </c>
      <c r="B846">
        <v>2</v>
      </c>
      <c r="C846">
        <v>2E-3</v>
      </c>
      <c r="D846">
        <v>8.0000000000000002E-3</v>
      </c>
      <c r="E846">
        <v>0.23471621073464713</v>
      </c>
      <c r="F846">
        <v>1.9246719067603291</v>
      </c>
      <c r="G846">
        <v>3.2206808670866794E-3</v>
      </c>
      <c r="H846">
        <v>-1082622.4498498589</v>
      </c>
      <c r="I846">
        <v>1.9581337893225925</v>
      </c>
      <c r="J846">
        <v>2.5704195305733175E-3</v>
      </c>
      <c r="K846">
        <v>0.1073844986516045</v>
      </c>
      <c r="L846">
        <v>-1082607.7120476479</v>
      </c>
      <c r="M846">
        <f>table2[[#This Row],[E_coverage]]/table2[[#This Row],[sample_coverage]]</f>
        <v>0.96233595338016453</v>
      </c>
      <c r="N846">
        <f>table2[[#This Row],[EP_coverage]]/table2[[#This Row],[sample_coverage]]</f>
        <v>0.97906689466129626</v>
      </c>
      <c r="O846" t="b">
        <f>IF(ABS(table2[[#This Row],[EP_coverage_ratio]] - 1) &lt;= ABS(table2[[#This Row],[E_coverage_ratio]] - 1),TRUE,FALSE)</f>
        <v>1</v>
      </c>
      <c r="P846" s="1">
        <f>(table2[[#This Row],[E_err]] + 1)/(table2[[#This Row],[sample_err]] + 1)</f>
        <v>1.00121824437833</v>
      </c>
      <c r="Q846" s="1">
        <f>(table2[[#This Row],[EP_err]] + 1 )/(table2[[#This Row],[sample_err]] + 1)</f>
        <v>1.0005692809686362</v>
      </c>
      <c r="R846" s="1">
        <f>(table2[[#This Row],[EP_gamma]] + 1)/(table2[[#This Row],[expected_gamma]] + 1)</f>
        <v>0.89687370184661208</v>
      </c>
      <c r="S846" s="1">
        <v>4.11378729027589E-3</v>
      </c>
      <c r="T846" s="1">
        <f>(table2[[#This Row],[EP_polymorphism]]+0.1)/(table2[[#This Row],[sample_polymorph]]+0.1)</f>
        <v>0.96401654898403599</v>
      </c>
      <c r="U846" s="1">
        <f>(1-ABS(1 - table2[[#This Row],[E_coverage_ratio]]))*100</f>
        <v>96.233595338016457</v>
      </c>
      <c r="V846" s="1">
        <f>(1-ABS(1 - table2[[#This Row],[E_error_ratio]]))*100</f>
        <v>99.878175562167002</v>
      </c>
      <c r="W846" s="1">
        <f>(1-ABS(1 - table2[[#This Row],[EP_coverage_ratio]]))*100</f>
        <v>97.90668946612962</v>
      </c>
      <c r="X846" s="1">
        <f>(1-ABS(1 - table2[[#This Row],[EP_error_ratio]]))*100</f>
        <v>99.943071903136385</v>
      </c>
      <c r="Y846" s="1">
        <f>(1-ABS(1 - table2[[#This Row],[EP_polymorphism_ratio]]))*100</f>
        <v>96.401654898403592</v>
      </c>
    </row>
    <row r="847" spans="1:25" x14ac:dyDescent="0.3">
      <c r="A847">
        <v>6</v>
      </c>
      <c r="B847">
        <v>2</v>
      </c>
      <c r="C847">
        <v>2E-3</v>
      </c>
      <c r="D847">
        <v>8.0000000000000002E-3</v>
      </c>
      <c r="E847">
        <v>0.23085203399408069</v>
      </c>
      <c r="F847">
        <v>1.9287667507067416</v>
      </c>
      <c r="G847">
        <v>3.1066256533745129E-3</v>
      </c>
      <c r="H847">
        <v>-1084720.5470462325</v>
      </c>
      <c r="I847">
        <v>2.2132167523083894</v>
      </c>
      <c r="J847">
        <v>5.7768955543746614E-4</v>
      </c>
      <c r="K847">
        <v>0.50000832491400893</v>
      </c>
      <c r="L847">
        <v>-1084472.0503305935</v>
      </c>
      <c r="M847">
        <f>table2[[#This Row],[E_coverage]]/table2[[#This Row],[sample_coverage]]</f>
        <v>0.96438337535337082</v>
      </c>
      <c r="N847">
        <f>table2[[#This Row],[EP_coverage]]/table2[[#This Row],[sample_coverage]]</f>
        <v>1.1066083761541947</v>
      </c>
      <c r="O847" t="b">
        <f>IF(ABS(table2[[#This Row],[EP_coverage_ratio]] - 1) &lt;= ABS(table2[[#This Row],[E_coverage_ratio]] - 1),TRUE,FALSE)</f>
        <v>0</v>
      </c>
      <c r="P847" s="1">
        <f>(table2[[#This Row],[E_err]] + 1)/(table2[[#This Row],[sample_err]] + 1)</f>
        <v>1.0011044168197349</v>
      </c>
      <c r="Q847" s="1">
        <f>(table2[[#This Row],[EP_err]] + 1 )/(table2[[#This Row],[sample_err]] + 1)</f>
        <v>0.99858052849844059</v>
      </c>
      <c r="R847" s="1">
        <f>(table2[[#This Row],[EP_gamma]] + 1)/(table2[[#This Row],[expected_gamma]] + 1)</f>
        <v>1.2186747744540205</v>
      </c>
      <c r="S847" s="1">
        <v>2.49260512628207E-2</v>
      </c>
      <c r="T847" s="1">
        <f>(table2[[#This Row],[EP_polymorphism]]+0.1)/(table2[[#This Row],[sample_polymorph]]+0.1)</f>
        <v>1.1567226968779694</v>
      </c>
      <c r="U847" s="1">
        <f>(1-ABS(1 - table2[[#This Row],[E_coverage_ratio]]))*100</f>
        <v>96.438337535337084</v>
      </c>
      <c r="V847" s="1">
        <f>(1-ABS(1 - table2[[#This Row],[E_error_ratio]]))*100</f>
        <v>99.889558318026502</v>
      </c>
      <c r="W847" s="1">
        <f>(1-ABS(1 - table2[[#This Row],[EP_coverage_ratio]]))*100</f>
        <v>89.339162384580533</v>
      </c>
      <c r="X847" s="1">
        <f>(1-ABS(1 - table2[[#This Row],[EP_error_ratio]]))*100</f>
        <v>99.858052849844057</v>
      </c>
      <c r="Y847" s="1">
        <f>(1-ABS(1 - table2[[#This Row],[EP_polymorphism_ratio]]))*100</f>
        <v>84.327730312203059</v>
      </c>
    </row>
    <row r="848" spans="1:25" x14ac:dyDescent="0.3">
      <c r="A848">
        <v>7</v>
      </c>
      <c r="B848">
        <v>2</v>
      </c>
      <c r="C848">
        <v>2E-3</v>
      </c>
      <c r="D848">
        <v>8.0000000000000002E-3</v>
      </c>
      <c r="E848">
        <v>0.23553054032231874</v>
      </c>
      <c r="F848">
        <v>1.9433925794167595</v>
      </c>
      <c r="G848">
        <v>3.2146007267854766E-3</v>
      </c>
      <c r="H848">
        <v>-1084481.3567725595</v>
      </c>
      <c r="I848">
        <v>2.2297832015642327</v>
      </c>
      <c r="J848">
        <v>6.8568722665808589E-4</v>
      </c>
      <c r="K848">
        <v>0.5000038033895412</v>
      </c>
      <c r="L848">
        <v>-1084431.265054794</v>
      </c>
      <c r="M848">
        <f>table2[[#This Row],[E_coverage]]/table2[[#This Row],[sample_coverage]]</f>
        <v>0.97169628970837973</v>
      </c>
      <c r="N848">
        <f>table2[[#This Row],[EP_coverage]]/table2[[#This Row],[sample_coverage]]</f>
        <v>1.1148916007821164</v>
      </c>
      <c r="O848" t="b">
        <f>IF(ABS(table2[[#This Row],[EP_coverage_ratio]] - 1) &lt;= ABS(table2[[#This Row],[E_coverage_ratio]] - 1),TRUE,FALSE)</f>
        <v>0</v>
      </c>
      <c r="P848" s="1">
        <f>(table2[[#This Row],[E_err]] + 1)/(table2[[#This Row],[sample_err]] + 1)</f>
        <v>1.0012121763740374</v>
      </c>
      <c r="Q848" s="1">
        <f>(table2[[#This Row],[EP_err]] + 1 )/(table2[[#This Row],[sample_err]] + 1)</f>
        <v>0.99868831060544716</v>
      </c>
      <c r="R848" s="1">
        <f>(table2[[#This Row],[EP_gamma]] + 1)/(table2[[#This Row],[expected_gamma]] + 1)</f>
        <v>1.2140564352203127</v>
      </c>
      <c r="S848" s="1">
        <v>2.5255177840897799E-2</v>
      </c>
      <c r="T848" s="1">
        <f>(table2[[#This Row],[EP_polymorphism]]+0.1)/(table2[[#This Row],[sample_polymorph]]+0.1)</f>
        <v>1.159770165193498</v>
      </c>
      <c r="U848" s="1">
        <f>(1-ABS(1 - table2[[#This Row],[E_coverage_ratio]]))*100</f>
        <v>97.169628970837977</v>
      </c>
      <c r="V848" s="1">
        <f>(1-ABS(1 - table2[[#This Row],[E_error_ratio]]))*100</f>
        <v>99.878782362596269</v>
      </c>
      <c r="W848" s="1">
        <f>(1-ABS(1 - table2[[#This Row],[EP_coverage_ratio]]))*100</f>
        <v>88.51083992178836</v>
      </c>
      <c r="X848" s="1">
        <f>(1-ABS(1 - table2[[#This Row],[EP_error_ratio]]))*100</f>
        <v>99.868831060544721</v>
      </c>
      <c r="Y848" s="1">
        <f>(1-ABS(1 - table2[[#This Row],[EP_polymorphism_ratio]]))*100</f>
        <v>84.022983480650197</v>
      </c>
    </row>
    <row r="849" spans="1:25" x14ac:dyDescent="0.3">
      <c r="A849">
        <v>8</v>
      </c>
      <c r="B849">
        <v>2</v>
      </c>
      <c r="C849">
        <v>2E-3</v>
      </c>
      <c r="D849">
        <v>8.0000000000000002E-3</v>
      </c>
      <c r="E849">
        <v>0.23105143920703908</v>
      </c>
      <c r="F849">
        <v>1.9422670457352333</v>
      </c>
      <c r="G849">
        <v>3.203637270425989E-3</v>
      </c>
      <c r="H849">
        <v>-1084838.3875768164</v>
      </c>
      <c r="I849">
        <v>2.2291075802338547</v>
      </c>
      <c r="J849">
        <v>6.787990082192237E-4</v>
      </c>
      <c r="K849">
        <v>0.50000610129854262</v>
      </c>
      <c r="L849">
        <v>-1084676.5510621425</v>
      </c>
      <c r="M849">
        <f>table2[[#This Row],[E_coverage]]/table2[[#This Row],[sample_coverage]]</f>
        <v>0.97113352286761667</v>
      </c>
      <c r="N849">
        <f>table2[[#This Row],[EP_coverage]]/table2[[#This Row],[sample_coverage]]</f>
        <v>1.1145537901169273</v>
      </c>
      <c r="O849" t="b">
        <f>IF(ABS(table2[[#This Row],[EP_coverage_ratio]] - 1) &lt;= ABS(table2[[#This Row],[E_coverage_ratio]] - 1),TRUE,FALSE)</f>
        <v>0</v>
      </c>
      <c r="P849" s="1">
        <f>(table2[[#This Row],[E_err]] + 1)/(table2[[#This Row],[sample_err]] + 1)</f>
        <v>1.0012012348008243</v>
      </c>
      <c r="Q849" s="1">
        <f>(table2[[#This Row],[EP_err]] + 1 )/(table2[[#This Row],[sample_err]] + 1)</f>
        <v>0.9986814361359474</v>
      </c>
      <c r="R849" s="1">
        <f>(table2[[#This Row],[EP_gamma]] + 1)/(table2[[#This Row],[expected_gamma]] + 1)</f>
        <v>1.2184755677348025</v>
      </c>
      <c r="S849" s="1">
        <v>2.52554203120656E-2</v>
      </c>
      <c r="T849" s="1">
        <f>(table2[[#This Row],[EP_polymorphism]]+0.1)/(table2[[#This Row],[sample_polymorph]]+0.1)</f>
        <v>1.1597724102969036</v>
      </c>
      <c r="U849" s="1">
        <f>(1-ABS(1 - table2[[#This Row],[E_coverage_ratio]]))*100</f>
        <v>97.113352286761668</v>
      </c>
      <c r="V849" s="1">
        <f>(1-ABS(1 - table2[[#This Row],[E_error_ratio]]))*100</f>
        <v>99.879876519917559</v>
      </c>
      <c r="W849" s="1">
        <f>(1-ABS(1 - table2[[#This Row],[EP_coverage_ratio]]))*100</f>
        <v>88.544620988307258</v>
      </c>
      <c r="X849" s="1">
        <f>(1-ABS(1 - table2[[#This Row],[EP_error_ratio]]))*100</f>
        <v>99.868143613594739</v>
      </c>
      <c r="Y849" s="1">
        <f>(1-ABS(1 - table2[[#This Row],[EP_polymorphism_ratio]]))*100</f>
        <v>84.022758970309638</v>
      </c>
    </row>
    <row r="850" spans="1:25" x14ac:dyDescent="0.3">
      <c r="A850">
        <v>9</v>
      </c>
      <c r="B850">
        <v>2</v>
      </c>
      <c r="C850">
        <v>2E-3</v>
      </c>
      <c r="D850">
        <v>8.0000000000000002E-3</v>
      </c>
      <c r="E850">
        <v>0.233501663152334</v>
      </c>
      <c r="F850">
        <v>1.9378020764895787</v>
      </c>
      <c r="G850">
        <v>3.1836040812185428E-3</v>
      </c>
      <c r="H850">
        <v>-1083698.8875161179</v>
      </c>
      <c r="I850">
        <v>2.2221601507548319</v>
      </c>
      <c r="J850">
        <v>6.4556173439091842E-4</v>
      </c>
      <c r="K850">
        <v>0.5000012793607157</v>
      </c>
      <c r="L850">
        <v>-1083869.0823338958</v>
      </c>
      <c r="M850">
        <f>table2[[#This Row],[E_coverage]]/table2[[#This Row],[sample_coverage]]</f>
        <v>0.96890103824478935</v>
      </c>
      <c r="N850">
        <f>table2[[#This Row],[EP_coverage]]/table2[[#This Row],[sample_coverage]]</f>
        <v>1.1110800753774159</v>
      </c>
      <c r="O850" t="b">
        <f>IF(ABS(table2[[#This Row],[EP_coverage_ratio]] - 1) &lt;= ABS(table2[[#This Row],[E_coverage_ratio]] - 1),TRUE,FALSE)</f>
        <v>0</v>
      </c>
      <c r="P850" s="1">
        <f>(table2[[#This Row],[E_err]] + 1)/(table2[[#This Row],[sample_err]] + 1)</f>
        <v>1.0011812415980226</v>
      </c>
      <c r="Q850" s="1">
        <f>(table2[[#This Row],[EP_err]] + 1 )/(table2[[#This Row],[sample_err]] + 1)</f>
        <v>0.99864826520398309</v>
      </c>
      <c r="R850" s="1">
        <f>(table2[[#This Row],[EP_gamma]] + 1)/(table2[[#This Row],[expected_gamma]] + 1)</f>
        <v>1.2160512824338767</v>
      </c>
      <c r="S850" s="1">
        <v>2.5257165000331198E-2</v>
      </c>
      <c r="T850" s="1">
        <f>(table2[[#This Row],[EP_polymorphism]]+0.1)/(table2[[#This Row],[sample_polymorph]]+0.1)</f>
        <v>1.1597885648178814</v>
      </c>
      <c r="U850" s="1">
        <f>(1-ABS(1 - table2[[#This Row],[E_coverage_ratio]]))*100</f>
        <v>96.890103824478928</v>
      </c>
      <c r="V850" s="1">
        <f>(1-ABS(1 - table2[[#This Row],[E_error_ratio]]))*100</f>
        <v>99.881875840197736</v>
      </c>
      <c r="W850" s="1">
        <f>(1-ABS(1 - table2[[#This Row],[EP_coverage_ratio]]))*100</f>
        <v>88.891992462258401</v>
      </c>
      <c r="X850" s="1">
        <f>(1-ABS(1 - table2[[#This Row],[EP_error_ratio]]))*100</f>
        <v>99.86482652039831</v>
      </c>
      <c r="Y850" s="1">
        <f>(1-ABS(1 - table2[[#This Row],[EP_polymorphism_ratio]]))*100</f>
        <v>84.021143518211858</v>
      </c>
    </row>
    <row r="851" spans="1:25" x14ac:dyDescent="0.3">
      <c r="A851">
        <v>10</v>
      </c>
      <c r="B851">
        <v>2</v>
      </c>
      <c r="C851">
        <v>2E-3</v>
      </c>
      <c r="D851">
        <v>8.0000000000000002E-3</v>
      </c>
      <c r="E851">
        <v>0.23321008885709993</v>
      </c>
      <c r="F851">
        <v>1.9529520003303089</v>
      </c>
      <c r="G851">
        <v>3.2637796705972753E-3</v>
      </c>
      <c r="H851">
        <v>-1084764.716604593</v>
      </c>
      <c r="I851">
        <v>2.2413981496150952</v>
      </c>
      <c r="J851">
        <v>7.4094942199775518E-4</v>
      </c>
      <c r="K851">
        <v>0.50000366008167585</v>
      </c>
      <c r="L851">
        <v>-1084748.442888502</v>
      </c>
      <c r="M851">
        <f>table2[[#This Row],[E_coverage]]/table2[[#This Row],[sample_coverage]]</f>
        <v>0.97647600016515446</v>
      </c>
      <c r="N851">
        <f>table2[[#This Row],[EP_coverage]]/table2[[#This Row],[sample_coverage]]</f>
        <v>1.1206990748075476</v>
      </c>
      <c r="O851" t="b">
        <f>IF(ABS(table2[[#This Row],[EP_coverage_ratio]] - 1) &lt;= ABS(table2[[#This Row],[E_coverage_ratio]] - 1),TRUE,FALSE)</f>
        <v>0</v>
      </c>
      <c r="P851" s="1">
        <f>(table2[[#This Row],[E_err]] + 1)/(table2[[#This Row],[sample_err]] + 1)</f>
        <v>1.0012612571562847</v>
      </c>
      <c r="Q851" s="1">
        <f>(table2[[#This Row],[EP_err]] + 1 )/(table2[[#This Row],[sample_err]] + 1)</f>
        <v>0.99874346249700363</v>
      </c>
      <c r="R851" s="1">
        <f>(table2[[#This Row],[EP_gamma]] + 1)/(table2[[#This Row],[expected_gamma]] + 1)</f>
        <v>1.2163407302901907</v>
      </c>
      <c r="S851" s="1">
        <v>2.52482060048521E-2</v>
      </c>
      <c r="T851" s="1">
        <f>(table2[[#This Row],[EP_polymorphism]]+0.1)/(table2[[#This Row],[sample_polymorph]]+0.1)</f>
        <v>1.1597056111560378</v>
      </c>
      <c r="U851" s="1">
        <f>(1-ABS(1 - table2[[#This Row],[E_coverage_ratio]]))*100</f>
        <v>97.64760001651544</v>
      </c>
      <c r="V851" s="1">
        <f>(1-ABS(1 - table2[[#This Row],[E_error_ratio]]))*100</f>
        <v>99.873874284371539</v>
      </c>
      <c r="W851" s="1">
        <f>(1-ABS(1 - table2[[#This Row],[EP_coverage_ratio]]))*100</f>
        <v>87.930092519245235</v>
      </c>
      <c r="X851" s="1">
        <f>(1-ABS(1 - table2[[#This Row],[EP_error_ratio]]))*100</f>
        <v>99.874346249700366</v>
      </c>
      <c r="Y851" s="1">
        <f>(1-ABS(1 - table2[[#This Row],[EP_polymorphism_ratio]]))*100</f>
        <v>84.029438884396228</v>
      </c>
    </row>
    <row r="852" spans="1:25" x14ac:dyDescent="0.3">
      <c r="A852">
        <v>1</v>
      </c>
      <c r="B852">
        <v>2</v>
      </c>
      <c r="C852">
        <v>2E-3</v>
      </c>
      <c r="D852">
        <v>1.6E-2</v>
      </c>
      <c r="E852">
        <v>0.4044858552666788</v>
      </c>
      <c r="F852">
        <v>1.8434654513963047</v>
      </c>
      <c r="G852">
        <v>3.9997864270798636E-3</v>
      </c>
      <c r="H852">
        <v>-1076488.4680295032</v>
      </c>
      <c r="I852">
        <v>2.110795861622353</v>
      </c>
      <c r="J852">
        <v>1.3549230475145952E-3</v>
      </c>
      <c r="K852">
        <v>0.50001217207675708</v>
      </c>
      <c r="L852">
        <v>-1076260.133465243</v>
      </c>
      <c r="M852">
        <f>table2[[#This Row],[E_coverage]]/table2[[#This Row],[sample_coverage]]</f>
        <v>0.92173272569815234</v>
      </c>
      <c r="N852">
        <f>table2[[#This Row],[EP_coverage]]/table2[[#This Row],[sample_coverage]]</f>
        <v>1.0553979308111765</v>
      </c>
      <c r="O852" t="b">
        <f>IF(ABS(table2[[#This Row],[EP_coverage_ratio]] - 1) &lt;= ABS(table2[[#This Row],[E_coverage_ratio]] - 1),TRUE,FALSE)</f>
        <v>1</v>
      </c>
      <c r="P852" s="1">
        <f>(table2[[#This Row],[E_err]] + 1)/(table2[[#This Row],[sample_err]] + 1)</f>
        <v>1.001995794837405</v>
      </c>
      <c r="Q852" s="1">
        <f>(table2[[#This Row],[EP_err]] + 1 )/(table2[[#This Row],[sample_err]] + 1)</f>
        <v>0.99935621062626201</v>
      </c>
      <c r="R852" s="1">
        <f>(table2[[#This Row],[EP_gamma]] + 1)/(table2[[#This Row],[expected_gamma]] + 1)</f>
        <v>1.0680151504921638</v>
      </c>
      <c r="S852" s="1">
        <v>2.5749955442928098E-2</v>
      </c>
      <c r="T852" s="1">
        <f>(table2[[#This Row],[EP_polymorphism]]+0.1)/(table2[[#This Row],[sample_polymorph]]+0.1)</f>
        <v>1.0840513400252423</v>
      </c>
      <c r="U852" s="1">
        <f>(1-ABS(1 - table2[[#This Row],[E_coverage_ratio]]))*100</f>
        <v>92.173272569815239</v>
      </c>
      <c r="V852" s="1">
        <f>(1-ABS(1 - table2[[#This Row],[E_error_ratio]]))*100</f>
        <v>99.800420516259507</v>
      </c>
      <c r="W852" s="1">
        <f>(1-ABS(1 - table2[[#This Row],[EP_coverage_ratio]]))*100</f>
        <v>94.460206918882349</v>
      </c>
      <c r="X852" s="1">
        <f>(1-ABS(1 - table2[[#This Row],[EP_error_ratio]]))*100</f>
        <v>99.935621062626197</v>
      </c>
      <c r="Y852" s="1">
        <f>(1-ABS(1 - table2[[#This Row],[EP_polymorphism_ratio]]))*100</f>
        <v>91.594865997475779</v>
      </c>
    </row>
    <row r="853" spans="1:25" x14ac:dyDescent="0.3">
      <c r="A853">
        <v>2</v>
      </c>
      <c r="B853">
        <v>2</v>
      </c>
      <c r="C853">
        <v>2E-3</v>
      </c>
      <c r="D853">
        <v>1.6E-2</v>
      </c>
      <c r="E853">
        <v>0.40335637207623187</v>
      </c>
      <c r="F853">
        <v>1.8296736732886412</v>
      </c>
      <c r="G853">
        <v>3.94649824575287E-3</v>
      </c>
      <c r="H853">
        <v>-1075133.8691237282</v>
      </c>
      <c r="I853">
        <v>2.0931408063578929</v>
      </c>
      <c r="J853">
        <v>1.2840058156016721E-3</v>
      </c>
      <c r="K853">
        <v>0.5000090129134922</v>
      </c>
      <c r="L853">
        <v>-1075093.9683377214</v>
      </c>
      <c r="M853">
        <f>table2[[#This Row],[E_coverage]]/table2[[#This Row],[sample_coverage]]</f>
        <v>0.91483683664432058</v>
      </c>
      <c r="N853">
        <f>table2[[#This Row],[EP_coverage]]/table2[[#This Row],[sample_coverage]]</f>
        <v>1.0465704031789465</v>
      </c>
      <c r="O853" t="b">
        <f>IF(ABS(table2[[#This Row],[EP_coverage_ratio]] - 1) &lt;= ABS(table2[[#This Row],[E_coverage_ratio]] - 1),TRUE,FALSE)</f>
        <v>1</v>
      </c>
      <c r="P853" s="1">
        <f>(table2[[#This Row],[E_err]] + 1)/(table2[[#This Row],[sample_err]] + 1)</f>
        <v>1.0019426130197135</v>
      </c>
      <c r="Q853" s="1">
        <f>(table2[[#This Row],[EP_err]] + 1 )/(table2[[#This Row],[sample_err]] + 1)</f>
        <v>0.9992854349457102</v>
      </c>
      <c r="R853" s="1">
        <f>(table2[[#This Row],[EP_gamma]] + 1)/(table2[[#This Row],[expected_gamma]] + 1)</f>
        <v>1.068872485108159</v>
      </c>
      <c r="S853" s="1">
        <v>2.5765839980163199E-2</v>
      </c>
      <c r="T853" s="1">
        <f>(table2[[#This Row],[EP_polymorphism]]+0.1)/(table2[[#This Row],[sample_polymorph]]+0.1)</f>
        <v>1.0841882756910621</v>
      </c>
      <c r="U853" s="1">
        <f>(1-ABS(1 - table2[[#This Row],[E_coverage_ratio]]))*100</f>
        <v>91.483683664432064</v>
      </c>
      <c r="V853" s="1">
        <f>(1-ABS(1 - table2[[#This Row],[E_error_ratio]]))*100</f>
        <v>99.805738698028648</v>
      </c>
      <c r="W853" s="1">
        <f>(1-ABS(1 - table2[[#This Row],[EP_coverage_ratio]]))*100</f>
        <v>95.342959682105359</v>
      </c>
      <c r="X853" s="1">
        <f>(1-ABS(1 - table2[[#This Row],[EP_error_ratio]]))*100</f>
        <v>99.928543494571016</v>
      </c>
      <c r="Y853" s="1">
        <f>(1-ABS(1 - table2[[#This Row],[EP_polymorphism_ratio]]))*100</f>
        <v>91.581172430893787</v>
      </c>
    </row>
    <row r="854" spans="1:25" x14ac:dyDescent="0.3">
      <c r="A854">
        <v>3</v>
      </c>
      <c r="B854">
        <v>2</v>
      </c>
      <c r="C854">
        <v>2E-3</v>
      </c>
      <c r="D854">
        <v>1.6E-2</v>
      </c>
      <c r="E854">
        <v>0.40034832822889405</v>
      </c>
      <c r="F854">
        <v>1.854576036563111</v>
      </c>
      <c r="G854">
        <v>3.9076398245806495E-3</v>
      </c>
      <c r="H854">
        <v>-1077349.4876655971</v>
      </c>
      <c r="I854">
        <v>2.1235391800723247</v>
      </c>
      <c r="J854">
        <v>1.2724715066209755E-3</v>
      </c>
      <c r="K854">
        <v>0.50000871025938132</v>
      </c>
      <c r="L854">
        <v>-1077261.5408289714</v>
      </c>
      <c r="M854">
        <f>table2[[#This Row],[E_coverage]]/table2[[#This Row],[sample_coverage]]</f>
        <v>0.92728801828155549</v>
      </c>
      <c r="N854">
        <f>table2[[#This Row],[EP_coverage]]/table2[[#This Row],[sample_coverage]]</f>
        <v>1.0617695900361623</v>
      </c>
      <c r="O854" t="b">
        <f>IF(ABS(table2[[#This Row],[EP_coverage_ratio]] - 1) &lt;= ABS(table2[[#This Row],[E_coverage_ratio]] - 1),TRUE,FALSE)</f>
        <v>1</v>
      </c>
      <c r="P854" s="1">
        <f>(table2[[#This Row],[E_err]] + 1)/(table2[[#This Row],[sample_err]] + 1)</f>
        <v>1.0019038321602602</v>
      </c>
      <c r="Q854" s="1">
        <f>(table2[[#This Row],[EP_err]] + 1 )/(table2[[#This Row],[sample_err]] + 1)</f>
        <v>0.99927392365930245</v>
      </c>
      <c r="R854" s="1">
        <f>(table2[[#This Row],[EP_gamma]] + 1)/(table2[[#This Row],[expected_gamma]] + 1)</f>
        <v>1.0711682800782387</v>
      </c>
      <c r="S854" s="1">
        <v>2.5693780779698E-2</v>
      </c>
      <c r="T854" s="1">
        <f>(table2[[#This Row],[EP_polymorphism]]+0.1)/(table2[[#This Row],[sample_polymorph]]+0.1)</f>
        <v>1.0835670756870517</v>
      </c>
      <c r="U854" s="1">
        <f>(1-ABS(1 - table2[[#This Row],[E_coverage_ratio]]))*100</f>
        <v>92.728801828155554</v>
      </c>
      <c r="V854" s="1">
        <f>(1-ABS(1 - table2[[#This Row],[E_error_ratio]]))*100</f>
        <v>99.809616783973979</v>
      </c>
      <c r="W854" s="1">
        <f>(1-ABS(1 - table2[[#This Row],[EP_coverage_ratio]]))*100</f>
        <v>93.823040996383767</v>
      </c>
      <c r="X854" s="1">
        <f>(1-ABS(1 - table2[[#This Row],[EP_error_ratio]]))*100</f>
        <v>99.927392365930245</v>
      </c>
      <c r="Y854" s="1">
        <f>(1-ABS(1 - table2[[#This Row],[EP_polymorphism_ratio]]))*100</f>
        <v>91.643292431294839</v>
      </c>
    </row>
    <row r="855" spans="1:25" x14ac:dyDescent="0.3">
      <c r="A855">
        <v>4</v>
      </c>
      <c r="B855">
        <v>2</v>
      </c>
      <c r="C855">
        <v>2E-3</v>
      </c>
      <c r="D855">
        <v>1.6E-2</v>
      </c>
      <c r="E855">
        <v>0.40335847314474726</v>
      </c>
      <c r="F855">
        <v>1.8249548700578373</v>
      </c>
      <c r="G855">
        <v>3.782111091839895E-3</v>
      </c>
      <c r="H855">
        <v>-1075720.6397809749</v>
      </c>
      <c r="I855">
        <v>1.9516852864680854</v>
      </c>
      <c r="J855">
        <v>1.8680570403028561E-3</v>
      </c>
      <c r="K855">
        <v>0.32431239018999464</v>
      </c>
      <c r="L855">
        <v>-1075585.0918337435</v>
      </c>
      <c r="M855">
        <f>table2[[#This Row],[E_coverage]]/table2[[#This Row],[sample_coverage]]</f>
        <v>0.91247743502891865</v>
      </c>
      <c r="N855">
        <f>table2[[#This Row],[EP_coverage]]/table2[[#This Row],[sample_coverage]]</f>
        <v>0.97584264323404268</v>
      </c>
      <c r="O855" t="b">
        <f>IF(ABS(table2[[#This Row],[EP_coverage_ratio]] - 1) &lt;= ABS(table2[[#This Row],[E_coverage_ratio]] - 1),TRUE,FALSE)</f>
        <v>1</v>
      </c>
      <c r="P855" s="1">
        <f>(table2[[#This Row],[E_err]] + 1)/(table2[[#This Row],[sample_err]] + 1)</f>
        <v>1.0017785539838722</v>
      </c>
      <c r="Q855" s="1">
        <f>(table2[[#This Row],[EP_err]] + 1 )/(table2[[#This Row],[sample_err]] + 1)</f>
        <v>0.99986832039950391</v>
      </c>
      <c r="R855" s="1">
        <f>(table2[[#This Row],[EP_gamma]] + 1)/(table2[[#This Row],[expected_gamma]] + 1)</f>
        <v>0.94367363402337223</v>
      </c>
      <c r="S855" s="1">
        <v>1.4420097035531701E-2</v>
      </c>
      <c r="T855" s="1">
        <f>(table2[[#This Row],[EP_polymorphism]]+0.1)/(table2[[#This Row],[sample_polymorph]]+0.1)</f>
        <v>0.98638014685803188</v>
      </c>
      <c r="U855" s="1">
        <f>(1-ABS(1 - table2[[#This Row],[E_coverage_ratio]]))*100</f>
        <v>91.247743502891865</v>
      </c>
      <c r="V855" s="1">
        <f>(1-ABS(1 - table2[[#This Row],[E_error_ratio]]))*100</f>
        <v>99.822144601612777</v>
      </c>
      <c r="W855" s="1">
        <f>(1-ABS(1 - table2[[#This Row],[EP_coverage_ratio]]))*100</f>
        <v>97.58426432340427</v>
      </c>
      <c r="X855" s="1">
        <f>(1-ABS(1 - table2[[#This Row],[EP_error_ratio]]))*100</f>
        <v>99.986832039950386</v>
      </c>
      <c r="Y855" s="1">
        <f>(1-ABS(1 - table2[[#This Row],[EP_polymorphism_ratio]]))*100</f>
        <v>98.638014685803185</v>
      </c>
    </row>
    <row r="856" spans="1:25" x14ac:dyDescent="0.3">
      <c r="A856">
        <v>5</v>
      </c>
      <c r="B856">
        <v>2</v>
      </c>
      <c r="C856">
        <v>2E-3</v>
      </c>
      <c r="D856">
        <v>1.6E-2</v>
      </c>
      <c r="E856">
        <v>0.40451631424872708</v>
      </c>
      <c r="F856">
        <v>1.830363841222123</v>
      </c>
      <c r="G856">
        <v>3.9866425266767988E-3</v>
      </c>
      <c r="H856">
        <v>-1076069.0083755802</v>
      </c>
      <c r="I856">
        <v>2.0958031940202182</v>
      </c>
      <c r="J856">
        <v>1.336099934712346E-3</v>
      </c>
      <c r="K856">
        <v>0.50001867706544945</v>
      </c>
      <c r="L856">
        <v>-1075691.0551232176</v>
      </c>
      <c r="M856">
        <f>table2[[#This Row],[E_coverage]]/table2[[#This Row],[sample_coverage]]</f>
        <v>0.91518192061106152</v>
      </c>
      <c r="N856">
        <f>table2[[#This Row],[EP_coverage]]/table2[[#This Row],[sample_coverage]]</f>
        <v>1.0479015970101091</v>
      </c>
      <c r="O856" t="b">
        <f>IF(ABS(table2[[#This Row],[EP_coverage_ratio]] - 1) &lt;= ABS(table2[[#This Row],[E_coverage_ratio]] - 1),TRUE,FALSE)</f>
        <v>1</v>
      </c>
      <c r="P856" s="1">
        <f>(table2[[#This Row],[E_err]] + 1)/(table2[[#This Row],[sample_err]] + 1)</f>
        <v>1.0019826771723321</v>
      </c>
      <c r="Q856" s="1">
        <f>(table2[[#This Row],[EP_err]] + 1 )/(table2[[#This Row],[sample_err]] + 1)</f>
        <v>0.99933742508454315</v>
      </c>
      <c r="R856" s="1">
        <f>(table2[[#This Row],[EP_gamma]] + 1)/(table2[[#This Row],[expected_gamma]] + 1)</f>
        <v>1.067996620507613</v>
      </c>
      <c r="S856" s="1">
        <v>2.5779345919237601E-2</v>
      </c>
      <c r="T856" s="1">
        <f>(table2[[#This Row],[EP_polymorphism]]+0.1)/(table2[[#This Row],[sample_polymorph]]+0.1)</f>
        <v>1.0843047062003242</v>
      </c>
      <c r="U856" s="1">
        <f>(1-ABS(1 - table2[[#This Row],[E_coverage_ratio]]))*100</f>
        <v>91.518192061106149</v>
      </c>
      <c r="V856" s="1">
        <f>(1-ABS(1 - table2[[#This Row],[E_error_ratio]]))*100</f>
        <v>99.801732282766793</v>
      </c>
      <c r="W856" s="1">
        <f>(1-ABS(1 - table2[[#This Row],[EP_coverage_ratio]]))*100</f>
        <v>95.209840298989093</v>
      </c>
      <c r="X856" s="1">
        <f>(1-ABS(1 - table2[[#This Row],[EP_error_ratio]]))*100</f>
        <v>99.933742508454316</v>
      </c>
      <c r="Y856" s="1">
        <f>(1-ABS(1 - table2[[#This Row],[EP_polymorphism_ratio]]))*100</f>
        <v>91.569529379967591</v>
      </c>
    </row>
    <row r="857" spans="1:25" x14ac:dyDescent="0.3">
      <c r="A857">
        <v>6</v>
      </c>
      <c r="B857">
        <v>2</v>
      </c>
      <c r="C857">
        <v>2E-3</v>
      </c>
      <c r="D857">
        <v>1.6E-2</v>
      </c>
      <c r="E857">
        <v>0.40153700827743</v>
      </c>
      <c r="F857">
        <v>1.826451723330661</v>
      </c>
      <c r="G857">
        <v>3.9413664902121191E-3</v>
      </c>
      <c r="H857">
        <v>-1074333.8684823075</v>
      </c>
      <c r="I857">
        <v>1.8823010363466568</v>
      </c>
      <c r="J857">
        <v>2.8330697895158322E-3</v>
      </c>
      <c r="K857">
        <v>0.1780074838892706</v>
      </c>
      <c r="L857">
        <v>-1074296.6966839919</v>
      </c>
      <c r="M857">
        <f>table2[[#This Row],[E_coverage]]/table2[[#This Row],[sample_coverage]]</f>
        <v>0.91322586166533049</v>
      </c>
      <c r="N857">
        <f>table2[[#This Row],[EP_coverage]]/table2[[#This Row],[sample_coverage]]</f>
        <v>0.9411505181733284</v>
      </c>
      <c r="O857" t="b">
        <f>IF(ABS(table2[[#This Row],[EP_coverage_ratio]] - 1) &lt;= ABS(table2[[#This Row],[E_coverage_ratio]] - 1),TRUE,FALSE)</f>
        <v>1</v>
      </c>
      <c r="P857" s="1">
        <f>(table2[[#This Row],[E_err]] + 1)/(table2[[#This Row],[sample_err]] + 1)</f>
        <v>1.0019374915071977</v>
      </c>
      <c r="Q857" s="1">
        <f>(table2[[#This Row],[EP_err]] + 1 )/(table2[[#This Row],[sample_err]] + 1)</f>
        <v>1.0008314069755646</v>
      </c>
      <c r="R857" s="1">
        <f>(table2[[#This Row],[EP_gamma]] + 1)/(table2[[#This Row],[expected_gamma]] + 1)</f>
        <v>0.84051115092359197</v>
      </c>
      <c r="S857" s="1">
        <v>7.2756707610508401E-3</v>
      </c>
      <c r="T857" s="1">
        <f>(table2[[#This Row],[EP_polymorphism]]+0.1)/(table2[[#This Row],[sample_polymorph]]+0.1)</f>
        <v>0.92479026518147278</v>
      </c>
      <c r="U857" s="1">
        <f>(1-ABS(1 - table2[[#This Row],[E_coverage_ratio]]))*100</f>
        <v>91.322586166533043</v>
      </c>
      <c r="V857" s="1">
        <f>(1-ABS(1 - table2[[#This Row],[E_error_ratio]]))*100</f>
        <v>99.806250849280232</v>
      </c>
      <c r="W857" s="1">
        <f>(1-ABS(1 - table2[[#This Row],[EP_coverage_ratio]]))*100</f>
        <v>94.115051817332841</v>
      </c>
      <c r="X857" s="1">
        <f>(1-ABS(1 - table2[[#This Row],[EP_error_ratio]]))*100</f>
        <v>99.916859302443541</v>
      </c>
      <c r="Y857" s="1">
        <f>(1-ABS(1 - table2[[#This Row],[EP_polymorphism_ratio]]))*100</f>
        <v>92.479026518147279</v>
      </c>
    </row>
    <row r="858" spans="1:25" x14ac:dyDescent="0.3">
      <c r="A858">
        <v>7</v>
      </c>
      <c r="B858">
        <v>2</v>
      </c>
      <c r="C858">
        <v>2E-3</v>
      </c>
      <c r="D858">
        <v>1.6E-2</v>
      </c>
      <c r="E858">
        <v>0.40064692575935867</v>
      </c>
      <c r="F858">
        <v>1.8585707288614628</v>
      </c>
      <c r="G858">
        <v>3.9896545168493745E-3</v>
      </c>
      <c r="H858">
        <v>-1077195.3759135618</v>
      </c>
      <c r="I858">
        <v>2.1283005912092019</v>
      </c>
      <c r="J858">
        <v>1.3538582275823675E-3</v>
      </c>
      <c r="K858">
        <v>0.50000754636016187</v>
      </c>
      <c r="L858">
        <v>-1077089.7843942612</v>
      </c>
      <c r="M858">
        <f>table2[[#This Row],[E_coverage]]/table2[[#This Row],[sample_coverage]]</f>
        <v>0.9292853644307314</v>
      </c>
      <c r="N858">
        <f>table2[[#This Row],[EP_coverage]]/table2[[#This Row],[sample_coverage]]</f>
        <v>1.0641502956046009</v>
      </c>
      <c r="O858" t="b">
        <f>IF(ABS(table2[[#This Row],[EP_coverage_ratio]] - 1) &lt;= ABS(table2[[#This Row],[E_coverage_ratio]] - 1),TRUE,FALSE)</f>
        <v>1</v>
      </c>
      <c r="P858" s="1">
        <f>(table2[[#This Row],[E_err]] + 1)/(table2[[#This Row],[sample_err]] + 1)</f>
        <v>1.0019856831505483</v>
      </c>
      <c r="Q858" s="1">
        <f>(table2[[#This Row],[EP_err]] + 1 )/(table2[[#This Row],[sample_err]] + 1)</f>
        <v>0.99935514793171887</v>
      </c>
      <c r="R858" s="1">
        <f>(table2[[#This Row],[EP_gamma]] + 1)/(table2[[#This Row],[expected_gamma]] + 1)</f>
        <v>1.0709390916250612</v>
      </c>
      <c r="S858" s="1">
        <v>2.54290854578395E-2</v>
      </c>
      <c r="T858" s="1">
        <f>(table2[[#This Row],[EP_polymorphism]]+0.1)/(table2[[#This Row],[sample_polymorph]]+0.1)</f>
        <v>1.0812852194641336</v>
      </c>
      <c r="U858" s="1">
        <f>(1-ABS(1 - table2[[#This Row],[E_coverage_ratio]]))*100</f>
        <v>92.928536443073142</v>
      </c>
      <c r="V858" s="1">
        <f>(1-ABS(1 - table2[[#This Row],[E_error_ratio]]))*100</f>
        <v>99.801431684945172</v>
      </c>
      <c r="W858" s="1">
        <f>(1-ABS(1 - table2[[#This Row],[EP_coverage_ratio]]))*100</f>
        <v>93.584970439539902</v>
      </c>
      <c r="X858" s="1">
        <f>(1-ABS(1 - table2[[#This Row],[EP_error_ratio]]))*100</f>
        <v>99.93551479317189</v>
      </c>
      <c r="Y858" s="1">
        <f>(1-ABS(1 - table2[[#This Row],[EP_polymorphism_ratio]]))*100</f>
        <v>91.871478053586642</v>
      </c>
    </row>
    <row r="859" spans="1:25" x14ac:dyDescent="0.3">
      <c r="A859">
        <v>8</v>
      </c>
      <c r="B859">
        <v>2</v>
      </c>
      <c r="C859">
        <v>2E-3</v>
      </c>
      <c r="D859">
        <v>1.6E-2</v>
      </c>
      <c r="E859">
        <v>0.40384982384815132</v>
      </c>
      <c r="F859">
        <v>1.8403095113231933</v>
      </c>
      <c r="G859">
        <v>3.9003732172214829E-3</v>
      </c>
      <c r="H859">
        <v>-1076403.5236898442</v>
      </c>
      <c r="I859">
        <v>2.1063727463038839</v>
      </c>
      <c r="J859">
        <v>1.2528681817401473E-3</v>
      </c>
      <c r="K859">
        <v>0.50001010644897315</v>
      </c>
      <c r="L859">
        <v>-1076277.3635434981</v>
      </c>
      <c r="M859">
        <f>table2[[#This Row],[E_coverage]]/table2[[#This Row],[sample_coverage]]</f>
        <v>0.92015475566159666</v>
      </c>
      <c r="N859">
        <f>table2[[#This Row],[EP_coverage]]/table2[[#This Row],[sample_coverage]]</f>
        <v>1.053186373151942</v>
      </c>
      <c r="O859" t="b">
        <f>IF(ABS(table2[[#This Row],[EP_coverage_ratio]] - 1) &lt;= ABS(table2[[#This Row],[E_coverage_ratio]] - 1),TRUE,FALSE)</f>
        <v>1</v>
      </c>
      <c r="P859" s="1">
        <f>(table2[[#This Row],[E_err]] + 1)/(table2[[#This Row],[sample_err]] + 1)</f>
        <v>1.0018965800571074</v>
      </c>
      <c r="Q859" s="1">
        <f>(table2[[#This Row],[EP_err]] + 1 )/(table2[[#This Row],[sample_err]] + 1)</f>
        <v>0.99925435946281449</v>
      </c>
      <c r="R859" s="1">
        <f>(table2[[#This Row],[EP_gamma]] + 1)/(table2[[#This Row],[expected_gamma]] + 1)</f>
        <v>1.0684975564816706</v>
      </c>
      <c r="S859" s="1">
        <v>2.54529233882223E-2</v>
      </c>
      <c r="T859" s="1">
        <f>(table2[[#This Row],[EP_polymorphism]]+0.1)/(table2[[#This Row],[sample_polymorph]]+0.1)</f>
        <v>1.0814907188639853</v>
      </c>
      <c r="U859" s="1">
        <f>(1-ABS(1 - table2[[#This Row],[E_coverage_ratio]]))*100</f>
        <v>92.015475566159665</v>
      </c>
      <c r="V859" s="1">
        <f>(1-ABS(1 - table2[[#This Row],[E_error_ratio]]))*100</f>
        <v>99.81034199428926</v>
      </c>
      <c r="W859" s="1">
        <f>(1-ABS(1 - table2[[#This Row],[EP_coverage_ratio]]))*100</f>
        <v>94.681362684805805</v>
      </c>
      <c r="X859" s="1">
        <f>(1-ABS(1 - table2[[#This Row],[EP_error_ratio]]))*100</f>
        <v>99.925435946281453</v>
      </c>
      <c r="Y859" s="1">
        <f>(1-ABS(1 - table2[[#This Row],[EP_polymorphism_ratio]]))*100</f>
        <v>91.850928113601469</v>
      </c>
    </row>
    <row r="860" spans="1:25" x14ac:dyDescent="0.3">
      <c r="A860">
        <v>9</v>
      </c>
      <c r="B860">
        <v>2</v>
      </c>
      <c r="C860">
        <v>2E-3</v>
      </c>
      <c r="D860">
        <v>1.6E-2</v>
      </c>
      <c r="E860">
        <v>0.40575839386342699</v>
      </c>
      <c r="F860">
        <v>1.8245839262171868</v>
      </c>
      <c r="G860">
        <v>3.771321267037663E-3</v>
      </c>
      <c r="H860">
        <v>-1075052.9590863287</v>
      </c>
      <c r="I860">
        <v>1.8783668867212489</v>
      </c>
      <c r="J860">
        <v>2.6950560363901105E-3</v>
      </c>
      <c r="K860">
        <v>0.17300186984588384</v>
      </c>
      <c r="L860">
        <v>-1075018.8831840933</v>
      </c>
      <c r="M860">
        <f>table2[[#This Row],[E_coverage]]/table2[[#This Row],[sample_coverage]]</f>
        <v>0.9122919631085934</v>
      </c>
      <c r="N860">
        <f>table2[[#This Row],[EP_coverage]]/table2[[#This Row],[sample_coverage]]</f>
        <v>0.93918344336062443</v>
      </c>
      <c r="O860" t="b">
        <f>IF(ABS(table2[[#This Row],[EP_coverage_ratio]] - 1) &lt;= ABS(table2[[#This Row],[E_coverage_ratio]] - 1),TRUE,FALSE)</f>
        <v>1</v>
      </c>
      <c r="P860" s="1">
        <f>(table2[[#This Row],[E_err]] + 1)/(table2[[#This Row],[sample_err]] + 1)</f>
        <v>1.0017677856956464</v>
      </c>
      <c r="Q860" s="1">
        <f>(table2[[#This Row],[EP_err]] + 1 )/(table2[[#This Row],[sample_err]] + 1)</f>
        <v>1.000693668698992</v>
      </c>
      <c r="R860" s="1">
        <f>(table2[[#This Row],[EP_gamma]] + 1)/(table2[[#This Row],[expected_gamma]] + 1)</f>
        <v>0.83442636726652475</v>
      </c>
      <c r="S860" s="1">
        <v>7.0375714983277301E-3</v>
      </c>
      <c r="T860" s="1">
        <f>(table2[[#This Row],[EP_polymorphism]]+0.1)/(table2[[#This Row],[sample_polymorph]]+0.1)</f>
        <v>0.92273768533041145</v>
      </c>
      <c r="U860" s="1">
        <f>(1-ABS(1 - table2[[#This Row],[E_coverage_ratio]]))*100</f>
        <v>91.229196310859336</v>
      </c>
      <c r="V860" s="1">
        <f>(1-ABS(1 - table2[[#This Row],[E_error_ratio]]))*100</f>
        <v>99.823221430435353</v>
      </c>
      <c r="W860" s="1">
        <f>(1-ABS(1 - table2[[#This Row],[EP_coverage_ratio]]))*100</f>
        <v>93.918344336062447</v>
      </c>
      <c r="X860" s="1">
        <f>(1-ABS(1 - table2[[#This Row],[EP_error_ratio]]))*100</f>
        <v>99.930633130100802</v>
      </c>
      <c r="Y860" s="1">
        <f>(1-ABS(1 - table2[[#This Row],[EP_polymorphism_ratio]]))*100</f>
        <v>92.273768533041149</v>
      </c>
    </row>
    <row r="861" spans="1:25" x14ac:dyDescent="0.3">
      <c r="A861">
        <v>10</v>
      </c>
      <c r="B861">
        <v>2</v>
      </c>
      <c r="C861">
        <v>2E-3</v>
      </c>
      <c r="D861">
        <v>1.6E-2</v>
      </c>
      <c r="E861">
        <v>0.4039907871795424</v>
      </c>
      <c r="F861">
        <v>1.8439862109343179</v>
      </c>
      <c r="G861">
        <v>3.7823584041088852E-3</v>
      </c>
      <c r="H861">
        <v>-1077683.8502569816</v>
      </c>
      <c r="I861">
        <v>2.1115395965753816</v>
      </c>
      <c r="J861">
        <v>1.1489470895832319E-3</v>
      </c>
      <c r="K861">
        <v>0.50001489282345413</v>
      </c>
      <c r="L861">
        <v>-1077429.7352999342</v>
      </c>
      <c r="M861">
        <f>table2[[#This Row],[E_coverage]]/table2[[#This Row],[sample_coverage]]</f>
        <v>0.92199310546715896</v>
      </c>
      <c r="N861">
        <f>table2[[#This Row],[EP_coverage]]/table2[[#This Row],[sample_coverage]]</f>
        <v>1.0557697982876908</v>
      </c>
      <c r="O861" t="b">
        <f>IF(ABS(table2[[#This Row],[EP_coverage_ratio]] - 1) &lt;= ABS(table2[[#This Row],[E_coverage_ratio]] - 1),TRUE,FALSE)</f>
        <v>1</v>
      </c>
      <c r="P861" s="1">
        <f>(table2[[#This Row],[E_err]] + 1)/(table2[[#This Row],[sample_err]] + 1)</f>
        <v>1.0017788008025037</v>
      </c>
      <c r="Q861" s="1">
        <f>(table2[[#This Row],[EP_err]] + 1 )/(table2[[#This Row],[sample_err]] + 1)</f>
        <v>0.99915064579798718</v>
      </c>
      <c r="R861" s="1">
        <f>(table2[[#This Row],[EP_gamma]] + 1)/(table2[[#This Row],[expected_gamma]] + 1)</f>
        <v>1.0683936864263996</v>
      </c>
      <c r="S861" s="1">
        <v>2.5405076389598599E-2</v>
      </c>
      <c r="T861" s="1">
        <f>(table2[[#This Row],[EP_polymorphism]]+0.1)/(table2[[#This Row],[sample_polymorph]]+0.1)</f>
        <v>1.081078244737919</v>
      </c>
      <c r="U861" s="1">
        <f>(1-ABS(1 - table2[[#This Row],[E_coverage_ratio]]))*100</f>
        <v>92.199310546715893</v>
      </c>
      <c r="V861" s="1">
        <f>(1-ABS(1 - table2[[#This Row],[E_error_ratio]]))*100</f>
        <v>99.822119919749625</v>
      </c>
      <c r="W861" s="1">
        <f>(1-ABS(1 - table2[[#This Row],[EP_coverage_ratio]]))*100</f>
        <v>94.423020171230917</v>
      </c>
      <c r="X861" s="1">
        <f>(1-ABS(1 - table2[[#This Row],[EP_error_ratio]]))*100</f>
        <v>99.915064579798724</v>
      </c>
      <c r="Y861" s="1">
        <f>(1-ABS(1 - table2[[#This Row],[EP_polymorphism_ratio]]))*100</f>
        <v>91.892175526208092</v>
      </c>
    </row>
    <row r="862" spans="1:25" x14ac:dyDescent="0.3">
      <c r="A862">
        <v>1</v>
      </c>
      <c r="B862">
        <v>2</v>
      </c>
      <c r="C862">
        <v>2E-3</v>
      </c>
      <c r="D862">
        <v>3.2000000000000001E-2</v>
      </c>
      <c r="E862">
        <v>0.62437577917550025</v>
      </c>
      <c r="F862">
        <v>1.7323091255816696</v>
      </c>
      <c r="G862">
        <v>5.5251659533041859E-3</v>
      </c>
      <c r="H862">
        <v>-1056768.3193148519</v>
      </c>
      <c r="I862">
        <v>2.2379697072748819</v>
      </c>
      <c r="J862">
        <v>2.4732331885515676E-3</v>
      </c>
      <c r="K862">
        <v>0.69210960867443605</v>
      </c>
      <c r="L862">
        <v>-1056165.1973577</v>
      </c>
      <c r="M862">
        <f>table2[[#This Row],[E_coverage]]/table2[[#This Row],[sample_coverage]]</f>
        <v>0.8661545627908348</v>
      </c>
      <c r="N862">
        <f>table2[[#This Row],[EP_coverage]]/table2[[#This Row],[sample_coverage]]</f>
        <v>1.1189848536374409</v>
      </c>
      <c r="O862" t="b">
        <f>IF(ABS(table2[[#This Row],[EP_coverage_ratio]] - 1) &lt;= ABS(table2[[#This Row],[E_coverage_ratio]] - 1),TRUE,FALSE)</f>
        <v>1</v>
      </c>
      <c r="P862" s="1">
        <f>(table2[[#This Row],[E_err]] + 1)/(table2[[#This Row],[sample_err]] + 1)</f>
        <v>1.0035181296939164</v>
      </c>
      <c r="Q862" s="1">
        <f>(table2[[#This Row],[EP_err]] + 1 )/(table2[[#This Row],[sample_err]] + 1)</f>
        <v>1.0004722886113289</v>
      </c>
      <c r="R862" s="1">
        <f>(table2[[#This Row],[EP_gamma]] + 1)/(table2[[#This Row],[expected_gamma]] + 1)</f>
        <v>1.0416983744569968</v>
      </c>
      <c r="S862" s="1">
        <v>4.4588411660850702E-2</v>
      </c>
      <c r="T862" s="1">
        <f>(table2[[#This Row],[EP_polymorphism]]+0.1)/(table2[[#This Row],[sample_polymorph]]+0.1)</f>
        <v>1.0953667550064448</v>
      </c>
      <c r="U862" s="1">
        <f>(1-ABS(1 - table2[[#This Row],[E_coverage_ratio]]))*100</f>
        <v>86.615456279083475</v>
      </c>
      <c r="V862" s="1">
        <f>(1-ABS(1 - table2[[#This Row],[E_error_ratio]]))*100</f>
        <v>99.648187030608355</v>
      </c>
      <c r="W862" s="1">
        <f>(1-ABS(1 - table2[[#This Row],[EP_coverage_ratio]]))*100</f>
        <v>88.101514636255899</v>
      </c>
      <c r="X862" s="1">
        <f>(1-ABS(1 - table2[[#This Row],[EP_error_ratio]]))*100</f>
        <v>99.952771138867121</v>
      </c>
      <c r="Y862" s="1">
        <f>(1-ABS(1 - table2[[#This Row],[EP_polymorphism_ratio]]))*100</f>
        <v>90.463324499355522</v>
      </c>
    </row>
    <row r="863" spans="1:25" x14ac:dyDescent="0.3">
      <c r="A863">
        <v>2</v>
      </c>
      <c r="B863">
        <v>2</v>
      </c>
      <c r="C863">
        <v>2E-3</v>
      </c>
      <c r="D863">
        <v>3.2000000000000001E-2</v>
      </c>
      <c r="E863">
        <v>0.61971468264706742</v>
      </c>
      <c r="F863">
        <v>1.735235041713731</v>
      </c>
      <c r="G863">
        <v>5.5671441307707905E-3</v>
      </c>
      <c r="H863">
        <v>-1055885.7261511942</v>
      </c>
      <c r="I863">
        <v>1.9796679971012048</v>
      </c>
      <c r="J863">
        <v>2.7449833334498978E-3</v>
      </c>
      <c r="K863">
        <v>0.50003365242814124</v>
      </c>
      <c r="L863">
        <v>-1055594.9411203898</v>
      </c>
      <c r="M863">
        <f>table2[[#This Row],[E_coverage]]/table2[[#This Row],[sample_coverage]]</f>
        <v>0.8676175208568655</v>
      </c>
      <c r="N863">
        <f>table2[[#This Row],[EP_coverage]]/table2[[#This Row],[sample_coverage]]</f>
        <v>0.98983399855060239</v>
      </c>
      <c r="O863" t="b">
        <f>IF(ABS(table2[[#This Row],[EP_coverage_ratio]] - 1) &lt;= ABS(table2[[#This Row],[E_coverage_ratio]] - 1),TRUE,FALSE)</f>
        <v>1</v>
      </c>
      <c r="P863" s="1">
        <f>(table2[[#This Row],[E_err]] + 1)/(table2[[#This Row],[sample_err]] + 1)</f>
        <v>1.0035600240826055</v>
      </c>
      <c r="Q863" s="1">
        <f>(table2[[#This Row],[EP_err]] + 1 )/(table2[[#This Row],[sample_err]] + 1)</f>
        <v>1.0007434963407684</v>
      </c>
      <c r="R863" s="1">
        <f>(table2[[#This Row],[EP_gamma]] + 1)/(table2[[#This Row],[expected_gamma]] + 1)</f>
        <v>0.92610980717706781</v>
      </c>
      <c r="S863" s="1">
        <v>2.62521630425811E-2</v>
      </c>
      <c r="T863" s="1">
        <f>(table2[[#This Row],[EP_polymorphism]]+0.1)/(table2[[#This Row],[sample_polymorph]]+0.1)</f>
        <v>0.95645578062561443</v>
      </c>
      <c r="U863" s="1">
        <f>(1-ABS(1 - table2[[#This Row],[E_coverage_ratio]]))*100</f>
        <v>86.761752085686553</v>
      </c>
      <c r="V863" s="1">
        <f>(1-ABS(1 - table2[[#This Row],[E_error_ratio]]))*100</f>
        <v>99.643997591739449</v>
      </c>
      <c r="W863" s="1">
        <f>(1-ABS(1 - table2[[#This Row],[EP_coverage_ratio]]))*100</f>
        <v>98.983399855060242</v>
      </c>
      <c r="X863" s="1">
        <f>(1-ABS(1 - table2[[#This Row],[EP_error_ratio]]))*100</f>
        <v>99.925650365923161</v>
      </c>
      <c r="Y863" s="1">
        <f>(1-ABS(1 - table2[[#This Row],[EP_polymorphism_ratio]]))*100</f>
        <v>95.645578062561441</v>
      </c>
    </row>
    <row r="864" spans="1:25" x14ac:dyDescent="0.3">
      <c r="A864">
        <v>3</v>
      </c>
      <c r="B864">
        <v>2</v>
      </c>
      <c r="C864">
        <v>2E-3</v>
      </c>
      <c r="D864">
        <v>3.2000000000000001E-2</v>
      </c>
      <c r="E864">
        <v>0.62163692546634097</v>
      </c>
      <c r="F864">
        <v>1.6961737609697456</v>
      </c>
      <c r="G864">
        <v>4.8989465042329119E-3</v>
      </c>
      <c r="H864">
        <v>-1058315.0916240581</v>
      </c>
      <c r="I864">
        <v>1.9367071679358487</v>
      </c>
      <c r="J864">
        <v>2.0996774137235288E-3</v>
      </c>
      <c r="K864">
        <v>0.50011791320738563</v>
      </c>
      <c r="L864">
        <v>-1057709.8368194511</v>
      </c>
      <c r="M864">
        <f>table2[[#This Row],[E_coverage]]/table2[[#This Row],[sample_coverage]]</f>
        <v>0.8480868804848728</v>
      </c>
      <c r="N864">
        <f>table2[[#This Row],[EP_coverage]]/table2[[#This Row],[sample_coverage]]</f>
        <v>0.96835358396792437</v>
      </c>
      <c r="O864" t="b">
        <f>IF(ABS(table2[[#This Row],[EP_coverage_ratio]] - 1) &lt;= ABS(table2[[#This Row],[E_coverage_ratio]] - 1),TRUE,FALSE)</f>
        <v>1</v>
      </c>
      <c r="P864" s="1">
        <f>(table2[[#This Row],[E_err]] + 1)/(table2[[#This Row],[sample_err]] + 1)</f>
        <v>1.0028931601838651</v>
      </c>
      <c r="Q864" s="1">
        <f>(table2[[#This Row],[EP_err]] + 1 )/(table2[[#This Row],[sample_err]] + 1)</f>
        <v>1.00009947845681</v>
      </c>
      <c r="R864" s="1">
        <f>(table2[[#This Row],[EP_gamma]] + 1)/(table2[[#This Row],[expected_gamma]] + 1)</f>
        <v>0.92506398297263148</v>
      </c>
      <c r="S864" s="1">
        <v>2.61789690790231E-2</v>
      </c>
      <c r="T864" s="1">
        <f>(table2[[#This Row],[EP_polymorphism]]+0.1)/(table2[[#This Row],[sample_polymorph]]+0.1)</f>
        <v>0.95590128090169002</v>
      </c>
      <c r="U864" s="1">
        <f>(1-ABS(1 - table2[[#This Row],[E_coverage_ratio]]))*100</f>
        <v>84.808688048487284</v>
      </c>
      <c r="V864" s="1">
        <f>(1-ABS(1 - table2[[#This Row],[E_error_ratio]]))*100</f>
        <v>99.710683981613485</v>
      </c>
      <c r="W864" s="1">
        <f>(1-ABS(1 - table2[[#This Row],[EP_coverage_ratio]]))*100</f>
        <v>96.835358396792444</v>
      </c>
      <c r="X864" s="1">
        <f>(1-ABS(1 - table2[[#This Row],[EP_error_ratio]]))*100</f>
        <v>99.990052154319002</v>
      </c>
      <c r="Y864" s="1">
        <f>(1-ABS(1 - table2[[#This Row],[EP_polymorphism_ratio]]))*100</f>
        <v>95.590128090169003</v>
      </c>
    </row>
    <row r="865" spans="1:25" x14ac:dyDescent="0.3">
      <c r="A865">
        <v>4</v>
      </c>
      <c r="B865">
        <v>2</v>
      </c>
      <c r="C865">
        <v>2E-3</v>
      </c>
      <c r="D865">
        <v>3.2000000000000001E-2</v>
      </c>
      <c r="E865">
        <v>0.62072526368658965</v>
      </c>
      <c r="F865">
        <v>1.6920211290432097</v>
      </c>
      <c r="G865">
        <v>5.1553527505890789E-3</v>
      </c>
      <c r="H865">
        <v>-1055045.7433988403</v>
      </c>
      <c r="I865">
        <v>1.9287290377114261</v>
      </c>
      <c r="J865">
        <v>2.3162928453133928E-3</v>
      </c>
      <c r="K865">
        <v>0.50008518907749611</v>
      </c>
      <c r="L865">
        <v>-1054606.9375018612</v>
      </c>
      <c r="M865">
        <f>table2[[#This Row],[E_coverage]]/table2[[#This Row],[sample_coverage]]</f>
        <v>0.84601056452160484</v>
      </c>
      <c r="N865">
        <f>table2[[#This Row],[EP_coverage]]/table2[[#This Row],[sample_coverage]]</f>
        <v>0.96436451885571306</v>
      </c>
      <c r="O865" t="b">
        <f>IF(ABS(table2[[#This Row],[EP_coverage_ratio]] - 1) &lt;= ABS(table2[[#This Row],[E_coverage_ratio]] - 1),TRUE,FALSE)</f>
        <v>1</v>
      </c>
      <c r="P865" s="1">
        <f>(table2[[#This Row],[E_err]] + 1)/(table2[[#This Row],[sample_err]] + 1)</f>
        <v>1.0031490546413064</v>
      </c>
      <c r="Q865" s="1">
        <f>(table2[[#This Row],[EP_err]] + 1 )/(table2[[#This Row],[sample_err]] + 1)</f>
        <v>1.0003156615222688</v>
      </c>
      <c r="R865" s="1">
        <f>(table2[[#This Row],[EP_gamma]] + 1)/(table2[[#This Row],[expected_gamma]] + 1)</f>
        <v>0.92556414260201081</v>
      </c>
      <c r="S865" s="1">
        <v>2.6259847295012101E-2</v>
      </c>
      <c r="T865" s="1">
        <f>(table2[[#This Row],[EP_polymorphism]]+0.1)/(table2[[#This Row],[sample_polymorph]]+0.1)</f>
        <v>0.95651399465918263</v>
      </c>
      <c r="U865" s="1">
        <f>(1-ABS(1 - table2[[#This Row],[E_coverage_ratio]]))*100</f>
        <v>84.601056452160478</v>
      </c>
      <c r="V865" s="1">
        <f>(1-ABS(1 - table2[[#This Row],[E_error_ratio]]))*100</f>
        <v>99.685094535869354</v>
      </c>
      <c r="W865" s="1">
        <f>(1-ABS(1 - table2[[#This Row],[EP_coverage_ratio]]))*100</f>
        <v>96.436451885571302</v>
      </c>
      <c r="X865" s="1">
        <f>(1-ABS(1 - table2[[#This Row],[EP_error_ratio]]))*100</f>
        <v>99.968433847773113</v>
      </c>
      <c r="Y865" s="1">
        <f>(1-ABS(1 - table2[[#This Row],[EP_polymorphism_ratio]]))*100</f>
        <v>95.65139946591826</v>
      </c>
    </row>
    <row r="866" spans="1:25" x14ac:dyDescent="0.3">
      <c r="A866">
        <v>5</v>
      </c>
      <c r="B866">
        <v>2</v>
      </c>
      <c r="C866">
        <v>2E-3</v>
      </c>
      <c r="D866">
        <v>3.2000000000000001E-2</v>
      </c>
      <c r="E866">
        <v>0.62064277059204775</v>
      </c>
      <c r="F866">
        <v>1.7145893230340554</v>
      </c>
      <c r="G866">
        <v>5.3199661208147694E-3</v>
      </c>
      <c r="H866">
        <v>-1056461.7440512367</v>
      </c>
      <c r="I866">
        <v>2.1693286641804952</v>
      </c>
      <c r="J866">
        <v>2.2304332490514505E-3</v>
      </c>
      <c r="K866">
        <v>0.66756258323610485</v>
      </c>
      <c r="L866">
        <v>-1055900.7700929609</v>
      </c>
      <c r="M866">
        <f>table2[[#This Row],[E_coverage]]/table2[[#This Row],[sample_coverage]]</f>
        <v>0.85729466151702771</v>
      </c>
      <c r="N866">
        <f>table2[[#This Row],[EP_coverage]]/table2[[#This Row],[sample_coverage]]</f>
        <v>1.0846643320902476</v>
      </c>
      <c r="O866" t="b">
        <f>IF(ABS(table2[[#This Row],[EP_coverage_ratio]] - 1) &lt;= ABS(table2[[#This Row],[E_coverage_ratio]] - 1),TRUE,FALSE)</f>
        <v>1</v>
      </c>
      <c r="P866" s="1">
        <f>(table2[[#This Row],[E_err]] + 1)/(table2[[#This Row],[sample_err]] + 1)</f>
        <v>1.0033133394419309</v>
      </c>
      <c r="Q866" s="1">
        <f>(table2[[#This Row],[EP_err]] + 1 )/(table2[[#This Row],[sample_err]] + 1)</f>
        <v>1.0002299733024467</v>
      </c>
      <c r="R866" s="1">
        <f>(table2[[#This Row],[EP_gamma]] + 1)/(table2[[#This Row],[expected_gamma]] + 1)</f>
        <v>1.028951360222905</v>
      </c>
      <c r="S866" s="1">
        <v>4.16757680803072E-2</v>
      </c>
      <c r="T866" s="1">
        <f>(table2[[#This Row],[EP_polymorphism]]+0.1)/(table2[[#This Row],[sample_polymorph]]+0.1)</f>
        <v>1.0733012733356606</v>
      </c>
      <c r="U866" s="1">
        <f>(1-ABS(1 - table2[[#This Row],[E_coverage_ratio]]))*100</f>
        <v>85.729466151702766</v>
      </c>
      <c r="V866" s="1">
        <f>(1-ABS(1 - table2[[#This Row],[E_error_ratio]]))*100</f>
        <v>99.668666055806909</v>
      </c>
      <c r="W866" s="1">
        <f>(1-ABS(1 - table2[[#This Row],[EP_coverage_ratio]]))*100</f>
        <v>91.533566790975243</v>
      </c>
      <c r="X866" s="1">
        <f>(1-ABS(1 - table2[[#This Row],[EP_error_ratio]]))*100</f>
        <v>99.977002669755336</v>
      </c>
      <c r="Y866" s="1">
        <f>(1-ABS(1 - table2[[#This Row],[EP_polymorphism_ratio]]))*100</f>
        <v>92.669872666433946</v>
      </c>
    </row>
    <row r="867" spans="1:25" x14ac:dyDescent="0.3">
      <c r="A867">
        <v>6</v>
      </c>
      <c r="B867">
        <v>2</v>
      </c>
      <c r="C867">
        <v>2E-3</v>
      </c>
      <c r="D867">
        <v>3.2000000000000001E-2</v>
      </c>
      <c r="E867">
        <v>0.62423641667875507</v>
      </c>
      <c r="F867">
        <v>1.7080231124570497</v>
      </c>
      <c r="G867">
        <v>5.2027346632653156E-3</v>
      </c>
      <c r="H867">
        <v>-1056001.7770993302</v>
      </c>
      <c r="I867">
        <v>1.9472151993448086</v>
      </c>
      <c r="J867">
        <v>2.3714201365395917E-3</v>
      </c>
      <c r="K867">
        <v>0.50005984253963531</v>
      </c>
      <c r="L867">
        <v>-1055709.1565930096</v>
      </c>
      <c r="M867">
        <f>table2[[#This Row],[E_coverage]]/table2[[#This Row],[sample_coverage]]</f>
        <v>0.85401155622852487</v>
      </c>
      <c r="N867">
        <f>table2[[#This Row],[EP_coverage]]/table2[[#This Row],[sample_coverage]]</f>
        <v>0.97360759967240429</v>
      </c>
      <c r="O867" t="b">
        <f>IF(ABS(table2[[#This Row],[EP_coverage_ratio]] - 1) &lt;= ABS(table2[[#This Row],[E_coverage_ratio]] - 1),TRUE,FALSE)</f>
        <v>1</v>
      </c>
      <c r="P867" s="1">
        <f>(table2[[#This Row],[E_err]] + 1)/(table2[[#This Row],[sample_err]] + 1)</f>
        <v>1.0031963419793066</v>
      </c>
      <c r="Q867" s="1">
        <f>(table2[[#This Row],[EP_err]] + 1 )/(table2[[#This Row],[sample_err]] + 1)</f>
        <v>1.0003706787789817</v>
      </c>
      <c r="R867" s="1">
        <f>(table2[[#This Row],[EP_gamma]] + 1)/(table2[[#This Row],[expected_gamma]] + 1)</f>
        <v>0.92354772195476531</v>
      </c>
      <c r="S867" s="1">
        <v>2.6425150509752301E-2</v>
      </c>
      <c r="T867" s="1">
        <f>(table2[[#This Row],[EP_polymorphism]]+0.1)/(table2[[#This Row],[sample_polymorph]]+0.1)</f>
        <v>0.95776629174054773</v>
      </c>
      <c r="U867" s="1">
        <f>(1-ABS(1 - table2[[#This Row],[E_coverage_ratio]]))*100</f>
        <v>85.401155622852485</v>
      </c>
      <c r="V867" s="1">
        <f>(1-ABS(1 - table2[[#This Row],[E_error_ratio]]))*100</f>
        <v>99.680365802069332</v>
      </c>
      <c r="W867" s="1">
        <f>(1-ABS(1 - table2[[#This Row],[EP_coverage_ratio]]))*100</f>
        <v>97.360759967240426</v>
      </c>
      <c r="X867" s="1">
        <f>(1-ABS(1 - table2[[#This Row],[EP_error_ratio]]))*100</f>
        <v>99.962932122101833</v>
      </c>
      <c r="Y867" s="1">
        <f>(1-ABS(1 - table2[[#This Row],[EP_polymorphism_ratio]]))*100</f>
        <v>95.776629174054776</v>
      </c>
    </row>
    <row r="868" spans="1:25" x14ac:dyDescent="0.3">
      <c r="A868">
        <v>7</v>
      </c>
      <c r="B868">
        <v>2</v>
      </c>
      <c r="C868">
        <v>2E-3</v>
      </c>
      <c r="D868">
        <v>3.2000000000000001E-2</v>
      </c>
      <c r="E868">
        <v>0.62045832277960489</v>
      </c>
      <c r="F868">
        <v>1.7092837275953476</v>
      </c>
      <c r="G868">
        <v>5.1358161880072509E-3</v>
      </c>
      <c r="H868">
        <v>-1057097.6705752159</v>
      </c>
      <c r="I868">
        <v>2.091084294685587</v>
      </c>
      <c r="J868">
        <v>2.0511886360099867E-3</v>
      </c>
      <c r="K868">
        <v>0.62215610386006703</v>
      </c>
      <c r="L868">
        <v>-1056685.0891054976</v>
      </c>
      <c r="M868">
        <f>table2[[#This Row],[E_coverage]]/table2[[#This Row],[sample_coverage]]</f>
        <v>0.85464186379767382</v>
      </c>
      <c r="N868">
        <f>table2[[#This Row],[EP_coverage]]/table2[[#This Row],[sample_coverage]]</f>
        <v>1.0455421473427935</v>
      </c>
      <c r="O868" t="b">
        <f>IF(ABS(table2[[#This Row],[EP_coverage_ratio]] - 1) &lt;= ABS(table2[[#This Row],[E_coverage_ratio]] - 1),TRUE,FALSE)</f>
        <v>1</v>
      </c>
      <c r="P868" s="1">
        <f>(table2[[#This Row],[E_err]] + 1)/(table2[[#This Row],[sample_err]] + 1)</f>
        <v>1.0031295570738596</v>
      </c>
      <c r="Q868" s="1">
        <f>(table2[[#This Row],[EP_err]] + 1 )/(table2[[#This Row],[sample_err]] + 1)</f>
        <v>1.0000510864630838</v>
      </c>
      <c r="R868" s="1">
        <f>(table2[[#This Row],[EP_gamma]] + 1)/(table2[[#This Row],[expected_gamma]] + 1)</f>
        <v>1.0010477165975795</v>
      </c>
      <c r="S868" s="1">
        <v>3.7190280890100097E-2</v>
      </c>
      <c r="T868" s="1">
        <f>(table2[[#This Row],[EP_polymorphism]]+0.1)/(table2[[#This Row],[sample_polymorph]]+0.1)</f>
        <v>1.0393203097734856</v>
      </c>
      <c r="U868" s="1">
        <f>(1-ABS(1 - table2[[#This Row],[E_coverage_ratio]]))*100</f>
        <v>85.464186379767384</v>
      </c>
      <c r="V868" s="1">
        <f>(1-ABS(1 - table2[[#This Row],[E_error_ratio]]))*100</f>
        <v>99.687044292614033</v>
      </c>
      <c r="W868" s="1">
        <f>(1-ABS(1 - table2[[#This Row],[EP_coverage_ratio]]))*100</f>
        <v>95.445785265720644</v>
      </c>
      <c r="X868" s="1">
        <f>(1-ABS(1 - table2[[#This Row],[EP_error_ratio]]))*100</f>
        <v>99.994891353691614</v>
      </c>
      <c r="Y868" s="1">
        <f>(1-ABS(1 - table2[[#This Row],[EP_polymorphism_ratio]]))*100</f>
        <v>96.06796902265144</v>
      </c>
    </row>
    <row r="869" spans="1:25" x14ac:dyDescent="0.3">
      <c r="A869">
        <v>8</v>
      </c>
      <c r="B869">
        <v>2</v>
      </c>
      <c r="C869">
        <v>2E-3</v>
      </c>
      <c r="D869">
        <v>3.2000000000000001E-2</v>
      </c>
      <c r="E869">
        <v>0.62105477190512026</v>
      </c>
      <c r="F869">
        <v>1.7360348312536547</v>
      </c>
      <c r="G869">
        <v>5.3172770510731392E-3</v>
      </c>
      <c r="H869">
        <v>-1058234.7883059969</v>
      </c>
      <c r="I869">
        <v>1.9808786709374639</v>
      </c>
      <c r="J869">
        <v>2.508382577102682E-3</v>
      </c>
      <c r="K869">
        <v>0.50004160101946182</v>
      </c>
      <c r="L869">
        <v>-1057911.0746707327</v>
      </c>
      <c r="M869">
        <f>table2[[#This Row],[E_coverage]]/table2[[#This Row],[sample_coverage]]</f>
        <v>0.86801741562682733</v>
      </c>
      <c r="N869">
        <f>table2[[#This Row],[EP_coverage]]/table2[[#This Row],[sample_coverage]]</f>
        <v>0.99043933546873197</v>
      </c>
      <c r="O869" t="b">
        <f>IF(ABS(table2[[#This Row],[EP_coverage_ratio]] - 1) &lt;= ABS(table2[[#This Row],[E_coverage_ratio]] - 1),TRUE,FALSE)</f>
        <v>1</v>
      </c>
      <c r="P869" s="1">
        <f>(table2[[#This Row],[E_err]] + 1)/(table2[[#This Row],[sample_err]] + 1)</f>
        <v>1.0033106557395941</v>
      </c>
      <c r="Q869" s="1">
        <f>(table2[[#This Row],[EP_err]] + 1 )/(table2[[#This Row],[sample_err]] + 1)</f>
        <v>1.0005073678414198</v>
      </c>
      <c r="R869" s="1">
        <f>(table2[[#This Row],[EP_gamma]] + 1)/(table2[[#This Row],[expected_gamma]] + 1)</f>
        <v>0.9253491165240274</v>
      </c>
      <c r="S869" s="1">
        <v>2.6180184099230699E-2</v>
      </c>
      <c r="T869" s="1">
        <f>(table2[[#This Row],[EP_polymorphism]]+0.1)/(table2[[#This Row],[sample_polymorph]]+0.1)</f>
        <v>0.95591048560023262</v>
      </c>
      <c r="U869" s="1">
        <f>(1-ABS(1 - table2[[#This Row],[E_coverage_ratio]]))*100</f>
        <v>86.801741562682736</v>
      </c>
      <c r="V869" s="1">
        <f>(1-ABS(1 - table2[[#This Row],[E_error_ratio]]))*100</f>
        <v>99.668934426040593</v>
      </c>
      <c r="W869" s="1">
        <f>(1-ABS(1 - table2[[#This Row],[EP_coverage_ratio]]))*100</f>
        <v>99.043933546873191</v>
      </c>
      <c r="X869" s="1">
        <f>(1-ABS(1 - table2[[#This Row],[EP_error_ratio]]))*100</f>
        <v>99.949263215858025</v>
      </c>
      <c r="Y869" s="1">
        <f>(1-ABS(1 - table2[[#This Row],[EP_polymorphism_ratio]]))*100</f>
        <v>95.591048560023268</v>
      </c>
    </row>
    <row r="870" spans="1:25" x14ac:dyDescent="0.3">
      <c r="A870">
        <v>9</v>
      </c>
      <c r="B870">
        <v>2</v>
      </c>
      <c r="C870">
        <v>2E-3</v>
      </c>
      <c r="D870">
        <v>3.2000000000000001E-2</v>
      </c>
      <c r="E870">
        <v>0.6198044552407892</v>
      </c>
      <c r="F870">
        <v>1.7044076889515789</v>
      </c>
      <c r="G870">
        <v>5.0963489486133863E-3</v>
      </c>
      <c r="H870">
        <v>-1057264.9567318982</v>
      </c>
      <c r="I870">
        <v>1.9440798283737784</v>
      </c>
      <c r="J870">
        <v>2.2756653558938223E-3</v>
      </c>
      <c r="K870">
        <v>0.5000895674007253</v>
      </c>
      <c r="L870">
        <v>-1056745.6770707341</v>
      </c>
      <c r="M870">
        <f>table2[[#This Row],[E_coverage]]/table2[[#This Row],[sample_coverage]]</f>
        <v>0.85220384447578945</v>
      </c>
      <c r="N870">
        <f>table2[[#This Row],[EP_coverage]]/table2[[#This Row],[sample_coverage]]</f>
        <v>0.97203991418688918</v>
      </c>
      <c r="O870" t="b">
        <f>IF(ABS(table2[[#This Row],[EP_coverage_ratio]] - 1) &lt;= ABS(table2[[#This Row],[E_coverage_ratio]] - 1),TRUE,FALSE)</f>
        <v>1</v>
      </c>
      <c r="P870" s="1">
        <f>(table2[[#This Row],[E_err]] + 1)/(table2[[#This Row],[sample_err]] + 1)</f>
        <v>1.0030901686113904</v>
      </c>
      <c r="Q870" s="1">
        <f>(table2[[#This Row],[EP_err]] + 1 )/(table2[[#This Row],[sample_err]] + 1)</f>
        <v>1.0002751151256424</v>
      </c>
      <c r="R870" s="1">
        <f>(table2[[#This Row],[EP_gamma]] + 1)/(table2[[#This Row],[expected_gamma]] + 1)</f>
        <v>0.92609300002063022</v>
      </c>
      <c r="S870" s="1">
        <v>2.6209518890365699E-2</v>
      </c>
      <c r="T870" s="1">
        <f>(table2[[#This Row],[EP_polymorphism]]+0.1)/(table2[[#This Row],[sample_polymorph]]+0.1)</f>
        <v>0.95613271886640672</v>
      </c>
      <c r="U870" s="1">
        <f>(1-ABS(1 - table2[[#This Row],[E_coverage_ratio]]))*100</f>
        <v>85.220384447578951</v>
      </c>
      <c r="V870" s="1">
        <f>(1-ABS(1 - table2[[#This Row],[E_error_ratio]]))*100</f>
        <v>99.690983138860958</v>
      </c>
      <c r="W870" s="1">
        <f>(1-ABS(1 - table2[[#This Row],[EP_coverage_ratio]]))*100</f>
        <v>97.203991418688915</v>
      </c>
      <c r="X870" s="1">
        <f>(1-ABS(1 - table2[[#This Row],[EP_error_ratio]]))*100</f>
        <v>99.972488487435768</v>
      </c>
      <c r="Y870" s="1">
        <f>(1-ABS(1 - table2[[#This Row],[EP_polymorphism_ratio]]))*100</f>
        <v>95.613271886640675</v>
      </c>
    </row>
    <row r="871" spans="1:25" x14ac:dyDescent="0.3">
      <c r="A871">
        <v>10</v>
      </c>
      <c r="B871">
        <v>2</v>
      </c>
      <c r="C871">
        <v>2E-3</v>
      </c>
      <c r="D871">
        <v>3.2000000000000001E-2</v>
      </c>
      <c r="E871">
        <v>0.6224955892882571</v>
      </c>
      <c r="F871">
        <v>1.7189558099476832</v>
      </c>
      <c r="G871">
        <v>5.2076170909189871E-3</v>
      </c>
      <c r="H871">
        <v>-1057667.0312112239</v>
      </c>
      <c r="I871">
        <v>2.1228331981191642</v>
      </c>
      <c r="J871">
        <v>2.1254830059643155E-3</v>
      </c>
      <c r="K871">
        <v>0.6349815459432443</v>
      </c>
      <c r="L871">
        <v>-1057218.7000154266</v>
      </c>
      <c r="M871">
        <f>table2[[#This Row],[E_coverage]]/table2[[#This Row],[sample_coverage]]</f>
        <v>0.85947790497384158</v>
      </c>
      <c r="N871">
        <f>table2[[#This Row],[EP_coverage]]/table2[[#This Row],[sample_coverage]]</f>
        <v>1.0614165990595821</v>
      </c>
      <c r="O871" t="b">
        <f>IF(ABS(table2[[#This Row],[EP_coverage_ratio]] - 1) &lt;= ABS(table2[[#This Row],[E_coverage_ratio]] - 1),TRUE,FALSE)</f>
        <v>1</v>
      </c>
      <c r="P871" s="1">
        <f>(table2[[#This Row],[E_err]] + 1)/(table2[[#This Row],[sample_err]] + 1)</f>
        <v>1.0032012146615958</v>
      </c>
      <c r="Q871" s="1">
        <f>(table2[[#This Row],[EP_err]] + 1 )/(table2[[#This Row],[sample_err]] + 1)</f>
        <v>1.0001252325408825</v>
      </c>
      <c r="R871" s="1">
        <f>(table2[[#This Row],[EP_gamma]] + 1)/(table2[[#This Row],[expected_gamma]] + 1)</f>
        <v>1.0076955257921314</v>
      </c>
      <c r="S871" s="1">
        <v>3.8524658354196203E-2</v>
      </c>
      <c r="T871" s="1">
        <f>(table2[[#This Row],[EP_polymorphism]]+0.1)/(table2[[#This Row],[sample_polymorph]]+0.1)</f>
        <v>1.0494292299560317</v>
      </c>
      <c r="U871" s="1">
        <f>(1-ABS(1 - table2[[#This Row],[E_coverage_ratio]]))*100</f>
        <v>85.947790497384162</v>
      </c>
      <c r="V871" s="1">
        <f>(1-ABS(1 - table2[[#This Row],[E_error_ratio]]))*100</f>
        <v>99.679878533840423</v>
      </c>
      <c r="W871" s="1">
        <f>(1-ABS(1 - table2[[#This Row],[EP_coverage_ratio]]))*100</f>
        <v>93.858340094041793</v>
      </c>
      <c r="X871" s="1">
        <f>(1-ABS(1 - table2[[#This Row],[EP_error_ratio]]))*100</f>
        <v>99.987476745911749</v>
      </c>
      <c r="Y871" s="1">
        <f>(1-ABS(1 - table2[[#This Row],[EP_polymorphism_ratio]]))*100</f>
        <v>95.057077004396831</v>
      </c>
    </row>
    <row r="872" spans="1:25" x14ac:dyDescent="0.3">
      <c r="A872">
        <v>1</v>
      </c>
      <c r="B872">
        <v>2</v>
      </c>
      <c r="C872">
        <v>2E-3</v>
      </c>
      <c r="D872">
        <v>6.4000000000000001E-2</v>
      </c>
      <c r="E872">
        <v>0.83617212790860296</v>
      </c>
      <c r="F872">
        <v>1.4092726047196529</v>
      </c>
      <c r="G872">
        <v>5.0486901564595968E-3</v>
      </c>
      <c r="H872">
        <v>-1014733.6465463788</v>
      </c>
      <c r="I872">
        <v>1.5935685531783559</v>
      </c>
      <c r="J872">
        <v>1.9394258630079837E-3</v>
      </c>
      <c r="K872">
        <v>0.50006364434894146</v>
      </c>
      <c r="L872">
        <v>-1014341.7511537563</v>
      </c>
      <c r="M872">
        <f>table2[[#This Row],[E_coverage]]/table2[[#This Row],[sample_coverage]]</f>
        <v>0.70463630235982644</v>
      </c>
      <c r="N872">
        <f>table2[[#This Row],[EP_coverage]]/table2[[#This Row],[sample_coverage]]</f>
        <v>0.79678427658917794</v>
      </c>
      <c r="O872" t="b">
        <f>IF(ABS(table2[[#This Row],[EP_coverage_ratio]] - 1) &lt;= ABS(table2[[#This Row],[E_coverage_ratio]] - 1),TRUE,FALSE)</f>
        <v>1</v>
      </c>
      <c r="P872" s="1">
        <f>(table2[[#This Row],[E_err]] + 1)/(table2[[#This Row],[sample_err]] + 1)</f>
        <v>1.0030426049465666</v>
      </c>
      <c r="Q872" s="1">
        <f>(table2[[#This Row],[EP_err]] + 1 )/(table2[[#This Row],[sample_err]] + 1)</f>
        <v>0.99993954676946895</v>
      </c>
      <c r="R872" s="1">
        <f>(table2[[#This Row],[EP_gamma]] + 1)/(table2[[#This Row],[expected_gamma]] + 1)</f>
        <v>0.81695153822943145</v>
      </c>
      <c r="S872" s="1">
        <v>2.7048819080178602E-2</v>
      </c>
      <c r="T872" s="1">
        <f>(table2[[#This Row],[EP_polymorphism]]+0.1)/(table2[[#This Row],[sample_polymorph]]+0.1)</f>
        <v>0.77468792122060126</v>
      </c>
      <c r="U872" s="1">
        <f>(1-ABS(1 - table2[[#This Row],[E_coverage_ratio]]))*100</f>
        <v>70.463630235982649</v>
      </c>
      <c r="V872" s="1">
        <f>(1-ABS(1 - table2[[#This Row],[E_error_ratio]]))*100</f>
        <v>99.69573950534334</v>
      </c>
      <c r="W872" s="1">
        <f>(1-ABS(1 - table2[[#This Row],[EP_coverage_ratio]]))*100</f>
        <v>79.678427658917798</v>
      </c>
      <c r="X872" s="1">
        <f>(1-ABS(1 - table2[[#This Row],[EP_error_ratio]]))*100</f>
        <v>99.993954676946899</v>
      </c>
      <c r="Y872" s="1">
        <f>(1-ABS(1 - table2[[#This Row],[EP_polymorphism_ratio]]))*100</f>
        <v>77.468792122060123</v>
      </c>
    </row>
    <row r="873" spans="1:25" x14ac:dyDescent="0.3">
      <c r="A873">
        <v>2</v>
      </c>
      <c r="B873">
        <v>2</v>
      </c>
      <c r="C873">
        <v>2E-3</v>
      </c>
      <c r="D873">
        <v>6.4000000000000001E-2</v>
      </c>
      <c r="E873">
        <v>0.83561791048152867</v>
      </c>
      <c r="F873">
        <v>1.4102285857946979</v>
      </c>
      <c r="G873">
        <v>4.8258843994397737E-3</v>
      </c>
      <c r="H873">
        <v>-1017361.5093624684</v>
      </c>
      <c r="I873">
        <v>1.8942322770000486</v>
      </c>
      <c r="J873">
        <v>1.578029094855975E-3</v>
      </c>
      <c r="K873">
        <v>0.74717511339487519</v>
      </c>
      <c r="L873">
        <v>-1016963.3079337336</v>
      </c>
      <c r="M873">
        <f>table2[[#This Row],[E_coverage]]/table2[[#This Row],[sample_coverage]]</f>
        <v>0.70511429289734895</v>
      </c>
      <c r="N873">
        <f>table2[[#This Row],[EP_coverage]]/table2[[#This Row],[sample_coverage]]</f>
        <v>0.9471161385000243</v>
      </c>
      <c r="O873" t="b">
        <f>IF(ABS(table2[[#This Row],[EP_coverage_ratio]] - 1) &lt;= ABS(table2[[#This Row],[E_coverage_ratio]] - 1),TRUE,FALSE)</f>
        <v>1</v>
      </c>
      <c r="P873" s="1">
        <f>(table2[[#This Row],[E_err]] + 1)/(table2[[#This Row],[sample_err]] + 1)</f>
        <v>1.0028202439116165</v>
      </c>
      <c r="Q873" s="1">
        <f>(table2[[#This Row],[EP_err]] + 1 )/(table2[[#This Row],[sample_err]] + 1)</f>
        <v>0.99957887135215162</v>
      </c>
      <c r="R873" s="1">
        <f>(table2[[#This Row],[EP_gamma]] + 1)/(table2[[#This Row],[expected_gamma]] + 1)</f>
        <v>0.95181851485451419</v>
      </c>
      <c r="S873" s="1">
        <v>5.3548870390091298E-2</v>
      </c>
      <c r="T873" s="1">
        <f>(table2[[#This Row],[EP_polymorphism]]+0.1)/(table2[[#This Row],[sample_polymorph]]+0.1)</f>
        <v>0.93627359993958104</v>
      </c>
      <c r="U873" s="1">
        <f>(1-ABS(1 - table2[[#This Row],[E_coverage_ratio]]))*100</f>
        <v>70.511429289734892</v>
      </c>
      <c r="V873" s="1">
        <f>(1-ABS(1 - table2[[#This Row],[E_error_ratio]]))*100</f>
        <v>99.717975608838344</v>
      </c>
      <c r="W873" s="1">
        <f>(1-ABS(1 - table2[[#This Row],[EP_coverage_ratio]]))*100</f>
        <v>94.711613850002436</v>
      </c>
      <c r="X873" s="1">
        <f>(1-ABS(1 - table2[[#This Row],[EP_error_ratio]]))*100</f>
        <v>99.957887135215159</v>
      </c>
      <c r="Y873" s="1">
        <f>(1-ABS(1 - table2[[#This Row],[EP_polymorphism_ratio]]))*100</f>
        <v>93.627359993958109</v>
      </c>
    </row>
    <row r="874" spans="1:25" x14ac:dyDescent="0.3">
      <c r="A874">
        <v>3</v>
      </c>
      <c r="B874">
        <v>2</v>
      </c>
      <c r="C874">
        <v>2E-3</v>
      </c>
      <c r="D874">
        <v>6.4000000000000001E-2</v>
      </c>
      <c r="E874">
        <v>0.8319737659221127</v>
      </c>
      <c r="F874">
        <v>1.385593369480193</v>
      </c>
      <c r="G874">
        <v>4.8284921107165819E-3</v>
      </c>
      <c r="H874">
        <v>-1013110.0982395272</v>
      </c>
      <c r="I874">
        <v>1.949122078496063</v>
      </c>
      <c r="J874">
        <v>1.7682119800995384E-3</v>
      </c>
      <c r="K874">
        <v>0.79072875821862321</v>
      </c>
      <c r="L874">
        <v>-1012584.5870007419</v>
      </c>
      <c r="M874">
        <f>table2[[#This Row],[E_coverage]]/table2[[#This Row],[sample_coverage]]</f>
        <v>0.69279668474009648</v>
      </c>
      <c r="N874">
        <f>table2[[#This Row],[EP_coverage]]/table2[[#This Row],[sample_coverage]]</f>
        <v>0.9745610392480315</v>
      </c>
      <c r="O874" t="b">
        <f>IF(ABS(table2[[#This Row],[EP_coverage_ratio]] - 1) &lt;= ABS(table2[[#This Row],[E_coverage_ratio]] - 1),TRUE,FALSE)</f>
        <v>1</v>
      </c>
      <c r="P874" s="1">
        <f>(table2[[#This Row],[E_err]] + 1)/(table2[[#This Row],[sample_err]] + 1)</f>
        <v>1.002822846417881</v>
      </c>
      <c r="Q874" s="1">
        <f>(table2[[#This Row],[EP_err]] + 1 )/(table2[[#This Row],[sample_err]] + 1)</f>
        <v>0.99976867463083774</v>
      </c>
      <c r="R874" s="1">
        <f>(table2[[#This Row],[EP_gamma]] + 1)/(table2[[#This Row],[expected_gamma]] + 1)</f>
        <v>0.97748602710872923</v>
      </c>
      <c r="S874" s="1">
        <v>6.10768385425677E-2</v>
      </c>
      <c r="T874" s="1">
        <f>(table2[[#This Row],[EP_polymorphism]]+0.1)/(table2[[#This Row],[sample_polymorph]]+0.1)</f>
        <v>0.98217584477175435</v>
      </c>
      <c r="U874" s="1">
        <f>(1-ABS(1 - table2[[#This Row],[E_coverage_ratio]]))*100</f>
        <v>69.279668474009654</v>
      </c>
      <c r="V874" s="1">
        <f>(1-ABS(1 - table2[[#This Row],[E_error_ratio]]))*100</f>
        <v>99.717715358211905</v>
      </c>
      <c r="W874" s="1">
        <f>(1-ABS(1 - table2[[#This Row],[EP_coverage_ratio]]))*100</f>
        <v>97.456103924803145</v>
      </c>
      <c r="X874" s="1">
        <f>(1-ABS(1 - table2[[#This Row],[EP_error_ratio]]))*100</f>
        <v>99.976867463083778</v>
      </c>
      <c r="Y874" s="1">
        <f>(1-ABS(1 - table2[[#This Row],[EP_polymorphism_ratio]]))*100</f>
        <v>98.217584477175436</v>
      </c>
    </row>
    <row r="875" spans="1:25" x14ac:dyDescent="0.3">
      <c r="A875">
        <v>4</v>
      </c>
      <c r="B875">
        <v>2</v>
      </c>
      <c r="C875">
        <v>2E-3</v>
      </c>
      <c r="D875">
        <v>6.4000000000000001E-2</v>
      </c>
      <c r="E875">
        <v>0.83687192472835981</v>
      </c>
      <c r="F875">
        <v>1.4547227827736904</v>
      </c>
      <c r="G875">
        <v>5.5382210487408962E-3</v>
      </c>
      <c r="H875">
        <v>-1016816.4298103474</v>
      </c>
      <c r="I875">
        <v>2.2240606172187634</v>
      </c>
      <c r="J875">
        <v>3.0543229905704758E-3</v>
      </c>
      <c r="K875">
        <v>0.85255139794185408</v>
      </c>
      <c r="L875">
        <v>-1016473.5261967534</v>
      </c>
      <c r="M875">
        <f>table2[[#This Row],[E_coverage]]/table2[[#This Row],[sample_coverage]]</f>
        <v>0.72736139138684519</v>
      </c>
      <c r="N875">
        <f>table2[[#This Row],[EP_coverage]]/table2[[#This Row],[sample_coverage]]</f>
        <v>1.1120303086093817</v>
      </c>
      <c r="O875" t="b">
        <f>IF(ABS(table2[[#This Row],[EP_coverage_ratio]] - 1) &lt;= ABS(table2[[#This Row],[E_coverage_ratio]] - 1),TRUE,FALSE)</f>
        <v>1</v>
      </c>
      <c r="P875" s="1">
        <f>(table2[[#This Row],[E_err]] + 1)/(table2[[#This Row],[sample_err]] + 1)</f>
        <v>1.0035311587312783</v>
      </c>
      <c r="Q875" s="1">
        <f>(table2[[#This Row],[EP_err]] + 1 )/(table2[[#This Row],[sample_err]] + 1)</f>
        <v>1.0010522185534634</v>
      </c>
      <c r="R875" s="1">
        <f>(table2[[#This Row],[EP_gamma]] + 1)/(table2[[#This Row],[expected_gamma]] + 1)</f>
        <v>1.0085359643219618</v>
      </c>
      <c r="S875" s="1">
        <v>7.4459023551294995E-2</v>
      </c>
      <c r="T875" s="1">
        <f>(table2[[#This Row],[EP_polymorphism]]+0.1)/(table2[[#This Row],[sample_polymorph]]+0.1)</f>
        <v>1.0637745338493596</v>
      </c>
      <c r="U875" s="1">
        <f>(1-ABS(1 - table2[[#This Row],[E_coverage_ratio]]))*100</f>
        <v>72.736139138684521</v>
      </c>
      <c r="V875" s="1">
        <f>(1-ABS(1 - table2[[#This Row],[E_error_ratio]]))*100</f>
        <v>99.646884126872166</v>
      </c>
      <c r="W875" s="1">
        <f>(1-ABS(1 - table2[[#This Row],[EP_coverage_ratio]]))*100</f>
        <v>88.796969139061829</v>
      </c>
      <c r="X875" s="1">
        <f>(1-ABS(1 - table2[[#This Row],[EP_error_ratio]]))*100</f>
        <v>99.894778144653657</v>
      </c>
      <c r="Y875" s="1">
        <f>(1-ABS(1 - table2[[#This Row],[EP_polymorphism_ratio]]))*100</f>
        <v>93.622546615064039</v>
      </c>
    </row>
    <row r="876" spans="1:25" x14ac:dyDescent="0.3">
      <c r="A876">
        <v>5</v>
      </c>
      <c r="B876">
        <v>2</v>
      </c>
      <c r="C876">
        <v>2E-3</v>
      </c>
      <c r="D876">
        <v>6.4000000000000001E-2</v>
      </c>
      <c r="E876">
        <v>0.8330787049830034</v>
      </c>
      <c r="F876">
        <v>1.3538736564058773</v>
      </c>
      <c r="G876">
        <v>4.3650514081312207E-3</v>
      </c>
      <c r="H876">
        <v>-1011780.7459811098</v>
      </c>
      <c r="I876">
        <v>1.5286478266588803</v>
      </c>
      <c r="J876">
        <v>1.2277632352641504E-3</v>
      </c>
      <c r="K876">
        <v>0.49999683039839071</v>
      </c>
      <c r="L876">
        <v>-1011580.4909166796</v>
      </c>
      <c r="M876">
        <f>table2[[#This Row],[E_coverage]]/table2[[#This Row],[sample_coverage]]</f>
        <v>0.67693682820293866</v>
      </c>
      <c r="N876">
        <f>table2[[#This Row],[EP_coverage]]/table2[[#This Row],[sample_coverage]]</f>
        <v>0.76432391332944016</v>
      </c>
      <c r="O876" t="b">
        <f>IF(ABS(table2[[#This Row],[EP_coverage_ratio]] - 1) &lt;= ABS(table2[[#This Row],[E_coverage_ratio]] - 1),TRUE,FALSE)</f>
        <v>1</v>
      </c>
      <c r="P876" s="1">
        <f>(table2[[#This Row],[E_err]] + 1)/(table2[[#This Row],[sample_err]] + 1)</f>
        <v>1.002360330746638</v>
      </c>
      <c r="Q876" s="1">
        <f>(table2[[#This Row],[EP_err]] + 1 )/(table2[[#This Row],[sample_err]] + 1)</f>
        <v>0.99922930462601212</v>
      </c>
      <c r="R876" s="1">
        <f>(table2[[#This Row],[EP_gamma]] + 1)/(table2[[#This Row],[expected_gamma]] + 1)</f>
        <v>0.81829374064563087</v>
      </c>
      <c r="S876" s="1">
        <v>2.7047957576667701E-2</v>
      </c>
      <c r="T876" s="1">
        <f>(table2[[#This Row],[EP_polymorphism]]+0.1)/(table2[[#This Row],[sample_polymorph]]+0.1)</f>
        <v>0.77468266815041276</v>
      </c>
      <c r="U876" s="1">
        <f>(1-ABS(1 - table2[[#This Row],[E_coverage_ratio]]))*100</f>
        <v>67.693682820293873</v>
      </c>
      <c r="V876" s="1">
        <f>(1-ABS(1 - table2[[#This Row],[E_error_ratio]]))*100</f>
        <v>99.763966925336206</v>
      </c>
      <c r="W876" s="1">
        <f>(1-ABS(1 - table2[[#This Row],[EP_coverage_ratio]]))*100</f>
        <v>76.432391332944022</v>
      </c>
      <c r="X876" s="1">
        <f>(1-ABS(1 - table2[[#This Row],[EP_error_ratio]]))*100</f>
        <v>99.922930462601215</v>
      </c>
      <c r="Y876" s="1">
        <f>(1-ABS(1 - table2[[#This Row],[EP_polymorphism_ratio]]))*100</f>
        <v>77.468266815041275</v>
      </c>
    </row>
    <row r="877" spans="1:25" x14ac:dyDescent="0.3">
      <c r="A877">
        <v>6</v>
      </c>
      <c r="B877">
        <v>2</v>
      </c>
      <c r="C877">
        <v>2E-3</v>
      </c>
      <c r="D877">
        <v>6.4000000000000001E-2</v>
      </c>
      <c r="E877">
        <v>0.83542406296844551</v>
      </c>
      <c r="F877">
        <v>1.3986259596153745</v>
      </c>
      <c r="G877">
        <v>4.9663388420155517E-3</v>
      </c>
      <c r="H877">
        <v>-1013970.203959123</v>
      </c>
      <c r="I877">
        <v>2.0231511443821724</v>
      </c>
      <c r="J877">
        <v>2.0756976589305317E-3</v>
      </c>
      <c r="K877">
        <v>0.81328120834087736</v>
      </c>
      <c r="L877">
        <v>-1013398.976646392</v>
      </c>
      <c r="M877">
        <f>table2[[#This Row],[E_coverage]]/table2[[#This Row],[sample_coverage]]</f>
        <v>0.69931297980768725</v>
      </c>
      <c r="N877">
        <f>table2[[#This Row],[EP_coverage]]/table2[[#This Row],[sample_coverage]]</f>
        <v>1.0115755721910862</v>
      </c>
      <c r="O877" t="b">
        <f>IF(ABS(table2[[#This Row],[EP_coverage_ratio]] - 1) &lt;= ABS(table2[[#This Row],[E_coverage_ratio]] - 1),TRUE,FALSE)</f>
        <v>1</v>
      </c>
      <c r="P877" s="1">
        <f>(table2[[#This Row],[E_err]] + 1)/(table2[[#This Row],[sample_err]] + 1)</f>
        <v>1.0029604180060037</v>
      </c>
      <c r="Q877" s="1">
        <f>(table2[[#This Row],[EP_err]] + 1 )/(table2[[#This Row],[sample_err]] + 1)</f>
        <v>1.0000755465657989</v>
      </c>
      <c r="R877" s="1">
        <f>(table2[[#This Row],[EP_gamma]] + 1)/(table2[[#This Row],[expected_gamma]] + 1)</f>
        <v>0.98793583724092826</v>
      </c>
      <c r="S877" s="1">
        <v>6.5489069141474704E-2</v>
      </c>
      <c r="T877" s="1">
        <f>(table2[[#This Row],[EP_polymorphism]]+0.1)/(table2[[#This Row],[sample_polymorph]]+0.1)</f>
        <v>1.0090796898870409</v>
      </c>
      <c r="U877" s="1">
        <f>(1-ABS(1 - table2[[#This Row],[E_coverage_ratio]]))*100</f>
        <v>69.931297980768719</v>
      </c>
      <c r="V877" s="1">
        <f>(1-ABS(1 - table2[[#This Row],[E_error_ratio]]))*100</f>
        <v>99.703958199399636</v>
      </c>
      <c r="W877" s="1">
        <f>(1-ABS(1 - table2[[#This Row],[EP_coverage_ratio]]))*100</f>
        <v>98.842442780891389</v>
      </c>
      <c r="X877" s="1">
        <f>(1-ABS(1 - table2[[#This Row],[EP_error_ratio]]))*100</f>
        <v>99.992445343420115</v>
      </c>
      <c r="Y877" s="1">
        <f>(1-ABS(1 - table2[[#This Row],[EP_polymorphism_ratio]]))*100</f>
        <v>99.092031011295916</v>
      </c>
    </row>
    <row r="878" spans="1:25" x14ac:dyDescent="0.3">
      <c r="A878">
        <v>7</v>
      </c>
      <c r="B878">
        <v>2</v>
      </c>
      <c r="C878">
        <v>2E-3</v>
      </c>
      <c r="D878">
        <v>6.4000000000000001E-2</v>
      </c>
      <c r="E878">
        <v>0.83473764029332664</v>
      </c>
      <c r="F878">
        <v>1.4099648696191796</v>
      </c>
      <c r="G878">
        <v>4.8637179209049435E-3</v>
      </c>
      <c r="H878">
        <v>-1016824.7158338031</v>
      </c>
      <c r="I878">
        <v>1.5954826928713137</v>
      </c>
      <c r="J878">
        <v>1.7751667732216348E-3</v>
      </c>
      <c r="K878">
        <v>0.50005700437536338</v>
      </c>
      <c r="L878">
        <v>-1016482.1088402055</v>
      </c>
      <c r="M878">
        <f>table2[[#This Row],[E_coverage]]/table2[[#This Row],[sample_coverage]]</f>
        <v>0.70498243480958978</v>
      </c>
      <c r="N878">
        <f>table2[[#This Row],[EP_coverage]]/table2[[#This Row],[sample_coverage]]</f>
        <v>0.79774134643565686</v>
      </c>
      <c r="O878" t="b">
        <f>IF(ABS(table2[[#This Row],[EP_coverage_ratio]] - 1) &lt;= ABS(table2[[#This Row],[E_coverage_ratio]] - 1),TRUE,FALSE)</f>
        <v>1</v>
      </c>
      <c r="P878" s="1">
        <f>(table2[[#This Row],[E_err]] + 1)/(table2[[#This Row],[sample_err]] + 1)</f>
        <v>1.002858001917071</v>
      </c>
      <c r="Q878" s="1">
        <f>(table2[[#This Row],[EP_err]] + 1 )/(table2[[#This Row],[sample_err]] + 1)</f>
        <v>0.99977561554213723</v>
      </c>
      <c r="R878" s="1">
        <f>(table2[[#This Row],[EP_gamma]] + 1)/(table2[[#This Row],[expected_gamma]] + 1)</f>
        <v>0.8175866518635021</v>
      </c>
      <c r="S878" s="1">
        <v>2.7000807017521701E-2</v>
      </c>
      <c r="T878" s="1">
        <f>(table2[[#This Row],[EP_polymorphism]]+0.1)/(table2[[#This Row],[sample_polymorph]]+0.1)</f>
        <v>0.77439516474098591</v>
      </c>
      <c r="U878" s="1">
        <f>(1-ABS(1 - table2[[#This Row],[E_coverage_ratio]]))*100</f>
        <v>70.498243480958976</v>
      </c>
      <c r="V878" s="1">
        <f>(1-ABS(1 - table2[[#This Row],[E_error_ratio]]))*100</f>
        <v>99.714199808292904</v>
      </c>
      <c r="W878" s="1">
        <f>(1-ABS(1 - table2[[#This Row],[EP_coverage_ratio]]))*100</f>
        <v>79.774134643565688</v>
      </c>
      <c r="X878" s="1">
        <f>(1-ABS(1 - table2[[#This Row],[EP_error_ratio]]))*100</f>
        <v>99.977561554213722</v>
      </c>
      <c r="Y878" s="1">
        <f>(1-ABS(1 - table2[[#This Row],[EP_polymorphism_ratio]]))*100</f>
        <v>77.439516474098596</v>
      </c>
    </row>
    <row r="879" spans="1:25" x14ac:dyDescent="0.3">
      <c r="A879">
        <v>8</v>
      </c>
      <c r="B879">
        <v>2</v>
      </c>
      <c r="C879">
        <v>2E-3</v>
      </c>
      <c r="D879">
        <v>6.4000000000000001E-2</v>
      </c>
      <c r="E879">
        <v>0.83669605999169494</v>
      </c>
      <c r="F879">
        <v>1.41535324187656</v>
      </c>
      <c r="G879">
        <v>5.0839793440994015E-3</v>
      </c>
      <c r="H879">
        <v>-1015432.3918168355</v>
      </c>
      <c r="I879">
        <v>1.8681791799820968</v>
      </c>
      <c r="J879">
        <v>1.7732569173157572E-3</v>
      </c>
      <c r="K879">
        <v>0.72886474643209687</v>
      </c>
      <c r="L879">
        <v>-1014970.4031665721</v>
      </c>
      <c r="M879">
        <f>table2[[#This Row],[E_coverage]]/table2[[#This Row],[sample_coverage]]</f>
        <v>0.70767662093827999</v>
      </c>
      <c r="N879">
        <f>table2[[#This Row],[EP_coverage]]/table2[[#This Row],[sample_coverage]]</f>
        <v>0.93408958999104841</v>
      </c>
      <c r="O879" t="b">
        <f>IF(ABS(table2[[#This Row],[EP_coverage_ratio]] - 1) &lt;= ABS(table2[[#This Row],[E_coverage_ratio]] - 1),TRUE,FALSE)</f>
        <v>1</v>
      </c>
      <c r="P879" s="1">
        <f>(table2[[#This Row],[E_err]] + 1)/(table2[[#This Row],[sample_err]] + 1)</f>
        <v>1.003077823696706</v>
      </c>
      <c r="Q879" s="1">
        <f>(table2[[#This Row],[EP_err]] + 1 )/(table2[[#This Row],[sample_err]] + 1)</f>
        <v>0.99977370949831901</v>
      </c>
      <c r="R879" s="1">
        <f>(table2[[#This Row],[EP_gamma]] + 1)/(table2[[#This Row],[expected_gamma]] + 1)</f>
        <v>0.94129060550166044</v>
      </c>
      <c r="S879" s="1">
        <v>5.09102918282398E-2</v>
      </c>
      <c r="T879" s="1">
        <f>(table2[[#This Row],[EP_polymorphism]]+0.1)/(table2[[#This Row],[sample_polymorph]]+0.1)</f>
        <v>0.9201847062697549</v>
      </c>
      <c r="U879" s="1">
        <f>(1-ABS(1 - table2[[#This Row],[E_coverage_ratio]]))*100</f>
        <v>70.767662093827994</v>
      </c>
      <c r="V879" s="1">
        <f>(1-ABS(1 - table2[[#This Row],[E_error_ratio]]))*100</f>
        <v>99.692217630329409</v>
      </c>
      <c r="W879" s="1">
        <f>(1-ABS(1 - table2[[#This Row],[EP_coverage_ratio]]))*100</f>
        <v>93.40895899910484</v>
      </c>
      <c r="X879" s="1">
        <f>(1-ABS(1 - table2[[#This Row],[EP_error_ratio]]))*100</f>
        <v>99.977370949831908</v>
      </c>
      <c r="Y879" s="1">
        <f>(1-ABS(1 - table2[[#This Row],[EP_polymorphism_ratio]]))*100</f>
        <v>92.018470626975486</v>
      </c>
    </row>
    <row r="880" spans="1:25" x14ac:dyDescent="0.3">
      <c r="A880">
        <v>9</v>
      </c>
      <c r="B880">
        <v>2</v>
      </c>
      <c r="C880">
        <v>2E-3</v>
      </c>
      <c r="D880">
        <v>6.4000000000000001E-2</v>
      </c>
      <c r="E880">
        <v>0.83415395633013767</v>
      </c>
      <c r="F880">
        <v>1.405333992720172</v>
      </c>
      <c r="G880">
        <v>4.9231194364037943E-3</v>
      </c>
      <c r="H880">
        <v>-1015142.1189433134</v>
      </c>
      <c r="I880">
        <v>1.5896254832577188</v>
      </c>
      <c r="J880">
        <v>1.8238862820745307E-3</v>
      </c>
      <c r="K880">
        <v>0.50000248504105937</v>
      </c>
      <c r="L880">
        <v>-1014843.6996714473</v>
      </c>
      <c r="M880">
        <f>table2[[#This Row],[E_coverage]]/table2[[#This Row],[sample_coverage]]</f>
        <v>0.702666996360086</v>
      </c>
      <c r="N880">
        <f>table2[[#This Row],[EP_coverage]]/table2[[#This Row],[sample_coverage]]</f>
        <v>0.7948127416288594</v>
      </c>
      <c r="O880" t="b">
        <f>IF(ABS(table2[[#This Row],[EP_coverage_ratio]] - 1) &lt;= ABS(table2[[#This Row],[E_coverage_ratio]] - 1),TRUE,FALSE)</f>
        <v>1</v>
      </c>
      <c r="P880" s="1">
        <f>(table2[[#This Row],[E_err]] + 1)/(table2[[#This Row],[sample_err]] + 1)</f>
        <v>1.0029172848666705</v>
      </c>
      <c r="Q880" s="1">
        <f>(table2[[#This Row],[EP_err]] + 1 )/(table2[[#This Row],[sample_err]] + 1)</f>
        <v>0.99982423780646157</v>
      </c>
      <c r="R880" s="1">
        <f>(table2[[#This Row],[EP_gamma]] + 1)/(table2[[#This Row],[expected_gamma]] + 1)</f>
        <v>0.81781710846254996</v>
      </c>
      <c r="S880" s="1">
        <v>2.7024672600447299E-2</v>
      </c>
      <c r="T880" s="1">
        <f>(table2[[#This Row],[EP_polymorphism]]+0.1)/(table2[[#This Row],[sample_polymorph]]+0.1)</f>
        <v>0.77454068658809327</v>
      </c>
      <c r="U880" s="1">
        <f>(1-ABS(1 - table2[[#This Row],[E_coverage_ratio]]))*100</f>
        <v>70.266699636008596</v>
      </c>
      <c r="V880" s="1">
        <f>(1-ABS(1 - table2[[#This Row],[E_error_ratio]]))*100</f>
        <v>99.708271513332946</v>
      </c>
      <c r="W880" s="1">
        <f>(1-ABS(1 - table2[[#This Row],[EP_coverage_ratio]]))*100</f>
        <v>79.481274162885938</v>
      </c>
      <c r="X880" s="1">
        <f>(1-ABS(1 - table2[[#This Row],[EP_error_ratio]]))*100</f>
        <v>99.982423780646158</v>
      </c>
      <c r="Y880" s="1">
        <f>(1-ABS(1 - table2[[#This Row],[EP_polymorphism_ratio]]))*100</f>
        <v>77.454068658809334</v>
      </c>
    </row>
    <row r="881" spans="1:25" x14ac:dyDescent="0.3">
      <c r="A881">
        <v>10</v>
      </c>
      <c r="B881">
        <v>2</v>
      </c>
      <c r="C881">
        <v>2E-3</v>
      </c>
      <c r="D881">
        <v>6.4000000000000001E-2</v>
      </c>
      <c r="E881">
        <v>0.83368529671784342</v>
      </c>
      <c r="F881">
        <v>1.4181825668570367</v>
      </c>
      <c r="G881">
        <v>5.0058188504507458E-3</v>
      </c>
      <c r="H881">
        <v>-1016933.5327222317</v>
      </c>
      <c r="I881">
        <v>1.6056468557271177</v>
      </c>
      <c r="J881">
        <v>1.9254009496257089E-3</v>
      </c>
      <c r="K881">
        <v>0.50006341012054034</v>
      </c>
      <c r="L881">
        <v>-1016521.5591356783</v>
      </c>
      <c r="M881">
        <f>table2[[#This Row],[E_coverage]]/table2[[#This Row],[sample_coverage]]</f>
        <v>0.70909128342851835</v>
      </c>
      <c r="N881">
        <f>table2[[#This Row],[EP_coverage]]/table2[[#This Row],[sample_coverage]]</f>
        <v>0.80282342786355887</v>
      </c>
      <c r="O881" t="b">
        <f>IF(ABS(table2[[#This Row],[EP_coverage_ratio]] - 1) &lt;= ABS(table2[[#This Row],[E_coverage_ratio]] - 1),TRUE,FALSE)</f>
        <v>1</v>
      </c>
      <c r="P881" s="1">
        <f>(table2[[#This Row],[E_err]] + 1)/(table2[[#This Row],[sample_err]] + 1)</f>
        <v>1.0029998192120266</v>
      </c>
      <c r="Q881" s="1">
        <f>(table2[[#This Row],[EP_err]] + 1 )/(table2[[#This Row],[sample_err]] + 1)</f>
        <v>0.99992554984992588</v>
      </c>
      <c r="R881" s="1">
        <f>(table2[[#This Row],[EP_gamma]] + 1)/(table2[[#This Row],[expected_gamma]] + 1)</f>
        <v>0.81805935446258926</v>
      </c>
      <c r="S881" s="1">
        <v>2.7124541390108801E-2</v>
      </c>
      <c r="T881" s="1">
        <f>(table2[[#This Row],[EP_polymorphism]]+0.1)/(table2[[#This Row],[sample_polymorph]]+0.1)</f>
        <v>0.77514964262261465</v>
      </c>
      <c r="U881" s="1">
        <f>(1-ABS(1 - table2[[#This Row],[E_coverage_ratio]]))*100</f>
        <v>70.90912834285183</v>
      </c>
      <c r="V881" s="1">
        <f>(1-ABS(1 - table2[[#This Row],[E_error_ratio]]))*100</f>
        <v>99.700018078797342</v>
      </c>
      <c r="W881" s="1">
        <f>(1-ABS(1 - table2[[#This Row],[EP_coverage_ratio]]))*100</f>
        <v>80.282342786355883</v>
      </c>
      <c r="X881" s="1">
        <f>(1-ABS(1 - table2[[#This Row],[EP_error_ratio]]))*100</f>
        <v>99.992554984992594</v>
      </c>
      <c r="Y881" s="1">
        <f>(1-ABS(1 - table2[[#This Row],[EP_polymorphism_ratio]]))*100</f>
        <v>77.514964262261472</v>
      </c>
    </row>
    <row r="882" spans="1:25" x14ac:dyDescent="0.3">
      <c r="A882">
        <v>1</v>
      </c>
      <c r="B882">
        <v>2</v>
      </c>
      <c r="C882">
        <v>4.0000000000000001E-3</v>
      </c>
      <c r="D882">
        <v>0</v>
      </c>
      <c r="E882">
        <v>0</v>
      </c>
      <c r="F882">
        <v>1.9331966039551789</v>
      </c>
      <c r="G882">
        <v>3.436510544161758E-3</v>
      </c>
      <c r="H882">
        <v>-1081440.2620734735</v>
      </c>
      <c r="I882">
        <v>1.9339443591846273</v>
      </c>
      <c r="J882">
        <v>3.4423948434729023E-3</v>
      </c>
      <c r="K882">
        <v>0</v>
      </c>
      <c r="L882">
        <v>-1081440.250029708</v>
      </c>
      <c r="M882">
        <f>table2[[#This Row],[E_coverage]]/table2[[#This Row],[sample_coverage]]</f>
        <v>0.96659830197758945</v>
      </c>
      <c r="N882">
        <f>table2[[#This Row],[EP_coverage]]/table2[[#This Row],[sample_coverage]]</f>
        <v>0.96697217959231363</v>
      </c>
      <c r="O882" t="b">
        <f>IF(ABS(table2[[#This Row],[EP_coverage_ratio]] - 1) &lt;= ABS(table2[[#This Row],[E_coverage_ratio]] - 1),TRUE,FALSE)</f>
        <v>1</v>
      </c>
      <c r="P882" s="1">
        <f>(table2[[#This Row],[E_err]] + 1)/(table2[[#This Row],[sample_err]] + 1)</f>
        <v>0.99943875552207351</v>
      </c>
      <c r="Q882" s="1">
        <f>(table2[[#This Row],[EP_err]] + 1 )/(table2[[#This Row],[sample_err]] + 1)</f>
        <v>0.99944461637796111</v>
      </c>
      <c r="R882" s="1">
        <f>(table2[[#This Row],[EP_gamma]] + 1)/(table2[[#This Row],[expected_gamma]] + 1)</f>
        <v>1</v>
      </c>
      <c r="S882" s="1">
        <v>0</v>
      </c>
      <c r="T882" s="1">
        <f>(table2[[#This Row],[EP_polymorphism]]+0.1)/(table2[[#This Row],[sample_polymorph]]+0.1)</f>
        <v>1</v>
      </c>
      <c r="U882" s="1">
        <f>(1-ABS(1 - table2[[#This Row],[E_coverage_ratio]]))*100</f>
        <v>96.65983019775895</v>
      </c>
      <c r="V882" s="1">
        <f>(1-ABS(1 - table2[[#This Row],[E_error_ratio]]))*100</f>
        <v>99.943875552207345</v>
      </c>
      <c r="W882" s="1">
        <f>(1-ABS(1 - table2[[#This Row],[EP_coverage_ratio]]))*100</f>
        <v>96.697217959231367</v>
      </c>
      <c r="X882" s="1">
        <f>(1-ABS(1 - table2[[#This Row],[EP_error_ratio]]))*100</f>
        <v>99.94446163779611</v>
      </c>
      <c r="Y882" s="1">
        <f>(1-ABS(1 - table2[[#This Row],[EP_polymorphism_ratio]]))*100</f>
        <v>100</v>
      </c>
    </row>
    <row r="883" spans="1:25" x14ac:dyDescent="0.3">
      <c r="A883">
        <v>2</v>
      </c>
      <c r="B883">
        <v>2</v>
      </c>
      <c r="C883">
        <v>4.0000000000000001E-3</v>
      </c>
      <c r="D883">
        <v>0</v>
      </c>
      <c r="E883">
        <v>0</v>
      </c>
      <c r="F883">
        <v>2.0298246923271339</v>
      </c>
      <c r="G883">
        <v>4.1851856836433356E-3</v>
      </c>
      <c r="H883">
        <v>-1085137.4583725065</v>
      </c>
      <c r="I883">
        <v>2.3336987466619288</v>
      </c>
      <c r="J883">
        <v>1.6772683246175678E-3</v>
      </c>
      <c r="K883">
        <v>0.50000031845613091</v>
      </c>
      <c r="L883">
        <v>-1085439.5745291114</v>
      </c>
      <c r="M883">
        <f>table2[[#This Row],[E_coverage]]/table2[[#This Row],[sample_coverage]]</f>
        <v>1.014912346163567</v>
      </c>
      <c r="N883">
        <f>table2[[#This Row],[EP_coverage]]/table2[[#This Row],[sample_coverage]]</f>
        <v>1.1668493733309644</v>
      </c>
      <c r="O883" t="b">
        <f>IF(ABS(table2[[#This Row],[EP_coverage_ratio]] - 1) &lt;= ABS(table2[[#This Row],[E_coverage_ratio]] - 1),TRUE,FALSE)</f>
        <v>0</v>
      </c>
      <c r="P883" s="1">
        <f>(table2[[#This Row],[E_err]] + 1)/(table2[[#This Row],[sample_err]] + 1)</f>
        <v>1.0001844478920749</v>
      </c>
      <c r="Q883" s="1">
        <f>(table2[[#This Row],[EP_err]] + 1 )/(table2[[#This Row],[sample_err]] + 1)</f>
        <v>0.99768652223567489</v>
      </c>
      <c r="R883" s="1">
        <f>(table2[[#This Row],[EP_gamma]] + 1)/(table2[[#This Row],[expected_gamma]] + 1)</f>
        <v>1.5000003184561308</v>
      </c>
      <c r="S883" s="1">
        <v>2.5368731628134401E-2</v>
      </c>
      <c r="T883" s="1">
        <f>(table2[[#This Row],[EP_polymorphism]]+0.1)/(table2[[#This Row],[sample_polymorph]]+0.1)</f>
        <v>1.253687316281344</v>
      </c>
      <c r="U883" s="1">
        <f>(1-ABS(1 - table2[[#This Row],[E_coverage_ratio]]))*100</f>
        <v>98.508765383643308</v>
      </c>
      <c r="V883" s="1">
        <f>(1-ABS(1 - table2[[#This Row],[E_error_ratio]]))*100</f>
        <v>99.981555210792507</v>
      </c>
      <c r="W883" s="1">
        <f>(1-ABS(1 - table2[[#This Row],[EP_coverage_ratio]]))*100</f>
        <v>83.315062666903557</v>
      </c>
      <c r="X883" s="1">
        <f>(1-ABS(1 - table2[[#This Row],[EP_error_ratio]]))*100</f>
        <v>99.768652223567486</v>
      </c>
      <c r="Y883" s="1">
        <f>(1-ABS(1 - table2[[#This Row],[EP_polymorphism_ratio]]))*100</f>
        <v>74.631268371865602</v>
      </c>
    </row>
    <row r="884" spans="1:25" x14ac:dyDescent="0.3">
      <c r="A884">
        <v>3</v>
      </c>
      <c r="B884">
        <v>2</v>
      </c>
      <c r="C884">
        <v>4.0000000000000001E-3</v>
      </c>
      <c r="D884">
        <v>0</v>
      </c>
      <c r="E884">
        <v>0</v>
      </c>
      <c r="F884">
        <v>2.0239103554017057</v>
      </c>
      <c r="G884">
        <v>4.1120818082074082E-3</v>
      </c>
      <c r="H884">
        <v>-1084723.4506662292</v>
      </c>
      <c r="I884">
        <v>2.0348109362314215</v>
      </c>
      <c r="J884">
        <v>3.9186145181975135E-3</v>
      </c>
      <c r="K884">
        <v>3.2871682694716263E-2</v>
      </c>
      <c r="L884">
        <v>-1084721.9843951738</v>
      </c>
      <c r="M884">
        <f>table2[[#This Row],[E_coverage]]/table2[[#This Row],[sample_coverage]]</f>
        <v>1.0119551777008529</v>
      </c>
      <c r="N884">
        <f>table2[[#This Row],[EP_coverage]]/table2[[#This Row],[sample_coverage]]</f>
        <v>1.0174054681157108</v>
      </c>
      <c r="O884" t="b">
        <f>IF(ABS(table2[[#This Row],[EP_coverage_ratio]] - 1) &lt;= ABS(table2[[#This Row],[E_coverage_ratio]] - 1),TRUE,FALSE)</f>
        <v>0</v>
      </c>
      <c r="P884" s="1">
        <f>(table2[[#This Row],[E_err]] + 1)/(table2[[#This Row],[sample_err]] + 1)</f>
        <v>1.0001116352671389</v>
      </c>
      <c r="Q884" s="1">
        <f>(table2[[#This Row],[EP_err]] + 1 )/(table2[[#This Row],[sample_err]] + 1)</f>
        <v>0.99991893876314497</v>
      </c>
      <c r="R884" s="1">
        <f>(table2[[#This Row],[EP_gamma]] + 1)/(table2[[#This Row],[expected_gamma]] + 1)</f>
        <v>1.0328716826947162</v>
      </c>
      <c r="S884" s="1">
        <v>1.22029040502502E-3</v>
      </c>
      <c r="T884" s="1">
        <f>(table2[[#This Row],[EP_polymorphism]]+0.1)/(table2[[#This Row],[sample_polymorph]]+0.1)</f>
        <v>1.0122029040502503</v>
      </c>
      <c r="U884" s="1">
        <f>(1-ABS(1 - table2[[#This Row],[E_coverage_ratio]]))*100</f>
        <v>98.804482229914711</v>
      </c>
      <c r="V884" s="1">
        <f>(1-ABS(1 - table2[[#This Row],[E_error_ratio]]))*100</f>
        <v>99.988836473286113</v>
      </c>
      <c r="W884" s="1">
        <f>(1-ABS(1 - table2[[#This Row],[EP_coverage_ratio]]))*100</f>
        <v>98.259453188428921</v>
      </c>
      <c r="X884" s="1">
        <f>(1-ABS(1 - table2[[#This Row],[EP_error_ratio]]))*100</f>
        <v>99.991893876314492</v>
      </c>
      <c r="Y884" s="1">
        <f>(1-ABS(1 - table2[[#This Row],[EP_polymorphism_ratio]]))*100</f>
        <v>98.779709594974975</v>
      </c>
    </row>
    <row r="885" spans="1:25" x14ac:dyDescent="0.3">
      <c r="A885">
        <v>4</v>
      </c>
      <c r="B885">
        <v>2</v>
      </c>
      <c r="C885">
        <v>4.0000000000000001E-3</v>
      </c>
      <c r="D885">
        <v>0</v>
      </c>
      <c r="E885">
        <v>0</v>
      </c>
      <c r="F885">
        <v>1.987559352592444</v>
      </c>
      <c r="G885">
        <v>3.8505790665232182E-3</v>
      </c>
      <c r="H885">
        <v>-1083577.3195216358</v>
      </c>
      <c r="I885">
        <v>1.9908264204380972</v>
      </c>
      <c r="J885">
        <v>3.8084412101486208E-3</v>
      </c>
      <c r="K885">
        <v>8.0561444184226762E-3</v>
      </c>
      <c r="L885">
        <v>-1083577.2153622417</v>
      </c>
      <c r="M885">
        <f>table2[[#This Row],[E_coverage]]/table2[[#This Row],[sample_coverage]]</f>
        <v>0.99377967629622199</v>
      </c>
      <c r="N885">
        <f>table2[[#This Row],[EP_coverage]]/table2[[#This Row],[sample_coverage]]</f>
        <v>0.99541321021904861</v>
      </c>
      <c r="O885" t="b">
        <f>IF(ABS(table2[[#This Row],[EP_coverage_ratio]] - 1) &lt;= ABS(table2[[#This Row],[E_coverage_ratio]] - 1),TRUE,FALSE)</f>
        <v>1</v>
      </c>
      <c r="P885" s="1">
        <f>(table2[[#This Row],[E_err]] + 1)/(table2[[#This Row],[sample_err]] + 1)</f>
        <v>0.99985117436904714</v>
      </c>
      <c r="Q885" s="1">
        <f>(table2[[#This Row],[EP_err]] + 1 )/(table2[[#This Row],[sample_err]] + 1)</f>
        <v>0.99980920439257837</v>
      </c>
      <c r="R885" s="1">
        <f>(table2[[#This Row],[EP_gamma]] + 1)/(table2[[#This Row],[expected_gamma]] + 1)</f>
        <v>1.0080561444184226</v>
      </c>
      <c r="S885" s="1">
        <v>2.9385032385065198E-4</v>
      </c>
      <c r="T885" s="1">
        <f>(table2[[#This Row],[EP_polymorphism]]+0.1)/(table2[[#This Row],[sample_polymorph]]+0.1)</f>
        <v>1.0029385032385065</v>
      </c>
      <c r="U885" s="1">
        <f>(1-ABS(1 - table2[[#This Row],[E_coverage_ratio]]))*100</f>
        <v>99.377967629622205</v>
      </c>
      <c r="V885" s="1">
        <f>(1-ABS(1 - table2[[#This Row],[E_error_ratio]]))*100</f>
        <v>99.985117436904716</v>
      </c>
      <c r="W885" s="1">
        <f>(1-ABS(1 - table2[[#This Row],[EP_coverage_ratio]]))*100</f>
        <v>99.541321021904864</v>
      </c>
      <c r="X885" s="1">
        <f>(1-ABS(1 - table2[[#This Row],[EP_error_ratio]]))*100</f>
        <v>99.980920439257829</v>
      </c>
      <c r="Y885" s="1">
        <f>(1-ABS(1 - table2[[#This Row],[EP_polymorphism_ratio]]))*100</f>
        <v>99.706149676149352</v>
      </c>
    </row>
    <row r="886" spans="1:25" x14ac:dyDescent="0.3">
      <c r="A886">
        <v>5</v>
      </c>
      <c r="B886">
        <v>2</v>
      </c>
      <c r="C886">
        <v>4.0000000000000001E-3</v>
      </c>
      <c r="D886">
        <v>0</v>
      </c>
      <c r="E886">
        <v>0</v>
      </c>
      <c r="F886">
        <v>1.9585769973138862</v>
      </c>
      <c r="G886">
        <v>3.5814643673994454E-3</v>
      </c>
      <c r="H886">
        <v>-1081763.3575465963</v>
      </c>
      <c r="I886">
        <v>1.9593626641368496</v>
      </c>
      <c r="J886">
        <v>3.5875288020392792E-3</v>
      </c>
      <c r="K886">
        <v>0</v>
      </c>
      <c r="L886">
        <v>-1081763.3442821498</v>
      </c>
      <c r="M886">
        <f>table2[[#This Row],[E_coverage]]/table2[[#This Row],[sample_coverage]]</f>
        <v>0.97928849865694312</v>
      </c>
      <c r="N886">
        <f>table2[[#This Row],[EP_coverage]]/table2[[#This Row],[sample_coverage]]</f>
        <v>0.97968133206842478</v>
      </c>
      <c r="O886" t="b">
        <f>IF(ABS(table2[[#This Row],[EP_coverage_ratio]] - 1) &lt;= ABS(table2[[#This Row],[E_coverage_ratio]] - 1),TRUE,FALSE)</f>
        <v>1</v>
      </c>
      <c r="P886" s="1">
        <f>(table2[[#This Row],[E_err]] + 1)/(table2[[#This Row],[sample_err]] + 1)</f>
        <v>0.99958313184003933</v>
      </c>
      <c r="Q886" s="1">
        <f>(table2[[#This Row],[EP_err]] + 1 )/(table2[[#This Row],[sample_err]] + 1)</f>
        <v>0.99958917211358489</v>
      </c>
      <c r="R886" s="1">
        <f>(table2[[#This Row],[EP_gamma]] + 1)/(table2[[#This Row],[expected_gamma]] + 1)</f>
        <v>1</v>
      </c>
      <c r="S886" s="1">
        <v>0</v>
      </c>
      <c r="T886" s="1">
        <f>(table2[[#This Row],[EP_polymorphism]]+0.1)/(table2[[#This Row],[sample_polymorph]]+0.1)</f>
        <v>1</v>
      </c>
      <c r="U886" s="1">
        <f>(1-ABS(1 - table2[[#This Row],[E_coverage_ratio]]))*100</f>
        <v>97.928849865694318</v>
      </c>
      <c r="V886" s="1">
        <f>(1-ABS(1 - table2[[#This Row],[E_error_ratio]]))*100</f>
        <v>99.958313184003927</v>
      </c>
      <c r="W886" s="1">
        <f>(1-ABS(1 - table2[[#This Row],[EP_coverage_ratio]]))*100</f>
        <v>97.968133206842481</v>
      </c>
      <c r="X886" s="1">
        <f>(1-ABS(1 - table2[[#This Row],[EP_error_ratio]]))*100</f>
        <v>99.958917211358482</v>
      </c>
      <c r="Y886" s="1">
        <f>(1-ABS(1 - table2[[#This Row],[EP_polymorphism_ratio]]))*100</f>
        <v>100</v>
      </c>
    </row>
    <row r="887" spans="1:25" x14ac:dyDescent="0.3">
      <c r="A887">
        <v>6</v>
      </c>
      <c r="B887">
        <v>2</v>
      </c>
      <c r="C887">
        <v>4.0000000000000001E-3</v>
      </c>
      <c r="D887">
        <v>0</v>
      </c>
      <c r="E887">
        <v>0</v>
      </c>
      <c r="F887">
        <v>2.0002017486247388</v>
      </c>
      <c r="G887">
        <v>4.1594099020231361E-3</v>
      </c>
      <c r="H887">
        <v>-1083309.3904726659</v>
      </c>
      <c r="I887">
        <v>2.0651538680945611</v>
      </c>
      <c r="J887">
        <v>2.9958920506951803E-3</v>
      </c>
      <c r="K887">
        <v>0.19064474875039741</v>
      </c>
      <c r="L887">
        <v>-1083369.8391310938</v>
      </c>
      <c r="M887">
        <f>table2[[#This Row],[E_coverage]]/table2[[#This Row],[sample_coverage]]</f>
        <v>1.0001008743123694</v>
      </c>
      <c r="N887">
        <f>table2[[#This Row],[EP_coverage]]/table2[[#This Row],[sample_coverage]]</f>
        <v>1.0325769340472806</v>
      </c>
      <c r="O887" t="b">
        <f>IF(ABS(table2[[#This Row],[EP_coverage_ratio]] - 1) &lt;= ABS(table2[[#This Row],[E_coverage_ratio]] - 1),TRUE,FALSE)</f>
        <v>0</v>
      </c>
      <c r="P887" s="1">
        <f>(table2[[#This Row],[E_err]] + 1)/(table2[[#This Row],[sample_err]] + 1)</f>
        <v>1.000158774802812</v>
      </c>
      <c r="Q887" s="1">
        <f>(table2[[#This Row],[EP_err]] + 1 )/(table2[[#This Row],[sample_err]] + 1)</f>
        <v>0.99899989248077203</v>
      </c>
      <c r="R887" s="1">
        <f>(table2[[#This Row],[EP_gamma]] + 1)/(table2[[#This Row],[expected_gamma]] + 1)</f>
        <v>1.1906447487503975</v>
      </c>
      <c r="S887" s="1">
        <v>7.6807273976166003E-3</v>
      </c>
      <c r="T887" s="1">
        <f>(table2[[#This Row],[EP_polymorphism]]+0.1)/(table2[[#This Row],[sample_polymorph]]+0.1)</f>
        <v>1.076807273976166</v>
      </c>
      <c r="U887" s="1">
        <f>(1-ABS(1 - table2[[#This Row],[E_coverage_ratio]]))*100</f>
        <v>99.98991256876306</v>
      </c>
      <c r="V887" s="1">
        <f>(1-ABS(1 - table2[[#This Row],[E_error_ratio]]))*100</f>
        <v>99.984122519718795</v>
      </c>
      <c r="W887" s="1">
        <f>(1-ABS(1 - table2[[#This Row],[EP_coverage_ratio]]))*100</f>
        <v>96.742306595271941</v>
      </c>
      <c r="X887" s="1">
        <f>(1-ABS(1 - table2[[#This Row],[EP_error_ratio]]))*100</f>
        <v>99.899989248077205</v>
      </c>
      <c r="Y887" s="1">
        <f>(1-ABS(1 - table2[[#This Row],[EP_polymorphism_ratio]]))*100</f>
        <v>92.319272602383393</v>
      </c>
    </row>
    <row r="888" spans="1:25" x14ac:dyDescent="0.3">
      <c r="A888">
        <v>7</v>
      </c>
      <c r="B888">
        <v>2</v>
      </c>
      <c r="C888">
        <v>4.0000000000000001E-3</v>
      </c>
      <c r="D888">
        <v>0</v>
      </c>
      <c r="E888">
        <v>0</v>
      </c>
      <c r="F888">
        <v>1.9908885756769839</v>
      </c>
      <c r="G888">
        <v>3.883109231701958E-3</v>
      </c>
      <c r="H888">
        <v>-1083328.306689678</v>
      </c>
      <c r="I888">
        <v>1.9918969156594895</v>
      </c>
      <c r="J888">
        <v>3.8909991422304943E-3</v>
      </c>
      <c r="K888">
        <v>0</v>
      </c>
      <c r="L888">
        <v>-1083328.2851420897</v>
      </c>
      <c r="M888">
        <f>table2[[#This Row],[E_coverage]]/table2[[#This Row],[sample_coverage]]</f>
        <v>0.99544428783849193</v>
      </c>
      <c r="N888">
        <f>table2[[#This Row],[EP_coverage]]/table2[[#This Row],[sample_coverage]]</f>
        <v>0.99594845782974473</v>
      </c>
      <c r="O888" t="b">
        <f>IF(ABS(table2[[#This Row],[EP_coverage_ratio]] - 1) &lt;= ABS(table2[[#This Row],[E_coverage_ratio]] - 1),TRUE,FALSE)</f>
        <v>1</v>
      </c>
      <c r="P888" s="1">
        <f>(table2[[#This Row],[E_err]] + 1)/(table2[[#This Row],[sample_err]] + 1)</f>
        <v>0.99988357493197411</v>
      </c>
      <c r="Q888" s="1">
        <f>(table2[[#This Row],[EP_err]] + 1 )/(table2[[#This Row],[sample_err]] + 1)</f>
        <v>0.9998914334085961</v>
      </c>
      <c r="R888" s="1">
        <f>(table2[[#This Row],[EP_gamma]] + 1)/(table2[[#This Row],[expected_gamma]] + 1)</f>
        <v>1</v>
      </c>
      <c r="S888" s="1">
        <v>0</v>
      </c>
      <c r="T888" s="1">
        <f>(table2[[#This Row],[EP_polymorphism]]+0.1)/(table2[[#This Row],[sample_polymorph]]+0.1)</f>
        <v>1</v>
      </c>
      <c r="U888" s="1">
        <f>(1-ABS(1 - table2[[#This Row],[E_coverage_ratio]]))*100</f>
        <v>99.544428783849199</v>
      </c>
      <c r="V888" s="1">
        <f>(1-ABS(1 - table2[[#This Row],[E_error_ratio]]))*100</f>
        <v>99.988357493197412</v>
      </c>
      <c r="W888" s="1">
        <f>(1-ABS(1 - table2[[#This Row],[EP_coverage_ratio]]))*100</f>
        <v>99.594845782974474</v>
      </c>
      <c r="X888" s="1">
        <f>(1-ABS(1 - table2[[#This Row],[EP_error_ratio]]))*100</f>
        <v>99.989143340859613</v>
      </c>
      <c r="Y888" s="1">
        <f>(1-ABS(1 - table2[[#This Row],[EP_polymorphism_ratio]]))*100</f>
        <v>100</v>
      </c>
    </row>
    <row r="889" spans="1:25" x14ac:dyDescent="0.3">
      <c r="A889">
        <v>8</v>
      </c>
      <c r="B889">
        <v>2</v>
      </c>
      <c r="C889">
        <v>4.0000000000000001E-3</v>
      </c>
      <c r="D889">
        <v>0</v>
      </c>
      <c r="E889">
        <v>0</v>
      </c>
      <c r="F889">
        <v>1.9907929380368303</v>
      </c>
      <c r="G889">
        <v>3.9272393029718793E-3</v>
      </c>
      <c r="H889">
        <v>-1083465.7042752742</v>
      </c>
      <c r="I889">
        <v>1.9918406187857502</v>
      </c>
      <c r="J889">
        <v>3.9353102435582534E-3</v>
      </c>
      <c r="K889">
        <v>0</v>
      </c>
      <c r="L889">
        <v>-1083465.6812011334</v>
      </c>
      <c r="M889">
        <f>table2[[#This Row],[E_coverage]]/table2[[#This Row],[sample_coverage]]</f>
        <v>0.99539646901841516</v>
      </c>
      <c r="N889">
        <f>table2[[#This Row],[EP_coverage]]/table2[[#This Row],[sample_coverage]]</f>
        <v>0.99592030939287512</v>
      </c>
      <c r="O889" t="b">
        <f>IF(ABS(table2[[#This Row],[EP_coverage_ratio]] - 1) &lt;= ABS(table2[[#This Row],[E_coverage_ratio]] - 1),TRUE,FALSE)</f>
        <v>1</v>
      </c>
      <c r="P889" s="1">
        <f>(table2[[#This Row],[E_err]] + 1)/(table2[[#This Row],[sample_err]] + 1)</f>
        <v>0.99992752918622696</v>
      </c>
      <c r="Q889" s="1">
        <f>(table2[[#This Row],[EP_err]] + 1 )/(table2[[#This Row],[sample_err]] + 1)</f>
        <v>0.99993556797167149</v>
      </c>
      <c r="R889" s="1">
        <f>(table2[[#This Row],[EP_gamma]] + 1)/(table2[[#This Row],[expected_gamma]] + 1)</f>
        <v>1</v>
      </c>
      <c r="S889" s="1">
        <v>0</v>
      </c>
      <c r="T889" s="1">
        <f>(table2[[#This Row],[EP_polymorphism]]+0.1)/(table2[[#This Row],[sample_polymorph]]+0.1)</f>
        <v>1</v>
      </c>
      <c r="U889" s="1">
        <f>(1-ABS(1 - table2[[#This Row],[E_coverage_ratio]]))*100</f>
        <v>99.539646901841522</v>
      </c>
      <c r="V889" s="1">
        <f>(1-ABS(1 - table2[[#This Row],[E_error_ratio]]))*100</f>
        <v>99.992752918622699</v>
      </c>
      <c r="W889" s="1">
        <f>(1-ABS(1 - table2[[#This Row],[EP_coverage_ratio]]))*100</f>
        <v>99.592030939287511</v>
      </c>
      <c r="X889" s="1">
        <f>(1-ABS(1 - table2[[#This Row],[EP_error_ratio]]))*100</f>
        <v>99.993556797167145</v>
      </c>
      <c r="Y889" s="1">
        <f>(1-ABS(1 - table2[[#This Row],[EP_polymorphism_ratio]]))*100</f>
        <v>100</v>
      </c>
    </row>
    <row r="890" spans="1:25" x14ac:dyDescent="0.3">
      <c r="A890">
        <v>9</v>
      </c>
      <c r="B890">
        <v>2</v>
      </c>
      <c r="C890">
        <v>4.0000000000000001E-3</v>
      </c>
      <c r="D890">
        <v>0</v>
      </c>
      <c r="E890">
        <v>0</v>
      </c>
      <c r="F890">
        <v>1.9887465657797248</v>
      </c>
      <c r="G890">
        <v>3.9680036671873699E-3</v>
      </c>
      <c r="H890">
        <v>-1083011.4443233185</v>
      </c>
      <c r="I890">
        <v>1.9897718195944532</v>
      </c>
      <c r="J890">
        <v>3.976044142546503E-3</v>
      </c>
      <c r="K890">
        <v>0</v>
      </c>
      <c r="L890">
        <v>-1083011.4222265556</v>
      </c>
      <c r="M890">
        <f>table2[[#This Row],[E_coverage]]/table2[[#This Row],[sample_coverage]]</f>
        <v>0.99437328288986238</v>
      </c>
      <c r="N890">
        <f>table2[[#This Row],[EP_coverage]]/table2[[#This Row],[sample_coverage]]</f>
        <v>0.99488590979722658</v>
      </c>
      <c r="O890" t="b">
        <f>IF(ABS(table2[[#This Row],[EP_coverage_ratio]] - 1) &lt;= ABS(table2[[#This Row],[E_coverage_ratio]] - 1),TRUE,FALSE)</f>
        <v>1</v>
      </c>
      <c r="P890" s="1">
        <f>(table2[[#This Row],[E_err]] + 1)/(table2[[#This Row],[sample_err]] + 1)</f>
        <v>0.99996813114261696</v>
      </c>
      <c r="Q890" s="1">
        <f>(table2[[#This Row],[EP_err]] + 1 )/(table2[[#This Row],[sample_err]] + 1)</f>
        <v>0.99997613958420961</v>
      </c>
      <c r="R890" s="1">
        <f>(table2[[#This Row],[EP_gamma]] + 1)/(table2[[#This Row],[expected_gamma]] + 1)</f>
        <v>1</v>
      </c>
      <c r="S890" s="1">
        <v>0</v>
      </c>
      <c r="T890" s="1">
        <f>(table2[[#This Row],[EP_polymorphism]]+0.1)/(table2[[#This Row],[sample_polymorph]]+0.1)</f>
        <v>1</v>
      </c>
      <c r="U890" s="1">
        <f>(1-ABS(1 - table2[[#This Row],[E_coverage_ratio]]))*100</f>
        <v>99.437328288986237</v>
      </c>
      <c r="V890" s="1">
        <f>(1-ABS(1 - table2[[#This Row],[E_error_ratio]]))*100</f>
        <v>99.996813114261698</v>
      </c>
      <c r="W890" s="1">
        <f>(1-ABS(1 - table2[[#This Row],[EP_coverage_ratio]]))*100</f>
        <v>99.488590979722659</v>
      </c>
      <c r="X890" s="1">
        <f>(1-ABS(1 - table2[[#This Row],[EP_error_ratio]]))*100</f>
        <v>99.997613958420956</v>
      </c>
      <c r="Y890" s="1">
        <f>(1-ABS(1 - table2[[#This Row],[EP_polymorphism_ratio]]))*100</f>
        <v>100</v>
      </c>
    </row>
    <row r="891" spans="1:25" x14ac:dyDescent="0.3">
      <c r="A891">
        <v>10</v>
      </c>
      <c r="B891">
        <v>2</v>
      </c>
      <c r="C891">
        <v>4.0000000000000001E-3</v>
      </c>
      <c r="D891">
        <v>0</v>
      </c>
      <c r="E891">
        <v>0</v>
      </c>
      <c r="F891">
        <v>1.9816519069137126</v>
      </c>
      <c r="G891">
        <v>3.8795709382755004E-3</v>
      </c>
      <c r="H891">
        <v>-1082975.7992241555</v>
      </c>
      <c r="I891">
        <v>1.982645358088686</v>
      </c>
      <c r="J891">
        <v>3.8873289740783091E-3</v>
      </c>
      <c r="K891">
        <v>0</v>
      </c>
      <c r="L891">
        <v>-1082975.7782235914</v>
      </c>
      <c r="M891">
        <f>table2[[#This Row],[E_coverage]]/table2[[#This Row],[sample_coverage]]</f>
        <v>0.99082595345685631</v>
      </c>
      <c r="N891">
        <f>table2[[#This Row],[EP_coverage]]/table2[[#This Row],[sample_coverage]]</f>
        <v>0.99132267904434301</v>
      </c>
      <c r="O891" t="b">
        <f>IF(ABS(table2[[#This Row],[EP_coverage_ratio]] - 1) &lt;= ABS(table2[[#This Row],[E_coverage_ratio]] - 1),TRUE,FALSE)</f>
        <v>1</v>
      </c>
      <c r="P891" s="1">
        <f>(table2[[#This Row],[E_err]] + 1)/(table2[[#This Row],[sample_err]] + 1)</f>
        <v>0.99988005073533415</v>
      </c>
      <c r="Q891" s="1">
        <f>(table2[[#This Row],[EP_err]] + 1 )/(table2[[#This Row],[sample_err]] + 1)</f>
        <v>0.99988777786262784</v>
      </c>
      <c r="R891" s="1">
        <f>(table2[[#This Row],[EP_gamma]] + 1)/(table2[[#This Row],[expected_gamma]] + 1)</f>
        <v>1</v>
      </c>
      <c r="S891" s="1">
        <v>0</v>
      </c>
      <c r="T891" s="1">
        <f>(table2[[#This Row],[EP_polymorphism]]+0.1)/(table2[[#This Row],[sample_polymorph]]+0.1)</f>
        <v>1</v>
      </c>
      <c r="U891" s="1">
        <f>(1-ABS(1 - table2[[#This Row],[E_coverage_ratio]]))*100</f>
        <v>99.082595345685633</v>
      </c>
      <c r="V891" s="1">
        <f>(1-ABS(1 - table2[[#This Row],[E_error_ratio]]))*100</f>
        <v>99.988005073533415</v>
      </c>
      <c r="W891" s="1">
        <f>(1-ABS(1 - table2[[#This Row],[EP_coverage_ratio]]))*100</f>
        <v>99.1322679044343</v>
      </c>
      <c r="X891" s="1">
        <f>(1-ABS(1 - table2[[#This Row],[EP_error_ratio]]))*100</f>
        <v>99.988777786262787</v>
      </c>
      <c r="Y891" s="1">
        <f>(1-ABS(1 - table2[[#This Row],[EP_polymorphism_ratio]]))*100</f>
        <v>100</v>
      </c>
    </row>
    <row r="892" spans="1:25" x14ac:dyDescent="0.3">
      <c r="A892">
        <v>1</v>
      </c>
      <c r="B892">
        <v>2</v>
      </c>
      <c r="C892">
        <v>4.0000000000000001E-3</v>
      </c>
      <c r="D892">
        <v>1E-3</v>
      </c>
      <c r="E892">
        <v>3.1811032673150233E-2</v>
      </c>
      <c r="F892">
        <v>1.9615755431908277</v>
      </c>
      <c r="G892">
        <v>3.8775447527613334E-3</v>
      </c>
      <c r="H892">
        <v>-1082194.8937959131</v>
      </c>
      <c r="I892">
        <v>1.9647199679001399</v>
      </c>
      <c r="J892">
        <v>3.8367982784280929E-3</v>
      </c>
      <c r="K892">
        <v>7.7969542354448572E-3</v>
      </c>
      <c r="L892">
        <v>-1082194.7974786314</v>
      </c>
      <c r="M892">
        <f>table2[[#This Row],[E_coverage]]/table2[[#This Row],[sample_coverage]]</f>
        <v>0.98078777159541386</v>
      </c>
      <c r="N892">
        <f>table2[[#This Row],[EP_coverage]]/table2[[#This Row],[sample_coverage]]</f>
        <v>0.98235998395006996</v>
      </c>
      <c r="O892" t="b">
        <f>IF(ABS(table2[[#This Row],[EP_coverage_ratio]] - 1) &lt;= ABS(table2[[#This Row],[E_coverage_ratio]] - 1),TRUE,FALSE)</f>
        <v>1</v>
      </c>
      <c r="P892" s="1">
        <f>(table2[[#This Row],[E_err]] + 1)/(table2[[#This Row],[sample_err]] + 1)</f>
        <v>0.99987803262227215</v>
      </c>
      <c r="Q892" s="1">
        <f>(table2[[#This Row],[EP_err]] + 1 )/(table2[[#This Row],[sample_err]] + 1)</f>
        <v>0.99983744848449019</v>
      </c>
      <c r="R892" s="1">
        <f>(table2[[#This Row],[EP_gamma]] + 1)/(table2[[#This Row],[expected_gamma]] + 1)</f>
        <v>0.97672628254856775</v>
      </c>
      <c r="S892" s="1">
        <v>2.8526875817447202E-4</v>
      </c>
      <c r="T892" s="1">
        <f>(table2[[#This Row],[EP_polymorphism]]+0.1)/(table2[[#This Row],[sample_polymorph]]+0.1)</f>
        <v>0.99292345305123242</v>
      </c>
      <c r="U892" s="1">
        <f>(1-ABS(1 - table2[[#This Row],[E_coverage_ratio]]))*100</f>
        <v>98.078777159541389</v>
      </c>
      <c r="V892" s="1">
        <f>(1-ABS(1 - table2[[#This Row],[E_error_ratio]]))*100</f>
        <v>99.987803262227217</v>
      </c>
      <c r="W892" s="1">
        <f>(1-ABS(1 - table2[[#This Row],[EP_coverage_ratio]]))*100</f>
        <v>98.235998395007002</v>
      </c>
      <c r="X892" s="1">
        <f>(1-ABS(1 - table2[[#This Row],[EP_error_ratio]]))*100</f>
        <v>99.983744848449021</v>
      </c>
      <c r="Y892" s="1">
        <f>(1-ABS(1 - table2[[#This Row],[EP_polymorphism_ratio]]))*100</f>
        <v>99.292345305123249</v>
      </c>
    </row>
    <row r="893" spans="1:25" x14ac:dyDescent="0.3">
      <c r="A893">
        <v>2</v>
      </c>
      <c r="B893">
        <v>2</v>
      </c>
      <c r="C893">
        <v>4.0000000000000001E-3</v>
      </c>
      <c r="D893">
        <v>1E-3</v>
      </c>
      <c r="E893">
        <v>3.2034211164470708E-2</v>
      </c>
      <c r="F893">
        <v>1.9754114844237569</v>
      </c>
      <c r="G893">
        <v>3.9360604197071838E-3</v>
      </c>
      <c r="H893">
        <v>-1083363.5168326565</v>
      </c>
      <c r="I893">
        <v>2.0102036875997724</v>
      </c>
      <c r="J893">
        <v>3.2935744983614576E-3</v>
      </c>
      <c r="K893">
        <v>0.10656020836521528</v>
      </c>
      <c r="L893">
        <v>-1083348.968914126</v>
      </c>
      <c r="M893">
        <f>table2[[#This Row],[E_coverage]]/table2[[#This Row],[sample_coverage]]</f>
        <v>0.98770574221187846</v>
      </c>
      <c r="N893">
        <f>table2[[#This Row],[EP_coverage]]/table2[[#This Row],[sample_coverage]]</f>
        <v>1.0051018437998862</v>
      </c>
      <c r="O893" t="b">
        <f>IF(ABS(table2[[#This Row],[EP_coverage_ratio]] - 1) &lt;= ABS(table2[[#This Row],[E_coverage_ratio]] - 1),TRUE,FALSE)</f>
        <v>1</v>
      </c>
      <c r="P893" s="1">
        <f>(table2[[#This Row],[E_err]] + 1)/(table2[[#This Row],[sample_err]] + 1)</f>
        <v>0.99993631515907089</v>
      </c>
      <c r="Q893" s="1">
        <f>(table2[[#This Row],[EP_err]] + 1 )/(table2[[#This Row],[sample_err]] + 1)</f>
        <v>0.99929638894259121</v>
      </c>
      <c r="R893" s="1">
        <f>(table2[[#This Row],[EP_gamma]] + 1)/(table2[[#This Row],[expected_gamma]] + 1)</f>
        <v>1.072212719689452</v>
      </c>
      <c r="S893" s="1">
        <v>4.0966053446024296E-3</v>
      </c>
      <c r="T893" s="1">
        <f>(table2[[#This Row],[EP_polymorphism]]+0.1)/(table2[[#This Row],[sample_polymorph]]+0.1)</f>
        <v>1.0306594588574498</v>
      </c>
      <c r="U893" s="1">
        <f>(1-ABS(1 - table2[[#This Row],[E_coverage_ratio]]))*100</f>
        <v>98.770574221187843</v>
      </c>
      <c r="V893" s="1">
        <f>(1-ABS(1 - table2[[#This Row],[E_error_ratio]]))*100</f>
        <v>99.993631515907083</v>
      </c>
      <c r="W893" s="1">
        <f>(1-ABS(1 - table2[[#This Row],[EP_coverage_ratio]]))*100</f>
        <v>99.489815620011385</v>
      </c>
      <c r="X893" s="1">
        <f>(1-ABS(1 - table2[[#This Row],[EP_error_ratio]]))*100</f>
        <v>99.929638894259114</v>
      </c>
      <c r="Y893" s="1">
        <f>(1-ABS(1 - table2[[#This Row],[EP_polymorphism_ratio]]))*100</f>
        <v>96.934054114255019</v>
      </c>
    </row>
    <row r="894" spans="1:25" x14ac:dyDescent="0.3">
      <c r="A894">
        <v>3</v>
      </c>
      <c r="B894">
        <v>2</v>
      </c>
      <c r="C894">
        <v>4.0000000000000001E-3</v>
      </c>
      <c r="D894">
        <v>1E-3</v>
      </c>
      <c r="E894">
        <v>3.2056861198999823E-2</v>
      </c>
      <c r="F894">
        <v>2.0216007624364685</v>
      </c>
      <c r="G894">
        <v>4.4043954164632903E-3</v>
      </c>
      <c r="H894">
        <v>-1083195.6587364308</v>
      </c>
      <c r="I894">
        <v>2.0229217081668445</v>
      </c>
      <c r="J894">
        <v>4.4144847351944936E-3</v>
      </c>
      <c r="K894">
        <v>0</v>
      </c>
      <c r="L894">
        <v>-1083195.6231253291</v>
      </c>
      <c r="M894">
        <f>table2[[#This Row],[E_coverage]]/table2[[#This Row],[sample_coverage]]</f>
        <v>1.0108003812182342</v>
      </c>
      <c r="N894">
        <f>table2[[#This Row],[EP_coverage]]/table2[[#This Row],[sample_coverage]]</f>
        <v>1.0114608540834222</v>
      </c>
      <c r="O894" t="b">
        <f>IF(ABS(table2[[#This Row],[EP_coverage_ratio]] - 1) &lt;= ABS(table2[[#This Row],[E_coverage_ratio]] - 1),TRUE,FALSE)</f>
        <v>0</v>
      </c>
      <c r="P894" s="1">
        <f>(table2[[#This Row],[E_err]] + 1)/(table2[[#This Row],[sample_err]] + 1)</f>
        <v>1.0004027842793459</v>
      </c>
      <c r="Q894" s="1">
        <f>(table2[[#This Row],[EP_err]] + 1 )/(table2[[#This Row],[sample_err]] + 1)</f>
        <v>1.0004128334015883</v>
      </c>
      <c r="R894" s="1">
        <f>(table2[[#This Row],[EP_gamma]] + 1)/(table2[[#This Row],[expected_gamma]] + 1)</f>
        <v>0.96893886140947949</v>
      </c>
      <c r="S894" s="1">
        <v>0</v>
      </c>
      <c r="T894" s="1">
        <f>(table2[[#This Row],[EP_polymorphism]]+0.1)/(table2[[#This Row],[sample_polymorph]]+0.1)</f>
        <v>0.99009900990099009</v>
      </c>
      <c r="U894" s="1">
        <f>(1-ABS(1 - table2[[#This Row],[E_coverage_ratio]]))*100</f>
        <v>98.919961878176579</v>
      </c>
      <c r="V894" s="1">
        <f>(1-ABS(1 - table2[[#This Row],[E_error_ratio]]))*100</f>
        <v>99.959721572065405</v>
      </c>
      <c r="W894" s="1">
        <f>(1-ABS(1 - table2[[#This Row],[EP_coverage_ratio]]))*100</f>
        <v>98.85391459165777</v>
      </c>
      <c r="X894" s="1">
        <f>(1-ABS(1 - table2[[#This Row],[EP_error_ratio]]))*100</f>
        <v>99.958716659841173</v>
      </c>
      <c r="Y894" s="1">
        <f>(1-ABS(1 - table2[[#This Row],[EP_polymorphism_ratio]]))*100</f>
        <v>99.009900990099013</v>
      </c>
    </row>
    <row r="895" spans="1:25" x14ac:dyDescent="0.3">
      <c r="A895">
        <v>4</v>
      </c>
      <c r="B895">
        <v>2</v>
      </c>
      <c r="C895">
        <v>4.0000000000000001E-3</v>
      </c>
      <c r="D895">
        <v>1E-3</v>
      </c>
      <c r="E895">
        <v>3.2580397103325422E-2</v>
      </c>
      <c r="F895">
        <v>2.0050494103523229</v>
      </c>
      <c r="G895">
        <v>4.2362633782808291E-3</v>
      </c>
      <c r="H895">
        <v>-1082157.8985671066</v>
      </c>
      <c r="I895">
        <v>2.0061749768335093</v>
      </c>
      <c r="J895">
        <v>4.2449396613144716E-3</v>
      </c>
      <c r="K895">
        <v>0</v>
      </c>
      <c r="L895">
        <v>-1082157.872456592</v>
      </c>
      <c r="M895">
        <f>table2[[#This Row],[E_coverage]]/table2[[#This Row],[sample_coverage]]</f>
        <v>1.0025247051761614</v>
      </c>
      <c r="N895">
        <f>table2[[#This Row],[EP_coverage]]/table2[[#This Row],[sample_coverage]]</f>
        <v>1.0030874884167547</v>
      </c>
      <c r="O895" t="b">
        <f>IF(ABS(table2[[#This Row],[EP_coverage_ratio]] - 1) &lt;= ABS(table2[[#This Row],[E_coverage_ratio]] - 1),TRUE,FALSE)</f>
        <v>0</v>
      </c>
      <c r="P895" s="1">
        <f>(table2[[#This Row],[E_err]] + 1)/(table2[[#This Row],[sample_err]] + 1)</f>
        <v>1.0002353220899212</v>
      </c>
      <c r="Q895" s="1">
        <f>(table2[[#This Row],[EP_err]] + 1 )/(table2[[#This Row],[sample_err]] + 1)</f>
        <v>1.00024396380609</v>
      </c>
      <c r="R895" s="1">
        <f>(table2[[#This Row],[EP_gamma]] + 1)/(table2[[#This Row],[expected_gamma]] + 1)</f>
        <v>0.9684475928511499</v>
      </c>
      <c r="S895" s="1">
        <v>0</v>
      </c>
      <c r="T895" s="1">
        <f>(table2[[#This Row],[EP_polymorphism]]+0.1)/(table2[[#This Row],[sample_polymorph]]+0.1)</f>
        <v>0.99009900990099009</v>
      </c>
      <c r="U895" s="1">
        <f>(1-ABS(1 - table2[[#This Row],[E_coverage_ratio]]))*100</f>
        <v>99.747529482383854</v>
      </c>
      <c r="V895" s="1">
        <f>(1-ABS(1 - table2[[#This Row],[E_error_ratio]]))*100</f>
        <v>99.976467791007877</v>
      </c>
      <c r="W895" s="1">
        <f>(1-ABS(1 - table2[[#This Row],[EP_coverage_ratio]]))*100</f>
        <v>99.691251158324533</v>
      </c>
      <c r="X895" s="1">
        <f>(1-ABS(1 - table2[[#This Row],[EP_error_ratio]]))*100</f>
        <v>99.975603619390995</v>
      </c>
      <c r="Y895" s="1">
        <f>(1-ABS(1 - table2[[#This Row],[EP_polymorphism_ratio]]))*100</f>
        <v>99.009900990099013</v>
      </c>
    </row>
    <row r="896" spans="1:25" x14ac:dyDescent="0.3">
      <c r="A896">
        <v>5</v>
      </c>
      <c r="B896">
        <v>2</v>
      </c>
      <c r="C896">
        <v>4.0000000000000001E-3</v>
      </c>
      <c r="D896">
        <v>1E-3</v>
      </c>
      <c r="E896">
        <v>3.2853731316930194E-2</v>
      </c>
      <c r="F896">
        <v>1.9880622640116916</v>
      </c>
      <c r="G896">
        <v>4.182053798141315E-3</v>
      </c>
      <c r="H896">
        <v>-1082873.0590267009</v>
      </c>
      <c r="I896">
        <v>2.0005177109109229</v>
      </c>
      <c r="J896">
        <v>3.9503132132407527E-3</v>
      </c>
      <c r="K896">
        <v>3.8786012140270845E-2</v>
      </c>
      <c r="L896">
        <v>-1082871.172181166</v>
      </c>
      <c r="M896">
        <f>table2[[#This Row],[E_coverage]]/table2[[#This Row],[sample_coverage]]</f>
        <v>0.99403113200584581</v>
      </c>
      <c r="N896">
        <f>table2[[#This Row],[EP_coverage]]/table2[[#This Row],[sample_coverage]]</f>
        <v>1.0002588554554614</v>
      </c>
      <c r="O896" t="b">
        <f>IF(ABS(table2[[#This Row],[EP_coverage_ratio]] - 1) &lt;= ABS(table2[[#This Row],[E_coverage_ratio]] - 1),TRUE,FALSE)</f>
        <v>1</v>
      </c>
      <c r="P896" s="1">
        <f>(table2[[#This Row],[E_err]] + 1)/(table2[[#This Row],[sample_err]] + 1)</f>
        <v>1.0001813284842045</v>
      </c>
      <c r="Q896" s="1">
        <f>(table2[[#This Row],[EP_err]] + 1 )/(table2[[#This Row],[sample_err]] + 1)</f>
        <v>0.99995051116856648</v>
      </c>
      <c r="R896" s="1">
        <f>(table2[[#This Row],[EP_gamma]] + 1)/(table2[[#This Row],[expected_gamma]] + 1)</f>
        <v>1.0057435827005017</v>
      </c>
      <c r="S896" s="1">
        <v>1.4425603201096899E-3</v>
      </c>
      <c r="T896" s="1">
        <f>(table2[[#This Row],[EP_polymorphism]]+0.1)/(table2[[#This Row],[sample_polymorph]]+0.1)</f>
        <v>1.0043817853476207</v>
      </c>
      <c r="U896" s="1">
        <f>(1-ABS(1 - table2[[#This Row],[E_coverage_ratio]]))*100</f>
        <v>99.403113200584585</v>
      </c>
      <c r="V896" s="1">
        <f>(1-ABS(1 - table2[[#This Row],[E_error_ratio]]))*100</f>
        <v>99.98186715157955</v>
      </c>
      <c r="W896" s="1">
        <f>(1-ABS(1 - table2[[#This Row],[EP_coverage_ratio]]))*100</f>
        <v>99.974114454453854</v>
      </c>
      <c r="X896" s="1">
        <f>(1-ABS(1 - table2[[#This Row],[EP_error_ratio]]))*100</f>
        <v>99.995051116856644</v>
      </c>
      <c r="Y896" s="1">
        <f>(1-ABS(1 - table2[[#This Row],[EP_polymorphism_ratio]]))*100</f>
        <v>99.561821465237927</v>
      </c>
    </row>
    <row r="897" spans="1:25" x14ac:dyDescent="0.3">
      <c r="A897">
        <v>6</v>
      </c>
      <c r="B897">
        <v>2</v>
      </c>
      <c r="C897">
        <v>4.0000000000000001E-3</v>
      </c>
      <c r="D897">
        <v>1E-3</v>
      </c>
      <c r="E897">
        <v>3.299064256997139E-2</v>
      </c>
      <c r="F897">
        <v>2.0307913108753595</v>
      </c>
      <c r="G897">
        <v>4.6303393629314642E-3</v>
      </c>
      <c r="H897">
        <v>-1083262.4812381</v>
      </c>
      <c r="I897">
        <v>2.0358352462628071</v>
      </c>
      <c r="J897">
        <v>4.5665945240722051E-3</v>
      </c>
      <c r="K897">
        <v>1.2106717672601625E-2</v>
      </c>
      <c r="L897">
        <v>-1083262.2487346863</v>
      </c>
      <c r="M897">
        <f>table2[[#This Row],[E_coverage]]/table2[[#This Row],[sample_coverage]]</f>
        <v>1.0153956554376797</v>
      </c>
      <c r="N897">
        <f>table2[[#This Row],[EP_coverage]]/table2[[#This Row],[sample_coverage]]</f>
        <v>1.0179176231314035</v>
      </c>
      <c r="O897" t="b">
        <f>IF(ABS(table2[[#This Row],[EP_coverage_ratio]] - 1) &lt;= ABS(table2[[#This Row],[E_coverage_ratio]] - 1),TRUE,FALSE)</f>
        <v>0</v>
      </c>
      <c r="P897" s="1">
        <f>(table2[[#This Row],[E_err]] + 1)/(table2[[#This Row],[sample_err]] + 1)</f>
        <v>1.0006278280507286</v>
      </c>
      <c r="Q897" s="1">
        <f>(table2[[#This Row],[EP_err]] + 1 )/(table2[[#This Row],[sample_err]] + 1)</f>
        <v>1.0005643371753707</v>
      </c>
      <c r="R897" s="1">
        <f>(table2[[#This Row],[EP_gamma]] + 1)/(table2[[#This Row],[expected_gamma]] + 1)</f>
        <v>0.9797830454248716</v>
      </c>
      <c r="S897" s="1">
        <v>4.4499590617874598E-4</v>
      </c>
      <c r="T897" s="1">
        <f>(table2[[#This Row],[EP_polymorphism]]+0.1)/(table2[[#This Row],[sample_polymorph]]+0.1)</f>
        <v>0.99450490996216578</v>
      </c>
      <c r="U897" s="1">
        <f>(1-ABS(1 - table2[[#This Row],[E_coverage_ratio]]))*100</f>
        <v>98.460434456232022</v>
      </c>
      <c r="V897" s="1">
        <f>(1-ABS(1 - table2[[#This Row],[E_error_ratio]]))*100</f>
        <v>99.937217194927143</v>
      </c>
      <c r="W897" s="1">
        <f>(1-ABS(1 - table2[[#This Row],[EP_coverage_ratio]]))*100</f>
        <v>98.208237686859647</v>
      </c>
      <c r="X897" s="1">
        <f>(1-ABS(1 - table2[[#This Row],[EP_error_ratio]]))*100</f>
        <v>99.943566282462925</v>
      </c>
      <c r="Y897" s="1">
        <f>(1-ABS(1 - table2[[#This Row],[EP_polymorphism_ratio]]))*100</f>
        <v>99.450490996216573</v>
      </c>
    </row>
    <row r="898" spans="1:25" x14ac:dyDescent="0.3">
      <c r="A898">
        <v>7</v>
      </c>
      <c r="B898">
        <v>2</v>
      </c>
      <c r="C898">
        <v>4.0000000000000001E-3</v>
      </c>
      <c r="D898">
        <v>1E-3</v>
      </c>
      <c r="E898">
        <v>3.2873236229966768E-2</v>
      </c>
      <c r="F898">
        <v>2.0307862811341897</v>
      </c>
      <c r="G898">
        <v>4.5110141893620389E-3</v>
      </c>
      <c r="H898">
        <v>-1084018.0984810293</v>
      </c>
      <c r="I898">
        <v>2.0524683588107808</v>
      </c>
      <c r="J898">
        <v>4.1231878045931468E-3</v>
      </c>
      <c r="K898">
        <v>6.491401858037868E-2</v>
      </c>
      <c r="L898">
        <v>-1084012.4609916243</v>
      </c>
      <c r="M898">
        <f>table2[[#This Row],[E_coverage]]/table2[[#This Row],[sample_coverage]]</f>
        <v>1.0153931405670948</v>
      </c>
      <c r="N898">
        <f>table2[[#This Row],[EP_coverage]]/table2[[#This Row],[sample_coverage]]</f>
        <v>1.0262341794053904</v>
      </c>
      <c r="O898" t="b">
        <f>IF(ABS(table2[[#This Row],[EP_coverage_ratio]] - 1) &lt;= ABS(table2[[#This Row],[E_coverage_ratio]] - 1),TRUE,FALSE)</f>
        <v>0</v>
      </c>
      <c r="P898" s="1">
        <f>(table2[[#This Row],[E_err]] + 1)/(table2[[#This Row],[sample_err]] + 1)</f>
        <v>1.0005089782762571</v>
      </c>
      <c r="Q898" s="1">
        <f>(table2[[#This Row],[EP_err]] + 1 )/(table2[[#This Row],[sample_err]] + 1)</f>
        <v>1.0001226970165269</v>
      </c>
      <c r="R898" s="1">
        <f>(table2[[#This Row],[EP_gamma]] + 1)/(table2[[#This Row],[expected_gamma]] + 1)</f>
        <v>1.0310210209990165</v>
      </c>
      <c r="S898" s="1">
        <v>2.4460274736272099E-3</v>
      </c>
      <c r="T898" s="1">
        <f>(table2[[#This Row],[EP_polymorphism]]+0.1)/(table2[[#This Row],[sample_polymorph]]+0.1)</f>
        <v>1.0143171036992793</v>
      </c>
      <c r="U898" s="1">
        <f>(1-ABS(1 - table2[[#This Row],[E_coverage_ratio]]))*100</f>
        <v>98.460685943290514</v>
      </c>
      <c r="V898" s="1">
        <f>(1-ABS(1 - table2[[#This Row],[E_error_ratio]]))*100</f>
        <v>99.949102172374296</v>
      </c>
      <c r="W898" s="1">
        <f>(1-ABS(1 - table2[[#This Row],[EP_coverage_ratio]]))*100</f>
        <v>97.376582059460958</v>
      </c>
      <c r="X898" s="1">
        <f>(1-ABS(1 - table2[[#This Row],[EP_error_ratio]]))*100</f>
        <v>99.987730298347316</v>
      </c>
      <c r="Y898" s="1">
        <f>(1-ABS(1 - table2[[#This Row],[EP_polymorphism_ratio]]))*100</f>
        <v>98.568289630072073</v>
      </c>
    </row>
    <row r="899" spans="1:25" x14ac:dyDescent="0.3">
      <c r="A899">
        <v>8</v>
      </c>
      <c r="B899">
        <v>2</v>
      </c>
      <c r="C899">
        <v>4.0000000000000001E-3</v>
      </c>
      <c r="D899">
        <v>1E-3</v>
      </c>
      <c r="E899">
        <v>3.147615436151089E-2</v>
      </c>
      <c r="F899">
        <v>1.98119744091267</v>
      </c>
      <c r="G899">
        <v>4.049409009096094E-3</v>
      </c>
      <c r="H899">
        <v>-1082132.8669106013</v>
      </c>
      <c r="I899">
        <v>1.9822553004862111</v>
      </c>
      <c r="J899">
        <v>4.0577637437769175E-3</v>
      </c>
      <c r="K899">
        <v>0</v>
      </c>
      <c r="L899">
        <v>-1082132.8434996607</v>
      </c>
      <c r="M899">
        <f>table2[[#This Row],[E_coverage]]/table2[[#This Row],[sample_coverage]]</f>
        <v>0.99059872045633501</v>
      </c>
      <c r="N899">
        <f>table2[[#This Row],[EP_coverage]]/table2[[#This Row],[sample_coverage]]</f>
        <v>0.99112765024310556</v>
      </c>
      <c r="O899" t="b">
        <f>IF(ABS(table2[[#This Row],[EP_coverage_ratio]] - 1) &lt;= ABS(table2[[#This Row],[E_coverage_ratio]] - 1),TRUE,FALSE)</f>
        <v>1</v>
      </c>
      <c r="P899" s="1">
        <f>(table2[[#This Row],[E_err]] + 1)/(table2[[#This Row],[sample_err]] + 1)</f>
        <v>1.0000492121604543</v>
      </c>
      <c r="Q899" s="1">
        <f>(table2[[#This Row],[EP_err]] + 1 )/(table2[[#This Row],[sample_err]] + 1)</f>
        <v>1.0000575336093396</v>
      </c>
      <c r="R899" s="1">
        <f>(table2[[#This Row],[EP_gamma]] + 1)/(table2[[#This Row],[expected_gamma]] + 1)</f>
        <v>0.9694843606142356</v>
      </c>
      <c r="S899" s="1">
        <v>0</v>
      </c>
      <c r="T899" s="1">
        <f>(table2[[#This Row],[EP_polymorphism]]+0.1)/(table2[[#This Row],[sample_polymorph]]+0.1)</f>
        <v>0.99009900990099009</v>
      </c>
      <c r="U899" s="1">
        <f>(1-ABS(1 - table2[[#This Row],[E_coverage_ratio]]))*100</f>
        <v>99.059872045633497</v>
      </c>
      <c r="V899" s="1">
        <f>(1-ABS(1 - table2[[#This Row],[E_error_ratio]]))*100</f>
        <v>99.995078783954568</v>
      </c>
      <c r="W899" s="1">
        <f>(1-ABS(1 - table2[[#This Row],[EP_coverage_ratio]]))*100</f>
        <v>99.112765024310562</v>
      </c>
      <c r="X899" s="1">
        <f>(1-ABS(1 - table2[[#This Row],[EP_error_ratio]]))*100</f>
        <v>99.994246639066048</v>
      </c>
      <c r="Y899" s="1">
        <f>(1-ABS(1 - table2[[#This Row],[EP_polymorphism_ratio]]))*100</f>
        <v>99.009900990099013</v>
      </c>
    </row>
    <row r="900" spans="1:25" x14ac:dyDescent="0.3">
      <c r="A900">
        <v>9</v>
      </c>
      <c r="B900">
        <v>2</v>
      </c>
      <c r="C900">
        <v>4.0000000000000001E-3</v>
      </c>
      <c r="D900">
        <v>1E-3</v>
      </c>
      <c r="E900">
        <v>3.1754405408400757E-2</v>
      </c>
      <c r="F900">
        <v>2.0647247012915289</v>
      </c>
      <c r="G900">
        <v>4.7023936410099361E-3</v>
      </c>
      <c r="H900">
        <v>-1084328.7862535415</v>
      </c>
      <c r="I900">
        <v>2.0646905358448784</v>
      </c>
      <c r="J900">
        <v>4.7023988940753433E-3</v>
      </c>
      <c r="K900">
        <v>0</v>
      </c>
      <c r="L900">
        <v>-1084328.7861623839</v>
      </c>
      <c r="M900">
        <f>table2[[#This Row],[E_coverage]]/table2[[#This Row],[sample_coverage]]</f>
        <v>1.0323623506457644</v>
      </c>
      <c r="N900">
        <f>table2[[#This Row],[EP_coverage]]/table2[[#This Row],[sample_coverage]]</f>
        <v>1.0323452679224392</v>
      </c>
      <c r="O900" t="b">
        <f>IF(ABS(table2[[#This Row],[EP_coverage_ratio]] - 1) &lt;= ABS(table2[[#This Row],[E_coverage_ratio]] - 1),TRUE,FALSE)</f>
        <v>1</v>
      </c>
      <c r="P900" s="1">
        <f>(table2[[#This Row],[E_err]] + 1)/(table2[[#This Row],[sample_err]] + 1)</f>
        <v>1.0006995952599702</v>
      </c>
      <c r="Q900" s="1">
        <f>(table2[[#This Row],[EP_err]] + 1 )/(table2[[#This Row],[sample_err]] + 1)</f>
        <v>1.0006996004921069</v>
      </c>
      <c r="R900" s="1">
        <f>(table2[[#This Row],[EP_gamma]] + 1)/(table2[[#This Row],[expected_gamma]] + 1)</f>
        <v>0.96922290300681457</v>
      </c>
      <c r="S900" s="1">
        <v>0</v>
      </c>
      <c r="T900" s="1">
        <f>(table2[[#This Row],[EP_polymorphism]]+0.1)/(table2[[#This Row],[sample_polymorph]]+0.1)</f>
        <v>0.99009900990099009</v>
      </c>
      <c r="U900" s="1">
        <f>(1-ABS(1 - table2[[#This Row],[E_coverage_ratio]]))*100</f>
        <v>96.763764935423552</v>
      </c>
      <c r="V900" s="1">
        <f>(1-ABS(1 - table2[[#This Row],[E_error_ratio]]))*100</f>
        <v>99.930040474002979</v>
      </c>
      <c r="W900" s="1">
        <f>(1-ABS(1 - table2[[#This Row],[EP_coverage_ratio]]))*100</f>
        <v>96.765473207756088</v>
      </c>
      <c r="X900" s="1">
        <f>(1-ABS(1 - table2[[#This Row],[EP_error_ratio]]))*100</f>
        <v>99.930039950789308</v>
      </c>
      <c r="Y900" s="1">
        <f>(1-ABS(1 - table2[[#This Row],[EP_polymorphism_ratio]]))*100</f>
        <v>99.009900990099013</v>
      </c>
    </row>
    <row r="901" spans="1:25" x14ac:dyDescent="0.3">
      <c r="A901">
        <v>10</v>
      </c>
      <c r="B901">
        <v>2</v>
      </c>
      <c r="C901">
        <v>4.0000000000000001E-3</v>
      </c>
      <c r="D901">
        <v>1E-3</v>
      </c>
      <c r="E901">
        <v>3.2061291564005362E-2</v>
      </c>
      <c r="F901">
        <v>2.0126763150024605</v>
      </c>
      <c r="G901">
        <v>4.3233526518467007E-3</v>
      </c>
      <c r="H901">
        <v>-1083823.5571924611</v>
      </c>
      <c r="I901">
        <v>2.0431262284801899</v>
      </c>
      <c r="J901">
        <v>3.7424221293135673E-3</v>
      </c>
      <c r="K901">
        <v>9.5127133586280554E-2</v>
      </c>
      <c r="L901">
        <v>-1083811.4715412918</v>
      </c>
      <c r="M901">
        <f>table2[[#This Row],[E_coverage]]/table2[[#This Row],[sample_coverage]]</f>
        <v>1.0063381575012302</v>
      </c>
      <c r="N901">
        <f>table2[[#This Row],[EP_coverage]]/table2[[#This Row],[sample_coverage]]</f>
        <v>1.0215631142400949</v>
      </c>
      <c r="O901" t="b">
        <f>IF(ABS(table2[[#This Row],[EP_coverage_ratio]] - 1) &lt;= ABS(table2[[#This Row],[E_coverage_ratio]] - 1),TRUE,FALSE)</f>
        <v>0</v>
      </c>
      <c r="P901" s="1">
        <f>(table2[[#This Row],[E_err]] + 1)/(table2[[#This Row],[sample_err]] + 1)</f>
        <v>1.0003220643942696</v>
      </c>
      <c r="Q901" s="1">
        <f>(table2[[#This Row],[EP_err]] + 1 )/(table2[[#This Row],[sample_err]] + 1)</f>
        <v>0.99974344833596973</v>
      </c>
      <c r="R901" s="1">
        <f>(table2[[#This Row],[EP_gamma]] + 1)/(table2[[#This Row],[expected_gamma]] + 1)</f>
        <v>1.0611066828470079</v>
      </c>
      <c r="S901" s="1">
        <v>3.6391692885364701E-3</v>
      </c>
      <c r="T901" s="1">
        <f>(table2[[#This Row],[EP_polymorphism]]+0.1)/(table2[[#This Row],[sample_polymorph]]+0.1)</f>
        <v>1.0261303889954105</v>
      </c>
      <c r="U901" s="1">
        <f>(1-ABS(1 - table2[[#This Row],[E_coverage_ratio]]))*100</f>
        <v>99.36618424987698</v>
      </c>
      <c r="V901" s="1">
        <f>(1-ABS(1 - table2[[#This Row],[E_error_ratio]]))*100</f>
        <v>99.967793560573043</v>
      </c>
      <c r="W901" s="1">
        <f>(1-ABS(1 - table2[[#This Row],[EP_coverage_ratio]]))*100</f>
        <v>97.843688575990512</v>
      </c>
      <c r="X901" s="1">
        <f>(1-ABS(1 - table2[[#This Row],[EP_error_ratio]]))*100</f>
        <v>99.974344833596973</v>
      </c>
      <c r="Y901" s="1">
        <f>(1-ABS(1 - table2[[#This Row],[EP_polymorphism_ratio]]))*100</f>
        <v>97.386961100458947</v>
      </c>
    </row>
    <row r="902" spans="1:25" x14ac:dyDescent="0.3">
      <c r="A902">
        <v>1</v>
      </c>
      <c r="B902">
        <v>2</v>
      </c>
      <c r="C902">
        <v>4.0000000000000001E-3</v>
      </c>
      <c r="D902">
        <v>2E-3</v>
      </c>
      <c r="E902">
        <v>6.3205737838325282E-2</v>
      </c>
      <c r="F902">
        <v>1.9740508293174135</v>
      </c>
      <c r="G902">
        <v>4.1872181670280506E-3</v>
      </c>
      <c r="H902">
        <v>-1082090.4154151808</v>
      </c>
      <c r="I902">
        <v>1.9830265858961249</v>
      </c>
      <c r="J902">
        <v>4.0235398331853163E-3</v>
      </c>
      <c r="K902">
        <v>2.7639432956141602E-2</v>
      </c>
      <c r="L902">
        <v>-1082089.4824959121</v>
      </c>
      <c r="M902">
        <f>table2[[#This Row],[E_coverage]]/table2[[#This Row],[sample_coverage]]</f>
        <v>0.98702541465870675</v>
      </c>
      <c r="N902">
        <f>table2[[#This Row],[EP_coverage]]/table2[[#This Row],[sample_coverage]]</f>
        <v>0.99151329294806245</v>
      </c>
      <c r="O902" t="b">
        <f>IF(ABS(table2[[#This Row],[EP_coverage_ratio]] - 1) &lt;= ABS(table2[[#This Row],[E_coverage_ratio]] - 1),TRUE,FALSE)</f>
        <v>1</v>
      </c>
      <c r="P902" s="1">
        <f>(table2[[#This Row],[E_err]] + 1)/(table2[[#This Row],[sample_err]] + 1)</f>
        <v>1.0001864722779163</v>
      </c>
      <c r="Q902" s="1">
        <f>(table2[[#This Row],[EP_err]] + 1 )/(table2[[#This Row],[sample_err]] + 1)</f>
        <v>1.0000234460489894</v>
      </c>
      <c r="R902" s="1">
        <f>(table2[[#This Row],[EP_gamma]] + 1)/(table2[[#This Row],[expected_gamma]] + 1)</f>
        <v>0.96654805028188062</v>
      </c>
      <c r="S902" s="1">
        <v>1.0239051778435601E-3</v>
      </c>
      <c r="T902" s="1">
        <f>(table2[[#This Row],[EP_polymorphism]]+0.1)/(table2[[#This Row],[sample_polymorph]]+0.1)</f>
        <v>0.9904304429200349</v>
      </c>
      <c r="U902" s="1">
        <f>(1-ABS(1 - table2[[#This Row],[E_coverage_ratio]]))*100</f>
        <v>98.702541465870681</v>
      </c>
      <c r="V902" s="1">
        <f>(1-ABS(1 - table2[[#This Row],[E_error_ratio]]))*100</f>
        <v>99.981352772208368</v>
      </c>
      <c r="W902" s="1">
        <f>(1-ABS(1 - table2[[#This Row],[EP_coverage_ratio]]))*100</f>
        <v>99.151329294806246</v>
      </c>
      <c r="X902" s="1">
        <f>(1-ABS(1 - table2[[#This Row],[EP_error_ratio]]))*100</f>
        <v>99.997655395101063</v>
      </c>
      <c r="Y902" s="1">
        <f>(1-ABS(1 - table2[[#This Row],[EP_polymorphism_ratio]]))*100</f>
        <v>99.043044292003486</v>
      </c>
    </row>
    <row r="903" spans="1:25" x14ac:dyDescent="0.3">
      <c r="A903">
        <v>2</v>
      </c>
      <c r="B903">
        <v>2</v>
      </c>
      <c r="C903">
        <v>4.0000000000000001E-3</v>
      </c>
      <c r="D903">
        <v>2E-3</v>
      </c>
      <c r="E903">
        <v>6.3060415332016839E-2</v>
      </c>
      <c r="F903">
        <v>2.0228278040545549</v>
      </c>
      <c r="G903">
        <v>4.5931303519859031E-3</v>
      </c>
      <c r="H903">
        <v>-1083241.5598814357</v>
      </c>
      <c r="I903">
        <v>2.0382376326174789</v>
      </c>
      <c r="J903">
        <v>4.2779122929640263E-3</v>
      </c>
      <c r="K903">
        <v>5.0940006234163004E-2</v>
      </c>
      <c r="L903">
        <v>-1083238.2268313968</v>
      </c>
      <c r="M903">
        <f>table2[[#This Row],[E_coverage]]/table2[[#This Row],[sample_coverage]]</f>
        <v>1.0114139020272774</v>
      </c>
      <c r="N903">
        <f>table2[[#This Row],[EP_coverage]]/table2[[#This Row],[sample_coverage]]</f>
        <v>1.0191188163087395</v>
      </c>
      <c r="O903" t="b">
        <f>IF(ABS(table2[[#This Row],[EP_coverage_ratio]] - 1) &lt;= ABS(table2[[#This Row],[E_coverage_ratio]] - 1),TRUE,FALSE)</f>
        <v>0</v>
      </c>
      <c r="P903" s="1">
        <f>(table2[[#This Row],[E_err]] + 1)/(table2[[#This Row],[sample_err]] + 1)</f>
        <v>1.0005907672828545</v>
      </c>
      <c r="Q903" s="1">
        <f>(table2[[#This Row],[EP_err]] + 1 )/(table2[[#This Row],[sample_err]] + 1)</f>
        <v>1.0002768050726731</v>
      </c>
      <c r="R903" s="1">
        <f>(table2[[#This Row],[EP_gamma]] + 1)/(table2[[#This Row],[expected_gamma]] + 1)</f>
        <v>0.98859856982439853</v>
      </c>
      <c r="S903" s="1">
        <v>1.9204196327989799E-3</v>
      </c>
      <c r="T903" s="1">
        <f>(table2[[#This Row],[EP_polymorphism]]+0.1)/(table2[[#This Row],[sample_polymorph]]+0.1)</f>
        <v>0.99921980032155866</v>
      </c>
      <c r="U903" s="1">
        <f>(1-ABS(1 - table2[[#This Row],[E_coverage_ratio]]))*100</f>
        <v>98.858609797272251</v>
      </c>
      <c r="V903" s="1">
        <f>(1-ABS(1 - table2[[#This Row],[E_error_ratio]]))*100</f>
        <v>99.940923271714553</v>
      </c>
      <c r="W903" s="1">
        <f>(1-ABS(1 - table2[[#This Row],[EP_coverage_ratio]]))*100</f>
        <v>98.08811836912605</v>
      </c>
      <c r="X903" s="1">
        <f>(1-ABS(1 - table2[[#This Row],[EP_error_ratio]]))*100</f>
        <v>99.97231949273268</v>
      </c>
      <c r="Y903" s="1">
        <f>(1-ABS(1 - table2[[#This Row],[EP_polymorphism_ratio]]))*100</f>
        <v>99.921980032155872</v>
      </c>
    </row>
    <row r="904" spans="1:25" x14ac:dyDescent="0.3">
      <c r="A904">
        <v>3</v>
      </c>
      <c r="B904">
        <v>2</v>
      </c>
      <c r="C904">
        <v>4.0000000000000001E-3</v>
      </c>
      <c r="D904">
        <v>2E-3</v>
      </c>
      <c r="E904">
        <v>6.228806391445052E-2</v>
      </c>
      <c r="F904">
        <v>2.0330303720482346</v>
      </c>
      <c r="G904">
        <v>4.5139198000983486E-3</v>
      </c>
      <c r="H904">
        <v>-1083857.8997511403</v>
      </c>
      <c r="I904">
        <v>2.0383807501590288</v>
      </c>
      <c r="J904">
        <v>4.400276319247878E-3</v>
      </c>
      <c r="K904">
        <v>1.8346350568827215E-2</v>
      </c>
      <c r="L904">
        <v>-1083857.4665879561</v>
      </c>
      <c r="M904">
        <f>table2[[#This Row],[E_coverage]]/table2[[#This Row],[sample_coverage]]</f>
        <v>1.0165151860241173</v>
      </c>
      <c r="N904">
        <f>table2[[#This Row],[EP_coverage]]/table2[[#This Row],[sample_coverage]]</f>
        <v>1.0191903750795144</v>
      </c>
      <c r="O904" t="b">
        <f>IF(ABS(table2[[#This Row],[EP_coverage_ratio]] - 1) &lt;= ABS(table2[[#This Row],[E_coverage_ratio]] - 1),TRUE,FALSE)</f>
        <v>0</v>
      </c>
      <c r="P904" s="1">
        <f>(table2[[#This Row],[E_err]] + 1)/(table2[[#This Row],[sample_err]] + 1)</f>
        <v>1.0005118723108548</v>
      </c>
      <c r="Q904" s="1">
        <f>(table2[[#This Row],[EP_err]] + 1 )/(table2[[#This Row],[sample_err]] + 1)</f>
        <v>1.0003986815928765</v>
      </c>
      <c r="R904" s="1">
        <f>(table2[[#This Row],[EP_gamma]] + 1)/(table2[[#This Row],[expected_gamma]] + 1)</f>
        <v>0.9586348422444837</v>
      </c>
      <c r="S904" s="1">
        <v>6.7900003466647696E-4</v>
      </c>
      <c r="T904" s="1">
        <f>(table2[[#This Row],[EP_polymorphism]]+0.1)/(table2[[#This Row],[sample_polymorph]]+0.1)</f>
        <v>0.98704901994771055</v>
      </c>
      <c r="U904" s="1">
        <f>(1-ABS(1 - table2[[#This Row],[E_coverage_ratio]]))*100</f>
        <v>98.348481397588273</v>
      </c>
      <c r="V904" s="1">
        <f>(1-ABS(1 - table2[[#This Row],[E_error_ratio]]))*100</f>
        <v>99.948812768914522</v>
      </c>
      <c r="W904" s="1">
        <f>(1-ABS(1 - table2[[#This Row],[EP_coverage_ratio]]))*100</f>
        <v>98.080962492048556</v>
      </c>
      <c r="X904" s="1">
        <f>(1-ABS(1 - table2[[#This Row],[EP_error_ratio]]))*100</f>
        <v>99.96013184071235</v>
      </c>
      <c r="Y904" s="1">
        <f>(1-ABS(1 - table2[[#This Row],[EP_polymorphism_ratio]]))*100</f>
        <v>98.704901994771049</v>
      </c>
    </row>
    <row r="905" spans="1:25" x14ac:dyDescent="0.3">
      <c r="A905">
        <v>4</v>
      </c>
      <c r="B905">
        <v>2</v>
      </c>
      <c r="C905">
        <v>4.0000000000000001E-3</v>
      </c>
      <c r="D905">
        <v>2E-3</v>
      </c>
      <c r="E905">
        <v>6.5168236080163519E-2</v>
      </c>
      <c r="F905">
        <v>1.9363463403122345</v>
      </c>
      <c r="G905">
        <v>3.9262004652137377E-3</v>
      </c>
      <c r="H905">
        <v>-1081407.1904800616</v>
      </c>
      <c r="I905">
        <v>2.2206405657099109</v>
      </c>
      <c r="J905">
        <v>1.3517717331806174E-3</v>
      </c>
      <c r="K905">
        <v>0.4999999523320417</v>
      </c>
      <c r="L905">
        <v>-1081599.9341514998</v>
      </c>
      <c r="M905">
        <f>table2[[#This Row],[E_coverage]]/table2[[#This Row],[sample_coverage]]</f>
        <v>0.96817317015611726</v>
      </c>
      <c r="N905">
        <f>table2[[#This Row],[EP_coverage]]/table2[[#This Row],[sample_coverage]]</f>
        <v>1.1103202828549554</v>
      </c>
      <c r="O905" t="b">
        <f>IF(ABS(table2[[#This Row],[EP_coverage_ratio]] - 1) &lt;= ABS(table2[[#This Row],[E_coverage_ratio]] - 1),TRUE,FALSE)</f>
        <v>0</v>
      </c>
      <c r="P905" s="1">
        <f>(table2[[#This Row],[E_err]] + 1)/(table2[[#This Row],[sample_err]] + 1)</f>
        <v>0.99992649448726456</v>
      </c>
      <c r="Q905" s="1">
        <f>(table2[[#This Row],[EP_err]] + 1 )/(table2[[#This Row],[sample_err]] + 1)</f>
        <v>0.99736232244340695</v>
      </c>
      <c r="R905" s="1">
        <f>(table2[[#This Row],[EP_gamma]] + 1)/(table2[[#This Row],[expected_gamma]] + 1)</f>
        <v>1.4082282042619541</v>
      </c>
      <c r="S905" s="1">
        <v>2.5184425438936699E-2</v>
      </c>
      <c r="T905" s="1">
        <f>(table2[[#This Row],[EP_polymorphism]]+0.1)/(table2[[#This Row],[sample_polymorph]]+0.1)</f>
        <v>1.2272982886170265</v>
      </c>
      <c r="U905" s="1">
        <f>(1-ABS(1 - table2[[#This Row],[E_coverage_ratio]]))*100</f>
        <v>96.817317015611721</v>
      </c>
      <c r="V905" s="1">
        <f>(1-ABS(1 - table2[[#This Row],[E_error_ratio]]))*100</f>
        <v>99.992649448726453</v>
      </c>
      <c r="W905" s="1">
        <f>(1-ABS(1 - table2[[#This Row],[EP_coverage_ratio]]))*100</f>
        <v>88.967971714504458</v>
      </c>
      <c r="X905" s="1">
        <f>(1-ABS(1 - table2[[#This Row],[EP_error_ratio]]))*100</f>
        <v>99.736232244340698</v>
      </c>
      <c r="Y905" s="1">
        <f>(1-ABS(1 - table2[[#This Row],[EP_polymorphism_ratio]]))*100</f>
        <v>77.270171138297343</v>
      </c>
    </row>
    <row r="906" spans="1:25" x14ac:dyDescent="0.3">
      <c r="A906">
        <v>5</v>
      </c>
      <c r="B906">
        <v>2</v>
      </c>
      <c r="C906">
        <v>4.0000000000000001E-3</v>
      </c>
      <c r="D906">
        <v>2E-3</v>
      </c>
      <c r="E906">
        <v>6.5731136916725483E-2</v>
      </c>
      <c r="F906">
        <v>1.9588588496949766</v>
      </c>
      <c r="G906">
        <v>4.1171419132807118E-3</v>
      </c>
      <c r="H906">
        <v>-1082163.7633323886</v>
      </c>
      <c r="I906">
        <v>2.2482989696412439</v>
      </c>
      <c r="J906">
        <v>1.5557435156088753E-3</v>
      </c>
      <c r="K906">
        <v>0.5000006045366302</v>
      </c>
      <c r="L906">
        <v>-1082304.5440534821</v>
      </c>
      <c r="M906">
        <f>table2[[#This Row],[E_coverage]]/table2[[#This Row],[sample_coverage]]</f>
        <v>0.97942942484748829</v>
      </c>
      <c r="N906">
        <f>table2[[#This Row],[EP_coverage]]/table2[[#This Row],[sample_coverage]]</f>
        <v>1.1241494848206219</v>
      </c>
      <c r="O906" t="b">
        <f>IF(ABS(table2[[#This Row],[EP_coverage_ratio]] - 1) &lt;= ABS(table2[[#This Row],[E_coverage_ratio]] - 1),TRUE,FALSE)</f>
        <v>0</v>
      </c>
      <c r="P906" s="1">
        <f>(table2[[#This Row],[E_err]] + 1)/(table2[[#This Row],[sample_err]] + 1)</f>
        <v>1.0001166752124309</v>
      </c>
      <c r="Q906" s="1">
        <f>(table2[[#This Row],[EP_err]] + 1 )/(table2[[#This Row],[sample_err]] + 1)</f>
        <v>0.99756548158925185</v>
      </c>
      <c r="R906" s="1">
        <f>(table2[[#This Row],[EP_gamma]] + 1)/(table2[[#This Row],[expected_gamma]] + 1)</f>
        <v>1.4074850143501416</v>
      </c>
      <c r="S906" s="1">
        <v>2.51859659855567E-2</v>
      </c>
      <c r="T906" s="1">
        <f>(table2[[#This Row],[EP_polymorphism]]+0.1)/(table2[[#This Row],[sample_polymorph]]+0.1)</f>
        <v>1.2273133920152617</v>
      </c>
      <c r="U906" s="1">
        <f>(1-ABS(1 - table2[[#This Row],[E_coverage_ratio]]))*100</f>
        <v>97.942942484748826</v>
      </c>
      <c r="V906" s="1">
        <f>(1-ABS(1 - table2[[#This Row],[E_error_ratio]]))*100</f>
        <v>99.988332478756917</v>
      </c>
      <c r="W906" s="1">
        <f>(1-ABS(1 - table2[[#This Row],[EP_coverage_ratio]]))*100</f>
        <v>87.585051517937814</v>
      </c>
      <c r="X906" s="1">
        <f>(1-ABS(1 - table2[[#This Row],[EP_error_ratio]]))*100</f>
        <v>99.756548158925185</v>
      </c>
      <c r="Y906" s="1">
        <f>(1-ABS(1 - table2[[#This Row],[EP_polymorphism_ratio]]))*100</f>
        <v>77.268660798473832</v>
      </c>
    </row>
    <row r="907" spans="1:25" x14ac:dyDescent="0.3">
      <c r="A907">
        <v>6</v>
      </c>
      <c r="B907">
        <v>2</v>
      </c>
      <c r="C907">
        <v>4.0000000000000001E-3</v>
      </c>
      <c r="D907">
        <v>2E-3</v>
      </c>
      <c r="E907">
        <v>6.2011984846241985E-2</v>
      </c>
      <c r="F907">
        <v>1.9571277504185063</v>
      </c>
      <c r="G907">
        <v>4.142630779324627E-3</v>
      </c>
      <c r="H907">
        <v>-1080809.019234403</v>
      </c>
      <c r="I907">
        <v>1.9582016538904339</v>
      </c>
      <c r="J907">
        <v>4.1511578227955027E-3</v>
      </c>
      <c r="K907">
        <v>0</v>
      </c>
      <c r="L907">
        <v>-1080808.9954136664</v>
      </c>
      <c r="M907">
        <f>table2[[#This Row],[E_coverage]]/table2[[#This Row],[sample_coverage]]</f>
        <v>0.97856387520925314</v>
      </c>
      <c r="N907">
        <f>table2[[#This Row],[EP_coverage]]/table2[[#This Row],[sample_coverage]]</f>
        <v>0.97910082694521694</v>
      </c>
      <c r="O907" t="b">
        <f>IF(ABS(table2[[#This Row],[EP_coverage_ratio]] - 1) &lt;= ABS(table2[[#This Row],[E_coverage_ratio]] - 1),TRUE,FALSE)</f>
        <v>1</v>
      </c>
      <c r="P907" s="1">
        <f>(table2[[#This Row],[E_err]] + 1)/(table2[[#This Row],[sample_err]] + 1)</f>
        <v>1.0001420625292079</v>
      </c>
      <c r="Q907" s="1">
        <f>(table2[[#This Row],[EP_err]] + 1 )/(table2[[#This Row],[sample_err]] + 1)</f>
        <v>1.000150555600394</v>
      </c>
      <c r="R907" s="1">
        <f>(table2[[#This Row],[EP_gamma]] + 1)/(table2[[#This Row],[expected_gamma]] + 1)</f>
        <v>0.94160895947401191</v>
      </c>
      <c r="S907" s="1">
        <v>0</v>
      </c>
      <c r="T907" s="1">
        <f>(table2[[#This Row],[EP_polymorphism]]+0.1)/(table2[[#This Row],[sample_polymorph]]+0.1)</f>
        <v>0.98039215686274506</v>
      </c>
      <c r="U907" s="1">
        <f>(1-ABS(1 - table2[[#This Row],[E_coverage_ratio]]))*100</f>
        <v>97.85638752092531</v>
      </c>
      <c r="V907" s="1">
        <f>(1-ABS(1 - table2[[#This Row],[E_error_ratio]]))*100</f>
        <v>99.985793747079214</v>
      </c>
      <c r="W907" s="1">
        <f>(1-ABS(1 - table2[[#This Row],[EP_coverage_ratio]]))*100</f>
        <v>97.910082694521691</v>
      </c>
      <c r="X907" s="1">
        <f>(1-ABS(1 - table2[[#This Row],[EP_error_ratio]]))*100</f>
        <v>99.9849444399606</v>
      </c>
      <c r="Y907" s="1">
        <f>(1-ABS(1 - table2[[#This Row],[EP_polymorphism_ratio]]))*100</f>
        <v>98.039215686274503</v>
      </c>
    </row>
    <row r="908" spans="1:25" x14ac:dyDescent="0.3">
      <c r="A908">
        <v>7</v>
      </c>
      <c r="B908">
        <v>2</v>
      </c>
      <c r="C908">
        <v>4.0000000000000001E-3</v>
      </c>
      <c r="D908">
        <v>2E-3</v>
      </c>
      <c r="E908">
        <v>6.1760237780713344E-2</v>
      </c>
      <c r="F908">
        <v>2.0178949887775515</v>
      </c>
      <c r="G908">
        <v>4.5477900794000424E-3</v>
      </c>
      <c r="H908">
        <v>-1083380.0058666216</v>
      </c>
      <c r="I908">
        <v>2.052774663437682</v>
      </c>
      <c r="J908">
        <v>3.9306390742924486E-3</v>
      </c>
      <c r="K908">
        <v>0.10276678143388454</v>
      </c>
      <c r="L908">
        <v>-1083365.6660375143</v>
      </c>
      <c r="M908">
        <f>table2[[#This Row],[E_coverage]]/table2[[#This Row],[sample_coverage]]</f>
        <v>1.0089474943887757</v>
      </c>
      <c r="N908">
        <f>table2[[#This Row],[EP_coverage]]/table2[[#This Row],[sample_coverage]]</f>
        <v>1.026387331718841</v>
      </c>
      <c r="O908" t="b">
        <f>IF(ABS(table2[[#This Row],[EP_coverage_ratio]] - 1) &lt;= ABS(table2[[#This Row],[E_coverage_ratio]] - 1),TRUE,FALSE)</f>
        <v>0</v>
      </c>
      <c r="P908" s="1">
        <f>(table2[[#This Row],[E_err]] + 1)/(table2[[#This Row],[sample_err]] + 1)</f>
        <v>1.0005456076488048</v>
      </c>
      <c r="Q908" s="1">
        <f>(table2[[#This Row],[EP_err]] + 1 )/(table2[[#This Row],[sample_err]] + 1)</f>
        <v>0.99993091541264179</v>
      </c>
      <c r="R908" s="1">
        <f>(table2[[#This Row],[EP_gamma]] + 1)/(table2[[#This Row],[expected_gamma]] + 1)</f>
        <v>1.0386212839716835</v>
      </c>
      <c r="S908" s="1">
        <v>3.9567965067416298E-3</v>
      </c>
      <c r="T908" s="1">
        <f>(table2[[#This Row],[EP_polymorphism]]+0.1)/(table2[[#This Row],[sample_polymorph]]+0.1)</f>
        <v>1.0191842794778592</v>
      </c>
      <c r="U908" s="1">
        <f>(1-ABS(1 - table2[[#This Row],[E_coverage_ratio]]))*100</f>
        <v>99.105250561122432</v>
      </c>
      <c r="V908" s="1">
        <f>(1-ABS(1 - table2[[#This Row],[E_error_ratio]]))*100</f>
        <v>99.945439235119522</v>
      </c>
      <c r="W908" s="1">
        <f>(1-ABS(1 - table2[[#This Row],[EP_coverage_ratio]]))*100</f>
        <v>97.361266828115902</v>
      </c>
      <c r="X908" s="1">
        <f>(1-ABS(1 - table2[[#This Row],[EP_error_ratio]]))*100</f>
        <v>99.993091541264178</v>
      </c>
      <c r="Y908" s="1">
        <f>(1-ABS(1 - table2[[#This Row],[EP_polymorphism_ratio]]))*100</f>
        <v>98.081572052214085</v>
      </c>
    </row>
    <row r="909" spans="1:25" x14ac:dyDescent="0.3">
      <c r="A909">
        <v>8</v>
      </c>
      <c r="B909">
        <v>2</v>
      </c>
      <c r="C909">
        <v>4.0000000000000001E-3</v>
      </c>
      <c r="D909">
        <v>2E-3</v>
      </c>
      <c r="E909">
        <v>6.3162842267643654E-2</v>
      </c>
      <c r="F909">
        <v>1.9737389099620579</v>
      </c>
      <c r="G909">
        <v>4.3292624376724768E-3</v>
      </c>
      <c r="H909">
        <v>-1081635.7579899447</v>
      </c>
      <c r="I909">
        <v>1.9835344416830276</v>
      </c>
      <c r="J909">
        <v>4.1496270638123646E-3</v>
      </c>
      <c r="K909">
        <v>3.0206394371260482E-2</v>
      </c>
      <c r="L909">
        <v>-1081634.6643184912</v>
      </c>
      <c r="M909">
        <f>table2[[#This Row],[E_coverage]]/table2[[#This Row],[sample_coverage]]</f>
        <v>0.98686945498102896</v>
      </c>
      <c r="N909">
        <f>table2[[#This Row],[EP_coverage]]/table2[[#This Row],[sample_coverage]]</f>
        <v>0.99176722084151381</v>
      </c>
      <c r="O909" t="b">
        <f>IF(ABS(table2[[#This Row],[EP_coverage_ratio]] - 1) &lt;= ABS(table2[[#This Row],[E_coverage_ratio]] - 1),TRUE,FALSE)</f>
        <v>1</v>
      </c>
      <c r="P909" s="1">
        <f>(table2[[#This Row],[E_err]] + 1)/(table2[[#This Row],[sample_err]] + 1)</f>
        <v>1.0003279506351319</v>
      </c>
      <c r="Q909" s="1">
        <f>(table2[[#This Row],[EP_err]] + 1 )/(table2[[#This Row],[sample_err]] + 1)</f>
        <v>1.0001490309400523</v>
      </c>
      <c r="R909" s="1">
        <f>(table2[[#This Row],[EP_gamma]] + 1)/(table2[[#This Row],[expected_gamma]] + 1)</f>
        <v>0.96900150514469685</v>
      </c>
      <c r="S909" s="1">
        <v>1.1284116704001199E-3</v>
      </c>
      <c r="T909" s="1">
        <f>(table2[[#This Row],[EP_polymorphism]]+0.1)/(table2[[#This Row],[sample_polymorph]]+0.1)</f>
        <v>0.99145501637647171</v>
      </c>
      <c r="U909" s="1">
        <f>(1-ABS(1 - table2[[#This Row],[E_coverage_ratio]]))*100</f>
        <v>98.686945498102901</v>
      </c>
      <c r="V909" s="1">
        <f>(1-ABS(1 - table2[[#This Row],[E_error_ratio]]))*100</f>
        <v>99.967204936486809</v>
      </c>
      <c r="W909" s="1">
        <f>(1-ABS(1 - table2[[#This Row],[EP_coverage_ratio]]))*100</f>
        <v>99.176722084151379</v>
      </c>
      <c r="X909" s="1">
        <f>(1-ABS(1 - table2[[#This Row],[EP_error_ratio]]))*100</f>
        <v>99.98509690599478</v>
      </c>
      <c r="Y909" s="1">
        <f>(1-ABS(1 - table2[[#This Row],[EP_polymorphism_ratio]]))*100</f>
        <v>99.145501637647172</v>
      </c>
    </row>
    <row r="910" spans="1:25" x14ac:dyDescent="0.3">
      <c r="A910">
        <v>9</v>
      </c>
      <c r="B910">
        <v>2</v>
      </c>
      <c r="C910">
        <v>4.0000000000000001E-3</v>
      </c>
      <c r="D910">
        <v>2E-3</v>
      </c>
      <c r="E910">
        <v>6.2830504754857144E-2</v>
      </c>
      <c r="F910">
        <v>2.0272242722078579</v>
      </c>
      <c r="G910">
        <v>4.5617504242477045E-3</v>
      </c>
      <c r="H910">
        <v>-1083945.2311451982</v>
      </c>
      <c r="I910">
        <v>2.0684150421396268</v>
      </c>
      <c r="J910">
        <v>3.8530884109431013E-3</v>
      </c>
      <c r="K910">
        <v>0.11851382542473783</v>
      </c>
      <c r="L910">
        <v>-1083926.1654788491</v>
      </c>
      <c r="M910">
        <f>table2[[#This Row],[E_coverage]]/table2[[#This Row],[sample_coverage]]</f>
        <v>1.013612136103929</v>
      </c>
      <c r="N910">
        <f>table2[[#This Row],[EP_coverage]]/table2[[#This Row],[sample_coverage]]</f>
        <v>1.0342075210698134</v>
      </c>
      <c r="O910" t="b">
        <f>IF(ABS(table2[[#This Row],[EP_coverage_ratio]] - 1) &lt;= ABS(table2[[#This Row],[E_coverage_ratio]] - 1),TRUE,FALSE)</f>
        <v>0</v>
      </c>
      <c r="P910" s="1">
        <f>(table2[[#This Row],[E_err]] + 1)/(table2[[#This Row],[sample_err]] + 1)</f>
        <v>1.0005595123747486</v>
      </c>
      <c r="Q910" s="1">
        <f>(table2[[#This Row],[EP_err]] + 1 )/(table2[[#This Row],[sample_err]] + 1)</f>
        <v>0.99985367371607881</v>
      </c>
      <c r="R910" s="1">
        <f>(table2[[#This Row],[EP_gamma]] + 1)/(table2[[#This Row],[expected_gamma]] + 1)</f>
        <v>1.0523915341352796</v>
      </c>
      <c r="S910" s="1">
        <v>4.5981333178126598E-3</v>
      </c>
      <c r="T910" s="1">
        <f>(table2[[#This Row],[EP_polymorphism]]+0.1)/(table2[[#This Row],[sample_polymorph]]+0.1)</f>
        <v>1.0254718952726731</v>
      </c>
      <c r="U910" s="1">
        <f>(1-ABS(1 - table2[[#This Row],[E_coverage_ratio]]))*100</f>
        <v>98.638786389607105</v>
      </c>
      <c r="V910" s="1">
        <f>(1-ABS(1 - table2[[#This Row],[E_error_ratio]]))*100</f>
        <v>99.944048762525142</v>
      </c>
      <c r="W910" s="1">
        <f>(1-ABS(1 - table2[[#This Row],[EP_coverage_ratio]]))*100</f>
        <v>96.57924789301866</v>
      </c>
      <c r="X910" s="1">
        <f>(1-ABS(1 - table2[[#This Row],[EP_error_ratio]]))*100</f>
        <v>99.985367371607879</v>
      </c>
      <c r="Y910" s="1">
        <f>(1-ABS(1 - table2[[#This Row],[EP_polymorphism_ratio]]))*100</f>
        <v>97.452810472732693</v>
      </c>
    </row>
    <row r="911" spans="1:25" x14ac:dyDescent="0.3">
      <c r="A911">
        <v>10</v>
      </c>
      <c r="B911">
        <v>2</v>
      </c>
      <c r="C911">
        <v>4.0000000000000001E-3</v>
      </c>
      <c r="D911">
        <v>2E-3</v>
      </c>
      <c r="E911">
        <v>6.3909135095932823E-2</v>
      </c>
      <c r="F911">
        <v>1.9737223698337352</v>
      </c>
      <c r="G911">
        <v>4.2730234159819008E-3</v>
      </c>
      <c r="H911">
        <v>-1082194.3581333125</v>
      </c>
      <c r="I911">
        <v>2.019237224090598</v>
      </c>
      <c r="J911">
        <v>3.4596331715846711E-3</v>
      </c>
      <c r="K911">
        <v>0.13476194246063641</v>
      </c>
      <c r="L911">
        <v>-1082170.6096886192</v>
      </c>
      <c r="M911">
        <f>table2[[#This Row],[E_coverage]]/table2[[#This Row],[sample_coverage]]</f>
        <v>0.98686118491686758</v>
      </c>
      <c r="N911">
        <f>table2[[#This Row],[EP_coverage]]/table2[[#This Row],[sample_coverage]]</f>
        <v>1.009618612045299</v>
      </c>
      <c r="O911" t="b">
        <f>IF(ABS(table2[[#This Row],[EP_coverage_ratio]] - 1) &lt;= ABS(table2[[#This Row],[E_coverage_ratio]] - 1),TRUE,FALSE)</f>
        <v>1</v>
      </c>
      <c r="P911" s="1">
        <f>(table2[[#This Row],[E_err]] + 1)/(table2[[#This Row],[sample_err]] + 1)</f>
        <v>1.0002719356732885</v>
      </c>
      <c r="Q911" s="1">
        <f>(table2[[#This Row],[EP_err]] + 1 )/(table2[[#This Row],[sample_err]] + 1)</f>
        <v>0.99946178602747471</v>
      </c>
      <c r="R911" s="1">
        <f>(table2[[#This Row],[EP_gamma]] + 1)/(table2[[#This Row],[expected_gamma]] + 1)</f>
        <v>1.066596671677525</v>
      </c>
      <c r="S911" s="1">
        <v>5.2847442837343703E-3</v>
      </c>
      <c r="T911" s="1">
        <f>(table2[[#This Row],[EP_polymorphism]]+0.1)/(table2[[#This Row],[sample_polymorph]]+0.1)</f>
        <v>1.0322033753307291</v>
      </c>
      <c r="U911" s="1">
        <f>(1-ABS(1 - table2[[#This Row],[E_coverage_ratio]]))*100</f>
        <v>98.686118491686756</v>
      </c>
      <c r="V911" s="1">
        <f>(1-ABS(1 - table2[[#This Row],[E_error_ratio]]))*100</f>
        <v>99.972806432671149</v>
      </c>
      <c r="W911" s="1">
        <f>(1-ABS(1 - table2[[#This Row],[EP_coverage_ratio]]))*100</f>
        <v>99.038138795470104</v>
      </c>
      <c r="X911" s="1">
        <f>(1-ABS(1 - table2[[#This Row],[EP_error_ratio]]))*100</f>
        <v>99.946178602747466</v>
      </c>
      <c r="Y911" s="1">
        <f>(1-ABS(1 - table2[[#This Row],[EP_polymorphism_ratio]]))*100</f>
        <v>96.779662466927078</v>
      </c>
    </row>
    <row r="912" spans="1:25" x14ac:dyDescent="0.3">
      <c r="A912">
        <v>1</v>
      </c>
      <c r="B912">
        <v>2</v>
      </c>
      <c r="C912">
        <v>4.0000000000000001E-3</v>
      </c>
      <c r="D912">
        <v>4.0000000000000001E-3</v>
      </c>
      <c r="E912">
        <v>0.12044015791098282</v>
      </c>
      <c r="F912">
        <v>1.9294107737634931</v>
      </c>
      <c r="G912">
        <v>4.3663854682136167E-3</v>
      </c>
      <c r="H912">
        <v>-1079042.5785495632</v>
      </c>
      <c r="I912">
        <v>2.2122831760083534</v>
      </c>
      <c r="J912">
        <v>1.7649504456046853E-3</v>
      </c>
      <c r="K912">
        <v>0.49999905796950211</v>
      </c>
      <c r="L912">
        <v>-1079307.8025997714</v>
      </c>
      <c r="M912">
        <f>table2[[#This Row],[E_coverage]]/table2[[#This Row],[sample_coverage]]</f>
        <v>0.96470538688174656</v>
      </c>
      <c r="N912">
        <f>table2[[#This Row],[EP_coverage]]/table2[[#This Row],[sample_coverage]]</f>
        <v>1.1061415880041767</v>
      </c>
      <c r="O912" t="b">
        <f>IF(ABS(table2[[#This Row],[EP_coverage_ratio]] - 1) &lt;= ABS(table2[[#This Row],[E_coverage_ratio]] - 1),TRUE,FALSE)</f>
        <v>0</v>
      </c>
      <c r="P912" s="1">
        <f>(table2[[#This Row],[E_err]] + 1)/(table2[[#This Row],[sample_err]] + 1)</f>
        <v>1.000364925765153</v>
      </c>
      <c r="Q912" s="1">
        <f>(table2[[#This Row],[EP_err]] + 1 )/(table2[[#This Row],[sample_err]] + 1)</f>
        <v>0.99777385502550275</v>
      </c>
      <c r="R912" s="1">
        <f>(table2[[#This Row],[EP_gamma]] + 1)/(table2[[#This Row],[expected_gamma]] + 1)</f>
        <v>1.3387587434979056</v>
      </c>
      <c r="S912" s="1">
        <v>2.5350337542482601E-2</v>
      </c>
      <c r="T912" s="1">
        <f>(table2[[#This Row],[EP_polymorphism]]+0.1)/(table2[[#This Row],[sample_polymorph]]+0.1)</f>
        <v>1.2052917071392555</v>
      </c>
      <c r="U912" s="1">
        <f>(1-ABS(1 - table2[[#This Row],[E_coverage_ratio]]))*100</f>
        <v>96.470538688174656</v>
      </c>
      <c r="V912" s="1">
        <f>(1-ABS(1 - table2[[#This Row],[E_error_ratio]]))*100</f>
        <v>99.9635074234847</v>
      </c>
      <c r="W912" s="1">
        <f>(1-ABS(1 - table2[[#This Row],[EP_coverage_ratio]]))*100</f>
        <v>89.38584119958233</v>
      </c>
      <c r="X912" s="1">
        <f>(1-ABS(1 - table2[[#This Row],[EP_error_ratio]]))*100</f>
        <v>99.777385502550274</v>
      </c>
      <c r="Y912" s="1">
        <f>(1-ABS(1 - table2[[#This Row],[EP_polymorphism_ratio]]))*100</f>
        <v>79.470829286074448</v>
      </c>
    </row>
    <row r="913" spans="1:25" x14ac:dyDescent="0.3">
      <c r="A913">
        <v>2</v>
      </c>
      <c r="B913">
        <v>2</v>
      </c>
      <c r="C913">
        <v>4.0000000000000001E-3</v>
      </c>
      <c r="D913">
        <v>4.0000000000000001E-3</v>
      </c>
      <c r="E913">
        <v>0.12230771658238744</v>
      </c>
      <c r="F913">
        <v>1.9473528363139108</v>
      </c>
      <c r="G913">
        <v>4.349554626750584E-3</v>
      </c>
      <c r="H913">
        <v>-1079597.1544617503</v>
      </c>
      <c r="I913">
        <v>1.9485789716960593</v>
      </c>
      <c r="J913">
        <v>4.3594698870467845E-3</v>
      </c>
      <c r="K913">
        <v>0</v>
      </c>
      <c r="L913">
        <v>-1079597.1237838066</v>
      </c>
      <c r="M913">
        <f>table2[[#This Row],[E_coverage]]/table2[[#This Row],[sample_coverage]]</f>
        <v>0.97367641815695538</v>
      </c>
      <c r="N913">
        <f>table2[[#This Row],[EP_coverage]]/table2[[#This Row],[sample_coverage]]</f>
        <v>0.97428948584802966</v>
      </c>
      <c r="O913" t="b">
        <f>IF(ABS(table2[[#This Row],[EP_coverage_ratio]] - 1) &lt;= ABS(table2[[#This Row],[E_coverage_ratio]] - 1),TRUE,FALSE)</f>
        <v>1</v>
      </c>
      <c r="P913" s="1">
        <f>(table2[[#This Row],[E_err]] + 1)/(table2[[#This Row],[sample_err]] + 1)</f>
        <v>1.0003481619788352</v>
      </c>
      <c r="Q913" s="1">
        <f>(table2[[#This Row],[EP_err]] + 1 )/(table2[[#This Row],[sample_err]] + 1)</f>
        <v>1.0003580377361023</v>
      </c>
      <c r="R913" s="1">
        <f>(table2[[#This Row],[EP_gamma]] + 1)/(table2[[#This Row],[expected_gamma]] + 1)</f>
        <v>0.89102122815760854</v>
      </c>
      <c r="S913" s="1">
        <v>0</v>
      </c>
      <c r="T913" s="1">
        <f>(table2[[#This Row],[EP_polymorphism]]+0.1)/(table2[[#This Row],[sample_polymorph]]+0.1)</f>
        <v>0.96153846153846145</v>
      </c>
      <c r="U913" s="1">
        <f>(1-ABS(1 - table2[[#This Row],[E_coverage_ratio]]))*100</f>
        <v>97.367641815695535</v>
      </c>
      <c r="V913" s="1">
        <f>(1-ABS(1 - table2[[#This Row],[E_error_ratio]]))*100</f>
        <v>99.965183802116471</v>
      </c>
      <c r="W913" s="1">
        <f>(1-ABS(1 - table2[[#This Row],[EP_coverage_ratio]]))*100</f>
        <v>97.428948584802967</v>
      </c>
      <c r="X913" s="1">
        <f>(1-ABS(1 - table2[[#This Row],[EP_error_ratio]]))*100</f>
        <v>99.964196226389774</v>
      </c>
      <c r="Y913" s="1">
        <f>(1-ABS(1 - table2[[#This Row],[EP_polymorphism_ratio]]))*100</f>
        <v>96.153846153846146</v>
      </c>
    </row>
    <row r="914" spans="1:25" x14ac:dyDescent="0.3">
      <c r="A914">
        <v>3</v>
      </c>
      <c r="B914">
        <v>2</v>
      </c>
      <c r="C914">
        <v>4.0000000000000001E-3</v>
      </c>
      <c r="D914">
        <v>4.0000000000000001E-3</v>
      </c>
      <c r="E914">
        <v>0.12145998727259522</v>
      </c>
      <c r="F914">
        <v>1.945888628214707</v>
      </c>
      <c r="G914">
        <v>4.4844332403487664E-3</v>
      </c>
      <c r="H914">
        <v>-1080175.1320278209</v>
      </c>
      <c r="I914">
        <v>2.2334171956576427</v>
      </c>
      <c r="J914">
        <v>1.8997705531062763E-3</v>
      </c>
      <c r="K914">
        <v>0.50000256373799878</v>
      </c>
      <c r="L914">
        <v>-1080251.885523892</v>
      </c>
      <c r="M914">
        <f>table2[[#This Row],[E_coverage]]/table2[[#This Row],[sample_coverage]]</f>
        <v>0.97294431410735349</v>
      </c>
      <c r="N914">
        <f>table2[[#This Row],[EP_coverage]]/table2[[#This Row],[sample_coverage]]</f>
        <v>1.1167085978288214</v>
      </c>
      <c r="O914" t="b">
        <f>IF(ABS(table2[[#This Row],[EP_coverage_ratio]] - 1) &lt;= ABS(table2[[#This Row],[E_coverage_ratio]] - 1),TRUE,FALSE)</f>
        <v>0</v>
      </c>
      <c r="P914" s="1">
        <f>(table2[[#This Row],[E_err]] + 1)/(table2[[#This Row],[sample_err]] + 1)</f>
        <v>1.0004825032274391</v>
      </c>
      <c r="Q914" s="1">
        <f>(table2[[#This Row],[EP_err]] + 1 )/(table2[[#This Row],[sample_err]] + 1)</f>
        <v>0.9979081380011019</v>
      </c>
      <c r="R914" s="1">
        <f>(table2[[#This Row],[EP_gamma]] + 1)/(table2[[#This Row],[expected_gamma]] + 1)</f>
        <v>1.3375444338286415</v>
      </c>
      <c r="S914" s="1">
        <v>2.5345097419285999E-2</v>
      </c>
      <c r="T914" s="1">
        <f>(table2[[#This Row],[EP_polymorphism]]+0.1)/(table2[[#This Row],[sample_polymorph]]+0.1)</f>
        <v>1.2052413213392885</v>
      </c>
      <c r="U914" s="1">
        <f>(1-ABS(1 - table2[[#This Row],[E_coverage_ratio]]))*100</f>
        <v>97.294431410735342</v>
      </c>
      <c r="V914" s="1">
        <f>(1-ABS(1 - table2[[#This Row],[E_error_ratio]]))*100</f>
        <v>99.951749677256089</v>
      </c>
      <c r="W914" s="1">
        <f>(1-ABS(1 - table2[[#This Row],[EP_coverage_ratio]]))*100</f>
        <v>88.329140217117867</v>
      </c>
      <c r="X914" s="1">
        <f>(1-ABS(1 - table2[[#This Row],[EP_error_ratio]]))*100</f>
        <v>99.790813800110186</v>
      </c>
      <c r="Y914" s="1">
        <f>(1-ABS(1 - table2[[#This Row],[EP_polymorphism_ratio]]))*100</f>
        <v>79.475867866071155</v>
      </c>
    </row>
    <row r="915" spans="1:25" x14ac:dyDescent="0.3">
      <c r="A915">
        <v>4</v>
      </c>
      <c r="B915">
        <v>2</v>
      </c>
      <c r="C915">
        <v>4.0000000000000001E-3</v>
      </c>
      <c r="D915">
        <v>4.0000000000000001E-3</v>
      </c>
      <c r="E915">
        <v>0.12358132297413464</v>
      </c>
      <c r="F915">
        <v>1.9865184955474247</v>
      </c>
      <c r="G915">
        <v>4.7127570387236221E-3</v>
      </c>
      <c r="H915">
        <v>-1081201.8181394232</v>
      </c>
      <c r="I915">
        <v>2.0325050270787246</v>
      </c>
      <c r="J915">
        <v>3.8625230158560275E-3</v>
      </c>
      <c r="K915">
        <v>0.13852208899525856</v>
      </c>
      <c r="L915">
        <v>-1081177.6100894613</v>
      </c>
      <c r="M915">
        <f>table2[[#This Row],[E_coverage]]/table2[[#This Row],[sample_coverage]]</f>
        <v>0.99325924777371233</v>
      </c>
      <c r="N915">
        <f>table2[[#This Row],[EP_coverage]]/table2[[#This Row],[sample_coverage]]</f>
        <v>1.0162525135393623</v>
      </c>
      <c r="O915" t="b">
        <f>IF(ABS(table2[[#This Row],[EP_coverage_ratio]] - 1) &lt;= ABS(table2[[#This Row],[E_coverage_ratio]] - 1),TRUE,FALSE)</f>
        <v>0</v>
      </c>
      <c r="P915" s="1">
        <f>(table2[[#This Row],[E_err]] + 1)/(table2[[#This Row],[sample_err]] + 1)</f>
        <v>1.0007099173692466</v>
      </c>
      <c r="Q915" s="1">
        <f>(table2[[#This Row],[EP_err]] + 1 )/(table2[[#This Row],[sample_err]] + 1)</f>
        <v>0.99986307073292424</v>
      </c>
      <c r="R915" s="1">
        <f>(table2[[#This Row],[EP_gamma]] + 1)/(table2[[#This Row],[expected_gamma]] + 1)</f>
        <v>1.013297449606563</v>
      </c>
      <c r="S915" s="1">
        <v>5.4670462427151003E-3</v>
      </c>
      <c r="T915" s="1">
        <f>(table2[[#This Row],[EP_polymorphism]]+0.1)/(table2[[#This Row],[sample_polymorph]]+0.1)</f>
        <v>1.0141062138722605</v>
      </c>
      <c r="U915" s="1">
        <f>(1-ABS(1 - table2[[#This Row],[E_coverage_ratio]]))*100</f>
        <v>99.325924777371227</v>
      </c>
      <c r="V915" s="1">
        <f>(1-ABS(1 - table2[[#This Row],[E_error_ratio]]))*100</f>
        <v>99.929008263075332</v>
      </c>
      <c r="W915" s="1">
        <f>(1-ABS(1 - table2[[#This Row],[EP_coverage_ratio]]))*100</f>
        <v>98.374748646063765</v>
      </c>
      <c r="X915" s="1">
        <f>(1-ABS(1 - table2[[#This Row],[EP_error_ratio]]))*100</f>
        <v>99.986307073292423</v>
      </c>
      <c r="Y915" s="1">
        <f>(1-ABS(1 - table2[[#This Row],[EP_polymorphism_ratio]]))*100</f>
        <v>98.589378612773942</v>
      </c>
    </row>
    <row r="916" spans="1:25" x14ac:dyDescent="0.3">
      <c r="A916">
        <v>5</v>
      </c>
      <c r="B916">
        <v>2</v>
      </c>
      <c r="C916">
        <v>4.0000000000000001E-3</v>
      </c>
      <c r="D916">
        <v>4.0000000000000001E-3</v>
      </c>
      <c r="E916">
        <v>0.12488597268557131</v>
      </c>
      <c r="F916">
        <v>1.9923189289055869</v>
      </c>
      <c r="G916">
        <v>4.8452595720707972E-3</v>
      </c>
      <c r="H916">
        <v>-1080643.1819158834</v>
      </c>
      <c r="I916">
        <v>2.0172199702143825</v>
      </c>
      <c r="J916">
        <v>4.3384777779010252E-3</v>
      </c>
      <c r="K916">
        <v>8.1249698239061224E-2</v>
      </c>
      <c r="L916">
        <v>-1080634.8925344667</v>
      </c>
      <c r="M916">
        <f>table2[[#This Row],[E_coverage]]/table2[[#This Row],[sample_coverage]]</f>
        <v>0.99615946445279346</v>
      </c>
      <c r="N916">
        <f>table2[[#This Row],[EP_coverage]]/table2[[#This Row],[sample_coverage]]</f>
        <v>1.0086099851071912</v>
      </c>
      <c r="O916" t="b">
        <f>IF(ABS(table2[[#This Row],[EP_coverage_ratio]] - 1) &lt;= ABS(table2[[#This Row],[E_coverage_ratio]] - 1),TRUE,FALSE)</f>
        <v>0</v>
      </c>
      <c r="P916" s="1">
        <f>(table2[[#This Row],[E_err]] + 1)/(table2[[#This Row],[sample_err]] + 1)</f>
        <v>1.0008418920040545</v>
      </c>
      <c r="Q916" s="1">
        <f>(table2[[#This Row],[EP_err]] + 1 )/(table2[[#This Row],[sample_err]] + 1)</f>
        <v>1.0003371292608576</v>
      </c>
      <c r="R916" s="1">
        <f>(table2[[#This Row],[EP_gamma]] + 1)/(table2[[#This Row],[expected_gamma]] + 1)</f>
        <v>0.96120826865470443</v>
      </c>
      <c r="S916" s="1">
        <v>3.1131785391041999E-3</v>
      </c>
      <c r="T916" s="1">
        <f>(table2[[#This Row],[EP_polymorphism]]+0.1)/(table2[[#This Row],[sample_polymorph]]+0.1)</f>
        <v>0.99147287056830957</v>
      </c>
      <c r="U916" s="1">
        <f>(1-ABS(1 - table2[[#This Row],[E_coverage_ratio]]))*100</f>
        <v>99.615946445279349</v>
      </c>
      <c r="V916" s="1">
        <f>(1-ABS(1 - table2[[#This Row],[E_error_ratio]]))*100</f>
        <v>99.915810799594553</v>
      </c>
      <c r="W916" s="1">
        <f>(1-ABS(1 - table2[[#This Row],[EP_coverage_ratio]]))*100</f>
        <v>99.139001489280872</v>
      </c>
      <c r="X916" s="1">
        <f>(1-ABS(1 - table2[[#This Row],[EP_error_ratio]]))*100</f>
        <v>99.966287073914245</v>
      </c>
      <c r="Y916" s="1">
        <f>(1-ABS(1 - table2[[#This Row],[EP_polymorphism_ratio]]))*100</f>
        <v>99.147287056830962</v>
      </c>
    </row>
    <row r="917" spans="1:25" x14ac:dyDescent="0.3">
      <c r="A917">
        <v>6</v>
      </c>
      <c r="B917">
        <v>2</v>
      </c>
      <c r="C917">
        <v>4.0000000000000001E-3</v>
      </c>
      <c r="D917">
        <v>4.0000000000000001E-3</v>
      </c>
      <c r="E917">
        <v>0.12215353178520097</v>
      </c>
      <c r="F917">
        <v>1.9471657040262342</v>
      </c>
      <c r="G917">
        <v>4.5627328970481041E-3</v>
      </c>
      <c r="H917">
        <v>-1079598.2733280121</v>
      </c>
      <c r="I917">
        <v>2.2343992310317868</v>
      </c>
      <c r="J917">
        <v>1.9716619396628584E-3</v>
      </c>
      <c r="K917">
        <v>0.50000049883385389</v>
      </c>
      <c r="L917">
        <v>-1079776.4669389054</v>
      </c>
      <c r="M917">
        <f>table2[[#This Row],[E_coverage]]/table2[[#This Row],[sample_coverage]]</f>
        <v>0.97358285201311712</v>
      </c>
      <c r="N917">
        <f>table2[[#This Row],[EP_coverage]]/table2[[#This Row],[sample_coverage]]</f>
        <v>1.1171996155158934</v>
      </c>
      <c r="O917" t="b">
        <f>IF(ABS(table2[[#This Row],[EP_coverage_ratio]] - 1) &lt;= ABS(table2[[#This Row],[E_coverage_ratio]] - 1),TRUE,FALSE)</f>
        <v>0</v>
      </c>
      <c r="P917" s="1">
        <f>(table2[[#This Row],[E_err]] + 1)/(table2[[#This Row],[sample_err]] + 1)</f>
        <v>1.0005604909333148</v>
      </c>
      <c r="Q917" s="1">
        <f>(table2[[#This Row],[EP_err]] + 1 )/(table2[[#This Row],[sample_err]] + 1)</f>
        <v>0.99797974296779168</v>
      </c>
      <c r="R917" s="1">
        <f>(table2[[#This Row],[EP_gamma]] + 1)/(table2[[#This Row],[expected_gamma]] + 1)</f>
        <v>1.3367159273183833</v>
      </c>
      <c r="S917" s="1">
        <v>2.56752073478612E-2</v>
      </c>
      <c r="T917" s="1">
        <f>(table2[[#This Row],[EP_polymorphism]]+0.1)/(table2[[#This Row],[sample_polymorph]]+0.1)</f>
        <v>1.2084154552678961</v>
      </c>
      <c r="U917" s="1">
        <f>(1-ABS(1 - table2[[#This Row],[E_coverage_ratio]]))*100</f>
        <v>97.358285201311716</v>
      </c>
      <c r="V917" s="1">
        <f>(1-ABS(1 - table2[[#This Row],[E_error_ratio]]))*100</f>
        <v>99.943950906668519</v>
      </c>
      <c r="W917" s="1">
        <f>(1-ABS(1 - table2[[#This Row],[EP_coverage_ratio]]))*100</f>
        <v>88.280038448410664</v>
      </c>
      <c r="X917" s="1">
        <f>(1-ABS(1 - table2[[#This Row],[EP_error_ratio]]))*100</f>
        <v>99.797974296779174</v>
      </c>
      <c r="Y917" s="1">
        <f>(1-ABS(1 - table2[[#This Row],[EP_polymorphism_ratio]]))*100</f>
        <v>79.158454473210398</v>
      </c>
    </row>
    <row r="918" spans="1:25" x14ac:dyDescent="0.3">
      <c r="A918">
        <v>7</v>
      </c>
      <c r="B918">
        <v>2</v>
      </c>
      <c r="C918">
        <v>4.0000000000000001E-3</v>
      </c>
      <c r="D918">
        <v>4.0000000000000001E-3</v>
      </c>
      <c r="E918">
        <v>0.12132968931557164</v>
      </c>
      <c r="F918">
        <v>1.9716780602837751</v>
      </c>
      <c r="G918">
        <v>4.5841151629177476E-3</v>
      </c>
      <c r="H918">
        <v>-1080072.3026396129</v>
      </c>
      <c r="I918">
        <v>1.9730929526166376</v>
      </c>
      <c r="J918">
        <v>4.595313029708465E-3</v>
      </c>
      <c r="K918">
        <v>0</v>
      </c>
      <c r="L918">
        <v>-1080072.2623948231</v>
      </c>
      <c r="M918">
        <f>table2[[#This Row],[E_coverage]]/table2[[#This Row],[sample_coverage]]</f>
        <v>0.98583903014188756</v>
      </c>
      <c r="N918">
        <f>table2[[#This Row],[EP_coverage]]/table2[[#This Row],[sample_coverage]]</f>
        <v>0.98654647630831882</v>
      </c>
      <c r="O918" t="b">
        <f>IF(ABS(table2[[#This Row],[EP_coverage_ratio]] - 1) &lt;= ABS(table2[[#This Row],[E_coverage_ratio]] - 1),TRUE,FALSE)</f>
        <v>1</v>
      </c>
      <c r="P918" s="1">
        <f>(table2[[#This Row],[E_err]] + 1)/(table2[[#This Row],[sample_err]] + 1)</f>
        <v>1.0005817880108743</v>
      </c>
      <c r="Q918" s="1">
        <f>(table2[[#This Row],[EP_err]] + 1 )/(table2[[#This Row],[sample_err]] + 1)</f>
        <v>1.0005929412646499</v>
      </c>
      <c r="R918" s="1">
        <f>(table2[[#This Row],[EP_gamma]] + 1)/(table2[[#This Row],[expected_gamma]] + 1)</f>
        <v>0.89179837966331932</v>
      </c>
      <c r="S918" s="1">
        <v>0</v>
      </c>
      <c r="T918" s="1">
        <f>(table2[[#This Row],[EP_polymorphism]]+0.1)/(table2[[#This Row],[sample_polymorph]]+0.1)</f>
        <v>0.96153846153846145</v>
      </c>
      <c r="U918" s="1">
        <f>(1-ABS(1 - table2[[#This Row],[E_coverage_ratio]]))*100</f>
        <v>98.583903014188763</v>
      </c>
      <c r="V918" s="1">
        <f>(1-ABS(1 - table2[[#This Row],[E_error_ratio]]))*100</f>
        <v>99.941821198912578</v>
      </c>
      <c r="W918" s="1">
        <f>(1-ABS(1 - table2[[#This Row],[EP_coverage_ratio]]))*100</f>
        <v>98.654647630831889</v>
      </c>
      <c r="X918" s="1">
        <f>(1-ABS(1 - table2[[#This Row],[EP_error_ratio]]))*100</f>
        <v>99.940705873535009</v>
      </c>
      <c r="Y918" s="1">
        <f>(1-ABS(1 - table2[[#This Row],[EP_polymorphism_ratio]]))*100</f>
        <v>96.153846153846146</v>
      </c>
    </row>
    <row r="919" spans="1:25" x14ac:dyDescent="0.3">
      <c r="A919">
        <v>8</v>
      </c>
      <c r="B919">
        <v>2</v>
      </c>
      <c r="C919">
        <v>4.0000000000000001E-3</v>
      </c>
      <c r="D919">
        <v>4.0000000000000001E-3</v>
      </c>
      <c r="E919">
        <v>0.12267237898752072</v>
      </c>
      <c r="F919">
        <v>1.9623037260132283</v>
      </c>
      <c r="G919">
        <v>4.7001547096839607E-3</v>
      </c>
      <c r="H919">
        <v>-1078440.742694722</v>
      </c>
      <c r="I919">
        <v>1.963707931136313</v>
      </c>
      <c r="J919">
        <v>4.711350243221956E-3</v>
      </c>
      <c r="K919">
        <v>0</v>
      </c>
      <c r="L919">
        <v>-1078440.7033794175</v>
      </c>
      <c r="M919">
        <f>table2[[#This Row],[E_coverage]]/table2[[#This Row],[sample_coverage]]</f>
        <v>0.98115186300661417</v>
      </c>
      <c r="N919">
        <f>table2[[#This Row],[EP_coverage]]/table2[[#This Row],[sample_coverage]]</f>
        <v>0.98185396556815652</v>
      </c>
      <c r="O919" t="b">
        <f>IF(ABS(table2[[#This Row],[EP_coverage_ratio]] - 1) &lt;= ABS(table2[[#This Row],[E_coverage_ratio]] - 1),TRUE,FALSE)</f>
        <v>1</v>
      </c>
      <c r="P919" s="1">
        <f>(table2[[#This Row],[E_err]] + 1)/(table2[[#This Row],[sample_err]] + 1)</f>
        <v>1.000697365248689</v>
      </c>
      <c r="Q919" s="1">
        <f>(table2[[#This Row],[EP_err]] + 1 )/(table2[[#This Row],[sample_err]] + 1)</f>
        <v>1.0007085161785079</v>
      </c>
      <c r="R919" s="1">
        <f>(table2[[#This Row],[EP_gamma]] + 1)/(table2[[#This Row],[expected_gamma]] + 1)</f>
        <v>0.89073180984629496</v>
      </c>
      <c r="S919" s="1">
        <v>0</v>
      </c>
      <c r="T919" s="1">
        <f>(table2[[#This Row],[EP_polymorphism]]+0.1)/(table2[[#This Row],[sample_polymorph]]+0.1)</f>
        <v>0.96153846153846145</v>
      </c>
      <c r="U919" s="1">
        <f>(1-ABS(1 - table2[[#This Row],[E_coverage_ratio]]))*100</f>
        <v>98.115186300661421</v>
      </c>
      <c r="V919" s="1">
        <f>(1-ABS(1 - table2[[#This Row],[E_error_ratio]]))*100</f>
        <v>99.930263475131099</v>
      </c>
      <c r="W919" s="1">
        <f>(1-ABS(1 - table2[[#This Row],[EP_coverage_ratio]]))*100</f>
        <v>98.185396556815647</v>
      </c>
      <c r="X919" s="1">
        <f>(1-ABS(1 - table2[[#This Row],[EP_error_ratio]]))*100</f>
        <v>99.929148382149208</v>
      </c>
      <c r="Y919" s="1">
        <f>(1-ABS(1 - table2[[#This Row],[EP_polymorphism_ratio]]))*100</f>
        <v>96.153846153846146</v>
      </c>
    </row>
    <row r="920" spans="1:25" x14ac:dyDescent="0.3">
      <c r="A920">
        <v>9</v>
      </c>
      <c r="B920">
        <v>2</v>
      </c>
      <c r="C920">
        <v>4.0000000000000001E-3</v>
      </c>
      <c r="D920">
        <v>4.0000000000000001E-3</v>
      </c>
      <c r="E920">
        <v>0.1216934683408295</v>
      </c>
      <c r="F920">
        <v>1.9923922435699606</v>
      </c>
      <c r="G920">
        <v>4.6321792689909781E-3</v>
      </c>
      <c r="H920">
        <v>-1082248.2425611422</v>
      </c>
      <c r="I920">
        <v>2.0680648973166673</v>
      </c>
      <c r="J920">
        <v>3.4328548951638436E-3</v>
      </c>
      <c r="K920">
        <v>0.20193381037401623</v>
      </c>
      <c r="L920">
        <v>-1082193.2175069025</v>
      </c>
      <c r="M920">
        <f>table2[[#This Row],[E_coverage]]/table2[[#This Row],[sample_coverage]]</f>
        <v>0.99619612178498029</v>
      </c>
      <c r="N920">
        <f>table2[[#This Row],[EP_coverage]]/table2[[#This Row],[sample_coverage]]</f>
        <v>1.0340324486583337</v>
      </c>
      <c r="O920" t="b">
        <f>IF(ABS(table2[[#This Row],[EP_coverage_ratio]] - 1) &lt;= ABS(table2[[#This Row],[E_coverage_ratio]] - 1),TRUE,FALSE)</f>
        <v>0</v>
      </c>
      <c r="P920" s="1">
        <f>(table2[[#This Row],[E_err]] + 1)/(table2[[#This Row],[sample_err]] + 1)</f>
        <v>1.0006296606264851</v>
      </c>
      <c r="Q920" s="1">
        <f>(table2[[#This Row],[EP_err]] + 1 )/(table2[[#This Row],[sample_err]] + 1)</f>
        <v>0.99943511443741417</v>
      </c>
      <c r="R920" s="1">
        <f>(table2[[#This Row],[EP_gamma]] + 1)/(table2[[#This Row],[expected_gamma]] + 1)</f>
        <v>1.0715349997997898</v>
      </c>
      <c r="S920" s="1">
        <v>8.2491812787716095E-3</v>
      </c>
      <c r="T920" s="1">
        <f>(table2[[#This Row],[EP_polymorphism]]+0.1)/(table2[[#This Row],[sample_polymorph]]+0.1)</f>
        <v>1.0408575122958807</v>
      </c>
      <c r="U920" s="1">
        <f>(1-ABS(1 - table2[[#This Row],[E_coverage_ratio]]))*100</f>
        <v>99.619612178498031</v>
      </c>
      <c r="V920" s="1">
        <f>(1-ABS(1 - table2[[#This Row],[E_error_ratio]]))*100</f>
        <v>99.937033937351487</v>
      </c>
      <c r="W920" s="1">
        <f>(1-ABS(1 - table2[[#This Row],[EP_coverage_ratio]]))*100</f>
        <v>96.596755134166628</v>
      </c>
      <c r="X920" s="1">
        <f>(1-ABS(1 - table2[[#This Row],[EP_error_ratio]]))*100</f>
        <v>99.943511443741414</v>
      </c>
      <c r="Y920" s="1">
        <f>(1-ABS(1 - table2[[#This Row],[EP_polymorphism_ratio]]))*100</f>
        <v>95.91424877041193</v>
      </c>
    </row>
    <row r="921" spans="1:25" x14ac:dyDescent="0.3">
      <c r="A921">
        <v>10</v>
      </c>
      <c r="B921">
        <v>2</v>
      </c>
      <c r="C921">
        <v>4.0000000000000001E-3</v>
      </c>
      <c r="D921">
        <v>4.0000000000000001E-3</v>
      </c>
      <c r="E921">
        <v>0.12180848743893929</v>
      </c>
      <c r="F921">
        <v>1.9762820317896603</v>
      </c>
      <c r="G921">
        <v>4.5403398023124647E-3</v>
      </c>
      <c r="H921">
        <v>-1081050.6744191837</v>
      </c>
      <c r="I921">
        <v>2.0060235888619977</v>
      </c>
      <c r="J921">
        <v>3.9838233273036087E-3</v>
      </c>
      <c r="K921">
        <v>9.1542850699703068E-2</v>
      </c>
      <c r="L921">
        <v>-1081039.9549708802</v>
      </c>
      <c r="M921">
        <f>table2[[#This Row],[E_coverage]]/table2[[#This Row],[sample_coverage]]</f>
        <v>0.98814101589483017</v>
      </c>
      <c r="N921">
        <f>table2[[#This Row],[EP_coverage]]/table2[[#This Row],[sample_coverage]]</f>
        <v>1.0030117944309989</v>
      </c>
      <c r="O921" t="b">
        <f>IF(ABS(table2[[#This Row],[EP_coverage_ratio]] - 1) &lt;= ABS(table2[[#This Row],[E_coverage_ratio]] - 1),TRUE,FALSE)</f>
        <v>1</v>
      </c>
      <c r="P921" s="1">
        <f>(table2[[#This Row],[E_err]] + 1)/(table2[[#This Row],[sample_err]] + 1)</f>
        <v>1.0005381870540961</v>
      </c>
      <c r="Q921" s="1">
        <f>(table2[[#This Row],[EP_err]] + 1 )/(table2[[#This Row],[sample_err]] + 1)</f>
        <v>0.99998388777619873</v>
      </c>
      <c r="R921" s="1">
        <f>(table2[[#This Row],[EP_gamma]] + 1)/(table2[[#This Row],[expected_gamma]] + 1)</f>
        <v>0.97302067413633864</v>
      </c>
      <c r="S921" s="1">
        <v>3.5187070187040399E-3</v>
      </c>
      <c r="T921" s="1">
        <f>(table2[[#This Row],[EP_polymorphism]]+0.1)/(table2[[#This Row],[sample_polymorph]]+0.1)</f>
        <v>0.99537218287215412</v>
      </c>
      <c r="U921" s="1">
        <f>(1-ABS(1 - table2[[#This Row],[E_coverage_ratio]]))*100</f>
        <v>98.814101589483016</v>
      </c>
      <c r="V921" s="1">
        <f>(1-ABS(1 - table2[[#This Row],[E_error_ratio]]))*100</f>
        <v>99.946181294590389</v>
      </c>
      <c r="W921" s="1">
        <f>(1-ABS(1 - table2[[#This Row],[EP_coverage_ratio]]))*100</f>
        <v>99.698820556900117</v>
      </c>
      <c r="X921" s="1">
        <f>(1-ABS(1 - table2[[#This Row],[EP_error_ratio]]))*100</f>
        <v>99.99838877761988</v>
      </c>
      <c r="Y921" s="1">
        <f>(1-ABS(1 - table2[[#This Row],[EP_polymorphism_ratio]]))*100</f>
        <v>99.53721828721541</v>
      </c>
    </row>
    <row r="922" spans="1:25" x14ac:dyDescent="0.3">
      <c r="A922">
        <v>1</v>
      </c>
      <c r="B922">
        <v>2</v>
      </c>
      <c r="C922">
        <v>4.0000000000000001E-3</v>
      </c>
      <c r="D922">
        <v>8.0000000000000002E-3</v>
      </c>
      <c r="E922">
        <v>0.22390163752759759</v>
      </c>
      <c r="F922">
        <v>1.9727360380414292</v>
      </c>
      <c r="G922">
        <v>5.4343328090397987E-3</v>
      </c>
      <c r="H922">
        <v>-1077087.1876238557</v>
      </c>
      <c r="I922">
        <v>2.0697823656902861</v>
      </c>
      <c r="J922">
        <v>3.9208736144832846E-3</v>
      </c>
      <c r="K922">
        <v>0.25101218246830143</v>
      </c>
      <c r="L922">
        <v>-1076999.6541965893</v>
      </c>
      <c r="M922">
        <f>table2[[#This Row],[E_coverage]]/table2[[#This Row],[sample_coverage]]</f>
        <v>0.98636801902071458</v>
      </c>
      <c r="N922">
        <f>table2[[#This Row],[EP_coverage]]/table2[[#This Row],[sample_coverage]]</f>
        <v>1.034891182845143</v>
      </c>
      <c r="O922" t="b">
        <f>IF(ABS(table2[[#This Row],[EP_coverage_ratio]] - 1) &lt;= ABS(table2[[#This Row],[E_coverage_ratio]] - 1),TRUE,FALSE)</f>
        <v>0</v>
      </c>
      <c r="P922" s="1">
        <f>(table2[[#This Row],[E_err]] + 1)/(table2[[#This Row],[sample_err]] + 1)</f>
        <v>1.0014286183356971</v>
      </c>
      <c r="Q922" s="1">
        <f>(table2[[#This Row],[EP_err]] + 1 )/(table2[[#This Row],[sample_err]] + 1)</f>
        <v>0.99992118885904713</v>
      </c>
      <c r="R922" s="1">
        <f>(table2[[#This Row],[EP_gamma]] + 1)/(table2[[#This Row],[expected_gamma]] + 1)</f>
        <v>1.0221509181043911</v>
      </c>
      <c r="S922" s="1">
        <v>1.06914978015922E-2</v>
      </c>
      <c r="T922" s="1">
        <f>(table2[[#This Row],[EP_polymorphism]]+0.1)/(table2[[#This Row],[sample_polymorph]]+0.1)</f>
        <v>1.0249212759406685</v>
      </c>
      <c r="U922" s="1">
        <f>(1-ABS(1 - table2[[#This Row],[E_coverage_ratio]]))*100</f>
        <v>98.636801902071454</v>
      </c>
      <c r="V922" s="1">
        <f>(1-ABS(1 - table2[[#This Row],[E_error_ratio]]))*100</f>
        <v>99.857138166430289</v>
      </c>
      <c r="W922" s="1">
        <f>(1-ABS(1 - table2[[#This Row],[EP_coverage_ratio]]))*100</f>
        <v>96.510881715485695</v>
      </c>
      <c r="X922" s="1">
        <f>(1-ABS(1 - table2[[#This Row],[EP_error_ratio]]))*100</f>
        <v>99.992118885904716</v>
      </c>
      <c r="Y922" s="1">
        <f>(1-ABS(1 - table2[[#This Row],[EP_polymorphism_ratio]]))*100</f>
        <v>97.507872405933142</v>
      </c>
    </row>
    <row r="923" spans="1:25" x14ac:dyDescent="0.3">
      <c r="A923">
        <v>2</v>
      </c>
      <c r="B923">
        <v>2</v>
      </c>
      <c r="C923">
        <v>4.0000000000000001E-3</v>
      </c>
      <c r="D923">
        <v>8.0000000000000002E-3</v>
      </c>
      <c r="E923">
        <v>0.22704723491386425</v>
      </c>
      <c r="F923">
        <v>1.9306214067779535</v>
      </c>
      <c r="G923">
        <v>5.0667227148813972E-3</v>
      </c>
      <c r="H923">
        <v>-1075513.7401589009</v>
      </c>
      <c r="I923">
        <v>2.2121562223752864</v>
      </c>
      <c r="J923">
        <v>2.4222311689109342E-3</v>
      </c>
      <c r="K923">
        <v>0.49999880812534042</v>
      </c>
      <c r="L923">
        <v>-1075777.200719116</v>
      </c>
      <c r="M923">
        <f>table2[[#This Row],[E_coverage]]/table2[[#This Row],[sample_coverage]]</f>
        <v>0.96531070338897673</v>
      </c>
      <c r="N923">
        <f>table2[[#This Row],[EP_coverage]]/table2[[#This Row],[sample_coverage]]</f>
        <v>1.1060781111876432</v>
      </c>
      <c r="O923" t="b">
        <f>IF(ABS(table2[[#This Row],[EP_coverage_ratio]] - 1) &lt;= ABS(table2[[#This Row],[E_coverage_ratio]] - 1),TRUE,FALSE)</f>
        <v>0</v>
      </c>
      <c r="P923" s="1">
        <f>(table2[[#This Row],[E_err]] + 1)/(table2[[#This Row],[sample_err]] + 1)</f>
        <v>1.0010624728235868</v>
      </c>
      <c r="Q923" s="1">
        <f>(table2[[#This Row],[EP_err]] + 1 )/(table2[[#This Row],[sample_err]] + 1)</f>
        <v>0.99842851710050884</v>
      </c>
      <c r="R923" s="1">
        <f>(table2[[#This Row],[EP_gamma]] + 1)/(table2[[#This Row],[expected_gamma]] + 1)</f>
        <v>1.222445856561208</v>
      </c>
      <c r="S923" s="1">
        <v>2.55729339148658E-2</v>
      </c>
      <c r="T923" s="1">
        <f>(table2[[#This Row],[EP_polymorphism]]+0.1)/(table2[[#This Row],[sample_polymorph]]+0.1)</f>
        <v>1.162712351063572</v>
      </c>
      <c r="U923" s="1">
        <f>(1-ABS(1 - table2[[#This Row],[E_coverage_ratio]]))*100</f>
        <v>96.531070338897678</v>
      </c>
      <c r="V923" s="1">
        <f>(1-ABS(1 - table2[[#This Row],[E_error_ratio]]))*100</f>
        <v>99.89375271764132</v>
      </c>
      <c r="W923" s="1">
        <f>(1-ABS(1 - table2[[#This Row],[EP_coverage_ratio]]))*100</f>
        <v>89.392188881235683</v>
      </c>
      <c r="X923" s="1">
        <f>(1-ABS(1 - table2[[#This Row],[EP_error_ratio]]))*100</f>
        <v>99.84285171005088</v>
      </c>
      <c r="Y923" s="1">
        <f>(1-ABS(1 - table2[[#This Row],[EP_polymorphism_ratio]]))*100</f>
        <v>83.728764893642804</v>
      </c>
    </row>
    <row r="924" spans="1:25" x14ac:dyDescent="0.3">
      <c r="A924">
        <v>3</v>
      </c>
      <c r="B924">
        <v>2</v>
      </c>
      <c r="C924">
        <v>4.0000000000000001E-3</v>
      </c>
      <c r="D924">
        <v>8.0000000000000002E-3</v>
      </c>
      <c r="E924">
        <v>0.22781450638865933</v>
      </c>
      <c r="F924">
        <v>1.942060473855648</v>
      </c>
      <c r="G924">
        <v>5.3833892385183541E-3</v>
      </c>
      <c r="H924">
        <v>-1075092.4214054362</v>
      </c>
      <c r="I924">
        <v>2.0259478024850273</v>
      </c>
      <c r="J924">
        <v>3.9746721820172861E-3</v>
      </c>
      <c r="K924">
        <v>0.22988726472493051</v>
      </c>
      <c r="L924">
        <v>-1075023.4769776438</v>
      </c>
      <c r="M924">
        <f>table2[[#This Row],[E_coverage]]/table2[[#This Row],[sample_coverage]]</f>
        <v>0.97103023692782398</v>
      </c>
      <c r="N924">
        <f>table2[[#This Row],[EP_coverage]]/table2[[#This Row],[sample_coverage]]</f>
        <v>1.0129739012425136</v>
      </c>
      <c r="O924" t="b">
        <f>IF(ABS(table2[[#This Row],[EP_coverage_ratio]] - 1) &lt;= ABS(table2[[#This Row],[E_coverage_ratio]] - 1),TRUE,FALSE)</f>
        <v>1</v>
      </c>
      <c r="P924" s="1">
        <f>(table2[[#This Row],[E_err]] + 1)/(table2[[#This Row],[sample_err]] + 1)</f>
        <v>1.0013778777276081</v>
      </c>
      <c r="Q924" s="1">
        <f>(table2[[#This Row],[EP_err]] + 1 )/(table2[[#This Row],[sample_err]] + 1)</f>
        <v>0.99997477308965865</v>
      </c>
      <c r="R924" s="1">
        <f>(table2[[#This Row],[EP_gamma]] + 1)/(table2[[#This Row],[expected_gamma]] + 1)</f>
        <v>1.0016881689583288</v>
      </c>
      <c r="S924" s="1">
        <v>9.6889147597186698E-3</v>
      </c>
      <c r="T924" s="1">
        <f>(table2[[#This Row],[EP_polymorphism]]+0.1)/(table2[[#This Row],[sample_polymorph]]+0.1)</f>
        <v>1.0156380996270247</v>
      </c>
      <c r="U924" s="1">
        <f>(1-ABS(1 - table2[[#This Row],[E_coverage_ratio]]))*100</f>
        <v>97.103023692782401</v>
      </c>
      <c r="V924" s="1">
        <f>(1-ABS(1 - table2[[#This Row],[E_error_ratio]]))*100</f>
        <v>99.862212227239183</v>
      </c>
      <c r="W924" s="1">
        <f>(1-ABS(1 - table2[[#This Row],[EP_coverage_ratio]]))*100</f>
        <v>98.702609875748635</v>
      </c>
      <c r="X924" s="1">
        <f>(1-ABS(1 - table2[[#This Row],[EP_error_ratio]]))*100</f>
        <v>99.99747730896587</v>
      </c>
      <c r="Y924" s="1">
        <f>(1-ABS(1 - table2[[#This Row],[EP_polymorphism_ratio]]))*100</f>
        <v>98.436190037297536</v>
      </c>
    </row>
    <row r="925" spans="1:25" x14ac:dyDescent="0.3">
      <c r="A925">
        <v>4</v>
      </c>
      <c r="B925">
        <v>2</v>
      </c>
      <c r="C925">
        <v>4.0000000000000001E-3</v>
      </c>
      <c r="D925">
        <v>8.0000000000000002E-3</v>
      </c>
      <c r="E925">
        <v>0.22573568099320257</v>
      </c>
      <c r="F925">
        <v>1.8999528143948274</v>
      </c>
      <c r="G925">
        <v>4.8453248481745599E-3</v>
      </c>
      <c r="H925">
        <v>-1074841.4946969368</v>
      </c>
      <c r="I925">
        <v>2.177348707471817</v>
      </c>
      <c r="J925">
        <v>2.2003364398389949E-3</v>
      </c>
      <c r="K925">
        <v>0.50000033918182052</v>
      </c>
      <c r="L925">
        <v>-1075029.393878846</v>
      </c>
      <c r="M925">
        <f>table2[[#This Row],[E_coverage]]/table2[[#This Row],[sample_coverage]]</f>
        <v>0.94997640719741372</v>
      </c>
      <c r="N925">
        <f>table2[[#This Row],[EP_coverage]]/table2[[#This Row],[sample_coverage]]</f>
        <v>1.0886743537359085</v>
      </c>
      <c r="O925" t="b">
        <f>IF(ABS(table2[[#This Row],[EP_coverage_ratio]] - 1) &lt;= ABS(table2[[#This Row],[E_coverage_ratio]] - 1),TRUE,FALSE)</f>
        <v>0</v>
      </c>
      <c r="P925" s="1">
        <f>(table2[[#This Row],[E_err]] + 1)/(table2[[#This Row],[sample_err]] + 1)</f>
        <v>1.0008419570200942</v>
      </c>
      <c r="Q925" s="1">
        <f>(table2[[#This Row],[EP_err]] + 1 )/(table2[[#This Row],[sample_err]] + 1)</f>
        <v>0.99820750641418232</v>
      </c>
      <c r="R925" s="1">
        <f>(table2[[#This Row],[EP_gamma]] + 1)/(table2[[#This Row],[expected_gamma]] + 1)</f>
        <v>1.2237551394166675</v>
      </c>
      <c r="S925" s="1">
        <v>2.5585898926234599E-2</v>
      </c>
      <c r="T925" s="1">
        <f>(table2[[#This Row],[EP_polymorphism]]+0.1)/(table2[[#This Row],[sample_polymorph]]+0.1)</f>
        <v>1.1628323974651351</v>
      </c>
      <c r="U925" s="1">
        <f>(1-ABS(1 - table2[[#This Row],[E_coverage_ratio]]))*100</f>
        <v>94.997640719741369</v>
      </c>
      <c r="V925" s="1">
        <f>(1-ABS(1 - table2[[#This Row],[E_error_ratio]]))*100</f>
        <v>99.91580429799059</v>
      </c>
      <c r="W925" s="1">
        <f>(1-ABS(1 - table2[[#This Row],[EP_coverage_ratio]]))*100</f>
        <v>91.132564626409149</v>
      </c>
      <c r="X925" s="1">
        <f>(1-ABS(1 - table2[[#This Row],[EP_error_ratio]]))*100</f>
        <v>99.820750641418229</v>
      </c>
      <c r="Y925" s="1">
        <f>(1-ABS(1 - table2[[#This Row],[EP_polymorphism_ratio]]))*100</f>
        <v>83.716760253486484</v>
      </c>
    </row>
    <row r="926" spans="1:25" x14ac:dyDescent="0.3">
      <c r="A926">
        <v>5</v>
      </c>
      <c r="B926">
        <v>2</v>
      </c>
      <c r="C926">
        <v>4.0000000000000001E-3</v>
      </c>
      <c r="D926">
        <v>8.0000000000000002E-3</v>
      </c>
      <c r="E926">
        <v>0.22644091349117415</v>
      </c>
      <c r="F926">
        <v>1.8796968073506399</v>
      </c>
      <c r="G926">
        <v>4.79514872203548E-3</v>
      </c>
      <c r="H926">
        <v>-1073503.888095407</v>
      </c>
      <c r="I926">
        <v>1.9136423262596518</v>
      </c>
      <c r="J926">
        <v>4.0928750840785221E-3</v>
      </c>
      <c r="K926">
        <v>0.11176339766345128</v>
      </c>
      <c r="L926">
        <v>-1073490.4161715875</v>
      </c>
      <c r="M926">
        <f>table2[[#This Row],[E_coverage]]/table2[[#This Row],[sample_coverage]]</f>
        <v>0.93984840367531997</v>
      </c>
      <c r="N926">
        <f>table2[[#This Row],[EP_coverage]]/table2[[#This Row],[sample_coverage]]</f>
        <v>0.9568211631298259</v>
      </c>
      <c r="O926" t="b">
        <f>IF(ABS(table2[[#This Row],[EP_coverage_ratio]] - 1) &lt;= ABS(table2[[#This Row],[E_coverage_ratio]] - 1),TRUE,FALSE)</f>
        <v>1</v>
      </c>
      <c r="P926" s="1">
        <f>(table2[[#This Row],[E_err]] + 1)/(table2[[#This Row],[sample_err]] + 1)</f>
        <v>1.0007919807988401</v>
      </c>
      <c r="Q926" s="1">
        <f>(table2[[#This Row],[EP_err]] + 1 )/(table2[[#This Row],[sample_err]] + 1)</f>
        <v>1.0000925050638232</v>
      </c>
      <c r="R926" s="1">
        <f>(table2[[#This Row],[EP_gamma]] + 1)/(table2[[#This Row],[expected_gamma]] + 1)</f>
        <v>0.90649568636675448</v>
      </c>
      <c r="S926" s="1">
        <v>4.4216824240078598E-3</v>
      </c>
      <c r="T926" s="1">
        <f>(table2[[#This Row],[EP_polymorphism]]+0.1)/(table2[[#This Row],[sample_polymorph]]+0.1)</f>
        <v>0.96686742985192464</v>
      </c>
      <c r="U926" s="1">
        <f>(1-ABS(1 - table2[[#This Row],[E_coverage_ratio]]))*100</f>
        <v>93.984840367532001</v>
      </c>
      <c r="V926" s="1">
        <f>(1-ABS(1 - table2[[#This Row],[E_error_ratio]]))*100</f>
        <v>99.920801920115991</v>
      </c>
      <c r="W926" s="1">
        <f>(1-ABS(1 - table2[[#This Row],[EP_coverage_ratio]]))*100</f>
        <v>95.682116312982586</v>
      </c>
      <c r="X926" s="1">
        <f>(1-ABS(1 - table2[[#This Row],[EP_error_ratio]]))*100</f>
        <v>99.990749493617685</v>
      </c>
      <c r="Y926" s="1">
        <f>(1-ABS(1 - table2[[#This Row],[EP_polymorphism_ratio]]))*100</f>
        <v>96.686742985192467</v>
      </c>
    </row>
    <row r="927" spans="1:25" x14ac:dyDescent="0.3">
      <c r="A927">
        <v>6</v>
      </c>
      <c r="B927">
        <v>2</v>
      </c>
      <c r="C927">
        <v>4.0000000000000001E-3</v>
      </c>
      <c r="D927">
        <v>8.0000000000000002E-3</v>
      </c>
      <c r="E927">
        <v>0.22707973152988079</v>
      </c>
      <c r="F927">
        <v>1.9652994079321988</v>
      </c>
      <c r="G927">
        <v>5.3262146389409688E-3</v>
      </c>
      <c r="H927">
        <v>-1077030.7212003635</v>
      </c>
      <c r="I927">
        <v>2.0421072026149218</v>
      </c>
      <c r="J927">
        <v>4.0289079122758911E-3</v>
      </c>
      <c r="K927">
        <v>0.21209636654519767</v>
      </c>
      <c r="L927">
        <v>-1076971.5944857127</v>
      </c>
      <c r="M927">
        <f>table2[[#This Row],[E_coverage]]/table2[[#This Row],[sample_coverage]]</f>
        <v>0.98264970396609941</v>
      </c>
      <c r="N927">
        <f>table2[[#This Row],[EP_coverage]]/table2[[#This Row],[sample_coverage]]</f>
        <v>1.0210536013074609</v>
      </c>
      <c r="O927" t="b">
        <f>IF(ABS(table2[[#This Row],[EP_coverage_ratio]] - 1) &lt;= ABS(table2[[#This Row],[E_coverage_ratio]] - 1),TRUE,FALSE)</f>
        <v>0</v>
      </c>
      <c r="P927" s="1">
        <f>(table2[[#This Row],[E_err]] + 1)/(table2[[#This Row],[sample_err]] + 1)</f>
        <v>1.00132093091528</v>
      </c>
      <c r="Q927" s="1">
        <f>(table2[[#This Row],[EP_err]] + 1 )/(table2[[#This Row],[sample_err]] + 1)</f>
        <v>1.0000287927413107</v>
      </c>
      <c r="R927" s="1">
        <f>(table2[[#This Row],[EP_gamma]] + 1)/(table2[[#This Row],[expected_gamma]] + 1)</f>
        <v>0.98778941204904236</v>
      </c>
      <c r="S927" s="1">
        <v>8.8171439132810302E-3</v>
      </c>
      <c r="T927" s="1">
        <f>(table2[[#This Row],[EP_polymorphism]]+0.1)/(table2[[#This Row],[sample_polymorph]]+0.1)</f>
        <v>1.0075661473451947</v>
      </c>
      <c r="U927" s="1">
        <f>(1-ABS(1 - table2[[#This Row],[E_coverage_ratio]]))*100</f>
        <v>98.264970396609939</v>
      </c>
      <c r="V927" s="1">
        <f>(1-ABS(1 - table2[[#This Row],[E_error_ratio]]))*100</f>
        <v>99.867906908472008</v>
      </c>
      <c r="W927" s="1">
        <f>(1-ABS(1 - table2[[#This Row],[EP_coverage_ratio]]))*100</f>
        <v>97.894639869253908</v>
      </c>
      <c r="X927" s="1">
        <f>(1-ABS(1 - table2[[#This Row],[EP_error_ratio]]))*100</f>
        <v>99.997120725868925</v>
      </c>
      <c r="Y927" s="1">
        <f>(1-ABS(1 - table2[[#This Row],[EP_polymorphism_ratio]]))*100</f>
        <v>99.243385265480526</v>
      </c>
    </row>
    <row r="928" spans="1:25" x14ac:dyDescent="0.3">
      <c r="A928">
        <v>7</v>
      </c>
      <c r="B928">
        <v>2</v>
      </c>
      <c r="C928">
        <v>4.0000000000000001E-3</v>
      </c>
      <c r="D928">
        <v>8.0000000000000002E-3</v>
      </c>
      <c r="E928">
        <v>0.22637706312816802</v>
      </c>
      <c r="F928">
        <v>1.9775736698487985</v>
      </c>
      <c r="G928">
        <v>5.6621077074911954E-3</v>
      </c>
      <c r="H928">
        <v>-1077509.7650562983</v>
      </c>
      <c r="I928">
        <v>2.2724291098218883</v>
      </c>
      <c r="J928">
        <v>3.0531248667283631E-3</v>
      </c>
      <c r="K928">
        <v>0.50001140206965955</v>
      </c>
      <c r="L928">
        <v>-1077118.6474148803</v>
      </c>
      <c r="M928">
        <f>table2[[#This Row],[E_coverage]]/table2[[#This Row],[sample_coverage]]</f>
        <v>0.98878683492439923</v>
      </c>
      <c r="N928">
        <f>table2[[#This Row],[EP_coverage]]/table2[[#This Row],[sample_coverage]]</f>
        <v>1.1362145549109441</v>
      </c>
      <c r="O928" t="b">
        <f>IF(ABS(table2[[#This Row],[EP_coverage_ratio]] - 1) &lt;= ABS(table2[[#This Row],[E_coverage_ratio]] - 1),TRUE,FALSE)</f>
        <v>0</v>
      </c>
      <c r="P928" s="1">
        <f>(table2[[#This Row],[E_err]] + 1)/(table2[[#This Row],[sample_err]] + 1)</f>
        <v>1.0016554857644335</v>
      </c>
      <c r="Q928" s="1">
        <f>(table2[[#This Row],[EP_err]] + 1 )/(table2[[#This Row],[sample_err]] + 1)</f>
        <v>0.99905689727761782</v>
      </c>
      <c r="R928" s="1">
        <f>(table2[[#This Row],[EP_gamma]] + 1)/(table2[[#This Row],[expected_gamma]] + 1)</f>
        <v>1.2231241493081431</v>
      </c>
      <c r="S928" s="1">
        <v>2.5941922774318199E-2</v>
      </c>
      <c r="T928" s="1">
        <f>(table2[[#This Row],[EP_polymorphism]]+0.1)/(table2[[#This Row],[sample_polymorph]]+0.1)</f>
        <v>1.1661289145770202</v>
      </c>
      <c r="U928" s="1">
        <f>(1-ABS(1 - table2[[#This Row],[E_coverage_ratio]]))*100</f>
        <v>98.878683492439919</v>
      </c>
      <c r="V928" s="1">
        <f>(1-ABS(1 - table2[[#This Row],[E_error_ratio]]))*100</f>
        <v>99.834451423556644</v>
      </c>
      <c r="W928" s="1">
        <f>(1-ABS(1 - table2[[#This Row],[EP_coverage_ratio]]))*100</f>
        <v>86.378544508905591</v>
      </c>
      <c r="X928" s="1">
        <f>(1-ABS(1 - table2[[#This Row],[EP_error_ratio]]))*100</f>
        <v>99.905689727761782</v>
      </c>
      <c r="Y928" s="1">
        <f>(1-ABS(1 - table2[[#This Row],[EP_polymorphism_ratio]]))*100</f>
        <v>83.38710854229798</v>
      </c>
    </row>
    <row r="929" spans="1:25" x14ac:dyDescent="0.3">
      <c r="A929">
        <v>8</v>
      </c>
      <c r="B929">
        <v>2</v>
      </c>
      <c r="C929">
        <v>4.0000000000000001E-3</v>
      </c>
      <c r="D929">
        <v>8.0000000000000002E-3</v>
      </c>
      <c r="E929">
        <v>0.22704096763260465</v>
      </c>
      <c r="F929">
        <v>1.9276948983460973</v>
      </c>
      <c r="G929">
        <v>5.2596454507592028E-3</v>
      </c>
      <c r="H929">
        <v>-1074208.4153665442</v>
      </c>
      <c r="I929">
        <v>2.2086063848179736</v>
      </c>
      <c r="J929">
        <v>2.6037167873171193E-3</v>
      </c>
      <c r="K929">
        <v>0.49999892749702263</v>
      </c>
      <c r="L929">
        <v>-1074457.4404065954</v>
      </c>
      <c r="M929">
        <f>table2[[#This Row],[E_coverage]]/table2[[#This Row],[sample_coverage]]</f>
        <v>0.96384744917304865</v>
      </c>
      <c r="N929">
        <f>table2[[#This Row],[EP_coverage]]/table2[[#This Row],[sample_coverage]]</f>
        <v>1.1043031924089868</v>
      </c>
      <c r="O929" t="b">
        <f>IF(ABS(table2[[#This Row],[EP_coverage_ratio]] - 1) &lt;= ABS(table2[[#This Row],[E_coverage_ratio]] - 1),TRUE,FALSE)</f>
        <v>0</v>
      </c>
      <c r="P929" s="1">
        <f>(table2[[#This Row],[E_err]] + 1)/(table2[[#This Row],[sample_err]] + 1)</f>
        <v>1.0012546269429872</v>
      </c>
      <c r="Q929" s="1">
        <f>(table2[[#This Row],[EP_err]] + 1 )/(table2[[#This Row],[sample_err]] + 1)</f>
        <v>0.99860927966864266</v>
      </c>
      <c r="R929" s="1">
        <f>(table2[[#This Row],[EP_gamma]] + 1)/(table2[[#This Row],[expected_gamma]] + 1)</f>
        <v>1.2224521976564893</v>
      </c>
      <c r="S929" s="1">
        <v>2.56413865961947E-2</v>
      </c>
      <c r="T929" s="1">
        <f>(table2[[#This Row],[EP_polymorphism]]+0.1)/(table2[[#This Row],[sample_polymorph]]+0.1)</f>
        <v>1.1633461721869878</v>
      </c>
      <c r="U929" s="1">
        <f>(1-ABS(1 - table2[[#This Row],[E_coverage_ratio]]))*100</f>
        <v>96.384744917304872</v>
      </c>
      <c r="V929" s="1">
        <f>(1-ABS(1 - table2[[#This Row],[E_error_ratio]]))*100</f>
        <v>99.874537305701281</v>
      </c>
      <c r="W929" s="1">
        <f>(1-ABS(1 - table2[[#This Row],[EP_coverage_ratio]]))*100</f>
        <v>89.569680759101317</v>
      </c>
      <c r="X929" s="1">
        <f>(1-ABS(1 - table2[[#This Row],[EP_error_ratio]]))*100</f>
        <v>99.860927966864267</v>
      </c>
      <c r="Y929" s="1">
        <f>(1-ABS(1 - table2[[#This Row],[EP_polymorphism_ratio]]))*100</f>
        <v>83.665382781301219</v>
      </c>
    </row>
    <row r="930" spans="1:25" x14ac:dyDescent="0.3">
      <c r="A930">
        <v>9</v>
      </c>
      <c r="B930">
        <v>2</v>
      </c>
      <c r="C930">
        <v>4.0000000000000001E-3</v>
      </c>
      <c r="D930">
        <v>8.0000000000000002E-3</v>
      </c>
      <c r="E930">
        <v>0.2250984053557977</v>
      </c>
      <c r="F930">
        <v>1.9482687462168142</v>
      </c>
      <c r="G930">
        <v>5.3832648380751193E-3</v>
      </c>
      <c r="H930">
        <v>-1075325.1809755964</v>
      </c>
      <c r="I930">
        <v>2.0082643896404595</v>
      </c>
      <c r="J930">
        <v>4.2795871929229637E-3</v>
      </c>
      <c r="K930">
        <v>0.17729209632114681</v>
      </c>
      <c r="L930">
        <v>-1075286.5118178178</v>
      </c>
      <c r="M930">
        <f>table2[[#This Row],[E_coverage]]/table2[[#This Row],[sample_coverage]]</f>
        <v>0.97413437310840711</v>
      </c>
      <c r="N930">
        <f>table2[[#This Row],[EP_coverage]]/table2[[#This Row],[sample_coverage]]</f>
        <v>1.0041321948202298</v>
      </c>
      <c r="O930" t="b">
        <f>IF(ABS(table2[[#This Row],[EP_coverage_ratio]] - 1) &lt;= ABS(table2[[#This Row],[E_coverage_ratio]] - 1),TRUE,FALSE)</f>
        <v>1</v>
      </c>
      <c r="P930" s="1">
        <f>(table2[[#This Row],[E_err]] + 1)/(table2[[#This Row],[sample_err]] + 1)</f>
        <v>1.0013777538227839</v>
      </c>
      <c r="Q930" s="1">
        <f>(table2[[#This Row],[EP_err]] + 1 )/(table2[[#This Row],[sample_err]] + 1)</f>
        <v>1.0002784732997241</v>
      </c>
      <c r="R930" s="1">
        <f>(table2[[#This Row],[EP_gamma]] + 1)/(table2[[#This Row],[expected_gamma]] + 1)</f>
        <v>0.96097757631088687</v>
      </c>
      <c r="S930" s="1">
        <v>7.2806661861937096E-3</v>
      </c>
      <c r="T930" s="1">
        <f>(table2[[#This Row],[EP_polymorphism]]+0.1)/(table2[[#This Row],[sample_polymorph]]+0.1)</f>
        <v>0.99333950172401575</v>
      </c>
      <c r="U930" s="1">
        <f>(1-ABS(1 - table2[[#This Row],[E_coverage_ratio]]))*100</f>
        <v>97.413437310840706</v>
      </c>
      <c r="V930" s="1">
        <f>(1-ABS(1 - table2[[#This Row],[E_error_ratio]]))*100</f>
        <v>99.862224617721608</v>
      </c>
      <c r="W930" s="1">
        <f>(1-ABS(1 - table2[[#This Row],[EP_coverage_ratio]]))*100</f>
        <v>99.586780517977019</v>
      </c>
      <c r="X930" s="1">
        <f>(1-ABS(1 - table2[[#This Row],[EP_error_ratio]]))*100</f>
        <v>99.972152670027597</v>
      </c>
      <c r="Y930" s="1">
        <f>(1-ABS(1 - table2[[#This Row],[EP_polymorphism_ratio]]))*100</f>
        <v>99.333950172401572</v>
      </c>
    </row>
    <row r="931" spans="1:25" x14ac:dyDescent="0.3">
      <c r="A931">
        <v>10</v>
      </c>
      <c r="B931">
        <v>2</v>
      </c>
      <c r="C931">
        <v>4.0000000000000001E-3</v>
      </c>
      <c r="D931">
        <v>8.0000000000000002E-3</v>
      </c>
      <c r="E931">
        <v>0.22593016551169476</v>
      </c>
      <c r="F931">
        <v>1.9496123479152758</v>
      </c>
      <c r="G931">
        <v>5.2838423536472889E-3</v>
      </c>
      <c r="H931">
        <v>-1075922.2620372963</v>
      </c>
      <c r="I931">
        <v>1.9917851995252334</v>
      </c>
      <c r="J931">
        <v>4.447472801831491E-3</v>
      </c>
      <c r="K931">
        <v>0.13294296703969555</v>
      </c>
      <c r="L931">
        <v>-1075901.7989642797</v>
      </c>
      <c r="M931">
        <f>table2[[#This Row],[E_coverage]]/table2[[#This Row],[sample_coverage]]</f>
        <v>0.97480617395763791</v>
      </c>
      <c r="N931">
        <f>table2[[#This Row],[EP_coverage]]/table2[[#This Row],[sample_coverage]]</f>
        <v>0.99589259976261668</v>
      </c>
      <c r="O931" t="b">
        <f>IF(ABS(table2[[#This Row],[EP_coverage_ratio]] - 1) &lt;= ABS(table2[[#This Row],[E_coverage_ratio]] - 1),TRUE,FALSE)</f>
        <v>1</v>
      </c>
      <c r="P931" s="1">
        <f>(table2[[#This Row],[E_err]] + 1)/(table2[[#This Row],[sample_err]] + 1)</f>
        <v>1.0012787274438717</v>
      </c>
      <c r="Q931" s="1">
        <f>(table2[[#This Row],[EP_err]] + 1 )/(table2[[#This Row],[sample_err]] + 1)</f>
        <v>1.0004456900416649</v>
      </c>
      <c r="R931" s="1">
        <f>(table2[[#This Row],[EP_gamma]] + 1)/(table2[[#This Row],[expected_gamma]] + 1)</f>
        <v>0.92414967745476184</v>
      </c>
      <c r="S931" s="1">
        <v>5.3163511544473902E-3</v>
      </c>
      <c r="T931" s="1">
        <f>(table2[[#This Row],[EP_polymorphism]]+0.1)/(table2[[#This Row],[sample_polymorph]]+0.1)</f>
        <v>0.97515139957821662</v>
      </c>
      <c r="U931" s="1">
        <f>(1-ABS(1 - table2[[#This Row],[E_coverage_ratio]]))*100</f>
        <v>97.480617395763787</v>
      </c>
      <c r="V931" s="1">
        <f>(1-ABS(1 - table2[[#This Row],[E_error_ratio]]))*100</f>
        <v>99.872127255612824</v>
      </c>
      <c r="W931" s="1">
        <f>(1-ABS(1 - table2[[#This Row],[EP_coverage_ratio]]))*100</f>
        <v>99.589259976261673</v>
      </c>
      <c r="X931" s="1">
        <f>(1-ABS(1 - table2[[#This Row],[EP_error_ratio]]))*100</f>
        <v>99.95543099583351</v>
      </c>
      <c r="Y931" s="1">
        <f>(1-ABS(1 - table2[[#This Row],[EP_polymorphism_ratio]]))*100</f>
        <v>97.51513995782166</v>
      </c>
    </row>
    <row r="932" spans="1:25" x14ac:dyDescent="0.3">
      <c r="A932">
        <v>1</v>
      </c>
      <c r="B932">
        <v>2</v>
      </c>
      <c r="C932">
        <v>4.0000000000000001E-3</v>
      </c>
      <c r="D932">
        <v>1.6E-2</v>
      </c>
      <c r="E932">
        <v>0.39012647327250366</v>
      </c>
      <c r="F932">
        <v>1.8982631672339523</v>
      </c>
      <c r="G932">
        <v>6.1755903411182082E-3</v>
      </c>
      <c r="H932">
        <v>-1066718.4702063412</v>
      </c>
      <c r="I932">
        <v>2.1748787582686075</v>
      </c>
      <c r="J932">
        <v>3.466150225832037E-3</v>
      </c>
      <c r="K932">
        <v>0.50000739369957092</v>
      </c>
      <c r="L932">
        <v>-1066560.6605256912</v>
      </c>
      <c r="M932">
        <f>table2[[#This Row],[E_coverage]]/table2[[#This Row],[sample_coverage]]</f>
        <v>0.94913158361697614</v>
      </c>
      <c r="N932">
        <f>table2[[#This Row],[EP_coverage]]/table2[[#This Row],[sample_coverage]]</f>
        <v>1.0874393791343038</v>
      </c>
      <c r="O932" t="b">
        <f>IF(ABS(table2[[#This Row],[EP_coverage_ratio]] - 1) &lt;= ABS(table2[[#This Row],[E_coverage_ratio]] - 1),TRUE,FALSE)</f>
        <v>0</v>
      </c>
      <c r="P932" s="1">
        <f>(table2[[#This Row],[E_err]] + 1)/(table2[[#This Row],[sample_err]] + 1)</f>
        <v>1.0021669226505161</v>
      </c>
      <c r="Q932" s="1">
        <f>(table2[[#This Row],[EP_err]] + 1 )/(table2[[#This Row],[sample_err]] + 1)</f>
        <v>0.99946827711736252</v>
      </c>
      <c r="R932" s="1">
        <f>(table2[[#This Row],[EP_gamma]] + 1)/(table2[[#This Row],[expected_gamma]] + 1)</f>
        <v>1.0790438298526868</v>
      </c>
      <c r="S932" s="1">
        <v>2.5997282899450001E-2</v>
      </c>
      <c r="T932" s="1">
        <f>(table2[[#This Row],[EP_polymorphism]]+0.1)/(table2[[#This Row],[sample_polymorph]]+0.1)</f>
        <v>1.0861834732711206</v>
      </c>
      <c r="U932" s="1">
        <f>(1-ABS(1 - table2[[#This Row],[E_coverage_ratio]]))*100</f>
        <v>94.913158361697612</v>
      </c>
      <c r="V932" s="1">
        <f>(1-ABS(1 - table2[[#This Row],[E_error_ratio]]))*100</f>
        <v>99.783307734948394</v>
      </c>
      <c r="W932" s="1">
        <f>(1-ABS(1 - table2[[#This Row],[EP_coverage_ratio]]))*100</f>
        <v>91.256062086569628</v>
      </c>
      <c r="X932" s="1">
        <f>(1-ABS(1 - table2[[#This Row],[EP_error_ratio]]))*100</f>
        <v>99.946827711736248</v>
      </c>
      <c r="Y932" s="1">
        <f>(1-ABS(1 - table2[[#This Row],[EP_polymorphism_ratio]]))*100</f>
        <v>91.381652672887938</v>
      </c>
    </row>
    <row r="933" spans="1:25" x14ac:dyDescent="0.3">
      <c r="A933">
        <v>2</v>
      </c>
      <c r="B933">
        <v>2</v>
      </c>
      <c r="C933">
        <v>4.0000000000000001E-3</v>
      </c>
      <c r="D933">
        <v>1.6E-2</v>
      </c>
      <c r="E933">
        <v>0.39076299731311676</v>
      </c>
      <c r="F933">
        <v>1.7924674346505567</v>
      </c>
      <c r="G933">
        <v>5.5399793057015756E-3</v>
      </c>
      <c r="H933">
        <v>-1061141.2802443246</v>
      </c>
      <c r="I933">
        <v>2.0466891893318686</v>
      </c>
      <c r="J933">
        <v>2.7588003106670958E-3</v>
      </c>
      <c r="K933">
        <v>0.50000665263542943</v>
      </c>
      <c r="L933">
        <v>-1061165.3835194539</v>
      </c>
      <c r="M933">
        <f>table2[[#This Row],[E_coverage]]/table2[[#This Row],[sample_coverage]]</f>
        <v>0.89623371732527835</v>
      </c>
      <c r="N933">
        <f>table2[[#This Row],[EP_coverage]]/table2[[#This Row],[sample_coverage]]</f>
        <v>1.0233445946659343</v>
      </c>
      <c r="O933" t="b">
        <f>IF(ABS(table2[[#This Row],[EP_coverage_ratio]] - 1) &lt;= ABS(table2[[#This Row],[E_coverage_ratio]] - 1),TRUE,FALSE)</f>
        <v>1</v>
      </c>
      <c r="P933" s="1">
        <f>(table2[[#This Row],[E_err]] + 1)/(table2[[#This Row],[sample_err]] + 1)</f>
        <v>1.0015338439299817</v>
      </c>
      <c r="Q933" s="1">
        <f>(table2[[#This Row],[EP_err]] + 1 )/(table2[[#This Row],[sample_err]] + 1)</f>
        <v>0.99876374532934975</v>
      </c>
      <c r="R933" s="1">
        <f>(table2[[#This Row],[EP_gamma]] + 1)/(table2[[#This Row],[expected_gamma]] + 1)</f>
        <v>1.0785494405109755</v>
      </c>
      <c r="S933" s="1">
        <v>2.60867737235616E-2</v>
      </c>
      <c r="T933" s="1">
        <f>(table2[[#This Row],[EP_polymorphism]]+0.1)/(table2[[#This Row],[sample_polymorph]]+0.1)</f>
        <v>1.0869549458927725</v>
      </c>
      <c r="U933" s="1">
        <f>(1-ABS(1 - table2[[#This Row],[E_coverage_ratio]]))*100</f>
        <v>89.623371732527829</v>
      </c>
      <c r="V933" s="1">
        <f>(1-ABS(1 - table2[[#This Row],[E_error_ratio]]))*100</f>
        <v>99.846615607001837</v>
      </c>
      <c r="W933" s="1">
        <f>(1-ABS(1 - table2[[#This Row],[EP_coverage_ratio]]))*100</f>
        <v>97.66554053340657</v>
      </c>
      <c r="X933" s="1">
        <f>(1-ABS(1 - table2[[#This Row],[EP_error_ratio]]))*100</f>
        <v>99.876374532934975</v>
      </c>
      <c r="Y933" s="1">
        <f>(1-ABS(1 - table2[[#This Row],[EP_polymorphism_ratio]]))*100</f>
        <v>91.304505410722754</v>
      </c>
    </row>
    <row r="934" spans="1:25" x14ac:dyDescent="0.3">
      <c r="A934">
        <v>3</v>
      </c>
      <c r="B934">
        <v>2</v>
      </c>
      <c r="C934">
        <v>4.0000000000000001E-3</v>
      </c>
      <c r="D934">
        <v>1.6E-2</v>
      </c>
      <c r="E934">
        <v>0.39177038401166742</v>
      </c>
      <c r="F934">
        <v>1.8948435429916917</v>
      </c>
      <c r="G934">
        <v>6.1470366233273366E-3</v>
      </c>
      <c r="H934">
        <v>-1067079.0998028209</v>
      </c>
      <c r="I934">
        <v>2.1715554938149353</v>
      </c>
      <c r="J934">
        <v>3.4415116761198328E-3</v>
      </c>
      <c r="K934">
        <v>0.50001069099134343</v>
      </c>
      <c r="L934">
        <v>-1066786.4141268544</v>
      </c>
      <c r="M934">
        <f>table2[[#This Row],[E_coverage]]/table2[[#This Row],[sample_coverage]]</f>
        <v>0.94742177149584583</v>
      </c>
      <c r="N934">
        <f>table2[[#This Row],[EP_coverage]]/table2[[#This Row],[sample_coverage]]</f>
        <v>1.0857777469074676</v>
      </c>
      <c r="O934" t="b">
        <f>IF(ABS(table2[[#This Row],[EP_coverage_ratio]] - 1) &lt;= ABS(table2[[#This Row],[E_coverage_ratio]] - 1),TRUE,FALSE)</f>
        <v>0</v>
      </c>
      <c r="P934" s="1">
        <f>(table2[[#This Row],[E_err]] + 1)/(table2[[#This Row],[sample_err]] + 1)</f>
        <v>1.0021384826925572</v>
      </c>
      <c r="Q934" s="1">
        <f>(table2[[#This Row],[EP_err]] + 1 )/(table2[[#This Row],[sample_err]] + 1)</f>
        <v>0.99944373672920295</v>
      </c>
      <c r="R934" s="1">
        <f>(table2[[#This Row],[EP_gamma]] + 1)/(table2[[#This Row],[expected_gamma]] + 1)</f>
        <v>1.0777716699702158</v>
      </c>
      <c r="S934" s="1">
        <v>2.6253802060369699E-2</v>
      </c>
      <c r="T934" s="1">
        <f>(table2[[#This Row],[EP_polymorphism]]+0.1)/(table2[[#This Row],[sample_polymorph]]+0.1)</f>
        <v>1.0883948453480146</v>
      </c>
      <c r="U934" s="1">
        <f>(1-ABS(1 - table2[[#This Row],[E_coverage_ratio]]))*100</f>
        <v>94.742177149584577</v>
      </c>
      <c r="V934" s="1">
        <f>(1-ABS(1 - table2[[#This Row],[E_error_ratio]]))*100</f>
        <v>99.78615173074428</v>
      </c>
      <c r="W934" s="1">
        <f>(1-ABS(1 - table2[[#This Row],[EP_coverage_ratio]]))*100</f>
        <v>91.422225309253236</v>
      </c>
      <c r="X934" s="1">
        <f>(1-ABS(1 - table2[[#This Row],[EP_error_ratio]]))*100</f>
        <v>99.944373672920293</v>
      </c>
      <c r="Y934" s="1">
        <f>(1-ABS(1 - table2[[#This Row],[EP_polymorphism_ratio]]))*100</f>
        <v>91.160515465198543</v>
      </c>
    </row>
    <row r="935" spans="1:25" x14ac:dyDescent="0.3">
      <c r="A935">
        <v>4</v>
      </c>
      <c r="B935">
        <v>2</v>
      </c>
      <c r="C935">
        <v>4.0000000000000001E-3</v>
      </c>
      <c r="D935">
        <v>1.6E-2</v>
      </c>
      <c r="E935">
        <v>0.38905158980580046</v>
      </c>
      <c r="F935">
        <v>1.8496992130406114</v>
      </c>
      <c r="G935">
        <v>6.083548368394298E-3</v>
      </c>
      <c r="H935">
        <v>-1063063.316296489</v>
      </c>
      <c r="I935">
        <v>2.1165228479203178</v>
      </c>
      <c r="J935">
        <v>3.3374350640130142E-3</v>
      </c>
      <c r="K935">
        <v>0.50000932434737111</v>
      </c>
      <c r="L935">
        <v>-1062858.1580778074</v>
      </c>
      <c r="M935">
        <f>table2[[#This Row],[E_coverage]]/table2[[#This Row],[sample_coverage]]</f>
        <v>0.92484960652030568</v>
      </c>
      <c r="N935">
        <f>table2[[#This Row],[EP_coverage]]/table2[[#This Row],[sample_coverage]]</f>
        <v>1.0582614239601589</v>
      </c>
      <c r="O935" t="b">
        <f>IF(ABS(table2[[#This Row],[EP_coverage_ratio]] - 1) &lt;= ABS(table2[[#This Row],[E_coverage_ratio]] - 1),TRUE,FALSE)</f>
        <v>1</v>
      </c>
      <c r="P935" s="1">
        <f>(table2[[#This Row],[E_err]] + 1)/(table2[[#This Row],[sample_err]] + 1)</f>
        <v>1.0020752473788788</v>
      </c>
      <c r="Q935" s="1">
        <f>(table2[[#This Row],[EP_err]] + 1 )/(table2[[#This Row],[sample_err]] + 1)</f>
        <v>0.99934007476495312</v>
      </c>
      <c r="R935" s="1">
        <f>(table2[[#This Row],[EP_gamma]] + 1)/(table2[[#This Row],[expected_gamma]] + 1)</f>
        <v>1.0798802113297199</v>
      </c>
      <c r="S935" s="1">
        <v>2.6094833508795701E-2</v>
      </c>
      <c r="T935" s="1">
        <f>(table2[[#This Row],[EP_polymorphism]]+0.1)/(table2[[#This Row],[sample_polymorph]]+0.1)</f>
        <v>1.0870244267999629</v>
      </c>
      <c r="U935" s="1">
        <f>(1-ABS(1 - table2[[#This Row],[E_coverage_ratio]]))*100</f>
        <v>92.484960652030566</v>
      </c>
      <c r="V935" s="1">
        <f>(1-ABS(1 - table2[[#This Row],[E_error_ratio]]))*100</f>
        <v>99.79247526211212</v>
      </c>
      <c r="W935" s="1">
        <f>(1-ABS(1 - table2[[#This Row],[EP_coverage_ratio]]))*100</f>
        <v>94.173857603984118</v>
      </c>
      <c r="X935" s="1">
        <f>(1-ABS(1 - table2[[#This Row],[EP_error_ratio]]))*100</f>
        <v>99.93400747649531</v>
      </c>
      <c r="Y935" s="1">
        <f>(1-ABS(1 - table2[[#This Row],[EP_polymorphism_ratio]]))*100</f>
        <v>91.297557320003705</v>
      </c>
    </row>
    <row r="936" spans="1:25" x14ac:dyDescent="0.3">
      <c r="A936">
        <v>5</v>
      </c>
      <c r="B936">
        <v>2</v>
      </c>
      <c r="C936">
        <v>4.0000000000000001E-3</v>
      </c>
      <c r="D936">
        <v>1.6E-2</v>
      </c>
      <c r="E936">
        <v>0.39116932161635171</v>
      </c>
      <c r="F936">
        <v>1.8723318145426344</v>
      </c>
      <c r="G936">
        <v>6.0386553698774607E-3</v>
      </c>
      <c r="H936">
        <v>-1065000.3949130718</v>
      </c>
      <c r="I936">
        <v>2.1428709081734088</v>
      </c>
      <c r="J936">
        <v>3.307619308982311E-3</v>
      </c>
      <c r="K936">
        <v>0.50000463532131012</v>
      </c>
      <c r="L936">
        <v>-1064980.4913463227</v>
      </c>
      <c r="M936">
        <f>table2[[#This Row],[E_coverage]]/table2[[#This Row],[sample_coverage]]</f>
        <v>0.93616590727131721</v>
      </c>
      <c r="N936">
        <f>table2[[#This Row],[EP_coverage]]/table2[[#This Row],[sample_coverage]]</f>
        <v>1.0714354540867044</v>
      </c>
      <c r="O936" t="b">
        <f>IF(ABS(table2[[#This Row],[EP_coverage_ratio]] - 1) &lt;= ABS(table2[[#This Row],[E_coverage_ratio]] - 1),TRUE,FALSE)</f>
        <v>0</v>
      </c>
      <c r="P936" s="1">
        <f>(table2[[#This Row],[E_err]] + 1)/(table2[[#This Row],[sample_err]] + 1)</f>
        <v>1.0020305332369297</v>
      </c>
      <c r="Q936" s="1">
        <f>(table2[[#This Row],[EP_err]] + 1 )/(table2[[#This Row],[sample_err]] + 1)</f>
        <v>0.99931037779779108</v>
      </c>
      <c r="R936" s="1">
        <f>(table2[[#This Row],[EP_gamma]] + 1)/(table2[[#This Row],[expected_gamma]] + 1)</f>
        <v>1.078232974242493</v>
      </c>
      <c r="S936" s="1">
        <v>2.6022399794803801E-2</v>
      </c>
      <c r="T936" s="1">
        <f>(table2[[#This Row],[EP_polymorphism]]+0.1)/(table2[[#This Row],[sample_polymorph]]+0.1)</f>
        <v>1.0863999982310673</v>
      </c>
      <c r="U936" s="1">
        <f>(1-ABS(1 - table2[[#This Row],[E_coverage_ratio]]))*100</f>
        <v>93.616590727131722</v>
      </c>
      <c r="V936" s="1">
        <f>(1-ABS(1 - table2[[#This Row],[E_error_ratio]]))*100</f>
        <v>99.79694667630703</v>
      </c>
      <c r="W936" s="1">
        <f>(1-ABS(1 - table2[[#This Row],[EP_coverage_ratio]]))*100</f>
        <v>92.856454591329566</v>
      </c>
      <c r="X936" s="1">
        <f>(1-ABS(1 - table2[[#This Row],[EP_error_ratio]]))*100</f>
        <v>99.931037779779103</v>
      </c>
      <c r="Y936" s="1">
        <f>(1-ABS(1 - table2[[#This Row],[EP_polymorphism_ratio]]))*100</f>
        <v>91.36000017689328</v>
      </c>
    </row>
    <row r="937" spans="1:25" x14ac:dyDescent="0.3">
      <c r="A937">
        <v>6</v>
      </c>
      <c r="B937">
        <v>2</v>
      </c>
      <c r="C937">
        <v>4.0000000000000001E-3</v>
      </c>
      <c r="D937">
        <v>1.6E-2</v>
      </c>
      <c r="E937">
        <v>0.38797048008328761</v>
      </c>
      <c r="F937">
        <v>1.9225799237331063</v>
      </c>
      <c r="G937">
        <v>6.602891040843958E-3</v>
      </c>
      <c r="H937">
        <v>-1065258.5984748709</v>
      </c>
      <c r="I937">
        <v>2.2036696169535093</v>
      </c>
      <c r="J937">
        <v>3.8921275808093182E-3</v>
      </c>
      <c r="K937">
        <v>0.50000519436824875</v>
      </c>
      <c r="L937">
        <v>-1065188.9006387922</v>
      </c>
      <c r="M937">
        <f>table2[[#This Row],[E_coverage]]/table2[[#This Row],[sample_coverage]]</f>
        <v>0.96128996186655313</v>
      </c>
      <c r="N937">
        <f>table2[[#This Row],[EP_coverage]]/table2[[#This Row],[sample_coverage]]</f>
        <v>1.1018348084767546</v>
      </c>
      <c r="O937" t="b">
        <f>IF(ABS(table2[[#This Row],[EP_coverage_ratio]] - 1) &lt;= ABS(table2[[#This Row],[E_coverage_ratio]] - 1),TRUE,FALSE)</f>
        <v>0</v>
      </c>
      <c r="P937" s="1">
        <f>(table2[[#This Row],[E_err]] + 1)/(table2[[#This Row],[sample_err]] + 1)</f>
        <v>1.0025925209570159</v>
      </c>
      <c r="Q937" s="1">
        <f>(table2[[#This Row],[EP_err]] + 1 )/(table2[[#This Row],[sample_err]] + 1)</f>
        <v>0.99989255735140359</v>
      </c>
      <c r="R937" s="1">
        <f>(table2[[#This Row],[EP_gamma]] + 1)/(table2[[#This Row],[expected_gamma]] + 1)</f>
        <v>1.0807183696574285</v>
      </c>
      <c r="S937" s="1">
        <v>2.63179932273526E-2</v>
      </c>
      <c r="T937" s="1">
        <f>(table2[[#This Row],[EP_polymorphism]]+0.1)/(table2[[#This Row],[sample_polymorph]]+0.1)</f>
        <v>1.0889482174771776</v>
      </c>
      <c r="U937" s="1">
        <f>(1-ABS(1 - table2[[#This Row],[E_coverage_ratio]]))*100</f>
        <v>96.128996186655314</v>
      </c>
      <c r="V937" s="1">
        <f>(1-ABS(1 - table2[[#This Row],[E_error_ratio]]))*100</f>
        <v>99.740747904298416</v>
      </c>
      <c r="W937" s="1">
        <f>(1-ABS(1 - table2[[#This Row],[EP_coverage_ratio]]))*100</f>
        <v>89.816519152324531</v>
      </c>
      <c r="X937" s="1">
        <f>(1-ABS(1 - table2[[#This Row],[EP_error_ratio]]))*100</f>
        <v>99.989255735140361</v>
      </c>
      <c r="Y937" s="1">
        <f>(1-ABS(1 - table2[[#This Row],[EP_polymorphism_ratio]]))*100</f>
        <v>91.105178252282244</v>
      </c>
    </row>
    <row r="938" spans="1:25" x14ac:dyDescent="0.3">
      <c r="A938">
        <v>7</v>
      </c>
      <c r="B938">
        <v>2</v>
      </c>
      <c r="C938">
        <v>4.0000000000000001E-3</v>
      </c>
      <c r="D938">
        <v>1.6E-2</v>
      </c>
      <c r="E938">
        <v>0.39100414968287267</v>
      </c>
      <c r="F938">
        <v>1.8156709363650261</v>
      </c>
      <c r="G938">
        <v>5.7039035949298543E-3</v>
      </c>
      <c r="H938">
        <v>-1062374.5776729947</v>
      </c>
      <c r="I938">
        <v>2.0749030039207774</v>
      </c>
      <c r="J938">
        <v>2.9390265911294158E-3</v>
      </c>
      <c r="K938">
        <v>0.50000727143536883</v>
      </c>
      <c r="L938">
        <v>-1062317.6734141696</v>
      </c>
      <c r="M938">
        <f>table2[[#This Row],[E_coverage]]/table2[[#This Row],[sample_coverage]]</f>
        <v>0.90783546818251304</v>
      </c>
      <c r="N938">
        <f>table2[[#This Row],[EP_coverage]]/table2[[#This Row],[sample_coverage]]</f>
        <v>1.0374515019603887</v>
      </c>
      <c r="O938" t="b">
        <f>IF(ABS(table2[[#This Row],[EP_coverage_ratio]] - 1) &lt;= ABS(table2[[#This Row],[E_coverage_ratio]] - 1),TRUE,FALSE)</f>
        <v>1</v>
      </c>
      <c r="P938" s="1">
        <f>(table2[[#This Row],[E_err]] + 1)/(table2[[#This Row],[sample_err]] + 1)</f>
        <v>1.0016971151343923</v>
      </c>
      <c r="Q938" s="1">
        <f>(table2[[#This Row],[EP_err]] + 1 )/(table2[[#This Row],[sample_err]] + 1)</f>
        <v>0.99894325357682201</v>
      </c>
      <c r="R938" s="1">
        <f>(table2[[#This Row],[EP_gamma]] + 1)/(table2[[#This Row],[expected_gamma]] + 1)</f>
        <v>1.0783629019204202</v>
      </c>
      <c r="S938" s="1">
        <v>2.6072965100883801E-2</v>
      </c>
      <c r="T938" s="1">
        <f>(table2[[#This Row],[EP_polymorphism]]+0.1)/(table2[[#This Row],[sample_polymorph]]+0.1)</f>
        <v>1.0868359060421018</v>
      </c>
      <c r="U938" s="1">
        <f>(1-ABS(1 - table2[[#This Row],[E_coverage_ratio]]))*100</f>
        <v>90.78354681825131</v>
      </c>
      <c r="V938" s="1">
        <f>(1-ABS(1 - table2[[#This Row],[E_error_ratio]]))*100</f>
        <v>99.830288486560775</v>
      </c>
      <c r="W938" s="1">
        <f>(1-ABS(1 - table2[[#This Row],[EP_coverage_ratio]]))*100</f>
        <v>96.254849803961122</v>
      </c>
      <c r="X938" s="1">
        <f>(1-ABS(1 - table2[[#This Row],[EP_error_ratio]]))*100</f>
        <v>99.894325357682206</v>
      </c>
      <c r="Y938" s="1">
        <f>(1-ABS(1 - table2[[#This Row],[EP_polymorphism_ratio]]))*100</f>
        <v>91.316409395789819</v>
      </c>
    </row>
    <row r="939" spans="1:25" x14ac:dyDescent="0.3">
      <c r="A939">
        <v>8</v>
      </c>
      <c r="B939">
        <v>2</v>
      </c>
      <c r="C939">
        <v>4.0000000000000001E-3</v>
      </c>
      <c r="D939">
        <v>1.6E-2</v>
      </c>
      <c r="E939">
        <v>0.39048886156937662</v>
      </c>
      <c r="F939">
        <v>1.8319702708567669</v>
      </c>
      <c r="G939">
        <v>5.9054220645332941E-3</v>
      </c>
      <c r="H939">
        <v>-1062711.2906603646</v>
      </c>
      <c r="I939">
        <v>2.0950608365254677</v>
      </c>
      <c r="J939">
        <v>3.1504867290887899E-3</v>
      </c>
      <c r="K939">
        <v>0.50000920764910539</v>
      </c>
      <c r="L939">
        <v>-1062541.2498053082</v>
      </c>
      <c r="M939">
        <f>table2[[#This Row],[E_coverage]]/table2[[#This Row],[sample_coverage]]</f>
        <v>0.91598513542838345</v>
      </c>
      <c r="N939">
        <f>table2[[#This Row],[EP_coverage]]/table2[[#This Row],[sample_coverage]]</f>
        <v>1.0475304182627339</v>
      </c>
      <c r="O939" t="b">
        <f>IF(ABS(table2[[#This Row],[EP_coverage_ratio]] - 1) &lt;= ABS(table2[[#This Row],[E_coverage_ratio]] - 1),TRUE,FALSE)</f>
        <v>1</v>
      </c>
      <c r="P939" s="1">
        <f>(table2[[#This Row],[E_err]] + 1)/(table2[[#This Row],[sample_err]] + 1)</f>
        <v>1.0018978307415671</v>
      </c>
      <c r="Q939" s="1">
        <f>(table2[[#This Row],[EP_err]] + 1 )/(table2[[#This Row],[sample_err]] + 1)</f>
        <v>0.99915387124411237</v>
      </c>
      <c r="R939" s="1">
        <f>(table2[[#This Row],[EP_gamma]] + 1)/(table2[[#This Row],[expected_gamma]] + 1)</f>
        <v>1.0787639146969639</v>
      </c>
      <c r="S939" s="1">
        <v>2.6089217974040901E-2</v>
      </c>
      <c r="T939" s="1">
        <f>(table2[[#This Row],[EP_polymorphism]]+0.1)/(table2[[#This Row],[sample_polymorph]]+0.1)</f>
        <v>1.0869760170175939</v>
      </c>
      <c r="U939" s="1">
        <f>(1-ABS(1 - table2[[#This Row],[E_coverage_ratio]]))*100</f>
        <v>91.598513542838347</v>
      </c>
      <c r="V939" s="1">
        <f>(1-ABS(1 - table2[[#This Row],[E_error_ratio]]))*100</f>
        <v>99.810216925843292</v>
      </c>
      <c r="W939" s="1">
        <f>(1-ABS(1 - table2[[#This Row],[EP_coverage_ratio]]))*100</f>
        <v>95.246958173726611</v>
      </c>
      <c r="X939" s="1">
        <f>(1-ABS(1 - table2[[#This Row],[EP_error_ratio]]))*100</f>
        <v>99.915387124411239</v>
      </c>
      <c r="Y939" s="1">
        <f>(1-ABS(1 - table2[[#This Row],[EP_polymorphism_ratio]]))*100</f>
        <v>91.302398298240604</v>
      </c>
    </row>
    <row r="940" spans="1:25" x14ac:dyDescent="0.3">
      <c r="A940">
        <v>9</v>
      </c>
      <c r="B940">
        <v>2</v>
      </c>
      <c r="C940">
        <v>4.0000000000000001E-3</v>
      </c>
      <c r="D940">
        <v>1.6E-2</v>
      </c>
      <c r="E940">
        <v>0.38835806297170733</v>
      </c>
      <c r="F940">
        <v>1.8840961459147183</v>
      </c>
      <c r="G940">
        <v>6.1521104501767359E-3</v>
      </c>
      <c r="H940">
        <v>-1065653.4560653148</v>
      </c>
      <c r="I940">
        <v>2.1578746438950964</v>
      </c>
      <c r="J940">
        <v>3.4321594074158616E-3</v>
      </c>
      <c r="K940">
        <v>0.50000798238989563</v>
      </c>
      <c r="L940">
        <v>-1065483.0778310811</v>
      </c>
      <c r="M940">
        <f>table2[[#This Row],[E_coverage]]/table2[[#This Row],[sample_coverage]]</f>
        <v>0.94204807295735915</v>
      </c>
      <c r="N940">
        <f>table2[[#This Row],[EP_coverage]]/table2[[#This Row],[sample_coverage]]</f>
        <v>1.0789373219475482</v>
      </c>
      <c r="O940" t="b">
        <f>IF(ABS(table2[[#This Row],[EP_coverage_ratio]] - 1) &lt;= ABS(table2[[#This Row],[E_coverage_ratio]] - 1),TRUE,FALSE)</f>
        <v>0</v>
      </c>
      <c r="P940" s="1">
        <f>(table2[[#This Row],[E_err]] + 1)/(table2[[#This Row],[sample_err]] + 1)</f>
        <v>1.0021435363049569</v>
      </c>
      <c r="Q940" s="1">
        <f>(table2[[#This Row],[EP_err]] + 1 )/(table2[[#This Row],[sample_err]] + 1)</f>
        <v>0.99943442172053365</v>
      </c>
      <c r="R940" s="1">
        <f>(table2[[#This Row],[EP_gamma]] + 1)/(table2[[#This Row],[expected_gamma]] + 1)</f>
        <v>1.0804186775702571</v>
      </c>
      <c r="S940" s="1">
        <v>2.60265123264528E-2</v>
      </c>
      <c r="T940" s="1">
        <f>(table2[[#This Row],[EP_polymorphism]]+0.1)/(table2[[#This Row],[sample_polymorph]]+0.1)</f>
        <v>1.0864354510901104</v>
      </c>
      <c r="U940" s="1">
        <f>(1-ABS(1 - table2[[#This Row],[E_coverage_ratio]]))*100</f>
        <v>94.204807295735918</v>
      </c>
      <c r="V940" s="1">
        <f>(1-ABS(1 - table2[[#This Row],[E_error_ratio]]))*100</f>
        <v>99.785646369504306</v>
      </c>
      <c r="W940" s="1">
        <f>(1-ABS(1 - table2[[#This Row],[EP_coverage_ratio]]))*100</f>
        <v>92.106267805245182</v>
      </c>
      <c r="X940" s="1">
        <f>(1-ABS(1 - table2[[#This Row],[EP_error_ratio]]))*100</f>
        <v>99.943442172053366</v>
      </c>
      <c r="Y940" s="1">
        <f>(1-ABS(1 - table2[[#This Row],[EP_polymorphism_ratio]]))*100</f>
        <v>91.356454890988957</v>
      </c>
    </row>
    <row r="941" spans="1:25" x14ac:dyDescent="0.3">
      <c r="A941">
        <v>10</v>
      </c>
      <c r="B941">
        <v>2</v>
      </c>
      <c r="C941">
        <v>4.0000000000000001E-3</v>
      </c>
      <c r="D941">
        <v>1.6E-2</v>
      </c>
      <c r="E941">
        <v>0.39014328580995078</v>
      </c>
      <c r="F941">
        <v>1.8516461929362977</v>
      </c>
      <c r="G941">
        <v>6.0482801783385554E-3</v>
      </c>
      <c r="H941">
        <v>-1063105.3447756374</v>
      </c>
      <c r="I941">
        <v>2.11815729325847</v>
      </c>
      <c r="J941">
        <v>3.300260644046869E-3</v>
      </c>
      <c r="K941">
        <v>0.50000596155531807</v>
      </c>
      <c r="L941">
        <v>-1063037.9026414496</v>
      </c>
      <c r="M941">
        <f>table2[[#This Row],[E_coverage]]/table2[[#This Row],[sample_coverage]]</f>
        <v>0.92582309646814887</v>
      </c>
      <c r="N941">
        <f>table2[[#This Row],[EP_coverage]]/table2[[#This Row],[sample_coverage]]</f>
        <v>1.059078646629235</v>
      </c>
      <c r="O941" t="b">
        <f>IF(ABS(table2[[#This Row],[EP_coverage_ratio]] - 1) &lt;= ABS(table2[[#This Row],[E_coverage_ratio]] - 1),TRUE,FALSE)</f>
        <v>1</v>
      </c>
      <c r="P941" s="1">
        <f>(table2[[#This Row],[E_err]] + 1)/(table2[[#This Row],[sample_err]] + 1)</f>
        <v>1.0020401196995403</v>
      </c>
      <c r="Q941" s="1">
        <f>(table2[[#This Row],[EP_err]] + 1 )/(table2[[#This Row],[sample_err]] + 1)</f>
        <v>0.99930304845024587</v>
      </c>
      <c r="R941" s="1">
        <f>(table2[[#This Row],[EP_gamma]] + 1)/(table2[[#This Row],[expected_gamma]] + 1)</f>
        <v>1.079029749571</v>
      </c>
      <c r="S941" s="1">
        <v>2.60786631308947E-2</v>
      </c>
      <c r="T941" s="1">
        <f>(table2[[#This Row],[EP_polymorphism]]+0.1)/(table2[[#This Row],[sample_polymorph]]+0.1)</f>
        <v>1.0868850269904717</v>
      </c>
      <c r="U941" s="1">
        <f>(1-ABS(1 - table2[[#This Row],[E_coverage_ratio]]))*100</f>
        <v>92.582309646814892</v>
      </c>
      <c r="V941" s="1">
        <f>(1-ABS(1 - table2[[#This Row],[E_error_ratio]]))*100</f>
        <v>99.795988030045962</v>
      </c>
      <c r="W941" s="1">
        <f>(1-ABS(1 - table2[[#This Row],[EP_coverage_ratio]]))*100</f>
        <v>94.092135337076499</v>
      </c>
      <c r="X941" s="1">
        <f>(1-ABS(1 - table2[[#This Row],[EP_error_ratio]]))*100</f>
        <v>99.93030484502458</v>
      </c>
      <c r="Y941" s="1">
        <f>(1-ABS(1 - table2[[#This Row],[EP_polymorphism_ratio]]))*100</f>
        <v>91.311497300952823</v>
      </c>
    </row>
    <row r="942" spans="1:25" x14ac:dyDescent="0.3">
      <c r="A942">
        <v>1</v>
      </c>
      <c r="B942">
        <v>2</v>
      </c>
      <c r="C942">
        <v>4.0000000000000001E-3</v>
      </c>
      <c r="D942">
        <v>3.2000000000000001E-2</v>
      </c>
      <c r="E942">
        <v>0.6100041319300975</v>
      </c>
      <c r="F942">
        <v>1.6999582788003484</v>
      </c>
      <c r="G942">
        <v>6.8414739588059216E-3</v>
      </c>
      <c r="H942">
        <v>-1039664.9102868838</v>
      </c>
      <c r="I942">
        <v>2.1183284363547155</v>
      </c>
      <c r="J942">
        <v>3.6636194812191998E-3</v>
      </c>
      <c r="K942">
        <v>0.64818374612453145</v>
      </c>
      <c r="L942">
        <v>-1039210.754299896</v>
      </c>
      <c r="M942">
        <f>table2[[#This Row],[E_coverage]]/table2[[#This Row],[sample_coverage]]</f>
        <v>0.84997913940017422</v>
      </c>
      <c r="N942">
        <f>table2[[#This Row],[EP_coverage]]/table2[[#This Row],[sample_coverage]]</f>
        <v>1.0591642181773577</v>
      </c>
      <c r="O942" t="b">
        <f>IF(ABS(table2[[#This Row],[EP_coverage_ratio]] - 1) &lt;= ABS(table2[[#This Row],[E_coverage_ratio]] - 1),TRUE,FALSE)</f>
        <v>1</v>
      </c>
      <c r="P942" s="1">
        <f>(table2[[#This Row],[E_err]] + 1)/(table2[[#This Row],[sample_err]] + 1)</f>
        <v>1.0028301533454242</v>
      </c>
      <c r="Q942" s="1">
        <f>(table2[[#This Row],[EP_err]] + 1 )/(table2[[#This Row],[sample_err]] + 1)</f>
        <v>0.99966495964264857</v>
      </c>
      <c r="R942" s="1">
        <f>(table2[[#This Row],[EP_gamma]] + 1)/(table2[[#This Row],[expected_gamma]] + 1)</f>
        <v>1.0237139852235433</v>
      </c>
      <c r="S942" s="1">
        <v>4.0207846206595101E-2</v>
      </c>
      <c r="T942" s="1">
        <f>(table2[[#This Row],[EP_polymorphism]]+0.1)/(table2[[#This Row],[sample_polymorph]]+0.1)</f>
        <v>1.0621806530802658</v>
      </c>
      <c r="U942" s="1">
        <f>(1-ABS(1 - table2[[#This Row],[E_coverage_ratio]]))*100</f>
        <v>84.997913940017426</v>
      </c>
      <c r="V942" s="1">
        <f>(1-ABS(1 - table2[[#This Row],[E_error_ratio]]))*100</f>
        <v>99.716984665457574</v>
      </c>
      <c r="W942" s="1">
        <f>(1-ABS(1 - table2[[#This Row],[EP_coverage_ratio]]))*100</f>
        <v>94.083578182264233</v>
      </c>
      <c r="X942" s="1">
        <f>(1-ABS(1 - table2[[#This Row],[EP_error_ratio]]))*100</f>
        <v>99.966495964264851</v>
      </c>
      <c r="Y942" s="1">
        <f>(1-ABS(1 - table2[[#This Row],[EP_polymorphism_ratio]]))*100</f>
        <v>93.781934691973419</v>
      </c>
    </row>
    <row r="943" spans="1:25" x14ac:dyDescent="0.3">
      <c r="A943">
        <v>2</v>
      </c>
      <c r="B943">
        <v>2</v>
      </c>
      <c r="C943">
        <v>4.0000000000000001E-3</v>
      </c>
      <c r="D943">
        <v>3.2000000000000001E-2</v>
      </c>
      <c r="E943">
        <v>0.6101090263469805</v>
      </c>
      <c r="F943">
        <v>1.6957676639288248</v>
      </c>
      <c r="G943">
        <v>6.7886907537987535E-3</v>
      </c>
      <c r="H943">
        <v>-1038821.2582533852</v>
      </c>
      <c r="I943">
        <v>1.9313070655238718</v>
      </c>
      <c r="J943">
        <v>3.871855347934711E-3</v>
      </c>
      <c r="K943">
        <v>0.5000266946125238</v>
      </c>
      <c r="L943">
        <v>-1038665.6182191848</v>
      </c>
      <c r="M943">
        <f>table2[[#This Row],[E_coverage]]/table2[[#This Row],[sample_coverage]]</f>
        <v>0.84788383196441242</v>
      </c>
      <c r="N943">
        <f>table2[[#This Row],[EP_coverage]]/table2[[#This Row],[sample_coverage]]</f>
        <v>0.96565353276193588</v>
      </c>
      <c r="O943" t="b">
        <f>IF(ABS(table2[[#This Row],[EP_coverage_ratio]] - 1) &lt;= ABS(table2[[#This Row],[E_coverage_ratio]] - 1),TRUE,FALSE)</f>
        <v>1</v>
      </c>
      <c r="P943" s="1">
        <f>(table2[[#This Row],[E_err]] + 1)/(table2[[#This Row],[sample_err]] + 1)</f>
        <v>1.0027775804320707</v>
      </c>
      <c r="Q943" s="1">
        <f>(table2[[#This Row],[EP_err]] + 1 )/(table2[[#This Row],[sample_err]] + 1)</f>
        <v>0.9998723658843971</v>
      </c>
      <c r="R943" s="1">
        <f>(table2[[#This Row],[EP_gamma]] + 1)/(table2[[#This Row],[expected_gamma]] + 1)</f>
        <v>0.93163051077093095</v>
      </c>
      <c r="S943" s="1">
        <v>2.6683268264971301E-2</v>
      </c>
      <c r="T943" s="1">
        <f>(table2[[#This Row],[EP_polymorphism]]+0.1)/(table2[[#This Row],[sample_polymorph]]+0.1)</f>
        <v>0.95972172928008559</v>
      </c>
      <c r="U943" s="1">
        <f>(1-ABS(1 - table2[[#This Row],[E_coverage_ratio]]))*100</f>
        <v>84.788383196441245</v>
      </c>
      <c r="V943" s="1">
        <f>(1-ABS(1 - table2[[#This Row],[E_error_ratio]]))*100</f>
        <v>99.722241956792928</v>
      </c>
      <c r="W943" s="1">
        <f>(1-ABS(1 - table2[[#This Row],[EP_coverage_ratio]]))*100</f>
        <v>96.565353276193591</v>
      </c>
      <c r="X943" s="1">
        <f>(1-ABS(1 - table2[[#This Row],[EP_error_ratio]]))*100</f>
        <v>99.987236588439714</v>
      </c>
      <c r="Y943" s="1">
        <f>(1-ABS(1 - table2[[#This Row],[EP_polymorphism_ratio]]))*100</f>
        <v>95.972172928008561</v>
      </c>
    </row>
    <row r="944" spans="1:25" x14ac:dyDescent="0.3">
      <c r="A944">
        <v>3</v>
      </c>
      <c r="B944">
        <v>2</v>
      </c>
      <c r="C944">
        <v>4.0000000000000001E-3</v>
      </c>
      <c r="D944">
        <v>3.2000000000000001E-2</v>
      </c>
      <c r="E944">
        <v>0.60934347623144014</v>
      </c>
      <c r="F944">
        <v>1.6834110878093804</v>
      </c>
      <c r="G944">
        <v>7.0690720907120733E-3</v>
      </c>
      <c r="H944">
        <v>-1035372.5883725884</v>
      </c>
      <c r="I944">
        <v>2.237828878297246</v>
      </c>
      <c r="J944">
        <v>3.9748915330316097E-3</v>
      </c>
      <c r="K944">
        <v>0.7256544981809272</v>
      </c>
      <c r="L944">
        <v>-1034755.5643714685</v>
      </c>
      <c r="M944">
        <f>table2[[#This Row],[E_coverage]]/table2[[#This Row],[sample_coverage]]</f>
        <v>0.84170554390469021</v>
      </c>
      <c r="N944">
        <f>table2[[#This Row],[EP_coverage]]/table2[[#This Row],[sample_coverage]]</f>
        <v>1.118914439148623</v>
      </c>
      <c r="O944" t="b">
        <f>IF(ABS(table2[[#This Row],[EP_coverage_ratio]] - 1) &lt;= ABS(table2[[#This Row],[E_coverage_ratio]] - 1),TRUE,FALSE)</f>
        <v>1</v>
      </c>
      <c r="P944" s="1">
        <f>(table2[[#This Row],[E_err]] + 1)/(table2[[#This Row],[sample_err]] + 1)</f>
        <v>1.0030568447118646</v>
      </c>
      <c r="Q944" s="1">
        <f>(table2[[#This Row],[EP_err]] + 1 )/(table2[[#This Row],[sample_err]] + 1)</f>
        <v>0.9999749915667645</v>
      </c>
      <c r="R944" s="1">
        <f>(table2[[#This Row],[EP_gamma]] + 1)/(table2[[#This Row],[expected_gamma]] + 1)</f>
        <v>1.0722723419004685</v>
      </c>
      <c r="S944" s="1">
        <v>4.9955728344154599E-2</v>
      </c>
      <c r="T944" s="1">
        <f>(table2[[#This Row],[EP_polymorphism]]+0.1)/(table2[[#This Row],[sample_polymorph]]+0.1)</f>
        <v>1.1360282450314743</v>
      </c>
      <c r="U944" s="1">
        <f>(1-ABS(1 - table2[[#This Row],[E_coverage_ratio]]))*100</f>
        <v>84.170554390469022</v>
      </c>
      <c r="V944" s="1">
        <f>(1-ABS(1 - table2[[#This Row],[E_error_ratio]]))*100</f>
        <v>99.694315528813533</v>
      </c>
      <c r="W944" s="1">
        <f>(1-ABS(1 - table2[[#This Row],[EP_coverage_ratio]]))*100</f>
        <v>88.108556085137707</v>
      </c>
      <c r="X944" s="1">
        <f>(1-ABS(1 - table2[[#This Row],[EP_error_ratio]]))*100</f>
        <v>99.997499156676454</v>
      </c>
      <c r="Y944" s="1">
        <f>(1-ABS(1 - table2[[#This Row],[EP_polymorphism_ratio]]))*100</f>
        <v>86.397175496852569</v>
      </c>
    </row>
    <row r="945" spans="1:25" x14ac:dyDescent="0.3">
      <c r="A945">
        <v>4</v>
      </c>
      <c r="B945">
        <v>2</v>
      </c>
      <c r="C945">
        <v>4.0000000000000001E-3</v>
      </c>
      <c r="D945">
        <v>3.2000000000000001E-2</v>
      </c>
      <c r="E945">
        <v>0.60702403064442401</v>
      </c>
      <c r="F945">
        <v>1.7045230774638751</v>
      </c>
      <c r="G945">
        <v>7.3092629109177349E-3</v>
      </c>
      <c r="H945">
        <v>-1034862.6741211782</v>
      </c>
      <c r="I945">
        <v>2.0439898035996049</v>
      </c>
      <c r="J945">
        <v>4.1503910672242078E-3</v>
      </c>
      <c r="K945">
        <v>0.59254793552406126</v>
      </c>
      <c r="L945">
        <v>-1034538.1332690422</v>
      </c>
      <c r="M945">
        <f>table2[[#This Row],[E_coverage]]/table2[[#This Row],[sample_coverage]]</f>
        <v>0.85226153873193755</v>
      </c>
      <c r="N945">
        <f>table2[[#This Row],[EP_coverage]]/table2[[#This Row],[sample_coverage]]</f>
        <v>1.0219949017998025</v>
      </c>
      <c r="O945" t="b">
        <f>IF(ABS(table2[[#This Row],[EP_coverage_ratio]] - 1) &lt;= ABS(table2[[#This Row],[E_coverage_ratio]] - 1),TRUE,FALSE)</f>
        <v>1</v>
      </c>
      <c r="P945" s="1">
        <f>(table2[[#This Row],[E_err]] + 1)/(table2[[#This Row],[sample_err]] + 1)</f>
        <v>1.0032960785965317</v>
      </c>
      <c r="Q945" s="1">
        <f>(table2[[#This Row],[EP_err]] + 1 )/(table2[[#This Row],[sample_err]] + 1)</f>
        <v>1.0001497918996258</v>
      </c>
      <c r="R945" s="1">
        <f>(table2[[#This Row],[EP_gamma]] + 1)/(table2[[#This Row],[expected_gamma]] + 1)</f>
        <v>0.99099198590418236</v>
      </c>
      <c r="S945" s="1">
        <v>3.4696605613398303E-2</v>
      </c>
      <c r="T945" s="1">
        <f>(table2[[#This Row],[EP_polymorphism]]+0.1)/(table2[[#This Row],[sample_polymorph]]+0.1)</f>
        <v>1.0204288304045326</v>
      </c>
      <c r="U945" s="1">
        <f>(1-ABS(1 - table2[[#This Row],[E_coverage_ratio]]))*100</f>
        <v>85.226153873193752</v>
      </c>
      <c r="V945" s="1">
        <f>(1-ABS(1 - table2[[#This Row],[E_error_ratio]]))*100</f>
        <v>99.670392140346834</v>
      </c>
      <c r="W945" s="1">
        <f>(1-ABS(1 - table2[[#This Row],[EP_coverage_ratio]]))*100</f>
        <v>97.800509820019755</v>
      </c>
      <c r="X945" s="1">
        <f>(1-ABS(1 - table2[[#This Row],[EP_error_ratio]]))*100</f>
        <v>99.985020810037412</v>
      </c>
      <c r="Y945" s="1">
        <f>(1-ABS(1 - table2[[#This Row],[EP_polymorphism_ratio]]))*100</f>
        <v>97.957116959546738</v>
      </c>
    </row>
    <row r="946" spans="1:25" x14ac:dyDescent="0.3">
      <c r="A946">
        <v>5</v>
      </c>
      <c r="B946">
        <v>2</v>
      </c>
      <c r="C946">
        <v>4.0000000000000001E-3</v>
      </c>
      <c r="D946">
        <v>3.2000000000000001E-2</v>
      </c>
      <c r="E946">
        <v>0.60971523637768399</v>
      </c>
      <c r="F946">
        <v>1.7694730987529506</v>
      </c>
      <c r="G946">
        <v>7.6920757383886242E-3</v>
      </c>
      <c r="H946">
        <v>-1039382.6413268592</v>
      </c>
      <c r="I946">
        <v>2.0205128169083872</v>
      </c>
      <c r="J946">
        <v>4.8142097674133818E-3</v>
      </c>
      <c r="K946">
        <v>0.50002025563134533</v>
      </c>
      <c r="L946">
        <v>-1038987.4944338698</v>
      </c>
      <c r="M946">
        <f>table2[[#This Row],[E_coverage]]/table2[[#This Row],[sample_coverage]]</f>
        <v>0.88473654937647528</v>
      </c>
      <c r="N946">
        <f>table2[[#This Row],[EP_coverage]]/table2[[#This Row],[sample_coverage]]</f>
        <v>1.0102564084541936</v>
      </c>
      <c r="O946" t="b">
        <f>IF(ABS(table2[[#This Row],[EP_coverage_ratio]] - 1) &lt;= ABS(table2[[#This Row],[E_coverage_ratio]] - 1),TRUE,FALSE)</f>
        <v>1</v>
      </c>
      <c r="P946" s="1">
        <f>(table2[[#This Row],[E_err]] + 1)/(table2[[#This Row],[sample_err]] + 1)</f>
        <v>1.0036773662732956</v>
      </c>
      <c r="Q946" s="1">
        <f>(table2[[#This Row],[EP_err]] + 1 )/(table2[[#This Row],[sample_err]] + 1)</f>
        <v>1.000810965903798</v>
      </c>
      <c r="R946" s="1">
        <f>(table2[[#This Row],[EP_gamma]] + 1)/(table2[[#This Row],[expected_gamma]] + 1)</f>
        <v>0.93185441855344331</v>
      </c>
      <c r="S946" s="1">
        <v>2.6916558803074801E-2</v>
      </c>
      <c r="T946" s="1">
        <f>(table2[[#This Row],[EP_polymorphism]]+0.1)/(table2[[#This Row],[sample_polymorph]]+0.1)</f>
        <v>0.96148908184147586</v>
      </c>
      <c r="U946" s="1">
        <f>(1-ABS(1 - table2[[#This Row],[E_coverage_ratio]]))*100</f>
        <v>88.473654937647524</v>
      </c>
      <c r="V946" s="1">
        <f>(1-ABS(1 - table2[[#This Row],[E_error_ratio]]))*100</f>
        <v>99.632263372670437</v>
      </c>
      <c r="W946" s="1">
        <f>(1-ABS(1 - table2[[#This Row],[EP_coverage_ratio]]))*100</f>
        <v>98.97435915458064</v>
      </c>
      <c r="X946" s="1">
        <f>(1-ABS(1 - table2[[#This Row],[EP_error_ratio]]))*100</f>
        <v>99.918903409620199</v>
      </c>
      <c r="Y946" s="1">
        <f>(1-ABS(1 - table2[[#This Row],[EP_polymorphism_ratio]]))*100</f>
        <v>96.148908184147587</v>
      </c>
    </row>
    <row r="947" spans="1:25" x14ac:dyDescent="0.3">
      <c r="A947">
        <v>6</v>
      </c>
      <c r="B947">
        <v>2</v>
      </c>
      <c r="C947">
        <v>4.0000000000000001E-3</v>
      </c>
      <c r="D947">
        <v>3.2000000000000001E-2</v>
      </c>
      <c r="E947">
        <v>0.60811275751027338</v>
      </c>
      <c r="F947">
        <v>1.7372603007629972</v>
      </c>
      <c r="G947">
        <v>7.5634072048246055E-3</v>
      </c>
      <c r="H947">
        <v>-1036606.1362600445</v>
      </c>
      <c r="I947">
        <v>1.9818122301416314</v>
      </c>
      <c r="J947">
        <v>4.6613470997390292E-3</v>
      </c>
      <c r="K947">
        <v>0.50002367376738532</v>
      </c>
      <c r="L947">
        <v>-1036225.7263412954</v>
      </c>
      <c r="M947">
        <f>table2[[#This Row],[E_coverage]]/table2[[#This Row],[sample_coverage]]</f>
        <v>0.8686301503814986</v>
      </c>
      <c r="N947">
        <f>table2[[#This Row],[EP_coverage]]/table2[[#This Row],[sample_coverage]]</f>
        <v>0.99090611507081572</v>
      </c>
      <c r="O947" t="b">
        <f>IF(ABS(table2[[#This Row],[EP_coverage_ratio]] - 1) &lt;= ABS(table2[[#This Row],[E_coverage_ratio]] - 1),TRUE,FALSE)</f>
        <v>1</v>
      </c>
      <c r="P947" s="1">
        <f>(table2[[#This Row],[E_err]] + 1)/(table2[[#This Row],[sample_err]] + 1)</f>
        <v>1.003549210363371</v>
      </c>
      <c r="Q947" s="1">
        <f>(table2[[#This Row],[EP_err]] + 1 )/(table2[[#This Row],[sample_err]] + 1)</f>
        <v>1.000658712250736</v>
      </c>
      <c r="R947" s="1">
        <f>(table2[[#This Row],[EP_gamma]] + 1)/(table2[[#This Row],[expected_gamma]] + 1)</f>
        <v>0.93278513385452233</v>
      </c>
      <c r="S947" s="1">
        <v>2.6777629394359001E-2</v>
      </c>
      <c r="T947" s="1">
        <f>(table2[[#This Row],[EP_polymorphism]]+0.1)/(table2[[#This Row],[sample_polymorph]]+0.1)</f>
        <v>0.96043658632090145</v>
      </c>
      <c r="U947" s="1">
        <f>(1-ABS(1 - table2[[#This Row],[E_coverage_ratio]]))*100</f>
        <v>86.863015038149854</v>
      </c>
      <c r="V947" s="1">
        <f>(1-ABS(1 - table2[[#This Row],[E_error_ratio]]))*100</f>
        <v>99.645078963662897</v>
      </c>
      <c r="W947" s="1">
        <f>(1-ABS(1 - table2[[#This Row],[EP_coverage_ratio]]))*100</f>
        <v>99.090611507081576</v>
      </c>
      <c r="X947" s="1">
        <f>(1-ABS(1 - table2[[#This Row],[EP_error_ratio]]))*100</f>
        <v>99.934128774926407</v>
      </c>
      <c r="Y947" s="1">
        <f>(1-ABS(1 - table2[[#This Row],[EP_polymorphism_ratio]]))*100</f>
        <v>96.043658632090143</v>
      </c>
    </row>
    <row r="948" spans="1:25" x14ac:dyDescent="0.3">
      <c r="A948">
        <v>7</v>
      </c>
      <c r="B948">
        <v>2</v>
      </c>
      <c r="C948">
        <v>4.0000000000000001E-3</v>
      </c>
      <c r="D948">
        <v>3.2000000000000001E-2</v>
      </c>
      <c r="E948">
        <v>0.60853884356429511</v>
      </c>
      <c r="F948">
        <v>1.6932635602704451</v>
      </c>
      <c r="G948">
        <v>6.9632012302775449E-3</v>
      </c>
      <c r="H948">
        <v>-1037140.7316431149</v>
      </c>
      <c r="I948">
        <v>1.9289316582253095</v>
      </c>
      <c r="J948">
        <v>4.0420599274610886E-3</v>
      </c>
      <c r="K948">
        <v>0.50004228848497345</v>
      </c>
      <c r="L948">
        <v>-1036824.2870806388</v>
      </c>
      <c r="M948">
        <f>table2[[#This Row],[E_coverage]]/table2[[#This Row],[sample_coverage]]</f>
        <v>0.84663178013522256</v>
      </c>
      <c r="N948">
        <f>table2[[#This Row],[EP_coverage]]/table2[[#This Row],[sample_coverage]]</f>
        <v>0.96446582911265477</v>
      </c>
      <c r="O948" t="b">
        <f>IF(ABS(table2[[#This Row],[EP_coverage_ratio]] - 1) &lt;= ABS(table2[[#This Row],[E_coverage_ratio]] - 1),TRUE,FALSE)</f>
        <v>1</v>
      </c>
      <c r="P948" s="1">
        <f>(table2[[#This Row],[E_err]] + 1)/(table2[[#This Row],[sample_err]] + 1)</f>
        <v>1.0029513956476868</v>
      </c>
      <c r="Q948" s="1">
        <f>(table2[[#This Row],[EP_err]] + 1 )/(table2[[#This Row],[sample_err]] + 1)</f>
        <v>1.000041892358029</v>
      </c>
      <c r="R948" s="1">
        <f>(table2[[#This Row],[EP_gamma]] + 1)/(table2[[#This Row],[expected_gamma]] + 1)</f>
        <v>0.93254962072354519</v>
      </c>
      <c r="S948" s="1">
        <v>2.69063809569806E-2</v>
      </c>
      <c r="T948" s="1">
        <f>(table2[[#This Row],[EP_polymorphism]]+0.1)/(table2[[#This Row],[sample_polymorph]]+0.1)</f>
        <v>0.96141197694682257</v>
      </c>
      <c r="U948" s="1">
        <f>(1-ABS(1 - table2[[#This Row],[E_coverage_ratio]]))*100</f>
        <v>84.663178013522256</v>
      </c>
      <c r="V948" s="1">
        <f>(1-ABS(1 - table2[[#This Row],[E_error_ratio]]))*100</f>
        <v>99.704860435231325</v>
      </c>
      <c r="W948" s="1">
        <f>(1-ABS(1 - table2[[#This Row],[EP_coverage_ratio]]))*100</f>
        <v>96.44658291126548</v>
      </c>
      <c r="X948" s="1">
        <f>(1-ABS(1 - table2[[#This Row],[EP_error_ratio]]))*100</f>
        <v>99.995810764197103</v>
      </c>
      <c r="Y948" s="1">
        <f>(1-ABS(1 - table2[[#This Row],[EP_polymorphism_ratio]]))*100</f>
        <v>96.141197694682262</v>
      </c>
    </row>
    <row r="949" spans="1:25" x14ac:dyDescent="0.3">
      <c r="A949">
        <v>8</v>
      </c>
      <c r="B949">
        <v>2</v>
      </c>
      <c r="C949">
        <v>4.0000000000000001E-3</v>
      </c>
      <c r="D949">
        <v>3.2000000000000001E-2</v>
      </c>
      <c r="E949">
        <v>0.6089368294621772</v>
      </c>
      <c r="F949">
        <v>1.6670793438517097</v>
      </c>
      <c r="G949">
        <v>6.7384099277027392E-3</v>
      </c>
      <c r="H949">
        <v>-1035983.5452689637</v>
      </c>
      <c r="I949">
        <v>1.8978938234800191</v>
      </c>
      <c r="J949">
        <v>3.8038542396739961E-3</v>
      </c>
      <c r="K949">
        <v>0.50006501382010016</v>
      </c>
      <c r="L949">
        <v>-1035683.187902224</v>
      </c>
      <c r="M949">
        <f>table2[[#This Row],[E_coverage]]/table2[[#This Row],[sample_coverage]]</f>
        <v>0.83353967192585487</v>
      </c>
      <c r="N949">
        <f>table2[[#This Row],[EP_coverage]]/table2[[#This Row],[sample_coverage]]</f>
        <v>0.94894691174000956</v>
      </c>
      <c r="O949" t="b">
        <f>IF(ABS(table2[[#This Row],[EP_coverage_ratio]] - 1) &lt;= ABS(table2[[#This Row],[E_coverage_ratio]] - 1),TRUE,FALSE)</f>
        <v>1</v>
      </c>
      <c r="P949" s="1">
        <f>(table2[[#This Row],[E_err]] + 1)/(table2[[#This Row],[sample_err]] + 1)</f>
        <v>1.0027274999279909</v>
      </c>
      <c r="Q949" s="1">
        <f>(table2[[#This Row],[EP_err]] + 1 )/(table2[[#This Row],[sample_err]] + 1)</f>
        <v>0.99980463569688638</v>
      </c>
      <c r="R949" s="1">
        <f>(table2[[#This Row],[EP_gamma]] + 1)/(table2[[#This Row],[expected_gamma]] + 1)</f>
        <v>0.9323330701066308</v>
      </c>
      <c r="S949" s="1">
        <v>2.67480540325871E-2</v>
      </c>
      <c r="T949" s="1">
        <f>(table2[[#This Row],[EP_polymorphism]]+0.1)/(table2[[#This Row],[sample_polymorph]]+0.1)</f>
        <v>0.96021253054990219</v>
      </c>
      <c r="U949" s="1">
        <f>(1-ABS(1 - table2[[#This Row],[E_coverage_ratio]]))*100</f>
        <v>83.353967192585486</v>
      </c>
      <c r="V949" s="1">
        <f>(1-ABS(1 - table2[[#This Row],[E_error_ratio]]))*100</f>
        <v>99.727250007200908</v>
      </c>
      <c r="W949" s="1">
        <f>(1-ABS(1 - table2[[#This Row],[EP_coverage_ratio]]))*100</f>
        <v>94.894691174000954</v>
      </c>
      <c r="X949" s="1">
        <f>(1-ABS(1 - table2[[#This Row],[EP_error_ratio]]))*100</f>
        <v>99.980463569688638</v>
      </c>
      <c r="Y949" s="1">
        <f>(1-ABS(1 - table2[[#This Row],[EP_polymorphism_ratio]]))*100</f>
        <v>96.021253054990225</v>
      </c>
    </row>
    <row r="950" spans="1:25" x14ac:dyDescent="0.3">
      <c r="A950">
        <v>9</v>
      </c>
      <c r="B950">
        <v>2</v>
      </c>
      <c r="C950">
        <v>4.0000000000000001E-3</v>
      </c>
      <c r="D950">
        <v>3.2000000000000001E-2</v>
      </c>
      <c r="E950">
        <v>0.60833811343570499</v>
      </c>
      <c r="F950">
        <v>1.7077850220806643</v>
      </c>
      <c r="G950">
        <v>7.1024876472069211E-3</v>
      </c>
      <c r="H950">
        <v>-1037783.0861597437</v>
      </c>
      <c r="I950">
        <v>2.7629744172146653</v>
      </c>
      <c r="J950">
        <v>5.170595878085691E-3</v>
      </c>
      <c r="K950">
        <v>0.88451999505183421</v>
      </c>
      <c r="L950">
        <v>-1037354.131060987</v>
      </c>
      <c r="M950">
        <f>table2[[#This Row],[E_coverage]]/table2[[#This Row],[sample_coverage]]</f>
        <v>0.85389251104033215</v>
      </c>
      <c r="N950">
        <f>table2[[#This Row],[EP_coverage]]/table2[[#This Row],[sample_coverage]]</f>
        <v>1.3814872086073327</v>
      </c>
      <c r="O950" t="b">
        <f>IF(ABS(table2[[#This Row],[EP_coverage_ratio]] - 1) &lt;= ABS(table2[[#This Row],[E_coverage_ratio]] - 1),TRUE,FALSE)</f>
        <v>0</v>
      </c>
      <c r="P950" s="1">
        <f>(table2[[#This Row],[E_err]] + 1)/(table2[[#This Row],[sample_err]] + 1)</f>
        <v>1.0030901271386523</v>
      </c>
      <c r="Q950" s="1">
        <f>(table2[[#This Row],[EP_err]] + 1 )/(table2[[#This Row],[sample_err]] + 1)</f>
        <v>1.0011659321494877</v>
      </c>
      <c r="R950" s="1">
        <f>(table2[[#This Row],[EP_gamma]] + 1)/(table2[[#This Row],[expected_gamma]] + 1)</f>
        <v>1.1717187942690446</v>
      </c>
      <c r="S950" s="1">
        <v>8.2191436526478298E-2</v>
      </c>
      <c r="T950" s="1">
        <f>(table2[[#This Row],[EP_polymorphism]]+0.1)/(table2[[#This Row],[sample_polymorph]]+0.1)</f>
        <v>1.3802381555036234</v>
      </c>
      <c r="U950" s="1">
        <f>(1-ABS(1 - table2[[#This Row],[E_coverage_ratio]]))*100</f>
        <v>85.389251104033221</v>
      </c>
      <c r="V950" s="1">
        <f>(1-ABS(1 - table2[[#This Row],[E_error_ratio]]))*100</f>
        <v>99.690987286134771</v>
      </c>
      <c r="W950" s="1">
        <f>(1-ABS(1 - table2[[#This Row],[EP_coverage_ratio]]))*100</f>
        <v>61.851279139266737</v>
      </c>
      <c r="X950" s="1">
        <f>(1-ABS(1 - table2[[#This Row],[EP_error_ratio]]))*100</f>
        <v>99.883406785051235</v>
      </c>
      <c r="Y950" s="1">
        <f>(1-ABS(1 - table2[[#This Row],[EP_polymorphism_ratio]]))*100</f>
        <v>61.976184449637664</v>
      </c>
    </row>
    <row r="951" spans="1:25" x14ac:dyDescent="0.3">
      <c r="A951">
        <v>10</v>
      </c>
      <c r="B951">
        <v>2</v>
      </c>
      <c r="C951">
        <v>4.0000000000000001E-3</v>
      </c>
      <c r="D951">
        <v>3.2000000000000001E-2</v>
      </c>
      <c r="E951">
        <v>0.60778082202383021</v>
      </c>
      <c r="F951">
        <v>1.6805390803333626</v>
      </c>
      <c r="G951">
        <v>6.8725915134450763E-3</v>
      </c>
      <c r="H951">
        <v>-1036518.2689757942</v>
      </c>
      <c r="I951">
        <v>1.91398964383318</v>
      </c>
      <c r="J951">
        <v>3.9454861474009298E-3</v>
      </c>
      <c r="K951">
        <v>0.50005243332757476</v>
      </c>
      <c r="L951">
        <v>-1036174.5463240768</v>
      </c>
      <c r="M951">
        <f>table2[[#This Row],[E_coverage]]/table2[[#This Row],[sample_coverage]]</f>
        <v>0.84026954016668132</v>
      </c>
      <c r="N951">
        <f>table2[[#This Row],[EP_coverage]]/table2[[#This Row],[sample_coverage]]</f>
        <v>0.95699482191659002</v>
      </c>
      <c r="O951" t="b">
        <f>IF(ABS(table2[[#This Row],[EP_coverage_ratio]] - 1) &lt;= ABS(table2[[#This Row],[E_coverage_ratio]] - 1),TRUE,FALSE)</f>
        <v>1</v>
      </c>
      <c r="P951" s="1">
        <f>(table2[[#This Row],[E_err]] + 1)/(table2[[#This Row],[sample_err]] + 1)</f>
        <v>1.0028611469257422</v>
      </c>
      <c r="Q951" s="1">
        <f>(table2[[#This Row],[EP_err]] + 1 )/(table2[[#This Row],[sample_err]] + 1)</f>
        <v>0.99994570333406463</v>
      </c>
      <c r="R951" s="1">
        <f>(table2[[#This Row],[EP_gamma]] + 1)/(table2[[#This Row],[expected_gamma]] + 1)</f>
        <v>0.93299560038248874</v>
      </c>
      <c r="S951" s="1">
        <v>2.69139595358205E-2</v>
      </c>
      <c r="T951" s="1">
        <f>(table2[[#This Row],[EP_polymorphism]]+0.1)/(table2[[#This Row],[sample_polymorph]]+0.1)</f>
        <v>0.96146939042288271</v>
      </c>
      <c r="U951" s="1">
        <f>(1-ABS(1 - table2[[#This Row],[E_coverage_ratio]]))*100</f>
        <v>84.026954016668128</v>
      </c>
      <c r="V951" s="1">
        <f>(1-ABS(1 - table2[[#This Row],[E_error_ratio]]))*100</f>
        <v>99.71388530742577</v>
      </c>
      <c r="W951" s="1">
        <f>(1-ABS(1 - table2[[#This Row],[EP_coverage_ratio]]))*100</f>
        <v>95.699482191659001</v>
      </c>
      <c r="X951" s="1">
        <f>(1-ABS(1 - table2[[#This Row],[EP_error_ratio]]))*100</f>
        <v>99.994570333406458</v>
      </c>
      <c r="Y951" s="1">
        <f>(1-ABS(1 - table2[[#This Row],[EP_polymorphism_ratio]]))*100</f>
        <v>96.146939042288267</v>
      </c>
    </row>
    <row r="952" spans="1:25" x14ac:dyDescent="0.3">
      <c r="A952">
        <v>1</v>
      </c>
      <c r="B952">
        <v>2</v>
      </c>
      <c r="C952">
        <v>4.0000000000000001E-3</v>
      </c>
      <c r="D952">
        <v>6.4000000000000001E-2</v>
      </c>
      <c r="E952">
        <v>0.82765923598544355</v>
      </c>
      <c r="F952">
        <v>1.41073628633712</v>
      </c>
      <c r="G952">
        <v>7.2656682099346984E-3</v>
      </c>
      <c r="H952">
        <v>-986517.33613013569</v>
      </c>
      <c r="I952">
        <v>1.5940311475755506</v>
      </c>
      <c r="J952">
        <v>4.0646515107610895E-3</v>
      </c>
      <c r="K952">
        <v>0.50022001933764115</v>
      </c>
      <c r="L952">
        <v>-986201.97871148936</v>
      </c>
      <c r="M952">
        <f>table2[[#This Row],[E_coverage]]/table2[[#This Row],[sample_coverage]]</f>
        <v>0.70536814316856</v>
      </c>
      <c r="N952">
        <f>table2[[#This Row],[EP_coverage]]/table2[[#This Row],[sample_coverage]]</f>
        <v>0.79701557378777532</v>
      </c>
      <c r="O952" t="b">
        <f>IF(ABS(table2[[#This Row],[EP_coverage_ratio]] - 1) &lt;= ABS(table2[[#This Row],[E_coverage_ratio]] - 1),TRUE,FALSE)</f>
        <v>1</v>
      </c>
      <c r="P952" s="1">
        <f>(table2[[#This Row],[E_err]] + 1)/(table2[[#This Row],[sample_err]] + 1)</f>
        <v>1.0032526575796163</v>
      </c>
      <c r="Q952" s="1">
        <f>(table2[[#This Row],[EP_err]] + 1 )/(table2[[#This Row],[sample_err]] + 1)</f>
        <v>1.0000643939350211</v>
      </c>
      <c r="R952" s="1">
        <f>(table2[[#This Row],[EP_gamma]] + 1)/(table2[[#This Row],[expected_gamma]] + 1)</f>
        <v>0.82084230462619434</v>
      </c>
      <c r="S952" s="1">
        <v>2.75618485290972E-2</v>
      </c>
      <c r="T952" s="1">
        <f>(table2[[#This Row],[EP_polymorphism]]+0.1)/(table2[[#This Row],[sample_polymorph]]+0.1)</f>
        <v>0.77781614956766587</v>
      </c>
      <c r="U952" s="1">
        <f>(1-ABS(1 - table2[[#This Row],[E_coverage_ratio]]))*100</f>
        <v>70.536814316855995</v>
      </c>
      <c r="V952" s="1">
        <f>(1-ABS(1 - table2[[#This Row],[E_error_ratio]]))*100</f>
        <v>99.674734242038369</v>
      </c>
      <c r="W952" s="1">
        <f>(1-ABS(1 - table2[[#This Row],[EP_coverage_ratio]]))*100</f>
        <v>79.701557378777537</v>
      </c>
      <c r="X952" s="1">
        <f>(1-ABS(1 - table2[[#This Row],[EP_error_ratio]]))*100</f>
        <v>99.993560606497894</v>
      </c>
      <c r="Y952" s="1">
        <f>(1-ABS(1 - table2[[#This Row],[EP_polymorphism_ratio]]))*100</f>
        <v>77.781614956766589</v>
      </c>
    </row>
    <row r="953" spans="1:25" x14ac:dyDescent="0.3">
      <c r="A953">
        <v>2</v>
      </c>
      <c r="B953">
        <v>2</v>
      </c>
      <c r="C953">
        <v>4.0000000000000001E-3</v>
      </c>
      <c r="D953">
        <v>6.4000000000000001E-2</v>
      </c>
      <c r="E953">
        <v>0.82552891024633257</v>
      </c>
      <c r="F953">
        <v>1.401463899366161</v>
      </c>
      <c r="G953">
        <v>6.807877890648394E-3</v>
      </c>
      <c r="H953">
        <v>-990839.38832938659</v>
      </c>
      <c r="I953">
        <v>2.0602332887128014</v>
      </c>
      <c r="J953">
        <v>3.9568855742599801E-3</v>
      </c>
      <c r="K953">
        <v>0.82615706264500177</v>
      </c>
      <c r="L953">
        <v>-990458.11022462347</v>
      </c>
      <c r="M953">
        <f>table2[[#This Row],[E_coverage]]/table2[[#This Row],[sample_coverage]]</f>
        <v>0.7007319496830805</v>
      </c>
      <c r="N953">
        <f>table2[[#This Row],[EP_coverage]]/table2[[#This Row],[sample_coverage]]</f>
        <v>1.0301166443564007</v>
      </c>
      <c r="O953" t="b">
        <f>IF(ABS(table2[[#This Row],[EP_coverage_ratio]] - 1) &lt;= ABS(table2[[#This Row],[E_coverage_ratio]] - 1),TRUE,FALSE)</f>
        <v>1</v>
      </c>
      <c r="P953" s="1">
        <f>(table2[[#This Row],[E_err]] + 1)/(table2[[#This Row],[sample_err]] + 1)</f>
        <v>1.0027966911261439</v>
      </c>
      <c r="Q953" s="1">
        <f>(table2[[#This Row],[EP_err]] + 1 )/(table2[[#This Row],[sample_err]] + 1)</f>
        <v>0.9999570573448805</v>
      </c>
      <c r="R953" s="1">
        <f>(table2[[#This Row],[EP_gamma]] + 1)/(table2[[#This Row],[expected_gamma]] + 1)</f>
        <v>1.0003440933721419</v>
      </c>
      <c r="S953" s="1">
        <v>6.9253789713043995E-2</v>
      </c>
      <c r="T953" s="1">
        <f>(table2[[#This Row],[EP_polymorphism]]+0.1)/(table2[[#This Row],[sample_polymorph]]+0.1)</f>
        <v>1.0320353031283169</v>
      </c>
      <c r="U953" s="1">
        <f>(1-ABS(1 - table2[[#This Row],[E_coverage_ratio]]))*100</f>
        <v>70.073194968308044</v>
      </c>
      <c r="V953" s="1">
        <f>(1-ABS(1 - table2[[#This Row],[E_error_ratio]]))*100</f>
        <v>99.720330887385614</v>
      </c>
      <c r="W953" s="1">
        <f>(1-ABS(1 - table2[[#This Row],[EP_coverage_ratio]]))*100</f>
        <v>96.988335564359929</v>
      </c>
      <c r="X953" s="1">
        <f>(1-ABS(1 - table2[[#This Row],[EP_error_ratio]]))*100</f>
        <v>99.995705734488055</v>
      </c>
      <c r="Y953" s="1">
        <f>(1-ABS(1 - table2[[#This Row],[EP_polymorphism_ratio]]))*100</f>
        <v>96.796469687168312</v>
      </c>
    </row>
    <row r="954" spans="1:25" x14ac:dyDescent="0.3">
      <c r="A954">
        <v>3</v>
      </c>
      <c r="B954">
        <v>2</v>
      </c>
      <c r="C954">
        <v>4.0000000000000001E-3</v>
      </c>
      <c r="D954">
        <v>6.4000000000000001E-2</v>
      </c>
      <c r="E954">
        <v>0.82390162802529254</v>
      </c>
      <c r="F954">
        <v>1.4351556588658243</v>
      </c>
      <c r="G954">
        <v>7.2975078821059889E-3</v>
      </c>
      <c r="H954">
        <v>-990521.57327614084</v>
      </c>
      <c r="I954">
        <v>1.6900811625088505</v>
      </c>
      <c r="J954">
        <v>3.8787073000631431E-3</v>
      </c>
      <c r="K954">
        <v>0.57802755478996559</v>
      </c>
      <c r="L954">
        <v>-990326.40601754386</v>
      </c>
      <c r="M954">
        <f>table2[[#This Row],[E_coverage]]/table2[[#This Row],[sample_coverage]]</f>
        <v>0.71757782943291215</v>
      </c>
      <c r="N954">
        <f>table2[[#This Row],[EP_coverage]]/table2[[#This Row],[sample_coverage]]</f>
        <v>0.84504058125442527</v>
      </c>
      <c r="O954" t="b">
        <f>IF(ABS(table2[[#This Row],[EP_coverage_ratio]] - 1) &lt;= ABS(table2[[#This Row],[E_coverage_ratio]] - 1),TRUE,FALSE)</f>
        <v>1</v>
      </c>
      <c r="P954" s="1">
        <f>(table2[[#This Row],[E_err]] + 1)/(table2[[#This Row],[sample_err]] + 1)</f>
        <v>1.0032843704005041</v>
      </c>
      <c r="Q954" s="1">
        <f>(table2[[#This Row],[EP_err]] + 1 )/(table2[[#This Row],[sample_err]] + 1)</f>
        <v>0.99987919053791163</v>
      </c>
      <c r="R954" s="1">
        <f>(table2[[#This Row],[EP_gamma]] + 1)/(table2[[#This Row],[expected_gamma]] + 1)</f>
        <v>0.8651933473509037</v>
      </c>
      <c r="S954" s="1">
        <v>3.42021224388405E-2</v>
      </c>
      <c r="T954" s="1">
        <f>(table2[[#This Row],[EP_polymorphism]]+0.1)/(table2[[#This Row],[sample_polymorph]]+0.1)</f>
        <v>0.81830562462707612</v>
      </c>
      <c r="U954" s="1">
        <f>(1-ABS(1 - table2[[#This Row],[E_coverage_ratio]]))*100</f>
        <v>71.757782943291218</v>
      </c>
      <c r="V954" s="1">
        <f>(1-ABS(1 - table2[[#This Row],[E_error_ratio]]))*100</f>
        <v>99.671562959949583</v>
      </c>
      <c r="W954" s="1">
        <f>(1-ABS(1 - table2[[#This Row],[EP_coverage_ratio]]))*100</f>
        <v>84.504058125442526</v>
      </c>
      <c r="X954" s="1">
        <f>(1-ABS(1 - table2[[#This Row],[EP_error_ratio]]))*100</f>
        <v>99.98791905379116</v>
      </c>
      <c r="Y954" s="1">
        <f>(1-ABS(1 - table2[[#This Row],[EP_polymorphism_ratio]]))*100</f>
        <v>81.830562462707618</v>
      </c>
    </row>
    <row r="955" spans="1:25" x14ac:dyDescent="0.3">
      <c r="A955">
        <v>4</v>
      </c>
      <c r="B955">
        <v>2</v>
      </c>
      <c r="C955">
        <v>4.0000000000000001E-3</v>
      </c>
      <c r="D955">
        <v>6.4000000000000001E-2</v>
      </c>
      <c r="E955">
        <v>0.8271333265056976</v>
      </c>
      <c r="F955">
        <v>1.4291024518847819</v>
      </c>
      <c r="G955">
        <v>7.359490531831935E-3</v>
      </c>
      <c r="H955">
        <v>-989319.54623790795</v>
      </c>
      <c r="I955">
        <v>2.0320475949725996</v>
      </c>
      <c r="J955">
        <v>4.3122126761797183E-3</v>
      </c>
      <c r="K955">
        <v>0.79835267803328192</v>
      </c>
      <c r="L955">
        <v>-988768.44997007109</v>
      </c>
      <c r="M955">
        <f>table2[[#This Row],[E_coverage]]/table2[[#This Row],[sample_coverage]]</f>
        <v>0.71455122594239096</v>
      </c>
      <c r="N955">
        <f>table2[[#This Row],[EP_coverage]]/table2[[#This Row],[sample_coverage]]</f>
        <v>1.0160237974862998</v>
      </c>
      <c r="O955" t="b">
        <f>IF(ABS(table2[[#This Row],[EP_coverage_ratio]] - 1) &lt;= ABS(table2[[#This Row],[E_coverage_ratio]] - 1),TRUE,FALSE)</f>
        <v>1</v>
      </c>
      <c r="P955" s="1">
        <f>(table2[[#This Row],[E_err]] + 1)/(table2[[#This Row],[sample_err]] + 1)</f>
        <v>1.0033461061074023</v>
      </c>
      <c r="Q955" s="1">
        <f>(table2[[#This Row],[EP_err]] + 1 )/(table2[[#This Row],[sample_err]] + 1)</f>
        <v>1.0003109688009757</v>
      </c>
      <c r="R955" s="1">
        <f>(table2[[#This Row],[EP_gamma]] + 1)/(table2[[#This Row],[expected_gamma]] + 1)</f>
        <v>0.98424819466926528</v>
      </c>
      <c r="S955" s="1">
        <v>6.4252164339795095E-2</v>
      </c>
      <c r="T955" s="1">
        <f>(table2[[#This Row],[EP_polymorphism]]+0.1)/(table2[[#This Row],[sample_polymorph]]+0.1)</f>
        <v>1.001537587437775</v>
      </c>
      <c r="U955" s="1">
        <f>(1-ABS(1 - table2[[#This Row],[E_coverage_ratio]]))*100</f>
        <v>71.4551225942391</v>
      </c>
      <c r="V955" s="1">
        <f>(1-ABS(1 - table2[[#This Row],[E_error_ratio]]))*100</f>
        <v>99.665389389259772</v>
      </c>
      <c r="W955" s="1">
        <f>(1-ABS(1 - table2[[#This Row],[EP_coverage_ratio]]))*100</f>
        <v>98.397620251370029</v>
      </c>
      <c r="X955" s="1">
        <f>(1-ABS(1 - table2[[#This Row],[EP_error_ratio]]))*100</f>
        <v>99.968903119902436</v>
      </c>
      <c r="Y955" s="1">
        <f>(1-ABS(1 - table2[[#This Row],[EP_polymorphism_ratio]]))*100</f>
        <v>99.846241256222498</v>
      </c>
    </row>
    <row r="956" spans="1:25" x14ac:dyDescent="0.3">
      <c r="A956">
        <v>5</v>
      </c>
      <c r="B956">
        <v>2</v>
      </c>
      <c r="C956">
        <v>4.0000000000000001E-3</v>
      </c>
      <c r="D956">
        <v>6.4000000000000001E-2</v>
      </c>
      <c r="E956">
        <v>0.82996128472647523</v>
      </c>
      <c r="F956">
        <v>1.3966078119783405</v>
      </c>
      <c r="G956">
        <v>6.8337994735436121E-3</v>
      </c>
      <c r="H956">
        <v>-989735.4767313269</v>
      </c>
      <c r="I956">
        <v>1.8974907287972385</v>
      </c>
      <c r="J956">
        <v>3.5371438811050587E-3</v>
      </c>
      <c r="K956">
        <v>0.75916524310583622</v>
      </c>
      <c r="L956">
        <v>-989260.6733425929</v>
      </c>
      <c r="M956">
        <f>table2[[#This Row],[E_coverage]]/table2[[#This Row],[sample_coverage]]</f>
        <v>0.69830390598917025</v>
      </c>
      <c r="N956">
        <f>table2[[#This Row],[EP_coverage]]/table2[[#This Row],[sample_coverage]]</f>
        <v>0.94874536439861923</v>
      </c>
      <c r="O956" t="b">
        <f>IF(ABS(table2[[#This Row],[EP_coverage_ratio]] - 1) &lt;= ABS(table2[[#This Row],[E_coverage_ratio]] - 1),TRUE,FALSE)</f>
        <v>1</v>
      </c>
      <c r="P956" s="1">
        <f>(table2[[#This Row],[E_err]] + 1)/(table2[[#This Row],[sample_err]] + 1)</f>
        <v>1.0028225094358005</v>
      </c>
      <c r="Q956" s="1">
        <f>(table2[[#This Row],[EP_err]] + 1 )/(table2[[#This Row],[sample_err]] + 1)</f>
        <v>0.99953898792938756</v>
      </c>
      <c r="R956" s="1">
        <f>(table2[[#This Row],[EP_gamma]] + 1)/(table2[[#This Row],[expected_gamma]] + 1)</f>
        <v>0.96131281999705209</v>
      </c>
      <c r="S956" s="1">
        <v>5.6444071322231698E-2</v>
      </c>
      <c r="T956" s="1">
        <f>(table2[[#This Row],[EP_polymorphism]]+0.1)/(table2[[#This Row],[sample_polymorph]]+0.1)</f>
        <v>0.95392726415994933</v>
      </c>
      <c r="U956" s="1">
        <f>(1-ABS(1 - table2[[#This Row],[E_coverage_ratio]]))*100</f>
        <v>69.83039059891702</v>
      </c>
      <c r="V956" s="1">
        <f>(1-ABS(1 - table2[[#This Row],[E_error_ratio]]))*100</f>
        <v>99.717749056419947</v>
      </c>
      <c r="W956" s="1">
        <f>(1-ABS(1 - table2[[#This Row],[EP_coverage_ratio]]))*100</f>
        <v>94.874536439861927</v>
      </c>
      <c r="X956" s="1">
        <f>(1-ABS(1 - table2[[#This Row],[EP_error_ratio]]))*100</f>
        <v>99.953898792938759</v>
      </c>
      <c r="Y956" s="1">
        <f>(1-ABS(1 - table2[[#This Row],[EP_polymorphism_ratio]]))*100</f>
        <v>95.392726415994929</v>
      </c>
    </row>
    <row r="957" spans="1:25" x14ac:dyDescent="0.3">
      <c r="A957">
        <v>6</v>
      </c>
      <c r="B957">
        <v>2</v>
      </c>
      <c r="C957">
        <v>4.0000000000000001E-3</v>
      </c>
      <c r="D957">
        <v>6.4000000000000001E-2</v>
      </c>
      <c r="E957">
        <v>0.82767008549022525</v>
      </c>
      <c r="F957">
        <v>1.4264708876469501</v>
      </c>
      <c r="G957">
        <v>7.3250198046528985E-3</v>
      </c>
      <c r="H957">
        <v>-988927.87162974908</v>
      </c>
      <c r="I957">
        <v>1.9145053164176598</v>
      </c>
      <c r="J957">
        <v>3.9911026196265131E-3</v>
      </c>
      <c r="K957">
        <v>0.74608791572511757</v>
      </c>
      <c r="L957">
        <v>-988536.41233981436</v>
      </c>
      <c r="M957">
        <f>table2[[#This Row],[E_coverage]]/table2[[#This Row],[sample_coverage]]</f>
        <v>0.71323544382347503</v>
      </c>
      <c r="N957">
        <f>table2[[#This Row],[EP_coverage]]/table2[[#This Row],[sample_coverage]]</f>
        <v>0.95725265820882988</v>
      </c>
      <c r="O957" t="b">
        <f>IF(ABS(table2[[#This Row],[EP_coverage_ratio]] - 1) &lt;= ABS(table2[[#This Row],[E_coverage_ratio]] - 1),TRUE,FALSE)</f>
        <v>1</v>
      </c>
      <c r="P957" s="1">
        <f>(table2[[#This Row],[E_err]] + 1)/(table2[[#This Row],[sample_err]] + 1)</f>
        <v>1.0033117727137977</v>
      </c>
      <c r="Q957" s="1">
        <f>(table2[[#This Row],[EP_err]] + 1 )/(table2[[#This Row],[sample_err]] + 1)</f>
        <v>0.99999113806735695</v>
      </c>
      <c r="R957" s="1">
        <f>(table2[[#This Row],[EP_gamma]] + 1)/(table2[[#This Row],[expected_gamma]] + 1)</f>
        <v>0.95536274822639822</v>
      </c>
      <c r="S957" s="1">
        <v>5.4394520429589997E-2</v>
      </c>
      <c r="T957" s="1">
        <f>(table2[[#This Row],[EP_polymorphism]]+0.1)/(table2[[#This Row],[sample_polymorph]]+0.1)</f>
        <v>0.9414300026194512</v>
      </c>
      <c r="U957" s="1">
        <f>(1-ABS(1 - table2[[#This Row],[E_coverage_ratio]]))*100</f>
        <v>71.323544382347507</v>
      </c>
      <c r="V957" s="1">
        <f>(1-ABS(1 - table2[[#This Row],[E_error_ratio]]))*100</f>
        <v>99.668822728620228</v>
      </c>
      <c r="W957" s="1">
        <f>(1-ABS(1 - table2[[#This Row],[EP_coverage_ratio]]))*100</f>
        <v>95.725265820882981</v>
      </c>
      <c r="X957" s="1">
        <f>(1-ABS(1 - table2[[#This Row],[EP_error_ratio]]))*100</f>
        <v>99.999113806735693</v>
      </c>
      <c r="Y957" s="1">
        <f>(1-ABS(1 - table2[[#This Row],[EP_polymorphism_ratio]]))*100</f>
        <v>94.143000261945119</v>
      </c>
    </row>
    <row r="958" spans="1:25" x14ac:dyDescent="0.3">
      <c r="A958">
        <v>7</v>
      </c>
      <c r="B958">
        <v>2</v>
      </c>
      <c r="C958">
        <v>4.0000000000000001E-3</v>
      </c>
      <c r="D958">
        <v>6.4000000000000001E-2</v>
      </c>
      <c r="E958">
        <v>0.83093162502047424</v>
      </c>
      <c r="F958">
        <v>1.427259925324742</v>
      </c>
      <c r="G958">
        <v>7.0896474908234463E-3</v>
      </c>
      <c r="H958">
        <v>-992212.79479461536</v>
      </c>
      <c r="I958">
        <v>2.0215018769529349</v>
      </c>
      <c r="J958">
        <v>4.0235764736354903E-3</v>
      </c>
      <c r="K958">
        <v>0.79555046346781966</v>
      </c>
      <c r="L958">
        <v>-991833.89374885871</v>
      </c>
      <c r="M958">
        <f>table2[[#This Row],[E_coverage]]/table2[[#This Row],[sample_coverage]]</f>
        <v>0.713629962662371</v>
      </c>
      <c r="N958">
        <f>table2[[#This Row],[EP_coverage]]/table2[[#This Row],[sample_coverage]]</f>
        <v>1.0107509384764675</v>
      </c>
      <c r="O958" t="b">
        <f>IF(ABS(table2[[#This Row],[EP_coverage_ratio]] - 1) &lt;= ABS(table2[[#This Row],[E_coverage_ratio]] - 1),TRUE,FALSE)</f>
        <v>1</v>
      </c>
      <c r="P958" s="1">
        <f>(table2[[#This Row],[E_err]] + 1)/(table2[[#This Row],[sample_err]] + 1)</f>
        <v>1.0030773381382705</v>
      </c>
      <c r="Q958" s="1">
        <f>(table2[[#This Row],[EP_err]] + 1 )/(table2[[#This Row],[sample_err]] + 1)</f>
        <v>1.0000234825434615</v>
      </c>
      <c r="R958" s="1">
        <f>(table2[[#This Row],[EP_gamma]] + 1)/(table2[[#This Row],[expected_gamma]] + 1)</f>
        <v>0.98067586955779473</v>
      </c>
      <c r="S958" s="1">
        <v>6.3576863917756798E-2</v>
      </c>
      <c r="T958" s="1">
        <f>(table2[[#This Row],[EP_polymorphism]]+0.1)/(table2[[#This Row],[sample_polymorph]]+0.1)</f>
        <v>0.99741990193754149</v>
      </c>
      <c r="U958" s="1">
        <f>(1-ABS(1 - table2[[#This Row],[E_coverage_ratio]]))*100</f>
        <v>71.362996266237104</v>
      </c>
      <c r="V958" s="1">
        <f>(1-ABS(1 - table2[[#This Row],[E_error_ratio]]))*100</f>
        <v>99.692266186172958</v>
      </c>
      <c r="W958" s="1">
        <f>(1-ABS(1 - table2[[#This Row],[EP_coverage_ratio]]))*100</f>
        <v>98.924906152353259</v>
      </c>
      <c r="X958" s="1">
        <f>(1-ABS(1 - table2[[#This Row],[EP_error_ratio]]))*100</f>
        <v>99.997651745653855</v>
      </c>
      <c r="Y958" s="1">
        <f>(1-ABS(1 - table2[[#This Row],[EP_polymorphism_ratio]]))*100</f>
        <v>99.741990193754148</v>
      </c>
    </row>
    <row r="959" spans="1:25" x14ac:dyDescent="0.3">
      <c r="A959">
        <v>8</v>
      </c>
      <c r="B959">
        <v>2</v>
      </c>
      <c r="C959">
        <v>4.0000000000000001E-3</v>
      </c>
      <c r="D959">
        <v>6.4000000000000001E-2</v>
      </c>
      <c r="E959">
        <v>0.82820136497719599</v>
      </c>
      <c r="F959">
        <v>1.388922967785809</v>
      </c>
      <c r="G959">
        <v>6.7394939521848969E-3</v>
      </c>
      <c r="H959">
        <v>-989257.19596495596</v>
      </c>
      <c r="I959">
        <v>2.0779149225525733</v>
      </c>
      <c r="J959">
        <v>4.0041435876463083E-3</v>
      </c>
      <c r="K959">
        <v>0.83930638159578108</v>
      </c>
      <c r="L959">
        <v>-988843.40607762139</v>
      </c>
      <c r="M959">
        <f>table2[[#This Row],[E_coverage]]/table2[[#This Row],[sample_coverage]]</f>
        <v>0.69446148389290452</v>
      </c>
      <c r="N959">
        <f>table2[[#This Row],[EP_coverage]]/table2[[#This Row],[sample_coverage]]</f>
        <v>1.0389574612762866</v>
      </c>
      <c r="O959" t="b">
        <f>IF(ABS(table2[[#This Row],[EP_coverage_ratio]] - 1) &lt;= ABS(table2[[#This Row],[E_coverage_ratio]] - 1),TRUE,FALSE)</f>
        <v>1</v>
      </c>
      <c r="P959" s="1">
        <f>(table2[[#This Row],[E_err]] + 1)/(table2[[#This Row],[sample_err]] + 1)</f>
        <v>1.0027285796336505</v>
      </c>
      <c r="Q959" s="1">
        <f>(table2[[#This Row],[EP_err]] + 1 )/(table2[[#This Row],[sample_err]] + 1)</f>
        <v>1.000004127079329</v>
      </c>
      <c r="R959" s="1">
        <f>(table2[[#This Row],[EP_gamma]] + 1)/(table2[[#This Row],[expected_gamma]] + 1)</f>
        <v>1.0060742852682005</v>
      </c>
      <c r="S959" s="1">
        <v>7.23921272676121E-2</v>
      </c>
      <c r="T959" s="1">
        <f>(table2[[#This Row],[EP_polymorphism]]+0.1)/(table2[[#This Row],[sample_polymorph]]+0.1)</f>
        <v>1.051171507729342</v>
      </c>
      <c r="U959" s="1">
        <f>(1-ABS(1 - table2[[#This Row],[E_coverage_ratio]]))*100</f>
        <v>69.446148389290457</v>
      </c>
      <c r="V959" s="1">
        <f>(1-ABS(1 - table2[[#This Row],[E_error_ratio]]))*100</f>
        <v>99.727142036634959</v>
      </c>
      <c r="W959" s="1">
        <f>(1-ABS(1 - table2[[#This Row],[EP_coverage_ratio]]))*100</f>
        <v>96.104253872371331</v>
      </c>
      <c r="X959" s="1">
        <f>(1-ABS(1 - table2[[#This Row],[EP_error_ratio]]))*100</f>
        <v>99.999587292067105</v>
      </c>
      <c r="Y959" s="1">
        <f>(1-ABS(1 - table2[[#This Row],[EP_polymorphism_ratio]]))*100</f>
        <v>94.882849227065805</v>
      </c>
    </row>
    <row r="960" spans="1:25" x14ac:dyDescent="0.3">
      <c r="A960">
        <v>9</v>
      </c>
      <c r="B960">
        <v>2</v>
      </c>
      <c r="C960">
        <v>4.0000000000000001E-3</v>
      </c>
      <c r="D960">
        <v>6.4000000000000001E-2</v>
      </c>
      <c r="E960">
        <v>0.8291945576284403</v>
      </c>
      <c r="F960">
        <v>1.4001295826849505</v>
      </c>
      <c r="G960">
        <v>6.9949128911532916E-3</v>
      </c>
      <c r="H960">
        <v>-988053.56108555628</v>
      </c>
      <c r="I960">
        <v>1.5816625052809867</v>
      </c>
      <c r="J960">
        <v>3.7941058887911877E-3</v>
      </c>
      <c r="K960">
        <v>0.50018663462701984</v>
      </c>
      <c r="L960">
        <v>-987738.99699104636</v>
      </c>
      <c r="M960">
        <f>table2[[#This Row],[E_coverage]]/table2[[#This Row],[sample_coverage]]</f>
        <v>0.70006479134247523</v>
      </c>
      <c r="N960">
        <f>table2[[#This Row],[EP_coverage]]/table2[[#This Row],[sample_coverage]]</f>
        <v>0.79083125264049337</v>
      </c>
      <c r="O960" t="b">
        <f>IF(ABS(table2[[#This Row],[EP_coverage_ratio]] - 1) &lt;= ABS(table2[[#This Row],[E_coverage_ratio]] - 1),TRUE,FALSE)</f>
        <v>1</v>
      </c>
      <c r="P960" s="1">
        <f>(table2[[#This Row],[E_err]] + 1)/(table2[[#This Row],[sample_err]] + 1)</f>
        <v>1.0029829809672841</v>
      </c>
      <c r="Q960" s="1">
        <f>(table2[[#This Row],[EP_err]] + 1 )/(table2[[#This Row],[sample_err]] + 1)</f>
        <v>0.99979492618405497</v>
      </c>
      <c r="R960" s="1">
        <f>(table2[[#This Row],[EP_gamma]] + 1)/(table2[[#This Row],[expected_gamma]] + 1)</f>
        <v>0.82013508534161572</v>
      </c>
      <c r="S960" s="1">
        <v>2.7622032893018299E-2</v>
      </c>
      <c r="T960" s="1">
        <f>(table2[[#This Row],[EP_polymorphism]]+0.1)/(table2[[#This Row],[sample_polymorph]]+0.1)</f>
        <v>0.77818312739645301</v>
      </c>
      <c r="U960" s="1">
        <f>(1-ABS(1 - table2[[#This Row],[E_coverage_ratio]]))*100</f>
        <v>70.006479134247527</v>
      </c>
      <c r="V960" s="1">
        <f>(1-ABS(1 - table2[[#This Row],[E_error_ratio]]))*100</f>
        <v>99.701701903271584</v>
      </c>
      <c r="W960" s="1">
        <f>(1-ABS(1 - table2[[#This Row],[EP_coverage_ratio]]))*100</f>
        <v>79.083125264049343</v>
      </c>
      <c r="X960" s="1">
        <f>(1-ABS(1 - table2[[#This Row],[EP_error_ratio]]))*100</f>
        <v>99.979492618405502</v>
      </c>
      <c r="Y960" s="1">
        <f>(1-ABS(1 - table2[[#This Row],[EP_polymorphism_ratio]]))*100</f>
        <v>77.818312739645307</v>
      </c>
    </row>
    <row r="961" spans="1:25" x14ac:dyDescent="0.3">
      <c r="A961">
        <v>10</v>
      </c>
      <c r="B961">
        <v>2</v>
      </c>
      <c r="C961">
        <v>4.0000000000000001E-3</v>
      </c>
      <c r="D961">
        <v>6.4000000000000001E-2</v>
      </c>
      <c r="E961">
        <v>0.82539023874230122</v>
      </c>
      <c r="F961">
        <v>1.4268804889546181</v>
      </c>
      <c r="G961">
        <v>7.2153409701517582E-3</v>
      </c>
      <c r="H961">
        <v>-990596.09591337421</v>
      </c>
      <c r="I961">
        <v>1.9144090504106228</v>
      </c>
      <c r="J961">
        <v>3.885452918438607E-3</v>
      </c>
      <c r="K961">
        <v>0.74567519691740458</v>
      </c>
      <c r="L961">
        <v>-990156.12256444327</v>
      </c>
      <c r="M961">
        <f>table2[[#This Row],[E_coverage]]/table2[[#This Row],[sample_coverage]]</f>
        <v>0.71344024447730903</v>
      </c>
      <c r="N961">
        <f>table2[[#This Row],[EP_coverage]]/table2[[#This Row],[sample_coverage]]</f>
        <v>0.95720452520531141</v>
      </c>
      <c r="O961" t="b">
        <f>IF(ABS(table2[[#This Row],[EP_coverage_ratio]] - 1) &lt;= ABS(table2[[#This Row],[E_coverage_ratio]] - 1),TRUE,FALSE)</f>
        <v>1</v>
      </c>
      <c r="P961" s="1">
        <f>(table2[[#This Row],[E_err]] + 1)/(table2[[#This Row],[sample_err]] + 1)</f>
        <v>1.0032025308467647</v>
      </c>
      <c r="Q961" s="1">
        <f>(table2[[#This Row],[EP_err]] + 1 )/(table2[[#This Row],[sample_err]] + 1)</f>
        <v>0.99988590928131338</v>
      </c>
      <c r="R961" s="1">
        <f>(table2[[#This Row],[EP_gamma]] + 1)/(table2[[#This Row],[expected_gamma]] + 1)</f>
        <v>0.9563298629887379</v>
      </c>
      <c r="S961" s="1">
        <v>5.4282327042749802E-2</v>
      </c>
      <c r="T961" s="1">
        <f>(table2[[#This Row],[EP_polymorphism]]+0.1)/(table2[[#This Row],[sample_polymorph]]+0.1)</f>
        <v>0.94074589660213292</v>
      </c>
      <c r="U961" s="1">
        <f>(1-ABS(1 - table2[[#This Row],[E_coverage_ratio]]))*100</f>
        <v>71.344024447730902</v>
      </c>
      <c r="V961" s="1">
        <f>(1-ABS(1 - table2[[#This Row],[E_error_ratio]]))*100</f>
        <v>99.679746915323534</v>
      </c>
      <c r="W961" s="1">
        <f>(1-ABS(1 - table2[[#This Row],[EP_coverage_ratio]]))*100</f>
        <v>95.72045252053114</v>
      </c>
      <c r="X961" s="1">
        <f>(1-ABS(1 - table2[[#This Row],[EP_error_ratio]]))*100</f>
        <v>99.988590928131345</v>
      </c>
      <c r="Y961" s="1">
        <f>(1-ABS(1 - table2[[#This Row],[EP_polymorphism_ratio]]))*100</f>
        <v>94.074589660213292</v>
      </c>
    </row>
    <row r="962" spans="1:25" x14ac:dyDescent="0.3">
      <c r="A962">
        <v>1</v>
      </c>
      <c r="B962">
        <v>2</v>
      </c>
      <c r="C962">
        <v>8.0000000000000002E-3</v>
      </c>
      <c r="D962">
        <v>0</v>
      </c>
      <c r="E962">
        <v>0</v>
      </c>
      <c r="F962">
        <v>1.973061848385808</v>
      </c>
      <c r="G962">
        <v>7.8974254402839235E-3</v>
      </c>
      <c r="H962">
        <v>-1056493.0018894398</v>
      </c>
      <c r="I962">
        <v>1.9621456011372576</v>
      </c>
      <c r="J962">
        <v>7.6732571388300648E-3</v>
      </c>
      <c r="K962">
        <v>1.4930003917634261E-2</v>
      </c>
      <c r="L962">
        <v>-1056503.9032019314</v>
      </c>
      <c r="M962">
        <f>table2[[#This Row],[E_coverage]]/table2[[#This Row],[sample_coverage]]</f>
        <v>0.986530924192904</v>
      </c>
      <c r="N962">
        <f>table2[[#This Row],[EP_coverage]]/table2[[#This Row],[sample_coverage]]</f>
        <v>0.98107280056862878</v>
      </c>
      <c r="O962" t="b">
        <f>IF(ABS(table2[[#This Row],[EP_coverage_ratio]] - 1) &lt;= ABS(table2[[#This Row],[E_coverage_ratio]] - 1),TRUE,FALSE)</f>
        <v>0</v>
      </c>
      <c r="P962" s="1">
        <f>(table2[[#This Row],[E_err]] + 1)/(table2[[#This Row],[sample_err]] + 1)</f>
        <v>0.99989823952409118</v>
      </c>
      <c r="Q962" s="1">
        <f>(table2[[#This Row],[EP_err]] + 1 )/(table2[[#This Row],[sample_err]] + 1)</f>
        <v>0.99967585033614093</v>
      </c>
      <c r="R962" s="1">
        <f>(table2[[#This Row],[EP_gamma]] + 1)/(table2[[#This Row],[expected_gamma]] + 1)</f>
        <v>1.0149300039176343</v>
      </c>
      <c r="S962" s="1">
        <v>5.73636982554526E-4</v>
      </c>
      <c r="T962" s="1">
        <f>(table2[[#This Row],[EP_polymorphism]]+0.1)/(table2[[#This Row],[sample_polymorph]]+0.1)</f>
        <v>1.0057363698255453</v>
      </c>
      <c r="U962" s="1">
        <f>(1-ABS(1 - table2[[#This Row],[E_coverage_ratio]]))*100</f>
        <v>98.653092419290402</v>
      </c>
      <c r="V962" s="1">
        <f>(1-ABS(1 - table2[[#This Row],[E_error_ratio]]))*100</f>
        <v>99.989823952409125</v>
      </c>
      <c r="W962" s="1">
        <f>(1-ABS(1 - table2[[#This Row],[EP_coverage_ratio]]))*100</f>
        <v>98.107280056862876</v>
      </c>
      <c r="X962" s="1">
        <f>(1-ABS(1 - table2[[#This Row],[EP_error_ratio]]))*100</f>
        <v>99.967585033614085</v>
      </c>
      <c r="Y962" s="1">
        <f>(1-ABS(1 - table2[[#This Row],[EP_polymorphism_ratio]]))*100</f>
        <v>99.426363017445468</v>
      </c>
    </row>
    <row r="963" spans="1:25" x14ac:dyDescent="0.3">
      <c r="A963">
        <v>2</v>
      </c>
      <c r="B963">
        <v>2</v>
      </c>
      <c r="C963">
        <v>8.0000000000000002E-3</v>
      </c>
      <c r="D963">
        <v>0</v>
      </c>
      <c r="E963">
        <v>0</v>
      </c>
      <c r="F963">
        <v>1.9595300186767484</v>
      </c>
      <c r="G963">
        <v>7.5936402922964817E-3</v>
      </c>
      <c r="H963">
        <v>-1058669.7026092215</v>
      </c>
      <c r="I963">
        <v>1.9595035323631149</v>
      </c>
      <c r="J963">
        <v>7.5935759635133307E-3</v>
      </c>
      <c r="K963">
        <v>0</v>
      </c>
      <c r="L963">
        <v>-1058669.7025786692</v>
      </c>
      <c r="M963">
        <f>table2[[#This Row],[E_coverage]]/table2[[#This Row],[sample_coverage]]</f>
        <v>0.97976500933837418</v>
      </c>
      <c r="N963">
        <f>table2[[#This Row],[EP_coverage]]/table2[[#This Row],[sample_coverage]]</f>
        <v>0.97975176618155746</v>
      </c>
      <c r="O963" t="b">
        <f>IF(ABS(table2[[#This Row],[EP_coverage_ratio]] - 1) &lt;= ABS(table2[[#This Row],[E_coverage_ratio]] - 1),TRUE,FALSE)</f>
        <v>0</v>
      </c>
      <c r="P963" s="1">
        <f>(table2[[#This Row],[E_err]] + 1)/(table2[[#This Row],[sample_err]] + 1)</f>
        <v>0.99959686536934178</v>
      </c>
      <c r="Q963" s="1">
        <f>(table2[[#This Row],[EP_err]] + 1 )/(table2[[#This Row],[sample_err]] + 1)</f>
        <v>0.99959680155110442</v>
      </c>
      <c r="R963" s="1">
        <f>(table2[[#This Row],[EP_gamma]] + 1)/(table2[[#This Row],[expected_gamma]] + 1)</f>
        <v>1</v>
      </c>
      <c r="S963" s="1">
        <v>0</v>
      </c>
      <c r="T963" s="1">
        <f>(table2[[#This Row],[EP_polymorphism]]+0.1)/(table2[[#This Row],[sample_polymorph]]+0.1)</f>
        <v>1</v>
      </c>
      <c r="U963" s="1">
        <f>(1-ABS(1 - table2[[#This Row],[E_coverage_ratio]]))*100</f>
        <v>97.976500933837414</v>
      </c>
      <c r="V963" s="1">
        <f>(1-ABS(1 - table2[[#This Row],[E_error_ratio]]))*100</f>
        <v>99.959686536934171</v>
      </c>
      <c r="W963" s="1">
        <f>(1-ABS(1 - table2[[#This Row],[EP_coverage_ratio]]))*100</f>
        <v>97.975176618155743</v>
      </c>
      <c r="X963" s="1">
        <f>(1-ABS(1 - table2[[#This Row],[EP_error_ratio]]))*100</f>
        <v>99.959680155110448</v>
      </c>
      <c r="Y963" s="1">
        <f>(1-ABS(1 - table2[[#This Row],[EP_polymorphism_ratio]]))*100</f>
        <v>100</v>
      </c>
    </row>
    <row r="964" spans="1:25" x14ac:dyDescent="0.3">
      <c r="A964">
        <v>3</v>
      </c>
      <c r="B964">
        <v>2</v>
      </c>
      <c r="C964">
        <v>8.0000000000000002E-3</v>
      </c>
      <c r="D964">
        <v>0</v>
      </c>
      <c r="E964">
        <v>0</v>
      </c>
      <c r="F964">
        <v>2.0071957361914103</v>
      </c>
      <c r="G964">
        <v>8.0971766106236083E-3</v>
      </c>
      <c r="H964">
        <v>-1058531.0535538965</v>
      </c>
      <c r="I964">
        <v>2.0071769698398287</v>
      </c>
      <c r="J964">
        <v>8.0971042436778808E-3</v>
      </c>
      <c r="K964">
        <v>0</v>
      </c>
      <c r="L964">
        <v>-1058531.0535487516</v>
      </c>
      <c r="M964">
        <f>table2[[#This Row],[E_coverage]]/table2[[#This Row],[sample_coverage]]</f>
        <v>1.0035978680957052</v>
      </c>
      <c r="N964">
        <f>table2[[#This Row],[EP_coverage]]/table2[[#This Row],[sample_coverage]]</f>
        <v>1.0035884849199144</v>
      </c>
      <c r="O964" t="b">
        <f>IF(ABS(table2[[#This Row],[EP_coverage_ratio]] - 1) &lt;= ABS(table2[[#This Row],[E_coverage_ratio]] - 1),TRUE,FALSE)</f>
        <v>1</v>
      </c>
      <c r="P964" s="1">
        <f>(table2[[#This Row],[E_err]] + 1)/(table2[[#This Row],[sample_err]] + 1)</f>
        <v>1.0000964053676822</v>
      </c>
      <c r="Q964" s="1">
        <f>(table2[[#This Row],[EP_err]] + 1 )/(table2[[#This Row],[sample_err]] + 1)</f>
        <v>1.0000963335750772</v>
      </c>
      <c r="R964" s="1">
        <f>(table2[[#This Row],[EP_gamma]] + 1)/(table2[[#This Row],[expected_gamma]] + 1)</f>
        <v>1</v>
      </c>
      <c r="S964" s="1">
        <v>0</v>
      </c>
      <c r="T964" s="1">
        <f>(table2[[#This Row],[EP_polymorphism]]+0.1)/(table2[[#This Row],[sample_polymorph]]+0.1)</f>
        <v>1</v>
      </c>
      <c r="U964" s="1">
        <f>(1-ABS(1 - table2[[#This Row],[E_coverage_ratio]]))*100</f>
        <v>99.640213190429478</v>
      </c>
      <c r="V964" s="1">
        <f>(1-ABS(1 - table2[[#This Row],[E_error_ratio]]))*100</f>
        <v>99.990359463231783</v>
      </c>
      <c r="W964" s="1">
        <f>(1-ABS(1 - table2[[#This Row],[EP_coverage_ratio]]))*100</f>
        <v>99.641151508008562</v>
      </c>
      <c r="X964" s="1">
        <f>(1-ABS(1 - table2[[#This Row],[EP_error_ratio]]))*100</f>
        <v>99.990366642492276</v>
      </c>
      <c r="Y964" s="1">
        <f>(1-ABS(1 - table2[[#This Row],[EP_polymorphism_ratio]]))*100</f>
        <v>100</v>
      </c>
    </row>
    <row r="965" spans="1:25" x14ac:dyDescent="0.3">
      <c r="A965">
        <v>4</v>
      </c>
      <c r="B965">
        <v>2</v>
      </c>
      <c r="C965">
        <v>8.0000000000000002E-3</v>
      </c>
      <c r="D965">
        <v>0</v>
      </c>
      <c r="E965">
        <v>0</v>
      </c>
      <c r="F965">
        <v>1.98689207777813</v>
      </c>
      <c r="G965">
        <v>7.6984460075041113E-3</v>
      </c>
      <c r="H965">
        <v>-1060353.3087584469</v>
      </c>
      <c r="I965">
        <v>1.9868847630604085</v>
      </c>
      <c r="J965">
        <v>7.6984712769046651E-3</v>
      </c>
      <c r="K965">
        <v>0</v>
      </c>
      <c r="L965">
        <v>-1060353.3087626679</v>
      </c>
      <c r="M965">
        <f>table2[[#This Row],[E_coverage]]/table2[[#This Row],[sample_coverage]]</f>
        <v>0.99344603888906502</v>
      </c>
      <c r="N965">
        <f>table2[[#This Row],[EP_coverage]]/table2[[#This Row],[sample_coverage]]</f>
        <v>0.99344238153020425</v>
      </c>
      <c r="O965" t="b">
        <f>IF(ABS(table2[[#This Row],[EP_coverage_ratio]] - 1) &lt;= ABS(table2[[#This Row],[E_coverage_ratio]] - 1),TRUE,FALSE)</f>
        <v>0</v>
      </c>
      <c r="P965" s="1">
        <f>(table2[[#This Row],[E_err]] + 1)/(table2[[#This Row],[sample_err]] + 1)</f>
        <v>0.99970083929315878</v>
      </c>
      <c r="Q965" s="1">
        <f>(table2[[#This Row],[EP_err]] + 1 )/(table2[[#This Row],[sample_err]] + 1)</f>
        <v>0.99970086436200856</v>
      </c>
      <c r="R965" s="1">
        <f>(table2[[#This Row],[EP_gamma]] + 1)/(table2[[#This Row],[expected_gamma]] + 1)</f>
        <v>1</v>
      </c>
      <c r="S965" s="1">
        <v>0</v>
      </c>
      <c r="T965" s="1">
        <f>(table2[[#This Row],[EP_polymorphism]]+0.1)/(table2[[#This Row],[sample_polymorph]]+0.1)</f>
        <v>1</v>
      </c>
      <c r="U965" s="1">
        <f>(1-ABS(1 - table2[[#This Row],[E_coverage_ratio]]))*100</f>
        <v>99.344603888906505</v>
      </c>
      <c r="V965" s="1">
        <f>(1-ABS(1 - table2[[#This Row],[E_error_ratio]]))*100</f>
        <v>99.970083929315877</v>
      </c>
      <c r="W965" s="1">
        <f>(1-ABS(1 - table2[[#This Row],[EP_coverage_ratio]]))*100</f>
        <v>99.344238153020427</v>
      </c>
      <c r="X965" s="1">
        <f>(1-ABS(1 - table2[[#This Row],[EP_error_ratio]]))*100</f>
        <v>99.970086436200859</v>
      </c>
      <c r="Y965" s="1">
        <f>(1-ABS(1 - table2[[#This Row],[EP_polymorphism_ratio]]))*100</f>
        <v>100</v>
      </c>
    </row>
    <row r="966" spans="1:25" x14ac:dyDescent="0.3">
      <c r="A966">
        <v>5</v>
      </c>
      <c r="B966">
        <v>2</v>
      </c>
      <c r="C966">
        <v>8.0000000000000002E-3</v>
      </c>
      <c r="D966">
        <v>0</v>
      </c>
      <c r="E966">
        <v>0</v>
      </c>
      <c r="F966">
        <v>1.968708499414781</v>
      </c>
      <c r="G966">
        <v>7.6564834040520743E-3</v>
      </c>
      <c r="H966">
        <v>-1059521.1720594806</v>
      </c>
      <c r="I966">
        <v>2.2573956378909612</v>
      </c>
      <c r="J966">
        <v>4.9267521220268248E-3</v>
      </c>
      <c r="K966">
        <v>0.50000012259449178</v>
      </c>
      <c r="L966">
        <v>-1059746.0685509788</v>
      </c>
      <c r="M966">
        <f>table2[[#This Row],[E_coverage]]/table2[[#This Row],[sample_coverage]]</f>
        <v>0.98435424970739049</v>
      </c>
      <c r="N966">
        <f>table2[[#This Row],[EP_coverage]]/table2[[#This Row],[sample_coverage]]</f>
        <v>1.1286978189454806</v>
      </c>
      <c r="O966" t="b">
        <f>IF(ABS(table2[[#This Row],[EP_coverage_ratio]] - 1) &lt;= ABS(table2[[#This Row],[E_coverage_ratio]] - 1),TRUE,FALSE)</f>
        <v>0</v>
      </c>
      <c r="P966" s="1">
        <f>(table2[[#This Row],[E_err]] + 1)/(table2[[#This Row],[sample_err]] + 1)</f>
        <v>0.99965920972624212</v>
      </c>
      <c r="Q966" s="1">
        <f>(table2[[#This Row],[EP_err]] + 1 )/(table2[[#This Row],[sample_err]] + 1)</f>
        <v>0.9969511429782012</v>
      </c>
      <c r="R966" s="1">
        <f>(table2[[#This Row],[EP_gamma]] + 1)/(table2[[#This Row],[expected_gamma]] + 1)</f>
        <v>1.5000001225944919</v>
      </c>
      <c r="S966" s="1">
        <v>2.6502928857320099E-2</v>
      </c>
      <c r="T966" s="1">
        <f>(table2[[#This Row],[EP_polymorphism]]+0.1)/(table2[[#This Row],[sample_polymorph]]+0.1)</f>
        <v>1.2650292885732011</v>
      </c>
      <c r="U966" s="1">
        <f>(1-ABS(1 - table2[[#This Row],[E_coverage_ratio]]))*100</f>
        <v>98.435424970739049</v>
      </c>
      <c r="V966" s="1">
        <f>(1-ABS(1 - table2[[#This Row],[E_error_ratio]]))*100</f>
        <v>99.965920972624218</v>
      </c>
      <c r="W966" s="1">
        <f>(1-ABS(1 - table2[[#This Row],[EP_coverage_ratio]]))*100</f>
        <v>87.130218105451945</v>
      </c>
      <c r="X966" s="1">
        <f>(1-ABS(1 - table2[[#This Row],[EP_error_ratio]]))*100</f>
        <v>99.695114297820126</v>
      </c>
      <c r="Y966" s="1">
        <f>(1-ABS(1 - table2[[#This Row],[EP_polymorphism_ratio]]))*100</f>
        <v>73.497071142679886</v>
      </c>
    </row>
    <row r="967" spans="1:25" x14ac:dyDescent="0.3">
      <c r="A967">
        <v>6</v>
      </c>
      <c r="B967">
        <v>2</v>
      </c>
      <c r="C967">
        <v>8.0000000000000002E-3</v>
      </c>
      <c r="D967">
        <v>0</v>
      </c>
      <c r="E967">
        <v>0</v>
      </c>
      <c r="F967">
        <v>1.9470843240672251</v>
      </c>
      <c r="G967">
        <v>7.6282099063342979E-3</v>
      </c>
      <c r="H967">
        <v>-1057526.6433229523</v>
      </c>
      <c r="I967">
        <v>2.2307472504653432</v>
      </c>
      <c r="J967">
        <v>4.8781202425444052E-3</v>
      </c>
      <c r="K967">
        <v>0.49999923421367831</v>
      </c>
      <c r="L967">
        <v>-1057796.7936737579</v>
      </c>
      <c r="M967">
        <f>table2[[#This Row],[E_coverage]]/table2[[#This Row],[sample_coverage]]</f>
        <v>0.97354216203361255</v>
      </c>
      <c r="N967">
        <f>table2[[#This Row],[EP_coverage]]/table2[[#This Row],[sample_coverage]]</f>
        <v>1.1153736252326716</v>
      </c>
      <c r="O967" t="b">
        <f>IF(ABS(table2[[#This Row],[EP_coverage_ratio]] - 1) &lt;= ABS(table2[[#This Row],[E_coverage_ratio]] - 1),TRUE,FALSE)</f>
        <v>0</v>
      </c>
      <c r="P967" s="1">
        <f>(table2[[#This Row],[E_err]] + 1)/(table2[[#This Row],[sample_err]] + 1)</f>
        <v>0.99963116062136337</v>
      </c>
      <c r="Q967" s="1">
        <f>(table2[[#This Row],[EP_err]] + 1 )/(table2[[#This Row],[sample_err]] + 1)</f>
        <v>0.9969028970660162</v>
      </c>
      <c r="R967" s="1">
        <f>(table2[[#This Row],[EP_gamma]] + 1)/(table2[[#This Row],[expected_gamma]] + 1)</f>
        <v>1.4999992342136783</v>
      </c>
      <c r="S967" s="1">
        <v>2.6288515267665499E-2</v>
      </c>
      <c r="T967" s="1">
        <f>(table2[[#This Row],[EP_polymorphism]]+0.1)/(table2[[#This Row],[sample_polymorph]]+0.1)</f>
        <v>1.2628851526766549</v>
      </c>
      <c r="U967" s="1">
        <f>(1-ABS(1 - table2[[#This Row],[E_coverage_ratio]]))*100</f>
        <v>97.354216203361261</v>
      </c>
      <c r="V967" s="1">
        <f>(1-ABS(1 - table2[[#This Row],[E_error_ratio]]))*100</f>
        <v>99.963116062136336</v>
      </c>
      <c r="W967" s="1">
        <f>(1-ABS(1 - table2[[#This Row],[EP_coverage_ratio]]))*100</f>
        <v>88.462637476732837</v>
      </c>
      <c r="X967" s="1">
        <f>(1-ABS(1 - table2[[#This Row],[EP_error_ratio]]))*100</f>
        <v>99.690289706601618</v>
      </c>
      <c r="Y967" s="1">
        <f>(1-ABS(1 - table2[[#This Row],[EP_polymorphism_ratio]]))*100</f>
        <v>73.711484732334512</v>
      </c>
    </row>
    <row r="968" spans="1:25" x14ac:dyDescent="0.3">
      <c r="A968">
        <v>7</v>
      </c>
      <c r="B968">
        <v>2</v>
      </c>
      <c r="C968">
        <v>8.0000000000000002E-3</v>
      </c>
      <c r="D968">
        <v>0</v>
      </c>
      <c r="E968">
        <v>0</v>
      </c>
      <c r="F968">
        <v>2.0598690962277177</v>
      </c>
      <c r="G968">
        <v>8.4086681633660561E-3</v>
      </c>
      <c r="H968">
        <v>-1060998.3247654273</v>
      </c>
      <c r="I968">
        <v>2.1004977325321916</v>
      </c>
      <c r="J968">
        <v>7.613501537928999E-3</v>
      </c>
      <c r="K968">
        <v>0.12229299936728032</v>
      </c>
      <c r="L968">
        <v>-1060982.3185719491</v>
      </c>
      <c r="M968">
        <f>table2[[#This Row],[E_coverage]]/table2[[#This Row],[sample_coverage]]</f>
        <v>1.0299345481138589</v>
      </c>
      <c r="N968">
        <f>table2[[#This Row],[EP_coverage]]/table2[[#This Row],[sample_coverage]]</f>
        <v>1.0502488662660958</v>
      </c>
      <c r="O968" t="b">
        <f>IF(ABS(table2[[#This Row],[EP_coverage_ratio]] - 1) &lt;= ABS(table2[[#This Row],[E_coverage_ratio]] - 1),TRUE,FALSE)</f>
        <v>0</v>
      </c>
      <c r="P968" s="1">
        <f>(table2[[#This Row],[E_err]] + 1)/(table2[[#This Row],[sample_err]] + 1)</f>
        <v>1.0004054247652443</v>
      </c>
      <c r="Q968" s="1">
        <f>(table2[[#This Row],[EP_err]] + 1 )/(table2[[#This Row],[sample_err]] + 1)</f>
        <v>0.99961656898604068</v>
      </c>
      <c r="R968" s="1">
        <f>(table2[[#This Row],[EP_gamma]] + 1)/(table2[[#This Row],[expected_gamma]] + 1)</f>
        <v>1.1222929993672803</v>
      </c>
      <c r="S968" s="1">
        <v>4.9583168225626403E-3</v>
      </c>
      <c r="T968" s="1">
        <f>(table2[[#This Row],[EP_polymorphism]]+0.1)/(table2[[#This Row],[sample_polymorph]]+0.1)</f>
        <v>1.0495831682256265</v>
      </c>
      <c r="U968" s="1">
        <f>(1-ABS(1 - table2[[#This Row],[E_coverage_ratio]]))*100</f>
        <v>97.006545188614112</v>
      </c>
      <c r="V968" s="1">
        <f>(1-ABS(1 - table2[[#This Row],[E_error_ratio]]))*100</f>
        <v>99.959457523475564</v>
      </c>
      <c r="W968" s="1">
        <f>(1-ABS(1 - table2[[#This Row],[EP_coverage_ratio]]))*100</f>
        <v>94.975113373390414</v>
      </c>
      <c r="X968" s="1">
        <f>(1-ABS(1 - table2[[#This Row],[EP_error_ratio]]))*100</f>
        <v>99.961656898604062</v>
      </c>
      <c r="Y968" s="1">
        <f>(1-ABS(1 - table2[[#This Row],[EP_polymorphism_ratio]]))*100</f>
        <v>95.041683177437349</v>
      </c>
    </row>
    <row r="969" spans="1:25" x14ac:dyDescent="0.3">
      <c r="A969">
        <v>8</v>
      </c>
      <c r="B969">
        <v>2</v>
      </c>
      <c r="C969">
        <v>8.0000000000000002E-3</v>
      </c>
      <c r="D969">
        <v>0</v>
      </c>
      <c r="E969">
        <v>0</v>
      </c>
      <c r="F969">
        <v>2.0178291466037059</v>
      </c>
      <c r="G969">
        <v>8.1311306432503005E-3</v>
      </c>
      <c r="H969">
        <v>-1059399.0261925049</v>
      </c>
      <c r="I969">
        <v>2.31629682419518</v>
      </c>
      <c r="J969">
        <v>5.4183522468985749E-3</v>
      </c>
      <c r="K969">
        <v>0.49999947036659259</v>
      </c>
      <c r="L969">
        <v>-1059711.919192059</v>
      </c>
      <c r="M969">
        <f>table2[[#This Row],[E_coverage]]/table2[[#This Row],[sample_coverage]]</f>
        <v>1.008914573301853</v>
      </c>
      <c r="N969">
        <f>table2[[#This Row],[EP_coverage]]/table2[[#This Row],[sample_coverage]]</f>
        <v>1.15814841209759</v>
      </c>
      <c r="O969" t="b">
        <f>IF(ABS(table2[[#This Row],[EP_coverage_ratio]] - 1) &lt;= ABS(table2[[#This Row],[E_coverage_ratio]] - 1),TRUE,FALSE)</f>
        <v>0</v>
      </c>
      <c r="P969" s="1">
        <f>(table2[[#This Row],[E_err]] + 1)/(table2[[#This Row],[sample_err]] + 1)</f>
        <v>1.0001300899238594</v>
      </c>
      <c r="Q969" s="1">
        <f>(table2[[#This Row],[EP_err]] + 1 )/(table2[[#This Row],[sample_err]] + 1)</f>
        <v>0.99743884151478046</v>
      </c>
      <c r="R969" s="1">
        <f>(table2[[#This Row],[EP_gamma]] + 1)/(table2[[#This Row],[expected_gamma]] + 1)</f>
        <v>1.4999994703665926</v>
      </c>
      <c r="S969" s="1">
        <v>2.62655769638633E-2</v>
      </c>
      <c r="T969" s="1">
        <f>(table2[[#This Row],[EP_polymorphism]]+0.1)/(table2[[#This Row],[sample_polymorph]]+0.1)</f>
        <v>1.2626557696386331</v>
      </c>
      <c r="U969" s="1">
        <f>(1-ABS(1 - table2[[#This Row],[E_coverage_ratio]]))*100</f>
        <v>99.10854266981471</v>
      </c>
      <c r="V969" s="1">
        <f>(1-ABS(1 - table2[[#This Row],[E_error_ratio]]))*100</f>
        <v>99.986991007614051</v>
      </c>
      <c r="W969" s="1">
        <f>(1-ABS(1 - table2[[#This Row],[EP_coverage_ratio]]))*100</f>
        <v>84.185158790241005</v>
      </c>
      <c r="X969" s="1">
        <f>(1-ABS(1 - table2[[#This Row],[EP_error_ratio]]))*100</f>
        <v>99.743884151478042</v>
      </c>
      <c r="Y969" s="1">
        <f>(1-ABS(1 - table2[[#This Row],[EP_polymorphism_ratio]]))*100</f>
        <v>73.73442303613669</v>
      </c>
    </row>
    <row r="970" spans="1:25" x14ac:dyDescent="0.3">
      <c r="A970">
        <v>9</v>
      </c>
      <c r="B970">
        <v>2</v>
      </c>
      <c r="C970">
        <v>8.0000000000000002E-3</v>
      </c>
      <c r="D970">
        <v>0</v>
      </c>
      <c r="E970">
        <v>0</v>
      </c>
      <c r="F970">
        <v>2.0168617912716029</v>
      </c>
      <c r="G970">
        <v>8.0471486528559868E-3</v>
      </c>
      <c r="H970">
        <v>-1059749.0731899037</v>
      </c>
      <c r="I970">
        <v>2.3144431316229297</v>
      </c>
      <c r="J970">
        <v>5.3327905190541309E-3</v>
      </c>
      <c r="K970">
        <v>0.49999736679673473</v>
      </c>
      <c r="L970">
        <v>-1060163.3351366729</v>
      </c>
      <c r="M970">
        <f>table2[[#This Row],[E_coverage]]/table2[[#This Row],[sample_coverage]]</f>
        <v>1.0084308956358015</v>
      </c>
      <c r="N970">
        <f>table2[[#This Row],[EP_coverage]]/table2[[#This Row],[sample_coverage]]</f>
        <v>1.1572215658114648</v>
      </c>
      <c r="O970" t="b">
        <f>IF(ABS(table2[[#This Row],[EP_coverage_ratio]] - 1) &lt;= ABS(table2[[#This Row],[E_coverage_ratio]] - 1),TRUE,FALSE)</f>
        <v>0</v>
      </c>
      <c r="P970" s="1">
        <f>(table2[[#This Row],[E_err]] + 1)/(table2[[#This Row],[sample_err]] + 1)</f>
        <v>1.0000467744571984</v>
      </c>
      <c r="Q970" s="1">
        <f>(table2[[#This Row],[EP_err]] + 1 )/(table2[[#This Row],[sample_err]] + 1)</f>
        <v>0.99735395884826794</v>
      </c>
      <c r="R970" s="1">
        <f>(table2[[#This Row],[EP_gamma]] + 1)/(table2[[#This Row],[expected_gamma]] + 1)</f>
        <v>1.4999973667967348</v>
      </c>
      <c r="S970" s="1">
        <v>2.6243649842383698E-2</v>
      </c>
      <c r="T970" s="1">
        <f>(table2[[#This Row],[EP_polymorphism]]+0.1)/(table2[[#This Row],[sample_polymorph]]+0.1)</f>
        <v>1.262436498423837</v>
      </c>
      <c r="U970" s="1">
        <f>(1-ABS(1 - table2[[#This Row],[E_coverage_ratio]]))*100</f>
        <v>99.156910436419849</v>
      </c>
      <c r="V970" s="1">
        <f>(1-ABS(1 - table2[[#This Row],[E_error_ratio]]))*100</f>
        <v>99.995322554280165</v>
      </c>
      <c r="W970" s="1">
        <f>(1-ABS(1 - table2[[#This Row],[EP_coverage_ratio]]))*100</f>
        <v>84.277843418853521</v>
      </c>
      <c r="X970" s="1">
        <f>(1-ABS(1 - table2[[#This Row],[EP_error_ratio]]))*100</f>
        <v>99.735395884826801</v>
      </c>
      <c r="Y970" s="1">
        <f>(1-ABS(1 - table2[[#This Row],[EP_polymorphism_ratio]]))*100</f>
        <v>73.756350157616296</v>
      </c>
    </row>
    <row r="971" spans="1:25" x14ac:dyDescent="0.3">
      <c r="A971">
        <v>10</v>
      </c>
      <c r="B971">
        <v>2</v>
      </c>
      <c r="C971">
        <v>8.0000000000000002E-3</v>
      </c>
      <c r="D971">
        <v>0</v>
      </c>
      <c r="E971">
        <v>0</v>
      </c>
      <c r="F971">
        <v>1.9859253919574102</v>
      </c>
      <c r="G971">
        <v>7.7392370638591883E-3</v>
      </c>
      <c r="H971">
        <v>-1060338.2149652897</v>
      </c>
      <c r="I971">
        <v>2.0145327786626668</v>
      </c>
      <c r="J971">
        <v>7.1126597160016281E-3</v>
      </c>
      <c r="K971">
        <v>9.4966856730221594E-2</v>
      </c>
      <c r="L971">
        <v>-1060329.1047791434</v>
      </c>
      <c r="M971">
        <f>table2[[#This Row],[E_coverage]]/table2[[#This Row],[sample_coverage]]</f>
        <v>0.99296269597870512</v>
      </c>
      <c r="N971">
        <f>table2[[#This Row],[EP_coverage]]/table2[[#This Row],[sample_coverage]]</f>
        <v>1.0072663893313334</v>
      </c>
      <c r="O971" t="b">
        <f>IF(ABS(table2[[#This Row],[EP_coverage_ratio]] - 1) &lt;= ABS(table2[[#This Row],[E_coverage_ratio]] - 1),TRUE,FALSE)</f>
        <v>0</v>
      </c>
      <c r="P971" s="1">
        <f>(table2[[#This Row],[E_err]] + 1)/(table2[[#This Row],[sample_err]] + 1)</f>
        <v>0.99974130661097138</v>
      </c>
      <c r="Q971" s="1">
        <f>(table2[[#This Row],[EP_err]] + 1 )/(table2[[#This Row],[sample_err]] + 1)</f>
        <v>0.99911970209920797</v>
      </c>
      <c r="R971" s="1">
        <f>(table2[[#This Row],[EP_gamma]] + 1)/(table2[[#This Row],[expected_gamma]] + 1)</f>
        <v>1.0949668567302215</v>
      </c>
      <c r="S971" s="1">
        <v>3.7915305098693499E-3</v>
      </c>
      <c r="T971" s="1">
        <f>(table2[[#This Row],[EP_polymorphism]]+0.1)/(table2[[#This Row],[sample_polymorph]]+0.1)</f>
        <v>1.0379153050986936</v>
      </c>
      <c r="U971" s="1">
        <f>(1-ABS(1 - table2[[#This Row],[E_coverage_ratio]]))*100</f>
        <v>99.296269597870506</v>
      </c>
      <c r="V971" s="1">
        <f>(1-ABS(1 - table2[[#This Row],[E_error_ratio]]))*100</f>
        <v>99.974130661097135</v>
      </c>
      <c r="W971" s="1">
        <f>(1-ABS(1 - table2[[#This Row],[EP_coverage_ratio]]))*100</f>
        <v>99.273361066866656</v>
      </c>
      <c r="X971" s="1">
        <f>(1-ABS(1 - table2[[#This Row],[EP_error_ratio]]))*100</f>
        <v>99.911970209920796</v>
      </c>
      <c r="Y971" s="1">
        <f>(1-ABS(1 - table2[[#This Row],[EP_polymorphism_ratio]]))*100</f>
        <v>96.208469490130639</v>
      </c>
    </row>
    <row r="972" spans="1:25" x14ac:dyDescent="0.3">
      <c r="A972">
        <v>1</v>
      </c>
      <c r="B972">
        <v>2</v>
      </c>
      <c r="C972">
        <v>8.0000000000000002E-3</v>
      </c>
      <c r="D972">
        <v>1E-3</v>
      </c>
      <c r="E972">
        <v>3.0362260224747483E-2</v>
      </c>
      <c r="F972">
        <v>1.9814553848943113</v>
      </c>
      <c r="G972">
        <v>8.2332253675648417E-3</v>
      </c>
      <c r="H972">
        <v>-1054887.5368391117</v>
      </c>
      <c r="I972">
        <v>1.9814749717695683</v>
      </c>
      <c r="J972">
        <v>8.2336974094167573E-3</v>
      </c>
      <c r="K972">
        <v>0</v>
      </c>
      <c r="L972">
        <v>-1054887.5369042752</v>
      </c>
      <c r="M972">
        <f>table2[[#This Row],[E_coverage]]/table2[[#This Row],[sample_coverage]]</f>
        <v>0.99072769244715564</v>
      </c>
      <c r="N972">
        <f>table2[[#This Row],[EP_coverage]]/table2[[#This Row],[sample_coverage]]</f>
        <v>0.99073748588478416</v>
      </c>
      <c r="O972" t="b">
        <f>IF(ABS(table2[[#This Row],[EP_coverage_ratio]] - 1) &lt;= ABS(table2[[#This Row],[E_coverage_ratio]] - 1),TRUE,FALSE)</f>
        <v>1</v>
      </c>
      <c r="P972" s="1">
        <f>(table2[[#This Row],[E_err]] + 1)/(table2[[#This Row],[sample_err]] + 1)</f>
        <v>1.0002313743725841</v>
      </c>
      <c r="Q972" s="1">
        <f>(table2[[#This Row],[EP_err]] + 1 )/(table2[[#This Row],[sample_err]] + 1)</f>
        <v>1.0002318426680723</v>
      </c>
      <c r="R972" s="1">
        <f>(table2[[#This Row],[EP_gamma]] + 1)/(table2[[#This Row],[expected_gamma]] + 1)</f>
        <v>0.97053244145595474</v>
      </c>
      <c r="S972" s="1">
        <v>0</v>
      </c>
      <c r="T972" s="1">
        <f>(table2[[#This Row],[EP_polymorphism]]+0.1)/(table2[[#This Row],[sample_polymorph]]+0.1)</f>
        <v>0.99009900990099009</v>
      </c>
      <c r="U972" s="1">
        <f>(1-ABS(1 - table2[[#This Row],[E_coverage_ratio]]))*100</f>
        <v>99.072769244715559</v>
      </c>
      <c r="V972" s="1">
        <f>(1-ABS(1 - table2[[#This Row],[E_error_ratio]]))*100</f>
        <v>99.976862562741587</v>
      </c>
      <c r="W972" s="1">
        <f>(1-ABS(1 - table2[[#This Row],[EP_coverage_ratio]]))*100</f>
        <v>99.073748588478423</v>
      </c>
      <c r="X972" s="1">
        <f>(1-ABS(1 - table2[[#This Row],[EP_error_ratio]]))*100</f>
        <v>99.976815733192765</v>
      </c>
      <c r="Y972" s="1">
        <f>(1-ABS(1 - table2[[#This Row],[EP_polymorphism_ratio]]))*100</f>
        <v>99.009900990099013</v>
      </c>
    </row>
    <row r="973" spans="1:25" x14ac:dyDescent="0.3">
      <c r="A973">
        <v>2</v>
      </c>
      <c r="B973">
        <v>2</v>
      </c>
      <c r="C973">
        <v>8.0000000000000002E-3</v>
      </c>
      <c r="D973">
        <v>1E-3</v>
      </c>
      <c r="E973">
        <v>3.0513823808833711E-2</v>
      </c>
      <c r="F973">
        <v>1.9375015721646944</v>
      </c>
      <c r="G973">
        <v>7.62386795811893E-3</v>
      </c>
      <c r="H973">
        <v>-1055748.2080752519</v>
      </c>
      <c r="I973">
        <v>1.938595512324351</v>
      </c>
      <c r="J973">
        <v>7.4387473029488274E-3</v>
      </c>
      <c r="K973">
        <v>2.2058024875397399E-2</v>
      </c>
      <c r="L973">
        <v>-1055758.9240243735</v>
      </c>
      <c r="M973">
        <f>table2[[#This Row],[E_coverage]]/table2[[#This Row],[sample_coverage]]</f>
        <v>0.96875078608234722</v>
      </c>
      <c r="N973">
        <f>table2[[#This Row],[EP_coverage]]/table2[[#This Row],[sample_coverage]]</f>
        <v>0.96929775616217551</v>
      </c>
      <c r="O973" t="b">
        <f>IF(ABS(table2[[#This Row],[EP_coverage_ratio]] - 1) &lt;= ABS(table2[[#This Row],[E_coverage_ratio]] - 1),TRUE,FALSE)</f>
        <v>1</v>
      </c>
      <c r="P973" s="1">
        <f>(table2[[#This Row],[E_err]] + 1)/(table2[[#This Row],[sample_err]] + 1)</f>
        <v>0.99962685313305444</v>
      </c>
      <c r="Q973" s="1">
        <f>(table2[[#This Row],[EP_err]] + 1 )/(table2[[#This Row],[sample_err]] + 1)</f>
        <v>0.99944320168943346</v>
      </c>
      <c r="R973" s="1">
        <f>(table2[[#This Row],[EP_gamma]] + 1)/(table2[[#This Row],[expected_gamma]] + 1)</f>
        <v>0.99179457981244434</v>
      </c>
      <c r="S973" s="1">
        <v>8.50908001358341E-4</v>
      </c>
      <c r="T973" s="1">
        <f>(table2[[#This Row],[EP_polymorphism]]+0.1)/(table2[[#This Row],[sample_polymorph]]+0.1)</f>
        <v>0.99852384159760732</v>
      </c>
      <c r="U973" s="1">
        <f>(1-ABS(1 - table2[[#This Row],[E_coverage_ratio]]))*100</f>
        <v>96.875078608234716</v>
      </c>
      <c r="V973" s="1">
        <f>(1-ABS(1 - table2[[#This Row],[E_error_ratio]]))*100</f>
        <v>99.962685313305442</v>
      </c>
      <c r="W973" s="1">
        <f>(1-ABS(1 - table2[[#This Row],[EP_coverage_ratio]]))*100</f>
        <v>96.929775616217555</v>
      </c>
      <c r="X973" s="1">
        <f>(1-ABS(1 - table2[[#This Row],[EP_error_ratio]]))*100</f>
        <v>99.944320168943349</v>
      </c>
      <c r="Y973" s="1">
        <f>(1-ABS(1 - table2[[#This Row],[EP_polymorphism_ratio]]))*100</f>
        <v>99.852384159760732</v>
      </c>
    </row>
    <row r="974" spans="1:25" x14ac:dyDescent="0.3">
      <c r="A974">
        <v>3</v>
      </c>
      <c r="B974">
        <v>2</v>
      </c>
      <c r="C974">
        <v>8.0000000000000002E-3</v>
      </c>
      <c r="D974">
        <v>1E-3</v>
      </c>
      <c r="E974">
        <v>3.0859117923367145E-2</v>
      </c>
      <c r="F974">
        <v>1.9820760602797147</v>
      </c>
      <c r="G974">
        <v>8.124905924773277E-3</v>
      </c>
      <c r="H974">
        <v>-1055825.6104126025</v>
      </c>
      <c r="I974">
        <v>1.9820575596947754</v>
      </c>
      <c r="J974">
        <v>8.1247000732770792E-3</v>
      </c>
      <c r="K974">
        <v>0</v>
      </c>
      <c r="L974">
        <v>-1055825.6104111024</v>
      </c>
      <c r="M974">
        <f>table2[[#This Row],[E_coverage]]/table2[[#This Row],[sample_coverage]]</f>
        <v>0.99103803013985736</v>
      </c>
      <c r="N974">
        <f>table2[[#This Row],[EP_coverage]]/table2[[#This Row],[sample_coverage]]</f>
        <v>0.99102877984738769</v>
      </c>
      <c r="O974" t="b">
        <f>IF(ABS(table2[[#This Row],[EP_coverage_ratio]] - 1) &lt;= ABS(table2[[#This Row],[E_coverage_ratio]] - 1),TRUE,FALSE)</f>
        <v>0</v>
      </c>
      <c r="P974" s="1">
        <f>(table2[[#This Row],[E_err]] + 1)/(table2[[#This Row],[sample_err]] + 1)</f>
        <v>1.0001239146079099</v>
      </c>
      <c r="Q974" s="1">
        <f>(table2[[#This Row],[EP_err]] + 1 )/(table2[[#This Row],[sample_err]] + 1)</f>
        <v>1.0001237103901559</v>
      </c>
      <c r="R974" s="1">
        <f>(table2[[#This Row],[EP_gamma]] + 1)/(table2[[#This Row],[expected_gamma]] + 1)</f>
        <v>0.97006466025587301</v>
      </c>
      <c r="S974" s="1">
        <v>0</v>
      </c>
      <c r="T974" s="1">
        <f>(table2[[#This Row],[EP_polymorphism]]+0.1)/(table2[[#This Row],[sample_polymorph]]+0.1)</f>
        <v>0.99009900990099009</v>
      </c>
      <c r="U974" s="1">
        <f>(1-ABS(1 - table2[[#This Row],[E_coverage_ratio]]))*100</f>
        <v>99.10380301398574</v>
      </c>
      <c r="V974" s="1">
        <f>(1-ABS(1 - table2[[#This Row],[E_error_ratio]]))*100</f>
        <v>99.987608539209006</v>
      </c>
      <c r="W974" s="1">
        <f>(1-ABS(1 - table2[[#This Row],[EP_coverage_ratio]]))*100</f>
        <v>99.102877984738768</v>
      </c>
      <c r="X974" s="1">
        <f>(1-ABS(1 - table2[[#This Row],[EP_error_ratio]]))*100</f>
        <v>99.987628960984409</v>
      </c>
      <c r="Y974" s="1">
        <f>(1-ABS(1 - table2[[#This Row],[EP_polymorphism_ratio]]))*100</f>
        <v>99.009900990099013</v>
      </c>
    </row>
    <row r="975" spans="1:25" x14ac:dyDescent="0.3">
      <c r="A975">
        <v>4</v>
      </c>
      <c r="B975">
        <v>2</v>
      </c>
      <c r="C975">
        <v>8.0000000000000002E-3</v>
      </c>
      <c r="D975">
        <v>1E-3</v>
      </c>
      <c r="E975">
        <v>2.980599824824573E-2</v>
      </c>
      <c r="F975">
        <v>2.0318281610750955</v>
      </c>
      <c r="G975">
        <v>8.4911113443235323E-3</v>
      </c>
      <c r="H975">
        <v>-1057743.4146299514</v>
      </c>
      <c r="I975">
        <v>2.3337571140495719</v>
      </c>
      <c r="J975">
        <v>5.7777510574690332E-3</v>
      </c>
      <c r="K975">
        <v>0.50000192225422901</v>
      </c>
      <c r="L975">
        <v>-1057915.0876250996</v>
      </c>
      <c r="M975">
        <f>table2[[#This Row],[E_coverage]]/table2[[#This Row],[sample_coverage]]</f>
        <v>1.0159140805375477</v>
      </c>
      <c r="N975">
        <f>table2[[#This Row],[EP_coverage]]/table2[[#This Row],[sample_coverage]]</f>
        <v>1.1668785570247859</v>
      </c>
      <c r="O975" t="b">
        <f>IF(ABS(table2[[#This Row],[EP_coverage_ratio]] - 1) &lt;= ABS(table2[[#This Row],[E_coverage_ratio]] - 1),TRUE,FALSE)</f>
        <v>0</v>
      </c>
      <c r="P975" s="1">
        <f>(table2[[#This Row],[E_err]] + 1)/(table2[[#This Row],[sample_err]] + 1)</f>
        <v>1.0004872136352416</v>
      </c>
      <c r="Q975" s="1">
        <f>(table2[[#This Row],[EP_err]] + 1 )/(table2[[#This Row],[sample_err]] + 1)</f>
        <v>0.99779538795383826</v>
      </c>
      <c r="R975" s="1">
        <f>(table2[[#This Row],[EP_gamma]] + 1)/(table2[[#This Row],[expected_gamma]] + 1)</f>
        <v>1.4565868957898978</v>
      </c>
      <c r="S975" s="1">
        <v>2.63344149357723E-2</v>
      </c>
      <c r="T975" s="1">
        <f>(table2[[#This Row],[EP_polymorphism]]+0.1)/(table2[[#This Row],[sample_polymorph]]+0.1)</f>
        <v>1.2508357914432899</v>
      </c>
      <c r="U975" s="1">
        <f>(1-ABS(1 - table2[[#This Row],[E_coverage_ratio]]))*100</f>
        <v>98.408591946245224</v>
      </c>
      <c r="V975" s="1">
        <f>(1-ABS(1 - table2[[#This Row],[E_error_ratio]]))*100</f>
        <v>99.951278636475834</v>
      </c>
      <c r="W975" s="1">
        <f>(1-ABS(1 - table2[[#This Row],[EP_coverage_ratio]]))*100</f>
        <v>83.312144297521399</v>
      </c>
      <c r="X975" s="1">
        <f>(1-ABS(1 - table2[[#This Row],[EP_error_ratio]]))*100</f>
        <v>99.779538795383829</v>
      </c>
      <c r="Y975" s="1">
        <f>(1-ABS(1 - table2[[#This Row],[EP_polymorphism_ratio]]))*100</f>
        <v>74.916420855671007</v>
      </c>
    </row>
    <row r="976" spans="1:25" x14ac:dyDescent="0.3">
      <c r="A976">
        <v>5</v>
      </c>
      <c r="B976">
        <v>2</v>
      </c>
      <c r="C976">
        <v>8.0000000000000002E-3</v>
      </c>
      <c r="D976">
        <v>1E-3</v>
      </c>
      <c r="E976">
        <v>2.9830438778965702E-2</v>
      </c>
      <c r="F976">
        <v>1.9724352233261799</v>
      </c>
      <c r="G976">
        <v>7.8884924976022758E-3</v>
      </c>
      <c r="H976">
        <v>-1057421.6838216099</v>
      </c>
      <c r="I976">
        <v>2.261225499852245</v>
      </c>
      <c r="J976">
        <v>5.1475139308797711E-3</v>
      </c>
      <c r="K976">
        <v>0.49999976015804271</v>
      </c>
      <c r="L976">
        <v>-1057741.3469365616</v>
      </c>
      <c r="M976">
        <f>table2[[#This Row],[E_coverage]]/table2[[#This Row],[sample_coverage]]</f>
        <v>0.98621761166308997</v>
      </c>
      <c r="N976">
        <f>table2[[#This Row],[EP_coverage]]/table2[[#This Row],[sample_coverage]]</f>
        <v>1.1306127499261225</v>
      </c>
      <c r="O976" t="b">
        <f>IF(ABS(table2[[#This Row],[EP_coverage_ratio]] - 1) &lt;= ABS(table2[[#This Row],[E_coverage_ratio]] - 1),TRUE,FALSE)</f>
        <v>0</v>
      </c>
      <c r="P976" s="1">
        <f>(table2[[#This Row],[E_err]] + 1)/(table2[[#This Row],[sample_err]] + 1)</f>
        <v>0.99988937747778017</v>
      </c>
      <c r="Q976" s="1">
        <f>(table2[[#This Row],[EP_err]] + 1 )/(table2[[#This Row],[sample_err]] + 1)</f>
        <v>0.99717015270920617</v>
      </c>
      <c r="R976" s="1">
        <f>(table2[[#This Row],[EP_gamma]] + 1)/(table2[[#This Row],[expected_gamma]] + 1)</f>
        <v>1.456550227760349</v>
      </c>
      <c r="S976" s="1">
        <v>2.6301839537652499E-2</v>
      </c>
      <c r="T976" s="1">
        <f>(table2[[#This Row],[EP_polymorphism]]+0.1)/(table2[[#This Row],[sample_polymorph]]+0.1)</f>
        <v>1.2505132627490345</v>
      </c>
      <c r="U976" s="1">
        <f>(1-ABS(1 - table2[[#This Row],[E_coverage_ratio]]))*100</f>
        <v>98.621761166309</v>
      </c>
      <c r="V976" s="1">
        <f>(1-ABS(1 - table2[[#This Row],[E_error_ratio]]))*100</f>
        <v>99.98893774777801</v>
      </c>
      <c r="W976" s="1">
        <f>(1-ABS(1 - table2[[#This Row],[EP_coverage_ratio]]))*100</f>
        <v>86.938725007387745</v>
      </c>
      <c r="X976" s="1">
        <f>(1-ABS(1 - table2[[#This Row],[EP_error_ratio]]))*100</f>
        <v>99.717015270920612</v>
      </c>
      <c r="Y976" s="1">
        <f>(1-ABS(1 - table2[[#This Row],[EP_polymorphism_ratio]]))*100</f>
        <v>74.948673725096555</v>
      </c>
    </row>
    <row r="977" spans="1:25" x14ac:dyDescent="0.3">
      <c r="A977">
        <v>6</v>
      </c>
      <c r="B977">
        <v>2</v>
      </c>
      <c r="C977">
        <v>8.0000000000000002E-3</v>
      </c>
      <c r="D977">
        <v>1E-3</v>
      </c>
      <c r="E977">
        <v>3.0046245851179747E-2</v>
      </c>
      <c r="F977">
        <v>2.0235170440611165</v>
      </c>
      <c r="G977">
        <v>8.5330222697207088E-3</v>
      </c>
      <c r="H977">
        <v>-1056386.3056956925</v>
      </c>
      <c r="I977">
        <v>2.323230123415128</v>
      </c>
      <c r="J977">
        <v>5.8089368183115997E-3</v>
      </c>
      <c r="K977">
        <v>0.50000090098310912</v>
      </c>
      <c r="L977">
        <v>-1056613.8194071387</v>
      </c>
      <c r="M977">
        <f>table2[[#This Row],[E_coverage]]/table2[[#This Row],[sample_coverage]]</f>
        <v>1.0117585220305583</v>
      </c>
      <c r="N977">
        <f>table2[[#This Row],[EP_coverage]]/table2[[#This Row],[sample_coverage]]</f>
        <v>1.161615061707564</v>
      </c>
      <c r="O977" t="b">
        <f>IF(ABS(table2[[#This Row],[EP_coverage_ratio]] - 1) &lt;= ABS(table2[[#This Row],[E_coverage_ratio]] - 1),TRUE,FALSE)</f>
        <v>0</v>
      </c>
      <c r="P977" s="1">
        <f>(table2[[#This Row],[E_err]] + 1)/(table2[[#This Row],[sample_err]] + 1)</f>
        <v>1.0005287919342467</v>
      </c>
      <c r="Q977" s="1">
        <f>(table2[[#This Row],[EP_err]] + 1 )/(table2[[#This Row],[sample_err]] + 1)</f>
        <v>0.99782632620864253</v>
      </c>
      <c r="R977" s="1">
        <f>(table2[[#This Row],[EP_gamma]] + 1)/(table2[[#This Row],[expected_gamma]] + 1)</f>
        <v>1.4562461705237146</v>
      </c>
      <c r="S977" s="1">
        <v>2.6363717422732399E-2</v>
      </c>
      <c r="T977" s="1">
        <f>(table2[[#This Row],[EP_polymorphism]]+0.1)/(table2[[#This Row],[sample_polymorph]]+0.1)</f>
        <v>1.2511259150765583</v>
      </c>
      <c r="U977" s="1">
        <f>(1-ABS(1 - table2[[#This Row],[E_coverage_ratio]]))*100</f>
        <v>98.824147796944175</v>
      </c>
      <c r="V977" s="1">
        <f>(1-ABS(1 - table2[[#This Row],[E_error_ratio]]))*100</f>
        <v>99.947120806575327</v>
      </c>
      <c r="W977" s="1">
        <f>(1-ABS(1 - table2[[#This Row],[EP_coverage_ratio]]))*100</f>
        <v>83.838493829243603</v>
      </c>
      <c r="X977" s="1">
        <f>(1-ABS(1 - table2[[#This Row],[EP_error_ratio]]))*100</f>
        <v>99.782632620864248</v>
      </c>
      <c r="Y977" s="1">
        <f>(1-ABS(1 - table2[[#This Row],[EP_polymorphism_ratio]]))*100</f>
        <v>74.887408492344164</v>
      </c>
    </row>
    <row r="978" spans="1:25" x14ac:dyDescent="0.3">
      <c r="A978">
        <v>7</v>
      </c>
      <c r="B978">
        <v>2</v>
      </c>
      <c r="C978">
        <v>8.0000000000000002E-3</v>
      </c>
      <c r="D978">
        <v>1E-3</v>
      </c>
      <c r="E978">
        <v>3.0208424050081721E-2</v>
      </c>
      <c r="F978">
        <v>1.9925840474146306</v>
      </c>
      <c r="G978">
        <v>7.8548742061217459E-3</v>
      </c>
      <c r="H978">
        <v>-1059310.7513571177</v>
      </c>
      <c r="I978">
        <v>1.9925787860349073</v>
      </c>
      <c r="J978">
        <v>7.8547267979710549E-3</v>
      </c>
      <c r="K978">
        <v>0</v>
      </c>
      <c r="L978">
        <v>-1059310.7513493442</v>
      </c>
      <c r="M978">
        <f>table2[[#This Row],[E_coverage]]/table2[[#This Row],[sample_coverage]]</f>
        <v>0.99629202370731529</v>
      </c>
      <c r="N978">
        <f>table2[[#This Row],[EP_coverage]]/table2[[#This Row],[sample_coverage]]</f>
        <v>0.99628939301745367</v>
      </c>
      <c r="O978" t="b">
        <f>IF(ABS(table2[[#This Row],[EP_coverage_ratio]] - 1) &lt;= ABS(table2[[#This Row],[E_coverage_ratio]] - 1),TRUE,FALSE)</f>
        <v>0</v>
      </c>
      <c r="P978" s="1">
        <f>(table2[[#This Row],[E_err]] + 1)/(table2[[#This Row],[sample_err]] + 1)</f>
        <v>0.99985602599813661</v>
      </c>
      <c r="Q978" s="1">
        <f>(table2[[#This Row],[EP_err]] + 1 )/(table2[[#This Row],[sample_err]] + 1)</f>
        <v>0.99985587975989176</v>
      </c>
      <c r="R978" s="1">
        <f>(table2[[#This Row],[EP_gamma]] + 1)/(table2[[#This Row],[expected_gamma]] + 1)</f>
        <v>0.97067736649704084</v>
      </c>
      <c r="S978" s="1">
        <v>0</v>
      </c>
      <c r="T978" s="1">
        <f>(table2[[#This Row],[EP_polymorphism]]+0.1)/(table2[[#This Row],[sample_polymorph]]+0.1)</f>
        <v>0.99009900990099009</v>
      </c>
      <c r="U978" s="1">
        <f>(1-ABS(1 - table2[[#This Row],[E_coverage_ratio]]))*100</f>
        <v>99.629202370731534</v>
      </c>
      <c r="V978" s="1">
        <f>(1-ABS(1 - table2[[#This Row],[E_error_ratio]]))*100</f>
        <v>99.98560259981366</v>
      </c>
      <c r="W978" s="1">
        <f>(1-ABS(1 - table2[[#This Row],[EP_coverage_ratio]]))*100</f>
        <v>99.628939301745362</v>
      </c>
      <c r="X978" s="1">
        <f>(1-ABS(1 - table2[[#This Row],[EP_error_ratio]]))*100</f>
        <v>99.985587975989176</v>
      </c>
      <c r="Y978" s="1">
        <f>(1-ABS(1 - table2[[#This Row],[EP_polymorphism_ratio]]))*100</f>
        <v>99.009900990099013</v>
      </c>
    </row>
    <row r="979" spans="1:25" x14ac:dyDescent="0.3">
      <c r="A979">
        <v>8</v>
      </c>
      <c r="B979">
        <v>2</v>
      </c>
      <c r="C979">
        <v>8.0000000000000002E-3</v>
      </c>
      <c r="D979">
        <v>1E-3</v>
      </c>
      <c r="E979">
        <v>3.072125895402843E-2</v>
      </c>
      <c r="F979">
        <v>1.9866287939421816</v>
      </c>
      <c r="G979">
        <v>8.0391271414736662E-3</v>
      </c>
      <c r="H979">
        <v>-1056972.3957558202</v>
      </c>
      <c r="I979">
        <v>1.9866220397441019</v>
      </c>
      <c r="J979">
        <v>8.039084713230121E-3</v>
      </c>
      <c r="K979">
        <v>0</v>
      </c>
      <c r="L979">
        <v>-1056972.3957563187</v>
      </c>
      <c r="M979">
        <f>table2[[#This Row],[E_coverage]]/table2[[#This Row],[sample_coverage]]</f>
        <v>0.99331439697109081</v>
      </c>
      <c r="N979">
        <f>table2[[#This Row],[EP_coverage]]/table2[[#This Row],[sample_coverage]]</f>
        <v>0.99331101987205095</v>
      </c>
      <c r="O979" t="b">
        <f>IF(ABS(table2[[#This Row],[EP_coverage_ratio]] - 1) &lt;= ABS(table2[[#This Row],[E_coverage_ratio]] - 1),TRUE,FALSE)</f>
        <v>0</v>
      </c>
      <c r="P979" s="1">
        <f>(table2[[#This Row],[E_err]] + 1)/(table2[[#This Row],[sample_err]] + 1)</f>
        <v>1.0000388166086049</v>
      </c>
      <c r="Q979" s="1">
        <f>(table2[[#This Row],[EP_err]] + 1 )/(table2[[#This Row],[sample_err]] + 1)</f>
        <v>1.0000387745170933</v>
      </c>
      <c r="R979" s="1">
        <f>(table2[[#This Row],[EP_gamma]] + 1)/(table2[[#This Row],[expected_gamma]] + 1)</f>
        <v>0.97019440640507959</v>
      </c>
      <c r="S979" s="1">
        <v>0</v>
      </c>
      <c r="T979" s="1">
        <f>(table2[[#This Row],[EP_polymorphism]]+0.1)/(table2[[#This Row],[sample_polymorph]]+0.1)</f>
        <v>0.99009900990099009</v>
      </c>
      <c r="U979" s="1">
        <f>(1-ABS(1 - table2[[#This Row],[E_coverage_ratio]]))*100</f>
        <v>99.331439697109076</v>
      </c>
      <c r="V979" s="1">
        <f>(1-ABS(1 - table2[[#This Row],[E_error_ratio]]))*100</f>
        <v>99.9961183391395</v>
      </c>
      <c r="W979" s="1">
        <f>(1-ABS(1 - table2[[#This Row],[EP_coverage_ratio]]))*100</f>
        <v>99.331101987205102</v>
      </c>
      <c r="X979" s="1">
        <f>(1-ABS(1 - table2[[#This Row],[EP_error_ratio]]))*100</f>
        <v>99.996122548290671</v>
      </c>
      <c r="Y979" s="1">
        <f>(1-ABS(1 - table2[[#This Row],[EP_polymorphism_ratio]]))*100</f>
        <v>99.009900990099013</v>
      </c>
    </row>
    <row r="980" spans="1:25" x14ac:dyDescent="0.3">
      <c r="A980">
        <v>9</v>
      </c>
      <c r="B980">
        <v>2</v>
      </c>
      <c r="C980">
        <v>8.0000000000000002E-3</v>
      </c>
      <c r="D980">
        <v>1E-3</v>
      </c>
      <c r="E980">
        <v>2.9610129929814519E-2</v>
      </c>
      <c r="F980">
        <v>2.0166155428614179</v>
      </c>
      <c r="G980">
        <v>8.3008724847921447E-3</v>
      </c>
      <c r="H980">
        <v>-1057192.8009911084</v>
      </c>
      <c r="I980">
        <v>2.0165969131305044</v>
      </c>
      <c r="J980">
        <v>8.3007459211659022E-3</v>
      </c>
      <c r="K980">
        <v>0</v>
      </c>
      <c r="L980">
        <v>-1057192.8009911121</v>
      </c>
      <c r="M980">
        <f>table2[[#This Row],[E_coverage]]/table2[[#This Row],[sample_coverage]]</f>
        <v>1.0083077714307089</v>
      </c>
      <c r="N980">
        <f>table2[[#This Row],[EP_coverage]]/table2[[#This Row],[sample_coverage]]</f>
        <v>1.0082984565652522</v>
      </c>
      <c r="O980" t="b">
        <f>IF(ABS(table2[[#This Row],[EP_coverage_ratio]] - 1) &lt;= ABS(table2[[#This Row],[E_coverage_ratio]] - 1),TRUE,FALSE)</f>
        <v>1</v>
      </c>
      <c r="P980" s="1">
        <f>(table2[[#This Row],[E_err]] + 1)/(table2[[#This Row],[sample_err]] + 1)</f>
        <v>1.0002984846079288</v>
      </c>
      <c r="Q980" s="1">
        <f>(table2[[#This Row],[EP_err]] + 1 )/(table2[[#This Row],[sample_err]] + 1)</f>
        <v>1.0002983590487757</v>
      </c>
      <c r="R980" s="1">
        <f>(table2[[#This Row],[EP_gamma]] + 1)/(table2[[#This Row],[expected_gamma]] + 1)</f>
        <v>0.97124141549400544</v>
      </c>
      <c r="S980" s="1">
        <v>0</v>
      </c>
      <c r="T980" s="1">
        <f>(table2[[#This Row],[EP_polymorphism]]+0.1)/(table2[[#This Row],[sample_polymorph]]+0.1)</f>
        <v>0.99009900990099009</v>
      </c>
      <c r="U980" s="1">
        <f>(1-ABS(1 - table2[[#This Row],[E_coverage_ratio]]))*100</f>
        <v>99.16922285692911</v>
      </c>
      <c r="V980" s="1">
        <f>(1-ABS(1 - table2[[#This Row],[E_error_ratio]]))*100</f>
        <v>99.970151539207123</v>
      </c>
      <c r="W980" s="1">
        <f>(1-ABS(1 - table2[[#This Row],[EP_coverage_ratio]]))*100</f>
        <v>99.170154343474778</v>
      </c>
      <c r="X980" s="1">
        <f>(1-ABS(1 - table2[[#This Row],[EP_error_ratio]]))*100</f>
        <v>99.970164095122428</v>
      </c>
      <c r="Y980" s="1">
        <f>(1-ABS(1 - table2[[#This Row],[EP_polymorphism_ratio]]))*100</f>
        <v>99.009900990099013</v>
      </c>
    </row>
    <row r="981" spans="1:25" x14ac:dyDescent="0.3">
      <c r="A981">
        <v>10</v>
      </c>
      <c r="B981">
        <v>2</v>
      </c>
      <c r="C981">
        <v>8.0000000000000002E-3</v>
      </c>
      <c r="D981">
        <v>1E-3</v>
      </c>
      <c r="E981">
        <v>3.0472597335461579E-2</v>
      </c>
      <c r="F981">
        <v>1.9604757319483872</v>
      </c>
      <c r="G981">
        <v>7.7829309648856163E-3</v>
      </c>
      <c r="H981">
        <v>-1057424.985388095</v>
      </c>
      <c r="I981">
        <v>2.2469578940902779</v>
      </c>
      <c r="J981">
        <v>5.0377506637105818E-3</v>
      </c>
      <c r="K981">
        <v>0.50000038752719</v>
      </c>
      <c r="L981">
        <v>-1057679.4617895286</v>
      </c>
      <c r="M981">
        <f>table2[[#This Row],[E_coverage]]/table2[[#This Row],[sample_coverage]]</f>
        <v>0.9802378659741936</v>
      </c>
      <c r="N981">
        <f>table2[[#This Row],[EP_coverage]]/table2[[#This Row],[sample_coverage]]</f>
        <v>1.123478947045139</v>
      </c>
      <c r="O981" t="b">
        <f>IF(ABS(table2[[#This Row],[EP_coverage_ratio]] - 1) &lt;= ABS(table2[[#This Row],[E_coverage_ratio]] - 1),TRUE,FALSE)</f>
        <v>0</v>
      </c>
      <c r="P981" s="1">
        <f>(table2[[#This Row],[E_err]] + 1)/(table2[[#This Row],[sample_err]] + 1)</f>
        <v>0.99978465373500558</v>
      </c>
      <c r="Q981" s="1">
        <f>(table2[[#This Row],[EP_err]] + 1 )/(table2[[#This Row],[sample_err]] + 1)</f>
        <v>0.99706126057907785</v>
      </c>
      <c r="R981" s="1">
        <f>(table2[[#This Row],[EP_gamma]] + 1)/(table2[[#This Row],[expected_gamma]] + 1)</f>
        <v>1.4556431596587887</v>
      </c>
      <c r="S981" s="1">
        <v>2.6300376618481201E-2</v>
      </c>
      <c r="T981" s="1">
        <f>(table2[[#This Row],[EP_polymorphism]]+0.1)/(table2[[#This Row],[sample_polymorph]]+0.1)</f>
        <v>1.2504987784008039</v>
      </c>
      <c r="U981" s="1">
        <f>(1-ABS(1 - table2[[#This Row],[E_coverage_ratio]]))*100</f>
        <v>98.02378659741936</v>
      </c>
      <c r="V981" s="1">
        <f>(1-ABS(1 - table2[[#This Row],[E_error_ratio]]))*100</f>
        <v>99.978465373500555</v>
      </c>
      <c r="W981" s="1">
        <f>(1-ABS(1 - table2[[#This Row],[EP_coverage_ratio]]))*100</f>
        <v>87.652105295486109</v>
      </c>
      <c r="X981" s="1">
        <f>(1-ABS(1 - table2[[#This Row],[EP_error_ratio]]))*100</f>
        <v>99.706126057907781</v>
      </c>
      <c r="Y981" s="1">
        <f>(1-ABS(1 - table2[[#This Row],[EP_polymorphism_ratio]]))*100</f>
        <v>74.950122159919601</v>
      </c>
    </row>
    <row r="982" spans="1:25" x14ac:dyDescent="0.3">
      <c r="A982">
        <v>1</v>
      </c>
      <c r="B982">
        <v>2</v>
      </c>
      <c r="C982">
        <v>8.0000000000000002E-3</v>
      </c>
      <c r="D982">
        <v>2E-3</v>
      </c>
      <c r="E982">
        <v>5.730519106900378E-2</v>
      </c>
      <c r="F982">
        <v>1.9299993319369189</v>
      </c>
      <c r="G982">
        <v>7.8235425810605115E-3</v>
      </c>
      <c r="H982">
        <v>-1053521.7091731308</v>
      </c>
      <c r="I982">
        <v>2.0670395183774715</v>
      </c>
      <c r="J982">
        <v>5.6492004019512302E-3</v>
      </c>
      <c r="K982">
        <v>0.34476558106720562</v>
      </c>
      <c r="L982">
        <v>-1053748.2422174239</v>
      </c>
      <c r="M982">
        <f>table2[[#This Row],[E_coverage]]/table2[[#This Row],[sample_coverage]]</f>
        <v>0.96499966596845943</v>
      </c>
      <c r="N982">
        <f>table2[[#This Row],[EP_coverage]]/table2[[#This Row],[sample_coverage]]</f>
        <v>1.0335197591887357</v>
      </c>
      <c r="O982" t="b">
        <f>IF(ABS(table2[[#This Row],[EP_coverage_ratio]] - 1) &lt;= ABS(table2[[#This Row],[E_coverage_ratio]] - 1),TRUE,FALSE)</f>
        <v>1</v>
      </c>
      <c r="P982" s="1">
        <f>(table2[[#This Row],[E_err]] + 1)/(table2[[#This Row],[sample_err]] + 1)</f>
        <v>0.99982494303676628</v>
      </c>
      <c r="Q982" s="1">
        <f>(table2[[#This Row],[EP_err]] + 1 )/(table2[[#This Row],[sample_err]] + 1)</f>
        <v>0.99766785754161835</v>
      </c>
      <c r="R982" s="1">
        <f>(table2[[#This Row],[EP_gamma]] + 1)/(table2[[#This Row],[expected_gamma]] + 1)</f>
        <v>1.2718802408484924</v>
      </c>
      <c r="S982" s="1">
        <v>1.60995931032001E-2</v>
      </c>
      <c r="T982" s="1">
        <f>(table2[[#This Row],[EP_polymorphism]]+0.1)/(table2[[#This Row],[sample_polymorph]]+0.1)</f>
        <v>1.1382313049333344</v>
      </c>
      <c r="U982" s="1">
        <f>(1-ABS(1 - table2[[#This Row],[E_coverage_ratio]]))*100</f>
        <v>96.499966596845937</v>
      </c>
      <c r="V982" s="1">
        <f>(1-ABS(1 - table2[[#This Row],[E_error_ratio]]))*100</f>
        <v>99.982494303676631</v>
      </c>
      <c r="W982" s="1">
        <f>(1-ABS(1 - table2[[#This Row],[EP_coverage_ratio]]))*100</f>
        <v>96.648024081126422</v>
      </c>
      <c r="X982" s="1">
        <f>(1-ABS(1 - table2[[#This Row],[EP_error_ratio]]))*100</f>
        <v>99.76678575416183</v>
      </c>
      <c r="Y982" s="1">
        <f>(1-ABS(1 - table2[[#This Row],[EP_polymorphism_ratio]]))*100</f>
        <v>86.176869506666563</v>
      </c>
    </row>
    <row r="983" spans="1:25" x14ac:dyDescent="0.3">
      <c r="A983">
        <v>2</v>
      </c>
      <c r="B983">
        <v>2</v>
      </c>
      <c r="C983">
        <v>8.0000000000000002E-3</v>
      </c>
      <c r="D983">
        <v>2E-3</v>
      </c>
      <c r="E983">
        <v>5.9144659696279314E-2</v>
      </c>
      <c r="F983">
        <v>1.946407559542487</v>
      </c>
      <c r="G983">
        <v>8.0286431689022743E-3</v>
      </c>
      <c r="H983">
        <v>-1053533.4483073805</v>
      </c>
      <c r="I983">
        <v>1.9464091261472574</v>
      </c>
      <c r="J983">
        <v>8.0286552103270743E-3</v>
      </c>
      <c r="K983">
        <v>0</v>
      </c>
      <c r="L983">
        <v>-1053533.4483068881</v>
      </c>
      <c r="M983">
        <f>table2[[#This Row],[E_coverage]]/table2[[#This Row],[sample_coverage]]</f>
        <v>0.9732037797712435</v>
      </c>
      <c r="N983">
        <f>table2[[#This Row],[EP_coverage]]/table2[[#This Row],[sample_coverage]]</f>
        <v>0.97320456307362868</v>
      </c>
      <c r="O983" t="b">
        <f>IF(ABS(table2[[#This Row],[EP_coverage_ratio]] - 1) &lt;= ABS(table2[[#This Row],[E_coverage_ratio]] - 1),TRUE,FALSE)</f>
        <v>1</v>
      </c>
      <c r="P983" s="1">
        <f>(table2[[#This Row],[E_err]] + 1)/(table2[[#This Row],[sample_err]] + 1)</f>
        <v>1.0000284158421651</v>
      </c>
      <c r="Q983" s="1">
        <f>(table2[[#This Row],[EP_err]] + 1 )/(table2[[#This Row],[sample_err]] + 1)</f>
        <v>1.0000284277880229</v>
      </c>
      <c r="R983" s="1">
        <f>(table2[[#This Row],[EP_gamma]] + 1)/(table2[[#This Row],[expected_gamma]] + 1)</f>
        <v>0.94415809100785197</v>
      </c>
      <c r="S983" s="1">
        <v>0</v>
      </c>
      <c r="T983" s="1">
        <f>(table2[[#This Row],[EP_polymorphism]]+0.1)/(table2[[#This Row],[sample_polymorph]]+0.1)</f>
        <v>0.98039215686274506</v>
      </c>
      <c r="U983" s="1">
        <f>(1-ABS(1 - table2[[#This Row],[E_coverage_ratio]]))*100</f>
        <v>97.320377977124352</v>
      </c>
      <c r="V983" s="1">
        <f>(1-ABS(1 - table2[[#This Row],[E_error_ratio]]))*100</f>
        <v>99.997158415783488</v>
      </c>
      <c r="W983" s="1">
        <f>(1-ABS(1 - table2[[#This Row],[EP_coverage_ratio]]))*100</f>
        <v>97.320456307362875</v>
      </c>
      <c r="X983" s="1">
        <f>(1-ABS(1 - table2[[#This Row],[EP_error_ratio]]))*100</f>
        <v>99.99715722119771</v>
      </c>
      <c r="Y983" s="1">
        <f>(1-ABS(1 - table2[[#This Row],[EP_polymorphism_ratio]]))*100</f>
        <v>98.039215686274503</v>
      </c>
    </row>
    <row r="984" spans="1:25" x14ac:dyDescent="0.3">
      <c r="A984">
        <v>3</v>
      </c>
      <c r="B984">
        <v>2</v>
      </c>
      <c r="C984">
        <v>8.0000000000000002E-3</v>
      </c>
      <c r="D984">
        <v>2E-3</v>
      </c>
      <c r="E984">
        <v>5.904814510173572E-2</v>
      </c>
      <c r="F984">
        <v>2.010849291762792</v>
      </c>
      <c r="G984">
        <v>8.5898309264639018E-3</v>
      </c>
      <c r="H984">
        <v>-1054237.1742104637</v>
      </c>
      <c r="I984">
        <v>2.307107006769356</v>
      </c>
      <c r="J984">
        <v>5.8474635818067588E-3</v>
      </c>
      <c r="K984">
        <v>0.49999792604961563</v>
      </c>
      <c r="L984">
        <v>-1054598.6839145224</v>
      </c>
      <c r="M984">
        <f>table2[[#This Row],[E_coverage]]/table2[[#This Row],[sample_coverage]]</f>
        <v>1.005424645881396</v>
      </c>
      <c r="N984">
        <f>table2[[#This Row],[EP_coverage]]/table2[[#This Row],[sample_coverage]]</f>
        <v>1.153553503384678</v>
      </c>
      <c r="O984" t="b">
        <f>IF(ABS(table2[[#This Row],[EP_coverage_ratio]] - 1) &lt;= ABS(table2[[#This Row],[E_coverage_ratio]] - 1),TRUE,FALSE)</f>
        <v>0</v>
      </c>
      <c r="P984" s="1">
        <f>(table2[[#This Row],[E_err]] + 1)/(table2[[#This Row],[sample_err]] + 1)</f>
        <v>1.0005851497286347</v>
      </c>
      <c r="Q984" s="1">
        <f>(table2[[#This Row],[EP_err]] + 1 )/(table2[[#This Row],[sample_err]] + 1)</f>
        <v>0.99786454720417328</v>
      </c>
      <c r="R984" s="1">
        <f>(table2[[#This Row],[EP_gamma]] + 1)/(table2[[#This Row],[expected_gamma]] + 1)</f>
        <v>1.4163642446165852</v>
      </c>
      <c r="S984" s="1">
        <v>2.6405536516841899E-2</v>
      </c>
      <c r="T984" s="1">
        <f>(table2[[#This Row],[EP_polymorphism]]+0.1)/(table2[[#This Row],[sample_polymorph]]+0.1)</f>
        <v>1.2392699658513913</v>
      </c>
      <c r="U984" s="1">
        <f>(1-ABS(1 - table2[[#This Row],[E_coverage_ratio]]))*100</f>
        <v>99.457535411860391</v>
      </c>
      <c r="V984" s="1">
        <f>(1-ABS(1 - table2[[#This Row],[E_error_ratio]]))*100</f>
        <v>99.941485027136537</v>
      </c>
      <c r="W984" s="1">
        <f>(1-ABS(1 - table2[[#This Row],[EP_coverage_ratio]]))*100</f>
        <v>84.644649661532199</v>
      </c>
      <c r="X984" s="1">
        <f>(1-ABS(1 - table2[[#This Row],[EP_error_ratio]]))*100</f>
        <v>99.786454720417325</v>
      </c>
      <c r="Y984" s="1">
        <f>(1-ABS(1 - table2[[#This Row],[EP_polymorphism_ratio]]))*100</f>
        <v>76.073003414860878</v>
      </c>
    </row>
    <row r="985" spans="1:25" x14ac:dyDescent="0.3">
      <c r="A985">
        <v>4</v>
      </c>
      <c r="B985">
        <v>2</v>
      </c>
      <c r="C985">
        <v>8.0000000000000002E-3</v>
      </c>
      <c r="D985">
        <v>2E-3</v>
      </c>
      <c r="E985">
        <v>5.9341719157434206E-2</v>
      </c>
      <c r="F985">
        <v>2.0089456109443917</v>
      </c>
      <c r="G985">
        <v>8.480986826989844E-3</v>
      </c>
      <c r="H985">
        <v>-1055566.2427644893</v>
      </c>
      <c r="I985">
        <v>2.3056887882912065</v>
      </c>
      <c r="J985">
        <v>5.7481126096098336E-3</v>
      </c>
      <c r="K985">
        <v>0.50000045587308117</v>
      </c>
      <c r="L985">
        <v>-1055776.6081517229</v>
      </c>
      <c r="M985">
        <f>table2[[#This Row],[E_coverage]]/table2[[#This Row],[sample_coverage]]</f>
        <v>1.0044728054721959</v>
      </c>
      <c r="N985">
        <f>table2[[#This Row],[EP_coverage]]/table2[[#This Row],[sample_coverage]]</f>
        <v>1.1528443941456032</v>
      </c>
      <c r="O985" t="b">
        <f>IF(ABS(table2[[#This Row],[EP_coverage_ratio]] - 1) &lt;= ABS(table2[[#This Row],[E_coverage_ratio]] - 1),TRUE,FALSE)</f>
        <v>0</v>
      </c>
      <c r="P985" s="1">
        <f>(table2[[#This Row],[E_err]] + 1)/(table2[[#This Row],[sample_err]] + 1)</f>
        <v>1.0004771694712202</v>
      </c>
      <c r="Q985" s="1">
        <f>(table2[[#This Row],[EP_err]] + 1 )/(table2[[#This Row],[sample_err]] + 1)</f>
        <v>0.99776598473175571</v>
      </c>
      <c r="R985" s="1">
        <f>(table2[[#This Row],[EP_gamma]] + 1)/(table2[[#This Row],[expected_gamma]] + 1)</f>
        <v>1.415974117460542</v>
      </c>
      <c r="S985" s="1">
        <v>2.63816888825638E-2</v>
      </c>
      <c r="T985" s="1">
        <f>(table2[[#This Row],[EP_polymorphism]]+0.1)/(table2[[#This Row],[sample_polymorph]]+0.1)</f>
        <v>1.2390361655153312</v>
      </c>
      <c r="U985" s="1">
        <f>(1-ABS(1 - table2[[#This Row],[E_coverage_ratio]]))*100</f>
        <v>99.552719452780408</v>
      </c>
      <c r="V985" s="1">
        <f>(1-ABS(1 - table2[[#This Row],[E_error_ratio]]))*100</f>
        <v>99.952283052877974</v>
      </c>
      <c r="W985" s="1">
        <f>(1-ABS(1 - table2[[#This Row],[EP_coverage_ratio]]))*100</f>
        <v>84.715560585439675</v>
      </c>
      <c r="X985" s="1">
        <f>(1-ABS(1 - table2[[#This Row],[EP_error_ratio]]))*100</f>
        <v>99.776598473175568</v>
      </c>
      <c r="Y985" s="1">
        <f>(1-ABS(1 - table2[[#This Row],[EP_polymorphism_ratio]]))*100</f>
        <v>76.096383448466881</v>
      </c>
    </row>
    <row r="986" spans="1:25" x14ac:dyDescent="0.3">
      <c r="A986">
        <v>5</v>
      </c>
      <c r="B986">
        <v>2</v>
      </c>
      <c r="C986">
        <v>8.0000000000000002E-3</v>
      </c>
      <c r="D986">
        <v>2E-3</v>
      </c>
      <c r="E986">
        <v>5.9462049961061525E-2</v>
      </c>
      <c r="F986">
        <v>1.9627138925681735</v>
      </c>
      <c r="G986">
        <v>8.2446075255480471E-3</v>
      </c>
      <c r="H986">
        <v>-1053021.9872948404</v>
      </c>
      <c r="I986">
        <v>1.9627110714720311</v>
      </c>
      <c r="J986">
        <v>8.2445790344611389E-3</v>
      </c>
      <c r="K986">
        <v>0</v>
      </c>
      <c r="L986">
        <v>-1053021.9872952322</v>
      </c>
      <c r="M986">
        <f>table2[[#This Row],[E_coverage]]/table2[[#This Row],[sample_coverage]]</f>
        <v>0.98135694628408676</v>
      </c>
      <c r="N986">
        <f>table2[[#This Row],[EP_coverage]]/table2[[#This Row],[sample_coverage]]</f>
        <v>0.98135553573601553</v>
      </c>
      <c r="O986" t="b">
        <f>IF(ABS(table2[[#This Row],[EP_coverage_ratio]] - 1) &lt;= ABS(table2[[#This Row],[E_coverage_ratio]] - 1),TRUE,FALSE)</f>
        <v>0</v>
      </c>
      <c r="P986" s="1">
        <f>(table2[[#This Row],[E_err]] + 1)/(table2[[#This Row],[sample_err]] + 1)</f>
        <v>1.0002426661959802</v>
      </c>
      <c r="Q986" s="1">
        <f>(table2[[#This Row],[EP_err]] + 1 )/(table2[[#This Row],[sample_err]] + 1)</f>
        <v>1.000242637931013</v>
      </c>
      <c r="R986" s="1">
        <f>(table2[[#This Row],[EP_gamma]] + 1)/(table2[[#This Row],[expected_gamma]] + 1)</f>
        <v>0.94387524313565851</v>
      </c>
      <c r="S986" s="1">
        <v>0</v>
      </c>
      <c r="T986" s="1">
        <f>(table2[[#This Row],[EP_polymorphism]]+0.1)/(table2[[#This Row],[sample_polymorph]]+0.1)</f>
        <v>0.98039215686274506</v>
      </c>
      <c r="U986" s="1">
        <f>(1-ABS(1 - table2[[#This Row],[E_coverage_ratio]]))*100</f>
        <v>98.135694628408672</v>
      </c>
      <c r="V986" s="1">
        <f>(1-ABS(1 - table2[[#This Row],[E_error_ratio]]))*100</f>
        <v>99.975733380401977</v>
      </c>
      <c r="W986" s="1">
        <f>(1-ABS(1 - table2[[#This Row],[EP_coverage_ratio]]))*100</f>
        <v>98.135553573601555</v>
      </c>
      <c r="X986" s="1">
        <f>(1-ABS(1 - table2[[#This Row],[EP_error_ratio]]))*100</f>
        <v>99.975736206898702</v>
      </c>
      <c r="Y986" s="1">
        <f>(1-ABS(1 - table2[[#This Row],[EP_polymorphism_ratio]]))*100</f>
        <v>98.039215686274503</v>
      </c>
    </row>
    <row r="987" spans="1:25" x14ac:dyDescent="0.3">
      <c r="A987">
        <v>6</v>
      </c>
      <c r="B987">
        <v>2</v>
      </c>
      <c r="C987">
        <v>8.0000000000000002E-3</v>
      </c>
      <c r="D987">
        <v>2E-3</v>
      </c>
      <c r="E987">
        <v>5.778454312356416E-2</v>
      </c>
      <c r="F987">
        <v>2.0525314908795664</v>
      </c>
      <c r="G987">
        <v>8.8675790750019339E-3</v>
      </c>
      <c r="H987">
        <v>-1056693.048621139</v>
      </c>
      <c r="I987">
        <v>2.359935398312742</v>
      </c>
      <c r="J987">
        <v>6.1622138425248153E-3</v>
      </c>
      <c r="K987">
        <v>0.50000459887012472</v>
      </c>
      <c r="L987">
        <v>-1056651.6487305984</v>
      </c>
      <c r="M987">
        <f>table2[[#This Row],[E_coverage]]/table2[[#This Row],[sample_coverage]]</f>
        <v>1.0262657454397832</v>
      </c>
      <c r="N987">
        <f>table2[[#This Row],[EP_coverage]]/table2[[#This Row],[sample_coverage]]</f>
        <v>1.179967699156371</v>
      </c>
      <c r="O987" t="b">
        <f>IF(ABS(table2[[#This Row],[EP_coverage_ratio]] - 1) &lt;= ABS(table2[[#This Row],[E_coverage_ratio]] - 1),TRUE,FALSE)</f>
        <v>0</v>
      </c>
      <c r="P987" s="1">
        <f>(table2[[#This Row],[E_err]] + 1)/(table2[[#This Row],[sample_err]] + 1)</f>
        <v>1.0008606935267876</v>
      </c>
      <c r="Q987" s="1">
        <f>(table2[[#This Row],[EP_err]] + 1 )/(table2[[#This Row],[sample_err]] + 1)</f>
        <v>0.99817679944694915</v>
      </c>
      <c r="R987" s="1">
        <f>(table2[[#This Row],[EP_gamma]] + 1)/(table2[[#This Row],[expected_gamma]] + 1)</f>
        <v>1.4180625049036124</v>
      </c>
      <c r="S987" s="1">
        <v>2.6393158670042799E-2</v>
      </c>
      <c r="T987" s="1">
        <f>(table2[[#This Row],[EP_polymorphism]]+0.1)/(table2[[#This Row],[sample_polymorph]]+0.1)</f>
        <v>1.2391486144121844</v>
      </c>
      <c r="U987" s="1">
        <f>(1-ABS(1 - table2[[#This Row],[E_coverage_ratio]]))*100</f>
        <v>97.373425456021678</v>
      </c>
      <c r="V987" s="1">
        <f>(1-ABS(1 - table2[[#This Row],[E_error_ratio]]))*100</f>
        <v>99.913930647321237</v>
      </c>
      <c r="W987" s="1">
        <f>(1-ABS(1 - table2[[#This Row],[EP_coverage_ratio]]))*100</f>
        <v>82.003230084362897</v>
      </c>
      <c r="X987" s="1">
        <f>(1-ABS(1 - table2[[#This Row],[EP_error_ratio]]))*100</f>
        <v>99.817679944694916</v>
      </c>
      <c r="Y987" s="1">
        <f>(1-ABS(1 - table2[[#This Row],[EP_polymorphism_ratio]]))*100</f>
        <v>76.085138558781566</v>
      </c>
    </row>
    <row r="988" spans="1:25" x14ac:dyDescent="0.3">
      <c r="A988">
        <v>7</v>
      </c>
      <c r="B988">
        <v>2</v>
      </c>
      <c r="C988">
        <v>8.0000000000000002E-3</v>
      </c>
      <c r="D988">
        <v>2E-3</v>
      </c>
      <c r="E988">
        <v>5.9156287359742821E-2</v>
      </c>
      <c r="F988">
        <v>1.9940193260659087</v>
      </c>
      <c r="G988">
        <v>8.3625789914505179E-3</v>
      </c>
      <c r="H988">
        <v>-1055136.3620870949</v>
      </c>
      <c r="I988">
        <v>2.0021763676608657</v>
      </c>
      <c r="J988">
        <v>8.1583313583567605E-3</v>
      </c>
      <c r="K988">
        <v>3.0155830512903395E-2</v>
      </c>
      <c r="L988">
        <v>-1055135.5588373421</v>
      </c>
      <c r="M988">
        <f>table2[[#This Row],[E_coverage]]/table2[[#This Row],[sample_coverage]]</f>
        <v>0.99700966303295435</v>
      </c>
      <c r="N988">
        <f>table2[[#This Row],[EP_coverage]]/table2[[#This Row],[sample_coverage]]</f>
        <v>1.0010881838304329</v>
      </c>
      <c r="O988" t="b">
        <f>IF(ABS(table2[[#This Row],[EP_coverage_ratio]] - 1) &lt;= ABS(table2[[#This Row],[E_coverage_ratio]] - 1),TRUE,FALSE)</f>
        <v>1</v>
      </c>
      <c r="P988" s="1">
        <f>(table2[[#This Row],[E_err]] + 1)/(table2[[#This Row],[sample_err]] + 1)</f>
        <v>1.0003597013804073</v>
      </c>
      <c r="Q988" s="1">
        <f>(table2[[#This Row],[EP_err]] + 1 )/(table2[[#This Row],[sample_err]] + 1)</f>
        <v>1.0001570747602746</v>
      </c>
      <c r="R988" s="1">
        <f>(table2[[#This Row],[EP_gamma]] + 1)/(table2[[#This Row],[expected_gamma]] + 1)</f>
        <v>0.97261928462027869</v>
      </c>
      <c r="S988" s="1">
        <v>1.1712697363369599E-3</v>
      </c>
      <c r="T988" s="1">
        <f>(table2[[#This Row],[EP_polymorphism]]+0.1)/(table2[[#This Row],[sample_polymorph]]+0.1)</f>
        <v>0.99187519349349962</v>
      </c>
      <c r="U988" s="1">
        <f>(1-ABS(1 - table2[[#This Row],[E_coverage_ratio]]))*100</f>
        <v>99.700966303295431</v>
      </c>
      <c r="V988" s="1">
        <f>(1-ABS(1 - table2[[#This Row],[E_error_ratio]]))*100</f>
        <v>99.964029861959276</v>
      </c>
      <c r="W988" s="1">
        <f>(1-ABS(1 - table2[[#This Row],[EP_coverage_ratio]]))*100</f>
        <v>99.891181616956715</v>
      </c>
      <c r="X988" s="1">
        <f>(1-ABS(1 - table2[[#This Row],[EP_error_ratio]]))*100</f>
        <v>99.984292523972542</v>
      </c>
      <c r="Y988" s="1">
        <f>(1-ABS(1 - table2[[#This Row],[EP_polymorphism_ratio]]))*100</f>
        <v>99.187519349349955</v>
      </c>
    </row>
    <row r="989" spans="1:25" x14ac:dyDescent="0.3">
      <c r="A989">
        <v>8</v>
      </c>
      <c r="B989">
        <v>2</v>
      </c>
      <c r="C989">
        <v>8.0000000000000002E-3</v>
      </c>
      <c r="D989">
        <v>2E-3</v>
      </c>
      <c r="E989">
        <v>5.7870717117548959E-2</v>
      </c>
      <c r="F989">
        <v>1.9786162345538938</v>
      </c>
      <c r="G989">
        <v>8.3850832590435954E-3</v>
      </c>
      <c r="H989">
        <v>-1053696.6110335512</v>
      </c>
      <c r="I989">
        <v>2.2690601207610146</v>
      </c>
      <c r="J989">
        <v>5.6321649507758411E-3</v>
      </c>
      <c r="K989">
        <v>0.49999974240329775</v>
      </c>
      <c r="L989">
        <v>-1053872.9335688215</v>
      </c>
      <c r="M989">
        <f>table2[[#This Row],[E_coverage]]/table2[[#This Row],[sample_coverage]]</f>
        <v>0.9893081172769469</v>
      </c>
      <c r="N989">
        <f>table2[[#This Row],[EP_coverage]]/table2[[#This Row],[sample_coverage]]</f>
        <v>1.1345300603805073</v>
      </c>
      <c r="O989" t="b">
        <f>IF(ABS(table2[[#This Row],[EP_coverage_ratio]] - 1) &lt;= ABS(table2[[#This Row],[E_coverage_ratio]] - 1),TRUE,FALSE)</f>
        <v>0</v>
      </c>
      <c r="P989" s="1">
        <f>(table2[[#This Row],[E_err]] + 1)/(table2[[#This Row],[sample_err]] + 1)</f>
        <v>1.000382027042702</v>
      </c>
      <c r="Q989" s="1">
        <f>(table2[[#This Row],[EP_err]] + 1 )/(table2[[#This Row],[sample_err]] + 1)</f>
        <v>0.99765095729243625</v>
      </c>
      <c r="R989" s="1">
        <f>(table2[[#This Row],[EP_gamma]] + 1)/(table2[[#This Row],[expected_gamma]] + 1)</f>
        <v>1.4179423989449744</v>
      </c>
      <c r="S989" s="1">
        <v>2.6423159901227001E-2</v>
      </c>
      <c r="T989" s="1">
        <f>(table2[[#This Row],[EP_polymorphism]]+0.1)/(table2[[#This Row],[sample_polymorph]]+0.1)</f>
        <v>1.2394427441296765</v>
      </c>
      <c r="U989" s="1">
        <f>(1-ABS(1 - table2[[#This Row],[E_coverage_ratio]]))*100</f>
        <v>98.930811727694689</v>
      </c>
      <c r="V989" s="1">
        <f>(1-ABS(1 - table2[[#This Row],[E_error_ratio]]))*100</f>
        <v>99.961797295729809</v>
      </c>
      <c r="W989" s="1">
        <f>(1-ABS(1 - table2[[#This Row],[EP_coverage_ratio]]))*100</f>
        <v>86.546993961949269</v>
      </c>
      <c r="X989" s="1">
        <f>(1-ABS(1 - table2[[#This Row],[EP_error_ratio]]))*100</f>
        <v>99.765095729243626</v>
      </c>
      <c r="Y989" s="1">
        <f>(1-ABS(1 - table2[[#This Row],[EP_polymorphism_ratio]]))*100</f>
        <v>76.055725587032356</v>
      </c>
    </row>
    <row r="990" spans="1:25" x14ac:dyDescent="0.3">
      <c r="A990">
        <v>9</v>
      </c>
      <c r="B990">
        <v>2</v>
      </c>
      <c r="C990">
        <v>8.0000000000000002E-3</v>
      </c>
      <c r="D990">
        <v>2E-3</v>
      </c>
      <c r="E990">
        <v>5.911156244190393E-2</v>
      </c>
      <c r="F990">
        <v>1.9357302938162559</v>
      </c>
      <c r="G990">
        <v>7.9339370217114194E-3</v>
      </c>
      <c r="H990">
        <v>-1053374.1374565912</v>
      </c>
      <c r="I990">
        <v>1.9359484047861928</v>
      </c>
      <c r="J990">
        <v>7.9267126732178207E-3</v>
      </c>
      <c r="K990">
        <v>1.0148708445452263E-3</v>
      </c>
      <c r="L990">
        <v>-1053374.1367701278</v>
      </c>
      <c r="M990">
        <f>table2[[#This Row],[E_coverage]]/table2[[#This Row],[sample_coverage]]</f>
        <v>0.96786514690812797</v>
      </c>
      <c r="N990">
        <f>table2[[#This Row],[EP_coverage]]/table2[[#This Row],[sample_coverage]]</f>
        <v>0.96797420239309639</v>
      </c>
      <c r="O990" t="b">
        <f>IF(ABS(table2[[#This Row],[EP_coverage_ratio]] - 1) &lt;= ABS(table2[[#This Row],[E_coverage_ratio]] - 1),TRUE,FALSE)</f>
        <v>1</v>
      </c>
      <c r="P990" s="1">
        <f>(table2[[#This Row],[E_err]] + 1)/(table2[[#This Row],[sample_err]] + 1)</f>
        <v>0.99993446133106301</v>
      </c>
      <c r="Q990" s="1">
        <f>(table2[[#This Row],[EP_err]] + 1 )/(table2[[#This Row],[sample_err]] + 1)</f>
        <v>0.99992729431866856</v>
      </c>
      <c r="R990" s="1">
        <f>(table2[[#This Row],[EP_gamma]] + 1)/(table2[[#This Row],[expected_gamma]] + 1)</f>
        <v>0.9451458244272114</v>
      </c>
      <c r="S990" s="1">
        <v>3.8882959159880398E-5</v>
      </c>
      <c r="T990" s="1">
        <f>(table2[[#This Row],[EP_polymorphism]]+0.1)/(table2[[#This Row],[sample_polymorph]]+0.1)</f>
        <v>0.98077336234470469</v>
      </c>
      <c r="U990" s="1">
        <f>(1-ABS(1 - table2[[#This Row],[E_coverage_ratio]]))*100</f>
        <v>96.786514690812794</v>
      </c>
      <c r="V990" s="1">
        <f>(1-ABS(1 - table2[[#This Row],[E_error_ratio]]))*100</f>
        <v>99.993446133106303</v>
      </c>
      <c r="W990" s="1">
        <f>(1-ABS(1 - table2[[#This Row],[EP_coverage_ratio]]))*100</f>
        <v>96.797420239309645</v>
      </c>
      <c r="X990" s="1">
        <f>(1-ABS(1 - table2[[#This Row],[EP_error_ratio]]))*100</f>
        <v>99.992729431866849</v>
      </c>
      <c r="Y990" s="1">
        <f>(1-ABS(1 - table2[[#This Row],[EP_polymorphism_ratio]]))*100</f>
        <v>98.077336234470465</v>
      </c>
    </row>
    <row r="991" spans="1:25" x14ac:dyDescent="0.3">
      <c r="A991">
        <v>10</v>
      </c>
      <c r="B991">
        <v>2</v>
      </c>
      <c r="C991">
        <v>8.0000000000000002E-3</v>
      </c>
      <c r="D991">
        <v>2E-3</v>
      </c>
      <c r="E991">
        <v>5.9121959613583797E-2</v>
      </c>
      <c r="F991">
        <v>1.9890402838518093</v>
      </c>
      <c r="G991">
        <v>8.3949972334533378E-3</v>
      </c>
      <c r="H991">
        <v>-1053954.9287221965</v>
      </c>
      <c r="I991">
        <v>1.9890240643130428</v>
      </c>
      <c r="J991">
        <v>8.3949279856292084E-3</v>
      </c>
      <c r="K991">
        <v>0</v>
      </c>
      <c r="L991">
        <v>-1053954.9287211383</v>
      </c>
      <c r="M991">
        <f>table2[[#This Row],[E_coverage]]/table2[[#This Row],[sample_coverage]]</f>
        <v>0.99452014192590465</v>
      </c>
      <c r="N991">
        <f>table2[[#This Row],[EP_coverage]]/table2[[#This Row],[sample_coverage]]</f>
        <v>0.9945120321565214</v>
      </c>
      <c r="O991" t="b">
        <f>IF(ABS(table2[[#This Row],[EP_coverage_ratio]] - 1) &lt;= ABS(table2[[#This Row],[E_coverage_ratio]] - 1),TRUE,FALSE)</f>
        <v>0</v>
      </c>
      <c r="P991" s="1">
        <f>(table2[[#This Row],[E_err]] + 1)/(table2[[#This Row],[sample_err]] + 1)</f>
        <v>1.0003918623347752</v>
      </c>
      <c r="Q991" s="1">
        <f>(table2[[#This Row],[EP_err]] + 1 )/(table2[[#This Row],[sample_err]] + 1)</f>
        <v>1.000391793636537</v>
      </c>
      <c r="R991" s="1">
        <f>(table2[[#This Row],[EP_gamma]] + 1)/(table2[[#This Row],[expected_gamma]] + 1)</f>
        <v>0.94417832707844684</v>
      </c>
      <c r="S991" s="1">
        <v>0</v>
      </c>
      <c r="T991" s="1">
        <f>(table2[[#This Row],[EP_polymorphism]]+0.1)/(table2[[#This Row],[sample_polymorph]]+0.1)</f>
        <v>0.98039215686274506</v>
      </c>
      <c r="U991" s="1">
        <f>(1-ABS(1 - table2[[#This Row],[E_coverage_ratio]]))*100</f>
        <v>99.452014192590468</v>
      </c>
      <c r="V991" s="1">
        <f>(1-ABS(1 - table2[[#This Row],[E_error_ratio]]))*100</f>
        <v>99.960813766522477</v>
      </c>
      <c r="W991" s="1">
        <f>(1-ABS(1 - table2[[#This Row],[EP_coverage_ratio]]))*100</f>
        <v>99.451203215652143</v>
      </c>
      <c r="X991" s="1">
        <f>(1-ABS(1 - table2[[#This Row],[EP_error_ratio]]))*100</f>
        <v>99.960820636346298</v>
      </c>
      <c r="Y991" s="1">
        <f>(1-ABS(1 - table2[[#This Row],[EP_polymorphism_ratio]]))*100</f>
        <v>98.039215686274503</v>
      </c>
    </row>
    <row r="992" spans="1:25" x14ac:dyDescent="0.3">
      <c r="A992">
        <v>1</v>
      </c>
      <c r="B992">
        <v>2</v>
      </c>
      <c r="C992">
        <v>8.0000000000000002E-3</v>
      </c>
      <c r="D992">
        <v>4.0000000000000001E-3</v>
      </c>
      <c r="E992">
        <v>0.11426921850458811</v>
      </c>
      <c r="F992">
        <v>1.938343255607025</v>
      </c>
      <c r="G992">
        <v>8.4079611857536679E-3</v>
      </c>
      <c r="H992">
        <v>-1049332.6524258896</v>
      </c>
      <c r="I992">
        <v>2.2201489461404895</v>
      </c>
      <c r="J992">
        <v>5.6192479561037499E-3</v>
      </c>
      <c r="K992">
        <v>0.50000025645963142</v>
      </c>
      <c r="L992">
        <v>-1049529.4545839499</v>
      </c>
      <c r="M992">
        <f>table2[[#This Row],[E_coverage]]/table2[[#This Row],[sample_coverage]]</f>
        <v>0.96917162780351251</v>
      </c>
      <c r="N992">
        <f>table2[[#This Row],[EP_coverage]]/table2[[#This Row],[sample_coverage]]</f>
        <v>1.1100744730702448</v>
      </c>
      <c r="O992" t="b">
        <f>IF(ABS(table2[[#This Row],[EP_coverage_ratio]] - 1) &lt;= ABS(table2[[#This Row],[E_coverage_ratio]] - 1),TRUE,FALSE)</f>
        <v>0</v>
      </c>
      <c r="P992" s="1">
        <f>(table2[[#This Row],[E_err]] + 1)/(table2[[#This Row],[sample_err]] + 1)</f>
        <v>1.0004047233985651</v>
      </c>
      <c r="Q992" s="1">
        <f>(table2[[#This Row],[EP_err]] + 1 )/(table2[[#This Row],[sample_err]] + 1)</f>
        <v>0.99763814281359497</v>
      </c>
      <c r="R992" s="1">
        <f>(table2[[#This Row],[EP_gamma]] + 1)/(table2[[#This Row],[expected_gamma]] + 1)</f>
        <v>1.3461740049435413</v>
      </c>
      <c r="S992" s="1">
        <v>2.6750974522102702E-2</v>
      </c>
      <c r="T992" s="1">
        <f>(table2[[#This Row],[EP_polymorphism]]+0.1)/(table2[[#This Row],[sample_polymorph]]+0.1)</f>
        <v>1.2187593704048336</v>
      </c>
      <c r="U992" s="1">
        <f>(1-ABS(1 - table2[[#This Row],[E_coverage_ratio]]))*100</f>
        <v>96.917162780351248</v>
      </c>
      <c r="V992" s="1">
        <f>(1-ABS(1 - table2[[#This Row],[E_error_ratio]]))*100</f>
        <v>99.959527660143493</v>
      </c>
      <c r="W992" s="1">
        <f>(1-ABS(1 - table2[[#This Row],[EP_coverage_ratio]]))*100</f>
        <v>88.992552692975522</v>
      </c>
      <c r="X992" s="1">
        <f>(1-ABS(1 - table2[[#This Row],[EP_error_ratio]]))*100</f>
        <v>99.763814281359501</v>
      </c>
      <c r="Y992" s="1">
        <f>(1-ABS(1 - table2[[#This Row],[EP_polymorphism_ratio]]))*100</f>
        <v>78.124062959516635</v>
      </c>
    </row>
    <row r="993" spans="1:25" x14ac:dyDescent="0.3">
      <c r="A993">
        <v>2</v>
      </c>
      <c r="B993">
        <v>2</v>
      </c>
      <c r="C993">
        <v>8.0000000000000002E-3</v>
      </c>
      <c r="D993">
        <v>4.0000000000000001E-3</v>
      </c>
      <c r="E993">
        <v>0.11491970768276995</v>
      </c>
      <c r="F993">
        <v>1.9116548255909107</v>
      </c>
      <c r="G993">
        <v>8.2249086178234603E-3</v>
      </c>
      <c r="H993">
        <v>-1047918.8521988129</v>
      </c>
      <c r="I993">
        <v>1.9116431765181003</v>
      </c>
      <c r="J993">
        <v>8.2248270387860842E-3</v>
      </c>
      <c r="K993">
        <v>0</v>
      </c>
      <c r="L993">
        <v>-1047918.8521956295</v>
      </c>
      <c r="M993">
        <f>table2[[#This Row],[E_coverage]]/table2[[#This Row],[sample_coverage]]</f>
        <v>0.95582741279545536</v>
      </c>
      <c r="N993">
        <f>table2[[#This Row],[EP_coverage]]/table2[[#This Row],[sample_coverage]]</f>
        <v>0.95582158825905017</v>
      </c>
      <c r="O993" t="b">
        <f>IF(ABS(table2[[#This Row],[EP_coverage_ratio]] - 1) &lt;= ABS(table2[[#This Row],[E_coverage_ratio]] - 1),TRUE,FALSE)</f>
        <v>0</v>
      </c>
      <c r="P993" s="1">
        <f>(table2[[#This Row],[E_err]] + 1)/(table2[[#This Row],[sample_err]] + 1)</f>
        <v>1.0002231236287931</v>
      </c>
      <c r="Q993" s="1">
        <f>(table2[[#This Row],[EP_err]] + 1 )/(table2[[#This Row],[sample_err]] + 1)</f>
        <v>1.0002230426972085</v>
      </c>
      <c r="R993" s="1">
        <f>(table2[[#This Row],[EP_gamma]] + 1)/(table2[[#This Row],[expected_gamma]] + 1)</f>
        <v>0.89692557509668824</v>
      </c>
      <c r="S993" s="1">
        <v>0</v>
      </c>
      <c r="T993" s="1">
        <f>(table2[[#This Row],[EP_polymorphism]]+0.1)/(table2[[#This Row],[sample_polymorph]]+0.1)</f>
        <v>0.96153846153846145</v>
      </c>
      <c r="U993" s="1">
        <f>(1-ABS(1 - table2[[#This Row],[E_coverage_ratio]]))*100</f>
        <v>95.58274127954553</v>
      </c>
      <c r="V993" s="1">
        <f>(1-ABS(1 - table2[[#This Row],[E_error_ratio]]))*100</f>
        <v>99.977687637120695</v>
      </c>
      <c r="W993" s="1">
        <f>(1-ABS(1 - table2[[#This Row],[EP_coverage_ratio]]))*100</f>
        <v>95.582158825905012</v>
      </c>
      <c r="X993" s="1">
        <f>(1-ABS(1 - table2[[#This Row],[EP_error_ratio]]))*100</f>
        <v>99.977695730279152</v>
      </c>
      <c r="Y993" s="1">
        <f>(1-ABS(1 - table2[[#This Row],[EP_polymorphism_ratio]]))*100</f>
        <v>96.153846153846146</v>
      </c>
    </row>
    <row r="994" spans="1:25" x14ac:dyDescent="0.3">
      <c r="A994">
        <v>3</v>
      </c>
      <c r="B994">
        <v>2</v>
      </c>
      <c r="C994">
        <v>8.0000000000000002E-3</v>
      </c>
      <c r="D994">
        <v>4.0000000000000001E-3</v>
      </c>
      <c r="E994">
        <v>0.1139010844424747</v>
      </c>
      <c r="F994">
        <v>1.9951769277242692</v>
      </c>
      <c r="G994">
        <v>9.0001114063717504E-3</v>
      </c>
      <c r="H994">
        <v>-1049199.4528885109</v>
      </c>
      <c r="I994">
        <v>2.0439301819327542</v>
      </c>
      <c r="J994">
        <v>8.0074029841525791E-3</v>
      </c>
      <c r="K994">
        <v>0.1496562582599856</v>
      </c>
      <c r="L994">
        <v>-1049177.1681562641</v>
      </c>
      <c r="M994">
        <f>table2[[#This Row],[E_coverage]]/table2[[#This Row],[sample_coverage]]</f>
        <v>0.99758846386213462</v>
      </c>
      <c r="N994">
        <f>table2[[#This Row],[EP_coverage]]/table2[[#This Row],[sample_coverage]]</f>
        <v>1.0219650909663771</v>
      </c>
      <c r="O994" t="b">
        <f>IF(ABS(table2[[#This Row],[EP_coverage_ratio]] - 1) &lt;= ABS(table2[[#This Row],[E_coverage_ratio]] - 1),TRUE,FALSE)</f>
        <v>0</v>
      </c>
      <c r="P994" s="1">
        <f>(table2[[#This Row],[E_err]] + 1)/(table2[[#This Row],[sample_err]] + 1)</f>
        <v>1.0009921740142578</v>
      </c>
      <c r="Q994" s="1">
        <f>(table2[[#This Row],[EP_err]] + 1 )/(table2[[#This Row],[sample_err]] + 1)</f>
        <v>1.0000073442303101</v>
      </c>
      <c r="R994" s="1">
        <f>(table2[[#This Row],[EP_gamma]] + 1)/(table2[[#This Row],[expected_gamma]] + 1)</f>
        <v>1.0320990564753845</v>
      </c>
      <c r="S994" s="1">
        <v>6.2298053293968697E-3</v>
      </c>
      <c r="T994" s="1">
        <f>(table2[[#This Row],[EP_polymorphism]]+0.1)/(table2[[#This Row],[sample_polymorph]]+0.1)</f>
        <v>1.0214404358595852</v>
      </c>
      <c r="U994" s="1">
        <f>(1-ABS(1 - table2[[#This Row],[E_coverage_ratio]]))*100</f>
        <v>99.758846386213463</v>
      </c>
      <c r="V994" s="1">
        <f>(1-ABS(1 - table2[[#This Row],[E_error_ratio]]))*100</f>
        <v>99.900782598574224</v>
      </c>
      <c r="W994" s="1">
        <f>(1-ABS(1 - table2[[#This Row],[EP_coverage_ratio]]))*100</f>
        <v>97.803490903362288</v>
      </c>
      <c r="X994" s="1">
        <f>(1-ABS(1 - table2[[#This Row],[EP_error_ratio]]))*100</f>
        <v>99.99926557696898</v>
      </c>
      <c r="Y994" s="1">
        <f>(1-ABS(1 - table2[[#This Row],[EP_polymorphism_ratio]]))*100</f>
        <v>97.855956414041472</v>
      </c>
    </row>
    <row r="995" spans="1:25" x14ac:dyDescent="0.3">
      <c r="A995">
        <v>4</v>
      </c>
      <c r="B995">
        <v>2</v>
      </c>
      <c r="C995">
        <v>8.0000000000000002E-3</v>
      </c>
      <c r="D995">
        <v>4.0000000000000001E-3</v>
      </c>
      <c r="E995">
        <v>0.11378437930316912</v>
      </c>
      <c r="F995">
        <v>1.9705581626121011</v>
      </c>
      <c r="G995">
        <v>8.4526080103021605E-3</v>
      </c>
      <c r="H995">
        <v>-1052343.0489672783</v>
      </c>
      <c r="I995">
        <v>2.0251003557794149</v>
      </c>
      <c r="J995">
        <v>7.3618713003577802E-3</v>
      </c>
      <c r="K995">
        <v>0.16576587413316388</v>
      </c>
      <c r="L995">
        <v>-1052315.0874379862</v>
      </c>
      <c r="M995">
        <f>table2[[#This Row],[E_coverage]]/table2[[#This Row],[sample_coverage]]</f>
        <v>0.98527908130605057</v>
      </c>
      <c r="N995">
        <f>table2[[#This Row],[EP_coverage]]/table2[[#This Row],[sample_coverage]]</f>
        <v>1.0125501778897075</v>
      </c>
      <c r="O995" t="b">
        <f>IF(ABS(table2[[#This Row],[EP_coverage_ratio]] - 1) &lt;= ABS(table2[[#This Row],[E_coverage_ratio]] - 1),TRUE,FALSE)</f>
        <v>1</v>
      </c>
      <c r="P995" s="1">
        <f>(table2[[#This Row],[E_err]] + 1)/(table2[[#This Row],[sample_err]] + 1)</f>
        <v>1.0004490158832364</v>
      </c>
      <c r="Q995" s="1">
        <f>(table2[[#This Row],[EP_err]] + 1 )/(table2[[#This Row],[sample_err]] + 1)</f>
        <v>0.99936693581384706</v>
      </c>
      <c r="R995" s="1">
        <f>(table2[[#This Row],[EP_gamma]] + 1)/(table2[[#This Row],[expected_gamma]] + 1)</f>
        <v>1.0466710575187959</v>
      </c>
      <c r="S995" s="1">
        <v>6.9397798668884196E-3</v>
      </c>
      <c r="T995" s="1">
        <f>(table2[[#This Row],[EP_polymorphism]]+0.1)/(table2[[#This Row],[sample_polymorph]]+0.1)</f>
        <v>1.0282671141046962</v>
      </c>
      <c r="U995" s="1">
        <f>(1-ABS(1 - table2[[#This Row],[E_coverage_ratio]]))*100</f>
        <v>98.527908130605056</v>
      </c>
      <c r="V995" s="1">
        <f>(1-ABS(1 - table2[[#This Row],[E_error_ratio]]))*100</f>
        <v>99.95509841167636</v>
      </c>
      <c r="W995" s="1">
        <f>(1-ABS(1 - table2[[#This Row],[EP_coverage_ratio]]))*100</f>
        <v>98.744982211029253</v>
      </c>
      <c r="X995" s="1">
        <f>(1-ABS(1 - table2[[#This Row],[EP_error_ratio]]))*100</f>
        <v>99.936693581384702</v>
      </c>
      <c r="Y995" s="1">
        <f>(1-ABS(1 - table2[[#This Row],[EP_polymorphism_ratio]]))*100</f>
        <v>97.173288589530387</v>
      </c>
    </row>
    <row r="996" spans="1:25" x14ac:dyDescent="0.3">
      <c r="A996">
        <v>5</v>
      </c>
      <c r="B996">
        <v>2</v>
      </c>
      <c r="C996">
        <v>8.0000000000000002E-3</v>
      </c>
      <c r="D996">
        <v>4.0000000000000001E-3</v>
      </c>
      <c r="E996">
        <v>0.1135780611342605</v>
      </c>
      <c r="F996">
        <v>2.0251992712912585</v>
      </c>
      <c r="G996">
        <v>9.0668144182180048E-3</v>
      </c>
      <c r="H996">
        <v>-1051529.0472057671</v>
      </c>
      <c r="I996">
        <v>2.3252275930027624</v>
      </c>
      <c r="J996">
        <v>6.3226407425887657E-3</v>
      </c>
      <c r="K996">
        <v>0.50000201443766734</v>
      </c>
      <c r="L996">
        <v>-1051668.496023319</v>
      </c>
      <c r="M996">
        <f>table2[[#This Row],[E_coverage]]/table2[[#This Row],[sample_coverage]]</f>
        <v>1.0125996356456293</v>
      </c>
      <c r="N996">
        <f>table2[[#This Row],[EP_coverage]]/table2[[#This Row],[sample_coverage]]</f>
        <v>1.1626137965013812</v>
      </c>
      <c r="O996" t="b">
        <f>IF(ABS(table2[[#This Row],[EP_coverage_ratio]] - 1) &lt;= ABS(table2[[#This Row],[E_coverage_ratio]] - 1),TRUE,FALSE)</f>
        <v>0</v>
      </c>
      <c r="P996" s="1">
        <f>(table2[[#This Row],[E_err]] + 1)/(table2[[#This Row],[sample_err]] + 1)</f>
        <v>1.0010583476371211</v>
      </c>
      <c r="Q996" s="1">
        <f>(table2[[#This Row],[EP_err]] + 1 )/(table2[[#This Row],[sample_err]] + 1)</f>
        <v>0.99833595311764756</v>
      </c>
      <c r="R996" s="1">
        <f>(table2[[#This Row],[EP_gamma]] + 1)/(table2[[#This Row],[expected_gamma]] + 1)</f>
        <v>1.3470111048252924</v>
      </c>
      <c r="S996" s="1">
        <v>2.67553851040199E-2</v>
      </c>
      <c r="T996" s="1">
        <f>(table2[[#This Row],[EP_polymorphism]]+0.1)/(table2[[#This Row],[sample_polymorph]]+0.1)</f>
        <v>1.2188017798463451</v>
      </c>
      <c r="U996" s="1">
        <f>(1-ABS(1 - table2[[#This Row],[E_coverage_ratio]]))*100</f>
        <v>98.740036435437077</v>
      </c>
      <c r="V996" s="1">
        <f>(1-ABS(1 - table2[[#This Row],[E_error_ratio]]))*100</f>
        <v>99.89416523628789</v>
      </c>
      <c r="W996" s="1">
        <f>(1-ABS(1 - table2[[#This Row],[EP_coverage_ratio]]))*100</f>
        <v>83.738620349861876</v>
      </c>
      <c r="X996" s="1">
        <f>(1-ABS(1 - table2[[#This Row],[EP_error_ratio]]))*100</f>
        <v>99.833595311764753</v>
      </c>
      <c r="Y996" s="1">
        <f>(1-ABS(1 - table2[[#This Row],[EP_polymorphism_ratio]]))*100</f>
        <v>78.119822015365486</v>
      </c>
    </row>
    <row r="997" spans="1:25" x14ac:dyDescent="0.3">
      <c r="A997">
        <v>6</v>
      </c>
      <c r="B997">
        <v>2</v>
      </c>
      <c r="C997">
        <v>8.0000000000000002E-3</v>
      </c>
      <c r="D997">
        <v>4.0000000000000001E-3</v>
      </c>
      <c r="E997">
        <v>0.11542523729072655</v>
      </c>
      <c r="F997">
        <v>1.9580058041475956</v>
      </c>
      <c r="G997">
        <v>8.4817196468555817E-3</v>
      </c>
      <c r="H997">
        <v>-1050741.9911500686</v>
      </c>
      <c r="I997">
        <v>1.9993842914283462</v>
      </c>
      <c r="J997">
        <v>7.5896050926355912E-3</v>
      </c>
      <c r="K997">
        <v>0.1337822192520785</v>
      </c>
      <c r="L997">
        <v>-1050725.2079480416</v>
      </c>
      <c r="M997">
        <f>table2[[#This Row],[E_coverage]]/table2[[#This Row],[sample_coverage]]</f>
        <v>0.97900290207379781</v>
      </c>
      <c r="N997">
        <f>table2[[#This Row],[EP_coverage]]/table2[[#This Row],[sample_coverage]]</f>
        <v>0.99969214571417309</v>
      </c>
      <c r="O997" t="b">
        <f>IF(ABS(table2[[#This Row],[EP_coverage_ratio]] - 1) &lt;= ABS(table2[[#This Row],[E_coverage_ratio]] - 1),TRUE,FALSE)</f>
        <v>1</v>
      </c>
      <c r="P997" s="1">
        <f>(table2[[#This Row],[E_err]] + 1)/(table2[[#This Row],[sample_err]] + 1)</f>
        <v>1.0004778964750551</v>
      </c>
      <c r="Q997" s="1">
        <f>(table2[[#This Row],[EP_err]] + 1 )/(table2[[#This Row],[sample_err]] + 1)</f>
        <v>0.99959286219507504</v>
      </c>
      <c r="R997" s="1">
        <f>(table2[[#This Row],[EP_gamma]] + 1)/(table2[[#This Row],[expected_gamma]] + 1)</f>
        <v>1.0164573844554026</v>
      </c>
      <c r="S997" s="1">
        <v>5.5089075809192601E-3</v>
      </c>
      <c r="T997" s="1">
        <f>(table2[[#This Row],[EP_polymorphism]]+0.1)/(table2[[#This Row],[sample_polymorph]]+0.1)</f>
        <v>1.0145087267396082</v>
      </c>
      <c r="U997" s="1">
        <f>(1-ABS(1 - table2[[#This Row],[E_coverage_ratio]]))*100</f>
        <v>97.900290207379783</v>
      </c>
      <c r="V997" s="1">
        <f>(1-ABS(1 - table2[[#This Row],[E_error_ratio]]))*100</f>
        <v>99.95221035249449</v>
      </c>
      <c r="W997" s="1">
        <f>(1-ABS(1 - table2[[#This Row],[EP_coverage_ratio]]))*100</f>
        <v>99.969214571417311</v>
      </c>
      <c r="X997" s="1">
        <f>(1-ABS(1 - table2[[#This Row],[EP_error_ratio]]))*100</f>
        <v>99.959286219507504</v>
      </c>
      <c r="Y997" s="1">
        <f>(1-ABS(1 - table2[[#This Row],[EP_polymorphism_ratio]]))*100</f>
        <v>98.549127326039184</v>
      </c>
    </row>
    <row r="998" spans="1:25" x14ac:dyDescent="0.3">
      <c r="A998">
        <v>7</v>
      </c>
      <c r="B998">
        <v>2</v>
      </c>
      <c r="C998">
        <v>8.0000000000000002E-3</v>
      </c>
      <c r="D998">
        <v>4.0000000000000001E-3</v>
      </c>
      <c r="E998">
        <v>0.11376350446991648</v>
      </c>
      <c r="F998">
        <v>1.9542729377714088</v>
      </c>
      <c r="G998">
        <v>8.6142191078197664E-3</v>
      </c>
      <c r="H998">
        <v>-1049729.5970581297</v>
      </c>
      <c r="I998">
        <v>2.240891982379714</v>
      </c>
      <c r="J998">
        <v>5.8407728502904979E-3</v>
      </c>
      <c r="K998">
        <v>0.50000656445538572</v>
      </c>
      <c r="L998">
        <v>-1049640.966855403</v>
      </c>
      <c r="M998">
        <f>table2[[#This Row],[E_coverage]]/table2[[#This Row],[sample_coverage]]</f>
        <v>0.97713646888570438</v>
      </c>
      <c r="N998">
        <f>table2[[#This Row],[EP_coverage]]/table2[[#This Row],[sample_coverage]]</f>
        <v>1.120445991189857</v>
      </c>
      <c r="O998" t="b">
        <f>IF(ABS(table2[[#This Row],[EP_coverage_ratio]] - 1) &lt;= ABS(table2[[#This Row],[E_coverage_ratio]] - 1),TRUE,FALSE)</f>
        <v>0</v>
      </c>
      <c r="P998" s="1">
        <f>(table2[[#This Row],[E_err]] + 1)/(table2[[#This Row],[sample_err]] + 1)</f>
        <v>1.0006093443529958</v>
      </c>
      <c r="Q998" s="1">
        <f>(table2[[#This Row],[EP_err]] + 1 )/(table2[[#This Row],[sample_err]] + 1)</f>
        <v>0.99785790957370091</v>
      </c>
      <c r="R998" s="1">
        <f>(table2[[#This Row],[EP_gamma]] + 1)/(table2[[#This Row],[expected_gamma]] + 1)</f>
        <v>1.346790910669404</v>
      </c>
      <c r="S998" s="1">
        <v>2.65402173291561E-2</v>
      </c>
      <c r="T998" s="1">
        <f>(table2[[#This Row],[EP_polymorphism]]+0.1)/(table2[[#This Row],[sample_polymorph]]+0.1)</f>
        <v>1.2167328589341933</v>
      </c>
      <c r="U998" s="1">
        <f>(1-ABS(1 - table2[[#This Row],[E_coverage_ratio]]))*100</f>
        <v>97.713646888570437</v>
      </c>
      <c r="V998" s="1">
        <f>(1-ABS(1 - table2[[#This Row],[E_error_ratio]]))*100</f>
        <v>99.939065564700428</v>
      </c>
      <c r="W998" s="1">
        <f>(1-ABS(1 - table2[[#This Row],[EP_coverage_ratio]]))*100</f>
        <v>87.955400881014299</v>
      </c>
      <c r="X998" s="1">
        <f>(1-ABS(1 - table2[[#This Row],[EP_error_ratio]]))*100</f>
        <v>99.785790957370097</v>
      </c>
      <c r="Y998" s="1">
        <f>(1-ABS(1 - table2[[#This Row],[EP_polymorphism_ratio]]))*100</f>
        <v>78.326714106580681</v>
      </c>
    </row>
    <row r="999" spans="1:25" x14ac:dyDescent="0.3">
      <c r="A999">
        <v>8</v>
      </c>
      <c r="B999">
        <v>2</v>
      </c>
      <c r="C999">
        <v>8.0000000000000002E-3</v>
      </c>
      <c r="D999">
        <v>4.0000000000000001E-3</v>
      </c>
      <c r="E999">
        <v>0.11541932875370337</v>
      </c>
      <c r="F999">
        <v>1.9575196487336401</v>
      </c>
      <c r="G999">
        <v>8.6800304075449822E-3</v>
      </c>
      <c r="H999">
        <v>-1048568.5571679102</v>
      </c>
      <c r="I999">
        <v>1.9937790599618015</v>
      </c>
      <c r="J999">
        <v>7.8728867512504741E-3</v>
      </c>
      <c r="K999">
        <v>0.12012763048118737</v>
      </c>
      <c r="L999">
        <v>-1048555.030825706</v>
      </c>
      <c r="M999">
        <f>table2[[#This Row],[E_coverage]]/table2[[#This Row],[sample_coverage]]</f>
        <v>0.97875982436682007</v>
      </c>
      <c r="N999">
        <f>table2[[#This Row],[EP_coverage]]/table2[[#This Row],[sample_coverage]]</f>
        <v>0.99688952998090075</v>
      </c>
      <c r="O999" t="b">
        <f>IF(ABS(table2[[#This Row],[EP_coverage_ratio]] - 1) &lt;= ABS(table2[[#This Row],[E_coverage_ratio]] - 1),TRUE,FALSE)</f>
        <v>1</v>
      </c>
      <c r="P999" s="1">
        <f>(table2[[#This Row],[E_err]] + 1)/(table2[[#This Row],[sample_err]] + 1)</f>
        <v>1.0006746333408183</v>
      </c>
      <c r="Q999" s="1">
        <f>(table2[[#This Row],[EP_err]] + 1 )/(table2[[#This Row],[sample_err]] + 1)</f>
        <v>0.99987389558655804</v>
      </c>
      <c r="R999" s="1">
        <f>(table2[[#This Row],[EP_gamma]] + 1)/(table2[[#This Row],[expected_gamma]] + 1)</f>
        <v>1.0042211046609213</v>
      </c>
      <c r="S999" s="1">
        <v>4.9196917458660299E-3</v>
      </c>
      <c r="T999" s="1">
        <f>(table2[[#This Row],[EP_polymorphism]]+0.1)/(table2[[#This Row],[sample_polymorph]]+0.1)</f>
        <v>1.0088431898640964</v>
      </c>
      <c r="U999" s="1">
        <f>(1-ABS(1 - table2[[#This Row],[E_coverage_ratio]]))*100</f>
        <v>97.875982436682008</v>
      </c>
      <c r="V999" s="1">
        <f>(1-ABS(1 - table2[[#This Row],[E_error_ratio]]))*100</f>
        <v>99.932536665918164</v>
      </c>
      <c r="W999" s="1">
        <f>(1-ABS(1 - table2[[#This Row],[EP_coverage_ratio]]))*100</f>
        <v>99.688952998090073</v>
      </c>
      <c r="X999" s="1">
        <f>(1-ABS(1 - table2[[#This Row],[EP_error_ratio]]))*100</f>
        <v>99.987389558655806</v>
      </c>
      <c r="Y999" s="1">
        <f>(1-ABS(1 - table2[[#This Row],[EP_polymorphism_ratio]]))*100</f>
        <v>99.115681013590361</v>
      </c>
    </row>
    <row r="1000" spans="1:25" x14ac:dyDescent="0.3">
      <c r="A1000">
        <v>9</v>
      </c>
      <c r="B1000">
        <v>2</v>
      </c>
      <c r="C1000">
        <v>8.0000000000000002E-3</v>
      </c>
      <c r="D1000">
        <v>4.0000000000000001E-3</v>
      </c>
      <c r="E1000">
        <v>0.11420646226840631</v>
      </c>
      <c r="F1000">
        <v>1.9390071810196268</v>
      </c>
      <c r="G1000">
        <v>8.3625758892021326E-3</v>
      </c>
      <c r="H1000">
        <v>-1049534.0599790227</v>
      </c>
      <c r="I1000">
        <v>1.9407949644210387</v>
      </c>
      <c r="J1000">
        <v>8.3135481204671419E-3</v>
      </c>
      <c r="K1000">
        <v>7.1234040247211477E-3</v>
      </c>
      <c r="L1000">
        <v>-1049534.0172194466</v>
      </c>
      <c r="M1000">
        <f>table2[[#This Row],[E_coverage]]/table2[[#This Row],[sample_coverage]]</f>
        <v>0.96950359050981338</v>
      </c>
      <c r="N1000">
        <f>table2[[#This Row],[EP_coverage]]/table2[[#This Row],[sample_coverage]]</f>
        <v>0.97039748221051936</v>
      </c>
      <c r="O1000" t="b">
        <f>IF(ABS(table2[[#This Row],[EP_coverage_ratio]] - 1) &lt;= ABS(table2[[#This Row],[E_coverage_ratio]] - 1),TRUE,FALSE)</f>
        <v>1</v>
      </c>
      <c r="P1000" s="1">
        <f>(table2[[#This Row],[E_err]] + 1)/(table2[[#This Row],[sample_err]] + 1)</f>
        <v>1.0003596983027798</v>
      </c>
      <c r="Q1000" s="1">
        <f>(table2[[#This Row],[EP_err]] + 1 )/(table2[[#This Row],[sample_err]] + 1)</f>
        <v>1.0003110596433207</v>
      </c>
      <c r="R1000" s="1">
        <f>(table2[[#This Row],[EP_gamma]] + 1)/(table2[[#This Row],[expected_gamma]] + 1)</f>
        <v>0.90389298404743113</v>
      </c>
      <c r="S1000" s="1">
        <v>2.7483057385435601E-4</v>
      </c>
      <c r="T1000" s="1">
        <f>(table2[[#This Row],[EP_polymorphism]]+0.1)/(table2[[#This Row],[sample_polymorph]]+0.1)</f>
        <v>0.96418106321013797</v>
      </c>
      <c r="U1000" s="1">
        <f>(1-ABS(1 - table2[[#This Row],[E_coverage_ratio]]))*100</f>
        <v>96.950359050981334</v>
      </c>
      <c r="V1000" s="1">
        <f>(1-ABS(1 - table2[[#This Row],[E_error_ratio]]))*100</f>
        <v>99.964030169722022</v>
      </c>
      <c r="W1000" s="1">
        <f>(1-ABS(1 - table2[[#This Row],[EP_coverage_ratio]]))*100</f>
        <v>97.039748221051937</v>
      </c>
      <c r="X1000" s="1">
        <f>(1-ABS(1 - table2[[#This Row],[EP_error_ratio]]))*100</f>
        <v>99.96889403566793</v>
      </c>
      <c r="Y1000" s="1">
        <f>(1-ABS(1 - table2[[#This Row],[EP_polymorphism_ratio]]))*100</f>
        <v>96.418106321013795</v>
      </c>
    </row>
    <row r="1001" spans="1:25" x14ac:dyDescent="0.3">
      <c r="A1001">
        <v>10</v>
      </c>
      <c r="B1001">
        <v>2</v>
      </c>
      <c r="C1001">
        <v>8.0000000000000002E-3</v>
      </c>
      <c r="D1001">
        <v>4.0000000000000001E-3</v>
      </c>
      <c r="E1001">
        <v>0.11546592635688495</v>
      </c>
      <c r="F1001">
        <v>1.9647479210684367</v>
      </c>
      <c r="G1001">
        <v>8.6205148242006185E-3</v>
      </c>
      <c r="H1001">
        <v>-1049958.202173494</v>
      </c>
      <c r="I1001">
        <v>2.0021341271442998</v>
      </c>
      <c r="J1001">
        <v>7.8007112129856518E-3</v>
      </c>
      <c r="K1001">
        <v>0.12247777143572636</v>
      </c>
      <c r="L1001">
        <v>-1049944.1378363967</v>
      </c>
      <c r="M1001">
        <f>table2[[#This Row],[E_coverage]]/table2[[#This Row],[sample_coverage]]</f>
        <v>0.98237396053421833</v>
      </c>
      <c r="N1001">
        <f>table2[[#This Row],[EP_coverage]]/table2[[#This Row],[sample_coverage]]</f>
        <v>1.0010670635721499</v>
      </c>
      <c r="O1001" t="b">
        <f>IF(ABS(table2[[#This Row],[EP_coverage_ratio]] - 1) &lt;= ABS(table2[[#This Row],[E_coverage_ratio]] - 1),TRUE,FALSE)</f>
        <v>1</v>
      </c>
      <c r="P1001" s="1">
        <f>(table2[[#This Row],[E_err]] + 1)/(table2[[#This Row],[sample_err]] + 1)</f>
        <v>1.0006155901033738</v>
      </c>
      <c r="Q1001" s="1">
        <f>(table2[[#This Row],[EP_err]] + 1 )/(table2[[#This Row],[sample_err]] + 1)</f>
        <v>0.99980229287002542</v>
      </c>
      <c r="R1001" s="1">
        <f>(table2[[#This Row],[EP_gamma]] + 1)/(table2[[#This Row],[expected_gamma]] + 1)</f>
        <v>1.0062860235468978</v>
      </c>
      <c r="S1001" s="1">
        <v>5.01639026190559E-3</v>
      </c>
      <c r="T1001" s="1">
        <f>(table2[[#This Row],[EP_polymorphism]]+0.1)/(table2[[#This Row],[sample_polymorph]]+0.1)</f>
        <v>1.0097729832875537</v>
      </c>
      <c r="U1001" s="1">
        <f>(1-ABS(1 - table2[[#This Row],[E_coverage_ratio]]))*100</f>
        <v>98.237396053421833</v>
      </c>
      <c r="V1001" s="1">
        <f>(1-ABS(1 - table2[[#This Row],[E_error_ratio]]))*100</f>
        <v>99.938440989662624</v>
      </c>
      <c r="W1001" s="1">
        <f>(1-ABS(1 - table2[[#This Row],[EP_coverage_ratio]]))*100</f>
        <v>99.893293642785011</v>
      </c>
      <c r="X1001" s="1">
        <f>(1-ABS(1 - table2[[#This Row],[EP_error_ratio]]))*100</f>
        <v>99.980229287002544</v>
      </c>
      <c r="Y1001" s="1">
        <f>(1-ABS(1 - table2[[#This Row],[EP_polymorphism_ratio]]))*100</f>
        <v>99.022701671244633</v>
      </c>
    </row>
    <row r="1002" spans="1:25" x14ac:dyDescent="0.3">
      <c r="A1002">
        <v>1</v>
      </c>
      <c r="B1002">
        <v>2</v>
      </c>
      <c r="C1002">
        <v>8.0000000000000002E-3</v>
      </c>
      <c r="D1002">
        <v>8.0000000000000002E-3</v>
      </c>
      <c r="E1002">
        <v>0.21328127746506931</v>
      </c>
      <c r="F1002">
        <v>1.9936934095352297</v>
      </c>
      <c r="G1002">
        <v>9.6369820945659823E-3</v>
      </c>
      <c r="H1002">
        <v>-1042280.367569808</v>
      </c>
      <c r="I1002">
        <v>2.0435262404138532</v>
      </c>
      <c r="J1002">
        <v>8.6087803806021868E-3</v>
      </c>
      <c r="K1002">
        <v>0.15339609856458894</v>
      </c>
      <c r="L1002">
        <v>-1042258.3516572142</v>
      </c>
      <c r="M1002">
        <f>table2[[#This Row],[E_coverage]]/table2[[#This Row],[sample_coverage]]</f>
        <v>0.99684670476761483</v>
      </c>
      <c r="N1002">
        <f>table2[[#This Row],[EP_coverage]]/table2[[#This Row],[sample_coverage]]</f>
        <v>1.0217631202069266</v>
      </c>
      <c r="O1002" t="b">
        <f>IF(ABS(table2[[#This Row],[EP_coverage_ratio]] - 1) &lt;= ABS(table2[[#This Row],[E_coverage_ratio]] - 1),TRUE,FALSE)</f>
        <v>0</v>
      </c>
      <c r="P1002" s="1">
        <f>(table2[[#This Row],[E_err]] + 1)/(table2[[#This Row],[sample_err]] + 1)</f>
        <v>1.0016239901731807</v>
      </c>
      <c r="Q1002" s="1">
        <f>(table2[[#This Row],[EP_err]] + 1 )/(table2[[#This Row],[sample_err]] + 1)</f>
        <v>1.0006039487902798</v>
      </c>
      <c r="R1002" s="1">
        <f>(table2[[#This Row],[EP_gamma]] + 1)/(table2[[#This Row],[expected_gamma]] + 1)</f>
        <v>0.95064196570674886</v>
      </c>
      <c r="S1002" s="1">
        <v>6.4389691977979604E-3</v>
      </c>
      <c r="T1002" s="1">
        <f>(table2[[#This Row],[EP_polymorphism]]+0.1)/(table2[[#This Row],[sample_polymorph]]+0.1)</f>
        <v>0.98554601109072182</v>
      </c>
      <c r="U1002" s="1">
        <f>(1-ABS(1 - table2[[#This Row],[E_coverage_ratio]]))*100</f>
        <v>99.684670476761482</v>
      </c>
      <c r="V1002" s="1">
        <f>(1-ABS(1 - table2[[#This Row],[E_error_ratio]]))*100</f>
        <v>99.837600982681934</v>
      </c>
      <c r="W1002" s="1">
        <f>(1-ABS(1 - table2[[#This Row],[EP_coverage_ratio]]))*100</f>
        <v>97.823687979307337</v>
      </c>
      <c r="X1002" s="1">
        <f>(1-ABS(1 - table2[[#This Row],[EP_error_ratio]]))*100</f>
        <v>99.939605120972018</v>
      </c>
      <c r="Y1002" s="1">
        <f>(1-ABS(1 - table2[[#This Row],[EP_polymorphism_ratio]]))*100</f>
        <v>98.554601109072181</v>
      </c>
    </row>
    <row r="1003" spans="1:25" x14ac:dyDescent="0.3">
      <c r="A1003">
        <v>2</v>
      </c>
      <c r="B1003">
        <v>2</v>
      </c>
      <c r="C1003">
        <v>8.0000000000000002E-3</v>
      </c>
      <c r="D1003">
        <v>8.0000000000000002E-3</v>
      </c>
      <c r="E1003">
        <v>0.20951781408533895</v>
      </c>
      <c r="F1003">
        <v>1.9468467556848892</v>
      </c>
      <c r="G1003">
        <v>9.4571685562431715E-3</v>
      </c>
      <c r="H1003">
        <v>-1039315.5251343788</v>
      </c>
      <c r="I1003">
        <v>2.230116049029212</v>
      </c>
      <c r="J1003">
        <v>6.6334516845215725E-3</v>
      </c>
      <c r="K1003">
        <v>0.50000199528645728</v>
      </c>
      <c r="L1003">
        <v>-1039414.9128352246</v>
      </c>
      <c r="M1003">
        <f>table2[[#This Row],[E_coverage]]/table2[[#This Row],[sample_coverage]]</f>
        <v>0.97342337784244459</v>
      </c>
      <c r="N1003">
        <f>table2[[#This Row],[EP_coverage]]/table2[[#This Row],[sample_coverage]]</f>
        <v>1.115058024514606</v>
      </c>
      <c r="O1003" t="b">
        <f>IF(ABS(table2[[#This Row],[EP_coverage_ratio]] - 1) &lt;= ABS(table2[[#This Row],[E_coverage_ratio]] - 1),TRUE,FALSE)</f>
        <v>0</v>
      </c>
      <c r="P1003" s="1">
        <f>(table2[[#This Row],[E_err]] + 1)/(table2[[#This Row],[sample_err]] + 1)</f>
        <v>1.0014456037264319</v>
      </c>
      <c r="Q1003" s="1">
        <f>(table2[[#This Row],[EP_err]] + 1 )/(table2[[#This Row],[sample_err]] + 1)</f>
        <v>0.99864429730607307</v>
      </c>
      <c r="R1003" s="1">
        <f>(table2[[#This Row],[EP_gamma]] + 1)/(table2[[#This Row],[expected_gamma]] + 1)</f>
        <v>1.2401652772851373</v>
      </c>
      <c r="S1003" s="1">
        <v>2.67710494082357E-2</v>
      </c>
      <c r="T1003" s="1">
        <f>(table2[[#This Row],[EP_polymorphism]]+0.1)/(table2[[#This Row],[sample_polymorph]]+0.1)</f>
        <v>1.1738060130392192</v>
      </c>
      <c r="U1003" s="1">
        <f>(1-ABS(1 - table2[[#This Row],[E_coverage_ratio]]))*100</f>
        <v>97.342337784244464</v>
      </c>
      <c r="V1003" s="1">
        <f>(1-ABS(1 - table2[[#This Row],[E_error_ratio]]))*100</f>
        <v>99.855439627356816</v>
      </c>
      <c r="W1003" s="1">
        <f>(1-ABS(1 - table2[[#This Row],[EP_coverage_ratio]]))*100</f>
        <v>88.494197548539404</v>
      </c>
      <c r="X1003" s="1">
        <f>(1-ABS(1 - table2[[#This Row],[EP_error_ratio]]))*100</f>
        <v>99.864429730607313</v>
      </c>
      <c r="Y1003" s="1">
        <f>(1-ABS(1 - table2[[#This Row],[EP_polymorphism_ratio]]))*100</f>
        <v>82.619398696078079</v>
      </c>
    </row>
    <row r="1004" spans="1:25" x14ac:dyDescent="0.3">
      <c r="A1004">
        <v>3</v>
      </c>
      <c r="B1004">
        <v>2</v>
      </c>
      <c r="C1004">
        <v>8.0000000000000002E-3</v>
      </c>
      <c r="D1004">
        <v>8.0000000000000002E-3</v>
      </c>
      <c r="E1004">
        <v>0.21004638214409127</v>
      </c>
      <c r="F1004">
        <v>1.9150441559102986</v>
      </c>
      <c r="G1004">
        <v>9.0458247195273154E-3</v>
      </c>
      <c r="H1004">
        <v>-1039682.8756286346</v>
      </c>
      <c r="I1004">
        <v>1.9150406290920816</v>
      </c>
      <c r="J1004">
        <v>9.0458049784625169E-3</v>
      </c>
      <c r="K1004">
        <v>0</v>
      </c>
      <c r="L1004">
        <v>-1039682.8756277466</v>
      </c>
      <c r="M1004">
        <f>table2[[#This Row],[E_coverage]]/table2[[#This Row],[sample_coverage]]</f>
        <v>0.95752207795514932</v>
      </c>
      <c r="N1004">
        <f>table2[[#This Row],[EP_coverage]]/table2[[#This Row],[sample_coverage]]</f>
        <v>0.95752031454604081</v>
      </c>
      <c r="O1004" t="b">
        <f>IF(ABS(table2[[#This Row],[EP_coverage_ratio]] - 1) &lt;= ABS(table2[[#This Row],[E_coverage_ratio]] - 1),TRUE,FALSE)</f>
        <v>0</v>
      </c>
      <c r="P1004" s="1">
        <f>(table2[[#This Row],[E_err]] + 1)/(table2[[#This Row],[sample_err]] + 1)</f>
        <v>1.0010375245233405</v>
      </c>
      <c r="Q1004" s="1">
        <f>(table2[[#This Row],[EP_err]] + 1 )/(table2[[#This Row],[sample_err]] + 1)</f>
        <v>1.0010375049389508</v>
      </c>
      <c r="R1004" s="1">
        <f>(table2[[#This Row],[EP_gamma]] + 1)/(table2[[#This Row],[expected_gamma]] + 1)</f>
        <v>0.82641460257754062</v>
      </c>
      <c r="S1004" s="1">
        <v>0</v>
      </c>
      <c r="T1004" s="1">
        <f>(table2[[#This Row],[EP_polymorphism]]+0.1)/(table2[[#This Row],[sample_polymorph]]+0.1)</f>
        <v>0.92592592592592582</v>
      </c>
      <c r="U1004" s="1">
        <f>(1-ABS(1 - table2[[#This Row],[E_coverage_ratio]]))*100</f>
        <v>95.752207795514934</v>
      </c>
      <c r="V1004" s="1">
        <f>(1-ABS(1 - table2[[#This Row],[E_error_ratio]]))*100</f>
        <v>99.896247547665951</v>
      </c>
      <c r="W1004" s="1">
        <f>(1-ABS(1 - table2[[#This Row],[EP_coverage_ratio]]))*100</f>
        <v>95.752031454604079</v>
      </c>
      <c r="X1004" s="1">
        <f>(1-ABS(1 - table2[[#This Row],[EP_error_ratio]]))*100</f>
        <v>99.896249506104922</v>
      </c>
      <c r="Y1004" s="1">
        <f>(1-ABS(1 - table2[[#This Row],[EP_polymorphism_ratio]]))*100</f>
        <v>92.592592592592581</v>
      </c>
    </row>
    <row r="1005" spans="1:25" x14ac:dyDescent="0.3">
      <c r="A1005">
        <v>4</v>
      </c>
      <c r="B1005">
        <v>2</v>
      </c>
      <c r="C1005">
        <v>8.0000000000000002E-3</v>
      </c>
      <c r="D1005">
        <v>8.0000000000000002E-3</v>
      </c>
      <c r="E1005">
        <v>0.21359021098393313</v>
      </c>
      <c r="F1005">
        <v>1.93577352764124</v>
      </c>
      <c r="G1005">
        <v>9.2578772764954579E-3</v>
      </c>
      <c r="H1005">
        <v>-1040510.6258316062</v>
      </c>
      <c r="I1005">
        <v>2.2170902293874946</v>
      </c>
      <c r="J1005">
        <v>6.4351697576204344E-3</v>
      </c>
      <c r="K1005">
        <v>0.5000046517778588</v>
      </c>
      <c r="L1005">
        <v>-1040528.4555017633</v>
      </c>
      <c r="M1005">
        <f>table2[[#This Row],[E_coverage]]/table2[[#This Row],[sample_coverage]]</f>
        <v>0.96788676382062</v>
      </c>
      <c r="N1005">
        <f>table2[[#This Row],[EP_coverage]]/table2[[#This Row],[sample_coverage]]</f>
        <v>1.1085451146937473</v>
      </c>
      <c r="O1005" t="b">
        <f>IF(ABS(table2[[#This Row],[EP_coverage_ratio]] - 1) &lt;= ABS(table2[[#This Row],[E_coverage_ratio]] - 1),TRUE,FALSE)</f>
        <v>0</v>
      </c>
      <c r="P1005" s="1">
        <f>(table2[[#This Row],[E_err]] + 1)/(table2[[#This Row],[sample_err]] + 1)</f>
        <v>1.0012478941235075</v>
      </c>
      <c r="Q1005" s="1">
        <f>(table2[[#This Row],[EP_err]] + 1 )/(table2[[#This Row],[sample_err]] + 1)</f>
        <v>0.99844758904525832</v>
      </c>
      <c r="R1005" s="1">
        <f>(table2[[#This Row],[EP_gamma]] + 1)/(table2[[#This Row],[expected_gamma]] + 1)</f>
        <v>1.2360058924352328</v>
      </c>
      <c r="S1005" s="1">
        <v>2.6745090117662101E-2</v>
      </c>
      <c r="T1005" s="1">
        <f>(table2[[#This Row],[EP_polymorphism]]+0.1)/(table2[[#This Row],[sample_polymorph]]+0.1)</f>
        <v>1.1735656492376119</v>
      </c>
      <c r="U1005" s="1">
        <f>(1-ABS(1 - table2[[#This Row],[E_coverage_ratio]]))*100</f>
        <v>96.788676382061993</v>
      </c>
      <c r="V1005" s="1">
        <f>(1-ABS(1 - table2[[#This Row],[E_error_ratio]]))*100</f>
        <v>99.875210587649249</v>
      </c>
      <c r="W1005" s="1">
        <f>(1-ABS(1 - table2[[#This Row],[EP_coverage_ratio]]))*100</f>
        <v>89.145488530625272</v>
      </c>
      <c r="X1005" s="1">
        <f>(1-ABS(1 - table2[[#This Row],[EP_error_ratio]]))*100</f>
        <v>99.844758904525833</v>
      </c>
      <c r="Y1005" s="1">
        <f>(1-ABS(1 - table2[[#This Row],[EP_polymorphism_ratio]]))*100</f>
        <v>82.643435076238816</v>
      </c>
    </row>
    <row r="1006" spans="1:25" x14ac:dyDescent="0.3">
      <c r="A1006">
        <v>5</v>
      </c>
      <c r="B1006">
        <v>2</v>
      </c>
      <c r="C1006">
        <v>8.0000000000000002E-3</v>
      </c>
      <c r="D1006">
        <v>8.0000000000000002E-3</v>
      </c>
      <c r="E1006">
        <v>0.21193903141131354</v>
      </c>
      <c r="F1006">
        <v>1.9725726234319805</v>
      </c>
      <c r="G1006">
        <v>9.4755040123268679E-3</v>
      </c>
      <c r="H1006">
        <v>-1041935.9000558032</v>
      </c>
      <c r="I1006">
        <v>2.0332799006689979</v>
      </c>
      <c r="J1006">
        <v>8.2664981806274355E-3</v>
      </c>
      <c r="K1006">
        <v>0.18151502297640687</v>
      </c>
      <c r="L1006">
        <v>-1041905.2784818436</v>
      </c>
      <c r="M1006">
        <f>table2[[#This Row],[E_coverage]]/table2[[#This Row],[sample_coverage]]</f>
        <v>0.98628631171599024</v>
      </c>
      <c r="N1006">
        <f>table2[[#This Row],[EP_coverage]]/table2[[#This Row],[sample_coverage]]</f>
        <v>1.0166399503344989</v>
      </c>
      <c r="O1006" t="b">
        <f>IF(ABS(table2[[#This Row],[EP_coverage_ratio]] - 1) &lt;= ABS(table2[[#This Row],[E_coverage_ratio]] - 1),TRUE,FALSE)</f>
        <v>0</v>
      </c>
      <c r="P1006" s="1">
        <f>(table2[[#This Row],[E_err]] + 1)/(table2[[#This Row],[sample_err]] + 1)</f>
        <v>1.0014637936630226</v>
      </c>
      <c r="Q1006" s="1">
        <f>(table2[[#This Row],[EP_err]] + 1 )/(table2[[#This Row],[sample_err]] + 1)</f>
        <v>1.0002643831157019</v>
      </c>
      <c r="R1006" s="1">
        <f>(table2[[#This Row],[EP_gamma]] + 1)/(table2[[#This Row],[expected_gamma]] + 1)</f>
        <v>0.97489641999608034</v>
      </c>
      <c r="S1006" s="1">
        <v>7.7758363749014202E-3</v>
      </c>
      <c r="T1006" s="1">
        <f>(table2[[#This Row],[EP_polymorphism]]+0.1)/(table2[[#This Row],[sample_polymorph]]+0.1)</f>
        <v>0.99792441087871686</v>
      </c>
      <c r="U1006" s="1">
        <f>(1-ABS(1 - table2[[#This Row],[E_coverage_ratio]]))*100</f>
        <v>98.628631171599025</v>
      </c>
      <c r="V1006" s="1">
        <f>(1-ABS(1 - table2[[#This Row],[E_error_ratio]]))*100</f>
        <v>99.853620633697744</v>
      </c>
      <c r="W1006" s="1">
        <f>(1-ABS(1 - table2[[#This Row],[EP_coverage_ratio]]))*100</f>
        <v>98.336004966550107</v>
      </c>
      <c r="X1006" s="1">
        <f>(1-ABS(1 - table2[[#This Row],[EP_error_ratio]]))*100</f>
        <v>99.973561688429811</v>
      </c>
      <c r="Y1006" s="1">
        <f>(1-ABS(1 - table2[[#This Row],[EP_polymorphism_ratio]]))*100</f>
        <v>99.79244108787168</v>
      </c>
    </row>
    <row r="1007" spans="1:25" x14ac:dyDescent="0.3">
      <c r="A1007">
        <v>6</v>
      </c>
      <c r="B1007">
        <v>2</v>
      </c>
      <c r="C1007">
        <v>8.0000000000000002E-3</v>
      </c>
      <c r="D1007">
        <v>8.0000000000000002E-3</v>
      </c>
      <c r="E1007">
        <v>0.21452398379934612</v>
      </c>
      <c r="F1007">
        <v>1.9376734636250934</v>
      </c>
      <c r="G1007">
        <v>9.1332193640187784E-3</v>
      </c>
      <c r="H1007">
        <v>-1041584.5437213421</v>
      </c>
      <c r="I1007">
        <v>1.967068865576159</v>
      </c>
      <c r="J1007">
        <v>8.4314498122840514E-3</v>
      </c>
      <c r="K1007">
        <v>0.10259025010819298</v>
      </c>
      <c r="L1007">
        <v>-1041575.3166436268</v>
      </c>
      <c r="M1007">
        <f>table2[[#This Row],[E_coverage]]/table2[[#This Row],[sample_coverage]]</f>
        <v>0.9688367318125467</v>
      </c>
      <c r="N1007">
        <f>table2[[#This Row],[EP_coverage]]/table2[[#This Row],[sample_coverage]]</f>
        <v>0.9835344327880795</v>
      </c>
      <c r="O1007" t="b">
        <f>IF(ABS(table2[[#This Row],[EP_coverage_ratio]] - 1) &lt;= ABS(table2[[#This Row],[E_coverage_ratio]] - 1),TRUE,FALSE)</f>
        <v>1</v>
      </c>
      <c r="P1007" s="1">
        <f>(table2[[#This Row],[E_err]] + 1)/(table2[[#This Row],[sample_err]] + 1)</f>
        <v>1.0011242255595425</v>
      </c>
      <c r="Q1007" s="1">
        <f>(table2[[#This Row],[EP_err]] + 1 )/(table2[[#This Row],[sample_err]] + 1)</f>
        <v>1.0004280256074245</v>
      </c>
      <c r="R1007" s="1">
        <f>(table2[[#This Row],[EP_gamma]] + 1)/(table2[[#This Row],[expected_gamma]] + 1)</f>
        <v>0.90783736246937219</v>
      </c>
      <c r="S1007" s="1">
        <v>4.1870698458400498E-3</v>
      </c>
      <c r="T1007" s="1">
        <f>(table2[[#This Row],[EP_polymorphism]]+0.1)/(table2[[#This Row],[sample_polymorph]]+0.1)</f>
        <v>0.96469509116518559</v>
      </c>
      <c r="U1007" s="1">
        <f>(1-ABS(1 - table2[[#This Row],[E_coverage_ratio]]))*100</f>
        <v>96.883673181254665</v>
      </c>
      <c r="V1007" s="1">
        <f>(1-ABS(1 - table2[[#This Row],[E_error_ratio]]))*100</f>
        <v>99.887577444045746</v>
      </c>
      <c r="W1007" s="1">
        <f>(1-ABS(1 - table2[[#This Row],[EP_coverage_ratio]]))*100</f>
        <v>98.353443278807944</v>
      </c>
      <c r="X1007" s="1">
        <f>(1-ABS(1 - table2[[#This Row],[EP_error_ratio]]))*100</f>
        <v>99.957197439257556</v>
      </c>
      <c r="Y1007" s="1">
        <f>(1-ABS(1 - table2[[#This Row],[EP_polymorphism_ratio]]))*100</f>
        <v>96.469509116518566</v>
      </c>
    </row>
    <row r="1008" spans="1:25" x14ac:dyDescent="0.3">
      <c r="A1008">
        <v>7</v>
      </c>
      <c r="B1008">
        <v>2</v>
      </c>
      <c r="C1008">
        <v>8.0000000000000002E-3</v>
      </c>
      <c r="D1008">
        <v>8.0000000000000002E-3</v>
      </c>
      <c r="E1008">
        <v>0.21129891945618245</v>
      </c>
      <c r="F1008">
        <v>1.8962216035706219</v>
      </c>
      <c r="G1008">
        <v>9.1061140162557053E-3</v>
      </c>
      <c r="H1008">
        <v>-1037382.56110127</v>
      </c>
      <c r="I1008">
        <v>1.9408715490106441</v>
      </c>
      <c r="J1008">
        <v>8.0837211551365272E-3</v>
      </c>
      <c r="K1008">
        <v>0.14984916600778775</v>
      </c>
      <c r="L1008">
        <v>-1037363.7112440517</v>
      </c>
      <c r="M1008">
        <f>table2[[#This Row],[E_coverage]]/table2[[#This Row],[sample_coverage]]</f>
        <v>0.94811080178531093</v>
      </c>
      <c r="N1008">
        <f>table2[[#This Row],[EP_coverage]]/table2[[#This Row],[sample_coverage]]</f>
        <v>0.97043577450532204</v>
      </c>
      <c r="O1008" t="b">
        <f>IF(ABS(table2[[#This Row],[EP_coverage_ratio]] - 1) &lt;= ABS(table2[[#This Row],[E_coverage_ratio]] - 1),TRUE,FALSE)</f>
        <v>1</v>
      </c>
      <c r="P1008" s="1">
        <f>(table2[[#This Row],[E_err]] + 1)/(table2[[#This Row],[sample_err]] + 1)</f>
        <v>1.0010973353335868</v>
      </c>
      <c r="Q1008" s="1">
        <f>(table2[[#This Row],[EP_err]] + 1 )/(table2[[#This Row],[sample_err]] + 1)</f>
        <v>1.0000830567015244</v>
      </c>
      <c r="R1008" s="1">
        <f>(table2[[#This Row],[EP_gamma]] + 1)/(table2[[#This Row],[expected_gamma]] + 1)</f>
        <v>0.94926953829366667</v>
      </c>
      <c r="S1008" s="1">
        <v>6.2954952779792298E-3</v>
      </c>
      <c r="T1008" s="1">
        <f>(table2[[#This Row],[EP_polymorphism]]+0.1)/(table2[[#This Row],[sample_polymorph]]+0.1)</f>
        <v>0.98421754887017798</v>
      </c>
      <c r="U1008" s="1">
        <f>(1-ABS(1 - table2[[#This Row],[E_coverage_ratio]]))*100</f>
        <v>94.8110801785311</v>
      </c>
      <c r="V1008" s="1">
        <f>(1-ABS(1 - table2[[#This Row],[E_error_ratio]]))*100</f>
        <v>99.890266466641322</v>
      </c>
      <c r="W1008" s="1">
        <f>(1-ABS(1 - table2[[#This Row],[EP_coverage_ratio]]))*100</f>
        <v>97.043577450532197</v>
      </c>
      <c r="X1008" s="1">
        <f>(1-ABS(1 - table2[[#This Row],[EP_error_ratio]]))*100</f>
        <v>99.991694329847562</v>
      </c>
      <c r="Y1008" s="1">
        <f>(1-ABS(1 - table2[[#This Row],[EP_polymorphism_ratio]]))*100</f>
        <v>98.421754887017798</v>
      </c>
    </row>
    <row r="1009" spans="1:25" x14ac:dyDescent="0.3">
      <c r="A1009">
        <v>8</v>
      </c>
      <c r="B1009">
        <v>2</v>
      </c>
      <c r="C1009">
        <v>8.0000000000000002E-3</v>
      </c>
      <c r="D1009">
        <v>8.0000000000000002E-3</v>
      </c>
      <c r="E1009">
        <v>0.21008587494473346</v>
      </c>
      <c r="F1009">
        <v>1.9112703013939827</v>
      </c>
      <c r="G1009">
        <v>8.9841863880374719E-3</v>
      </c>
      <c r="H1009">
        <v>-1041224.840278753</v>
      </c>
      <c r="I1009">
        <v>2.064029342019174</v>
      </c>
      <c r="J1009">
        <v>6.7615031438179882E-3</v>
      </c>
      <c r="K1009">
        <v>0.35665728112576894</v>
      </c>
      <c r="L1009">
        <v>-1041109.3801957266</v>
      </c>
      <c r="M1009">
        <f>table2[[#This Row],[E_coverage]]/table2[[#This Row],[sample_coverage]]</f>
        <v>0.95563515069699134</v>
      </c>
      <c r="N1009">
        <f>table2[[#This Row],[EP_coverage]]/table2[[#This Row],[sample_coverage]]</f>
        <v>1.032014671009587</v>
      </c>
      <c r="O1009" t="b">
        <f>IF(ABS(table2[[#This Row],[EP_coverage_ratio]] - 1) &lt;= ABS(table2[[#This Row],[E_coverage_ratio]] - 1),TRUE,FALSE)</f>
        <v>1</v>
      </c>
      <c r="P1009" s="1">
        <f>(table2[[#This Row],[E_err]] + 1)/(table2[[#This Row],[sample_err]] + 1)</f>
        <v>1.0009763753849579</v>
      </c>
      <c r="Q1009" s="1">
        <f>(table2[[#This Row],[EP_err]] + 1 )/(table2[[#This Row],[sample_err]] + 1)</f>
        <v>0.99877133248394634</v>
      </c>
      <c r="R1009" s="1">
        <f>(table2[[#This Row],[EP_gamma]] + 1)/(table2[[#This Row],[expected_gamma]] + 1)</f>
        <v>1.1211247971865879</v>
      </c>
      <c r="S1009" s="1">
        <v>1.70254147904749E-2</v>
      </c>
      <c r="T1009" s="1">
        <f>(table2[[#This Row],[EP_polymorphism]]+0.1)/(table2[[#This Row],[sample_polymorph]]+0.1)</f>
        <v>1.08356865546736</v>
      </c>
      <c r="U1009" s="1">
        <f>(1-ABS(1 - table2[[#This Row],[E_coverage_ratio]]))*100</f>
        <v>95.563515069699136</v>
      </c>
      <c r="V1009" s="1">
        <f>(1-ABS(1 - table2[[#This Row],[E_error_ratio]]))*100</f>
        <v>99.902362461504211</v>
      </c>
      <c r="W1009" s="1">
        <f>(1-ABS(1 - table2[[#This Row],[EP_coverage_ratio]]))*100</f>
        <v>96.798532899041305</v>
      </c>
      <c r="X1009" s="1">
        <f>(1-ABS(1 - table2[[#This Row],[EP_error_ratio]]))*100</f>
        <v>99.877133248394628</v>
      </c>
      <c r="Y1009" s="1">
        <f>(1-ABS(1 - table2[[#This Row],[EP_polymorphism_ratio]]))*100</f>
        <v>91.643134453263997</v>
      </c>
    </row>
    <row r="1010" spans="1:25" x14ac:dyDescent="0.3">
      <c r="A1010">
        <v>9</v>
      </c>
      <c r="B1010">
        <v>2</v>
      </c>
      <c r="C1010">
        <v>8.0000000000000002E-3</v>
      </c>
      <c r="D1010">
        <v>8.0000000000000002E-3</v>
      </c>
      <c r="E1010">
        <v>0.21297371415234706</v>
      </c>
      <c r="F1010">
        <v>1.894683443123558</v>
      </c>
      <c r="G1010">
        <v>8.8928229236675572E-3</v>
      </c>
      <c r="H1010">
        <v>-1039181.2599545425</v>
      </c>
      <c r="I1010">
        <v>1.8987763462106484</v>
      </c>
      <c r="J1010">
        <v>8.7728268996482665E-3</v>
      </c>
      <c r="K1010">
        <v>1.7063917445978533E-2</v>
      </c>
      <c r="L1010">
        <v>-1039181.0370277218</v>
      </c>
      <c r="M1010">
        <f>table2[[#This Row],[E_coverage]]/table2[[#This Row],[sample_coverage]]</f>
        <v>0.94734172156177898</v>
      </c>
      <c r="N1010">
        <f>table2[[#This Row],[EP_coverage]]/table2[[#This Row],[sample_coverage]]</f>
        <v>0.9493881731053242</v>
      </c>
      <c r="O1010" t="b">
        <f>IF(ABS(table2[[#This Row],[EP_coverage_ratio]] - 1) &lt;= ABS(table2[[#This Row],[E_coverage_ratio]] - 1),TRUE,FALSE)</f>
        <v>1</v>
      </c>
      <c r="P1010" s="1">
        <f>(table2[[#This Row],[E_err]] + 1)/(table2[[#This Row],[sample_err]] + 1)</f>
        <v>1.000885737027448</v>
      </c>
      <c r="Q1010" s="1">
        <f>(table2[[#This Row],[EP_err]] + 1 )/(table2[[#This Row],[sample_err]] + 1)</f>
        <v>1.0007666933528256</v>
      </c>
      <c r="R1010" s="1">
        <f>(table2[[#This Row],[EP_gamma]] + 1)/(table2[[#This Row],[expected_gamma]] + 1)</f>
        <v>0.83848801138837981</v>
      </c>
      <c r="S1010" s="1">
        <v>6.6744751256597702E-4</v>
      </c>
      <c r="T1010" s="1">
        <f>(table2[[#This Row],[EP_polymorphism]]+0.1)/(table2[[#This Row],[sample_polymorph]]+0.1)</f>
        <v>0.93210599548672191</v>
      </c>
      <c r="U1010" s="1">
        <f>(1-ABS(1 - table2[[#This Row],[E_coverage_ratio]]))*100</f>
        <v>94.734172156177891</v>
      </c>
      <c r="V1010" s="1">
        <f>(1-ABS(1 - table2[[#This Row],[E_error_ratio]]))*100</f>
        <v>99.911426297255204</v>
      </c>
      <c r="W1010" s="1">
        <f>(1-ABS(1 - table2[[#This Row],[EP_coverage_ratio]]))*100</f>
        <v>94.938817310532414</v>
      </c>
      <c r="X1010" s="1">
        <f>(1-ABS(1 - table2[[#This Row],[EP_error_ratio]]))*100</f>
        <v>99.92333066471744</v>
      </c>
      <c r="Y1010" s="1">
        <f>(1-ABS(1 - table2[[#This Row],[EP_polymorphism_ratio]]))*100</f>
        <v>93.210599548672192</v>
      </c>
    </row>
    <row r="1011" spans="1:25" x14ac:dyDescent="0.3">
      <c r="A1011">
        <v>10</v>
      </c>
      <c r="B1011">
        <v>2</v>
      </c>
      <c r="C1011">
        <v>8.0000000000000002E-3</v>
      </c>
      <c r="D1011">
        <v>8.0000000000000002E-3</v>
      </c>
      <c r="E1011">
        <v>0.21270664613169757</v>
      </c>
      <c r="F1011">
        <v>1.8769803518416395</v>
      </c>
      <c r="G1011">
        <v>8.5628516557479592E-3</v>
      </c>
      <c r="H1011">
        <v>-1041463.0824736332</v>
      </c>
      <c r="I1011">
        <v>2.1467825237206553</v>
      </c>
      <c r="J1011">
        <v>5.7217034188381871E-3</v>
      </c>
      <c r="K1011">
        <v>0.50000215869551345</v>
      </c>
      <c r="L1011">
        <v>-1041483.4791907838</v>
      </c>
      <c r="M1011">
        <f>table2[[#This Row],[E_coverage]]/table2[[#This Row],[sample_coverage]]</f>
        <v>0.93849017592081974</v>
      </c>
      <c r="N1011">
        <f>table2[[#This Row],[EP_coverage]]/table2[[#This Row],[sample_coverage]]</f>
        <v>1.0733912618603276</v>
      </c>
      <c r="O1011" t="b">
        <f>IF(ABS(table2[[#This Row],[EP_coverage_ratio]] - 1) &lt;= ABS(table2[[#This Row],[E_coverage_ratio]] - 1),TRUE,FALSE)</f>
        <v>0</v>
      </c>
      <c r="P1011" s="1">
        <f>(table2[[#This Row],[E_err]] + 1)/(table2[[#This Row],[sample_err]] + 1)</f>
        <v>1.0005583845791151</v>
      </c>
      <c r="Q1011" s="1">
        <f>(table2[[#This Row],[EP_err]] + 1 )/(table2[[#This Row],[sample_err]] + 1)</f>
        <v>0.9977397851377362</v>
      </c>
      <c r="R1011" s="1">
        <f>(table2[[#This Row],[EP_gamma]] + 1)/(table2[[#This Row],[expected_gamma]] + 1)</f>
        <v>1.2369043770645058</v>
      </c>
      <c r="S1011" s="1">
        <v>2.6698776912362499E-2</v>
      </c>
      <c r="T1011" s="1">
        <f>(table2[[#This Row],[EP_polymorphism]]+0.1)/(table2[[#This Row],[sample_polymorph]]+0.1)</f>
        <v>1.1731368232626156</v>
      </c>
      <c r="U1011" s="1">
        <f>(1-ABS(1 - table2[[#This Row],[E_coverage_ratio]]))*100</f>
        <v>93.849017592081978</v>
      </c>
      <c r="V1011" s="1">
        <f>(1-ABS(1 - table2[[#This Row],[E_error_ratio]]))*100</f>
        <v>99.944161542088494</v>
      </c>
      <c r="W1011" s="1">
        <f>(1-ABS(1 - table2[[#This Row],[EP_coverage_ratio]]))*100</f>
        <v>92.660873813967243</v>
      </c>
      <c r="X1011" s="1">
        <f>(1-ABS(1 - table2[[#This Row],[EP_error_ratio]]))*100</f>
        <v>99.773978513773613</v>
      </c>
      <c r="Y1011" s="1">
        <f>(1-ABS(1 - table2[[#This Row],[EP_polymorphism_ratio]]))*100</f>
        <v>82.686317673738444</v>
      </c>
    </row>
    <row r="1012" spans="1:25" x14ac:dyDescent="0.3">
      <c r="A1012">
        <v>1</v>
      </c>
      <c r="B1012">
        <v>2</v>
      </c>
      <c r="C1012">
        <v>8.0000000000000002E-3</v>
      </c>
      <c r="D1012">
        <v>1.6E-2</v>
      </c>
      <c r="E1012">
        <v>0.3694900310665945</v>
      </c>
      <c r="F1012">
        <v>1.880178264846194</v>
      </c>
      <c r="G1012">
        <v>1.0217513157892251E-2</v>
      </c>
      <c r="H1012">
        <v>-1022674.4542066454</v>
      </c>
      <c r="I1012">
        <v>1.9734102065218293</v>
      </c>
      <c r="J1012">
        <v>8.4431293273133177E-3</v>
      </c>
      <c r="K1012">
        <v>0.26477097982491954</v>
      </c>
      <c r="L1012">
        <v>-1022615.3457941309</v>
      </c>
      <c r="M1012">
        <f>table2[[#This Row],[E_coverage]]/table2[[#This Row],[sample_coverage]]</f>
        <v>0.940089132423097</v>
      </c>
      <c r="N1012">
        <f>table2[[#This Row],[EP_coverage]]/table2[[#This Row],[sample_coverage]]</f>
        <v>0.98670510326091465</v>
      </c>
      <c r="O1012" t="b">
        <f>IF(ABS(table2[[#This Row],[EP_coverage_ratio]] - 1) &lt;= ABS(table2[[#This Row],[E_coverage_ratio]] - 1),TRUE,FALSE)</f>
        <v>1</v>
      </c>
      <c r="P1012" s="1">
        <f>(table2[[#This Row],[E_err]] + 1)/(table2[[#This Row],[sample_err]] + 1)</f>
        <v>1.0021999138471154</v>
      </c>
      <c r="Q1012" s="1">
        <f>(table2[[#This Row],[EP_err]] + 1 )/(table2[[#This Row],[sample_err]] + 1)</f>
        <v>1.0004396124278903</v>
      </c>
      <c r="R1012" s="1">
        <f>(table2[[#This Row],[EP_gamma]] + 1)/(table2[[#This Row],[expected_gamma]] + 1)</f>
        <v>0.92353427271017297</v>
      </c>
      <c r="S1012" s="1">
        <v>1.2045965967728001E-2</v>
      </c>
      <c r="T1012" s="1">
        <f>(table2[[#This Row],[EP_polymorphism]]+0.1)/(table2[[#This Row],[sample_polymorph]]+0.1)</f>
        <v>0.96591349972179308</v>
      </c>
      <c r="U1012" s="1">
        <f>(1-ABS(1 - table2[[#This Row],[E_coverage_ratio]]))*100</f>
        <v>94.008913242309703</v>
      </c>
      <c r="V1012" s="1">
        <f>(1-ABS(1 - table2[[#This Row],[E_error_ratio]]))*100</f>
        <v>99.780008615288466</v>
      </c>
      <c r="W1012" s="1">
        <f>(1-ABS(1 - table2[[#This Row],[EP_coverage_ratio]]))*100</f>
        <v>98.67051032609146</v>
      </c>
      <c r="X1012" s="1">
        <f>(1-ABS(1 - table2[[#This Row],[EP_error_ratio]]))*100</f>
        <v>99.956038757210976</v>
      </c>
      <c r="Y1012" s="1">
        <f>(1-ABS(1 - table2[[#This Row],[EP_polymorphism_ratio]]))*100</f>
        <v>96.591349972179302</v>
      </c>
    </row>
    <row r="1013" spans="1:25" x14ac:dyDescent="0.3">
      <c r="A1013">
        <v>2</v>
      </c>
      <c r="B1013">
        <v>2</v>
      </c>
      <c r="C1013">
        <v>8.0000000000000002E-3</v>
      </c>
      <c r="D1013">
        <v>1.6E-2</v>
      </c>
      <c r="E1013">
        <v>0.37168962816374873</v>
      </c>
      <c r="F1013">
        <v>1.8953084283068038</v>
      </c>
      <c r="G1013">
        <v>1.0372621920729599E-2</v>
      </c>
      <c r="H1013">
        <v>-1022951.5488170719</v>
      </c>
      <c r="I1013">
        <v>2.0441258431646174</v>
      </c>
      <c r="J1013">
        <v>8.0952400934479959E-3</v>
      </c>
      <c r="K1013">
        <v>0.35558198574252992</v>
      </c>
      <c r="L1013">
        <v>-1022829.2040764563</v>
      </c>
      <c r="M1013">
        <f>table2[[#This Row],[E_coverage]]/table2[[#This Row],[sample_coverage]]</f>
        <v>0.9476542141534019</v>
      </c>
      <c r="N1013">
        <f>table2[[#This Row],[EP_coverage]]/table2[[#This Row],[sample_coverage]]</f>
        <v>1.0220629215823087</v>
      </c>
      <c r="O1013" t="b">
        <f>IF(ABS(table2[[#This Row],[EP_coverage_ratio]] - 1) &lt;= ABS(table2[[#This Row],[E_coverage_ratio]] - 1),TRUE,FALSE)</f>
        <v>1</v>
      </c>
      <c r="P1013" s="1">
        <f>(table2[[#This Row],[E_err]] + 1)/(table2[[#This Row],[sample_err]] + 1)</f>
        <v>1.0023537915880254</v>
      </c>
      <c r="Q1013" s="1">
        <f>(table2[[#This Row],[EP_err]] + 1 )/(table2[[#This Row],[sample_err]] + 1)</f>
        <v>1.0000944842196904</v>
      </c>
      <c r="R1013" s="1">
        <f>(table2[[#This Row],[EP_gamma]] + 1)/(table2[[#This Row],[expected_gamma]] + 1)</f>
        <v>0.9882570793782397</v>
      </c>
      <c r="S1013" s="1">
        <v>1.71974412700641E-2</v>
      </c>
      <c r="T1013" s="1">
        <f>(table2[[#This Row],[EP_polymorphism]]+0.1)/(table2[[#This Row],[sample_polymorph]]+0.1)</f>
        <v>1.0103227695695181</v>
      </c>
      <c r="U1013" s="1">
        <f>(1-ABS(1 - table2[[#This Row],[E_coverage_ratio]]))*100</f>
        <v>94.765421415340185</v>
      </c>
      <c r="V1013" s="1">
        <f>(1-ABS(1 - table2[[#This Row],[E_error_ratio]]))*100</f>
        <v>99.764620841197456</v>
      </c>
      <c r="W1013" s="1">
        <f>(1-ABS(1 - table2[[#This Row],[EP_coverage_ratio]]))*100</f>
        <v>97.793707841769134</v>
      </c>
      <c r="X1013" s="1">
        <f>(1-ABS(1 - table2[[#This Row],[EP_error_ratio]]))*100</f>
        <v>99.99055157803096</v>
      </c>
      <c r="Y1013" s="1">
        <f>(1-ABS(1 - table2[[#This Row],[EP_polymorphism_ratio]]))*100</f>
        <v>98.967723043048196</v>
      </c>
    </row>
    <row r="1014" spans="1:25" x14ac:dyDescent="0.3">
      <c r="A1014">
        <v>3</v>
      </c>
      <c r="B1014">
        <v>2</v>
      </c>
      <c r="C1014">
        <v>8.0000000000000002E-3</v>
      </c>
      <c r="D1014">
        <v>1.6E-2</v>
      </c>
      <c r="E1014">
        <v>0.37125172030802878</v>
      </c>
      <c r="F1014">
        <v>1.8632040243707177</v>
      </c>
      <c r="G1014">
        <v>9.9005390668859983E-3</v>
      </c>
      <c r="H1014">
        <v>-1024420.8370059353</v>
      </c>
      <c r="I1014">
        <v>2.1291553804799057</v>
      </c>
      <c r="J1014">
        <v>6.9911909212033753E-3</v>
      </c>
      <c r="K1014">
        <v>0.50000145842552302</v>
      </c>
      <c r="L1014">
        <v>-1024416.1922133017</v>
      </c>
      <c r="M1014">
        <f>table2[[#This Row],[E_coverage]]/table2[[#This Row],[sample_coverage]]</f>
        <v>0.93160201218535887</v>
      </c>
      <c r="N1014">
        <f>table2[[#This Row],[EP_coverage]]/table2[[#This Row],[sample_coverage]]</f>
        <v>1.0645776902399529</v>
      </c>
      <c r="O1014" t="b">
        <f>IF(ABS(table2[[#This Row],[EP_coverage_ratio]] - 1) &lt;= ABS(table2[[#This Row],[E_coverage_ratio]] - 1),TRUE,FALSE)</f>
        <v>1</v>
      </c>
      <c r="P1014" s="1">
        <f>(table2[[#This Row],[E_err]] + 1)/(table2[[#This Row],[sample_err]] + 1)</f>
        <v>1.0018854554234979</v>
      </c>
      <c r="Q1014" s="1">
        <f>(table2[[#This Row],[EP_err]] + 1 )/(table2[[#This Row],[sample_err]] + 1)</f>
        <v>0.99899919734246378</v>
      </c>
      <c r="R1014" s="1">
        <f>(table2[[#This Row],[EP_gamma]] + 1)/(table2[[#This Row],[expected_gamma]] + 1)</f>
        <v>1.0938921251370046</v>
      </c>
      <c r="S1014" s="1">
        <v>2.7056948524772799E-2</v>
      </c>
      <c r="T1014" s="1">
        <f>(table2[[#This Row],[EP_polymorphism]]+0.1)/(table2[[#This Row],[sample_polymorph]]+0.1)</f>
        <v>1.0953185217652828</v>
      </c>
      <c r="U1014" s="1">
        <f>(1-ABS(1 - table2[[#This Row],[E_coverage_ratio]]))*100</f>
        <v>93.160201218535889</v>
      </c>
      <c r="V1014" s="1">
        <f>(1-ABS(1 - table2[[#This Row],[E_error_ratio]]))*100</f>
        <v>99.8114544576502</v>
      </c>
      <c r="W1014" s="1">
        <f>(1-ABS(1 - table2[[#This Row],[EP_coverage_ratio]]))*100</f>
        <v>93.542230976004717</v>
      </c>
      <c r="X1014" s="1">
        <f>(1-ABS(1 - table2[[#This Row],[EP_error_ratio]]))*100</f>
        <v>99.899919734246382</v>
      </c>
      <c r="Y1014" s="1">
        <f>(1-ABS(1 - table2[[#This Row],[EP_polymorphism_ratio]]))*100</f>
        <v>90.468147823471725</v>
      </c>
    </row>
    <row r="1015" spans="1:25" x14ac:dyDescent="0.3">
      <c r="A1015">
        <v>4</v>
      </c>
      <c r="B1015">
        <v>2</v>
      </c>
      <c r="C1015">
        <v>8.0000000000000002E-3</v>
      </c>
      <c r="D1015">
        <v>1.6E-2</v>
      </c>
      <c r="E1015">
        <v>0.37181975455988131</v>
      </c>
      <c r="F1015">
        <v>1.8002633925889047</v>
      </c>
      <c r="G1015">
        <v>9.666992712647992E-3</v>
      </c>
      <c r="H1015">
        <v>-1019110.0204453969</v>
      </c>
      <c r="I1015">
        <v>2.0537838224350962</v>
      </c>
      <c r="J1015">
        <v>6.7149171261815079E-3</v>
      </c>
      <c r="K1015">
        <v>0.50000578994428513</v>
      </c>
      <c r="L1015">
        <v>-1019074.5506340814</v>
      </c>
      <c r="M1015">
        <f>table2[[#This Row],[E_coverage]]/table2[[#This Row],[sample_coverage]]</f>
        <v>0.90013169629445233</v>
      </c>
      <c r="N1015">
        <f>table2[[#This Row],[EP_coverage]]/table2[[#This Row],[sample_coverage]]</f>
        <v>1.0268919112175481</v>
      </c>
      <c r="O1015" t="b">
        <f>IF(ABS(table2[[#This Row],[EP_coverage_ratio]] - 1) &lt;= ABS(table2[[#This Row],[E_coverage_ratio]] - 1),TRUE,FALSE)</f>
        <v>1</v>
      </c>
      <c r="P1015" s="1">
        <f>(table2[[#This Row],[E_err]] + 1)/(table2[[#This Row],[sample_err]] + 1)</f>
        <v>1.0016537626117541</v>
      </c>
      <c r="Q1015" s="1">
        <f>(table2[[#This Row],[EP_err]] + 1 )/(table2[[#This Row],[sample_err]] + 1)</f>
        <v>0.99872511619660864</v>
      </c>
      <c r="R1015" s="1">
        <f>(table2[[#This Row],[EP_gamma]] + 1)/(table2[[#This Row],[expected_gamma]] + 1)</f>
        <v>1.0934423308589323</v>
      </c>
      <c r="S1015" s="1">
        <v>2.7138048370841501E-2</v>
      </c>
      <c r="T1015" s="1">
        <f>(table2[[#This Row],[EP_polymorphism]]+0.1)/(table2[[#This Row],[sample_polymorph]]+0.1)</f>
        <v>1.0960176583693233</v>
      </c>
      <c r="U1015" s="1">
        <f>(1-ABS(1 - table2[[#This Row],[E_coverage_ratio]]))*100</f>
        <v>90.01316962944523</v>
      </c>
      <c r="V1015" s="1">
        <f>(1-ABS(1 - table2[[#This Row],[E_error_ratio]]))*100</f>
        <v>99.83462373882459</v>
      </c>
      <c r="W1015" s="1">
        <f>(1-ABS(1 - table2[[#This Row],[EP_coverage_ratio]]))*100</f>
        <v>97.310808878245197</v>
      </c>
      <c r="X1015" s="1">
        <f>(1-ABS(1 - table2[[#This Row],[EP_error_ratio]]))*100</f>
        <v>99.87251161966087</v>
      </c>
      <c r="Y1015" s="1">
        <f>(1-ABS(1 - table2[[#This Row],[EP_polymorphism_ratio]]))*100</f>
        <v>90.39823416306767</v>
      </c>
    </row>
    <row r="1016" spans="1:25" x14ac:dyDescent="0.3">
      <c r="A1016">
        <v>5</v>
      </c>
      <c r="B1016">
        <v>2</v>
      </c>
      <c r="C1016">
        <v>8.0000000000000002E-3</v>
      </c>
      <c r="D1016">
        <v>1.6E-2</v>
      </c>
      <c r="E1016">
        <v>0.36853126216814264</v>
      </c>
      <c r="F1016">
        <v>1.8611963352003782</v>
      </c>
      <c r="G1016">
        <v>1.0211480651800822E-2</v>
      </c>
      <c r="H1016">
        <v>-1020399.1232415001</v>
      </c>
      <c r="I1016">
        <v>2.1265036254286089</v>
      </c>
      <c r="J1016">
        <v>7.2879374560828741E-3</v>
      </c>
      <c r="K1016">
        <v>0.49999920464822722</v>
      </c>
      <c r="L1016">
        <v>-1020378.6063571725</v>
      </c>
      <c r="M1016">
        <f>table2[[#This Row],[E_coverage]]/table2[[#This Row],[sample_coverage]]</f>
        <v>0.9305981676001891</v>
      </c>
      <c r="N1016">
        <f>table2[[#This Row],[EP_coverage]]/table2[[#This Row],[sample_coverage]]</f>
        <v>1.0632518127143045</v>
      </c>
      <c r="O1016" t="b">
        <f>IF(ABS(table2[[#This Row],[EP_coverage_ratio]] - 1) &lt;= ABS(table2[[#This Row],[E_coverage_ratio]] - 1),TRUE,FALSE)</f>
        <v>1</v>
      </c>
      <c r="P1016" s="1">
        <f>(table2[[#This Row],[E_err]] + 1)/(table2[[#This Row],[sample_err]] + 1)</f>
        <v>1.0021939292180564</v>
      </c>
      <c r="Q1016" s="1">
        <f>(table2[[#This Row],[EP_err]] + 1 )/(table2[[#This Row],[sample_err]] + 1)</f>
        <v>0.99929358874611385</v>
      </c>
      <c r="R1016" s="1">
        <f>(table2[[#This Row],[EP_gamma]] + 1)/(table2[[#This Row],[expected_gamma]] + 1)</f>
        <v>1.0960649903399371</v>
      </c>
      <c r="S1016" s="1">
        <v>2.7133735773478499E-2</v>
      </c>
      <c r="T1016" s="1">
        <f>(table2[[#This Row],[EP_polymorphism]]+0.1)/(table2[[#This Row],[sample_polymorph]]+0.1)</f>
        <v>1.0959804808058491</v>
      </c>
      <c r="U1016" s="1">
        <f>(1-ABS(1 - table2[[#This Row],[E_coverage_ratio]]))*100</f>
        <v>93.059816760018904</v>
      </c>
      <c r="V1016" s="1">
        <f>(1-ABS(1 - table2[[#This Row],[E_error_ratio]]))*100</f>
        <v>99.780607078194365</v>
      </c>
      <c r="W1016" s="1">
        <f>(1-ABS(1 - table2[[#This Row],[EP_coverage_ratio]]))*100</f>
        <v>93.674818728569548</v>
      </c>
      <c r="X1016" s="1">
        <f>(1-ABS(1 - table2[[#This Row],[EP_error_ratio]]))*100</f>
        <v>99.929358874611381</v>
      </c>
      <c r="Y1016" s="1">
        <f>(1-ABS(1 - table2[[#This Row],[EP_polymorphism_ratio]]))*100</f>
        <v>90.401951919415097</v>
      </c>
    </row>
    <row r="1017" spans="1:25" x14ac:dyDescent="0.3">
      <c r="A1017">
        <v>6</v>
      </c>
      <c r="B1017">
        <v>2</v>
      </c>
      <c r="C1017">
        <v>8.0000000000000002E-3</v>
      </c>
      <c r="D1017">
        <v>1.6E-2</v>
      </c>
      <c r="E1017">
        <v>0.37205896959291684</v>
      </c>
      <c r="F1017">
        <v>1.8852186905233501</v>
      </c>
      <c r="G1017">
        <v>1.0272264755684808E-2</v>
      </c>
      <c r="H1017">
        <v>-1022892.8538588865</v>
      </c>
      <c r="I1017">
        <v>2.0257674055897374</v>
      </c>
      <c r="J1017">
        <v>8.0459953826306288E-3</v>
      </c>
      <c r="K1017">
        <v>0.34521252129151309</v>
      </c>
      <c r="L1017">
        <v>-1022783.2257702418</v>
      </c>
      <c r="M1017">
        <f>table2[[#This Row],[E_coverage]]/table2[[#This Row],[sample_coverage]]</f>
        <v>0.94260934526167506</v>
      </c>
      <c r="N1017">
        <f>table2[[#This Row],[EP_coverage]]/table2[[#This Row],[sample_coverage]]</f>
        <v>1.0128837027948687</v>
      </c>
      <c r="O1017" t="b">
        <f>IF(ABS(table2[[#This Row],[EP_coverage_ratio]] - 1) &lt;= ABS(table2[[#This Row],[E_coverage_ratio]] - 1),TRUE,FALSE)</f>
        <v>1</v>
      </c>
      <c r="P1017" s="1">
        <f>(table2[[#This Row],[E_err]] + 1)/(table2[[#This Row],[sample_err]] + 1)</f>
        <v>1.0022542309084175</v>
      </c>
      <c r="Q1017" s="1">
        <f>(table2[[#This Row],[EP_err]] + 1 )/(table2[[#This Row],[sample_err]] + 1)</f>
        <v>1.0000456303399112</v>
      </c>
      <c r="R1017" s="1">
        <f>(table2[[#This Row],[EP_gamma]] + 1)/(table2[[#This Row],[expected_gamma]] + 1)</f>
        <v>0.98043345884078958</v>
      </c>
      <c r="S1017" s="1">
        <v>1.65721737720722E-2</v>
      </c>
      <c r="T1017" s="1">
        <f>(table2[[#This Row],[EP_polymorphism]]+0.1)/(table2[[#This Row],[sample_polymorph]]+0.1)</f>
        <v>1.004932532517864</v>
      </c>
      <c r="U1017" s="1">
        <f>(1-ABS(1 - table2[[#This Row],[E_coverage_ratio]]))*100</f>
        <v>94.260934526167503</v>
      </c>
      <c r="V1017" s="1">
        <f>(1-ABS(1 - table2[[#This Row],[E_error_ratio]]))*100</f>
        <v>99.774576909158256</v>
      </c>
      <c r="W1017" s="1">
        <f>(1-ABS(1 - table2[[#This Row],[EP_coverage_ratio]]))*100</f>
        <v>98.71162972051313</v>
      </c>
      <c r="X1017" s="1">
        <f>(1-ABS(1 - table2[[#This Row],[EP_error_ratio]]))*100</f>
        <v>99.995436966008882</v>
      </c>
      <c r="Y1017" s="1">
        <f>(1-ABS(1 - table2[[#This Row],[EP_polymorphism_ratio]]))*100</f>
        <v>99.506746748213601</v>
      </c>
    </row>
    <row r="1018" spans="1:25" x14ac:dyDescent="0.3">
      <c r="A1018">
        <v>7</v>
      </c>
      <c r="B1018">
        <v>2</v>
      </c>
      <c r="C1018">
        <v>8.0000000000000002E-3</v>
      </c>
      <c r="D1018">
        <v>1.6E-2</v>
      </c>
      <c r="E1018">
        <v>0.36991721669724664</v>
      </c>
      <c r="F1018">
        <v>1.8501061026840786</v>
      </c>
      <c r="G1018">
        <v>9.9802067437935443E-3</v>
      </c>
      <c r="H1018">
        <v>-1021684.2999683981</v>
      </c>
      <c r="I1018">
        <v>2.1132313364577215</v>
      </c>
      <c r="J1018">
        <v>7.0559913662776039E-3</v>
      </c>
      <c r="K1018">
        <v>0.50000235058605413</v>
      </c>
      <c r="L1018">
        <v>-1021711.5666824442</v>
      </c>
      <c r="M1018">
        <f>table2[[#This Row],[E_coverage]]/table2[[#This Row],[sample_coverage]]</f>
        <v>0.9250530513420393</v>
      </c>
      <c r="N1018">
        <f>table2[[#This Row],[EP_coverage]]/table2[[#This Row],[sample_coverage]]</f>
        <v>1.0566156682288608</v>
      </c>
      <c r="O1018" t="b">
        <f>IF(ABS(table2[[#This Row],[EP_coverage_ratio]] - 1) &lt;= ABS(table2[[#This Row],[E_coverage_ratio]] - 1),TRUE,FALSE)</f>
        <v>1</v>
      </c>
      <c r="P1018" s="1">
        <f>(table2[[#This Row],[E_err]] + 1)/(table2[[#This Row],[sample_err]] + 1)</f>
        <v>1.0019644908172554</v>
      </c>
      <c r="Q1018" s="1">
        <f>(table2[[#This Row],[EP_err]] + 1 )/(table2[[#This Row],[sample_err]] + 1)</f>
        <v>0.99906348349829122</v>
      </c>
      <c r="R1018" s="1">
        <f>(table2[[#This Row],[EP_gamma]] + 1)/(table2[[#This Row],[expected_gamma]] + 1)</f>
        <v>1.0949583904072917</v>
      </c>
      <c r="S1018" s="1">
        <v>2.7103476901819901E-2</v>
      </c>
      <c r="T1018" s="1">
        <f>(table2[[#This Row],[EP_polymorphism]]+0.1)/(table2[[#This Row],[sample_polymorph]]+0.1)</f>
        <v>1.0957196284639648</v>
      </c>
      <c r="U1018" s="1">
        <f>(1-ABS(1 - table2[[#This Row],[E_coverage_ratio]]))*100</f>
        <v>92.505305134203937</v>
      </c>
      <c r="V1018" s="1">
        <f>(1-ABS(1 - table2[[#This Row],[E_error_ratio]]))*100</f>
        <v>99.803550918274468</v>
      </c>
      <c r="W1018" s="1">
        <f>(1-ABS(1 - table2[[#This Row],[EP_coverage_ratio]]))*100</f>
        <v>94.338433177113927</v>
      </c>
      <c r="X1018" s="1">
        <f>(1-ABS(1 - table2[[#This Row],[EP_error_ratio]]))*100</f>
        <v>99.906348349829116</v>
      </c>
      <c r="Y1018" s="1">
        <f>(1-ABS(1 - table2[[#This Row],[EP_polymorphism_ratio]]))*100</f>
        <v>90.428037153603526</v>
      </c>
    </row>
    <row r="1019" spans="1:25" x14ac:dyDescent="0.3">
      <c r="A1019">
        <v>8</v>
      </c>
      <c r="B1019">
        <v>2</v>
      </c>
      <c r="C1019">
        <v>8.0000000000000002E-3</v>
      </c>
      <c r="D1019">
        <v>1.6E-2</v>
      </c>
      <c r="E1019">
        <v>0.37022352712233625</v>
      </c>
      <c r="F1019">
        <v>1.842445333267128</v>
      </c>
      <c r="G1019">
        <v>9.9087507058456363E-3</v>
      </c>
      <c r="H1019">
        <v>-1021531.2289875362</v>
      </c>
      <c r="I1019">
        <v>2.1039179599304778</v>
      </c>
      <c r="J1019">
        <v>6.9798150957772111E-3</v>
      </c>
      <c r="K1019">
        <v>0.50000239985734407</v>
      </c>
      <c r="L1019">
        <v>-1021562.8266214476</v>
      </c>
      <c r="M1019">
        <f>table2[[#This Row],[E_coverage]]/table2[[#This Row],[sample_coverage]]</f>
        <v>0.921222666633564</v>
      </c>
      <c r="N1019">
        <f>table2[[#This Row],[EP_coverage]]/table2[[#This Row],[sample_coverage]]</f>
        <v>1.0519589799652389</v>
      </c>
      <c r="O1019" t="b">
        <f>IF(ABS(table2[[#This Row],[EP_coverage_ratio]] - 1) &lt;= ABS(table2[[#This Row],[E_coverage_ratio]] - 1),TRUE,FALSE)</f>
        <v>1</v>
      </c>
      <c r="P1019" s="1">
        <f>(table2[[#This Row],[E_err]] + 1)/(table2[[#This Row],[sample_err]] + 1)</f>
        <v>1.0018936018907201</v>
      </c>
      <c r="Q1019" s="1">
        <f>(table2[[#This Row],[EP_err]] + 1 )/(table2[[#This Row],[sample_err]] + 1)</f>
        <v>0.99898791180136626</v>
      </c>
      <c r="R1019" s="1">
        <f>(table2[[#This Row],[EP_gamma]] + 1)/(table2[[#This Row],[expected_gamma]] + 1)</f>
        <v>1.0947136508505015</v>
      </c>
      <c r="S1019" s="1">
        <v>2.72794880128364E-2</v>
      </c>
      <c r="T1019" s="1">
        <f>(table2[[#This Row],[EP_polymorphism]]+0.1)/(table2[[#This Row],[sample_polymorph]]+0.1)</f>
        <v>1.0972369656279</v>
      </c>
      <c r="U1019" s="1">
        <f>(1-ABS(1 - table2[[#This Row],[E_coverage_ratio]]))*100</f>
        <v>92.122266663356399</v>
      </c>
      <c r="V1019" s="1">
        <f>(1-ABS(1 - table2[[#This Row],[E_error_ratio]]))*100</f>
        <v>99.810639810927995</v>
      </c>
      <c r="W1019" s="1">
        <f>(1-ABS(1 - table2[[#This Row],[EP_coverage_ratio]]))*100</f>
        <v>94.804102003476103</v>
      </c>
      <c r="X1019" s="1">
        <f>(1-ABS(1 - table2[[#This Row],[EP_error_ratio]]))*100</f>
        <v>99.898791180136627</v>
      </c>
      <c r="Y1019" s="1">
        <f>(1-ABS(1 - table2[[#This Row],[EP_polymorphism_ratio]]))*100</f>
        <v>90.276303437210004</v>
      </c>
    </row>
    <row r="1020" spans="1:25" x14ac:dyDescent="0.3">
      <c r="A1020">
        <v>9</v>
      </c>
      <c r="B1020">
        <v>2</v>
      </c>
      <c r="C1020">
        <v>8.0000000000000002E-3</v>
      </c>
      <c r="D1020">
        <v>1.6E-2</v>
      </c>
      <c r="E1020">
        <v>0.37146241516199258</v>
      </c>
      <c r="F1020">
        <v>1.8367337116433997</v>
      </c>
      <c r="G1020">
        <v>1.0030983964257265E-2</v>
      </c>
      <c r="H1020">
        <v>-1019100.2579829873</v>
      </c>
      <c r="I1020">
        <v>2.0966979336039535</v>
      </c>
      <c r="J1020">
        <v>7.0897622366980651E-3</v>
      </c>
      <c r="K1020">
        <v>0.50000078657373714</v>
      </c>
      <c r="L1020">
        <v>-1019201.2621616608</v>
      </c>
      <c r="M1020">
        <f>table2[[#This Row],[E_coverage]]/table2[[#This Row],[sample_coverage]]</f>
        <v>0.91836685582169986</v>
      </c>
      <c r="N1020">
        <f>table2[[#This Row],[EP_coverage]]/table2[[#This Row],[sample_coverage]]</f>
        <v>1.0483489668019768</v>
      </c>
      <c r="O1020" t="b">
        <f>IF(ABS(table2[[#This Row],[EP_coverage_ratio]] - 1) &lt;= ABS(table2[[#This Row],[E_coverage_ratio]] - 1),TRUE,FALSE)</f>
        <v>1</v>
      </c>
      <c r="P1020" s="1">
        <f>(table2[[#This Row],[E_err]] + 1)/(table2[[#This Row],[sample_err]] + 1)</f>
        <v>1.002014865043906</v>
      </c>
      <c r="Q1020" s="1">
        <f>(table2[[#This Row],[EP_err]] + 1 )/(table2[[#This Row],[sample_err]] + 1)</f>
        <v>0.99909698634593069</v>
      </c>
      <c r="R1020" s="1">
        <f>(table2[[#This Row],[EP_gamma]] + 1)/(table2[[#This Row],[expected_gamma]] + 1)</f>
        <v>1.0937235829365124</v>
      </c>
      <c r="S1020" s="1">
        <v>2.7143023670669199E-2</v>
      </c>
      <c r="T1020" s="1">
        <f>(table2[[#This Row],[EP_polymorphism]]+0.1)/(table2[[#This Row],[sample_polymorph]]+0.1)</f>
        <v>1.0960605488850794</v>
      </c>
      <c r="U1020" s="1">
        <f>(1-ABS(1 - table2[[#This Row],[E_coverage_ratio]]))*100</f>
        <v>91.836685582169991</v>
      </c>
      <c r="V1020" s="1">
        <f>(1-ABS(1 - table2[[#This Row],[E_error_ratio]]))*100</f>
        <v>99.798513495609399</v>
      </c>
      <c r="W1020" s="1">
        <f>(1-ABS(1 - table2[[#This Row],[EP_coverage_ratio]]))*100</f>
        <v>95.165103319802327</v>
      </c>
      <c r="X1020" s="1">
        <f>(1-ABS(1 - table2[[#This Row],[EP_error_ratio]]))*100</f>
        <v>99.90969863459307</v>
      </c>
      <c r="Y1020" s="1">
        <f>(1-ABS(1 - table2[[#This Row],[EP_polymorphism_ratio]]))*100</f>
        <v>90.393945111492059</v>
      </c>
    </row>
    <row r="1021" spans="1:25" x14ac:dyDescent="0.3">
      <c r="A1021">
        <v>10</v>
      </c>
      <c r="B1021">
        <v>2</v>
      </c>
      <c r="C1021">
        <v>8.0000000000000002E-3</v>
      </c>
      <c r="D1021">
        <v>1.6E-2</v>
      </c>
      <c r="E1021">
        <v>0.37068979426422671</v>
      </c>
      <c r="F1021">
        <v>1.866050409366812</v>
      </c>
      <c r="G1021">
        <v>9.8941520593558031E-3</v>
      </c>
      <c r="H1021">
        <v>-1024974.5303155514</v>
      </c>
      <c r="I1021">
        <v>2.1328263891612331</v>
      </c>
      <c r="J1021">
        <v>6.9891119113579085E-3</v>
      </c>
      <c r="K1021">
        <v>0.50000284884040536</v>
      </c>
      <c r="L1021">
        <v>-1024940.6102190939</v>
      </c>
      <c r="M1021">
        <f>table2[[#This Row],[E_coverage]]/table2[[#This Row],[sample_coverage]]</f>
        <v>0.933025204683406</v>
      </c>
      <c r="N1021">
        <f>table2[[#This Row],[EP_coverage]]/table2[[#This Row],[sample_coverage]]</f>
        <v>1.0664131945806166</v>
      </c>
      <c r="O1021" t="b">
        <f>IF(ABS(table2[[#This Row],[EP_coverage_ratio]] - 1) &lt;= ABS(table2[[#This Row],[E_coverage_ratio]] - 1),TRUE,FALSE)</f>
        <v>1</v>
      </c>
      <c r="P1021" s="1">
        <f>(table2[[#This Row],[E_err]] + 1)/(table2[[#This Row],[sample_err]] + 1)</f>
        <v>1.0018791191065037</v>
      </c>
      <c r="Q1021" s="1">
        <f>(table2[[#This Row],[EP_err]] + 1 )/(table2[[#This Row],[sample_err]] + 1)</f>
        <v>0.99899713483269625</v>
      </c>
      <c r="R1021" s="1">
        <f>(table2[[#This Row],[EP_gamma]] + 1)/(table2[[#This Row],[expected_gamma]] + 1)</f>
        <v>1.0943415899916238</v>
      </c>
      <c r="S1021" s="1">
        <v>2.70497057949441E-2</v>
      </c>
      <c r="T1021" s="1">
        <f>(table2[[#This Row],[EP_polymorphism]]+0.1)/(table2[[#This Row],[sample_polymorph]]+0.1)</f>
        <v>1.0952560844391732</v>
      </c>
      <c r="U1021" s="1">
        <f>(1-ABS(1 - table2[[#This Row],[E_coverage_ratio]]))*100</f>
        <v>93.302520468340603</v>
      </c>
      <c r="V1021" s="1">
        <f>(1-ABS(1 - table2[[#This Row],[E_error_ratio]]))*100</f>
        <v>99.812088089349629</v>
      </c>
      <c r="W1021" s="1">
        <f>(1-ABS(1 - table2[[#This Row],[EP_coverage_ratio]]))*100</f>
        <v>93.358680541938341</v>
      </c>
      <c r="X1021" s="1">
        <f>(1-ABS(1 - table2[[#This Row],[EP_error_ratio]]))*100</f>
        <v>99.899713483269622</v>
      </c>
      <c r="Y1021" s="1">
        <f>(1-ABS(1 - table2[[#This Row],[EP_polymorphism_ratio]]))*100</f>
        <v>90.474391556082679</v>
      </c>
    </row>
    <row r="1022" spans="1:25" x14ac:dyDescent="0.3">
      <c r="A1022">
        <v>1</v>
      </c>
      <c r="B1022">
        <v>2</v>
      </c>
      <c r="C1022">
        <v>8.0000000000000002E-3</v>
      </c>
      <c r="D1022">
        <v>3.2000000000000001E-2</v>
      </c>
      <c r="E1022">
        <v>0.58918623899972489</v>
      </c>
      <c r="F1022">
        <v>1.7226470701071532</v>
      </c>
      <c r="G1022">
        <v>1.1329594938924475E-2</v>
      </c>
      <c r="H1022">
        <v>-986053.70114480436</v>
      </c>
      <c r="I1022">
        <v>1.9603400495010466</v>
      </c>
      <c r="J1022">
        <v>8.2514740974249864E-3</v>
      </c>
      <c r="K1022">
        <v>0.50001619250412355</v>
      </c>
      <c r="L1022">
        <v>-985834.74702329072</v>
      </c>
      <c r="M1022">
        <f>table2[[#This Row],[E_coverage]]/table2[[#This Row],[sample_coverage]]</f>
        <v>0.86132353505357662</v>
      </c>
      <c r="N1022">
        <f>table2[[#This Row],[EP_coverage]]/table2[[#This Row],[sample_coverage]]</f>
        <v>0.98017002475052328</v>
      </c>
      <c r="O1022" t="b">
        <f>IF(ABS(table2[[#This Row],[EP_coverage_ratio]] - 1) &lt;= ABS(table2[[#This Row],[E_coverage_ratio]] - 1),TRUE,FALSE)</f>
        <v>1</v>
      </c>
      <c r="P1022" s="1">
        <f>(table2[[#This Row],[E_err]] + 1)/(table2[[#This Row],[sample_err]] + 1)</f>
        <v>1.0033031695822663</v>
      </c>
      <c r="Q1022" s="1">
        <f>(table2[[#This Row],[EP_err]] + 1 )/(table2[[#This Row],[sample_err]] + 1)</f>
        <v>1.0002494782712548</v>
      </c>
      <c r="R1022" s="1">
        <f>(table2[[#This Row],[EP_gamma]] + 1)/(table2[[#This Row],[expected_gamma]] + 1)</f>
        <v>0.94388949242869902</v>
      </c>
      <c r="S1022" s="1">
        <v>2.7667704537895198E-2</v>
      </c>
      <c r="T1022" s="1">
        <f>(table2[[#This Row],[EP_polymorphism]]+0.1)/(table2[[#This Row],[sample_polymorph]]+0.1)</f>
        <v>0.96717957983253933</v>
      </c>
      <c r="U1022" s="1">
        <f>(1-ABS(1 - table2[[#This Row],[E_coverage_ratio]]))*100</f>
        <v>86.132353505357656</v>
      </c>
      <c r="V1022" s="1">
        <f>(1-ABS(1 - table2[[#This Row],[E_error_ratio]]))*100</f>
        <v>99.669683041773368</v>
      </c>
      <c r="W1022" s="1">
        <f>(1-ABS(1 - table2[[#This Row],[EP_coverage_ratio]]))*100</f>
        <v>98.017002475052323</v>
      </c>
      <c r="X1022" s="1">
        <f>(1-ABS(1 - table2[[#This Row],[EP_error_ratio]]))*100</f>
        <v>99.975052172874527</v>
      </c>
      <c r="Y1022" s="1">
        <f>(1-ABS(1 - table2[[#This Row],[EP_polymorphism_ratio]]))*100</f>
        <v>96.717957983253939</v>
      </c>
    </row>
    <row r="1023" spans="1:25" x14ac:dyDescent="0.3">
      <c r="A1023">
        <v>2</v>
      </c>
      <c r="B1023">
        <v>2</v>
      </c>
      <c r="C1023">
        <v>8.0000000000000002E-3</v>
      </c>
      <c r="D1023">
        <v>3.2000000000000001E-2</v>
      </c>
      <c r="E1023">
        <v>0.58623649135446687</v>
      </c>
      <c r="F1023">
        <v>1.7579477145678157</v>
      </c>
      <c r="G1023">
        <v>1.1832971745483131E-2</v>
      </c>
      <c r="H1023">
        <v>-984447.56707055343</v>
      </c>
      <c r="I1023">
        <v>2.0018900766989334</v>
      </c>
      <c r="J1023">
        <v>8.7635216944424877E-3</v>
      </c>
      <c r="K1023">
        <v>0.5000132892726632</v>
      </c>
      <c r="L1023">
        <v>-984253.36579823936</v>
      </c>
      <c r="M1023">
        <f>table2[[#This Row],[E_coverage]]/table2[[#This Row],[sample_coverage]]</f>
        <v>0.87897385728390787</v>
      </c>
      <c r="N1023">
        <f>table2[[#This Row],[EP_coverage]]/table2[[#This Row],[sample_coverage]]</f>
        <v>1.0009450383494667</v>
      </c>
      <c r="O1023" t="b">
        <f>IF(ABS(table2[[#This Row],[EP_coverage_ratio]] - 1) &lt;= ABS(table2[[#This Row],[E_coverage_ratio]] - 1),TRUE,FALSE)</f>
        <v>1</v>
      </c>
      <c r="P1023" s="1">
        <f>(table2[[#This Row],[E_err]] + 1)/(table2[[#This Row],[sample_err]] + 1)</f>
        <v>1.0038025513348046</v>
      </c>
      <c r="Q1023" s="1">
        <f>(table2[[#This Row],[EP_err]] + 1 )/(table2[[#This Row],[sample_err]] + 1)</f>
        <v>1.0007574619984547</v>
      </c>
      <c r="R1023" s="1">
        <f>(table2[[#This Row],[EP_gamma]] + 1)/(table2[[#This Row],[expected_gamma]] + 1)</f>
        <v>0.94564290851222388</v>
      </c>
      <c r="S1023" s="1">
        <v>2.7699270776037899E-2</v>
      </c>
      <c r="T1023" s="1">
        <f>(table2[[#This Row],[EP_polymorphism]]+0.1)/(table2[[#This Row],[sample_polymorph]]+0.1)</f>
        <v>0.96741871800028711</v>
      </c>
      <c r="U1023" s="1">
        <f>(1-ABS(1 - table2[[#This Row],[E_coverage_ratio]]))*100</f>
        <v>87.897385728390788</v>
      </c>
      <c r="V1023" s="1">
        <f>(1-ABS(1 - table2[[#This Row],[E_error_ratio]]))*100</f>
        <v>99.61974486651954</v>
      </c>
      <c r="W1023" s="1">
        <f>(1-ABS(1 - table2[[#This Row],[EP_coverage_ratio]]))*100</f>
        <v>99.905496165053336</v>
      </c>
      <c r="X1023" s="1">
        <f>(1-ABS(1 - table2[[#This Row],[EP_error_ratio]]))*100</f>
        <v>99.924253800154531</v>
      </c>
      <c r="Y1023" s="1">
        <f>(1-ABS(1 - table2[[#This Row],[EP_polymorphism_ratio]]))*100</f>
        <v>96.741871800028719</v>
      </c>
    </row>
    <row r="1024" spans="1:25" x14ac:dyDescent="0.3">
      <c r="A1024">
        <v>3</v>
      </c>
      <c r="B1024">
        <v>2</v>
      </c>
      <c r="C1024">
        <v>8.0000000000000002E-3</v>
      </c>
      <c r="D1024">
        <v>3.2000000000000001E-2</v>
      </c>
      <c r="E1024">
        <v>0.58605646020859226</v>
      </c>
      <c r="F1024">
        <v>1.7195417579827164</v>
      </c>
      <c r="G1024">
        <v>1.1320707366944013E-2</v>
      </c>
      <c r="H1024">
        <v>-985903.90879790299</v>
      </c>
      <c r="I1024">
        <v>1.9571424027882451</v>
      </c>
      <c r="J1024">
        <v>8.2444986149742272E-3</v>
      </c>
      <c r="K1024">
        <v>0.5000201655817279</v>
      </c>
      <c r="L1024">
        <v>-985623.41234466317</v>
      </c>
      <c r="M1024">
        <f>table2[[#This Row],[E_coverage]]/table2[[#This Row],[sample_coverage]]</f>
        <v>0.85977087899135818</v>
      </c>
      <c r="N1024">
        <f>table2[[#This Row],[EP_coverage]]/table2[[#This Row],[sample_coverage]]</f>
        <v>0.97857120139412257</v>
      </c>
      <c r="O1024" t="b">
        <f>IF(ABS(table2[[#This Row],[EP_coverage_ratio]] - 1) &lt;= ABS(table2[[#This Row],[E_coverage_ratio]] - 1),TRUE,FALSE)</f>
        <v>1</v>
      </c>
      <c r="P1024" s="1">
        <f>(table2[[#This Row],[E_err]] + 1)/(table2[[#This Row],[sample_err]] + 1)</f>
        <v>1.0032943525465714</v>
      </c>
      <c r="Q1024" s="1">
        <f>(table2[[#This Row],[EP_err]] + 1 )/(table2[[#This Row],[sample_err]] + 1)</f>
        <v>1.0002425581497758</v>
      </c>
      <c r="R1024" s="1">
        <f>(table2[[#This Row],[EP_gamma]] + 1)/(table2[[#This Row],[expected_gamma]] + 1)</f>
        <v>0.94575458264862211</v>
      </c>
      <c r="S1024" s="1">
        <v>2.76729649454522E-2</v>
      </c>
      <c r="T1024" s="1">
        <f>(table2[[#This Row],[EP_polymorphism]]+0.1)/(table2[[#This Row],[sample_polymorph]]+0.1)</f>
        <v>0.96721943140494093</v>
      </c>
      <c r="U1024" s="1">
        <f>(1-ABS(1 - table2[[#This Row],[E_coverage_ratio]]))*100</f>
        <v>85.977087899135825</v>
      </c>
      <c r="V1024" s="1">
        <f>(1-ABS(1 - table2[[#This Row],[E_error_ratio]]))*100</f>
        <v>99.670564745342858</v>
      </c>
      <c r="W1024" s="1">
        <f>(1-ABS(1 - table2[[#This Row],[EP_coverage_ratio]]))*100</f>
        <v>97.85712013941226</v>
      </c>
      <c r="X1024" s="1">
        <f>(1-ABS(1 - table2[[#This Row],[EP_error_ratio]]))*100</f>
        <v>99.975744185022421</v>
      </c>
      <c r="Y1024" s="1">
        <f>(1-ABS(1 - table2[[#This Row],[EP_polymorphism_ratio]]))*100</f>
        <v>96.721943140494091</v>
      </c>
    </row>
    <row r="1025" spans="1:25" x14ac:dyDescent="0.3">
      <c r="A1025">
        <v>4</v>
      </c>
      <c r="B1025">
        <v>2</v>
      </c>
      <c r="C1025">
        <v>8.0000000000000002E-3</v>
      </c>
      <c r="D1025">
        <v>3.2000000000000001E-2</v>
      </c>
      <c r="E1025">
        <v>0.58883207495227474</v>
      </c>
      <c r="F1025">
        <v>1.6969967956991503</v>
      </c>
      <c r="G1025">
        <v>1.1003427393836411E-2</v>
      </c>
      <c r="H1025">
        <v>-986554.51697769633</v>
      </c>
      <c r="I1025">
        <v>1.9301583354640131</v>
      </c>
      <c r="J1025">
        <v>7.9173764191312161E-3</v>
      </c>
      <c r="K1025">
        <v>0.50001904479856263</v>
      </c>
      <c r="L1025">
        <v>-986320.09264147037</v>
      </c>
      <c r="M1025">
        <f>table2[[#This Row],[E_coverage]]/table2[[#This Row],[sample_coverage]]</f>
        <v>0.84849839784957515</v>
      </c>
      <c r="N1025">
        <f>table2[[#This Row],[EP_coverage]]/table2[[#This Row],[sample_coverage]]</f>
        <v>0.96507916773200653</v>
      </c>
      <c r="O1025" t="b">
        <f>IF(ABS(table2[[#This Row],[EP_coverage_ratio]] - 1) &lt;= ABS(table2[[#This Row],[E_coverage_ratio]] - 1),TRUE,FALSE)</f>
        <v>1</v>
      </c>
      <c r="P1025" s="1">
        <f>(table2[[#This Row],[E_err]] + 1)/(table2[[#This Row],[sample_err]] + 1)</f>
        <v>1.0029795906684884</v>
      </c>
      <c r="Q1025" s="1">
        <f>(table2[[#This Row],[EP_err]] + 1 )/(table2[[#This Row],[sample_err]] + 1)</f>
        <v>0.9999180321618365</v>
      </c>
      <c r="R1025" s="1">
        <f>(table2[[#This Row],[EP_gamma]] + 1)/(table2[[#This Row],[expected_gamma]] + 1)</f>
        <v>0.9441016885586353</v>
      </c>
      <c r="S1025" s="1">
        <v>2.76539251589927E-2</v>
      </c>
      <c r="T1025" s="1">
        <f>(table2[[#This Row],[EP_polymorphism]]+0.1)/(table2[[#This Row],[sample_polymorph]]+0.1)</f>
        <v>0.96707519059842961</v>
      </c>
      <c r="U1025" s="1">
        <f>(1-ABS(1 - table2[[#This Row],[E_coverage_ratio]]))*100</f>
        <v>84.84983978495751</v>
      </c>
      <c r="V1025" s="1">
        <f>(1-ABS(1 - table2[[#This Row],[E_error_ratio]]))*100</f>
        <v>99.702040933151153</v>
      </c>
      <c r="W1025" s="1">
        <f>(1-ABS(1 - table2[[#This Row],[EP_coverage_ratio]]))*100</f>
        <v>96.507916773200648</v>
      </c>
      <c r="X1025" s="1">
        <f>(1-ABS(1 - table2[[#This Row],[EP_error_ratio]]))*100</f>
        <v>99.991803216183655</v>
      </c>
      <c r="Y1025" s="1">
        <f>(1-ABS(1 - table2[[#This Row],[EP_polymorphism_ratio]]))*100</f>
        <v>96.707519059842966</v>
      </c>
    </row>
    <row r="1026" spans="1:25" x14ac:dyDescent="0.3">
      <c r="A1026">
        <v>5</v>
      </c>
      <c r="B1026">
        <v>2</v>
      </c>
      <c r="C1026">
        <v>8.0000000000000002E-3</v>
      </c>
      <c r="D1026">
        <v>3.2000000000000001E-2</v>
      </c>
      <c r="E1026">
        <v>0.58914885434852859</v>
      </c>
      <c r="F1026">
        <v>1.7446406048582395</v>
      </c>
      <c r="G1026">
        <v>1.1534583205271991E-2</v>
      </c>
      <c r="H1026">
        <v>-986845.26335004927</v>
      </c>
      <c r="I1026">
        <v>1.9868602915460747</v>
      </c>
      <c r="J1026">
        <v>8.4705967701818857E-3</v>
      </c>
      <c r="K1026">
        <v>0.50001842171127997</v>
      </c>
      <c r="L1026">
        <v>-986585.43407162814</v>
      </c>
      <c r="M1026">
        <f>table2[[#This Row],[E_coverage]]/table2[[#This Row],[sample_coverage]]</f>
        <v>0.87232030242911973</v>
      </c>
      <c r="N1026">
        <f>table2[[#This Row],[EP_coverage]]/table2[[#This Row],[sample_coverage]]</f>
        <v>0.99343014577303734</v>
      </c>
      <c r="O1026" t="b">
        <f>IF(ABS(table2[[#This Row],[EP_coverage_ratio]] - 1) &lt;= ABS(table2[[#This Row],[E_coverage_ratio]] - 1),TRUE,FALSE)</f>
        <v>1</v>
      </c>
      <c r="P1026" s="1">
        <f>(table2[[#This Row],[E_err]] + 1)/(table2[[#This Row],[sample_err]] + 1)</f>
        <v>1.0035065309576112</v>
      </c>
      <c r="Q1026" s="1">
        <f>(table2[[#This Row],[EP_err]] + 1 )/(table2[[#This Row],[sample_err]] + 1)</f>
        <v>1.0004668618751804</v>
      </c>
      <c r="R1026" s="1">
        <f>(table2[[#This Row],[EP_gamma]] + 1)/(table2[[#This Row],[expected_gamma]] + 1)</f>
        <v>0.9439131001521015</v>
      </c>
      <c r="S1026" s="1">
        <v>2.7665689976087999E-2</v>
      </c>
      <c r="T1026" s="1">
        <f>(table2[[#This Row],[EP_polymorphism]]+0.1)/(table2[[#This Row],[sample_polymorph]]+0.1)</f>
        <v>0.96716431800066671</v>
      </c>
      <c r="U1026" s="1">
        <f>(1-ABS(1 - table2[[#This Row],[E_coverage_ratio]]))*100</f>
        <v>87.232030242911975</v>
      </c>
      <c r="V1026" s="1">
        <f>(1-ABS(1 - table2[[#This Row],[E_error_ratio]]))*100</f>
        <v>99.649346904238882</v>
      </c>
      <c r="W1026" s="1">
        <f>(1-ABS(1 - table2[[#This Row],[EP_coverage_ratio]]))*100</f>
        <v>99.343014577303734</v>
      </c>
      <c r="X1026" s="1">
        <f>(1-ABS(1 - table2[[#This Row],[EP_error_ratio]]))*100</f>
        <v>99.953313812481952</v>
      </c>
      <c r="Y1026" s="1">
        <f>(1-ABS(1 - table2[[#This Row],[EP_polymorphism_ratio]]))*100</f>
        <v>96.716431800066673</v>
      </c>
    </row>
    <row r="1027" spans="1:25" x14ac:dyDescent="0.3">
      <c r="A1027">
        <v>6</v>
      </c>
      <c r="B1027">
        <v>2</v>
      </c>
      <c r="C1027">
        <v>8.0000000000000002E-3</v>
      </c>
      <c r="D1027">
        <v>3.2000000000000001E-2</v>
      </c>
      <c r="E1027">
        <v>0.59013776470737456</v>
      </c>
      <c r="F1027">
        <v>1.7267273516018928</v>
      </c>
      <c r="G1027">
        <v>1.1108307795673735E-2</v>
      </c>
      <c r="H1027">
        <v>-989248.85134423885</v>
      </c>
      <c r="I1027">
        <v>1.9644771606464162</v>
      </c>
      <c r="J1027">
        <v>8.0347944210176804E-3</v>
      </c>
      <c r="K1027">
        <v>0.50000857344393534</v>
      </c>
      <c r="L1027">
        <v>-989214.67451650917</v>
      </c>
      <c r="M1027">
        <f>table2[[#This Row],[E_coverage]]/table2[[#This Row],[sample_coverage]]</f>
        <v>0.86336367580094642</v>
      </c>
      <c r="N1027">
        <f>table2[[#This Row],[EP_coverage]]/table2[[#This Row],[sample_coverage]]</f>
        <v>0.9822385803232081</v>
      </c>
      <c r="O1027" t="b">
        <f>IF(ABS(table2[[#This Row],[EP_coverage_ratio]] - 1) &lt;= ABS(table2[[#This Row],[E_coverage_ratio]] - 1),TRUE,FALSE)</f>
        <v>1</v>
      </c>
      <c r="P1027" s="1">
        <f>(table2[[#This Row],[E_err]] + 1)/(table2[[#This Row],[sample_err]] + 1)</f>
        <v>1.0030836386861843</v>
      </c>
      <c r="Q1027" s="1">
        <f>(table2[[#This Row],[EP_err]] + 1 )/(table2[[#This Row],[sample_err]] + 1)</f>
        <v>1.0000345182748192</v>
      </c>
      <c r="R1027" s="1">
        <f>(table2[[#This Row],[EP_gamma]] + 1)/(table2[[#This Row],[expected_gamma]] + 1)</f>
        <v>0.94331988506667186</v>
      </c>
      <c r="S1027" s="1">
        <v>2.7612028728844398E-2</v>
      </c>
      <c r="T1027" s="1">
        <f>(table2[[#This Row],[EP_polymorphism]]+0.1)/(table2[[#This Row],[sample_polymorph]]+0.1)</f>
        <v>0.96675779340033641</v>
      </c>
      <c r="U1027" s="1">
        <f>(1-ABS(1 - table2[[#This Row],[E_coverage_ratio]]))*100</f>
        <v>86.336367580094645</v>
      </c>
      <c r="V1027" s="1">
        <f>(1-ABS(1 - table2[[#This Row],[E_error_ratio]]))*100</f>
        <v>99.691636131381571</v>
      </c>
      <c r="W1027" s="1">
        <f>(1-ABS(1 - table2[[#This Row],[EP_coverage_ratio]]))*100</f>
        <v>98.223858032320805</v>
      </c>
      <c r="X1027" s="1">
        <f>(1-ABS(1 - table2[[#This Row],[EP_error_ratio]]))*100</f>
        <v>99.996548172518089</v>
      </c>
      <c r="Y1027" s="1">
        <f>(1-ABS(1 - table2[[#This Row],[EP_polymorphism_ratio]]))*100</f>
        <v>96.675779340033642</v>
      </c>
    </row>
    <row r="1028" spans="1:25" x14ac:dyDescent="0.3">
      <c r="A1028">
        <v>7</v>
      </c>
      <c r="B1028">
        <v>2</v>
      </c>
      <c r="C1028">
        <v>8.0000000000000002E-3</v>
      </c>
      <c r="D1028">
        <v>3.2000000000000001E-2</v>
      </c>
      <c r="E1028">
        <v>0.59235600422491641</v>
      </c>
      <c r="F1028">
        <v>1.6674603510777564</v>
      </c>
      <c r="G1028">
        <v>1.0702879403996455E-2</v>
      </c>
      <c r="H1028">
        <v>-986044.60841267509</v>
      </c>
      <c r="I1028">
        <v>1.8954935926933496</v>
      </c>
      <c r="J1028">
        <v>7.6055646518910277E-3</v>
      </c>
      <c r="K1028">
        <v>0.50002529278664587</v>
      </c>
      <c r="L1028">
        <v>-985770.08897579089</v>
      </c>
      <c r="M1028">
        <f>table2[[#This Row],[E_coverage]]/table2[[#This Row],[sample_coverage]]</f>
        <v>0.83373017553887818</v>
      </c>
      <c r="N1028">
        <f>table2[[#This Row],[EP_coverage]]/table2[[#This Row],[sample_coverage]]</f>
        <v>0.9477467963466748</v>
      </c>
      <c r="O1028" t="b">
        <f>IF(ABS(table2[[#This Row],[EP_coverage_ratio]] - 1) &lt;= ABS(table2[[#This Row],[E_coverage_ratio]] - 1),TRUE,FALSE)</f>
        <v>1</v>
      </c>
      <c r="P1028" s="1">
        <f>(table2[[#This Row],[E_err]] + 1)/(table2[[#This Row],[sample_err]] + 1)</f>
        <v>1.0026814279801552</v>
      </c>
      <c r="Q1028" s="1">
        <f>(table2[[#This Row],[EP_err]] + 1 )/(table2[[#This Row],[sample_err]] + 1)</f>
        <v>0.99960869509116179</v>
      </c>
      <c r="R1028" s="1">
        <f>(table2[[#This Row],[EP_gamma]] + 1)/(table2[[#This Row],[expected_gamma]] + 1)</f>
        <v>0.94201628832164774</v>
      </c>
      <c r="S1028" s="1">
        <v>2.7655040843626799E-2</v>
      </c>
      <c r="T1028" s="1">
        <f>(table2[[#This Row],[EP_polymorphism]]+0.1)/(table2[[#This Row],[sample_polymorph]]+0.1)</f>
        <v>0.96708364275474845</v>
      </c>
      <c r="U1028" s="1">
        <f>(1-ABS(1 - table2[[#This Row],[E_coverage_ratio]]))*100</f>
        <v>83.37301755388782</v>
      </c>
      <c r="V1028" s="1">
        <f>(1-ABS(1 - table2[[#This Row],[E_error_ratio]]))*100</f>
        <v>99.731857201984468</v>
      </c>
      <c r="W1028" s="1">
        <f>(1-ABS(1 - table2[[#This Row],[EP_coverage_ratio]]))*100</f>
        <v>94.774679634667478</v>
      </c>
      <c r="X1028" s="1">
        <f>(1-ABS(1 - table2[[#This Row],[EP_error_ratio]]))*100</f>
        <v>99.960869509116179</v>
      </c>
      <c r="Y1028" s="1">
        <f>(1-ABS(1 - table2[[#This Row],[EP_polymorphism_ratio]]))*100</f>
        <v>96.70836427547485</v>
      </c>
    </row>
    <row r="1029" spans="1:25" x14ac:dyDescent="0.3">
      <c r="A1029">
        <v>8</v>
      </c>
      <c r="B1029">
        <v>2</v>
      </c>
      <c r="C1029">
        <v>8.0000000000000002E-3</v>
      </c>
      <c r="D1029">
        <v>3.2000000000000001E-2</v>
      </c>
      <c r="E1029">
        <v>0.58622493681019106</v>
      </c>
      <c r="F1029">
        <v>1.7373719291031142</v>
      </c>
      <c r="G1029">
        <v>1.1611876693488963E-2</v>
      </c>
      <c r="H1029">
        <v>-984320.92526711593</v>
      </c>
      <c r="I1029">
        <v>1.9775193451917921</v>
      </c>
      <c r="J1029">
        <v>8.533967114803304E-3</v>
      </c>
      <c r="K1029">
        <v>0.5000141981077515</v>
      </c>
      <c r="L1029">
        <v>-984140.2940324886</v>
      </c>
      <c r="M1029">
        <f>table2[[#This Row],[E_coverage]]/table2[[#This Row],[sample_coverage]]</f>
        <v>0.86868596455155711</v>
      </c>
      <c r="N1029">
        <f>table2[[#This Row],[EP_coverage]]/table2[[#This Row],[sample_coverage]]</f>
        <v>0.98875967259589603</v>
      </c>
      <c r="O1029" t="b">
        <f>IF(ABS(table2[[#This Row],[EP_coverage_ratio]] - 1) &lt;= ABS(table2[[#This Row],[E_coverage_ratio]] - 1),TRUE,FALSE)</f>
        <v>1</v>
      </c>
      <c r="P1029" s="1">
        <f>(table2[[#This Row],[E_err]] + 1)/(table2[[#This Row],[sample_err]] + 1)</f>
        <v>1.0035832110054455</v>
      </c>
      <c r="Q1029" s="1">
        <f>(table2[[#This Row],[EP_err]] + 1 )/(table2[[#This Row],[sample_err]] + 1)</f>
        <v>1.0005297292805588</v>
      </c>
      <c r="R1029" s="1">
        <f>(table2[[#This Row],[EP_gamma]] + 1)/(table2[[#This Row],[expected_gamma]] + 1)</f>
        <v>0.94565036981715567</v>
      </c>
      <c r="S1029" s="1">
        <v>2.7695415757905E-2</v>
      </c>
      <c r="T1029" s="1">
        <f>(table2[[#This Row],[EP_polymorphism]]+0.1)/(table2[[#This Row],[sample_polymorph]]+0.1)</f>
        <v>0.96738951331746204</v>
      </c>
      <c r="U1029" s="1">
        <f>(1-ABS(1 - table2[[#This Row],[E_coverage_ratio]]))*100</f>
        <v>86.868596455155711</v>
      </c>
      <c r="V1029" s="1">
        <f>(1-ABS(1 - table2[[#This Row],[E_error_ratio]]))*100</f>
        <v>99.641678899455457</v>
      </c>
      <c r="W1029" s="1">
        <f>(1-ABS(1 - table2[[#This Row],[EP_coverage_ratio]]))*100</f>
        <v>98.875967259589601</v>
      </c>
      <c r="X1029" s="1">
        <f>(1-ABS(1 - table2[[#This Row],[EP_error_ratio]]))*100</f>
        <v>99.94702707194412</v>
      </c>
      <c r="Y1029" s="1">
        <f>(1-ABS(1 - table2[[#This Row],[EP_polymorphism_ratio]]))*100</f>
        <v>96.738951331746208</v>
      </c>
    </row>
    <row r="1030" spans="1:25" x14ac:dyDescent="0.3">
      <c r="A1030">
        <v>9</v>
      </c>
      <c r="B1030">
        <v>2</v>
      </c>
      <c r="C1030">
        <v>8.0000000000000002E-3</v>
      </c>
      <c r="D1030">
        <v>3.2000000000000001E-2</v>
      </c>
      <c r="E1030">
        <v>0.5932876341661405</v>
      </c>
      <c r="F1030">
        <v>1.7273612703454262</v>
      </c>
      <c r="G1030">
        <v>1.1395176287528534E-2</v>
      </c>
      <c r="H1030">
        <v>-985831.11116011464</v>
      </c>
      <c r="I1030">
        <v>1.9658675074508472</v>
      </c>
      <c r="J1030">
        <v>8.3175020024079168E-3</v>
      </c>
      <c r="K1030">
        <v>0.50001536620892739</v>
      </c>
      <c r="L1030">
        <v>-985644.19170464249</v>
      </c>
      <c r="M1030">
        <f>table2[[#This Row],[E_coverage]]/table2[[#This Row],[sample_coverage]]</f>
        <v>0.8636806351727131</v>
      </c>
      <c r="N1030">
        <f>table2[[#This Row],[EP_coverage]]/table2[[#This Row],[sample_coverage]]</f>
        <v>0.98293375372542358</v>
      </c>
      <c r="O1030" t="b">
        <f>IF(ABS(table2[[#This Row],[EP_coverage_ratio]] - 1) &lt;= ABS(table2[[#This Row],[E_coverage_ratio]] - 1),TRUE,FALSE)</f>
        <v>1</v>
      </c>
      <c r="P1030" s="1">
        <f>(table2[[#This Row],[E_err]] + 1)/(table2[[#This Row],[sample_err]] + 1)</f>
        <v>1.0033682304439768</v>
      </c>
      <c r="Q1030" s="1">
        <f>(table2[[#This Row],[EP_err]] + 1 )/(table2[[#This Row],[sample_err]] + 1)</f>
        <v>1.0003149821452459</v>
      </c>
      <c r="R1030" s="1">
        <f>(table2[[#This Row],[EP_gamma]] + 1)/(table2[[#This Row],[expected_gamma]] + 1)</f>
        <v>0.94145924065617448</v>
      </c>
      <c r="S1030" s="1">
        <v>2.7799289845805999E-2</v>
      </c>
      <c r="T1030" s="1">
        <f>(table2[[#This Row],[EP_polymorphism]]+0.1)/(table2[[#This Row],[sample_polymorph]]+0.1)</f>
        <v>0.96817643822580313</v>
      </c>
      <c r="U1030" s="1">
        <f>(1-ABS(1 - table2[[#This Row],[E_coverage_ratio]]))*100</f>
        <v>86.36806351727131</v>
      </c>
      <c r="V1030" s="1">
        <f>(1-ABS(1 - table2[[#This Row],[E_error_ratio]]))*100</f>
        <v>99.663176955602324</v>
      </c>
      <c r="W1030" s="1">
        <f>(1-ABS(1 - table2[[#This Row],[EP_coverage_ratio]]))*100</f>
        <v>98.293375372542357</v>
      </c>
      <c r="X1030" s="1">
        <f>(1-ABS(1 - table2[[#This Row],[EP_error_ratio]]))*100</f>
        <v>99.968501785475411</v>
      </c>
      <c r="Y1030" s="1">
        <f>(1-ABS(1 - table2[[#This Row],[EP_polymorphism_ratio]]))*100</f>
        <v>96.817643822580308</v>
      </c>
    </row>
    <row r="1031" spans="1:25" x14ac:dyDescent="0.3">
      <c r="A1031">
        <v>10</v>
      </c>
      <c r="B1031">
        <v>2</v>
      </c>
      <c r="C1031">
        <v>8.0000000000000002E-3</v>
      </c>
      <c r="D1031">
        <v>3.2000000000000001E-2</v>
      </c>
      <c r="E1031">
        <v>0.58766854660962009</v>
      </c>
      <c r="F1031">
        <v>1.6705967074197225</v>
      </c>
      <c r="G1031">
        <v>1.085376345331034E-2</v>
      </c>
      <c r="H1031">
        <v>-984304.49542796949</v>
      </c>
      <c r="I1031">
        <v>1.8987781039256739</v>
      </c>
      <c r="J1031">
        <v>7.7503135873964214E-3</v>
      </c>
      <c r="K1031">
        <v>0.50002226437271513</v>
      </c>
      <c r="L1031">
        <v>-984073.45116132335</v>
      </c>
      <c r="M1031">
        <f>table2[[#This Row],[E_coverage]]/table2[[#This Row],[sample_coverage]]</f>
        <v>0.83529835370986127</v>
      </c>
      <c r="N1031">
        <f>table2[[#This Row],[EP_coverage]]/table2[[#This Row],[sample_coverage]]</f>
        <v>0.94938905196283696</v>
      </c>
      <c r="O1031" t="b">
        <f>IF(ABS(table2[[#This Row],[EP_coverage_ratio]] - 1) &lt;= ABS(table2[[#This Row],[E_coverage_ratio]] - 1),TRUE,FALSE)</f>
        <v>1</v>
      </c>
      <c r="P1031" s="1">
        <f>(table2[[#This Row],[E_err]] + 1)/(table2[[#This Row],[sample_err]] + 1)</f>
        <v>1.0028311145370141</v>
      </c>
      <c r="Q1031" s="1">
        <f>(table2[[#This Row],[EP_err]] + 1 )/(table2[[#This Row],[sample_err]] + 1)</f>
        <v>0.99975229522559173</v>
      </c>
      <c r="R1031" s="1">
        <f>(table2[[#This Row],[EP_gamma]] + 1)/(table2[[#This Row],[expected_gamma]] + 1)</f>
        <v>0.94479560458379763</v>
      </c>
      <c r="S1031" s="1">
        <v>2.7679041818338E-2</v>
      </c>
      <c r="T1031" s="1">
        <f>(table2[[#This Row],[EP_polymorphism]]+0.1)/(table2[[#This Row],[sample_polymorph]]+0.1)</f>
        <v>0.96726546832074234</v>
      </c>
      <c r="U1031" s="1">
        <f>(1-ABS(1 - table2[[#This Row],[E_coverage_ratio]]))*100</f>
        <v>83.52983537098612</v>
      </c>
      <c r="V1031" s="1">
        <f>(1-ABS(1 - table2[[#This Row],[E_error_ratio]]))*100</f>
        <v>99.716888546298591</v>
      </c>
      <c r="W1031" s="1">
        <f>(1-ABS(1 - table2[[#This Row],[EP_coverage_ratio]]))*100</f>
        <v>94.938905196283699</v>
      </c>
      <c r="X1031" s="1">
        <f>(1-ABS(1 - table2[[#This Row],[EP_error_ratio]]))*100</f>
        <v>99.975229522559175</v>
      </c>
      <c r="Y1031" s="1">
        <f>(1-ABS(1 - table2[[#This Row],[EP_polymorphism_ratio]]))*100</f>
        <v>96.726546832074234</v>
      </c>
    </row>
    <row r="1032" spans="1:25" x14ac:dyDescent="0.3">
      <c r="A1032">
        <v>1</v>
      </c>
      <c r="B1032">
        <v>2</v>
      </c>
      <c r="C1032">
        <v>8.0000000000000002E-3</v>
      </c>
      <c r="D1032">
        <v>6.4000000000000001E-2</v>
      </c>
      <c r="E1032">
        <v>0.81262372090956025</v>
      </c>
      <c r="F1032">
        <v>1.4241932973050826</v>
      </c>
      <c r="G1032">
        <v>1.1229736402280742E-2</v>
      </c>
      <c r="H1032">
        <v>-930896.00041745091</v>
      </c>
      <c r="I1032">
        <v>1.6068395012428178</v>
      </c>
      <c r="J1032">
        <v>7.8897919840017448E-3</v>
      </c>
      <c r="K1032">
        <v>0.50005748393391813</v>
      </c>
      <c r="L1032">
        <v>-930670.45918215753</v>
      </c>
      <c r="M1032">
        <f>table2[[#This Row],[E_coverage]]/table2[[#This Row],[sample_coverage]]</f>
        <v>0.7120966486525413</v>
      </c>
      <c r="N1032">
        <f>table2[[#This Row],[EP_coverage]]/table2[[#This Row],[sample_coverage]]</f>
        <v>0.80341975062140891</v>
      </c>
      <c r="O1032" t="b">
        <f>IF(ABS(table2[[#This Row],[EP_coverage_ratio]] - 1) &lt;= ABS(table2[[#This Row],[E_coverage_ratio]] - 1),TRUE,FALSE)</f>
        <v>1</v>
      </c>
      <c r="P1032" s="1">
        <f>(table2[[#This Row],[E_err]] + 1)/(table2[[#This Row],[sample_err]] + 1)</f>
        <v>1.0032041035736912</v>
      </c>
      <c r="Q1032" s="1">
        <f>(table2[[#This Row],[EP_err]] + 1 )/(table2[[#This Row],[sample_err]] + 1)</f>
        <v>0.9998906666507954</v>
      </c>
      <c r="R1032" s="1">
        <f>(table2[[#This Row],[EP_gamma]] + 1)/(table2[[#This Row],[expected_gamma]] + 1)</f>
        <v>0.8275614329824621</v>
      </c>
      <c r="S1032" s="1">
        <v>2.8361038076781801E-2</v>
      </c>
      <c r="T1032" s="1">
        <f>(table2[[#This Row],[EP_polymorphism]]+0.1)/(table2[[#This Row],[sample_polymorph]]+0.1)</f>
        <v>0.78268925656574273</v>
      </c>
      <c r="U1032" s="1">
        <f>(1-ABS(1 - table2[[#This Row],[E_coverage_ratio]]))*100</f>
        <v>71.209664865254126</v>
      </c>
      <c r="V1032" s="1">
        <f>(1-ABS(1 - table2[[#This Row],[E_error_ratio]]))*100</f>
        <v>99.679589642630887</v>
      </c>
      <c r="W1032" s="1">
        <f>(1-ABS(1 - table2[[#This Row],[EP_coverage_ratio]]))*100</f>
        <v>80.341975062140889</v>
      </c>
      <c r="X1032" s="1">
        <f>(1-ABS(1 - table2[[#This Row],[EP_error_ratio]]))*100</f>
        <v>99.989066665079534</v>
      </c>
      <c r="Y1032" s="1">
        <f>(1-ABS(1 - table2[[#This Row],[EP_polymorphism_ratio]]))*100</f>
        <v>78.268925656574268</v>
      </c>
    </row>
    <row r="1033" spans="1:25" x14ac:dyDescent="0.3">
      <c r="A1033">
        <v>2</v>
      </c>
      <c r="B1033">
        <v>2</v>
      </c>
      <c r="C1033">
        <v>8.0000000000000002E-3</v>
      </c>
      <c r="D1033">
        <v>6.4000000000000001E-2</v>
      </c>
      <c r="E1033">
        <v>0.81548710004780123</v>
      </c>
      <c r="F1033">
        <v>1.3591891857565193</v>
      </c>
      <c r="G1033">
        <v>1.0514721039948216E-2</v>
      </c>
      <c r="H1033">
        <v>-926949.83497897466</v>
      </c>
      <c r="I1033">
        <v>1.5306267454688216</v>
      </c>
      <c r="J1033">
        <v>7.1340480707257122E-3</v>
      </c>
      <c r="K1033">
        <v>0.50000600658654104</v>
      </c>
      <c r="L1033">
        <v>-926764.50395652372</v>
      </c>
      <c r="M1033">
        <f>table2[[#This Row],[E_coverage]]/table2[[#This Row],[sample_coverage]]</f>
        <v>0.67959459287825963</v>
      </c>
      <c r="N1033">
        <f>table2[[#This Row],[EP_coverage]]/table2[[#This Row],[sample_coverage]]</f>
        <v>0.7653133727344108</v>
      </c>
      <c r="O1033" t="b">
        <f>IF(ABS(table2[[#This Row],[EP_coverage_ratio]] - 1) &lt;= ABS(table2[[#This Row],[E_coverage_ratio]] - 1),TRUE,FALSE)</f>
        <v>1</v>
      </c>
      <c r="P1033" s="1">
        <f>(table2[[#This Row],[E_err]] + 1)/(table2[[#This Row],[sample_err]] + 1)</f>
        <v>1.0024947629364567</v>
      </c>
      <c r="Q1033" s="1">
        <f>(table2[[#This Row],[EP_err]] + 1 )/(table2[[#This Row],[sample_err]] + 1)</f>
        <v>0.99914092070508509</v>
      </c>
      <c r="R1033" s="1">
        <f>(table2[[#This Row],[EP_gamma]] + 1)/(table2[[#This Row],[expected_gamma]] + 1)</f>
        <v>0.82622785176884284</v>
      </c>
      <c r="S1033" s="1">
        <v>2.78375946110049E-2</v>
      </c>
      <c r="T1033" s="1">
        <f>(table2[[#This Row],[EP_polymorphism]]+0.1)/(table2[[#This Row],[sample_polymorph]]+0.1)</f>
        <v>0.77949752811588358</v>
      </c>
      <c r="U1033" s="1">
        <f>(1-ABS(1 - table2[[#This Row],[E_coverage_ratio]]))*100</f>
        <v>67.959459287825965</v>
      </c>
      <c r="V1033" s="1">
        <f>(1-ABS(1 - table2[[#This Row],[E_error_ratio]]))*100</f>
        <v>99.750523706354329</v>
      </c>
      <c r="W1033" s="1">
        <f>(1-ABS(1 - table2[[#This Row],[EP_coverage_ratio]]))*100</f>
        <v>76.531337273441082</v>
      </c>
      <c r="X1033" s="1">
        <f>(1-ABS(1 - table2[[#This Row],[EP_error_ratio]]))*100</f>
        <v>99.914092070508502</v>
      </c>
      <c r="Y1033" s="1">
        <f>(1-ABS(1 - table2[[#This Row],[EP_polymorphism_ratio]]))*100</f>
        <v>77.949752811588354</v>
      </c>
    </row>
    <row r="1034" spans="1:25" x14ac:dyDescent="0.3">
      <c r="A1034">
        <v>3</v>
      </c>
      <c r="B1034">
        <v>2</v>
      </c>
      <c r="C1034">
        <v>8.0000000000000002E-3</v>
      </c>
      <c r="D1034">
        <v>6.4000000000000001E-2</v>
      </c>
      <c r="E1034">
        <v>0.8156255499156867</v>
      </c>
      <c r="F1034">
        <v>1.4103823446698975</v>
      </c>
      <c r="G1034">
        <v>1.1074831092396025E-2</v>
      </c>
      <c r="H1034">
        <v>-929858.40500913444</v>
      </c>
      <c r="I1034">
        <v>1.5901181149367043</v>
      </c>
      <c r="J1034">
        <v>7.7209528837838296E-3</v>
      </c>
      <c r="K1034">
        <v>0.50003887422052851</v>
      </c>
      <c r="L1034">
        <v>-929737.56703979464</v>
      </c>
      <c r="M1034">
        <f>table2[[#This Row],[E_coverage]]/table2[[#This Row],[sample_coverage]]</f>
        <v>0.70519117233494877</v>
      </c>
      <c r="N1034">
        <f>table2[[#This Row],[EP_coverage]]/table2[[#This Row],[sample_coverage]]</f>
        <v>0.79505905746835215</v>
      </c>
      <c r="O1034" t="b">
        <f>IF(ABS(table2[[#This Row],[EP_coverage_ratio]] - 1) &lt;= ABS(table2[[#This Row],[E_coverage_ratio]] - 1),TRUE,FALSE)</f>
        <v>1</v>
      </c>
      <c r="P1034" s="1">
        <f>(table2[[#This Row],[E_err]] + 1)/(table2[[#This Row],[sample_err]] + 1)</f>
        <v>1.0030504276710279</v>
      </c>
      <c r="Q1034" s="1">
        <f>(table2[[#This Row],[EP_err]] + 1 )/(table2[[#This Row],[sample_err]] + 1)</f>
        <v>0.99972316754343638</v>
      </c>
      <c r="R1034" s="1">
        <f>(table2[[#This Row],[EP_gamma]] + 1)/(table2[[#This Row],[expected_gamma]] + 1)</f>
        <v>0.82618295071370118</v>
      </c>
      <c r="S1034" s="1">
        <v>2.8293719450887701E-2</v>
      </c>
      <c r="T1034" s="1">
        <f>(table2[[#This Row],[EP_polymorphism]]+0.1)/(table2[[#This Row],[sample_polymorph]]+0.1)</f>
        <v>0.78227877713955918</v>
      </c>
      <c r="U1034" s="1">
        <f>(1-ABS(1 - table2[[#This Row],[E_coverage_ratio]]))*100</f>
        <v>70.519117233494882</v>
      </c>
      <c r="V1034" s="1">
        <f>(1-ABS(1 - table2[[#This Row],[E_error_ratio]]))*100</f>
        <v>99.69495723289721</v>
      </c>
      <c r="W1034" s="1">
        <f>(1-ABS(1 - table2[[#This Row],[EP_coverage_ratio]]))*100</f>
        <v>79.505905746835211</v>
      </c>
      <c r="X1034" s="1">
        <f>(1-ABS(1 - table2[[#This Row],[EP_error_ratio]]))*100</f>
        <v>99.972316754343638</v>
      </c>
      <c r="Y1034" s="1">
        <f>(1-ABS(1 - table2[[#This Row],[EP_polymorphism_ratio]]))*100</f>
        <v>78.22787771395592</v>
      </c>
    </row>
    <row r="1035" spans="1:25" x14ac:dyDescent="0.3">
      <c r="A1035">
        <v>4</v>
      </c>
      <c r="B1035">
        <v>2</v>
      </c>
      <c r="C1035">
        <v>8.0000000000000002E-3</v>
      </c>
      <c r="D1035">
        <v>6.4000000000000001E-2</v>
      </c>
      <c r="E1035">
        <v>0.81309283718035419</v>
      </c>
      <c r="F1035">
        <v>1.4756486214806126</v>
      </c>
      <c r="G1035">
        <v>1.1927333032395486E-2</v>
      </c>
      <c r="H1035">
        <v>-931520.59759162588</v>
      </c>
      <c r="I1035">
        <v>2.0829355519703823</v>
      </c>
      <c r="J1035">
        <v>8.7452622249080975E-3</v>
      </c>
      <c r="K1035">
        <v>0.79069376182793283</v>
      </c>
      <c r="L1035">
        <v>-931136.79287938576</v>
      </c>
      <c r="M1035">
        <f>table2[[#This Row],[E_coverage]]/table2[[#This Row],[sample_coverage]]</f>
        <v>0.7378243107403063</v>
      </c>
      <c r="N1035">
        <f>table2[[#This Row],[EP_coverage]]/table2[[#This Row],[sample_coverage]]</f>
        <v>1.0414677759851911</v>
      </c>
      <c r="O1035" t="b">
        <f>IF(ABS(table2[[#This Row],[EP_coverage_ratio]] - 1) &lt;= ABS(table2[[#This Row],[E_coverage_ratio]] - 1),TRUE,FALSE)</f>
        <v>1</v>
      </c>
      <c r="P1035" s="1">
        <f>(table2[[#This Row],[E_err]] + 1)/(table2[[#This Row],[sample_err]] + 1)</f>
        <v>1.0038961637226145</v>
      </c>
      <c r="Q1035" s="1">
        <f>(table2[[#This Row],[EP_err]] + 1 )/(table2[[#This Row],[sample_err]] + 1)</f>
        <v>1.0007393474453452</v>
      </c>
      <c r="R1035" s="1">
        <f>(table2[[#This Row],[EP_gamma]] + 1)/(table2[[#This Row],[expected_gamma]] + 1)</f>
        <v>0.9876459302617645</v>
      </c>
      <c r="S1035" s="1">
        <v>6.3700404403756294E-2</v>
      </c>
      <c r="T1035" s="1">
        <f>(table2[[#This Row],[EP_polymorphism]]+0.1)/(table2[[#This Row],[sample_polymorph]]+0.1)</f>
        <v>0.99817319758387979</v>
      </c>
      <c r="U1035" s="1">
        <f>(1-ABS(1 - table2[[#This Row],[E_coverage_ratio]]))*100</f>
        <v>73.782431074030626</v>
      </c>
      <c r="V1035" s="1">
        <f>(1-ABS(1 - table2[[#This Row],[E_error_ratio]]))*100</f>
        <v>99.610383627738557</v>
      </c>
      <c r="W1035" s="1">
        <f>(1-ABS(1 - table2[[#This Row],[EP_coverage_ratio]]))*100</f>
        <v>95.853222401480892</v>
      </c>
      <c r="X1035" s="1">
        <f>(1-ABS(1 - table2[[#This Row],[EP_error_ratio]]))*100</f>
        <v>99.926065255465474</v>
      </c>
      <c r="Y1035" s="1">
        <f>(1-ABS(1 - table2[[#This Row],[EP_polymorphism_ratio]]))*100</f>
        <v>99.817319758387981</v>
      </c>
    </row>
    <row r="1036" spans="1:25" x14ac:dyDescent="0.3">
      <c r="A1036">
        <v>5</v>
      </c>
      <c r="B1036">
        <v>2</v>
      </c>
      <c r="C1036">
        <v>8.0000000000000002E-3</v>
      </c>
      <c r="D1036">
        <v>6.4000000000000001E-2</v>
      </c>
      <c r="E1036">
        <v>0.81412908025428965</v>
      </c>
      <c r="F1036">
        <v>1.4295373534659745</v>
      </c>
      <c r="G1036">
        <v>1.1357259321185205E-2</v>
      </c>
      <c r="H1036">
        <v>-930136.00790671271</v>
      </c>
      <c r="I1036">
        <v>1.9803601057797426</v>
      </c>
      <c r="J1036">
        <v>8.0461673561814939E-3</v>
      </c>
      <c r="K1036">
        <v>0.77590156678043343</v>
      </c>
      <c r="L1036">
        <v>-929851.13462118583</v>
      </c>
      <c r="M1036">
        <f>table2[[#This Row],[E_coverage]]/table2[[#This Row],[sample_coverage]]</f>
        <v>0.71476867673298727</v>
      </c>
      <c r="N1036">
        <f>table2[[#This Row],[EP_coverage]]/table2[[#This Row],[sample_coverage]]</f>
        <v>0.99018005288987132</v>
      </c>
      <c r="O1036" t="b">
        <f>IF(ABS(table2[[#This Row],[EP_coverage_ratio]] - 1) &lt;= ABS(table2[[#This Row],[E_coverage_ratio]] - 1),TRUE,FALSE)</f>
        <v>1</v>
      </c>
      <c r="P1036" s="1">
        <f>(table2[[#This Row],[E_err]] + 1)/(table2[[#This Row],[sample_err]] + 1)</f>
        <v>1.0033306144059377</v>
      </c>
      <c r="Q1036" s="1">
        <f>(table2[[#This Row],[EP_err]] + 1 )/(table2[[#This Row],[sample_err]] + 1)</f>
        <v>1.0000458009485929</v>
      </c>
      <c r="R1036" s="1">
        <f>(table2[[#This Row],[EP_gamma]] + 1)/(table2[[#This Row],[expected_gamma]] + 1)</f>
        <v>0.97892789774997824</v>
      </c>
      <c r="S1036" s="1">
        <v>6.0942213436654402E-2</v>
      </c>
      <c r="T1036" s="1">
        <f>(table2[[#This Row],[EP_polymorphism]]+0.1)/(table2[[#This Row],[sample_polymorph]]+0.1)</f>
        <v>0.98135495997959998</v>
      </c>
      <c r="U1036" s="1">
        <f>(1-ABS(1 - table2[[#This Row],[E_coverage_ratio]]))*100</f>
        <v>71.476867673298727</v>
      </c>
      <c r="V1036" s="1">
        <f>(1-ABS(1 - table2[[#This Row],[E_error_ratio]]))*100</f>
        <v>99.666938559406219</v>
      </c>
      <c r="W1036" s="1">
        <f>(1-ABS(1 - table2[[#This Row],[EP_coverage_ratio]]))*100</f>
        <v>99.018005288987126</v>
      </c>
      <c r="X1036" s="1">
        <f>(1-ABS(1 - table2[[#This Row],[EP_error_ratio]]))*100</f>
        <v>99.995419905140722</v>
      </c>
      <c r="Y1036" s="1">
        <f>(1-ABS(1 - table2[[#This Row],[EP_polymorphism_ratio]]))*100</f>
        <v>98.135495997959993</v>
      </c>
    </row>
    <row r="1037" spans="1:25" x14ac:dyDescent="0.3">
      <c r="A1037">
        <v>6</v>
      </c>
      <c r="B1037">
        <v>2</v>
      </c>
      <c r="C1037">
        <v>8.0000000000000002E-3</v>
      </c>
      <c r="D1037">
        <v>6.4000000000000001E-2</v>
      </c>
      <c r="E1037">
        <v>0.81414054503362665</v>
      </c>
      <c r="F1037">
        <v>1.4451696014328155</v>
      </c>
      <c r="G1037">
        <v>1.1183847119488114E-2</v>
      </c>
      <c r="H1037">
        <v>-935974.96561296808</v>
      </c>
      <c r="I1037">
        <v>1.6310579237244958</v>
      </c>
      <c r="J1037">
        <v>7.8599305230049529E-3</v>
      </c>
      <c r="K1037">
        <v>0.50004099097237364</v>
      </c>
      <c r="L1037">
        <v>-935825.95045137801</v>
      </c>
      <c r="M1037">
        <f>table2[[#This Row],[E_coverage]]/table2[[#This Row],[sample_coverage]]</f>
        <v>0.72258480071640774</v>
      </c>
      <c r="N1037">
        <f>table2[[#This Row],[EP_coverage]]/table2[[#This Row],[sample_coverage]]</f>
        <v>0.81552896186224788</v>
      </c>
      <c r="O1037" t="b">
        <f>IF(ABS(table2[[#This Row],[EP_coverage_ratio]] - 1) &lt;= ABS(table2[[#This Row],[E_coverage_ratio]] - 1),TRUE,FALSE)</f>
        <v>1</v>
      </c>
      <c r="P1037" s="1">
        <f>(table2[[#This Row],[E_err]] + 1)/(table2[[#This Row],[sample_err]] + 1)</f>
        <v>1.0031585784915555</v>
      </c>
      <c r="Q1037" s="1">
        <f>(table2[[#This Row],[EP_err]] + 1 )/(table2[[#This Row],[sample_err]] + 1)</f>
        <v>0.99986104218552074</v>
      </c>
      <c r="R1037" s="1">
        <f>(table2[[#This Row],[EP_gamma]] + 1)/(table2[[#This Row],[expected_gamma]] + 1)</f>
        <v>0.82686040785476689</v>
      </c>
      <c r="S1037" s="1">
        <v>2.8235158082061101E-2</v>
      </c>
      <c r="T1037" s="1">
        <f>(table2[[#This Row],[EP_polymorphism]]+0.1)/(table2[[#This Row],[sample_polymorph]]+0.1)</f>
        <v>0.78192169562232372</v>
      </c>
      <c r="U1037" s="1">
        <f>(1-ABS(1 - table2[[#This Row],[E_coverage_ratio]]))*100</f>
        <v>72.258480071640776</v>
      </c>
      <c r="V1037" s="1">
        <f>(1-ABS(1 - table2[[#This Row],[E_error_ratio]]))*100</f>
        <v>99.684142150844451</v>
      </c>
      <c r="W1037" s="1">
        <f>(1-ABS(1 - table2[[#This Row],[EP_coverage_ratio]]))*100</f>
        <v>81.552896186224785</v>
      </c>
      <c r="X1037" s="1">
        <f>(1-ABS(1 - table2[[#This Row],[EP_error_ratio]]))*100</f>
        <v>99.986104218552072</v>
      </c>
      <c r="Y1037" s="1">
        <f>(1-ABS(1 - table2[[#This Row],[EP_polymorphism_ratio]]))*100</f>
        <v>78.192169562232365</v>
      </c>
    </row>
    <row r="1038" spans="1:25" x14ac:dyDescent="0.3">
      <c r="A1038">
        <v>7</v>
      </c>
      <c r="B1038">
        <v>2</v>
      </c>
      <c r="C1038">
        <v>8.0000000000000002E-3</v>
      </c>
      <c r="D1038">
        <v>6.4000000000000001E-2</v>
      </c>
      <c r="E1038">
        <v>0.81207329788209248</v>
      </c>
      <c r="F1038">
        <v>1.3949574806308185</v>
      </c>
      <c r="G1038">
        <v>1.0638635095959631E-2</v>
      </c>
      <c r="H1038">
        <v>-933315.36348732153</v>
      </c>
      <c r="I1038">
        <v>1.5726354237710105</v>
      </c>
      <c r="J1038">
        <v>7.2891244910529033E-3</v>
      </c>
      <c r="K1038">
        <v>0.50005614145697319</v>
      </c>
      <c r="L1038">
        <v>-933135.14490342676</v>
      </c>
      <c r="M1038">
        <f>table2[[#This Row],[E_coverage]]/table2[[#This Row],[sample_coverage]]</f>
        <v>0.69747874031540924</v>
      </c>
      <c r="N1038">
        <f>table2[[#This Row],[EP_coverage]]/table2[[#This Row],[sample_coverage]]</f>
        <v>0.78631771188550525</v>
      </c>
      <c r="O1038" t="b">
        <f>IF(ABS(table2[[#This Row],[EP_coverage_ratio]] - 1) &lt;= ABS(table2[[#This Row],[E_coverage_ratio]] - 1),TRUE,FALSE)</f>
        <v>1</v>
      </c>
      <c r="P1038" s="1">
        <f>(table2[[#This Row],[E_err]] + 1)/(table2[[#This Row],[sample_err]] + 1)</f>
        <v>1.0026176935475788</v>
      </c>
      <c r="Q1038" s="1">
        <f>(table2[[#This Row],[EP_err]] + 1 )/(table2[[#This Row],[sample_err]] + 1)</f>
        <v>0.99929476636017156</v>
      </c>
      <c r="R1038" s="1">
        <f>(table2[[#This Row],[EP_gamma]] + 1)/(table2[[#This Row],[expected_gamma]] + 1)</f>
        <v>0.82781206654841299</v>
      </c>
      <c r="S1038" s="1">
        <v>2.77544121513854E-2</v>
      </c>
      <c r="T1038" s="1">
        <f>(table2[[#This Row],[EP_polymorphism]]+0.1)/(table2[[#This Row],[sample_polymorph]]+0.1)</f>
        <v>0.77899031799625251</v>
      </c>
      <c r="U1038" s="1">
        <f>(1-ABS(1 - table2[[#This Row],[E_coverage_ratio]]))*100</f>
        <v>69.747874031540931</v>
      </c>
      <c r="V1038" s="1">
        <f>(1-ABS(1 - table2[[#This Row],[E_error_ratio]]))*100</f>
        <v>99.738230645242126</v>
      </c>
      <c r="W1038" s="1">
        <f>(1-ABS(1 - table2[[#This Row],[EP_coverage_ratio]]))*100</f>
        <v>78.63177118855053</v>
      </c>
      <c r="X1038" s="1">
        <f>(1-ABS(1 - table2[[#This Row],[EP_error_ratio]]))*100</f>
        <v>99.929476636017156</v>
      </c>
      <c r="Y1038" s="1">
        <f>(1-ABS(1 - table2[[#This Row],[EP_polymorphism_ratio]]))*100</f>
        <v>77.899031799625249</v>
      </c>
    </row>
    <row r="1039" spans="1:25" x14ac:dyDescent="0.3">
      <c r="A1039">
        <v>8</v>
      </c>
      <c r="B1039">
        <v>2</v>
      </c>
      <c r="C1039">
        <v>8.0000000000000002E-3</v>
      </c>
      <c r="D1039">
        <v>6.4000000000000001E-2</v>
      </c>
      <c r="E1039">
        <v>0.81408298873569329</v>
      </c>
      <c r="F1039">
        <v>1.4234323480684747</v>
      </c>
      <c r="G1039">
        <v>1.1264371526882649E-2</v>
      </c>
      <c r="H1039">
        <v>-930133.27660630259</v>
      </c>
      <c r="I1039">
        <v>1.6058073854585513</v>
      </c>
      <c r="J1039">
        <v>7.9211917523082636E-3</v>
      </c>
      <c r="K1039">
        <v>0.50005418899373111</v>
      </c>
      <c r="L1039">
        <v>-929917.90328136995</v>
      </c>
      <c r="M1039">
        <f>table2[[#This Row],[E_coverage]]/table2[[#This Row],[sample_coverage]]</f>
        <v>0.71171617403423737</v>
      </c>
      <c r="N1039">
        <f>table2[[#This Row],[EP_coverage]]/table2[[#This Row],[sample_coverage]]</f>
        <v>0.80290369272927564</v>
      </c>
      <c r="O1039" t="b">
        <f>IF(ABS(table2[[#This Row],[EP_coverage_ratio]] - 1) &lt;= ABS(table2[[#This Row],[E_coverage_ratio]] - 1),TRUE,FALSE)</f>
        <v>1</v>
      </c>
      <c r="P1039" s="1">
        <f>(table2[[#This Row],[E_err]] + 1)/(table2[[#This Row],[sample_err]] + 1)</f>
        <v>1.0032384638163518</v>
      </c>
      <c r="Q1039" s="1">
        <f>(table2[[#This Row],[EP_err]] + 1 )/(table2[[#This Row],[sample_err]] + 1)</f>
        <v>0.99992181721459161</v>
      </c>
      <c r="R1039" s="1">
        <f>(table2[[#This Row],[EP_gamma]] + 1)/(table2[[#This Row],[expected_gamma]] + 1)</f>
        <v>0.82689391737209261</v>
      </c>
      <c r="S1039" s="1">
        <v>2.82996193130499E-2</v>
      </c>
      <c r="T1039" s="1">
        <f>(table2[[#This Row],[EP_polymorphism]]+0.1)/(table2[[#This Row],[sample_polymorph]]+0.1)</f>
        <v>0.78231475190884081</v>
      </c>
      <c r="U1039" s="1">
        <f>(1-ABS(1 - table2[[#This Row],[E_coverage_ratio]]))*100</f>
        <v>71.171617403423738</v>
      </c>
      <c r="V1039" s="1">
        <f>(1-ABS(1 - table2[[#This Row],[E_error_ratio]]))*100</f>
        <v>99.676153618364822</v>
      </c>
      <c r="W1039" s="1">
        <f>(1-ABS(1 - table2[[#This Row],[EP_coverage_ratio]]))*100</f>
        <v>80.290369272927563</v>
      </c>
      <c r="X1039" s="1">
        <f>(1-ABS(1 - table2[[#This Row],[EP_error_ratio]]))*100</f>
        <v>99.992181721459161</v>
      </c>
      <c r="Y1039" s="1">
        <f>(1-ABS(1 - table2[[#This Row],[EP_polymorphism_ratio]]))*100</f>
        <v>78.231475190884083</v>
      </c>
    </row>
    <row r="1040" spans="1:25" x14ac:dyDescent="0.3">
      <c r="A1040">
        <v>9</v>
      </c>
      <c r="B1040">
        <v>2</v>
      </c>
      <c r="C1040">
        <v>8.0000000000000002E-3</v>
      </c>
      <c r="D1040">
        <v>6.4000000000000001E-2</v>
      </c>
      <c r="E1040">
        <v>0.81371711139181224</v>
      </c>
      <c r="F1040">
        <v>1.4628101517201841</v>
      </c>
      <c r="G1040">
        <v>1.1776270282446733E-2</v>
      </c>
      <c r="H1040">
        <v>-930781.57173306507</v>
      </c>
      <c r="I1040">
        <v>1.651688357361899</v>
      </c>
      <c r="J1040">
        <v>8.4506398418177902E-3</v>
      </c>
      <c r="K1040">
        <v>0.50004266089672633</v>
      </c>
      <c r="L1040">
        <v>-930573.09744094382</v>
      </c>
      <c r="M1040">
        <f>table2[[#This Row],[E_coverage]]/table2[[#This Row],[sample_coverage]]</f>
        <v>0.73140507586009207</v>
      </c>
      <c r="N1040">
        <f>table2[[#This Row],[EP_coverage]]/table2[[#This Row],[sample_coverage]]</f>
        <v>0.8258441786809495</v>
      </c>
      <c r="O1040" t="b">
        <f>IF(ABS(table2[[#This Row],[EP_coverage_ratio]] - 1) &lt;= ABS(table2[[#This Row],[E_coverage_ratio]] - 1),TRUE,FALSE)</f>
        <v>1</v>
      </c>
      <c r="P1040" s="1">
        <f>(table2[[#This Row],[E_err]] + 1)/(table2[[#This Row],[sample_err]] + 1)</f>
        <v>1.0037462998833797</v>
      </c>
      <c r="Q1040" s="1">
        <f>(table2[[#This Row],[EP_err]] + 1 )/(table2[[#This Row],[sample_err]] + 1)</f>
        <v>1.0004470633351368</v>
      </c>
      <c r="R1040" s="1">
        <f>(table2[[#This Row],[EP_gamma]] + 1)/(table2[[#This Row],[expected_gamma]] + 1)</f>
        <v>0.82705436888425332</v>
      </c>
      <c r="S1040" s="1">
        <v>2.8302730901735101E-2</v>
      </c>
      <c r="T1040" s="1">
        <f>(table2[[#This Row],[EP_polymorphism]]+0.1)/(table2[[#This Row],[sample_polymorph]]+0.1)</f>
        <v>0.78233372501057985</v>
      </c>
      <c r="U1040" s="1">
        <f>(1-ABS(1 - table2[[#This Row],[E_coverage_ratio]]))*100</f>
        <v>73.140507586009207</v>
      </c>
      <c r="V1040" s="1">
        <f>(1-ABS(1 - table2[[#This Row],[E_error_ratio]]))*100</f>
        <v>99.625370011662028</v>
      </c>
      <c r="W1040" s="1">
        <f>(1-ABS(1 - table2[[#This Row],[EP_coverage_ratio]]))*100</f>
        <v>82.584417868094945</v>
      </c>
      <c r="X1040" s="1">
        <f>(1-ABS(1 - table2[[#This Row],[EP_error_ratio]]))*100</f>
        <v>99.955293666486327</v>
      </c>
      <c r="Y1040" s="1">
        <f>(1-ABS(1 - table2[[#This Row],[EP_polymorphism_ratio]]))*100</f>
        <v>78.233372501057985</v>
      </c>
    </row>
    <row r="1041" spans="1:25" x14ac:dyDescent="0.3">
      <c r="A1041">
        <v>10</v>
      </c>
      <c r="B1041">
        <v>2</v>
      </c>
      <c r="C1041">
        <v>8.0000000000000002E-3</v>
      </c>
      <c r="D1041">
        <v>6.4000000000000001E-2</v>
      </c>
      <c r="E1041">
        <v>0.81597899500608162</v>
      </c>
      <c r="F1041">
        <v>1.4926307151666334</v>
      </c>
      <c r="G1041">
        <v>1.1912764950277323E-2</v>
      </c>
      <c r="H1041">
        <v>-935066.21099719196</v>
      </c>
      <c r="I1041">
        <v>1.686783452032651</v>
      </c>
      <c r="J1041">
        <v>8.6100902682564994E-3</v>
      </c>
      <c r="K1041">
        <v>0.50004823226380235</v>
      </c>
      <c r="L1041">
        <v>-934846.5716821315</v>
      </c>
      <c r="M1041">
        <f>table2[[#This Row],[E_coverage]]/table2[[#This Row],[sample_coverage]]</f>
        <v>0.74631535758331669</v>
      </c>
      <c r="N1041">
        <f>table2[[#This Row],[EP_coverage]]/table2[[#This Row],[sample_coverage]]</f>
        <v>0.8433917260163255</v>
      </c>
      <c r="O1041" t="b">
        <f>IF(ABS(table2[[#This Row],[EP_coverage_ratio]] - 1) &lt;= ABS(table2[[#This Row],[E_coverage_ratio]] - 1),TRUE,FALSE)</f>
        <v>1</v>
      </c>
      <c r="P1041" s="1">
        <f>(table2[[#This Row],[E_err]] + 1)/(table2[[#This Row],[sample_err]] + 1)</f>
        <v>1.0038817112601957</v>
      </c>
      <c r="Q1041" s="1">
        <f>(table2[[#This Row],[EP_err]] + 1 )/(table2[[#This Row],[sample_err]] + 1)</f>
        <v>1.0006052482820005</v>
      </c>
      <c r="R1041" s="1">
        <f>(table2[[#This Row],[EP_gamma]] + 1)/(table2[[#This Row],[expected_gamma]] + 1)</f>
        <v>0.82602730339332964</v>
      </c>
      <c r="S1041" s="1">
        <v>2.8263324245672301E-2</v>
      </c>
      <c r="T1041" s="1">
        <f>(table2[[#This Row],[EP_polymorphism]]+0.1)/(table2[[#This Row],[sample_polymorph]]+0.1)</f>
        <v>0.78209344052239205</v>
      </c>
      <c r="U1041" s="1">
        <f>(1-ABS(1 - table2[[#This Row],[E_coverage_ratio]]))*100</f>
        <v>74.631535758331665</v>
      </c>
      <c r="V1041" s="1">
        <f>(1-ABS(1 - table2[[#This Row],[E_error_ratio]]))*100</f>
        <v>99.611828873980429</v>
      </c>
      <c r="W1041" s="1">
        <f>(1-ABS(1 - table2[[#This Row],[EP_coverage_ratio]]))*100</f>
        <v>84.339172601632555</v>
      </c>
      <c r="X1041" s="1">
        <f>(1-ABS(1 - table2[[#This Row],[EP_error_ratio]]))*100</f>
        <v>99.939475171799955</v>
      </c>
      <c r="Y1041" s="1">
        <f>(1-ABS(1 - table2[[#This Row],[EP_polymorphism_ratio]]))*100</f>
        <v>78.209344052239203</v>
      </c>
    </row>
    <row r="1042" spans="1:25" x14ac:dyDescent="0.3">
      <c r="A1042">
        <v>1</v>
      </c>
      <c r="B1042">
        <v>2</v>
      </c>
      <c r="C1042">
        <v>1.6E-2</v>
      </c>
      <c r="D1042">
        <v>0</v>
      </c>
      <c r="E1042">
        <v>0</v>
      </c>
      <c r="F1042">
        <v>2.0233761058774213</v>
      </c>
      <c r="G1042">
        <v>1.6219564297241577E-2</v>
      </c>
      <c r="H1042">
        <v>-957909.2022574679</v>
      </c>
      <c r="I1042">
        <v>2.04233254956804</v>
      </c>
      <c r="J1042">
        <v>1.5675275826900033E-2</v>
      </c>
      <c r="K1042">
        <v>7.2097650648216133E-2</v>
      </c>
      <c r="L1042">
        <v>-957906.24173388281</v>
      </c>
      <c r="M1042">
        <f>table2[[#This Row],[E_coverage]]/table2[[#This Row],[sample_coverage]]</f>
        <v>1.0116880529387107</v>
      </c>
      <c r="N1042">
        <f>table2[[#This Row],[EP_coverage]]/table2[[#This Row],[sample_coverage]]</f>
        <v>1.02116627478402</v>
      </c>
      <c r="O1042" t="b">
        <f>IF(ABS(table2[[#This Row],[EP_coverage_ratio]] - 1) &lt;= ABS(table2[[#This Row],[E_coverage_ratio]] - 1),TRUE,FALSE)</f>
        <v>0</v>
      </c>
      <c r="P1042" s="1">
        <f>(table2[[#This Row],[E_err]] + 1)/(table2[[#This Row],[sample_err]] + 1)</f>
        <v>1.0002161065917732</v>
      </c>
      <c r="Q1042" s="1">
        <f>(table2[[#This Row],[EP_err]] + 1 )/(table2[[#This Row],[sample_err]] + 1)</f>
        <v>0.99968038959340555</v>
      </c>
      <c r="R1042" s="1">
        <f>(table2[[#This Row],[EP_gamma]] + 1)/(table2[[#This Row],[expected_gamma]] + 1)</f>
        <v>1.072097650648216</v>
      </c>
      <c r="S1042" s="1">
        <v>3.0461872339507799E-3</v>
      </c>
      <c r="T1042" s="1">
        <f>(table2[[#This Row],[EP_polymorphism]]+0.1)/(table2[[#This Row],[sample_polymorph]]+0.1)</f>
        <v>1.0304618723395078</v>
      </c>
      <c r="U1042" s="1">
        <f>(1-ABS(1 - table2[[#This Row],[E_coverage_ratio]]))*100</f>
        <v>98.83119470612894</v>
      </c>
      <c r="V1042" s="1">
        <f>(1-ABS(1 - table2[[#This Row],[E_error_ratio]]))*100</f>
        <v>99.978389340822687</v>
      </c>
      <c r="W1042" s="1">
        <f>(1-ABS(1 - table2[[#This Row],[EP_coverage_ratio]]))*100</f>
        <v>97.883372521598005</v>
      </c>
      <c r="X1042" s="1">
        <f>(1-ABS(1 - table2[[#This Row],[EP_error_ratio]]))*100</f>
        <v>99.968038959340561</v>
      </c>
      <c r="Y1042" s="1">
        <f>(1-ABS(1 - table2[[#This Row],[EP_polymorphism_ratio]]))*100</f>
        <v>96.953812766049225</v>
      </c>
    </row>
    <row r="1043" spans="1:25" x14ac:dyDescent="0.3">
      <c r="A1043">
        <v>2</v>
      </c>
      <c r="B1043">
        <v>2</v>
      </c>
      <c r="C1043">
        <v>1.6E-2</v>
      </c>
      <c r="D1043">
        <v>0</v>
      </c>
      <c r="E1043">
        <v>0</v>
      </c>
      <c r="F1043">
        <v>1.9403330225553652</v>
      </c>
      <c r="G1043">
        <v>1.533958011567723E-2</v>
      </c>
      <c r="H1043">
        <v>-959737.98875850753</v>
      </c>
      <c r="I1043">
        <v>2.2146061898071991</v>
      </c>
      <c r="J1043">
        <v>1.2264399526729837E-2</v>
      </c>
      <c r="K1043">
        <v>0.50000090743578585</v>
      </c>
      <c r="L1043">
        <v>-959822.79698738363</v>
      </c>
      <c r="M1043">
        <f>table2[[#This Row],[E_coverage]]/table2[[#This Row],[sample_coverage]]</f>
        <v>0.97016651127768261</v>
      </c>
      <c r="N1043">
        <f>table2[[#This Row],[EP_coverage]]/table2[[#This Row],[sample_coverage]]</f>
        <v>1.1073030949035996</v>
      </c>
      <c r="O1043" t="b">
        <f>IF(ABS(table2[[#This Row],[EP_coverage_ratio]] - 1) &lt;= ABS(table2[[#This Row],[E_coverage_ratio]] - 1),TRUE,FALSE)</f>
        <v>0</v>
      </c>
      <c r="P1043" s="1">
        <f>(table2[[#This Row],[E_err]] + 1)/(table2[[#This Row],[sample_err]] + 1)</f>
        <v>0.99934998042881618</v>
      </c>
      <c r="Q1043" s="1">
        <f>(table2[[#This Row],[EP_err]] + 1 )/(table2[[#This Row],[sample_err]] + 1)</f>
        <v>0.99632322788063954</v>
      </c>
      <c r="R1043" s="1">
        <f>(table2[[#This Row],[EP_gamma]] + 1)/(table2[[#This Row],[expected_gamma]] + 1)</f>
        <v>1.5000009074357858</v>
      </c>
      <c r="S1043" s="1">
        <v>2.8051866115361201E-2</v>
      </c>
      <c r="T1043" s="1">
        <f>(table2[[#This Row],[EP_polymorphism]]+0.1)/(table2[[#This Row],[sample_polymorph]]+0.1)</f>
        <v>1.2805186611536119</v>
      </c>
      <c r="U1043" s="1">
        <f>(1-ABS(1 - table2[[#This Row],[E_coverage_ratio]]))*100</f>
        <v>97.016651127768256</v>
      </c>
      <c r="V1043" s="1">
        <f>(1-ABS(1 - table2[[#This Row],[E_error_ratio]]))*100</f>
        <v>99.934998042881617</v>
      </c>
      <c r="W1043" s="1">
        <f>(1-ABS(1 - table2[[#This Row],[EP_coverage_ratio]]))*100</f>
        <v>89.269690509640043</v>
      </c>
      <c r="X1043" s="1">
        <f>(1-ABS(1 - table2[[#This Row],[EP_error_ratio]]))*100</f>
        <v>99.632322788063959</v>
      </c>
      <c r="Y1043" s="1">
        <f>(1-ABS(1 - table2[[#This Row],[EP_polymorphism_ratio]]))*100</f>
        <v>71.948133884638807</v>
      </c>
    </row>
    <row r="1044" spans="1:25" x14ac:dyDescent="0.3">
      <c r="A1044">
        <v>3</v>
      </c>
      <c r="B1044">
        <v>2</v>
      </c>
      <c r="C1044">
        <v>1.6E-2</v>
      </c>
      <c r="D1044">
        <v>0</v>
      </c>
      <c r="E1044">
        <v>0</v>
      </c>
      <c r="F1044">
        <v>1.9748144628081419</v>
      </c>
      <c r="G1044">
        <v>1.5822782716253966E-2</v>
      </c>
      <c r="H1044">
        <v>-957428.33357089327</v>
      </c>
      <c r="I1044">
        <v>2.2554085794365508</v>
      </c>
      <c r="J1044">
        <v>1.2754769854122012E-2</v>
      </c>
      <c r="K1044">
        <v>0.50000093161564652</v>
      </c>
      <c r="L1044">
        <v>-957493.8218475231</v>
      </c>
      <c r="M1044">
        <f>table2[[#This Row],[E_coverage]]/table2[[#This Row],[sample_coverage]]</f>
        <v>0.98740723140407094</v>
      </c>
      <c r="N1044">
        <f>table2[[#This Row],[EP_coverage]]/table2[[#This Row],[sample_coverage]]</f>
        <v>1.1277042897182754</v>
      </c>
      <c r="O1044" t="b">
        <f>IF(ABS(table2[[#This Row],[EP_coverage_ratio]] - 1) &lt;= ABS(table2[[#This Row],[E_coverage_ratio]] - 1),TRUE,FALSE)</f>
        <v>0</v>
      </c>
      <c r="P1044" s="1">
        <f>(table2[[#This Row],[E_err]] + 1)/(table2[[#This Row],[sample_err]] + 1)</f>
        <v>0.99982557353962009</v>
      </c>
      <c r="Q1044" s="1">
        <f>(table2[[#This Row],[EP_err]] + 1 )/(table2[[#This Row],[sample_err]] + 1)</f>
        <v>0.99680587584067115</v>
      </c>
      <c r="R1044" s="1">
        <f>(table2[[#This Row],[EP_gamma]] + 1)/(table2[[#This Row],[expected_gamma]] + 1)</f>
        <v>1.5000009316156464</v>
      </c>
      <c r="S1044" s="1">
        <v>2.80858802411868E-2</v>
      </c>
      <c r="T1044" s="1">
        <f>(table2[[#This Row],[EP_polymorphism]]+0.1)/(table2[[#This Row],[sample_polymorph]]+0.1)</f>
        <v>1.2808588024118679</v>
      </c>
      <c r="U1044" s="1">
        <f>(1-ABS(1 - table2[[#This Row],[E_coverage_ratio]]))*100</f>
        <v>98.740723140407098</v>
      </c>
      <c r="V1044" s="1">
        <f>(1-ABS(1 - table2[[#This Row],[E_error_ratio]]))*100</f>
        <v>99.982557353962008</v>
      </c>
      <c r="W1044" s="1">
        <f>(1-ABS(1 - table2[[#This Row],[EP_coverage_ratio]]))*100</f>
        <v>87.229571028172458</v>
      </c>
      <c r="X1044" s="1">
        <f>(1-ABS(1 - table2[[#This Row],[EP_error_ratio]]))*100</f>
        <v>99.680587584067112</v>
      </c>
      <c r="Y1044" s="1">
        <f>(1-ABS(1 - table2[[#This Row],[EP_polymorphism_ratio]]))*100</f>
        <v>71.914119758813214</v>
      </c>
    </row>
    <row r="1045" spans="1:25" x14ac:dyDescent="0.3">
      <c r="A1045">
        <v>4</v>
      </c>
      <c r="B1045">
        <v>2</v>
      </c>
      <c r="C1045">
        <v>1.6E-2</v>
      </c>
      <c r="D1045">
        <v>0</v>
      </c>
      <c r="E1045">
        <v>0</v>
      </c>
      <c r="F1045">
        <v>1.9664147130765801</v>
      </c>
      <c r="G1045">
        <v>1.5699462217727743E-2</v>
      </c>
      <c r="H1045">
        <v>-957332.08746647858</v>
      </c>
      <c r="I1045">
        <v>1.9663832924140803</v>
      </c>
      <c r="J1045">
        <v>1.5699203821328004E-2</v>
      </c>
      <c r="K1045">
        <v>0</v>
      </c>
      <c r="L1045">
        <v>-957332.08746623236</v>
      </c>
      <c r="M1045">
        <f>table2[[#This Row],[E_coverage]]/table2[[#This Row],[sample_coverage]]</f>
        <v>0.98320735653829006</v>
      </c>
      <c r="N1045">
        <f>table2[[#This Row],[EP_coverage]]/table2[[#This Row],[sample_coverage]]</f>
        <v>0.98319164620704014</v>
      </c>
      <c r="O1045" t="b">
        <f>IF(ABS(table2[[#This Row],[EP_coverage_ratio]] - 1) &lt;= ABS(table2[[#This Row],[E_coverage_ratio]] - 1),TRUE,FALSE)</f>
        <v>0</v>
      </c>
      <c r="P1045" s="1">
        <f>(table2[[#This Row],[E_err]] + 1)/(table2[[#This Row],[sample_err]] + 1)</f>
        <v>0.9997041950961888</v>
      </c>
      <c r="Q1045" s="1">
        <f>(table2[[#This Row],[EP_err]] + 1 )/(table2[[#This Row],[sample_err]] + 1)</f>
        <v>0.99970394076902358</v>
      </c>
      <c r="R1045" s="1">
        <f>(table2[[#This Row],[EP_gamma]] + 1)/(table2[[#This Row],[expected_gamma]] + 1)</f>
        <v>1</v>
      </c>
      <c r="S1045" s="1">
        <v>0</v>
      </c>
      <c r="T1045" s="1">
        <f>(table2[[#This Row],[EP_polymorphism]]+0.1)/(table2[[#This Row],[sample_polymorph]]+0.1)</f>
        <v>1</v>
      </c>
      <c r="U1045" s="1">
        <f>(1-ABS(1 - table2[[#This Row],[E_coverage_ratio]]))*100</f>
        <v>98.320735653829004</v>
      </c>
      <c r="V1045" s="1">
        <f>(1-ABS(1 - table2[[#This Row],[E_error_ratio]]))*100</f>
        <v>99.970419509618878</v>
      </c>
      <c r="W1045" s="1">
        <f>(1-ABS(1 - table2[[#This Row],[EP_coverage_ratio]]))*100</f>
        <v>98.319164620704015</v>
      </c>
      <c r="X1045" s="1">
        <f>(1-ABS(1 - table2[[#This Row],[EP_error_ratio]]))*100</f>
        <v>99.970394076902352</v>
      </c>
      <c r="Y1045" s="1">
        <f>(1-ABS(1 - table2[[#This Row],[EP_polymorphism_ratio]]))*100</f>
        <v>100</v>
      </c>
    </row>
    <row r="1046" spans="1:25" x14ac:dyDescent="0.3">
      <c r="A1046">
        <v>5</v>
      </c>
      <c r="B1046">
        <v>2</v>
      </c>
      <c r="C1046">
        <v>1.6E-2</v>
      </c>
      <c r="D1046">
        <v>0</v>
      </c>
      <c r="E1046">
        <v>0</v>
      </c>
      <c r="F1046">
        <v>2.0369006833158019</v>
      </c>
      <c r="G1046">
        <v>1.6440085674532531E-2</v>
      </c>
      <c r="H1046">
        <v>-956011.6782641043</v>
      </c>
      <c r="I1046">
        <v>2.0369073549200514</v>
      </c>
      <c r="J1046">
        <v>1.6440131531909669E-2</v>
      </c>
      <c r="K1046">
        <v>0</v>
      </c>
      <c r="L1046">
        <v>-956011.67826430534</v>
      </c>
      <c r="M1046">
        <f>table2[[#This Row],[E_coverage]]/table2[[#This Row],[sample_coverage]]</f>
        <v>1.0184503416579009</v>
      </c>
      <c r="N1046">
        <f>table2[[#This Row],[EP_coverage]]/table2[[#This Row],[sample_coverage]]</f>
        <v>1.0184536774600257</v>
      </c>
      <c r="O1046" t="b">
        <f>IF(ABS(table2[[#This Row],[EP_coverage_ratio]] - 1) &lt;= ABS(table2[[#This Row],[E_coverage_ratio]] - 1),TRUE,FALSE)</f>
        <v>0</v>
      </c>
      <c r="P1046" s="1">
        <f>(table2[[#This Row],[E_err]] + 1)/(table2[[#This Row],[sample_err]] + 1)</f>
        <v>1.0004331551914691</v>
      </c>
      <c r="Q1046" s="1">
        <f>(table2[[#This Row],[EP_err]] + 1 )/(table2[[#This Row],[sample_err]] + 1)</f>
        <v>1.0004332003266827</v>
      </c>
      <c r="R1046" s="1">
        <f>(table2[[#This Row],[EP_gamma]] + 1)/(table2[[#This Row],[expected_gamma]] + 1)</f>
        <v>1</v>
      </c>
      <c r="S1046" s="1">
        <v>0</v>
      </c>
      <c r="T1046" s="1">
        <f>(table2[[#This Row],[EP_polymorphism]]+0.1)/(table2[[#This Row],[sample_polymorph]]+0.1)</f>
        <v>1</v>
      </c>
      <c r="U1046" s="1">
        <f>(1-ABS(1 - table2[[#This Row],[E_coverage_ratio]]))*100</f>
        <v>98.154965834209904</v>
      </c>
      <c r="V1046" s="1">
        <f>(1-ABS(1 - table2[[#This Row],[E_error_ratio]]))*100</f>
        <v>99.956684480853085</v>
      </c>
      <c r="W1046" s="1">
        <f>(1-ABS(1 - table2[[#This Row],[EP_coverage_ratio]]))*100</f>
        <v>98.154632253997434</v>
      </c>
      <c r="X1046" s="1">
        <f>(1-ABS(1 - table2[[#This Row],[EP_error_ratio]]))*100</f>
        <v>99.956679967331723</v>
      </c>
      <c r="Y1046" s="1">
        <f>(1-ABS(1 - table2[[#This Row],[EP_polymorphism_ratio]]))*100</f>
        <v>100</v>
      </c>
    </row>
    <row r="1047" spans="1:25" x14ac:dyDescent="0.3">
      <c r="A1047">
        <v>6</v>
      </c>
      <c r="B1047">
        <v>2</v>
      </c>
      <c r="C1047">
        <v>1.6E-2</v>
      </c>
      <c r="D1047">
        <v>0</v>
      </c>
      <c r="E1047">
        <v>0</v>
      </c>
      <c r="F1047">
        <v>1.9456155355682134</v>
      </c>
      <c r="G1047">
        <v>1.5552238872649529E-2</v>
      </c>
      <c r="H1047">
        <v>-956618.73181817413</v>
      </c>
      <c r="I1047">
        <v>2.151613323466957</v>
      </c>
      <c r="J1047">
        <v>1.3609989635980221E-2</v>
      </c>
      <c r="K1047">
        <v>0.36557549503789083</v>
      </c>
      <c r="L1047">
        <v>-956811.87408061069</v>
      </c>
      <c r="M1047">
        <f>table2[[#This Row],[E_coverage]]/table2[[#This Row],[sample_coverage]]</f>
        <v>0.97280776778410671</v>
      </c>
      <c r="N1047">
        <f>table2[[#This Row],[EP_coverage]]/table2[[#This Row],[sample_coverage]]</f>
        <v>1.0758066617334785</v>
      </c>
      <c r="O1047" t="b">
        <f>IF(ABS(table2[[#This Row],[EP_coverage_ratio]] - 1) &lt;= ABS(table2[[#This Row],[E_coverage_ratio]] - 1),TRUE,FALSE)</f>
        <v>0</v>
      </c>
      <c r="P1047" s="1">
        <f>(table2[[#This Row],[E_err]] + 1)/(table2[[#This Row],[sample_err]] + 1)</f>
        <v>0.99955929022898571</v>
      </c>
      <c r="Q1047" s="1">
        <f>(table2[[#This Row],[EP_err]] + 1 )/(table2[[#This Row],[sample_err]] + 1)</f>
        <v>0.99764762759446879</v>
      </c>
      <c r="R1047" s="1">
        <f>(table2[[#This Row],[EP_gamma]] + 1)/(table2[[#This Row],[expected_gamma]] + 1)</f>
        <v>1.3655754950378909</v>
      </c>
      <c r="S1047" s="1">
        <v>1.8448508799639399E-2</v>
      </c>
      <c r="T1047" s="1">
        <f>(table2[[#This Row],[EP_polymorphism]]+0.1)/(table2[[#This Row],[sample_polymorph]]+0.1)</f>
        <v>1.184485087996394</v>
      </c>
      <c r="U1047" s="1">
        <f>(1-ABS(1 - table2[[#This Row],[E_coverage_ratio]]))*100</f>
        <v>97.280776778410669</v>
      </c>
      <c r="V1047" s="1">
        <f>(1-ABS(1 - table2[[#This Row],[E_error_ratio]]))*100</f>
        <v>99.955929022898573</v>
      </c>
      <c r="W1047" s="1">
        <f>(1-ABS(1 - table2[[#This Row],[EP_coverage_ratio]]))*100</f>
        <v>92.419333826652149</v>
      </c>
      <c r="X1047" s="1">
        <f>(1-ABS(1 - table2[[#This Row],[EP_error_ratio]]))*100</f>
        <v>99.764762759446882</v>
      </c>
      <c r="Y1047" s="1">
        <f>(1-ABS(1 - table2[[#This Row],[EP_polymorphism_ratio]]))*100</f>
        <v>81.551491200360601</v>
      </c>
    </row>
    <row r="1048" spans="1:25" x14ac:dyDescent="0.3">
      <c r="A1048">
        <v>7</v>
      </c>
      <c r="B1048">
        <v>2</v>
      </c>
      <c r="C1048">
        <v>1.6E-2</v>
      </c>
      <c r="D1048">
        <v>0</v>
      </c>
      <c r="E1048">
        <v>0</v>
      </c>
      <c r="F1048">
        <v>1.9938950419223842</v>
      </c>
      <c r="G1048">
        <v>1.5919939823887615E-2</v>
      </c>
      <c r="H1048">
        <v>-958347.66679272894</v>
      </c>
      <c r="I1048">
        <v>2.0090748972250547</v>
      </c>
      <c r="J1048">
        <v>1.5463575374630167E-2</v>
      </c>
      <c r="K1048">
        <v>6.018679947318209E-2</v>
      </c>
      <c r="L1048">
        <v>-958345.68535655353</v>
      </c>
      <c r="M1048">
        <f>table2[[#This Row],[E_coverage]]/table2[[#This Row],[sample_coverage]]</f>
        <v>0.9969475209611921</v>
      </c>
      <c r="N1048">
        <f>table2[[#This Row],[EP_coverage]]/table2[[#This Row],[sample_coverage]]</f>
        <v>1.0045374486125274</v>
      </c>
      <c r="O1048" t="b">
        <f>IF(ABS(table2[[#This Row],[EP_coverage_ratio]] - 1) &lt;= ABS(table2[[#This Row],[E_coverage_ratio]] - 1),TRUE,FALSE)</f>
        <v>0</v>
      </c>
      <c r="P1048" s="1">
        <f>(table2[[#This Row],[E_err]] + 1)/(table2[[#This Row],[sample_err]] + 1)</f>
        <v>0.99992120061406264</v>
      </c>
      <c r="Q1048" s="1">
        <f>(table2[[#This Row],[EP_err]] + 1 )/(table2[[#This Row],[sample_err]] + 1)</f>
        <v>0.99947202300652571</v>
      </c>
      <c r="R1048" s="1">
        <f>(table2[[#This Row],[EP_gamma]] + 1)/(table2[[#This Row],[expected_gamma]] + 1)</f>
        <v>1.0601867994731822</v>
      </c>
      <c r="S1048" s="1">
        <v>2.526584609148E-3</v>
      </c>
      <c r="T1048" s="1">
        <f>(table2[[#This Row],[EP_polymorphism]]+0.1)/(table2[[#This Row],[sample_polymorph]]+0.1)</f>
        <v>1.0252658460914799</v>
      </c>
      <c r="U1048" s="1">
        <f>(1-ABS(1 - table2[[#This Row],[E_coverage_ratio]]))*100</f>
        <v>99.694752096119217</v>
      </c>
      <c r="V1048" s="1">
        <f>(1-ABS(1 - table2[[#This Row],[E_error_ratio]]))*100</f>
        <v>99.992120061406268</v>
      </c>
      <c r="W1048" s="1">
        <f>(1-ABS(1 - table2[[#This Row],[EP_coverage_ratio]]))*100</f>
        <v>99.54625513874727</v>
      </c>
      <c r="X1048" s="1">
        <f>(1-ABS(1 - table2[[#This Row],[EP_error_ratio]]))*100</f>
        <v>99.947202300652577</v>
      </c>
      <c r="Y1048" s="1">
        <f>(1-ABS(1 - table2[[#This Row],[EP_polymorphism_ratio]]))*100</f>
        <v>97.473415390852011</v>
      </c>
    </row>
    <row r="1049" spans="1:25" x14ac:dyDescent="0.3">
      <c r="A1049">
        <v>8</v>
      </c>
      <c r="B1049">
        <v>2</v>
      </c>
      <c r="C1049">
        <v>1.6E-2</v>
      </c>
      <c r="D1049">
        <v>0</v>
      </c>
      <c r="E1049">
        <v>0</v>
      </c>
      <c r="F1049">
        <v>2.0397875962326468</v>
      </c>
      <c r="G1049">
        <v>1.6449953520283753E-2</v>
      </c>
      <c r="H1049">
        <v>-956888.17291592702</v>
      </c>
      <c r="I1049">
        <v>2.0839198792877642</v>
      </c>
      <c r="J1049">
        <v>1.5377170678741656E-2</v>
      </c>
      <c r="K1049">
        <v>0.14519527283288036</v>
      </c>
      <c r="L1049">
        <v>-956876.15423973661</v>
      </c>
      <c r="M1049">
        <f>table2[[#This Row],[E_coverage]]/table2[[#This Row],[sample_coverage]]</f>
        <v>1.0198937981163234</v>
      </c>
      <c r="N1049">
        <f>table2[[#This Row],[EP_coverage]]/table2[[#This Row],[sample_coverage]]</f>
        <v>1.0419599396438821</v>
      </c>
      <c r="O1049" t="b">
        <f>IF(ABS(table2[[#This Row],[EP_coverage_ratio]] - 1) &lt;= ABS(table2[[#This Row],[E_coverage_ratio]] - 1),TRUE,FALSE)</f>
        <v>0</v>
      </c>
      <c r="P1049" s="1">
        <f>(table2[[#This Row],[E_err]] + 1)/(table2[[#This Row],[sample_err]] + 1)</f>
        <v>1.0004428676380746</v>
      </c>
      <c r="Q1049" s="1">
        <f>(table2[[#This Row],[EP_err]] + 1 )/(table2[[#This Row],[sample_err]] + 1)</f>
        <v>0.99938697901450935</v>
      </c>
      <c r="R1049" s="1">
        <f>(table2[[#This Row],[EP_gamma]] + 1)/(table2[[#This Row],[expected_gamma]] + 1)</f>
        <v>1.1451952728328805</v>
      </c>
      <c r="S1049" s="1">
        <v>6.3840583576008003E-3</v>
      </c>
      <c r="T1049" s="1">
        <f>(table2[[#This Row],[EP_polymorphism]]+0.1)/(table2[[#This Row],[sample_polymorph]]+0.1)</f>
        <v>1.0638405835760079</v>
      </c>
      <c r="U1049" s="1">
        <f>(1-ABS(1 - table2[[#This Row],[E_coverage_ratio]]))*100</f>
        <v>98.010620188367653</v>
      </c>
      <c r="V1049" s="1">
        <f>(1-ABS(1 - table2[[#This Row],[E_error_ratio]]))*100</f>
        <v>99.955713236192551</v>
      </c>
      <c r="W1049" s="1">
        <f>(1-ABS(1 - table2[[#This Row],[EP_coverage_ratio]]))*100</f>
        <v>95.804006035611792</v>
      </c>
      <c r="X1049" s="1">
        <f>(1-ABS(1 - table2[[#This Row],[EP_error_ratio]]))*100</f>
        <v>99.938697901450936</v>
      </c>
      <c r="Y1049" s="1">
        <f>(1-ABS(1 - table2[[#This Row],[EP_polymorphism_ratio]]))*100</f>
        <v>93.615941642399207</v>
      </c>
    </row>
    <row r="1050" spans="1:25" x14ac:dyDescent="0.3">
      <c r="A1050">
        <v>9</v>
      </c>
      <c r="B1050">
        <v>2</v>
      </c>
      <c r="C1050">
        <v>1.6E-2</v>
      </c>
      <c r="D1050">
        <v>0</v>
      </c>
      <c r="E1050">
        <v>0</v>
      </c>
      <c r="F1050">
        <v>2.0731784676873417</v>
      </c>
      <c r="G1050">
        <v>1.6688845175153816E-2</v>
      </c>
      <c r="H1050">
        <v>-957661.51425836503</v>
      </c>
      <c r="I1050">
        <v>2.3724860078842633</v>
      </c>
      <c r="J1050">
        <v>1.3657497692759195E-2</v>
      </c>
      <c r="K1050">
        <v>0.4999992580332151</v>
      </c>
      <c r="L1050">
        <v>-957774.62914771074</v>
      </c>
      <c r="M1050">
        <f>table2[[#This Row],[E_coverage]]/table2[[#This Row],[sample_coverage]]</f>
        <v>1.0365892338436709</v>
      </c>
      <c r="N1050">
        <f>table2[[#This Row],[EP_coverage]]/table2[[#This Row],[sample_coverage]]</f>
        <v>1.1862430039421317</v>
      </c>
      <c r="O1050" t="b">
        <f>IF(ABS(table2[[#This Row],[EP_coverage_ratio]] - 1) &lt;= ABS(table2[[#This Row],[E_coverage_ratio]] - 1),TRUE,FALSE)</f>
        <v>0</v>
      </c>
      <c r="P1050" s="1">
        <f>(table2[[#This Row],[E_err]] + 1)/(table2[[#This Row],[sample_err]] + 1)</f>
        <v>1.0006779972196396</v>
      </c>
      <c r="Q1050" s="1">
        <f>(table2[[#This Row],[EP_err]] + 1 )/(table2[[#This Row],[sample_err]] + 1)</f>
        <v>0.99769438749287331</v>
      </c>
      <c r="R1050" s="1">
        <f>(table2[[#This Row],[EP_gamma]] + 1)/(table2[[#This Row],[expected_gamma]] + 1)</f>
        <v>1.4999992580332151</v>
      </c>
      <c r="S1050" s="1">
        <v>2.8093769739376901E-2</v>
      </c>
      <c r="T1050" s="1">
        <f>(table2[[#This Row],[EP_polymorphism]]+0.1)/(table2[[#This Row],[sample_polymorph]]+0.1)</f>
        <v>1.2809376973937692</v>
      </c>
      <c r="U1050" s="1">
        <f>(1-ABS(1 - table2[[#This Row],[E_coverage_ratio]]))*100</f>
        <v>96.341076615632915</v>
      </c>
      <c r="V1050" s="1">
        <f>(1-ABS(1 - table2[[#This Row],[E_error_ratio]]))*100</f>
        <v>99.932200278036049</v>
      </c>
      <c r="W1050" s="1">
        <f>(1-ABS(1 - table2[[#This Row],[EP_coverage_ratio]]))*100</f>
        <v>81.375699605786835</v>
      </c>
      <c r="X1050" s="1">
        <f>(1-ABS(1 - table2[[#This Row],[EP_error_ratio]]))*100</f>
        <v>99.769438749287332</v>
      </c>
      <c r="Y1050" s="1">
        <f>(1-ABS(1 - table2[[#This Row],[EP_polymorphism_ratio]]))*100</f>
        <v>71.90623026062309</v>
      </c>
    </row>
    <row r="1051" spans="1:25" x14ac:dyDescent="0.3">
      <c r="A1051">
        <v>10</v>
      </c>
      <c r="B1051">
        <v>2</v>
      </c>
      <c r="C1051">
        <v>1.6E-2</v>
      </c>
      <c r="D1051">
        <v>0</v>
      </c>
      <c r="E1051">
        <v>0</v>
      </c>
      <c r="F1051">
        <v>2.0041247028741291</v>
      </c>
      <c r="G1051">
        <v>1.5926794466034913E-2</v>
      </c>
      <c r="H1051">
        <v>-959065.54657998437</v>
      </c>
      <c r="I1051">
        <v>2.0041094490407745</v>
      </c>
      <c r="J1051">
        <v>1.5926633385178357E-2</v>
      </c>
      <c r="K1051">
        <v>0</v>
      </c>
      <c r="L1051">
        <v>-959065.54658022185</v>
      </c>
      <c r="M1051">
        <f>table2[[#This Row],[E_coverage]]/table2[[#This Row],[sample_coverage]]</f>
        <v>1.0020623514370646</v>
      </c>
      <c r="N1051">
        <f>table2[[#This Row],[EP_coverage]]/table2[[#This Row],[sample_coverage]]</f>
        <v>1.0020547245203872</v>
      </c>
      <c r="O1051" t="b">
        <f>IF(ABS(table2[[#This Row],[EP_coverage_ratio]] - 1) &lt;= ABS(table2[[#This Row],[E_coverage_ratio]] - 1),TRUE,FALSE)</f>
        <v>1</v>
      </c>
      <c r="P1051" s="1">
        <f>(table2[[#This Row],[E_err]] + 1)/(table2[[#This Row],[sample_err]] + 1)</f>
        <v>0.9999279473090894</v>
      </c>
      <c r="Q1051" s="1">
        <f>(table2[[#This Row],[EP_err]] + 1 )/(table2[[#This Row],[sample_err]] + 1)</f>
        <v>0.99992778876493937</v>
      </c>
      <c r="R1051" s="1">
        <f>(table2[[#This Row],[EP_gamma]] + 1)/(table2[[#This Row],[expected_gamma]] + 1)</f>
        <v>1</v>
      </c>
      <c r="S1051" s="1">
        <v>0</v>
      </c>
      <c r="T1051" s="1">
        <f>(table2[[#This Row],[EP_polymorphism]]+0.1)/(table2[[#This Row],[sample_polymorph]]+0.1)</f>
        <v>1</v>
      </c>
      <c r="U1051" s="1">
        <f>(1-ABS(1 - table2[[#This Row],[E_coverage_ratio]]))*100</f>
        <v>99.793764856293549</v>
      </c>
      <c r="V1051" s="1">
        <f>(1-ABS(1 - table2[[#This Row],[E_error_ratio]]))*100</f>
        <v>99.99279473090894</v>
      </c>
      <c r="W1051" s="1">
        <f>(1-ABS(1 - table2[[#This Row],[EP_coverage_ratio]]))*100</f>
        <v>99.79452754796128</v>
      </c>
      <c r="X1051" s="1">
        <f>(1-ABS(1 - table2[[#This Row],[EP_error_ratio]]))*100</f>
        <v>99.992778876493944</v>
      </c>
      <c r="Y1051" s="1">
        <f>(1-ABS(1 - table2[[#This Row],[EP_polymorphism_ratio]]))*100</f>
        <v>100</v>
      </c>
    </row>
    <row r="1052" spans="1:25" x14ac:dyDescent="0.3">
      <c r="A1052">
        <v>1</v>
      </c>
      <c r="B1052">
        <v>2</v>
      </c>
      <c r="C1052">
        <v>1.6E-2</v>
      </c>
      <c r="D1052">
        <v>1E-3</v>
      </c>
      <c r="E1052">
        <v>2.7815023690739172E-2</v>
      </c>
      <c r="F1052">
        <v>2.0320230116062024</v>
      </c>
      <c r="G1052">
        <v>1.6399651000938972E-2</v>
      </c>
      <c r="H1052">
        <v>-956631.07033839496</v>
      </c>
      <c r="I1052">
        <v>2.088701096691667</v>
      </c>
      <c r="J1052">
        <v>1.5101255659693724E-2</v>
      </c>
      <c r="K1052">
        <v>0.17735556378743642</v>
      </c>
      <c r="L1052">
        <v>-956612.18026483594</v>
      </c>
      <c r="M1052">
        <f>table2[[#This Row],[E_coverage]]/table2[[#This Row],[sample_coverage]]</f>
        <v>1.0160115058031012</v>
      </c>
      <c r="N1052">
        <f>table2[[#This Row],[EP_coverage]]/table2[[#This Row],[sample_coverage]]</f>
        <v>1.0443505483458335</v>
      </c>
      <c r="O1052" t="b">
        <f>IF(ABS(table2[[#This Row],[EP_coverage_ratio]] - 1) &lt;= ABS(table2[[#This Row],[E_coverage_ratio]] - 1),TRUE,FALSE)</f>
        <v>0</v>
      </c>
      <c r="P1052" s="1">
        <f>(table2[[#This Row],[E_err]] + 1)/(table2[[#This Row],[sample_err]] + 1)</f>
        <v>1.0003933572843888</v>
      </c>
      <c r="Q1052" s="1">
        <f>(table2[[#This Row],[EP_err]] + 1 )/(table2[[#This Row],[sample_err]] + 1)</f>
        <v>0.99911540911387176</v>
      </c>
      <c r="R1052" s="1">
        <f>(table2[[#This Row],[EP_gamma]] + 1)/(table2[[#This Row],[expected_gamma]] + 1)</f>
        <v>1.1454936312953652</v>
      </c>
      <c r="S1052" s="1">
        <v>7.94201573679886E-3</v>
      </c>
      <c r="T1052" s="1">
        <f>(table2[[#This Row],[EP_polymorphism]]+0.1)/(table2[[#This Row],[sample_polymorph]]+0.1)</f>
        <v>1.0687328290772165</v>
      </c>
      <c r="U1052" s="1">
        <f>(1-ABS(1 - table2[[#This Row],[E_coverage_ratio]]))*100</f>
        <v>98.398849419689881</v>
      </c>
      <c r="V1052" s="1">
        <f>(1-ABS(1 - table2[[#This Row],[E_error_ratio]]))*100</f>
        <v>99.960664271561114</v>
      </c>
      <c r="W1052" s="1">
        <f>(1-ABS(1 - table2[[#This Row],[EP_coverage_ratio]]))*100</f>
        <v>95.564945165416646</v>
      </c>
      <c r="X1052" s="1">
        <f>(1-ABS(1 - table2[[#This Row],[EP_error_ratio]]))*100</f>
        <v>99.911540911387178</v>
      </c>
      <c r="Y1052" s="1">
        <f>(1-ABS(1 - table2[[#This Row],[EP_polymorphism_ratio]]))*100</f>
        <v>93.126717092278355</v>
      </c>
    </row>
    <row r="1053" spans="1:25" x14ac:dyDescent="0.3">
      <c r="A1053">
        <v>2</v>
      </c>
      <c r="B1053">
        <v>2</v>
      </c>
      <c r="C1053">
        <v>1.6E-2</v>
      </c>
      <c r="D1053">
        <v>1E-3</v>
      </c>
      <c r="E1053">
        <v>2.6624271571600428E-2</v>
      </c>
      <c r="F1053">
        <v>2.0468555843332044</v>
      </c>
      <c r="G1053">
        <v>1.6600817338675512E-2</v>
      </c>
      <c r="H1053">
        <v>-955066.39460115694</v>
      </c>
      <c r="I1053">
        <v>2.3397022965527219</v>
      </c>
      <c r="J1053">
        <v>1.354677847190416E-2</v>
      </c>
      <c r="K1053">
        <v>0.49999325046990767</v>
      </c>
      <c r="L1053">
        <v>-955301.96948542912</v>
      </c>
      <c r="M1053">
        <f>table2[[#This Row],[E_coverage]]/table2[[#This Row],[sample_coverage]]</f>
        <v>1.0234277921666022</v>
      </c>
      <c r="N1053">
        <f>table2[[#This Row],[EP_coverage]]/table2[[#This Row],[sample_coverage]]</f>
        <v>1.1698511482763609</v>
      </c>
      <c r="O1053" t="b">
        <f>IF(ABS(table2[[#This Row],[EP_coverage_ratio]] - 1) &lt;= ABS(table2[[#This Row],[E_coverage_ratio]] - 1),TRUE,FALSE)</f>
        <v>0</v>
      </c>
      <c r="P1053" s="1">
        <f>(table2[[#This Row],[E_err]] + 1)/(table2[[#This Row],[sample_err]] + 1)</f>
        <v>1.0005913556483028</v>
      </c>
      <c r="Q1053" s="1">
        <f>(table2[[#This Row],[EP_err]] + 1 )/(table2[[#This Row],[sample_err]] + 1)</f>
        <v>0.99758541188179539</v>
      </c>
      <c r="R1053" s="1">
        <f>(table2[[#This Row],[EP_gamma]] + 1)/(table2[[#This Row],[expected_gamma]] + 1)</f>
        <v>1.4610927210727773</v>
      </c>
      <c r="S1053" s="1">
        <v>2.8115643335122498E-2</v>
      </c>
      <c r="T1053" s="1">
        <f>(table2[[#This Row],[EP_polymorphism]]+0.1)/(table2[[#This Row],[sample_polymorph]]+0.1)</f>
        <v>1.2684717161893317</v>
      </c>
      <c r="U1053" s="1">
        <f>(1-ABS(1 - table2[[#This Row],[E_coverage_ratio]]))*100</f>
        <v>97.657220783339781</v>
      </c>
      <c r="V1053" s="1">
        <f>(1-ABS(1 - table2[[#This Row],[E_error_ratio]]))*100</f>
        <v>99.940864435169715</v>
      </c>
      <c r="W1053" s="1">
        <f>(1-ABS(1 - table2[[#This Row],[EP_coverage_ratio]]))*100</f>
        <v>83.014885172363904</v>
      </c>
      <c r="X1053" s="1">
        <f>(1-ABS(1 - table2[[#This Row],[EP_error_ratio]]))*100</f>
        <v>99.758541188179535</v>
      </c>
      <c r="Y1053" s="1">
        <f>(1-ABS(1 - table2[[#This Row],[EP_polymorphism_ratio]]))*100</f>
        <v>73.152828381066826</v>
      </c>
    </row>
    <row r="1054" spans="1:25" x14ac:dyDescent="0.3">
      <c r="A1054">
        <v>3</v>
      </c>
      <c r="B1054">
        <v>2</v>
      </c>
      <c r="C1054">
        <v>1.6E-2</v>
      </c>
      <c r="D1054">
        <v>1E-3</v>
      </c>
      <c r="E1054">
        <v>2.7279431553267414E-2</v>
      </c>
      <c r="F1054">
        <v>1.9635046273413364</v>
      </c>
      <c r="G1054">
        <v>1.5990947757553789E-2</v>
      </c>
      <c r="H1054">
        <v>-952697.37375188409</v>
      </c>
      <c r="I1054">
        <v>1.9634990961907235</v>
      </c>
      <c r="J1054">
        <v>1.5990898689826775E-2</v>
      </c>
      <c r="K1054">
        <v>0</v>
      </c>
      <c r="L1054">
        <v>-952697.37375188875</v>
      </c>
      <c r="M1054">
        <f>table2[[#This Row],[E_coverage]]/table2[[#This Row],[sample_coverage]]</f>
        <v>0.98175231367066818</v>
      </c>
      <c r="N1054">
        <f>table2[[#This Row],[EP_coverage]]/table2[[#This Row],[sample_coverage]]</f>
        <v>0.98174954809536175</v>
      </c>
      <c r="O1054" t="b">
        <f>IF(ABS(table2[[#This Row],[EP_coverage_ratio]] - 1) &lt;= ABS(table2[[#This Row],[E_coverage_ratio]] - 1),TRUE,FALSE)</f>
        <v>0</v>
      </c>
      <c r="P1054" s="1">
        <f>(table2[[#This Row],[E_err]] + 1)/(table2[[#This Row],[sample_err]] + 1)</f>
        <v>0.99999109031255284</v>
      </c>
      <c r="Q1054" s="1">
        <f>(table2[[#This Row],[EP_err]] + 1 )/(table2[[#This Row],[sample_err]] + 1)</f>
        <v>0.99999104201754596</v>
      </c>
      <c r="R1054" s="1">
        <f>(table2[[#This Row],[EP_gamma]] + 1)/(table2[[#This Row],[expected_gamma]] + 1)</f>
        <v>0.97344497444865574</v>
      </c>
      <c r="S1054" s="1">
        <v>0</v>
      </c>
      <c r="T1054" s="1">
        <f>(table2[[#This Row],[EP_polymorphism]]+0.1)/(table2[[#This Row],[sample_polymorph]]+0.1)</f>
        <v>0.99009900990099009</v>
      </c>
      <c r="U1054" s="1">
        <f>(1-ABS(1 - table2[[#This Row],[E_coverage_ratio]]))*100</f>
        <v>98.175231367066814</v>
      </c>
      <c r="V1054" s="1">
        <f>(1-ABS(1 - table2[[#This Row],[E_error_ratio]]))*100</f>
        <v>99.999109031255287</v>
      </c>
      <c r="W1054" s="1">
        <f>(1-ABS(1 - table2[[#This Row],[EP_coverage_ratio]]))*100</f>
        <v>98.174954809536175</v>
      </c>
      <c r="X1054" s="1">
        <f>(1-ABS(1 - table2[[#This Row],[EP_error_ratio]]))*100</f>
        <v>99.999104201754591</v>
      </c>
      <c r="Y1054" s="1">
        <f>(1-ABS(1 - table2[[#This Row],[EP_polymorphism_ratio]]))*100</f>
        <v>99.009900990099013</v>
      </c>
    </row>
    <row r="1055" spans="1:25" x14ac:dyDescent="0.3">
      <c r="A1055">
        <v>4</v>
      </c>
      <c r="B1055">
        <v>2</v>
      </c>
      <c r="C1055">
        <v>1.6E-2</v>
      </c>
      <c r="D1055">
        <v>1E-3</v>
      </c>
      <c r="E1055">
        <v>2.6324932095256142E-2</v>
      </c>
      <c r="F1055">
        <v>2.0190452399807648</v>
      </c>
      <c r="G1055">
        <v>1.6246497609714198E-2</v>
      </c>
      <c r="H1055">
        <v>-956594.69553561253</v>
      </c>
      <c r="I1055">
        <v>2.01904893292018</v>
      </c>
      <c r="J1055">
        <v>1.6246493788408353E-2</v>
      </c>
      <c r="K1055">
        <v>0</v>
      </c>
      <c r="L1055">
        <v>-956594.69553560624</v>
      </c>
      <c r="M1055">
        <f>table2[[#This Row],[E_coverage]]/table2[[#This Row],[sample_coverage]]</f>
        <v>1.0095226199903824</v>
      </c>
      <c r="N1055">
        <f>table2[[#This Row],[EP_coverage]]/table2[[#This Row],[sample_coverage]]</f>
        <v>1.00952446646009</v>
      </c>
      <c r="O1055" t="b">
        <f>IF(ABS(table2[[#This Row],[EP_coverage_ratio]] - 1) &lt;= ABS(table2[[#This Row],[E_coverage_ratio]] - 1),TRUE,FALSE)</f>
        <v>0</v>
      </c>
      <c r="P1055" s="1">
        <f>(table2[[#This Row],[E_err]] + 1)/(table2[[#This Row],[sample_err]] + 1)</f>
        <v>1.0002426157575928</v>
      </c>
      <c r="Q1055" s="1">
        <f>(table2[[#This Row],[EP_err]] + 1 )/(table2[[#This Row],[sample_err]] + 1)</f>
        <v>1.0002426119964649</v>
      </c>
      <c r="R1055" s="1">
        <f>(table2[[#This Row],[EP_gamma]] + 1)/(table2[[#This Row],[expected_gamma]] + 1)</f>
        <v>0.97435029465618317</v>
      </c>
      <c r="S1055" s="1">
        <v>0</v>
      </c>
      <c r="T1055" s="1">
        <f>(table2[[#This Row],[EP_polymorphism]]+0.1)/(table2[[#This Row],[sample_polymorph]]+0.1)</f>
        <v>0.99009900990099009</v>
      </c>
      <c r="U1055" s="1">
        <f>(1-ABS(1 - table2[[#This Row],[E_coverage_ratio]]))*100</f>
        <v>99.047738000961758</v>
      </c>
      <c r="V1055" s="1">
        <f>(1-ABS(1 - table2[[#This Row],[E_error_ratio]]))*100</f>
        <v>99.975738424240717</v>
      </c>
      <c r="W1055" s="1">
        <f>(1-ABS(1 - table2[[#This Row],[EP_coverage_ratio]]))*100</f>
        <v>99.047553353991006</v>
      </c>
      <c r="X1055" s="1">
        <f>(1-ABS(1 - table2[[#This Row],[EP_error_ratio]]))*100</f>
        <v>99.975738800353511</v>
      </c>
      <c r="Y1055" s="1">
        <f>(1-ABS(1 - table2[[#This Row],[EP_polymorphism_ratio]]))*100</f>
        <v>99.009900990099013</v>
      </c>
    </row>
    <row r="1056" spans="1:25" x14ac:dyDescent="0.3">
      <c r="A1056">
        <v>5</v>
      </c>
      <c r="B1056">
        <v>2</v>
      </c>
      <c r="C1056">
        <v>1.6E-2</v>
      </c>
      <c r="D1056">
        <v>1E-3</v>
      </c>
      <c r="E1056">
        <v>2.6954610193661081E-2</v>
      </c>
      <c r="F1056">
        <v>1.9853736978378331</v>
      </c>
      <c r="G1056">
        <v>1.6378129239138749E-2</v>
      </c>
      <c r="H1056">
        <v>-950131.32751541794</v>
      </c>
      <c r="I1056">
        <v>1.9856501989268562</v>
      </c>
      <c r="J1056">
        <v>1.6264186189157429E-2</v>
      </c>
      <c r="K1056">
        <v>1.1919954244594692E-2</v>
      </c>
      <c r="L1056">
        <v>-950131.50686925533</v>
      </c>
      <c r="M1056">
        <f>table2[[#This Row],[E_coverage]]/table2[[#This Row],[sample_coverage]]</f>
        <v>0.99268684891891656</v>
      </c>
      <c r="N1056">
        <f>table2[[#This Row],[EP_coverage]]/table2[[#This Row],[sample_coverage]]</f>
        <v>0.99282509946342812</v>
      </c>
      <c r="O1056" t="b">
        <f>IF(ABS(table2[[#This Row],[EP_coverage_ratio]] - 1) &lt;= ABS(table2[[#This Row],[E_coverage_ratio]] - 1),TRUE,FALSE)</f>
        <v>1</v>
      </c>
      <c r="P1056" s="1">
        <f>(table2[[#This Row],[E_err]] + 1)/(table2[[#This Row],[sample_err]] + 1)</f>
        <v>1.0003721744479712</v>
      </c>
      <c r="Q1056" s="1">
        <f>(table2[[#This Row],[EP_err]] + 1 )/(table2[[#This Row],[sample_err]] + 1)</f>
        <v>1.0002600257767298</v>
      </c>
      <c r="R1056" s="1">
        <f>(table2[[#This Row],[EP_gamma]] + 1)/(table2[[#This Row],[expected_gamma]] + 1)</f>
        <v>0.98535996060601827</v>
      </c>
      <c r="S1056" s="1">
        <v>4.9014463328100801E-4</v>
      </c>
      <c r="T1056" s="1">
        <f>(table2[[#This Row],[EP_polymorphism]]+0.1)/(table2[[#This Row],[sample_polymorph]]+0.1)</f>
        <v>0.99495192706218816</v>
      </c>
      <c r="U1056" s="1">
        <f>(1-ABS(1 - table2[[#This Row],[E_coverage_ratio]]))*100</f>
        <v>99.268684891891652</v>
      </c>
      <c r="V1056" s="1">
        <f>(1-ABS(1 - table2[[#This Row],[E_error_ratio]]))*100</f>
        <v>99.962782555202878</v>
      </c>
      <c r="W1056" s="1">
        <f>(1-ABS(1 - table2[[#This Row],[EP_coverage_ratio]]))*100</f>
        <v>99.282509946342813</v>
      </c>
      <c r="X1056" s="1">
        <f>(1-ABS(1 - table2[[#This Row],[EP_error_ratio]]))*100</f>
        <v>99.973997422327017</v>
      </c>
      <c r="Y1056" s="1">
        <f>(1-ABS(1 - table2[[#This Row],[EP_polymorphism_ratio]]))*100</f>
        <v>99.495192706218816</v>
      </c>
    </row>
    <row r="1057" spans="1:25" x14ac:dyDescent="0.3">
      <c r="A1057">
        <v>6</v>
      </c>
      <c r="B1057">
        <v>2</v>
      </c>
      <c r="C1057">
        <v>1.6E-2</v>
      </c>
      <c r="D1057">
        <v>1E-3</v>
      </c>
      <c r="E1057">
        <v>2.7303455325321212E-2</v>
      </c>
      <c r="F1057">
        <v>2.002497108894465</v>
      </c>
      <c r="G1057">
        <v>1.6201284265932724E-2</v>
      </c>
      <c r="H1057">
        <v>-955248.26143372152</v>
      </c>
      <c r="I1057">
        <v>2.0080854758596667</v>
      </c>
      <c r="J1057">
        <v>1.6019866101948926E-2</v>
      </c>
      <c r="K1057">
        <v>2.365998903512383E-2</v>
      </c>
      <c r="L1057">
        <v>-955247.97360811383</v>
      </c>
      <c r="M1057">
        <f>table2[[#This Row],[E_coverage]]/table2[[#This Row],[sample_coverage]]</f>
        <v>1.0012485544472325</v>
      </c>
      <c r="N1057">
        <f>table2[[#This Row],[EP_coverage]]/table2[[#This Row],[sample_coverage]]</f>
        <v>1.0040427379298333</v>
      </c>
      <c r="O1057" t="b">
        <f>IF(ABS(table2[[#This Row],[EP_coverage_ratio]] - 1) &lt;= ABS(table2[[#This Row],[E_coverage_ratio]] - 1),TRUE,FALSE)</f>
        <v>0</v>
      </c>
      <c r="P1057" s="1">
        <f>(table2[[#This Row],[E_err]] + 1)/(table2[[#This Row],[sample_err]] + 1)</f>
        <v>1.0001981144349732</v>
      </c>
      <c r="Q1057" s="1">
        <f>(table2[[#This Row],[EP_err]] + 1 )/(table2[[#This Row],[sample_err]] + 1)</f>
        <v>1.0000195532499496</v>
      </c>
      <c r="R1057" s="1">
        <f>(table2[[#This Row],[EP_gamma]] + 1)/(table2[[#This Row],[expected_gamma]] + 1)</f>
        <v>0.99645336899110926</v>
      </c>
      <c r="S1057" s="1">
        <v>9.7646537558215797E-4</v>
      </c>
      <c r="T1057" s="1">
        <f>(table2[[#This Row],[EP_polymorphism]]+0.1)/(table2[[#This Row],[sample_polymorph]]+0.1)</f>
        <v>0.99976698391665497</v>
      </c>
      <c r="U1057" s="1">
        <f>(1-ABS(1 - table2[[#This Row],[E_coverage_ratio]]))*100</f>
        <v>99.875144555276748</v>
      </c>
      <c r="V1057" s="1">
        <f>(1-ABS(1 - table2[[#This Row],[E_error_ratio]]))*100</f>
        <v>99.980188556502682</v>
      </c>
      <c r="W1057" s="1">
        <f>(1-ABS(1 - table2[[#This Row],[EP_coverage_ratio]]))*100</f>
        <v>99.595726207016668</v>
      </c>
      <c r="X1057" s="1">
        <f>(1-ABS(1 - table2[[#This Row],[EP_error_ratio]]))*100</f>
        <v>99.998044675005033</v>
      </c>
      <c r="Y1057" s="1">
        <f>(1-ABS(1 - table2[[#This Row],[EP_polymorphism_ratio]]))*100</f>
        <v>99.976698391665494</v>
      </c>
    </row>
    <row r="1058" spans="1:25" x14ac:dyDescent="0.3">
      <c r="A1058">
        <v>7</v>
      </c>
      <c r="B1058">
        <v>2</v>
      </c>
      <c r="C1058">
        <v>1.6E-2</v>
      </c>
      <c r="D1058">
        <v>1E-3</v>
      </c>
      <c r="E1058">
        <v>2.6979082881718727E-2</v>
      </c>
      <c r="F1058">
        <v>2.0268143641027785</v>
      </c>
      <c r="G1058">
        <v>1.6183498551675404E-2</v>
      </c>
      <c r="H1058">
        <v>-958381.49198225525</v>
      </c>
      <c r="I1058">
        <v>2.0268295586995722</v>
      </c>
      <c r="J1058">
        <v>1.6183651167451098E-2</v>
      </c>
      <c r="K1058">
        <v>0</v>
      </c>
      <c r="L1058">
        <v>-958381.49198144069</v>
      </c>
      <c r="M1058">
        <f>table2[[#This Row],[E_coverage]]/table2[[#This Row],[sample_coverage]]</f>
        <v>1.0134071820513892</v>
      </c>
      <c r="N1058">
        <f>table2[[#This Row],[EP_coverage]]/table2[[#This Row],[sample_coverage]]</f>
        <v>1.0134147793497861</v>
      </c>
      <c r="O1058" t="b">
        <f>IF(ABS(table2[[#This Row],[EP_coverage_ratio]] - 1) &lt;= ABS(table2[[#This Row],[E_coverage_ratio]] - 1),TRUE,FALSE)</f>
        <v>0</v>
      </c>
      <c r="P1058" s="1">
        <f>(table2[[#This Row],[E_err]] + 1)/(table2[[#This Row],[sample_err]] + 1)</f>
        <v>1.0001806088107041</v>
      </c>
      <c r="Q1058" s="1">
        <f>(table2[[#This Row],[EP_err]] + 1 )/(table2[[#This Row],[sample_err]] + 1)</f>
        <v>1.0001807590230818</v>
      </c>
      <c r="R1058" s="1">
        <f>(table2[[#This Row],[EP_gamma]] + 1)/(table2[[#This Row],[expected_gamma]] + 1)</f>
        <v>0.97372966661987415</v>
      </c>
      <c r="S1058" s="1">
        <v>0</v>
      </c>
      <c r="T1058" s="1">
        <f>(table2[[#This Row],[EP_polymorphism]]+0.1)/(table2[[#This Row],[sample_polymorph]]+0.1)</f>
        <v>0.99009900990099009</v>
      </c>
      <c r="U1058" s="1">
        <f>(1-ABS(1 - table2[[#This Row],[E_coverage_ratio]]))*100</f>
        <v>98.659281794861073</v>
      </c>
      <c r="V1058" s="1">
        <f>(1-ABS(1 - table2[[#This Row],[E_error_ratio]]))*100</f>
        <v>99.981939118929589</v>
      </c>
      <c r="W1058" s="1">
        <f>(1-ABS(1 - table2[[#This Row],[EP_coverage_ratio]]))*100</f>
        <v>98.658522065021387</v>
      </c>
      <c r="X1058" s="1">
        <f>(1-ABS(1 - table2[[#This Row],[EP_error_ratio]]))*100</f>
        <v>99.981924097691817</v>
      </c>
      <c r="Y1058" s="1">
        <f>(1-ABS(1 - table2[[#This Row],[EP_polymorphism_ratio]]))*100</f>
        <v>99.009900990099013</v>
      </c>
    </row>
    <row r="1059" spans="1:25" x14ac:dyDescent="0.3">
      <c r="A1059">
        <v>8</v>
      </c>
      <c r="B1059">
        <v>2</v>
      </c>
      <c r="C1059">
        <v>1.6E-2</v>
      </c>
      <c r="D1059">
        <v>1E-3</v>
      </c>
      <c r="E1059">
        <v>2.669401829918451E-2</v>
      </c>
      <c r="F1059">
        <v>1.9904279111433922</v>
      </c>
      <c r="G1059">
        <v>1.6353188925552445E-2</v>
      </c>
      <c r="H1059">
        <v>-951260.10016984888</v>
      </c>
      <c r="I1059">
        <v>1.9904355695041231</v>
      </c>
      <c r="J1059">
        <v>1.6353253807656822E-2</v>
      </c>
      <c r="K1059">
        <v>0</v>
      </c>
      <c r="L1059">
        <v>-951260.10017084237</v>
      </c>
      <c r="M1059">
        <f>table2[[#This Row],[E_coverage]]/table2[[#This Row],[sample_coverage]]</f>
        <v>0.99521395557169612</v>
      </c>
      <c r="N1059">
        <f>table2[[#This Row],[EP_coverage]]/table2[[#This Row],[sample_coverage]]</f>
        <v>0.99521778475206157</v>
      </c>
      <c r="O1059" t="b">
        <f>IF(ABS(table2[[#This Row],[EP_coverage_ratio]] - 1) &lt;= ABS(table2[[#This Row],[E_coverage_ratio]] - 1),TRUE,FALSE)</f>
        <v>1</v>
      </c>
      <c r="P1059" s="1">
        <f>(table2[[#This Row],[E_err]] + 1)/(table2[[#This Row],[sample_err]] + 1)</f>
        <v>1.0003476268952287</v>
      </c>
      <c r="Q1059" s="1">
        <f>(table2[[#This Row],[EP_err]] + 1 )/(table2[[#This Row],[sample_err]] + 1)</f>
        <v>1.0003476907555677</v>
      </c>
      <c r="R1059" s="1">
        <f>(table2[[#This Row],[EP_gamma]] + 1)/(table2[[#This Row],[expected_gamma]] + 1)</f>
        <v>0.9740000254960034</v>
      </c>
      <c r="S1059" s="1">
        <v>0</v>
      </c>
      <c r="T1059" s="1">
        <f>(table2[[#This Row],[EP_polymorphism]]+0.1)/(table2[[#This Row],[sample_polymorph]]+0.1)</f>
        <v>0.99009900990099009</v>
      </c>
      <c r="U1059" s="1">
        <f>(1-ABS(1 - table2[[#This Row],[E_coverage_ratio]]))*100</f>
        <v>99.521395557169612</v>
      </c>
      <c r="V1059" s="1">
        <f>(1-ABS(1 - table2[[#This Row],[E_error_ratio]]))*100</f>
        <v>99.965237310477136</v>
      </c>
      <c r="W1059" s="1">
        <f>(1-ABS(1 - table2[[#This Row],[EP_coverage_ratio]]))*100</f>
        <v>99.521778475206162</v>
      </c>
      <c r="X1059" s="1">
        <f>(1-ABS(1 - table2[[#This Row],[EP_error_ratio]]))*100</f>
        <v>99.965230924443233</v>
      </c>
      <c r="Y1059" s="1">
        <f>(1-ABS(1 - table2[[#This Row],[EP_polymorphism_ratio]]))*100</f>
        <v>99.009900990099013</v>
      </c>
    </row>
    <row r="1060" spans="1:25" x14ac:dyDescent="0.3">
      <c r="A1060">
        <v>9</v>
      </c>
      <c r="B1060">
        <v>2</v>
      </c>
      <c r="C1060">
        <v>1.6E-2</v>
      </c>
      <c r="D1060">
        <v>1E-3</v>
      </c>
      <c r="E1060">
        <v>2.6640918877855649E-2</v>
      </c>
      <c r="F1060">
        <v>1.9870364180821933</v>
      </c>
      <c r="G1060">
        <v>1.6188247819401362E-2</v>
      </c>
      <c r="H1060">
        <v>-952900.77848507313</v>
      </c>
      <c r="I1060">
        <v>1.9870509148954947</v>
      </c>
      <c r="J1060">
        <v>1.6188371408365539E-2</v>
      </c>
      <c r="K1060">
        <v>0</v>
      </c>
      <c r="L1060">
        <v>-952900.77848536964</v>
      </c>
      <c r="M1060">
        <f>table2[[#This Row],[E_coverage]]/table2[[#This Row],[sample_coverage]]</f>
        <v>0.99351820904109667</v>
      </c>
      <c r="N1060">
        <f>table2[[#This Row],[EP_coverage]]/table2[[#This Row],[sample_coverage]]</f>
        <v>0.99352545744774734</v>
      </c>
      <c r="O1060" t="b">
        <f>IF(ABS(table2[[#This Row],[EP_coverage_ratio]] - 1) &lt;= ABS(table2[[#This Row],[E_coverage_ratio]] - 1),TRUE,FALSE)</f>
        <v>1</v>
      </c>
      <c r="P1060" s="1">
        <f>(table2[[#This Row],[E_err]] + 1)/(table2[[#This Row],[sample_err]] + 1)</f>
        <v>1.0001852832868123</v>
      </c>
      <c r="Q1060" s="1">
        <f>(table2[[#This Row],[EP_err]] + 1 )/(table2[[#This Row],[sample_err]] + 1)</f>
        <v>1.0001854049294936</v>
      </c>
      <c r="R1060" s="1">
        <f>(table2[[#This Row],[EP_gamma]] + 1)/(table2[[#This Row],[expected_gamma]] + 1)</f>
        <v>0.97405040225069661</v>
      </c>
      <c r="S1060" s="1">
        <v>0</v>
      </c>
      <c r="T1060" s="1">
        <f>(table2[[#This Row],[EP_polymorphism]]+0.1)/(table2[[#This Row],[sample_polymorph]]+0.1)</f>
        <v>0.99009900990099009</v>
      </c>
      <c r="U1060" s="1">
        <f>(1-ABS(1 - table2[[#This Row],[E_coverage_ratio]]))*100</f>
        <v>99.351820904109672</v>
      </c>
      <c r="V1060" s="1">
        <f>(1-ABS(1 - table2[[#This Row],[E_error_ratio]]))*100</f>
        <v>99.981471671318772</v>
      </c>
      <c r="W1060" s="1">
        <f>(1-ABS(1 - table2[[#This Row],[EP_coverage_ratio]]))*100</f>
        <v>99.35254574477473</v>
      </c>
      <c r="X1060" s="1">
        <f>(1-ABS(1 - table2[[#This Row],[EP_error_ratio]]))*100</f>
        <v>99.981459507050644</v>
      </c>
      <c r="Y1060" s="1">
        <f>(1-ABS(1 - table2[[#This Row],[EP_polymorphism_ratio]]))*100</f>
        <v>99.009900990099013</v>
      </c>
    </row>
    <row r="1061" spans="1:25" x14ac:dyDescent="0.3">
      <c r="A1061">
        <v>10</v>
      </c>
      <c r="B1061">
        <v>2</v>
      </c>
      <c r="C1061">
        <v>1.6E-2</v>
      </c>
      <c r="D1061">
        <v>1E-3</v>
      </c>
      <c r="E1061">
        <v>2.7105520448729947E-2</v>
      </c>
      <c r="F1061">
        <v>2.0010644999004774</v>
      </c>
      <c r="G1061">
        <v>1.629845935645656E-2</v>
      </c>
      <c r="H1061">
        <v>-954208.54038654559</v>
      </c>
      <c r="I1061">
        <v>2.287040839311838</v>
      </c>
      <c r="J1061">
        <v>1.3236575970035466E-2</v>
      </c>
      <c r="K1061">
        <v>0.5000015986169527</v>
      </c>
      <c r="L1061">
        <v>-954175.30356103648</v>
      </c>
      <c r="M1061">
        <f>table2[[#This Row],[E_coverage]]/table2[[#This Row],[sample_coverage]]</f>
        <v>1.0005322499502387</v>
      </c>
      <c r="N1061">
        <f>table2[[#This Row],[EP_coverage]]/table2[[#This Row],[sample_coverage]]</f>
        <v>1.143520419655919</v>
      </c>
      <c r="O1061" t="b">
        <f>IF(ABS(table2[[#This Row],[EP_coverage_ratio]] - 1) &lt;= ABS(table2[[#This Row],[E_coverage_ratio]] - 1),TRUE,FALSE)</f>
        <v>0</v>
      </c>
      <c r="P1061" s="1">
        <f>(table2[[#This Row],[E_err]] + 1)/(table2[[#This Row],[sample_err]] + 1)</f>
        <v>1.0002937592091108</v>
      </c>
      <c r="Q1061" s="1">
        <f>(table2[[#This Row],[EP_err]] + 1 )/(table2[[#This Row],[sample_err]] + 1)</f>
        <v>0.99728009445869636</v>
      </c>
      <c r="R1061" s="1">
        <f>(table2[[#This Row],[EP_gamma]] + 1)/(table2[[#This Row],[expected_gamma]] + 1)</f>
        <v>1.4604162559282321</v>
      </c>
      <c r="S1061" s="1">
        <v>2.8132308050393601E-2</v>
      </c>
      <c r="T1061" s="1">
        <f>(table2[[#This Row],[EP_polymorphism]]+0.1)/(table2[[#This Row],[sample_polymorph]]+0.1)</f>
        <v>1.2686367133702336</v>
      </c>
      <c r="U1061" s="1">
        <f>(1-ABS(1 - table2[[#This Row],[E_coverage_ratio]]))*100</f>
        <v>99.946775004976132</v>
      </c>
      <c r="V1061" s="1">
        <f>(1-ABS(1 - table2[[#This Row],[E_error_ratio]]))*100</f>
        <v>99.970624079088921</v>
      </c>
      <c r="W1061" s="1">
        <f>(1-ABS(1 - table2[[#This Row],[EP_coverage_ratio]]))*100</f>
        <v>85.647958034408106</v>
      </c>
      <c r="X1061" s="1">
        <f>(1-ABS(1 - table2[[#This Row],[EP_error_ratio]]))*100</f>
        <v>99.728009445869631</v>
      </c>
      <c r="Y1061" s="1">
        <f>(1-ABS(1 - table2[[#This Row],[EP_polymorphism_ratio]]))*100</f>
        <v>73.136328662976638</v>
      </c>
    </row>
    <row r="1062" spans="1:25" x14ac:dyDescent="0.3">
      <c r="A1062">
        <v>1</v>
      </c>
      <c r="B1062">
        <v>2</v>
      </c>
      <c r="C1062">
        <v>1.6E-2</v>
      </c>
      <c r="D1062">
        <v>2E-3</v>
      </c>
      <c r="E1062">
        <v>5.2904477445288076E-2</v>
      </c>
      <c r="F1062">
        <v>1.9685958633187255</v>
      </c>
      <c r="G1062">
        <v>1.6158817696634915E-2</v>
      </c>
      <c r="H1062">
        <v>-950696.62656848493</v>
      </c>
      <c r="I1062">
        <v>2.1803802882473828</v>
      </c>
      <c r="J1062">
        <v>1.4626517227439923E-2</v>
      </c>
      <c r="K1062">
        <v>0.33016043069273271</v>
      </c>
      <c r="L1062">
        <v>-950893.75368265132</v>
      </c>
      <c r="M1062">
        <f>table2[[#This Row],[E_coverage]]/table2[[#This Row],[sample_coverage]]</f>
        <v>0.98429793165936275</v>
      </c>
      <c r="N1062">
        <f>table2[[#This Row],[EP_coverage]]/table2[[#This Row],[sample_coverage]]</f>
        <v>1.0901901441236914</v>
      </c>
      <c r="O1062" t="b">
        <f>IF(ABS(table2[[#This Row],[EP_coverage_ratio]] - 1) &lt;= ABS(table2[[#This Row],[E_coverage_ratio]] - 1),TRUE,FALSE)</f>
        <v>0</v>
      </c>
      <c r="P1062" s="1">
        <f>(table2[[#This Row],[E_err]] + 1)/(table2[[#This Row],[sample_err]] + 1)</f>
        <v>1.0001563166305463</v>
      </c>
      <c r="Q1062" s="1">
        <f>(table2[[#This Row],[EP_err]] + 1 )/(table2[[#This Row],[sample_err]] + 1)</f>
        <v>0.99864814687740155</v>
      </c>
      <c r="R1062" s="1">
        <f>(table2[[#This Row],[EP_gamma]] + 1)/(table2[[#This Row],[expected_gamma]] + 1)</f>
        <v>1.2633248876670788</v>
      </c>
      <c r="S1062" s="1">
        <v>1.6304417575364001E-2</v>
      </c>
      <c r="T1062" s="1">
        <f>(table2[[#This Row],[EP_polymorphism]]+0.1)/(table2[[#This Row],[sample_polymorph]]+0.1)</f>
        <v>1.1402393879937647</v>
      </c>
      <c r="U1062" s="1">
        <f>(1-ABS(1 - table2[[#This Row],[E_coverage_ratio]]))*100</f>
        <v>98.429793165936275</v>
      </c>
      <c r="V1062" s="1">
        <f>(1-ABS(1 - table2[[#This Row],[E_error_ratio]]))*100</f>
        <v>99.98436833694538</v>
      </c>
      <c r="W1062" s="1">
        <f>(1-ABS(1 - table2[[#This Row],[EP_coverage_ratio]]))*100</f>
        <v>90.980985587630855</v>
      </c>
      <c r="X1062" s="1">
        <f>(1-ABS(1 - table2[[#This Row],[EP_error_ratio]]))*100</f>
        <v>99.86481468774015</v>
      </c>
      <c r="Y1062" s="1">
        <f>(1-ABS(1 - table2[[#This Row],[EP_polymorphism_ratio]]))*100</f>
        <v>85.976061200623533</v>
      </c>
    </row>
    <row r="1063" spans="1:25" x14ac:dyDescent="0.3">
      <c r="A1063">
        <v>2</v>
      </c>
      <c r="B1063">
        <v>2</v>
      </c>
      <c r="C1063">
        <v>1.6E-2</v>
      </c>
      <c r="D1063">
        <v>2E-3</v>
      </c>
      <c r="E1063">
        <v>5.3573093956215879E-2</v>
      </c>
      <c r="F1063">
        <v>1.9808538932148527</v>
      </c>
      <c r="G1063">
        <v>1.6337050302626877E-2</v>
      </c>
      <c r="H1063">
        <v>-949939.43015408004</v>
      </c>
      <c r="I1063">
        <v>2.2604329588451026</v>
      </c>
      <c r="J1063">
        <v>1.324338399147322E-2</v>
      </c>
      <c r="K1063">
        <v>0.49999393396118164</v>
      </c>
      <c r="L1063">
        <v>-950161.04340910842</v>
      </c>
      <c r="M1063">
        <f>table2[[#This Row],[E_coverage]]/table2[[#This Row],[sample_coverage]]</f>
        <v>0.99042694660742636</v>
      </c>
      <c r="N1063">
        <f>table2[[#This Row],[EP_coverage]]/table2[[#This Row],[sample_coverage]]</f>
        <v>1.1302164794225513</v>
      </c>
      <c r="O1063" t="b">
        <f>IF(ABS(table2[[#This Row],[EP_coverage_ratio]] - 1) &lt;= ABS(table2[[#This Row],[E_coverage_ratio]] - 1),TRUE,FALSE)</f>
        <v>0</v>
      </c>
      <c r="P1063" s="1">
        <f>(table2[[#This Row],[E_err]] + 1)/(table2[[#This Row],[sample_err]] + 1)</f>
        <v>1.0003317424238451</v>
      </c>
      <c r="Q1063" s="1">
        <f>(table2[[#This Row],[EP_err]] + 1 )/(table2[[#This Row],[sample_err]] + 1)</f>
        <v>0.99728679526719799</v>
      </c>
      <c r="R1063" s="1">
        <f>(table2[[#This Row],[EP_gamma]] + 1)/(table2[[#This Row],[expected_gamma]] + 1)</f>
        <v>1.4237208054816917</v>
      </c>
      <c r="S1063" s="1">
        <v>2.7399016608500901E-2</v>
      </c>
      <c r="T1063" s="1">
        <f>(table2[[#This Row],[EP_polymorphism]]+0.1)/(table2[[#This Row],[sample_polymorph]]+0.1)</f>
        <v>1.2490099667500087</v>
      </c>
      <c r="U1063" s="1">
        <f>(1-ABS(1 - table2[[#This Row],[E_coverage_ratio]]))*100</f>
        <v>99.04269466074264</v>
      </c>
      <c r="V1063" s="1">
        <f>(1-ABS(1 - table2[[#This Row],[E_error_ratio]]))*100</f>
        <v>99.966825757615482</v>
      </c>
      <c r="W1063" s="1">
        <f>(1-ABS(1 - table2[[#This Row],[EP_coverage_ratio]]))*100</f>
        <v>86.978352057744871</v>
      </c>
      <c r="X1063" s="1">
        <f>(1-ABS(1 - table2[[#This Row],[EP_error_ratio]]))*100</f>
        <v>99.728679526719802</v>
      </c>
      <c r="Y1063" s="1">
        <f>(1-ABS(1 - table2[[#This Row],[EP_polymorphism_ratio]]))*100</f>
        <v>75.099003324999131</v>
      </c>
    </row>
    <row r="1064" spans="1:25" x14ac:dyDescent="0.3">
      <c r="A1064">
        <v>3</v>
      </c>
      <c r="B1064">
        <v>2</v>
      </c>
      <c r="C1064">
        <v>1.6E-2</v>
      </c>
      <c r="D1064">
        <v>2E-3</v>
      </c>
      <c r="E1064">
        <v>5.3123496248289041E-2</v>
      </c>
      <c r="F1064">
        <v>1.9616290672802998</v>
      </c>
      <c r="G1064">
        <v>1.6266006051659641E-2</v>
      </c>
      <c r="H1064">
        <v>-948812.81999646151</v>
      </c>
      <c r="I1064">
        <v>2.2388142788242797</v>
      </c>
      <c r="J1064">
        <v>1.3170541414199188E-2</v>
      </c>
      <c r="K1064">
        <v>0.50000045932105108</v>
      </c>
      <c r="L1064">
        <v>-948873.901146341</v>
      </c>
      <c r="M1064">
        <f>table2[[#This Row],[E_coverage]]/table2[[#This Row],[sample_coverage]]</f>
        <v>0.98081453364014992</v>
      </c>
      <c r="N1064">
        <f>table2[[#This Row],[EP_coverage]]/table2[[#This Row],[sample_coverage]]</f>
        <v>1.1194071394121399</v>
      </c>
      <c r="O1064" t="b">
        <f>IF(ABS(table2[[#This Row],[EP_coverage_ratio]] - 1) &lt;= ABS(table2[[#This Row],[E_coverage_ratio]] - 1),TRUE,FALSE)</f>
        <v>0</v>
      </c>
      <c r="P1064" s="1">
        <f>(table2[[#This Row],[E_err]] + 1)/(table2[[#This Row],[sample_err]] + 1)</f>
        <v>1.00026181697998</v>
      </c>
      <c r="Q1064" s="1">
        <f>(table2[[#This Row],[EP_err]] + 1 )/(table2[[#This Row],[sample_err]] + 1)</f>
        <v>0.99721509981712508</v>
      </c>
      <c r="R1064" s="1">
        <f>(table2[[#This Row],[EP_gamma]] + 1)/(table2[[#This Row],[expected_gamma]] + 1)</f>
        <v>1.4243348141644772</v>
      </c>
      <c r="S1064" s="1">
        <v>2.8186710312734699E-2</v>
      </c>
      <c r="T1064" s="1">
        <f>(table2[[#This Row],[EP_polymorphism]]+0.1)/(table2[[#This Row],[sample_polymorph]]+0.1)</f>
        <v>1.2567324540464186</v>
      </c>
      <c r="U1064" s="1">
        <f>(1-ABS(1 - table2[[#This Row],[E_coverage_ratio]]))*100</f>
        <v>98.08145336401499</v>
      </c>
      <c r="V1064" s="1">
        <f>(1-ABS(1 - table2[[#This Row],[E_error_ratio]]))*100</f>
        <v>99.973818302002002</v>
      </c>
      <c r="W1064" s="1">
        <f>(1-ABS(1 - table2[[#This Row],[EP_coverage_ratio]]))*100</f>
        <v>88.059286058786014</v>
      </c>
      <c r="X1064" s="1">
        <f>(1-ABS(1 - table2[[#This Row],[EP_error_ratio]]))*100</f>
        <v>99.721509981712515</v>
      </c>
      <c r="Y1064" s="1">
        <f>(1-ABS(1 - table2[[#This Row],[EP_polymorphism_ratio]]))*100</f>
        <v>74.326754595358139</v>
      </c>
    </row>
    <row r="1065" spans="1:25" x14ac:dyDescent="0.3">
      <c r="A1065">
        <v>4</v>
      </c>
      <c r="B1065">
        <v>2</v>
      </c>
      <c r="C1065">
        <v>1.6E-2</v>
      </c>
      <c r="D1065">
        <v>2E-3</v>
      </c>
      <c r="E1065">
        <v>5.3027509017527612E-2</v>
      </c>
      <c r="F1065">
        <v>1.9789624560547336</v>
      </c>
      <c r="G1065">
        <v>1.6295417115011968E-2</v>
      </c>
      <c r="H1065">
        <v>-950672.11970079062</v>
      </c>
      <c r="I1065">
        <v>2.2591360174271906</v>
      </c>
      <c r="J1065">
        <v>1.3208269877880844E-2</v>
      </c>
      <c r="K1065">
        <v>0.49999839378404987</v>
      </c>
      <c r="L1065">
        <v>-950784.81268045213</v>
      </c>
      <c r="M1065">
        <f>table2[[#This Row],[E_coverage]]/table2[[#This Row],[sample_coverage]]</f>
        <v>0.98948122802736682</v>
      </c>
      <c r="N1065">
        <f>table2[[#This Row],[EP_coverage]]/table2[[#This Row],[sample_coverage]]</f>
        <v>1.1295680087135953</v>
      </c>
      <c r="O1065" t="b">
        <f>IF(ABS(table2[[#This Row],[EP_coverage_ratio]] - 1) &lt;= ABS(table2[[#This Row],[E_coverage_ratio]] - 1),TRUE,FALSE)</f>
        <v>0</v>
      </c>
      <c r="P1065" s="1">
        <f>(table2[[#This Row],[E_err]] + 1)/(table2[[#This Row],[sample_err]] + 1)</f>
        <v>1.0002907648769803</v>
      </c>
      <c r="Q1065" s="1">
        <f>(table2[[#This Row],[EP_err]] + 1 )/(table2[[#This Row],[sample_err]] + 1)</f>
        <v>0.99725223413177244</v>
      </c>
      <c r="R1065" s="1">
        <f>(table2[[#This Row],[EP_gamma]] + 1)/(table2[[#This Row],[expected_gamma]] + 1)</f>
        <v>1.4244626858642517</v>
      </c>
      <c r="S1065" s="1">
        <v>2.8164699450568698E-2</v>
      </c>
      <c r="T1065" s="1">
        <f>(table2[[#This Row],[EP_polymorphism]]+0.1)/(table2[[#This Row],[sample_polymorph]]+0.1)</f>
        <v>1.2565166612800853</v>
      </c>
      <c r="U1065" s="1">
        <f>(1-ABS(1 - table2[[#This Row],[E_coverage_ratio]]))*100</f>
        <v>98.948122802736677</v>
      </c>
      <c r="V1065" s="1">
        <f>(1-ABS(1 - table2[[#This Row],[E_error_ratio]]))*100</f>
        <v>99.970923512301965</v>
      </c>
      <c r="W1065" s="1">
        <f>(1-ABS(1 - table2[[#This Row],[EP_coverage_ratio]]))*100</f>
        <v>87.043199128640467</v>
      </c>
      <c r="X1065" s="1">
        <f>(1-ABS(1 - table2[[#This Row],[EP_error_ratio]]))*100</f>
        <v>99.725223413177247</v>
      </c>
      <c r="Y1065" s="1">
        <f>(1-ABS(1 - table2[[#This Row],[EP_polymorphism_ratio]]))*100</f>
        <v>74.348333871991471</v>
      </c>
    </row>
    <row r="1066" spans="1:25" x14ac:dyDescent="0.3">
      <c r="A1066">
        <v>5</v>
      </c>
      <c r="B1066">
        <v>2</v>
      </c>
      <c r="C1066">
        <v>1.6E-2</v>
      </c>
      <c r="D1066">
        <v>2E-3</v>
      </c>
      <c r="E1066">
        <v>5.3652551212927432E-2</v>
      </c>
      <c r="F1066">
        <v>1.9580343192928049</v>
      </c>
      <c r="G1066">
        <v>1.6125525590830091E-2</v>
      </c>
      <c r="H1066">
        <v>-950279.79704023188</v>
      </c>
      <c r="I1066">
        <v>2.23435927989336</v>
      </c>
      <c r="J1066">
        <v>1.3030445385239023E-2</v>
      </c>
      <c r="K1066">
        <v>0.49999941567091594</v>
      </c>
      <c r="L1066">
        <v>-950389.31974960584</v>
      </c>
      <c r="M1066">
        <f>table2[[#This Row],[E_coverage]]/table2[[#This Row],[sample_coverage]]</f>
        <v>0.97901715964640246</v>
      </c>
      <c r="N1066">
        <f>table2[[#This Row],[EP_coverage]]/table2[[#This Row],[sample_coverage]]</f>
        <v>1.11717963994668</v>
      </c>
      <c r="O1066" t="b">
        <f>IF(ABS(table2[[#This Row],[EP_coverage_ratio]] - 1) &lt;= ABS(table2[[#This Row],[E_coverage_ratio]] - 1),TRUE,FALSE)</f>
        <v>0</v>
      </c>
      <c r="P1066" s="1">
        <f>(table2[[#This Row],[E_err]] + 1)/(table2[[#This Row],[sample_err]] + 1)</f>
        <v>1.0001235488098721</v>
      </c>
      <c r="Q1066" s="1">
        <f>(table2[[#This Row],[EP_err]] + 1 )/(table2[[#This Row],[sample_err]] + 1)</f>
        <v>0.99707721002484151</v>
      </c>
      <c r="R1066" s="1">
        <f>(table2[[#This Row],[EP_gamma]] + 1)/(table2[[#This Row],[expected_gamma]] + 1)</f>
        <v>1.4236186434932179</v>
      </c>
      <c r="S1066" s="1">
        <v>2.81668172408234E-2</v>
      </c>
      <c r="T1066" s="1">
        <f>(table2[[#This Row],[EP_polymorphism]]+0.1)/(table2[[#This Row],[sample_polymorph]]+0.1)</f>
        <v>1.2565374239296412</v>
      </c>
      <c r="U1066" s="1">
        <f>(1-ABS(1 - table2[[#This Row],[E_coverage_ratio]]))*100</f>
        <v>97.901715964640246</v>
      </c>
      <c r="V1066" s="1">
        <f>(1-ABS(1 - table2[[#This Row],[E_error_ratio]]))*100</f>
        <v>99.987645119012797</v>
      </c>
      <c r="W1066" s="1">
        <f>(1-ABS(1 - table2[[#This Row],[EP_coverage_ratio]]))*100</f>
        <v>88.282036005332003</v>
      </c>
      <c r="X1066" s="1">
        <f>(1-ABS(1 - table2[[#This Row],[EP_error_ratio]]))*100</f>
        <v>99.707721002484149</v>
      </c>
      <c r="Y1066" s="1">
        <f>(1-ABS(1 - table2[[#This Row],[EP_polymorphism_ratio]]))*100</f>
        <v>74.346257607035881</v>
      </c>
    </row>
    <row r="1067" spans="1:25" x14ac:dyDescent="0.3">
      <c r="A1067">
        <v>6</v>
      </c>
      <c r="B1067">
        <v>2</v>
      </c>
      <c r="C1067">
        <v>1.6E-2</v>
      </c>
      <c r="D1067">
        <v>2E-3</v>
      </c>
      <c r="E1067">
        <v>5.1953088831081705E-2</v>
      </c>
      <c r="F1067">
        <v>1.9942715668396274</v>
      </c>
      <c r="G1067">
        <v>1.631292231989586E-2</v>
      </c>
      <c r="H1067">
        <v>-952323.10378071934</v>
      </c>
      <c r="I1067">
        <v>1.9942595233365217</v>
      </c>
      <c r="J1067">
        <v>1.6312655577634019E-2</v>
      </c>
      <c r="K1067">
        <v>0</v>
      </c>
      <c r="L1067">
        <v>-952323.10379097343</v>
      </c>
      <c r="M1067">
        <f>table2[[#This Row],[E_coverage]]/table2[[#This Row],[sample_coverage]]</f>
        <v>0.99713578341981368</v>
      </c>
      <c r="N1067">
        <f>table2[[#This Row],[EP_coverage]]/table2[[#This Row],[sample_coverage]]</f>
        <v>0.99712976166826084</v>
      </c>
      <c r="O1067" t="b">
        <f>IF(ABS(table2[[#This Row],[EP_coverage_ratio]] - 1) &lt;= ABS(table2[[#This Row],[E_coverage_ratio]] - 1),TRUE,FALSE)</f>
        <v>0</v>
      </c>
      <c r="P1067" s="1">
        <f>(table2[[#This Row],[E_err]] + 1)/(table2[[#This Row],[sample_err]] + 1)</f>
        <v>1.0003079944093463</v>
      </c>
      <c r="Q1067" s="1">
        <f>(table2[[#This Row],[EP_err]] + 1 )/(table2[[#This Row],[sample_err]] + 1)</f>
        <v>1.00030773186775</v>
      </c>
      <c r="R1067" s="1">
        <f>(table2[[#This Row],[EP_gamma]] + 1)/(table2[[#This Row],[expected_gamma]] + 1)</f>
        <v>0.95061273227610232</v>
      </c>
      <c r="S1067" s="1">
        <v>0</v>
      </c>
      <c r="T1067" s="1">
        <f>(table2[[#This Row],[EP_polymorphism]]+0.1)/(table2[[#This Row],[sample_polymorph]]+0.1)</f>
        <v>0.98039215686274506</v>
      </c>
      <c r="U1067" s="1">
        <f>(1-ABS(1 - table2[[#This Row],[E_coverage_ratio]]))*100</f>
        <v>99.713578341981375</v>
      </c>
      <c r="V1067" s="1">
        <f>(1-ABS(1 - table2[[#This Row],[E_error_ratio]]))*100</f>
        <v>99.969200559065371</v>
      </c>
      <c r="W1067" s="1">
        <f>(1-ABS(1 - table2[[#This Row],[EP_coverage_ratio]]))*100</f>
        <v>99.712976166826081</v>
      </c>
      <c r="X1067" s="1">
        <f>(1-ABS(1 - table2[[#This Row],[EP_error_ratio]]))*100</f>
        <v>99.969226813224992</v>
      </c>
      <c r="Y1067" s="1">
        <f>(1-ABS(1 - table2[[#This Row],[EP_polymorphism_ratio]]))*100</f>
        <v>98.039215686274503</v>
      </c>
    </row>
    <row r="1068" spans="1:25" x14ac:dyDescent="0.3">
      <c r="A1068">
        <v>7</v>
      </c>
      <c r="B1068">
        <v>2</v>
      </c>
      <c r="C1068">
        <v>1.6E-2</v>
      </c>
      <c r="D1068">
        <v>2E-3</v>
      </c>
      <c r="E1068">
        <v>5.6046228593545369E-2</v>
      </c>
      <c r="F1068">
        <v>1.999316324984626</v>
      </c>
      <c r="G1068">
        <v>1.6347682883241847E-2</v>
      </c>
      <c r="H1068">
        <v>-952776.66827187524</v>
      </c>
      <c r="I1068">
        <v>2.0365019426164737</v>
      </c>
      <c r="J1068">
        <v>1.5373948023847346E-2</v>
      </c>
      <c r="K1068">
        <v>0.13023017585628224</v>
      </c>
      <c r="L1068">
        <v>-952767.02853360109</v>
      </c>
      <c r="M1068">
        <f>table2[[#This Row],[E_coverage]]/table2[[#This Row],[sample_coverage]]</f>
        <v>0.99965816249231298</v>
      </c>
      <c r="N1068">
        <f>table2[[#This Row],[EP_coverage]]/table2[[#This Row],[sample_coverage]]</f>
        <v>1.0182509713082368</v>
      </c>
      <c r="O1068" t="b">
        <f>IF(ABS(table2[[#This Row],[EP_coverage_ratio]] - 1) &lt;= ABS(table2[[#This Row],[E_coverage_ratio]] - 1),TRUE,FALSE)</f>
        <v>0</v>
      </c>
      <c r="P1068" s="1">
        <f>(table2[[#This Row],[E_err]] + 1)/(table2[[#This Row],[sample_err]] + 1)</f>
        <v>1.0003422075622459</v>
      </c>
      <c r="Q1068" s="1">
        <f>(table2[[#This Row],[EP_err]] + 1 )/(table2[[#This Row],[sample_err]] + 1)</f>
        <v>0.9993838071100859</v>
      </c>
      <c r="R1068" s="1">
        <f>(table2[[#This Row],[EP_gamma]] + 1)/(table2[[#This Row],[expected_gamma]] + 1)</f>
        <v>1.0702468748565448</v>
      </c>
      <c r="S1068" s="1">
        <v>5.6879638854803096E-3</v>
      </c>
      <c r="T1068" s="1">
        <f>(table2[[#This Row],[EP_polymorphism]]+0.1)/(table2[[#This Row],[sample_polymorph]]+0.1)</f>
        <v>1.0361565086811795</v>
      </c>
      <c r="U1068" s="1">
        <f>(1-ABS(1 - table2[[#This Row],[E_coverage_ratio]]))*100</f>
        <v>99.965816249231295</v>
      </c>
      <c r="V1068" s="1">
        <f>(1-ABS(1 - table2[[#This Row],[E_error_ratio]]))*100</f>
        <v>99.965779243775415</v>
      </c>
      <c r="W1068" s="1">
        <f>(1-ABS(1 - table2[[#This Row],[EP_coverage_ratio]]))*100</f>
        <v>98.174902869176321</v>
      </c>
      <c r="X1068" s="1">
        <f>(1-ABS(1 - table2[[#This Row],[EP_error_ratio]]))*100</f>
        <v>99.938380711008591</v>
      </c>
      <c r="Y1068" s="1">
        <f>(1-ABS(1 - table2[[#This Row],[EP_polymorphism_ratio]]))*100</f>
        <v>96.384349131882047</v>
      </c>
    </row>
    <row r="1069" spans="1:25" x14ac:dyDescent="0.3">
      <c r="A1069">
        <v>8</v>
      </c>
      <c r="B1069">
        <v>2</v>
      </c>
      <c r="C1069">
        <v>1.6E-2</v>
      </c>
      <c r="D1069">
        <v>2E-3</v>
      </c>
      <c r="E1069">
        <v>5.1781280946204163E-2</v>
      </c>
      <c r="F1069">
        <v>1.969705954720111</v>
      </c>
      <c r="G1069">
        <v>1.6218100545576083E-2</v>
      </c>
      <c r="H1069">
        <v>-950055.62790695857</v>
      </c>
      <c r="I1069">
        <v>1.9769048601813461</v>
      </c>
      <c r="J1069">
        <v>1.5649619947331259E-2</v>
      </c>
      <c r="K1069">
        <v>6.9534464416703065E-2</v>
      </c>
      <c r="L1069">
        <v>-950070.88626764598</v>
      </c>
      <c r="M1069">
        <f>table2[[#This Row],[E_coverage]]/table2[[#This Row],[sample_coverage]]</f>
        <v>0.9848529773600555</v>
      </c>
      <c r="N1069">
        <f>table2[[#This Row],[EP_coverage]]/table2[[#This Row],[sample_coverage]]</f>
        <v>0.98845243009067307</v>
      </c>
      <c r="O1069" t="b">
        <f>IF(ABS(table2[[#This Row],[EP_coverage_ratio]] - 1) &lt;= ABS(table2[[#This Row],[E_coverage_ratio]] - 1),TRUE,FALSE)</f>
        <v>1</v>
      </c>
      <c r="P1069" s="1">
        <f>(table2[[#This Row],[E_err]] + 1)/(table2[[#This Row],[sample_err]] + 1)</f>
        <v>1.0002146658913151</v>
      </c>
      <c r="Q1069" s="1">
        <f>(table2[[#This Row],[EP_err]] + 1 )/(table2[[#This Row],[sample_err]] + 1)</f>
        <v>0.99965513774343628</v>
      </c>
      <c r="R1069" s="1">
        <f>(table2[[#This Row],[EP_gamma]] + 1)/(table2[[#This Row],[expected_gamma]] + 1)</f>
        <v>1.0168791589963722</v>
      </c>
      <c r="S1069" s="1">
        <v>2.94134444390203E-3</v>
      </c>
      <c r="T1069" s="1">
        <f>(table2[[#This Row],[EP_polymorphism]]+0.1)/(table2[[#This Row],[sample_polymorph]]+0.1)</f>
        <v>1.0092288670970786</v>
      </c>
      <c r="U1069" s="1">
        <f>(1-ABS(1 - table2[[#This Row],[E_coverage_ratio]]))*100</f>
        <v>98.485297736005549</v>
      </c>
      <c r="V1069" s="1">
        <f>(1-ABS(1 - table2[[#This Row],[E_error_ratio]]))*100</f>
        <v>99.978533410868494</v>
      </c>
      <c r="W1069" s="1">
        <f>(1-ABS(1 - table2[[#This Row],[EP_coverage_ratio]]))*100</f>
        <v>98.845243009067303</v>
      </c>
      <c r="X1069" s="1">
        <f>(1-ABS(1 - table2[[#This Row],[EP_error_ratio]]))*100</f>
        <v>99.965513774343634</v>
      </c>
      <c r="Y1069" s="1">
        <f>(1-ABS(1 - table2[[#This Row],[EP_polymorphism_ratio]]))*100</f>
        <v>99.077113290292147</v>
      </c>
    </row>
    <row r="1070" spans="1:25" x14ac:dyDescent="0.3">
      <c r="A1070">
        <v>9</v>
      </c>
      <c r="B1070">
        <v>2</v>
      </c>
      <c r="C1070">
        <v>1.6E-2</v>
      </c>
      <c r="D1070">
        <v>2E-3</v>
      </c>
      <c r="E1070">
        <v>5.2843753676422529E-2</v>
      </c>
      <c r="F1070">
        <v>1.940332052505702</v>
      </c>
      <c r="G1070">
        <v>1.5949800833621425E-2</v>
      </c>
      <c r="H1070">
        <v>-950344.38048445759</v>
      </c>
      <c r="I1070">
        <v>1.961085532505191</v>
      </c>
      <c r="J1070">
        <v>1.531486680257717E-2</v>
      </c>
      <c r="K1070">
        <v>8.321608550943424E-2</v>
      </c>
      <c r="L1070">
        <v>-950340.89109547844</v>
      </c>
      <c r="M1070">
        <f>table2[[#This Row],[E_coverage]]/table2[[#This Row],[sample_coverage]]</f>
        <v>0.97016602625285098</v>
      </c>
      <c r="N1070">
        <f>table2[[#This Row],[EP_coverage]]/table2[[#This Row],[sample_coverage]]</f>
        <v>0.98054276625259551</v>
      </c>
      <c r="O1070" t="b">
        <f>IF(ABS(table2[[#This Row],[EP_coverage_ratio]] - 1) &lt;= ABS(table2[[#This Row],[E_coverage_ratio]] - 1),TRUE,FALSE)</f>
        <v>1</v>
      </c>
      <c r="P1070" s="1">
        <f>(table2[[#This Row],[E_err]] + 1)/(table2[[#This Row],[sample_err]] + 1)</f>
        <v>0.99995059137167464</v>
      </c>
      <c r="Q1070" s="1">
        <f>(table2[[#This Row],[EP_err]] + 1 )/(table2[[#This Row],[sample_err]] + 1)</f>
        <v>0.99932565630174908</v>
      </c>
      <c r="R1070" s="1">
        <f>(table2[[#This Row],[EP_gamma]] + 1)/(table2[[#This Row],[expected_gamma]] + 1)</f>
        <v>1.0288479004856652</v>
      </c>
      <c r="S1070" s="1">
        <v>3.5469890607407999E-3</v>
      </c>
      <c r="T1070" s="1">
        <f>(table2[[#This Row],[EP_polymorphism]]+0.1)/(table2[[#This Row],[sample_polymorph]]+0.1)</f>
        <v>1.0151665594190276</v>
      </c>
      <c r="U1070" s="1">
        <f>(1-ABS(1 - table2[[#This Row],[E_coverage_ratio]]))*100</f>
        <v>97.016602625285103</v>
      </c>
      <c r="V1070" s="1">
        <f>(1-ABS(1 - table2[[#This Row],[E_error_ratio]]))*100</f>
        <v>99.995059137167459</v>
      </c>
      <c r="W1070" s="1">
        <f>(1-ABS(1 - table2[[#This Row],[EP_coverage_ratio]]))*100</f>
        <v>98.054276625259547</v>
      </c>
      <c r="X1070" s="1">
        <f>(1-ABS(1 - table2[[#This Row],[EP_error_ratio]]))*100</f>
        <v>99.932565630174906</v>
      </c>
      <c r="Y1070" s="1">
        <f>(1-ABS(1 - table2[[#This Row],[EP_polymorphism_ratio]]))*100</f>
        <v>98.483344058097245</v>
      </c>
    </row>
    <row r="1071" spans="1:25" x14ac:dyDescent="0.3">
      <c r="A1071">
        <v>10</v>
      </c>
      <c r="B1071">
        <v>2</v>
      </c>
      <c r="C1071">
        <v>1.6E-2</v>
      </c>
      <c r="D1071">
        <v>2E-3</v>
      </c>
      <c r="E1071">
        <v>5.3225196460658195E-2</v>
      </c>
      <c r="F1071">
        <v>2.0105800000204437</v>
      </c>
      <c r="G1071">
        <v>1.6640182408034287E-2</v>
      </c>
      <c r="H1071">
        <v>-950062.02364985237</v>
      </c>
      <c r="I1071">
        <v>2.0709415450430262</v>
      </c>
      <c r="J1071">
        <v>1.5251803760497293E-2</v>
      </c>
      <c r="K1071">
        <v>0.18892794630234389</v>
      </c>
      <c r="L1071">
        <v>-950041.67095217074</v>
      </c>
      <c r="M1071">
        <f>table2[[#This Row],[E_coverage]]/table2[[#This Row],[sample_coverage]]</f>
        <v>1.0052900000102218</v>
      </c>
      <c r="N1071">
        <f>table2[[#This Row],[EP_coverage]]/table2[[#This Row],[sample_coverage]]</f>
        <v>1.0354707725215131</v>
      </c>
      <c r="O1071" t="b">
        <f>IF(ABS(table2[[#This Row],[EP_coverage_ratio]] - 1) &lt;= ABS(table2[[#This Row],[E_coverage_ratio]] - 1),TRUE,FALSE)</f>
        <v>0</v>
      </c>
      <c r="P1071" s="1">
        <f>(table2[[#This Row],[E_err]] + 1)/(table2[[#This Row],[sample_err]] + 1)</f>
        <v>1.0006301007953093</v>
      </c>
      <c r="Q1071" s="1">
        <f>(table2[[#This Row],[EP_err]] + 1 )/(table2[[#This Row],[sample_err]] + 1)</f>
        <v>0.99926358637844226</v>
      </c>
      <c r="R1071" s="1">
        <f>(table2[[#This Row],[EP_gamma]] + 1)/(table2[[#This Row],[expected_gamma]] + 1)</f>
        <v>1.1288449519606176</v>
      </c>
      <c r="S1071" s="1">
        <v>8.5406884488387E-3</v>
      </c>
      <c r="T1071" s="1">
        <f>(table2[[#This Row],[EP_polymorphism]]+0.1)/(table2[[#This Row],[sample_polymorph]]+0.1)</f>
        <v>1.0641243965572422</v>
      </c>
      <c r="U1071" s="1">
        <f>(1-ABS(1 - table2[[#This Row],[E_coverage_ratio]]))*100</f>
        <v>99.470999998977817</v>
      </c>
      <c r="V1071" s="1">
        <f>(1-ABS(1 - table2[[#This Row],[E_error_ratio]]))*100</f>
        <v>99.93698992046906</v>
      </c>
      <c r="W1071" s="1">
        <f>(1-ABS(1 - table2[[#This Row],[EP_coverage_ratio]]))*100</f>
        <v>96.452922747848689</v>
      </c>
      <c r="X1071" s="1">
        <f>(1-ABS(1 - table2[[#This Row],[EP_error_ratio]]))*100</f>
        <v>99.926358637844231</v>
      </c>
      <c r="Y1071" s="1">
        <f>(1-ABS(1 - table2[[#This Row],[EP_polymorphism_ratio]]))*100</f>
        <v>93.587560344275772</v>
      </c>
    </row>
    <row r="1072" spans="1:25" x14ac:dyDescent="0.3">
      <c r="A1072">
        <v>1</v>
      </c>
      <c r="B1072">
        <v>2</v>
      </c>
      <c r="C1072">
        <v>1.6E-2</v>
      </c>
      <c r="D1072">
        <v>4.0000000000000001E-3</v>
      </c>
      <c r="E1072">
        <v>0.10086672528576812</v>
      </c>
      <c r="F1072">
        <v>2.0022743345299809</v>
      </c>
      <c r="G1072">
        <v>1.698277189255331E-2</v>
      </c>
      <c r="H1072">
        <v>-943385.52149752888</v>
      </c>
      <c r="I1072">
        <v>2.022338257252164</v>
      </c>
      <c r="J1072">
        <v>1.638716114705251E-2</v>
      </c>
      <c r="K1072">
        <v>7.7897393061656411E-2</v>
      </c>
      <c r="L1072">
        <v>-943382.41576011677</v>
      </c>
      <c r="M1072">
        <f>table2[[#This Row],[E_coverage]]/table2[[#This Row],[sample_coverage]]</f>
        <v>1.0011371672649905</v>
      </c>
      <c r="N1072">
        <f>table2[[#This Row],[EP_coverage]]/table2[[#This Row],[sample_coverage]]</f>
        <v>1.011169128626082</v>
      </c>
      <c r="O1072" t="b">
        <f>IF(ABS(table2[[#This Row],[EP_coverage_ratio]] - 1) &lt;= ABS(table2[[#This Row],[E_coverage_ratio]] - 1),TRUE,FALSE)</f>
        <v>0</v>
      </c>
      <c r="P1072" s="1">
        <f>(table2[[#This Row],[E_err]] + 1)/(table2[[#This Row],[sample_err]] + 1)</f>
        <v>1.0009672951698358</v>
      </c>
      <c r="Q1072" s="1">
        <f>(table2[[#This Row],[EP_err]] + 1 )/(table2[[#This Row],[sample_err]] + 1)</f>
        <v>1.0003810641211146</v>
      </c>
      <c r="R1072" s="1">
        <f>(table2[[#This Row],[EP_gamma]] + 1)/(table2[[#This Row],[expected_gamma]] + 1)</f>
        <v>0.97913522890961269</v>
      </c>
      <c r="S1072" s="1">
        <v>3.3215986055166102E-3</v>
      </c>
      <c r="T1072" s="1">
        <f>(table2[[#This Row],[EP_polymorphism]]+0.1)/(table2[[#This Row],[sample_polymorph]]+0.1)</f>
        <v>0.99347690966842883</v>
      </c>
      <c r="U1072" s="1">
        <f>(1-ABS(1 - table2[[#This Row],[E_coverage_ratio]]))*100</f>
        <v>99.88628327350095</v>
      </c>
      <c r="V1072" s="1">
        <f>(1-ABS(1 - table2[[#This Row],[E_error_ratio]]))*100</f>
        <v>99.903270483016414</v>
      </c>
      <c r="W1072" s="1">
        <f>(1-ABS(1 - table2[[#This Row],[EP_coverage_ratio]]))*100</f>
        <v>98.883087137391797</v>
      </c>
      <c r="X1072" s="1">
        <f>(1-ABS(1 - table2[[#This Row],[EP_error_ratio]]))*100</f>
        <v>99.96189358788854</v>
      </c>
      <c r="Y1072" s="1">
        <f>(1-ABS(1 - table2[[#This Row],[EP_polymorphism_ratio]]))*100</f>
        <v>99.34769096684289</v>
      </c>
    </row>
    <row r="1073" spans="1:25" x14ac:dyDescent="0.3">
      <c r="A1073">
        <v>2</v>
      </c>
      <c r="B1073">
        <v>2</v>
      </c>
      <c r="C1073">
        <v>1.6E-2</v>
      </c>
      <c r="D1073">
        <v>4.0000000000000001E-3</v>
      </c>
      <c r="E1073">
        <v>0.10217103734059806</v>
      </c>
      <c r="F1073">
        <v>1.9343960738916199</v>
      </c>
      <c r="G1073">
        <v>1.6504284301605252E-2</v>
      </c>
      <c r="H1073">
        <v>-941147.28960461554</v>
      </c>
      <c r="I1073">
        <v>2.2058307348496657</v>
      </c>
      <c r="J1073">
        <v>1.3379996510390471E-2</v>
      </c>
      <c r="K1073">
        <v>0.49999816775601597</v>
      </c>
      <c r="L1073">
        <v>-941204.38863089576</v>
      </c>
      <c r="M1073">
        <f>table2[[#This Row],[E_coverage]]/table2[[#This Row],[sample_coverage]]</f>
        <v>0.96719803694580997</v>
      </c>
      <c r="N1073">
        <f>table2[[#This Row],[EP_coverage]]/table2[[#This Row],[sample_coverage]]</f>
        <v>1.1029153674248329</v>
      </c>
      <c r="O1073" t="b">
        <f>IF(ABS(table2[[#This Row],[EP_coverage_ratio]] - 1) &lt;= ABS(table2[[#This Row],[E_coverage_ratio]] - 1),TRUE,FALSE)</f>
        <v>0</v>
      </c>
      <c r="P1073" s="1">
        <f>(table2[[#This Row],[E_err]] + 1)/(table2[[#This Row],[sample_err]] + 1)</f>
        <v>1.0004963428165405</v>
      </c>
      <c r="Q1073" s="1">
        <f>(table2[[#This Row],[EP_err]] + 1 )/(table2[[#This Row],[sample_err]] + 1)</f>
        <v>0.99742125640786461</v>
      </c>
      <c r="R1073" s="1">
        <f>(table2[[#This Row],[EP_gamma]] + 1)/(table2[[#This Row],[expected_gamma]] + 1)</f>
        <v>1.3609486340480561</v>
      </c>
      <c r="S1073" s="1">
        <v>2.8270978877937902E-2</v>
      </c>
      <c r="T1073" s="1">
        <f>(table2[[#This Row],[EP_polymorphism]]+0.1)/(table2[[#This Row],[sample_polymorph]]+0.1)</f>
        <v>1.2333747969032489</v>
      </c>
      <c r="U1073" s="1">
        <f>(1-ABS(1 - table2[[#This Row],[E_coverage_ratio]]))*100</f>
        <v>96.719803694581003</v>
      </c>
      <c r="V1073" s="1">
        <f>(1-ABS(1 - table2[[#This Row],[E_error_ratio]]))*100</f>
        <v>99.95036571834595</v>
      </c>
      <c r="W1073" s="1">
        <f>(1-ABS(1 - table2[[#This Row],[EP_coverage_ratio]]))*100</f>
        <v>89.708463257516712</v>
      </c>
      <c r="X1073" s="1">
        <f>(1-ABS(1 - table2[[#This Row],[EP_error_ratio]]))*100</f>
        <v>99.742125640786455</v>
      </c>
      <c r="Y1073" s="1">
        <f>(1-ABS(1 - table2[[#This Row],[EP_polymorphism_ratio]]))*100</f>
        <v>76.662520309675102</v>
      </c>
    </row>
    <row r="1074" spans="1:25" x14ac:dyDescent="0.3">
      <c r="A1074">
        <v>3</v>
      </c>
      <c r="B1074">
        <v>2</v>
      </c>
      <c r="C1074">
        <v>1.6E-2</v>
      </c>
      <c r="D1074">
        <v>4.0000000000000001E-3</v>
      </c>
      <c r="E1074">
        <v>0.1015697281698702</v>
      </c>
      <c r="F1074">
        <v>2.0368848414966303</v>
      </c>
      <c r="G1074">
        <v>1.7245659027489028E-2</v>
      </c>
      <c r="H1074">
        <v>-944495.63451374019</v>
      </c>
      <c r="I1074">
        <v>2.1140335776971226</v>
      </c>
      <c r="J1074">
        <v>1.5619434322795205E-2</v>
      </c>
      <c r="K1074">
        <v>0.22353787267972944</v>
      </c>
      <c r="L1074">
        <v>-944466.36077662045</v>
      </c>
      <c r="M1074">
        <f>table2[[#This Row],[E_coverage]]/table2[[#This Row],[sample_coverage]]</f>
        <v>1.0184424207483151</v>
      </c>
      <c r="N1074">
        <f>table2[[#This Row],[EP_coverage]]/table2[[#This Row],[sample_coverage]]</f>
        <v>1.0570167888485613</v>
      </c>
      <c r="O1074" t="b">
        <f>IF(ABS(table2[[#This Row],[EP_coverage_ratio]] - 1) &lt;= ABS(table2[[#This Row],[E_coverage_ratio]] - 1),TRUE,FALSE)</f>
        <v>0</v>
      </c>
      <c r="P1074" s="1">
        <f>(table2[[#This Row],[E_err]] + 1)/(table2[[#This Row],[sample_err]] + 1)</f>
        <v>1.0012260423498907</v>
      </c>
      <c r="Q1074" s="1">
        <f>(table2[[#This Row],[EP_err]] + 1 )/(table2[[#This Row],[sample_err]] + 1)</f>
        <v>0.99962542748306604</v>
      </c>
      <c r="R1074" s="1">
        <f>(table2[[#This Row],[EP_gamma]] + 1)/(table2[[#This Row],[expected_gamma]] + 1)</f>
        <v>1.1107221280603772</v>
      </c>
      <c r="S1074" s="1">
        <v>1.03402796743556E-2</v>
      </c>
      <c r="T1074" s="1">
        <f>(table2[[#This Row],[EP_polymorphism]]+0.1)/(table2[[#This Row],[sample_polymorph]]+0.1)</f>
        <v>1.0609642276380347</v>
      </c>
      <c r="U1074" s="1">
        <f>(1-ABS(1 - table2[[#This Row],[E_coverage_ratio]]))*100</f>
        <v>98.155757925168487</v>
      </c>
      <c r="V1074" s="1">
        <f>(1-ABS(1 - table2[[#This Row],[E_error_ratio]]))*100</f>
        <v>99.877395765010931</v>
      </c>
      <c r="W1074" s="1">
        <f>(1-ABS(1 - table2[[#This Row],[EP_coverage_ratio]]))*100</f>
        <v>94.298321115143864</v>
      </c>
      <c r="X1074" s="1">
        <f>(1-ABS(1 - table2[[#This Row],[EP_error_ratio]]))*100</f>
        <v>99.962542748306603</v>
      </c>
      <c r="Y1074" s="1">
        <f>(1-ABS(1 - table2[[#This Row],[EP_polymorphism_ratio]]))*100</f>
        <v>93.90357723619654</v>
      </c>
    </row>
    <row r="1075" spans="1:25" x14ac:dyDescent="0.3">
      <c r="A1075">
        <v>4</v>
      </c>
      <c r="B1075">
        <v>2</v>
      </c>
      <c r="C1075">
        <v>1.6E-2</v>
      </c>
      <c r="D1075">
        <v>4.0000000000000001E-3</v>
      </c>
      <c r="E1075">
        <v>0.10251558161356555</v>
      </c>
      <c r="F1075">
        <v>2.0011445027578993</v>
      </c>
      <c r="G1075">
        <v>1.6695370256861596E-2</v>
      </c>
      <c r="H1075">
        <v>-947710.45178256975</v>
      </c>
      <c r="I1075">
        <v>2.2852052196375197</v>
      </c>
      <c r="J1075">
        <v>1.3608813785923381E-2</v>
      </c>
      <c r="K1075">
        <v>0.4999977378366936</v>
      </c>
      <c r="L1075">
        <v>-947813.0069866312</v>
      </c>
      <c r="M1075">
        <f>table2[[#This Row],[E_coverage]]/table2[[#This Row],[sample_coverage]]</f>
        <v>1.0005722513789497</v>
      </c>
      <c r="N1075">
        <f>table2[[#This Row],[EP_coverage]]/table2[[#This Row],[sample_coverage]]</f>
        <v>1.1426026098187598</v>
      </c>
      <c r="O1075" t="b">
        <f>IF(ABS(table2[[#This Row],[EP_coverage_ratio]] - 1) &lt;= ABS(table2[[#This Row],[E_coverage_ratio]] - 1),TRUE,FALSE)</f>
        <v>0</v>
      </c>
      <c r="P1075" s="1">
        <f>(table2[[#This Row],[E_err]] + 1)/(table2[[#This Row],[sample_err]] + 1)</f>
        <v>1.0006844195441551</v>
      </c>
      <c r="Q1075" s="1">
        <f>(table2[[#This Row],[EP_err]] + 1 )/(table2[[#This Row],[sample_err]] + 1)</f>
        <v>0.99764647026173559</v>
      </c>
      <c r="R1075" s="1">
        <f>(table2[[#This Row],[EP_gamma]] + 1)/(table2[[#This Row],[expected_gamma]] + 1)</f>
        <v>1.3605229375909595</v>
      </c>
      <c r="S1075" s="1">
        <v>2.8202340586627999E-2</v>
      </c>
      <c r="T1075" s="1">
        <f>(table2[[#This Row],[EP_polymorphism]]+0.1)/(table2[[#This Row],[sample_polymorph]]+0.1)</f>
        <v>1.2327148133329613</v>
      </c>
      <c r="U1075" s="1">
        <f>(1-ABS(1 - table2[[#This Row],[E_coverage_ratio]]))*100</f>
        <v>99.94277486210504</v>
      </c>
      <c r="V1075" s="1">
        <f>(1-ABS(1 - table2[[#This Row],[E_error_ratio]]))*100</f>
        <v>99.931558045584495</v>
      </c>
      <c r="W1075" s="1">
        <f>(1-ABS(1 - table2[[#This Row],[EP_coverage_ratio]]))*100</f>
        <v>85.739739018124013</v>
      </c>
      <c r="X1075" s="1">
        <f>(1-ABS(1 - table2[[#This Row],[EP_error_ratio]]))*100</f>
        <v>99.764647026173563</v>
      </c>
      <c r="Y1075" s="1">
        <f>(1-ABS(1 - table2[[#This Row],[EP_polymorphism_ratio]]))*100</f>
        <v>76.728518666703877</v>
      </c>
    </row>
    <row r="1076" spans="1:25" x14ac:dyDescent="0.3">
      <c r="A1076">
        <v>5</v>
      </c>
      <c r="B1076">
        <v>2</v>
      </c>
      <c r="C1076">
        <v>1.6E-2</v>
      </c>
      <c r="D1076">
        <v>4.0000000000000001E-3</v>
      </c>
      <c r="E1076">
        <v>0.10259828568857944</v>
      </c>
      <c r="F1076">
        <v>1.9463135057528158</v>
      </c>
      <c r="G1076">
        <v>1.6531978271690572E-2</v>
      </c>
      <c r="H1076">
        <v>-942156.5136796718</v>
      </c>
      <c r="I1076">
        <v>1.9474542677018405</v>
      </c>
      <c r="J1076">
        <v>1.648979960948195E-2</v>
      </c>
      <c r="K1076">
        <v>5.3929846202434833E-3</v>
      </c>
      <c r="L1076">
        <v>-942156.50105562154</v>
      </c>
      <c r="M1076">
        <f>table2[[#This Row],[E_coverage]]/table2[[#This Row],[sample_coverage]]</f>
        <v>0.9731567528764079</v>
      </c>
      <c r="N1076">
        <f>table2[[#This Row],[EP_coverage]]/table2[[#This Row],[sample_coverage]]</f>
        <v>0.97372713385092025</v>
      </c>
      <c r="O1076" t="b">
        <f>IF(ABS(table2[[#This Row],[EP_coverage_ratio]] - 1) &lt;= ABS(table2[[#This Row],[E_coverage_ratio]] - 1),TRUE,FALSE)</f>
        <v>1</v>
      </c>
      <c r="P1076" s="1">
        <f>(table2[[#This Row],[E_err]] + 1)/(table2[[#This Row],[sample_err]] + 1)</f>
        <v>1.0005236006611129</v>
      </c>
      <c r="Q1076" s="1">
        <f>(table2[[#This Row],[EP_err]] + 1 )/(table2[[#This Row],[sample_err]] + 1)</f>
        <v>1.0004820862298049</v>
      </c>
      <c r="R1076" s="1">
        <f>(table2[[#This Row],[EP_gamma]] + 1)/(table2[[#This Row],[expected_gamma]] + 1)</f>
        <v>0.91183978577689273</v>
      </c>
      <c r="S1076" s="1">
        <v>2.21774374679073E-4</v>
      </c>
      <c r="T1076" s="1">
        <f>(table2[[#This Row],[EP_polymorphism]]+0.1)/(table2[[#This Row],[sample_polymorph]]+0.1)</f>
        <v>0.96367090744883721</v>
      </c>
      <c r="U1076" s="1">
        <f>(1-ABS(1 - table2[[#This Row],[E_coverage_ratio]]))*100</f>
        <v>97.315675287640786</v>
      </c>
      <c r="V1076" s="1">
        <f>(1-ABS(1 - table2[[#This Row],[E_error_ratio]]))*100</f>
        <v>99.947639933888709</v>
      </c>
      <c r="W1076" s="1">
        <f>(1-ABS(1 - table2[[#This Row],[EP_coverage_ratio]]))*100</f>
        <v>97.372713385092027</v>
      </c>
      <c r="X1076" s="1">
        <f>(1-ABS(1 - table2[[#This Row],[EP_error_ratio]]))*100</f>
        <v>99.951791377019504</v>
      </c>
      <c r="Y1076" s="1">
        <f>(1-ABS(1 - table2[[#This Row],[EP_polymorphism_ratio]]))*100</f>
        <v>96.367090744883726</v>
      </c>
    </row>
    <row r="1077" spans="1:25" x14ac:dyDescent="0.3">
      <c r="A1077">
        <v>6</v>
      </c>
      <c r="B1077">
        <v>2</v>
      </c>
      <c r="C1077">
        <v>1.6E-2</v>
      </c>
      <c r="D1077">
        <v>4.0000000000000001E-3</v>
      </c>
      <c r="E1077">
        <v>0.10267408211328102</v>
      </c>
      <c r="F1077">
        <v>1.9893975979873764</v>
      </c>
      <c r="G1077">
        <v>1.6869378595125741E-2</v>
      </c>
      <c r="H1077">
        <v>-943414.48683458765</v>
      </c>
      <c r="I1077">
        <v>2.2708824337100815</v>
      </c>
      <c r="J1077">
        <v>1.3768349899573203E-2</v>
      </c>
      <c r="K1077">
        <v>0.49999909776038454</v>
      </c>
      <c r="L1077">
        <v>-943510.62433090224</v>
      </c>
      <c r="M1077">
        <f>table2[[#This Row],[E_coverage]]/table2[[#This Row],[sample_coverage]]</f>
        <v>0.99469879899368818</v>
      </c>
      <c r="N1077">
        <f>table2[[#This Row],[EP_coverage]]/table2[[#This Row],[sample_coverage]]</f>
        <v>1.1354412168550407</v>
      </c>
      <c r="O1077" t="b">
        <f>IF(ABS(table2[[#This Row],[EP_coverage_ratio]] - 1) &lt;= ABS(table2[[#This Row],[E_coverage_ratio]] - 1),TRUE,FALSE)</f>
        <v>0</v>
      </c>
      <c r="P1077" s="1">
        <f>(table2[[#This Row],[E_err]] + 1)/(table2[[#This Row],[sample_err]] + 1)</f>
        <v>1.0008556875936276</v>
      </c>
      <c r="Q1077" s="1">
        <f>(table2[[#This Row],[EP_err]] + 1 )/(table2[[#This Row],[sample_err]] + 1)</f>
        <v>0.99780349399564283</v>
      </c>
      <c r="R1077" s="1">
        <f>(table2[[#This Row],[EP_gamma]] + 1)/(table2[[#This Row],[expected_gamma]] + 1)</f>
        <v>1.3603286066954869</v>
      </c>
      <c r="S1077" s="1">
        <v>2.8250889369863801E-2</v>
      </c>
      <c r="T1077" s="1">
        <f>(table2[[#This Row],[EP_polymorphism]]+0.1)/(table2[[#This Row],[sample_polymorph]]+0.1)</f>
        <v>1.2331816285563828</v>
      </c>
      <c r="U1077" s="1">
        <f>(1-ABS(1 - table2[[#This Row],[E_coverage_ratio]]))*100</f>
        <v>99.46987989936882</v>
      </c>
      <c r="V1077" s="1">
        <f>(1-ABS(1 - table2[[#This Row],[E_error_ratio]]))*100</f>
        <v>99.914431240637242</v>
      </c>
      <c r="W1077" s="1">
        <f>(1-ABS(1 - table2[[#This Row],[EP_coverage_ratio]]))*100</f>
        <v>86.455878314495919</v>
      </c>
      <c r="X1077" s="1">
        <f>(1-ABS(1 - table2[[#This Row],[EP_error_ratio]]))*100</f>
        <v>99.780349399564287</v>
      </c>
      <c r="Y1077" s="1">
        <f>(1-ABS(1 - table2[[#This Row],[EP_polymorphism_ratio]]))*100</f>
        <v>76.681837144361722</v>
      </c>
    </row>
    <row r="1078" spans="1:25" x14ac:dyDescent="0.3">
      <c r="A1078">
        <v>7</v>
      </c>
      <c r="B1078">
        <v>2</v>
      </c>
      <c r="C1078">
        <v>1.6E-2</v>
      </c>
      <c r="D1078">
        <v>4.0000000000000001E-3</v>
      </c>
      <c r="E1078">
        <v>0.10320101920924379</v>
      </c>
      <c r="F1078">
        <v>1.9905392648288607</v>
      </c>
      <c r="G1078">
        <v>1.6641151900273758E-2</v>
      </c>
      <c r="H1078">
        <v>-946727.42636903189</v>
      </c>
      <c r="I1078">
        <v>2.2717615465695844</v>
      </c>
      <c r="J1078">
        <v>1.3543898812914876E-2</v>
      </c>
      <c r="K1078">
        <v>0.4999942713560328</v>
      </c>
      <c r="L1078">
        <v>-946935.43328128045</v>
      </c>
      <c r="M1078">
        <f>table2[[#This Row],[E_coverage]]/table2[[#This Row],[sample_coverage]]</f>
        <v>0.99526963241443034</v>
      </c>
      <c r="N1078">
        <f>table2[[#This Row],[EP_coverage]]/table2[[#This Row],[sample_coverage]]</f>
        <v>1.1358807732847922</v>
      </c>
      <c r="O1078" t="b">
        <f>IF(ABS(table2[[#This Row],[EP_coverage_ratio]] - 1) &lt;= ABS(table2[[#This Row],[E_coverage_ratio]] - 1),TRUE,FALSE)</f>
        <v>0</v>
      </c>
      <c r="P1078" s="1">
        <f>(table2[[#This Row],[E_err]] + 1)/(table2[[#This Row],[sample_err]] + 1)</f>
        <v>1.0006310550199546</v>
      </c>
      <c r="Q1078" s="1">
        <f>(table2[[#This Row],[EP_err]] + 1 )/(table2[[#This Row],[sample_err]] + 1)</f>
        <v>0.9975825775717666</v>
      </c>
      <c r="R1078" s="1">
        <f>(table2[[#This Row],[EP_gamma]] + 1)/(table2[[#This Row],[expected_gamma]] + 1)</f>
        <v>1.3596744792995239</v>
      </c>
      <c r="S1078" s="1">
        <v>2.82079298924773E-2</v>
      </c>
      <c r="T1078" s="1">
        <f>(table2[[#This Row],[EP_polymorphism]]+0.1)/(table2[[#This Row],[sample_polymorph]]+0.1)</f>
        <v>1.2327685566584357</v>
      </c>
      <c r="U1078" s="1">
        <f>(1-ABS(1 - table2[[#This Row],[E_coverage_ratio]]))*100</f>
        <v>99.526963241443028</v>
      </c>
      <c r="V1078" s="1">
        <f>(1-ABS(1 - table2[[#This Row],[E_error_ratio]]))*100</f>
        <v>99.936894498004534</v>
      </c>
      <c r="W1078" s="1">
        <f>(1-ABS(1 - table2[[#This Row],[EP_coverage_ratio]]))*100</f>
        <v>86.411922671520784</v>
      </c>
      <c r="X1078" s="1">
        <f>(1-ABS(1 - table2[[#This Row],[EP_error_ratio]]))*100</f>
        <v>99.758257757176665</v>
      </c>
      <c r="Y1078" s="1">
        <f>(1-ABS(1 - table2[[#This Row],[EP_polymorphism_ratio]]))*100</f>
        <v>76.72314433415643</v>
      </c>
    </row>
    <row r="1079" spans="1:25" x14ac:dyDescent="0.3">
      <c r="A1079">
        <v>8</v>
      </c>
      <c r="B1079">
        <v>2</v>
      </c>
      <c r="C1079">
        <v>1.6E-2</v>
      </c>
      <c r="D1079">
        <v>4.0000000000000001E-3</v>
      </c>
      <c r="E1079">
        <v>0.10367637385843563</v>
      </c>
      <c r="F1079">
        <v>1.9975371159536013</v>
      </c>
      <c r="G1079">
        <v>1.7005217340187291E-2</v>
      </c>
      <c r="H1079">
        <v>-942538.64775608038</v>
      </c>
      <c r="I1079">
        <v>2.280582744209521</v>
      </c>
      <c r="J1079">
        <v>1.3905758693715336E-2</v>
      </c>
      <c r="K1079">
        <v>0.49999913437790017</v>
      </c>
      <c r="L1079">
        <v>-942612.53735811485</v>
      </c>
      <c r="M1079">
        <f>table2[[#This Row],[E_coverage]]/table2[[#This Row],[sample_coverage]]</f>
        <v>0.99876855797680064</v>
      </c>
      <c r="N1079">
        <f>table2[[#This Row],[EP_coverage]]/table2[[#This Row],[sample_coverage]]</f>
        <v>1.1402913721047605</v>
      </c>
      <c r="O1079" t="b">
        <f>IF(ABS(table2[[#This Row],[EP_coverage_ratio]] - 1) &lt;= ABS(table2[[#This Row],[E_coverage_ratio]] - 1),TRUE,FALSE)</f>
        <v>0</v>
      </c>
      <c r="P1079" s="1">
        <f>(table2[[#This Row],[E_err]] + 1)/(table2[[#This Row],[sample_err]] + 1)</f>
        <v>1.0009893871458537</v>
      </c>
      <c r="Q1079" s="1">
        <f>(table2[[#This Row],[EP_err]] + 1 )/(table2[[#This Row],[sample_err]] + 1)</f>
        <v>0.99793873887176698</v>
      </c>
      <c r="R1079" s="1">
        <f>(table2[[#This Row],[EP_gamma]] + 1)/(table2[[#This Row],[expected_gamma]] + 1)</f>
        <v>1.3590932721826112</v>
      </c>
      <c r="S1079" s="1">
        <v>2.8262592345745002E-2</v>
      </c>
      <c r="T1079" s="1">
        <f>(table2[[#This Row],[EP_polymorphism]]+0.1)/(table2[[#This Row],[sample_polymorph]]+0.1)</f>
        <v>1.2332941571706248</v>
      </c>
      <c r="U1079" s="1">
        <f>(1-ABS(1 - table2[[#This Row],[E_coverage_ratio]]))*100</f>
        <v>99.876855797680065</v>
      </c>
      <c r="V1079" s="1">
        <f>(1-ABS(1 - table2[[#This Row],[E_error_ratio]]))*100</f>
        <v>99.901061285414627</v>
      </c>
      <c r="W1079" s="1">
        <f>(1-ABS(1 - table2[[#This Row],[EP_coverage_ratio]]))*100</f>
        <v>85.970862789523949</v>
      </c>
      <c r="X1079" s="1">
        <f>(1-ABS(1 - table2[[#This Row],[EP_error_ratio]]))*100</f>
        <v>99.793873887176701</v>
      </c>
      <c r="Y1079" s="1">
        <f>(1-ABS(1 - table2[[#This Row],[EP_polymorphism_ratio]]))*100</f>
        <v>76.670584282937511</v>
      </c>
    </row>
    <row r="1080" spans="1:25" x14ac:dyDescent="0.3">
      <c r="A1080">
        <v>9</v>
      </c>
      <c r="B1080">
        <v>2</v>
      </c>
      <c r="C1080">
        <v>1.6E-2</v>
      </c>
      <c r="D1080">
        <v>4.0000000000000001E-3</v>
      </c>
      <c r="E1080">
        <v>0.10348599753974491</v>
      </c>
      <c r="F1080">
        <v>1.9796158675404822</v>
      </c>
      <c r="G1080">
        <v>1.6661432414643781E-2</v>
      </c>
      <c r="H1080">
        <v>-945316.23867375834</v>
      </c>
      <c r="I1080">
        <v>2.2596092030036297</v>
      </c>
      <c r="J1080">
        <v>1.3562328733597338E-2</v>
      </c>
      <c r="K1080">
        <v>0.49999979872063027</v>
      </c>
      <c r="L1080">
        <v>-945372.83350929327</v>
      </c>
      <c r="M1080">
        <f>table2[[#This Row],[E_coverage]]/table2[[#This Row],[sample_coverage]]</f>
        <v>0.98980793377024112</v>
      </c>
      <c r="N1080">
        <f>table2[[#This Row],[EP_coverage]]/table2[[#This Row],[sample_coverage]]</f>
        <v>1.1298046015018148</v>
      </c>
      <c r="O1080" t="b">
        <f>IF(ABS(table2[[#This Row],[EP_coverage_ratio]] - 1) &lt;= ABS(table2[[#This Row],[E_coverage_ratio]] - 1),TRUE,FALSE)</f>
        <v>0</v>
      </c>
      <c r="P1080" s="1">
        <f>(table2[[#This Row],[E_err]] + 1)/(table2[[#This Row],[sample_err]] + 1)</f>
        <v>1.0006510161561453</v>
      </c>
      <c r="Q1080" s="1">
        <f>(table2[[#This Row],[EP_err]] + 1 )/(table2[[#This Row],[sample_err]] + 1)</f>
        <v>0.99760071725747768</v>
      </c>
      <c r="R1080" s="1">
        <f>(table2[[#This Row],[EP_gamma]] + 1)/(table2[[#This Row],[expected_gamma]] + 1)</f>
        <v>1.3593283485834211</v>
      </c>
      <c r="S1080" s="1">
        <v>2.8229173091147201E-2</v>
      </c>
      <c r="T1080" s="1">
        <f>(table2[[#This Row],[EP_polymorphism]]+0.1)/(table2[[#This Row],[sample_polymorph]]+0.1)</f>
        <v>1.2329728181841075</v>
      </c>
      <c r="U1080" s="1">
        <f>(1-ABS(1 - table2[[#This Row],[E_coverage_ratio]]))*100</f>
        <v>98.980793377024114</v>
      </c>
      <c r="V1080" s="1">
        <f>(1-ABS(1 - table2[[#This Row],[E_error_ratio]]))*100</f>
        <v>99.934898384385477</v>
      </c>
      <c r="W1080" s="1">
        <f>(1-ABS(1 - table2[[#This Row],[EP_coverage_ratio]]))*100</f>
        <v>87.019539849818514</v>
      </c>
      <c r="X1080" s="1">
        <f>(1-ABS(1 - table2[[#This Row],[EP_error_ratio]]))*100</f>
        <v>99.760071725747764</v>
      </c>
      <c r="Y1080" s="1">
        <f>(1-ABS(1 - table2[[#This Row],[EP_polymorphism_ratio]]))*100</f>
        <v>76.702718181589248</v>
      </c>
    </row>
    <row r="1081" spans="1:25" x14ac:dyDescent="0.3">
      <c r="A1081">
        <v>10</v>
      </c>
      <c r="B1081">
        <v>2</v>
      </c>
      <c r="C1081">
        <v>1.6E-2</v>
      </c>
      <c r="D1081">
        <v>4.0000000000000001E-3</v>
      </c>
      <c r="E1081">
        <v>0.10313886993070387</v>
      </c>
      <c r="F1081">
        <v>1.9944977453790647</v>
      </c>
      <c r="G1081">
        <v>1.7014775071294778E-2</v>
      </c>
      <c r="H1081">
        <v>-942042.73358015111</v>
      </c>
      <c r="I1081">
        <v>2.2771371003171534</v>
      </c>
      <c r="J1081">
        <v>1.3914300647016199E-2</v>
      </c>
      <c r="K1081">
        <v>0.50000077405222365</v>
      </c>
      <c r="L1081">
        <v>-942090.22321671981</v>
      </c>
      <c r="M1081">
        <f>table2[[#This Row],[E_coverage]]/table2[[#This Row],[sample_coverage]]</f>
        <v>0.99724887268953233</v>
      </c>
      <c r="N1081">
        <f>table2[[#This Row],[EP_coverage]]/table2[[#This Row],[sample_coverage]]</f>
        <v>1.1385685501585767</v>
      </c>
      <c r="O1081" t="b">
        <f>IF(ABS(table2[[#This Row],[EP_coverage_ratio]] - 1) &lt;= ABS(table2[[#This Row],[E_coverage_ratio]] - 1),TRUE,FALSE)</f>
        <v>0</v>
      </c>
      <c r="P1081" s="1">
        <f>(table2[[#This Row],[E_err]] + 1)/(table2[[#This Row],[sample_err]] + 1)</f>
        <v>1.0009987943615106</v>
      </c>
      <c r="Q1081" s="1">
        <f>(table2[[#This Row],[EP_err]] + 1 )/(table2[[#This Row],[sample_err]] + 1)</f>
        <v>0.99794714630611825</v>
      </c>
      <c r="R1081" s="1">
        <f>(table2[[#This Row],[EP_gamma]] + 1)/(table2[[#This Row],[expected_gamma]] + 1)</f>
        <v>1.3597569761515607</v>
      </c>
      <c r="S1081" s="1">
        <v>2.8269082715563498E-2</v>
      </c>
      <c r="T1081" s="1">
        <f>(table2[[#This Row],[EP_polymorphism]]+0.1)/(table2[[#This Row],[sample_polymorph]]+0.1)</f>
        <v>1.2333565645727258</v>
      </c>
      <c r="U1081" s="1">
        <f>(1-ABS(1 - table2[[#This Row],[E_coverage_ratio]]))*100</f>
        <v>99.724887268953239</v>
      </c>
      <c r="V1081" s="1">
        <f>(1-ABS(1 - table2[[#This Row],[E_error_ratio]]))*100</f>
        <v>99.900120563848944</v>
      </c>
      <c r="W1081" s="1">
        <f>(1-ABS(1 - table2[[#This Row],[EP_coverage_ratio]]))*100</f>
        <v>86.143144984142324</v>
      </c>
      <c r="X1081" s="1">
        <f>(1-ABS(1 - table2[[#This Row],[EP_error_ratio]]))*100</f>
        <v>99.794714630611821</v>
      </c>
      <c r="Y1081" s="1">
        <f>(1-ABS(1 - table2[[#This Row],[EP_polymorphism_ratio]]))*100</f>
        <v>76.664343542727423</v>
      </c>
    </row>
    <row r="1082" spans="1:25" x14ac:dyDescent="0.3">
      <c r="A1082">
        <v>1</v>
      </c>
      <c r="B1082">
        <v>2</v>
      </c>
      <c r="C1082">
        <v>1.6E-2</v>
      </c>
      <c r="D1082">
        <v>8.0000000000000002E-3</v>
      </c>
      <c r="E1082">
        <v>0.1932380170097712</v>
      </c>
      <c r="F1082">
        <v>1.9209083528212543</v>
      </c>
      <c r="G1082">
        <v>1.7091358521517937E-2</v>
      </c>
      <c r="H1082">
        <v>-930202.81504655827</v>
      </c>
      <c r="I1082">
        <v>2.1889633631436727</v>
      </c>
      <c r="J1082">
        <v>1.3936031819133115E-2</v>
      </c>
      <c r="K1082">
        <v>0.50000345113710387</v>
      </c>
      <c r="L1082">
        <v>-930169.33081394469</v>
      </c>
      <c r="M1082">
        <f>table2[[#This Row],[E_coverage]]/table2[[#This Row],[sample_coverage]]</f>
        <v>0.96045417641062714</v>
      </c>
      <c r="N1082">
        <f>table2[[#This Row],[EP_coverage]]/table2[[#This Row],[sample_coverage]]</f>
        <v>1.0944816815718363</v>
      </c>
      <c r="O1082" t="b">
        <f>IF(ABS(table2[[#This Row],[EP_coverage_ratio]] - 1) &lt;= ABS(table2[[#This Row],[E_coverage_ratio]] - 1),TRUE,FALSE)</f>
        <v>0</v>
      </c>
      <c r="P1082" s="1">
        <f>(table2[[#This Row],[E_err]] + 1)/(table2[[#This Row],[sample_err]] + 1)</f>
        <v>1.0010741717731477</v>
      </c>
      <c r="Q1082" s="1">
        <f>(table2[[#This Row],[EP_err]] + 1 )/(table2[[#This Row],[sample_err]] + 1)</f>
        <v>0.99796853525505225</v>
      </c>
      <c r="R1082" s="1">
        <f>(table2[[#This Row],[EP_gamma]] + 1)/(table2[[#This Row],[expected_gamma]] + 1)</f>
        <v>1.2570865407859535</v>
      </c>
      <c r="S1082" s="1">
        <v>2.8393154904453401E-2</v>
      </c>
      <c r="T1082" s="1">
        <f>(table2[[#This Row],[EP_polymorphism]]+0.1)/(table2[[#This Row],[sample_polymorph]]+0.1)</f>
        <v>1.1888255083745685</v>
      </c>
      <c r="U1082" s="1">
        <f>(1-ABS(1 - table2[[#This Row],[E_coverage_ratio]]))*100</f>
        <v>96.045417641062713</v>
      </c>
      <c r="V1082" s="1">
        <f>(1-ABS(1 - table2[[#This Row],[E_error_ratio]]))*100</f>
        <v>99.892582822685227</v>
      </c>
      <c r="W1082" s="1">
        <f>(1-ABS(1 - table2[[#This Row],[EP_coverage_ratio]]))*100</f>
        <v>90.55183184281637</v>
      </c>
      <c r="X1082" s="1">
        <f>(1-ABS(1 - table2[[#This Row],[EP_error_ratio]]))*100</f>
        <v>99.796853525505227</v>
      </c>
      <c r="Y1082" s="1">
        <f>(1-ABS(1 - table2[[#This Row],[EP_polymorphism_ratio]]))*100</f>
        <v>81.117449162543153</v>
      </c>
    </row>
    <row r="1083" spans="1:25" x14ac:dyDescent="0.3">
      <c r="A1083">
        <v>2</v>
      </c>
      <c r="B1083">
        <v>2</v>
      </c>
      <c r="C1083">
        <v>1.6E-2</v>
      </c>
      <c r="D1083">
        <v>8.0000000000000002E-3</v>
      </c>
      <c r="E1083">
        <v>0.19164158272727508</v>
      </c>
      <c r="F1083">
        <v>1.9094202860333784</v>
      </c>
      <c r="G1083">
        <v>1.6825231755980788E-2</v>
      </c>
      <c r="H1083">
        <v>-932697.69275839522</v>
      </c>
      <c r="I1083">
        <v>2.1758232408715945</v>
      </c>
      <c r="J1083">
        <v>1.3673045162270955E-2</v>
      </c>
      <c r="K1083">
        <v>0.50000569829374208</v>
      </c>
      <c r="L1083">
        <v>-932647.70918460551</v>
      </c>
      <c r="M1083">
        <f>table2[[#This Row],[E_coverage]]/table2[[#This Row],[sample_coverage]]</f>
        <v>0.95471014301668922</v>
      </c>
      <c r="N1083">
        <f>table2[[#This Row],[EP_coverage]]/table2[[#This Row],[sample_coverage]]</f>
        <v>1.0879116204357973</v>
      </c>
      <c r="O1083" t="b">
        <f>IF(ABS(table2[[#This Row],[EP_coverage_ratio]] - 1) &lt;= ABS(table2[[#This Row],[E_coverage_ratio]] - 1),TRUE,FALSE)</f>
        <v>0</v>
      </c>
      <c r="P1083" s="1">
        <f>(table2[[#This Row],[E_err]] + 1)/(table2[[#This Row],[sample_err]] + 1)</f>
        <v>1.000812235980296</v>
      </c>
      <c r="Q1083" s="1">
        <f>(table2[[#This Row],[EP_err]] + 1 )/(table2[[#This Row],[sample_err]] + 1)</f>
        <v>0.99770969012034527</v>
      </c>
      <c r="R1083" s="1">
        <f>(table2[[#This Row],[EP_gamma]] + 1)/(table2[[#This Row],[expected_gamma]] + 1)</f>
        <v>1.2587725370079175</v>
      </c>
      <c r="S1083" s="1">
        <v>2.83657776392006E-2</v>
      </c>
      <c r="T1083" s="1">
        <f>(table2[[#This Row],[EP_polymorphism]]+0.1)/(table2[[#This Row],[sample_polymorph]]+0.1)</f>
        <v>1.1885720151777832</v>
      </c>
      <c r="U1083" s="1">
        <f>(1-ABS(1 - table2[[#This Row],[E_coverage_ratio]]))*100</f>
        <v>95.471014301668916</v>
      </c>
      <c r="V1083" s="1">
        <f>(1-ABS(1 - table2[[#This Row],[E_error_ratio]]))*100</f>
        <v>99.918776401970405</v>
      </c>
      <c r="W1083" s="1">
        <f>(1-ABS(1 - table2[[#This Row],[EP_coverage_ratio]]))*100</f>
        <v>91.208837956420268</v>
      </c>
      <c r="X1083" s="1">
        <f>(1-ABS(1 - table2[[#This Row],[EP_error_ratio]]))*100</f>
        <v>99.770969012034527</v>
      </c>
      <c r="Y1083" s="1">
        <f>(1-ABS(1 - table2[[#This Row],[EP_polymorphism_ratio]]))*100</f>
        <v>81.142798482221679</v>
      </c>
    </row>
    <row r="1084" spans="1:25" x14ac:dyDescent="0.3">
      <c r="A1084">
        <v>3</v>
      </c>
      <c r="B1084">
        <v>2</v>
      </c>
      <c r="C1084">
        <v>1.6E-2</v>
      </c>
      <c r="D1084">
        <v>8.0000000000000002E-3</v>
      </c>
      <c r="E1084">
        <v>0.19406273395887977</v>
      </c>
      <c r="F1084">
        <v>1.9500917706365886</v>
      </c>
      <c r="G1084">
        <v>1.7299320672940582E-2</v>
      </c>
      <c r="H1084">
        <v>-931004.19803200488</v>
      </c>
      <c r="I1084">
        <v>2.2228457673160658</v>
      </c>
      <c r="J1084">
        <v>1.4151727762939567E-2</v>
      </c>
      <c r="K1084">
        <v>0.49999387969434389</v>
      </c>
      <c r="L1084">
        <v>-931074.62435213441</v>
      </c>
      <c r="M1084">
        <f>table2[[#This Row],[E_coverage]]/table2[[#This Row],[sample_coverage]]</f>
        <v>0.97504588531829428</v>
      </c>
      <c r="N1084">
        <f>table2[[#This Row],[EP_coverage]]/table2[[#This Row],[sample_coverage]]</f>
        <v>1.1114228836580329</v>
      </c>
      <c r="O1084" t="b">
        <f>IF(ABS(table2[[#This Row],[EP_coverage_ratio]] - 1) &lt;= ABS(table2[[#This Row],[E_coverage_ratio]] - 1),TRUE,FALSE)</f>
        <v>0</v>
      </c>
      <c r="P1084" s="1">
        <f>(table2[[#This Row],[E_err]] + 1)/(table2[[#This Row],[sample_err]] + 1)</f>
        <v>1.0012788589300596</v>
      </c>
      <c r="Q1084" s="1">
        <f>(table2[[#This Row],[EP_err]] + 1 )/(table2[[#This Row],[sample_err]] + 1)</f>
        <v>0.99818083441234196</v>
      </c>
      <c r="R1084" s="1">
        <f>(table2[[#This Row],[EP_gamma]] + 1)/(table2[[#This Row],[expected_gamma]] + 1)</f>
        <v>1.2562102786016598</v>
      </c>
      <c r="S1084" s="1">
        <v>2.8383365239565899E-2</v>
      </c>
      <c r="T1084" s="1">
        <f>(table2[[#This Row],[EP_polymorphism]]+0.1)/(table2[[#This Row],[sample_polymorph]]+0.1)</f>
        <v>1.1887348633293138</v>
      </c>
      <c r="U1084" s="1">
        <f>(1-ABS(1 - table2[[#This Row],[E_coverage_ratio]]))*100</f>
        <v>97.504588531829427</v>
      </c>
      <c r="V1084" s="1">
        <f>(1-ABS(1 - table2[[#This Row],[E_error_ratio]]))*100</f>
        <v>99.872114106994033</v>
      </c>
      <c r="W1084" s="1">
        <f>(1-ABS(1 - table2[[#This Row],[EP_coverage_ratio]]))*100</f>
        <v>88.857711634196718</v>
      </c>
      <c r="X1084" s="1">
        <f>(1-ABS(1 - table2[[#This Row],[EP_error_ratio]]))*100</f>
        <v>99.818083441234194</v>
      </c>
      <c r="Y1084" s="1">
        <f>(1-ABS(1 - table2[[#This Row],[EP_polymorphism_ratio]]))*100</f>
        <v>81.126513667068622</v>
      </c>
    </row>
    <row r="1085" spans="1:25" x14ac:dyDescent="0.3">
      <c r="A1085">
        <v>4</v>
      </c>
      <c r="B1085">
        <v>2</v>
      </c>
      <c r="C1085">
        <v>1.6E-2</v>
      </c>
      <c r="D1085">
        <v>8.0000000000000002E-3</v>
      </c>
      <c r="E1085">
        <v>0.19471210028911112</v>
      </c>
      <c r="F1085">
        <v>1.9696013469863707</v>
      </c>
      <c r="G1085">
        <v>1.753511400014416E-2</v>
      </c>
      <c r="H1085">
        <v>-930141.97298384854</v>
      </c>
      <c r="I1085">
        <v>1.9950855238825274</v>
      </c>
      <c r="J1085">
        <v>1.677137368448189E-2</v>
      </c>
      <c r="K1085">
        <v>9.9052218336627224E-2</v>
      </c>
      <c r="L1085">
        <v>-930137.40314363071</v>
      </c>
      <c r="M1085">
        <f>table2[[#This Row],[E_coverage]]/table2[[#This Row],[sample_coverage]]</f>
        <v>0.98480067349318534</v>
      </c>
      <c r="N1085">
        <f>table2[[#This Row],[EP_coverage]]/table2[[#This Row],[sample_coverage]]</f>
        <v>0.99754276194126368</v>
      </c>
      <c r="O1085" t="b">
        <f>IF(ABS(table2[[#This Row],[EP_coverage_ratio]] - 1) &lt;= ABS(table2[[#This Row],[E_coverage_ratio]] - 1),TRUE,FALSE)</f>
        <v>1</v>
      </c>
      <c r="P1085" s="1">
        <f>(table2[[#This Row],[E_err]] + 1)/(table2[[#This Row],[sample_err]] + 1)</f>
        <v>1.0015109389765198</v>
      </c>
      <c r="Q1085" s="1">
        <f>(table2[[#This Row],[EP_err]] + 1 )/(table2[[#This Row],[sample_err]] + 1)</f>
        <v>1.0007592260674034</v>
      </c>
      <c r="R1085" s="1">
        <f>(table2[[#This Row],[EP_gamma]] + 1)/(table2[[#This Row],[expected_gamma]] + 1)</f>
        <v>0.91993059923864906</v>
      </c>
      <c r="S1085" s="1">
        <v>4.2933545534171698E-3</v>
      </c>
      <c r="T1085" s="1">
        <f>(table2[[#This Row],[EP_polymorphism]]+0.1)/(table2[[#This Row],[sample_polymorph]]+0.1)</f>
        <v>0.96567920882793667</v>
      </c>
      <c r="U1085" s="1">
        <f>(1-ABS(1 - table2[[#This Row],[E_coverage_ratio]]))*100</f>
        <v>98.480067349318531</v>
      </c>
      <c r="V1085" s="1">
        <f>(1-ABS(1 - table2[[#This Row],[E_error_ratio]]))*100</f>
        <v>99.848906102348025</v>
      </c>
      <c r="W1085" s="1">
        <f>(1-ABS(1 - table2[[#This Row],[EP_coverage_ratio]]))*100</f>
        <v>99.754276194126362</v>
      </c>
      <c r="X1085" s="1">
        <f>(1-ABS(1 - table2[[#This Row],[EP_error_ratio]]))*100</f>
        <v>99.924077393259665</v>
      </c>
      <c r="Y1085" s="1">
        <f>(1-ABS(1 - table2[[#This Row],[EP_polymorphism_ratio]]))*100</f>
        <v>96.567920882793672</v>
      </c>
    </row>
    <row r="1086" spans="1:25" x14ac:dyDescent="0.3">
      <c r="A1086">
        <v>5</v>
      </c>
      <c r="B1086">
        <v>2</v>
      </c>
      <c r="C1086">
        <v>1.6E-2</v>
      </c>
      <c r="D1086">
        <v>8.0000000000000002E-3</v>
      </c>
      <c r="E1086">
        <v>0.19380879609842011</v>
      </c>
      <c r="F1086">
        <v>1.9230644937149124</v>
      </c>
      <c r="G1086">
        <v>1.6734007361136161E-2</v>
      </c>
      <c r="H1086">
        <v>-936094.31572277925</v>
      </c>
      <c r="I1086">
        <v>2.0317676999777405</v>
      </c>
      <c r="J1086">
        <v>1.4589949934399382E-2</v>
      </c>
      <c r="K1086">
        <v>0.29905850768124281</v>
      </c>
      <c r="L1086">
        <v>-936045.81689627259</v>
      </c>
      <c r="M1086">
        <f>table2[[#This Row],[E_coverage]]/table2[[#This Row],[sample_coverage]]</f>
        <v>0.9615322468574562</v>
      </c>
      <c r="N1086">
        <f>table2[[#This Row],[EP_coverage]]/table2[[#This Row],[sample_coverage]]</f>
        <v>1.0158838499888703</v>
      </c>
      <c r="O1086" t="b">
        <f>IF(ABS(table2[[#This Row],[EP_coverage_ratio]] - 1) &lt;= ABS(table2[[#This Row],[E_coverage_ratio]] - 1),TRUE,FALSE)</f>
        <v>1</v>
      </c>
      <c r="P1086" s="1">
        <f>(table2[[#This Row],[E_err]] + 1)/(table2[[#This Row],[sample_err]] + 1)</f>
        <v>1.0007224481900947</v>
      </c>
      <c r="Q1086" s="1">
        <f>(table2[[#This Row],[EP_err]] + 1 )/(table2[[#This Row],[sample_err]] + 1)</f>
        <v>0.99861215544724347</v>
      </c>
      <c r="R1086" s="1">
        <f>(table2[[#This Row],[EP_gamma]] + 1)/(table2[[#This Row],[expected_gamma]] + 1)</f>
        <v>1.0881629553466163</v>
      </c>
      <c r="S1086" s="1">
        <v>1.45519883625064E-2</v>
      </c>
      <c r="T1086" s="1">
        <f>(table2[[#This Row],[EP_polymorphism]]+0.1)/(table2[[#This Row],[sample_polymorph]]+0.1)</f>
        <v>1.0606665589120963</v>
      </c>
      <c r="U1086" s="1">
        <f>(1-ABS(1 - table2[[#This Row],[E_coverage_ratio]]))*100</f>
        <v>96.153224685745613</v>
      </c>
      <c r="V1086" s="1">
        <f>(1-ABS(1 - table2[[#This Row],[E_error_ratio]]))*100</f>
        <v>99.92775518099053</v>
      </c>
      <c r="W1086" s="1">
        <f>(1-ABS(1 - table2[[#This Row],[EP_coverage_ratio]]))*100</f>
        <v>98.411615001112978</v>
      </c>
      <c r="X1086" s="1">
        <f>(1-ABS(1 - table2[[#This Row],[EP_error_ratio]]))*100</f>
        <v>99.861215544724345</v>
      </c>
      <c r="Y1086" s="1">
        <f>(1-ABS(1 - table2[[#This Row],[EP_polymorphism_ratio]]))*100</f>
        <v>93.933344108790379</v>
      </c>
    </row>
    <row r="1087" spans="1:25" x14ac:dyDescent="0.3">
      <c r="A1087">
        <v>6</v>
      </c>
      <c r="B1087">
        <v>2</v>
      </c>
      <c r="C1087">
        <v>1.6E-2</v>
      </c>
      <c r="D1087">
        <v>8.0000000000000002E-3</v>
      </c>
      <c r="E1087">
        <v>0.19465483251693769</v>
      </c>
      <c r="F1087">
        <v>1.935111200991033</v>
      </c>
      <c r="G1087">
        <v>1.6779104358950133E-2</v>
      </c>
      <c r="H1087">
        <v>-936915.85308378341</v>
      </c>
      <c r="I1087">
        <v>1.9736562445520425</v>
      </c>
      <c r="J1087">
        <v>1.570509400195871E-2</v>
      </c>
      <c r="K1087">
        <v>0.14129118655948203</v>
      </c>
      <c r="L1087">
        <v>-936906.39022754529</v>
      </c>
      <c r="M1087">
        <f>table2[[#This Row],[E_coverage]]/table2[[#This Row],[sample_coverage]]</f>
        <v>0.96755560049551648</v>
      </c>
      <c r="N1087">
        <f>table2[[#This Row],[EP_coverage]]/table2[[#This Row],[sample_coverage]]</f>
        <v>0.98682812227602124</v>
      </c>
      <c r="O1087" t="b">
        <f>IF(ABS(table2[[#This Row],[EP_coverage_ratio]] - 1) &lt;= ABS(table2[[#This Row],[E_coverage_ratio]] - 1),TRUE,FALSE)</f>
        <v>1</v>
      </c>
      <c r="P1087" s="1">
        <f>(table2[[#This Row],[E_err]] + 1)/(table2[[#This Row],[sample_err]] + 1)</f>
        <v>1.0007668349989665</v>
      </c>
      <c r="Q1087" s="1">
        <f>(table2[[#This Row],[EP_err]] + 1 )/(table2[[#This Row],[sample_err]] + 1)</f>
        <v>0.99970973819090425</v>
      </c>
      <c r="R1087" s="1">
        <f>(table2[[#This Row],[EP_gamma]] + 1)/(table2[[#This Row],[expected_gamma]] + 1)</f>
        <v>0.95533132708714907</v>
      </c>
      <c r="S1087" s="1">
        <v>6.2485965339985601E-3</v>
      </c>
      <c r="T1087" s="1">
        <f>(table2[[#This Row],[EP_polymorphism]]+0.1)/(table2[[#This Row],[sample_polymorph]]+0.1)</f>
        <v>0.98378330124072733</v>
      </c>
      <c r="U1087" s="1">
        <f>(1-ABS(1 - table2[[#This Row],[E_coverage_ratio]]))*100</f>
        <v>96.755560049551647</v>
      </c>
      <c r="V1087" s="1">
        <f>(1-ABS(1 - table2[[#This Row],[E_error_ratio]]))*100</f>
        <v>99.923316500103354</v>
      </c>
      <c r="W1087" s="1">
        <f>(1-ABS(1 - table2[[#This Row],[EP_coverage_ratio]]))*100</f>
        <v>98.682812227602128</v>
      </c>
      <c r="X1087" s="1">
        <f>(1-ABS(1 - table2[[#This Row],[EP_error_ratio]]))*100</f>
        <v>99.970973819090432</v>
      </c>
      <c r="Y1087" s="1">
        <f>(1-ABS(1 - table2[[#This Row],[EP_polymorphism_ratio]]))*100</f>
        <v>98.378330124072733</v>
      </c>
    </row>
    <row r="1088" spans="1:25" x14ac:dyDescent="0.3">
      <c r="A1088">
        <v>7</v>
      </c>
      <c r="B1088">
        <v>2</v>
      </c>
      <c r="C1088">
        <v>1.6E-2</v>
      </c>
      <c r="D1088">
        <v>8.0000000000000002E-3</v>
      </c>
      <c r="E1088">
        <v>0.19237360314414423</v>
      </c>
      <c r="F1088">
        <v>1.8820852243685307</v>
      </c>
      <c r="G1088">
        <v>1.6735493610904068E-2</v>
      </c>
      <c r="H1088">
        <v>-929102.93193105806</v>
      </c>
      <c r="I1088">
        <v>2.1413088453030977</v>
      </c>
      <c r="J1088">
        <v>1.3551969552705262E-2</v>
      </c>
      <c r="K1088">
        <v>0.4999906450817303</v>
      </c>
      <c r="L1088">
        <v>-929275.92266648728</v>
      </c>
      <c r="M1088">
        <f>table2[[#This Row],[E_coverage]]/table2[[#This Row],[sample_coverage]]</f>
        <v>0.94104261218426533</v>
      </c>
      <c r="N1088">
        <f>table2[[#This Row],[EP_coverage]]/table2[[#This Row],[sample_coverage]]</f>
        <v>1.0706544226515489</v>
      </c>
      <c r="O1088" t="b">
        <f>IF(ABS(table2[[#This Row],[EP_coverage_ratio]] - 1) &lt;= ABS(table2[[#This Row],[E_coverage_ratio]] - 1),TRUE,FALSE)</f>
        <v>0</v>
      </c>
      <c r="P1088" s="1">
        <f>(table2[[#This Row],[E_err]] + 1)/(table2[[#This Row],[sample_err]] + 1)</f>
        <v>1.0007239110343544</v>
      </c>
      <c r="Q1088" s="1">
        <f>(table2[[#This Row],[EP_err]] + 1 )/(table2[[#This Row],[sample_err]] + 1)</f>
        <v>0.99759052121329261</v>
      </c>
      <c r="R1088" s="1">
        <f>(table2[[#This Row],[EP_gamma]] + 1)/(table2[[#This Row],[expected_gamma]] + 1)</f>
        <v>1.2579871284691619</v>
      </c>
      <c r="S1088" s="1">
        <v>2.7719970314021999E-2</v>
      </c>
      <c r="T1088" s="1">
        <f>(table2[[#This Row],[EP_polymorphism]]+0.1)/(table2[[#This Row],[sample_polymorph]]+0.1)</f>
        <v>1.1825923177224258</v>
      </c>
      <c r="U1088" s="1">
        <f>(1-ABS(1 - table2[[#This Row],[E_coverage_ratio]]))*100</f>
        <v>94.104261218426529</v>
      </c>
      <c r="V1088" s="1">
        <f>(1-ABS(1 - table2[[#This Row],[E_error_ratio]]))*100</f>
        <v>99.92760889656455</v>
      </c>
      <c r="W1088" s="1">
        <f>(1-ABS(1 - table2[[#This Row],[EP_coverage_ratio]]))*100</f>
        <v>92.934557734845114</v>
      </c>
      <c r="X1088" s="1">
        <f>(1-ABS(1 - table2[[#This Row],[EP_error_ratio]]))*100</f>
        <v>99.759052121329262</v>
      </c>
      <c r="Y1088" s="1">
        <f>(1-ABS(1 - table2[[#This Row],[EP_polymorphism_ratio]]))*100</f>
        <v>81.740768227757428</v>
      </c>
    </row>
    <row r="1089" spans="1:25" x14ac:dyDescent="0.3">
      <c r="A1089">
        <v>8</v>
      </c>
      <c r="B1089">
        <v>2</v>
      </c>
      <c r="C1089">
        <v>1.6E-2</v>
      </c>
      <c r="D1089">
        <v>8.0000000000000002E-3</v>
      </c>
      <c r="E1089">
        <v>0.19123207102993578</v>
      </c>
      <c r="F1089">
        <v>1.9347215706196572</v>
      </c>
      <c r="G1089">
        <v>1.7166104266857208E-2</v>
      </c>
      <c r="H1089">
        <v>-930738.79773934605</v>
      </c>
      <c r="I1089">
        <v>2.2046510504319259</v>
      </c>
      <c r="J1089">
        <v>1.4012514445928936E-2</v>
      </c>
      <c r="K1089">
        <v>0.49999455471739573</v>
      </c>
      <c r="L1089">
        <v>-930830.63828220207</v>
      </c>
      <c r="M1089">
        <f>table2[[#This Row],[E_coverage]]/table2[[#This Row],[sample_coverage]]</f>
        <v>0.96736078530982861</v>
      </c>
      <c r="N1089">
        <f>table2[[#This Row],[EP_coverage]]/table2[[#This Row],[sample_coverage]]</f>
        <v>1.1023255252159629</v>
      </c>
      <c r="O1089" t="b">
        <f>IF(ABS(table2[[#This Row],[EP_coverage_ratio]] - 1) &lt;= ABS(table2[[#This Row],[E_coverage_ratio]] - 1),TRUE,FALSE)</f>
        <v>0</v>
      </c>
      <c r="P1089" s="1">
        <f>(table2[[#This Row],[E_err]] + 1)/(table2[[#This Row],[sample_err]] + 1)</f>
        <v>1.001147740420135</v>
      </c>
      <c r="Q1089" s="1">
        <f>(table2[[#This Row],[EP_err]] + 1 )/(table2[[#This Row],[sample_err]] + 1)</f>
        <v>0.99804381343103232</v>
      </c>
      <c r="R1089" s="1">
        <f>(table2[[#This Row],[EP_gamma]] + 1)/(table2[[#This Row],[expected_gamma]] + 1)</f>
        <v>1.2591959125315562</v>
      </c>
      <c r="S1089" s="1">
        <v>2.83839018857691E-2</v>
      </c>
      <c r="T1089" s="1">
        <f>(table2[[#This Row],[EP_polymorphism]]+0.1)/(table2[[#This Row],[sample_polymorph]]+0.1)</f>
        <v>1.1887398322756395</v>
      </c>
      <c r="U1089" s="1">
        <f>(1-ABS(1 - table2[[#This Row],[E_coverage_ratio]]))*100</f>
        <v>96.736078530982866</v>
      </c>
      <c r="V1089" s="1">
        <f>(1-ABS(1 - table2[[#This Row],[E_error_ratio]]))*100</f>
        <v>99.885225957986506</v>
      </c>
      <c r="W1089" s="1">
        <f>(1-ABS(1 - table2[[#This Row],[EP_coverage_ratio]]))*100</f>
        <v>89.76744747840371</v>
      </c>
      <c r="X1089" s="1">
        <f>(1-ABS(1 - table2[[#This Row],[EP_error_ratio]]))*100</f>
        <v>99.804381343103231</v>
      </c>
      <c r="Y1089" s="1">
        <f>(1-ABS(1 - table2[[#This Row],[EP_polymorphism_ratio]]))*100</f>
        <v>81.126016772436046</v>
      </c>
    </row>
    <row r="1090" spans="1:25" x14ac:dyDescent="0.3">
      <c r="A1090">
        <v>9</v>
      </c>
      <c r="B1090">
        <v>2</v>
      </c>
      <c r="C1090">
        <v>1.6E-2</v>
      </c>
      <c r="D1090">
        <v>8.0000000000000002E-3</v>
      </c>
      <c r="E1090">
        <v>0.19304842895315735</v>
      </c>
      <c r="F1090">
        <v>1.9790186047366622</v>
      </c>
      <c r="G1090">
        <v>1.7671687442197055E-2</v>
      </c>
      <c r="H1090">
        <v>-929478.2739926771</v>
      </c>
      <c r="I1090">
        <v>2.2570798077938248</v>
      </c>
      <c r="J1090">
        <v>1.4532086432585066E-2</v>
      </c>
      <c r="K1090">
        <v>0.49999973627424582</v>
      </c>
      <c r="L1090">
        <v>-929550.79582922207</v>
      </c>
      <c r="M1090">
        <f>table2[[#This Row],[E_coverage]]/table2[[#This Row],[sample_coverage]]</f>
        <v>0.98950930236833112</v>
      </c>
      <c r="N1090">
        <f>table2[[#This Row],[EP_coverage]]/table2[[#This Row],[sample_coverage]]</f>
        <v>1.1285399038969124</v>
      </c>
      <c r="O1090" t="b">
        <f>IF(ABS(table2[[#This Row],[EP_coverage_ratio]] - 1) &lt;= ABS(table2[[#This Row],[E_coverage_ratio]] - 1),TRUE,FALSE)</f>
        <v>0</v>
      </c>
      <c r="P1090" s="1">
        <f>(table2[[#This Row],[E_err]] + 1)/(table2[[#This Row],[sample_err]] + 1)</f>
        <v>1.0016453616557059</v>
      </c>
      <c r="Q1090" s="1">
        <f>(table2[[#This Row],[EP_err]] + 1 )/(table2[[#This Row],[sample_err]] + 1)</f>
        <v>0.99855520318167823</v>
      </c>
      <c r="R1090" s="1">
        <f>(table2[[#This Row],[EP_gamma]] + 1)/(table2[[#This Row],[expected_gamma]] + 1)</f>
        <v>1.2572831914211762</v>
      </c>
      <c r="S1090" s="1">
        <v>2.8404217020161E-2</v>
      </c>
      <c r="T1090" s="1">
        <f>(table2[[#This Row],[EP_polymorphism]]+0.1)/(table2[[#This Row],[sample_polymorph]]+0.1)</f>
        <v>1.1889279353718609</v>
      </c>
      <c r="U1090" s="1">
        <f>(1-ABS(1 - table2[[#This Row],[E_coverage_ratio]]))*100</f>
        <v>98.950930236833116</v>
      </c>
      <c r="V1090" s="1">
        <f>(1-ABS(1 - table2[[#This Row],[E_error_ratio]]))*100</f>
        <v>99.835463834429405</v>
      </c>
      <c r="W1090" s="1">
        <f>(1-ABS(1 - table2[[#This Row],[EP_coverage_ratio]]))*100</f>
        <v>87.146009610308766</v>
      </c>
      <c r="X1090" s="1">
        <f>(1-ABS(1 - table2[[#This Row],[EP_error_ratio]]))*100</f>
        <v>99.855520318167819</v>
      </c>
      <c r="Y1090" s="1">
        <f>(1-ABS(1 - table2[[#This Row],[EP_polymorphism_ratio]]))*100</f>
        <v>81.107206462813906</v>
      </c>
    </row>
    <row r="1091" spans="1:25" x14ac:dyDescent="0.3">
      <c r="A1091">
        <v>10</v>
      </c>
      <c r="B1091">
        <v>2</v>
      </c>
      <c r="C1091">
        <v>1.6E-2</v>
      </c>
      <c r="D1091">
        <v>8.0000000000000002E-3</v>
      </c>
      <c r="E1091">
        <v>0.19280987484999143</v>
      </c>
      <c r="F1091">
        <v>1.962116309440002</v>
      </c>
      <c r="G1091">
        <v>1.7367240184030391E-2</v>
      </c>
      <c r="H1091">
        <v>-932010.40671777609</v>
      </c>
      <c r="I1091">
        <v>2.2378660733860576</v>
      </c>
      <c r="J1091">
        <v>1.4231081072016181E-2</v>
      </c>
      <c r="K1091">
        <v>0.50000256389308606</v>
      </c>
      <c r="L1091">
        <v>-931999.59310940152</v>
      </c>
      <c r="M1091">
        <f>table2[[#This Row],[E_coverage]]/table2[[#This Row],[sample_coverage]]</f>
        <v>0.98105815472000102</v>
      </c>
      <c r="N1091">
        <f>table2[[#This Row],[EP_coverage]]/table2[[#This Row],[sample_coverage]]</f>
        <v>1.1189330366930288</v>
      </c>
      <c r="O1091" t="b">
        <f>IF(ABS(table2[[#This Row],[EP_coverage_ratio]] - 1) &lt;= ABS(table2[[#This Row],[E_coverage_ratio]] - 1),TRUE,FALSE)</f>
        <v>0</v>
      </c>
      <c r="P1091" s="1">
        <f>(table2[[#This Row],[E_err]] + 1)/(table2[[#This Row],[sample_err]] + 1)</f>
        <v>1.0013457088425495</v>
      </c>
      <c r="Q1091" s="1">
        <f>(table2[[#This Row],[EP_err]] + 1 )/(table2[[#This Row],[sample_err]] + 1)</f>
        <v>0.99825893806300792</v>
      </c>
      <c r="R1091" s="1">
        <f>(table2[[#This Row],[EP_gamma]] + 1)/(table2[[#This Row],[expected_gamma]] + 1)</f>
        <v>1.2575370103150156</v>
      </c>
      <c r="S1091" s="1">
        <v>2.8378093291178502E-2</v>
      </c>
      <c r="T1091" s="1">
        <f>(table2[[#This Row],[EP_polymorphism]]+0.1)/(table2[[#This Row],[sample_polymorph]]+0.1)</f>
        <v>1.1886860489923934</v>
      </c>
      <c r="U1091" s="1">
        <f>(1-ABS(1 - table2[[#This Row],[E_coverage_ratio]]))*100</f>
        <v>98.105815472000103</v>
      </c>
      <c r="V1091" s="1">
        <f>(1-ABS(1 - table2[[#This Row],[E_error_ratio]]))*100</f>
        <v>99.865429115745059</v>
      </c>
      <c r="W1091" s="1">
        <f>(1-ABS(1 - table2[[#This Row],[EP_coverage_ratio]]))*100</f>
        <v>88.106696330697119</v>
      </c>
      <c r="X1091" s="1">
        <f>(1-ABS(1 - table2[[#This Row],[EP_error_ratio]]))*100</f>
        <v>99.825893806300797</v>
      </c>
      <c r="Y1091" s="1">
        <f>(1-ABS(1 - table2[[#This Row],[EP_polymorphism_ratio]]))*100</f>
        <v>81.131395100760656</v>
      </c>
    </row>
    <row r="1092" spans="1:25" x14ac:dyDescent="0.3">
      <c r="A1092">
        <v>1</v>
      </c>
      <c r="B1092">
        <v>2</v>
      </c>
      <c r="C1092">
        <v>1.6E-2</v>
      </c>
      <c r="D1092">
        <v>1.6E-2</v>
      </c>
      <c r="E1092">
        <v>0.34608063113409421</v>
      </c>
      <c r="F1092">
        <v>1.8611735821072908</v>
      </c>
      <c r="G1092">
        <v>1.8108203534331499E-2</v>
      </c>
      <c r="H1092">
        <v>-904397.27783360786</v>
      </c>
      <c r="I1092">
        <v>1.9375776666868714</v>
      </c>
      <c r="J1092">
        <v>1.6230496637877446E-2</v>
      </c>
      <c r="K1092">
        <v>0.24844400025306546</v>
      </c>
      <c r="L1092">
        <v>-904371.41324536887</v>
      </c>
      <c r="M1092">
        <f>table2[[#This Row],[E_coverage]]/table2[[#This Row],[sample_coverage]]</f>
        <v>0.93058679105364539</v>
      </c>
      <c r="N1092">
        <f>table2[[#This Row],[EP_coverage]]/table2[[#This Row],[sample_coverage]]</f>
        <v>0.96878883334343568</v>
      </c>
      <c r="O1092" t="b">
        <f>IF(ABS(table2[[#This Row],[EP_coverage_ratio]] - 1) &lt;= ABS(table2[[#This Row],[E_coverage_ratio]] - 1),TRUE,FALSE)</f>
        <v>1</v>
      </c>
      <c r="P1092" s="1">
        <f>(table2[[#This Row],[E_err]] + 1)/(table2[[#This Row],[sample_err]] + 1)</f>
        <v>1.0020750034786727</v>
      </c>
      <c r="Q1092" s="1">
        <f>(table2[[#This Row],[EP_err]] + 1 )/(table2[[#This Row],[sample_err]] + 1)</f>
        <v>1.0002268667695644</v>
      </c>
      <c r="R1092" s="1">
        <f>(table2[[#This Row],[EP_gamma]] + 1)/(table2[[#This Row],[expected_gamma]] + 1)</f>
        <v>0.9274659863437984</v>
      </c>
      <c r="S1092" s="1">
        <v>1.18397883842717E-2</v>
      </c>
      <c r="T1092" s="1">
        <f>(table2[[#This Row],[EP_polymorphism]]+0.1)/(table2[[#This Row],[sample_polymorph]]+0.1)</f>
        <v>0.96413610676096295</v>
      </c>
      <c r="U1092" s="1">
        <f>(1-ABS(1 - table2[[#This Row],[E_coverage_ratio]]))*100</f>
        <v>93.058679105364533</v>
      </c>
      <c r="V1092" s="1">
        <f>(1-ABS(1 - table2[[#This Row],[E_error_ratio]]))*100</f>
        <v>99.792499652132733</v>
      </c>
      <c r="W1092" s="1">
        <f>(1-ABS(1 - table2[[#This Row],[EP_coverage_ratio]]))*100</f>
        <v>96.87888333434357</v>
      </c>
      <c r="X1092" s="1">
        <f>(1-ABS(1 - table2[[#This Row],[EP_error_ratio]]))*100</f>
        <v>99.97731332304356</v>
      </c>
      <c r="Y1092" s="1">
        <f>(1-ABS(1 - table2[[#This Row],[EP_polymorphism_ratio]]))*100</f>
        <v>96.413610676096297</v>
      </c>
    </row>
    <row r="1093" spans="1:25" x14ac:dyDescent="0.3">
      <c r="A1093">
        <v>2</v>
      </c>
      <c r="B1093">
        <v>2</v>
      </c>
      <c r="C1093">
        <v>1.6E-2</v>
      </c>
      <c r="D1093">
        <v>1.6E-2</v>
      </c>
      <c r="E1093">
        <v>0.34630610943881779</v>
      </c>
      <c r="F1093">
        <v>1.8397390064225791</v>
      </c>
      <c r="G1093">
        <v>1.7999382685005637E-2</v>
      </c>
      <c r="H1093">
        <v>-902536.13533640152</v>
      </c>
      <c r="I1093">
        <v>1.8977116776842262</v>
      </c>
      <c r="J1093">
        <v>1.6398742003555098E-2</v>
      </c>
      <c r="K1093">
        <v>0.20787018063194787</v>
      </c>
      <c r="L1093">
        <v>-902518.90052977507</v>
      </c>
      <c r="M1093">
        <f>table2[[#This Row],[E_coverage]]/table2[[#This Row],[sample_coverage]]</f>
        <v>0.91986950321128957</v>
      </c>
      <c r="N1093">
        <f>table2[[#This Row],[EP_coverage]]/table2[[#This Row],[sample_coverage]]</f>
        <v>0.94885583884211311</v>
      </c>
      <c r="O1093" t="b">
        <f>IF(ABS(table2[[#This Row],[EP_coverage_ratio]] - 1) &lt;= ABS(table2[[#This Row],[E_coverage_ratio]] - 1),TRUE,FALSE)</f>
        <v>1</v>
      </c>
      <c r="P1093" s="1">
        <f>(table2[[#This Row],[E_err]] + 1)/(table2[[#This Row],[sample_err]] + 1)</f>
        <v>1.0019678963435095</v>
      </c>
      <c r="Q1093" s="1">
        <f>(table2[[#This Row],[EP_err]] + 1 )/(table2[[#This Row],[sample_err]] + 1)</f>
        <v>1.0003924626019243</v>
      </c>
      <c r="R1093" s="1">
        <f>(table2[[#This Row],[EP_gamma]] + 1)/(table2[[#This Row],[expected_gamma]] + 1)</f>
        <v>0.89717351214830754</v>
      </c>
      <c r="S1093" s="1">
        <v>9.6708004384638002E-3</v>
      </c>
      <c r="T1093" s="1">
        <f>(table2[[#This Row],[EP_polymorphism]]+0.1)/(table2[[#This Row],[sample_polymorph]]+0.1)</f>
        <v>0.94543793481434313</v>
      </c>
      <c r="U1093" s="1">
        <f>(1-ABS(1 - table2[[#This Row],[E_coverage_ratio]]))*100</f>
        <v>91.986950321128958</v>
      </c>
      <c r="V1093" s="1">
        <f>(1-ABS(1 - table2[[#This Row],[E_error_ratio]]))*100</f>
        <v>99.803210365649051</v>
      </c>
      <c r="W1093" s="1">
        <f>(1-ABS(1 - table2[[#This Row],[EP_coverage_ratio]]))*100</f>
        <v>94.885583884211314</v>
      </c>
      <c r="X1093" s="1">
        <f>(1-ABS(1 - table2[[#This Row],[EP_error_ratio]]))*100</f>
        <v>99.960753739807572</v>
      </c>
      <c r="Y1093" s="1">
        <f>(1-ABS(1 - table2[[#This Row],[EP_polymorphism_ratio]]))*100</f>
        <v>94.543793481434307</v>
      </c>
    </row>
    <row r="1094" spans="1:25" x14ac:dyDescent="0.3">
      <c r="A1094">
        <v>3</v>
      </c>
      <c r="B1094">
        <v>2</v>
      </c>
      <c r="C1094">
        <v>1.6E-2</v>
      </c>
      <c r="D1094">
        <v>1.6E-2</v>
      </c>
      <c r="E1094">
        <v>0.34725526912889704</v>
      </c>
      <c r="F1094">
        <v>1.8772490705009133</v>
      </c>
      <c r="G1094">
        <v>1.8423943730893771E-2</v>
      </c>
      <c r="H1094">
        <v>-901675.18364620663</v>
      </c>
      <c r="I1094">
        <v>1.8937479053298307</v>
      </c>
      <c r="J1094">
        <v>1.7831860057805769E-2</v>
      </c>
      <c r="K1094">
        <v>7.4192540645790256E-2</v>
      </c>
      <c r="L1094">
        <v>-901673.19360838737</v>
      </c>
      <c r="M1094">
        <f>table2[[#This Row],[E_coverage]]/table2[[#This Row],[sample_coverage]]</f>
        <v>0.93862453525045664</v>
      </c>
      <c r="N1094">
        <f>table2[[#This Row],[EP_coverage]]/table2[[#This Row],[sample_coverage]]</f>
        <v>0.94687395266491536</v>
      </c>
      <c r="O1094" t="b">
        <f>IF(ABS(table2[[#This Row],[EP_coverage_ratio]] - 1) &lt;= ABS(table2[[#This Row],[E_coverage_ratio]] - 1),TRUE,FALSE)</f>
        <v>1</v>
      </c>
      <c r="P1094" s="1">
        <f>(table2[[#This Row],[E_err]] + 1)/(table2[[#This Row],[sample_err]] + 1)</f>
        <v>1.002385771388675</v>
      </c>
      <c r="Q1094" s="1">
        <f>(table2[[#This Row],[EP_err]] + 1 )/(table2[[#This Row],[sample_err]] + 1)</f>
        <v>1.0018030118679191</v>
      </c>
      <c r="R1094" s="1">
        <f>(table2[[#This Row],[EP_gamma]] + 1)/(table2[[#This Row],[expected_gamma]] + 1)</f>
        <v>0.79731923508477898</v>
      </c>
      <c r="S1094" s="1">
        <v>3.2067869757819098E-3</v>
      </c>
      <c r="T1094" s="1">
        <f>(table2[[#This Row],[EP_polymorphism]]+0.1)/(table2[[#This Row],[sample_polymorph]]+0.1)</f>
        <v>0.88971368082570623</v>
      </c>
      <c r="U1094" s="1">
        <f>(1-ABS(1 - table2[[#This Row],[E_coverage_ratio]]))*100</f>
        <v>93.862453525045666</v>
      </c>
      <c r="V1094" s="1">
        <f>(1-ABS(1 - table2[[#This Row],[E_error_ratio]]))*100</f>
        <v>99.761422861132502</v>
      </c>
      <c r="W1094" s="1">
        <f>(1-ABS(1 - table2[[#This Row],[EP_coverage_ratio]]))*100</f>
        <v>94.687395266491535</v>
      </c>
      <c r="X1094" s="1">
        <f>(1-ABS(1 - table2[[#This Row],[EP_error_ratio]]))*100</f>
        <v>99.819698813208092</v>
      </c>
      <c r="Y1094" s="1">
        <f>(1-ABS(1 - table2[[#This Row],[EP_polymorphism_ratio]]))*100</f>
        <v>88.971368082570621</v>
      </c>
    </row>
    <row r="1095" spans="1:25" x14ac:dyDescent="0.3">
      <c r="A1095">
        <v>4</v>
      </c>
      <c r="B1095">
        <v>2</v>
      </c>
      <c r="C1095">
        <v>1.6E-2</v>
      </c>
      <c r="D1095">
        <v>1.6E-2</v>
      </c>
      <c r="E1095">
        <v>0.34628814917022804</v>
      </c>
      <c r="F1095">
        <v>1.9158181499676863</v>
      </c>
      <c r="G1095">
        <v>1.8587018311639739E-2</v>
      </c>
      <c r="H1095">
        <v>-905911.92499832367</v>
      </c>
      <c r="I1095">
        <v>2.1810191400534582</v>
      </c>
      <c r="J1095">
        <v>1.5375552692295029E-2</v>
      </c>
      <c r="K1095">
        <v>0.50000888074888417</v>
      </c>
      <c r="L1095">
        <v>-905779.82735058595</v>
      </c>
      <c r="M1095">
        <f>table2[[#This Row],[E_coverage]]/table2[[#This Row],[sample_coverage]]</f>
        <v>0.95790907498384315</v>
      </c>
      <c r="N1095">
        <f>table2[[#This Row],[EP_coverage]]/table2[[#This Row],[sample_coverage]]</f>
        <v>1.0905095700267291</v>
      </c>
      <c r="O1095" t="b">
        <f>IF(ABS(table2[[#This Row],[EP_coverage_ratio]] - 1) &lt;= ABS(table2[[#This Row],[E_coverage_ratio]] - 1),TRUE,FALSE)</f>
        <v>0</v>
      </c>
      <c r="P1095" s="1">
        <f>(table2[[#This Row],[E_err]] + 1)/(table2[[#This Row],[sample_err]] + 1)</f>
        <v>1.002546277865787</v>
      </c>
      <c r="Q1095" s="1">
        <f>(table2[[#This Row],[EP_err]] + 1 )/(table2[[#This Row],[sample_err]] + 1)</f>
        <v>0.99938538650816433</v>
      </c>
      <c r="R1095" s="1">
        <f>(table2[[#This Row],[EP_gamma]] + 1)/(table2[[#This Row],[expected_gamma]] + 1)</f>
        <v>1.1141811518384088</v>
      </c>
      <c r="S1095" s="1">
        <v>2.8645583778384501E-2</v>
      </c>
      <c r="T1095" s="1">
        <f>(table2[[#This Row],[EP_polymorphism]]+0.1)/(table2[[#This Row],[sample_polymorph]]+0.1)</f>
        <v>1.1090136532619352</v>
      </c>
      <c r="U1095" s="1">
        <f>(1-ABS(1 - table2[[#This Row],[E_coverage_ratio]]))*100</f>
        <v>95.790907498384314</v>
      </c>
      <c r="V1095" s="1">
        <f>(1-ABS(1 - table2[[#This Row],[E_error_ratio]]))*100</f>
        <v>99.745372213421305</v>
      </c>
      <c r="W1095" s="1">
        <f>(1-ABS(1 - table2[[#This Row],[EP_coverage_ratio]]))*100</f>
        <v>90.949042997327084</v>
      </c>
      <c r="X1095" s="1">
        <f>(1-ABS(1 - table2[[#This Row],[EP_error_ratio]]))*100</f>
        <v>99.93853865081644</v>
      </c>
      <c r="Y1095" s="1">
        <f>(1-ABS(1 - table2[[#This Row],[EP_polymorphism_ratio]]))*100</f>
        <v>89.098634673806473</v>
      </c>
    </row>
    <row r="1096" spans="1:25" x14ac:dyDescent="0.3">
      <c r="A1096">
        <v>5</v>
      </c>
      <c r="B1096">
        <v>2</v>
      </c>
      <c r="C1096">
        <v>1.6E-2</v>
      </c>
      <c r="D1096">
        <v>1.6E-2</v>
      </c>
      <c r="E1096">
        <v>0.34427278605915013</v>
      </c>
      <c r="F1096">
        <v>1.8499674182125736</v>
      </c>
      <c r="G1096">
        <v>1.8010204383309344E-2</v>
      </c>
      <c r="H1096">
        <v>-904278.2277479124</v>
      </c>
      <c r="I1096">
        <v>2.1025795211891873</v>
      </c>
      <c r="J1096">
        <v>1.4766948386548606E-2</v>
      </c>
      <c r="K1096">
        <v>0.49999727754287282</v>
      </c>
      <c r="L1096">
        <v>-904249.00619503343</v>
      </c>
      <c r="M1096">
        <f>table2[[#This Row],[E_coverage]]/table2[[#This Row],[sample_coverage]]</f>
        <v>0.9249837091062868</v>
      </c>
      <c r="N1096">
        <f>table2[[#This Row],[EP_coverage]]/table2[[#This Row],[sample_coverage]]</f>
        <v>1.0512897605945937</v>
      </c>
      <c r="O1096" t="b">
        <f>IF(ABS(table2[[#This Row],[EP_coverage_ratio]] - 1) &lt;= ABS(table2[[#This Row],[E_coverage_ratio]] - 1),TRUE,FALSE)</f>
        <v>1</v>
      </c>
      <c r="P1096" s="1">
        <f>(table2[[#This Row],[E_err]] + 1)/(table2[[#This Row],[sample_err]] + 1)</f>
        <v>1.0019785476213674</v>
      </c>
      <c r="Q1096" s="1">
        <f>(table2[[#This Row],[EP_err]] + 1 )/(table2[[#This Row],[sample_err]] + 1)</f>
        <v>0.99878636652219355</v>
      </c>
      <c r="R1096" s="1">
        <f>(table2[[#This Row],[EP_gamma]] + 1)/(table2[[#This Row],[expected_gamma]] + 1)</f>
        <v>1.1158429249618615</v>
      </c>
      <c r="S1096" s="1">
        <v>2.8648827965339099E-2</v>
      </c>
      <c r="T1096" s="1">
        <f>(table2[[#This Row],[EP_polymorphism]]+0.1)/(table2[[#This Row],[sample_polymorph]]+0.1)</f>
        <v>1.1090416203908544</v>
      </c>
      <c r="U1096" s="1">
        <f>(1-ABS(1 - table2[[#This Row],[E_coverage_ratio]]))*100</f>
        <v>92.49837091062868</v>
      </c>
      <c r="V1096" s="1">
        <f>(1-ABS(1 - table2[[#This Row],[E_error_ratio]]))*100</f>
        <v>99.802145237863257</v>
      </c>
      <c r="W1096" s="1">
        <f>(1-ABS(1 - table2[[#This Row],[EP_coverage_ratio]]))*100</f>
        <v>94.871023940540638</v>
      </c>
      <c r="X1096" s="1">
        <f>(1-ABS(1 - table2[[#This Row],[EP_error_ratio]]))*100</f>
        <v>99.878636652219356</v>
      </c>
      <c r="Y1096" s="1">
        <f>(1-ABS(1 - table2[[#This Row],[EP_polymorphism_ratio]]))*100</f>
        <v>89.095837960914565</v>
      </c>
    </row>
    <row r="1097" spans="1:25" x14ac:dyDescent="0.3">
      <c r="A1097">
        <v>6</v>
      </c>
      <c r="B1097">
        <v>2</v>
      </c>
      <c r="C1097">
        <v>1.6E-2</v>
      </c>
      <c r="D1097">
        <v>1.6E-2</v>
      </c>
      <c r="E1097">
        <v>0.34626530418817031</v>
      </c>
      <c r="F1097">
        <v>1.8632003351387632</v>
      </c>
      <c r="G1097">
        <v>1.8042102970471756E-2</v>
      </c>
      <c r="H1097">
        <v>-905848.56412374543</v>
      </c>
      <c r="I1097">
        <v>2.1181797741061348</v>
      </c>
      <c r="J1097">
        <v>1.4806621908623143E-2</v>
      </c>
      <c r="K1097">
        <v>0.50000102560352422</v>
      </c>
      <c r="L1097">
        <v>-905842.63500737958</v>
      </c>
      <c r="M1097">
        <f>table2[[#This Row],[E_coverage]]/table2[[#This Row],[sample_coverage]]</f>
        <v>0.93160016756938158</v>
      </c>
      <c r="N1097">
        <f>table2[[#This Row],[EP_coverage]]/table2[[#This Row],[sample_coverage]]</f>
        <v>1.0590898870530674</v>
      </c>
      <c r="O1097" t="b">
        <f>IF(ABS(table2[[#This Row],[EP_coverage_ratio]] - 1) &lt;= ABS(table2[[#This Row],[E_coverage_ratio]] - 1),TRUE,FALSE)</f>
        <v>1</v>
      </c>
      <c r="P1097" s="1">
        <f>(table2[[#This Row],[E_err]] + 1)/(table2[[#This Row],[sample_err]] + 1)</f>
        <v>1.0020099438685746</v>
      </c>
      <c r="Q1097" s="1">
        <f>(table2[[#This Row],[EP_err]] + 1 )/(table2[[#This Row],[sample_err]] + 1)</f>
        <v>0.99882541526439284</v>
      </c>
      <c r="R1097" s="1">
        <f>(table2[[#This Row],[EP_gamma]] + 1)/(table2[[#This Row],[expected_gamma]] + 1)</f>
        <v>1.1141942237812186</v>
      </c>
      <c r="S1097" s="1">
        <v>2.8634453545787301E-2</v>
      </c>
      <c r="T1097" s="1">
        <f>(table2[[#This Row],[EP_polymorphism]]+0.1)/(table2[[#This Row],[sample_polymorph]]+0.1)</f>
        <v>1.108917702980925</v>
      </c>
      <c r="U1097" s="1">
        <f>(1-ABS(1 - table2[[#This Row],[E_coverage_ratio]]))*100</f>
        <v>93.160016756938163</v>
      </c>
      <c r="V1097" s="1">
        <f>(1-ABS(1 - table2[[#This Row],[E_error_ratio]]))*100</f>
        <v>99.79900561314254</v>
      </c>
      <c r="W1097" s="1">
        <f>(1-ABS(1 - table2[[#This Row],[EP_coverage_ratio]]))*100</f>
        <v>94.09101129469326</v>
      </c>
      <c r="X1097" s="1">
        <f>(1-ABS(1 - table2[[#This Row],[EP_error_ratio]]))*100</f>
        <v>99.882541526439283</v>
      </c>
      <c r="Y1097" s="1">
        <f>(1-ABS(1 - table2[[#This Row],[EP_polymorphism_ratio]]))*100</f>
        <v>89.108229701907504</v>
      </c>
    </row>
    <row r="1098" spans="1:25" x14ac:dyDescent="0.3">
      <c r="A1098">
        <v>7</v>
      </c>
      <c r="B1098">
        <v>2</v>
      </c>
      <c r="C1098">
        <v>1.6E-2</v>
      </c>
      <c r="D1098">
        <v>1.6E-2</v>
      </c>
      <c r="E1098">
        <v>0.34056896635489281</v>
      </c>
      <c r="F1098">
        <v>1.8761836393885993</v>
      </c>
      <c r="G1098">
        <v>1.8285482185899475E-2</v>
      </c>
      <c r="H1098">
        <v>-904189.9417102586</v>
      </c>
      <c r="I1098">
        <v>2.0222494474355943</v>
      </c>
      <c r="J1098">
        <v>1.565506698653165E-2</v>
      </c>
      <c r="K1098">
        <v>0.36980464071215247</v>
      </c>
      <c r="L1098">
        <v>-904123.86390862009</v>
      </c>
      <c r="M1098">
        <f>table2[[#This Row],[E_coverage]]/table2[[#This Row],[sample_coverage]]</f>
        <v>0.93809181969429967</v>
      </c>
      <c r="N1098">
        <f>table2[[#This Row],[EP_coverage]]/table2[[#This Row],[sample_coverage]]</f>
        <v>1.0111247237177972</v>
      </c>
      <c r="O1098" t="b">
        <f>IF(ABS(table2[[#This Row],[EP_coverage_ratio]] - 1) &lt;= ABS(table2[[#This Row],[E_coverage_ratio]] - 1),TRUE,FALSE)</f>
        <v>1</v>
      </c>
      <c r="P1098" s="1">
        <f>(table2[[#This Row],[E_err]] + 1)/(table2[[#This Row],[sample_err]] + 1)</f>
        <v>1.0022494903404522</v>
      </c>
      <c r="Q1098" s="1">
        <f>(table2[[#This Row],[EP_err]] + 1 )/(table2[[#This Row],[sample_err]] + 1)</f>
        <v>0.99966049900249176</v>
      </c>
      <c r="R1098" s="1">
        <f>(table2[[#This Row],[EP_gamma]] + 1)/(table2[[#This Row],[expected_gamma]] + 1)</f>
        <v>1.0218084075426226</v>
      </c>
      <c r="S1098" s="1">
        <v>1.9114694544192099E-2</v>
      </c>
      <c r="T1098" s="1">
        <f>(table2[[#This Row],[EP_polymorphism]]+0.1)/(table2[[#This Row],[sample_polymorph]]+0.1)</f>
        <v>1.0268508150361388</v>
      </c>
      <c r="U1098" s="1">
        <f>(1-ABS(1 - table2[[#This Row],[E_coverage_ratio]]))*100</f>
        <v>93.809181969429972</v>
      </c>
      <c r="V1098" s="1">
        <f>(1-ABS(1 - table2[[#This Row],[E_error_ratio]]))*100</f>
        <v>99.775050965954776</v>
      </c>
      <c r="W1098" s="1">
        <f>(1-ABS(1 - table2[[#This Row],[EP_coverage_ratio]]))*100</f>
        <v>98.887527628220283</v>
      </c>
      <c r="X1098" s="1">
        <f>(1-ABS(1 - table2[[#This Row],[EP_error_ratio]]))*100</f>
        <v>99.966049900249175</v>
      </c>
      <c r="Y1098" s="1">
        <f>(1-ABS(1 - table2[[#This Row],[EP_polymorphism_ratio]]))*100</f>
        <v>97.314918496386113</v>
      </c>
    </row>
    <row r="1099" spans="1:25" x14ac:dyDescent="0.3">
      <c r="A1099">
        <v>8</v>
      </c>
      <c r="B1099">
        <v>2</v>
      </c>
      <c r="C1099">
        <v>1.6E-2</v>
      </c>
      <c r="D1099">
        <v>1.6E-2</v>
      </c>
      <c r="E1099">
        <v>0.34371157915952838</v>
      </c>
      <c r="F1099">
        <v>1.8741743966799307</v>
      </c>
      <c r="G1099">
        <v>1.8058043482557649E-2</v>
      </c>
      <c r="H1099">
        <v>-907582.47667721496</v>
      </c>
      <c r="I1099">
        <v>2.1316929386510917</v>
      </c>
      <c r="J1099">
        <v>1.4833110047203838E-2</v>
      </c>
      <c r="K1099">
        <v>0.50000551603833532</v>
      </c>
      <c r="L1099">
        <v>-907521.3449215939</v>
      </c>
      <c r="M1099">
        <f>table2[[#This Row],[E_coverage]]/table2[[#This Row],[sample_coverage]]</f>
        <v>0.93708719833996534</v>
      </c>
      <c r="N1099">
        <f>table2[[#This Row],[EP_coverage]]/table2[[#This Row],[sample_coverage]]</f>
        <v>1.0658464693255458</v>
      </c>
      <c r="O1099" t="b">
        <f>IF(ABS(table2[[#This Row],[EP_coverage_ratio]] - 1) &lt;= ABS(table2[[#This Row],[E_coverage_ratio]] - 1),TRUE,FALSE)</f>
        <v>0</v>
      </c>
      <c r="P1099" s="1">
        <f>(table2[[#This Row],[E_err]] + 1)/(table2[[#This Row],[sample_err]] + 1)</f>
        <v>1.0020256333489741</v>
      </c>
      <c r="Q1099" s="1">
        <f>(table2[[#This Row],[EP_err]] + 1 )/(table2[[#This Row],[sample_err]] + 1)</f>
        <v>0.99885148626693299</v>
      </c>
      <c r="R1099" s="1">
        <f>(table2[[#This Row],[EP_gamma]] + 1)/(table2[[#This Row],[expected_gamma]] + 1)</f>
        <v>1.1163150926901788</v>
      </c>
      <c r="S1099" s="1">
        <v>2.8729487335602402E-2</v>
      </c>
      <c r="T1099" s="1">
        <f>(table2[[#This Row],[EP_polymorphism]]+0.1)/(table2[[#This Row],[sample_polymorph]]+0.1)</f>
        <v>1.1097369597896758</v>
      </c>
      <c r="U1099" s="1">
        <f>(1-ABS(1 - table2[[#This Row],[E_coverage_ratio]]))*100</f>
        <v>93.70871983399654</v>
      </c>
      <c r="V1099" s="1">
        <f>(1-ABS(1 - table2[[#This Row],[E_error_ratio]]))*100</f>
        <v>99.797436665102595</v>
      </c>
      <c r="W1099" s="1">
        <f>(1-ABS(1 - table2[[#This Row],[EP_coverage_ratio]]))*100</f>
        <v>93.415353067445423</v>
      </c>
      <c r="X1099" s="1">
        <f>(1-ABS(1 - table2[[#This Row],[EP_error_ratio]]))*100</f>
        <v>99.885148626693294</v>
      </c>
      <c r="Y1099" s="1">
        <f>(1-ABS(1 - table2[[#This Row],[EP_polymorphism_ratio]]))*100</f>
        <v>89.026304021032416</v>
      </c>
    </row>
    <row r="1100" spans="1:25" x14ac:dyDescent="0.3">
      <c r="A1100">
        <v>9</v>
      </c>
      <c r="B1100">
        <v>2</v>
      </c>
      <c r="C1100">
        <v>1.6E-2</v>
      </c>
      <c r="D1100">
        <v>1.6E-2</v>
      </c>
      <c r="E1100">
        <v>0.34426799962680704</v>
      </c>
      <c r="F1100">
        <v>1.9090814394703306</v>
      </c>
      <c r="G1100">
        <v>1.835162212699536E-2</v>
      </c>
      <c r="H1100">
        <v>-908497.88206761447</v>
      </c>
      <c r="I1100">
        <v>2.17306886749066</v>
      </c>
      <c r="J1100">
        <v>1.5142356518435504E-2</v>
      </c>
      <c r="K1100">
        <v>0.50000326242879412</v>
      </c>
      <c r="L1100">
        <v>-908415.09073762584</v>
      </c>
      <c r="M1100">
        <f>table2[[#This Row],[E_coverage]]/table2[[#This Row],[sample_coverage]]</f>
        <v>0.9545407197351653</v>
      </c>
      <c r="N1100">
        <f>table2[[#This Row],[EP_coverage]]/table2[[#This Row],[sample_coverage]]</f>
        <v>1.08653443374533</v>
      </c>
      <c r="O1100" t="b">
        <f>IF(ABS(table2[[#This Row],[EP_coverage_ratio]] - 1) &lt;= ABS(table2[[#This Row],[E_coverage_ratio]] - 1),TRUE,FALSE)</f>
        <v>0</v>
      </c>
      <c r="P1100" s="1">
        <f>(table2[[#This Row],[E_err]] + 1)/(table2[[#This Row],[sample_err]] + 1)</f>
        <v>1.0023145887076725</v>
      </c>
      <c r="Q1100" s="1">
        <f>(table2[[#This Row],[EP_err]] + 1 )/(table2[[#This Row],[sample_err]] + 1)</f>
        <v>0.99915586271499546</v>
      </c>
      <c r="R1100" s="1">
        <f>(table2[[#This Row],[EP_gamma]] + 1)/(table2[[#This Row],[expected_gamma]] + 1)</f>
        <v>1.1158513502108376</v>
      </c>
      <c r="S1100" s="1">
        <v>2.8617305373679701E-2</v>
      </c>
      <c r="T1100" s="1">
        <f>(table2[[#This Row],[EP_polymorphism]]+0.1)/(table2[[#This Row],[sample_polymorph]]+0.1)</f>
        <v>1.1087698739110319</v>
      </c>
      <c r="U1100" s="1">
        <f>(1-ABS(1 - table2[[#This Row],[E_coverage_ratio]]))*100</f>
        <v>95.454071973516534</v>
      </c>
      <c r="V1100" s="1">
        <f>(1-ABS(1 - table2[[#This Row],[E_error_ratio]]))*100</f>
        <v>99.768541129232744</v>
      </c>
      <c r="W1100" s="1">
        <f>(1-ABS(1 - table2[[#This Row],[EP_coverage_ratio]]))*100</f>
        <v>91.346556625467002</v>
      </c>
      <c r="X1100" s="1">
        <f>(1-ABS(1 - table2[[#This Row],[EP_error_ratio]]))*100</f>
        <v>99.915586271499549</v>
      </c>
      <c r="Y1100" s="1">
        <f>(1-ABS(1 - table2[[#This Row],[EP_polymorphism_ratio]]))*100</f>
        <v>89.123012608896815</v>
      </c>
    </row>
    <row r="1101" spans="1:25" x14ac:dyDescent="0.3">
      <c r="A1101">
        <v>10</v>
      </c>
      <c r="B1101">
        <v>2</v>
      </c>
      <c r="C1101">
        <v>1.6E-2</v>
      </c>
      <c r="D1101">
        <v>1.6E-2</v>
      </c>
      <c r="E1101">
        <v>0.34216812649300421</v>
      </c>
      <c r="F1101">
        <v>1.8830592882412605</v>
      </c>
      <c r="G1101">
        <v>1.8477387638242731E-2</v>
      </c>
      <c r="H1101">
        <v>-902533.38333563984</v>
      </c>
      <c r="I1101">
        <v>2.1423033019637368</v>
      </c>
      <c r="J1101">
        <v>1.5248284170669381E-2</v>
      </c>
      <c r="K1101">
        <v>0.50001377826463489</v>
      </c>
      <c r="L1101">
        <v>-902380.72291401832</v>
      </c>
      <c r="M1101">
        <f>table2[[#This Row],[E_coverage]]/table2[[#This Row],[sample_coverage]]</f>
        <v>0.94152964412063023</v>
      </c>
      <c r="N1101">
        <f>table2[[#This Row],[EP_coverage]]/table2[[#This Row],[sample_coverage]]</f>
        <v>1.0711516509818684</v>
      </c>
      <c r="O1101" t="b">
        <f>IF(ABS(table2[[#This Row],[EP_coverage_ratio]] - 1) &lt;= ABS(table2[[#This Row],[E_coverage_ratio]] - 1),TRUE,FALSE)</f>
        <v>0</v>
      </c>
      <c r="P1101" s="1">
        <f>(table2[[#This Row],[E_err]] + 1)/(table2[[#This Row],[sample_err]] + 1)</f>
        <v>1.0024383736596876</v>
      </c>
      <c r="Q1101" s="1">
        <f>(table2[[#This Row],[EP_err]] + 1 )/(table2[[#This Row],[sample_err]] + 1)</f>
        <v>0.99926012221522575</v>
      </c>
      <c r="R1101" s="1">
        <f>(table2[[#This Row],[EP_gamma]] + 1)/(table2[[#This Row],[expected_gamma]] + 1)</f>
        <v>1.1176049770933476</v>
      </c>
      <c r="S1101" s="1">
        <v>2.8675752173720901E-2</v>
      </c>
      <c r="T1101" s="1">
        <f>(table2[[#This Row],[EP_polymorphism]]+0.1)/(table2[[#This Row],[sample_polymorph]]+0.1)</f>
        <v>1.109273725635525</v>
      </c>
      <c r="U1101" s="1">
        <f>(1-ABS(1 - table2[[#This Row],[E_coverage_ratio]]))*100</f>
        <v>94.152964412063028</v>
      </c>
      <c r="V1101" s="1">
        <f>(1-ABS(1 - table2[[#This Row],[E_error_ratio]]))*100</f>
        <v>99.756162634031242</v>
      </c>
      <c r="W1101" s="1">
        <f>(1-ABS(1 - table2[[#This Row],[EP_coverage_ratio]]))*100</f>
        <v>92.884834901813164</v>
      </c>
      <c r="X1101" s="1">
        <f>(1-ABS(1 - table2[[#This Row],[EP_error_ratio]]))*100</f>
        <v>99.926012221522569</v>
      </c>
      <c r="Y1101" s="1">
        <f>(1-ABS(1 - table2[[#This Row],[EP_polymorphism_ratio]]))*100</f>
        <v>89.072627436447505</v>
      </c>
    </row>
    <row r="1102" spans="1:25" x14ac:dyDescent="0.3">
      <c r="A1102">
        <v>1</v>
      </c>
      <c r="B1102">
        <v>2</v>
      </c>
      <c r="C1102">
        <v>1.6E-2</v>
      </c>
      <c r="D1102">
        <v>3.2000000000000001E-2</v>
      </c>
      <c r="E1102">
        <v>0.56075169149253923</v>
      </c>
      <c r="F1102">
        <v>1.8022788352004893</v>
      </c>
      <c r="G1102">
        <v>2.0194636371707639E-2</v>
      </c>
      <c r="H1102">
        <v>-860715.51976850291</v>
      </c>
      <c r="I1102">
        <v>2.0429001889113301</v>
      </c>
      <c r="J1102">
        <v>1.6841062018114451E-2</v>
      </c>
      <c r="K1102">
        <v>0.50001354914119489</v>
      </c>
      <c r="L1102">
        <v>-860566.15931939939</v>
      </c>
      <c r="M1102">
        <f>table2[[#This Row],[E_coverage]]/table2[[#This Row],[sample_coverage]]</f>
        <v>0.90113941760024463</v>
      </c>
      <c r="N1102">
        <f>table2[[#This Row],[EP_coverage]]/table2[[#This Row],[sample_coverage]]</f>
        <v>1.021450094455665</v>
      </c>
      <c r="O1102" t="b">
        <f>IF(ABS(table2[[#This Row],[EP_coverage_ratio]] - 1) &lt;= ABS(table2[[#This Row],[E_coverage_ratio]] - 1),TRUE,FALSE)</f>
        <v>1</v>
      </c>
      <c r="P1102" s="1">
        <f>(table2[[#This Row],[E_err]] + 1)/(table2[[#This Row],[sample_err]] + 1)</f>
        <v>1.0041285791060115</v>
      </c>
      <c r="Q1102" s="1">
        <f>(table2[[#This Row],[EP_err]] + 1 )/(table2[[#This Row],[sample_err]] + 1)</f>
        <v>1.0008278169469631</v>
      </c>
      <c r="R1102" s="1">
        <f>(table2[[#This Row],[EP_gamma]] + 1)/(table2[[#This Row],[expected_gamma]] + 1)</f>
        <v>0.96108404515438273</v>
      </c>
      <c r="S1102" s="1">
        <v>2.9042970396819801E-2</v>
      </c>
      <c r="T1102" s="1">
        <f>(table2[[#This Row],[EP_polymorphism]]+0.1)/(table2[[#This Row],[sample_polymorph]]+0.1)</f>
        <v>0.97759826058196819</v>
      </c>
      <c r="U1102" s="1">
        <f>(1-ABS(1 - table2[[#This Row],[E_coverage_ratio]]))*100</f>
        <v>90.11394176002446</v>
      </c>
      <c r="V1102" s="1">
        <f>(1-ABS(1 - table2[[#This Row],[E_error_ratio]]))*100</f>
        <v>99.587142089398853</v>
      </c>
      <c r="W1102" s="1">
        <f>(1-ABS(1 - table2[[#This Row],[EP_coverage_ratio]]))*100</f>
        <v>97.854990554433499</v>
      </c>
      <c r="X1102" s="1">
        <f>(1-ABS(1 - table2[[#This Row],[EP_error_ratio]]))*100</f>
        <v>99.917218305303692</v>
      </c>
      <c r="Y1102" s="1">
        <f>(1-ABS(1 - table2[[#This Row],[EP_polymorphism_ratio]]))*100</f>
        <v>97.759826058196822</v>
      </c>
    </row>
    <row r="1103" spans="1:25" x14ac:dyDescent="0.3">
      <c r="A1103">
        <v>2</v>
      </c>
      <c r="B1103">
        <v>2</v>
      </c>
      <c r="C1103">
        <v>1.6E-2</v>
      </c>
      <c r="D1103">
        <v>3.2000000000000001E-2</v>
      </c>
      <c r="E1103">
        <v>0.55597407502873442</v>
      </c>
      <c r="F1103">
        <v>1.6695769354002734</v>
      </c>
      <c r="G1103">
        <v>1.8784667558429044E-2</v>
      </c>
      <c r="H1103">
        <v>-859507.59947693651</v>
      </c>
      <c r="I1103">
        <v>1.8876881438185766</v>
      </c>
      <c r="J1103">
        <v>1.5380397588371276E-2</v>
      </c>
      <c r="K1103">
        <v>0.50002084076436826</v>
      </c>
      <c r="L1103">
        <v>-859361.05247312982</v>
      </c>
      <c r="M1103">
        <f>table2[[#This Row],[E_coverage]]/table2[[#This Row],[sample_coverage]]</f>
        <v>0.8347884677001367</v>
      </c>
      <c r="N1103">
        <f>table2[[#This Row],[EP_coverage]]/table2[[#This Row],[sample_coverage]]</f>
        <v>0.94384407190928832</v>
      </c>
      <c r="O1103" t="b">
        <f>IF(ABS(table2[[#This Row],[EP_coverage_ratio]] - 1) &lt;= ABS(table2[[#This Row],[E_coverage_ratio]] - 1),TRUE,FALSE)</f>
        <v>1</v>
      </c>
      <c r="P1103" s="1">
        <f>(table2[[#This Row],[E_err]] + 1)/(table2[[#This Row],[sample_err]] + 1)</f>
        <v>1.0027408145260128</v>
      </c>
      <c r="Q1103" s="1">
        <f>(table2[[#This Row],[EP_err]] + 1 )/(table2[[#This Row],[sample_err]] + 1)</f>
        <v>0.99939015510666462</v>
      </c>
      <c r="R1103" s="1">
        <f>(table2[[#This Row],[EP_gamma]] + 1)/(table2[[#This Row],[expected_gamma]] + 1)</f>
        <v>0.96403973873193693</v>
      </c>
      <c r="S1103" s="1">
        <v>2.90361560291954E-2</v>
      </c>
      <c r="T1103" s="1">
        <f>(table2[[#This Row],[EP_polymorphism]]+0.1)/(table2[[#This Row],[sample_polymorph]]+0.1)</f>
        <v>0.97754663658481367</v>
      </c>
      <c r="U1103" s="1">
        <f>(1-ABS(1 - table2[[#This Row],[E_coverage_ratio]]))*100</f>
        <v>83.478846770013675</v>
      </c>
      <c r="V1103" s="1">
        <f>(1-ABS(1 - table2[[#This Row],[E_error_ratio]]))*100</f>
        <v>99.72591854739872</v>
      </c>
      <c r="W1103" s="1">
        <f>(1-ABS(1 - table2[[#This Row],[EP_coverage_ratio]]))*100</f>
        <v>94.384407190928826</v>
      </c>
      <c r="X1103" s="1">
        <f>(1-ABS(1 - table2[[#This Row],[EP_error_ratio]]))*100</f>
        <v>99.939015510666465</v>
      </c>
      <c r="Y1103" s="1">
        <f>(1-ABS(1 - table2[[#This Row],[EP_polymorphism_ratio]]))*100</f>
        <v>97.754663658481363</v>
      </c>
    </row>
    <row r="1104" spans="1:25" x14ac:dyDescent="0.3">
      <c r="A1104">
        <v>3</v>
      </c>
      <c r="B1104">
        <v>2</v>
      </c>
      <c r="C1104">
        <v>1.6E-2</v>
      </c>
      <c r="D1104">
        <v>3.2000000000000001E-2</v>
      </c>
      <c r="E1104">
        <v>0.56287507239840295</v>
      </c>
      <c r="F1104">
        <v>1.7341625372805334</v>
      </c>
      <c r="G1104">
        <v>1.9476730775024435E-2</v>
      </c>
      <c r="H1104">
        <v>-860343.92352474877</v>
      </c>
      <c r="I1104">
        <v>1.9633475092288857</v>
      </c>
      <c r="J1104">
        <v>1.6099018051709688E-2</v>
      </c>
      <c r="K1104">
        <v>0.50002070960879175</v>
      </c>
      <c r="L1104">
        <v>-860178.11770770361</v>
      </c>
      <c r="M1104">
        <f>table2[[#This Row],[E_coverage]]/table2[[#This Row],[sample_coverage]]</f>
        <v>0.86708126864026669</v>
      </c>
      <c r="N1104">
        <f>table2[[#This Row],[EP_coverage]]/table2[[#This Row],[sample_coverage]]</f>
        <v>0.98167375461444284</v>
      </c>
      <c r="O1104" t="b">
        <f>IF(ABS(table2[[#This Row],[EP_coverage_ratio]] - 1) &lt;= ABS(table2[[#This Row],[E_coverage_ratio]] - 1),TRUE,FALSE)</f>
        <v>1</v>
      </c>
      <c r="P1104" s="1">
        <f>(table2[[#This Row],[E_err]] + 1)/(table2[[#This Row],[sample_err]] + 1)</f>
        <v>1.0034219791092762</v>
      </c>
      <c r="Q1104" s="1">
        <f>(table2[[#This Row],[EP_err]] + 1 )/(table2[[#This Row],[sample_err]] + 1)</f>
        <v>1.0000974587123128</v>
      </c>
      <c r="R1104" s="1">
        <f>(table2[[#This Row],[EP_gamma]] + 1)/(table2[[#This Row],[expected_gamma]] + 1)</f>
        <v>0.95978286179127925</v>
      </c>
      <c r="S1104" s="1">
        <v>2.90386732523523E-2</v>
      </c>
      <c r="T1104" s="1">
        <f>(table2[[#This Row],[EP_polymorphism]]+0.1)/(table2[[#This Row],[sample_polymorph]]+0.1)</f>
        <v>0.9775657064572143</v>
      </c>
      <c r="U1104" s="1">
        <f>(1-ABS(1 - table2[[#This Row],[E_coverage_ratio]]))*100</f>
        <v>86.708126864026667</v>
      </c>
      <c r="V1104" s="1">
        <f>(1-ABS(1 - table2[[#This Row],[E_error_ratio]]))*100</f>
        <v>99.657802089072376</v>
      </c>
      <c r="W1104" s="1">
        <f>(1-ABS(1 - table2[[#This Row],[EP_coverage_ratio]]))*100</f>
        <v>98.16737546144428</v>
      </c>
      <c r="X1104" s="1">
        <f>(1-ABS(1 - table2[[#This Row],[EP_error_ratio]]))*100</f>
        <v>99.990254128768726</v>
      </c>
      <c r="Y1104" s="1">
        <f>(1-ABS(1 - table2[[#This Row],[EP_polymorphism_ratio]]))*100</f>
        <v>97.756570645721425</v>
      </c>
    </row>
    <row r="1105" spans="1:25" x14ac:dyDescent="0.3">
      <c r="A1105">
        <v>4</v>
      </c>
      <c r="B1105">
        <v>2</v>
      </c>
      <c r="C1105">
        <v>1.6E-2</v>
      </c>
      <c r="D1105">
        <v>3.2000000000000001E-2</v>
      </c>
      <c r="E1105">
        <v>0.55570794164289528</v>
      </c>
      <c r="F1105">
        <v>1.7602138449532225</v>
      </c>
      <c r="G1105">
        <v>1.9683706526898069E-2</v>
      </c>
      <c r="H1105">
        <v>-861611.38418200787</v>
      </c>
      <c r="I1105">
        <v>1.9935829358177424</v>
      </c>
      <c r="J1105">
        <v>1.631557953069919E-2</v>
      </c>
      <c r="K1105">
        <v>0.50001513173169287</v>
      </c>
      <c r="L1105">
        <v>-861471.61152228096</v>
      </c>
      <c r="M1105">
        <f>table2[[#This Row],[E_coverage]]/table2[[#This Row],[sample_coverage]]</f>
        <v>0.88010692247661126</v>
      </c>
      <c r="N1105">
        <f>table2[[#This Row],[EP_coverage]]/table2[[#This Row],[sample_coverage]]</f>
        <v>0.99679146790887119</v>
      </c>
      <c r="O1105" t="b">
        <f>IF(ABS(table2[[#This Row],[EP_coverage_ratio]] - 1) &lt;= ABS(table2[[#This Row],[E_coverage_ratio]] - 1),TRUE,FALSE)</f>
        <v>1</v>
      </c>
      <c r="P1105" s="1">
        <f>(table2[[#This Row],[E_err]] + 1)/(table2[[#This Row],[sample_err]] + 1)</f>
        <v>1.0036256954004901</v>
      </c>
      <c r="Q1105" s="1">
        <f>(table2[[#This Row],[EP_err]] + 1 )/(table2[[#This Row],[sample_err]] + 1)</f>
        <v>1.0003106097743104</v>
      </c>
      <c r="R1105" s="1">
        <f>(table2[[#This Row],[EP_gamma]] + 1)/(table2[[#This Row],[expected_gamma]] + 1)</f>
        <v>0.96420098630313078</v>
      </c>
      <c r="S1105" s="1">
        <v>2.8553402619834901E-2</v>
      </c>
      <c r="T1105" s="1">
        <f>(table2[[#This Row],[EP_polymorphism]]+0.1)/(table2[[#This Row],[sample_polymorph]]+0.1)</f>
        <v>0.97388941378662808</v>
      </c>
      <c r="U1105" s="1">
        <f>(1-ABS(1 - table2[[#This Row],[E_coverage_ratio]]))*100</f>
        <v>88.010692247661126</v>
      </c>
      <c r="V1105" s="1">
        <f>(1-ABS(1 - table2[[#This Row],[E_error_ratio]]))*100</f>
        <v>99.637430459950991</v>
      </c>
      <c r="W1105" s="1">
        <f>(1-ABS(1 - table2[[#This Row],[EP_coverage_ratio]]))*100</f>
        <v>99.679146790887117</v>
      </c>
      <c r="X1105" s="1">
        <f>(1-ABS(1 - table2[[#This Row],[EP_error_ratio]]))*100</f>
        <v>99.968939022568961</v>
      </c>
      <c r="Y1105" s="1">
        <f>(1-ABS(1 - table2[[#This Row],[EP_polymorphism_ratio]]))*100</f>
        <v>97.388941378662807</v>
      </c>
    </row>
    <row r="1106" spans="1:25" x14ac:dyDescent="0.3">
      <c r="A1106">
        <v>5</v>
      </c>
      <c r="B1106">
        <v>2</v>
      </c>
      <c r="C1106">
        <v>1.6E-2</v>
      </c>
      <c r="D1106">
        <v>3.2000000000000001E-2</v>
      </c>
      <c r="E1106">
        <v>0.56054816728233348</v>
      </c>
      <c r="F1106">
        <v>1.7674593129799079</v>
      </c>
      <c r="G1106">
        <v>1.9562148741353907E-2</v>
      </c>
      <c r="H1106">
        <v>-864930.79427854659</v>
      </c>
      <c r="I1106">
        <v>2.0024725281428211</v>
      </c>
      <c r="J1106">
        <v>1.6204713128504137E-2</v>
      </c>
      <c r="K1106">
        <v>0.50001444976548004</v>
      </c>
      <c r="L1106">
        <v>-864793.09772495262</v>
      </c>
      <c r="M1106">
        <f>table2[[#This Row],[E_coverage]]/table2[[#This Row],[sample_coverage]]</f>
        <v>0.88372965648995394</v>
      </c>
      <c r="N1106">
        <f>table2[[#This Row],[EP_coverage]]/table2[[#This Row],[sample_coverage]]</f>
        <v>1.0012362640714105</v>
      </c>
      <c r="O1106" t="b">
        <f>IF(ABS(table2[[#This Row],[EP_coverage_ratio]] - 1) &lt;= ABS(table2[[#This Row],[E_coverage_ratio]] - 1),TRUE,FALSE)</f>
        <v>1</v>
      </c>
      <c r="P1106" s="1">
        <f>(table2[[#This Row],[E_err]] + 1)/(table2[[#This Row],[sample_err]] + 1)</f>
        <v>1.0035060519107815</v>
      </c>
      <c r="Q1106" s="1">
        <f>(table2[[#This Row],[EP_err]] + 1 )/(table2[[#This Row],[sample_err]] + 1)</f>
        <v>1.0002014892997089</v>
      </c>
      <c r="R1106" s="1">
        <f>(table2[[#This Row],[EP_gamma]] + 1)/(table2[[#This Row],[expected_gamma]] + 1)</f>
        <v>0.96120996532758629</v>
      </c>
      <c r="S1106" s="1">
        <v>2.90024120849816E-2</v>
      </c>
      <c r="T1106" s="1">
        <f>(table2[[#This Row],[EP_polymorphism]]+0.1)/(table2[[#This Row],[sample_polymorph]]+0.1)</f>
        <v>0.97729100064380003</v>
      </c>
      <c r="U1106" s="1">
        <f>(1-ABS(1 - table2[[#This Row],[E_coverage_ratio]]))*100</f>
        <v>88.37296564899539</v>
      </c>
      <c r="V1106" s="1">
        <f>(1-ABS(1 - table2[[#This Row],[E_error_ratio]]))*100</f>
        <v>99.649394808921855</v>
      </c>
      <c r="W1106" s="1">
        <f>(1-ABS(1 - table2[[#This Row],[EP_coverage_ratio]]))*100</f>
        <v>99.876373592858954</v>
      </c>
      <c r="X1106" s="1">
        <f>(1-ABS(1 - table2[[#This Row],[EP_error_ratio]]))*100</f>
        <v>99.979851070029113</v>
      </c>
      <c r="Y1106" s="1">
        <f>(1-ABS(1 - table2[[#This Row],[EP_polymorphism_ratio]]))*100</f>
        <v>97.729100064380006</v>
      </c>
    </row>
    <row r="1107" spans="1:25" x14ac:dyDescent="0.3">
      <c r="A1107">
        <v>6</v>
      </c>
      <c r="B1107">
        <v>2</v>
      </c>
      <c r="C1107">
        <v>1.6E-2</v>
      </c>
      <c r="D1107">
        <v>3.2000000000000001E-2</v>
      </c>
      <c r="E1107">
        <v>0.56193039756363894</v>
      </c>
      <c r="F1107">
        <v>1.7932597511687813</v>
      </c>
      <c r="G1107">
        <v>2.0139615796470535E-2</v>
      </c>
      <c r="H1107">
        <v>-860030.28582089953</v>
      </c>
      <c r="I1107">
        <v>2.0321513885177809</v>
      </c>
      <c r="J1107">
        <v>1.6779906021027979E-2</v>
      </c>
      <c r="K1107">
        <v>0.50001948300347521</v>
      </c>
      <c r="L1107">
        <v>-859876.4700768441</v>
      </c>
      <c r="M1107">
        <f>table2[[#This Row],[E_coverage]]/table2[[#This Row],[sample_coverage]]</f>
        <v>0.89662987558439067</v>
      </c>
      <c r="N1107">
        <f>table2[[#This Row],[EP_coverage]]/table2[[#This Row],[sample_coverage]]</f>
        <v>1.0160756942588904</v>
      </c>
      <c r="O1107" t="b">
        <f>IF(ABS(table2[[#This Row],[EP_coverage_ratio]] - 1) &lt;= ABS(table2[[#This Row],[E_coverage_ratio]] - 1),TRUE,FALSE)</f>
        <v>1</v>
      </c>
      <c r="P1107" s="1">
        <f>(table2[[#This Row],[E_err]] + 1)/(table2[[#This Row],[sample_err]] + 1)</f>
        <v>1.0040744249965261</v>
      </c>
      <c r="Q1107" s="1">
        <f>(table2[[#This Row],[EP_err]] + 1 )/(table2[[#This Row],[sample_err]] + 1)</f>
        <v>1.0007676240364449</v>
      </c>
      <c r="R1107" s="1">
        <f>(table2[[#This Row],[EP_gamma]] + 1)/(table2[[#This Row],[expected_gamma]] + 1)</f>
        <v>0.96036256503059625</v>
      </c>
      <c r="S1107" s="1">
        <v>2.90481493937002E-2</v>
      </c>
      <c r="T1107" s="1">
        <f>(table2[[#This Row],[EP_polymorphism]]+0.1)/(table2[[#This Row],[sample_polymorph]]+0.1)</f>
        <v>0.97763749540681977</v>
      </c>
      <c r="U1107" s="1">
        <f>(1-ABS(1 - table2[[#This Row],[E_coverage_ratio]]))*100</f>
        <v>89.66298755843907</v>
      </c>
      <c r="V1107" s="1">
        <f>(1-ABS(1 - table2[[#This Row],[E_error_ratio]]))*100</f>
        <v>99.592557500347397</v>
      </c>
      <c r="W1107" s="1">
        <f>(1-ABS(1 - table2[[#This Row],[EP_coverage_ratio]]))*100</f>
        <v>98.392430574110961</v>
      </c>
      <c r="X1107" s="1">
        <f>(1-ABS(1 - table2[[#This Row],[EP_error_ratio]]))*100</f>
        <v>99.923237596355506</v>
      </c>
      <c r="Y1107" s="1">
        <f>(1-ABS(1 - table2[[#This Row],[EP_polymorphism_ratio]]))*100</f>
        <v>97.763749540681971</v>
      </c>
    </row>
    <row r="1108" spans="1:25" x14ac:dyDescent="0.3">
      <c r="A1108">
        <v>7</v>
      </c>
      <c r="B1108">
        <v>2</v>
      </c>
      <c r="C1108">
        <v>1.6E-2</v>
      </c>
      <c r="D1108">
        <v>3.2000000000000001E-2</v>
      </c>
      <c r="E1108">
        <v>0.55500705390252392</v>
      </c>
      <c r="F1108">
        <v>1.7374624220328503</v>
      </c>
      <c r="G1108">
        <v>1.9506627310329684E-2</v>
      </c>
      <c r="H1108">
        <v>-860494.60156185087</v>
      </c>
      <c r="I1108">
        <v>2.2341055843253597</v>
      </c>
      <c r="J1108">
        <v>1.5908666293197808E-2</v>
      </c>
      <c r="K1108">
        <v>0.69263404785728189</v>
      </c>
      <c r="L1108">
        <v>-860302.53650954796</v>
      </c>
      <c r="M1108">
        <f>table2[[#This Row],[E_coverage]]/table2[[#This Row],[sample_coverage]]</f>
        <v>0.86873121101642514</v>
      </c>
      <c r="N1108">
        <f>table2[[#This Row],[EP_coverage]]/table2[[#This Row],[sample_coverage]]</f>
        <v>1.1170527921626798</v>
      </c>
      <c r="O1108" t="b">
        <f>IF(ABS(table2[[#This Row],[EP_coverage_ratio]] - 1) &lt;= ABS(table2[[#This Row],[E_coverage_ratio]] - 1),TRUE,FALSE)</f>
        <v>1</v>
      </c>
      <c r="P1108" s="1">
        <f>(table2[[#This Row],[E_err]] + 1)/(table2[[#This Row],[sample_err]] + 1)</f>
        <v>1.0034514048330017</v>
      </c>
      <c r="Q1108" s="1">
        <f>(table2[[#This Row],[EP_err]] + 1 )/(table2[[#This Row],[sample_err]] + 1)</f>
        <v>0.99991010461928909</v>
      </c>
      <c r="R1108" s="1">
        <f>(table2[[#This Row],[EP_gamma]] + 1)/(table2[[#This Row],[expected_gamma]] + 1)</f>
        <v>1.0885057039512214</v>
      </c>
      <c r="S1108" s="1">
        <v>4.92954139086434E-2</v>
      </c>
      <c r="T1108" s="1">
        <f>(table2[[#This Row],[EP_polymorphism]]+0.1)/(table2[[#This Row],[sample_polymorph]]+0.1)</f>
        <v>1.1310258629442682</v>
      </c>
      <c r="U1108" s="1">
        <f>(1-ABS(1 - table2[[#This Row],[E_coverage_ratio]]))*100</f>
        <v>86.873121101642511</v>
      </c>
      <c r="V1108" s="1">
        <f>(1-ABS(1 - table2[[#This Row],[E_error_ratio]]))*100</f>
        <v>99.65485951669983</v>
      </c>
      <c r="W1108" s="1">
        <f>(1-ABS(1 - table2[[#This Row],[EP_coverage_ratio]]))*100</f>
        <v>88.294720783732018</v>
      </c>
      <c r="X1108" s="1">
        <f>(1-ABS(1 - table2[[#This Row],[EP_error_ratio]]))*100</f>
        <v>99.991010461928909</v>
      </c>
      <c r="Y1108" s="1">
        <f>(1-ABS(1 - table2[[#This Row],[EP_polymorphism_ratio]]))*100</f>
        <v>86.897413705573172</v>
      </c>
    </row>
    <row r="1109" spans="1:25" x14ac:dyDescent="0.3">
      <c r="A1109">
        <v>8</v>
      </c>
      <c r="B1109">
        <v>2</v>
      </c>
      <c r="C1109">
        <v>1.6E-2</v>
      </c>
      <c r="D1109">
        <v>3.2000000000000001E-2</v>
      </c>
      <c r="E1109">
        <v>0.55824266989217608</v>
      </c>
      <c r="F1109">
        <v>1.7000996390267666</v>
      </c>
      <c r="G1109">
        <v>1.9194376349456695E-2</v>
      </c>
      <c r="H1109">
        <v>-858480.86066842754</v>
      </c>
      <c r="I1109">
        <v>1.9767273768322262</v>
      </c>
      <c r="J1109">
        <v>1.5628985718180111E-2</v>
      </c>
      <c r="K1109">
        <v>0.55255569543158545</v>
      </c>
      <c r="L1109">
        <v>-858355.43966298876</v>
      </c>
      <c r="M1109">
        <f>table2[[#This Row],[E_coverage]]/table2[[#This Row],[sample_coverage]]</f>
        <v>0.85004981951338332</v>
      </c>
      <c r="N1109">
        <f>table2[[#This Row],[EP_coverage]]/table2[[#This Row],[sample_coverage]]</f>
        <v>0.98836368841611311</v>
      </c>
      <c r="O1109" t="b">
        <f>IF(ABS(table2[[#This Row],[EP_coverage_ratio]] - 1) &lt;= ABS(table2[[#This Row],[E_coverage_ratio]] - 1),TRUE,FALSE)</f>
        <v>1</v>
      </c>
      <c r="P1109" s="1">
        <f>(table2[[#This Row],[E_err]] + 1)/(table2[[#This Row],[sample_err]] + 1)</f>
        <v>1.0031440712100952</v>
      </c>
      <c r="Q1109" s="1">
        <f>(table2[[#This Row],[EP_err]] + 1 )/(table2[[#This Row],[sample_err]] + 1)</f>
        <v>0.99963482846277574</v>
      </c>
      <c r="R1109" s="1">
        <f>(table2[[#This Row],[EP_gamma]] + 1)/(table2[[#This Row],[expected_gamma]] + 1)</f>
        <v>0.99635039229096189</v>
      </c>
      <c r="S1109" s="1">
        <v>3.3678125250806698E-2</v>
      </c>
      <c r="T1109" s="1">
        <f>(table2[[#This Row],[EP_polymorphism]]+0.1)/(table2[[#This Row],[sample_polymorph]]+0.1)</f>
        <v>1.0127130700818687</v>
      </c>
      <c r="U1109" s="1">
        <f>(1-ABS(1 - table2[[#This Row],[E_coverage_ratio]]))*100</f>
        <v>85.004981951338337</v>
      </c>
      <c r="V1109" s="1">
        <f>(1-ABS(1 - table2[[#This Row],[E_error_ratio]]))*100</f>
        <v>99.685592878990477</v>
      </c>
      <c r="W1109" s="1">
        <f>(1-ABS(1 - table2[[#This Row],[EP_coverage_ratio]]))*100</f>
        <v>98.836368841611318</v>
      </c>
      <c r="X1109" s="1">
        <f>(1-ABS(1 - table2[[#This Row],[EP_error_ratio]]))*100</f>
        <v>99.963482846277572</v>
      </c>
      <c r="Y1109" s="1">
        <f>(1-ABS(1 - table2[[#This Row],[EP_polymorphism_ratio]]))*100</f>
        <v>98.728692991813134</v>
      </c>
    </row>
    <row r="1110" spans="1:25" x14ac:dyDescent="0.3">
      <c r="A1110">
        <v>9</v>
      </c>
      <c r="B1110">
        <v>2</v>
      </c>
      <c r="C1110">
        <v>1.6E-2</v>
      </c>
      <c r="D1110">
        <v>3.2000000000000001E-2</v>
      </c>
      <c r="E1110">
        <v>0.56114093371263785</v>
      </c>
      <c r="F1110">
        <v>1.7546711055303443</v>
      </c>
      <c r="G1110">
        <v>1.9635734062237394E-2</v>
      </c>
      <c r="H1110">
        <v>-861183.81576038408</v>
      </c>
      <c r="I1110">
        <v>1.9866972572331589</v>
      </c>
      <c r="J1110">
        <v>1.6261857038779609E-2</v>
      </c>
      <c r="K1110">
        <v>0.50000944275020864</v>
      </c>
      <c r="L1110">
        <v>-861108.24248343951</v>
      </c>
      <c r="M1110">
        <f>table2[[#This Row],[E_coverage]]/table2[[#This Row],[sample_coverage]]</f>
        <v>0.87733555276517217</v>
      </c>
      <c r="N1110">
        <f>table2[[#This Row],[EP_coverage]]/table2[[#This Row],[sample_coverage]]</f>
        <v>0.99334862861657947</v>
      </c>
      <c r="O1110" t="b">
        <f>IF(ABS(table2[[#This Row],[EP_coverage_ratio]] - 1) &lt;= ABS(table2[[#This Row],[E_coverage_ratio]] - 1),TRUE,FALSE)</f>
        <v>1</v>
      </c>
      <c r="P1110" s="1">
        <f>(table2[[#This Row],[E_err]] + 1)/(table2[[#This Row],[sample_err]] + 1)</f>
        <v>1.0035784784077137</v>
      </c>
      <c r="Q1110" s="1">
        <f>(table2[[#This Row],[EP_err]] + 1 )/(table2[[#This Row],[sample_err]] + 1)</f>
        <v>1.0002577333058853</v>
      </c>
      <c r="R1110" s="1">
        <f>(table2[[#This Row],[EP_gamma]] + 1)/(table2[[#This Row],[expected_gamma]] + 1)</f>
        <v>0.96084178587448288</v>
      </c>
      <c r="S1110" s="1">
        <v>2.90303516071156E-2</v>
      </c>
      <c r="T1110" s="1">
        <f>(table2[[#This Row],[EP_polymorphism]]+0.1)/(table2[[#This Row],[sample_polymorph]]+0.1)</f>
        <v>0.97750266369026961</v>
      </c>
      <c r="U1110" s="1">
        <f>(1-ABS(1 - table2[[#This Row],[E_coverage_ratio]]))*100</f>
        <v>87.733555276517222</v>
      </c>
      <c r="V1110" s="1">
        <f>(1-ABS(1 - table2[[#This Row],[E_error_ratio]]))*100</f>
        <v>99.64215215922863</v>
      </c>
      <c r="W1110" s="1">
        <f>(1-ABS(1 - table2[[#This Row],[EP_coverage_ratio]]))*100</f>
        <v>99.334862861657953</v>
      </c>
      <c r="X1110" s="1">
        <f>(1-ABS(1 - table2[[#This Row],[EP_error_ratio]]))*100</f>
        <v>99.974226669411465</v>
      </c>
      <c r="Y1110" s="1">
        <f>(1-ABS(1 - table2[[#This Row],[EP_polymorphism_ratio]]))*100</f>
        <v>97.75026636902696</v>
      </c>
    </row>
    <row r="1111" spans="1:25" x14ac:dyDescent="0.3">
      <c r="A1111">
        <v>10</v>
      </c>
      <c r="B1111">
        <v>2</v>
      </c>
      <c r="C1111">
        <v>1.6E-2</v>
      </c>
      <c r="D1111">
        <v>3.2000000000000001E-2</v>
      </c>
      <c r="E1111">
        <v>0.55717287633912937</v>
      </c>
      <c r="F1111">
        <v>1.7171989850644014</v>
      </c>
      <c r="G1111">
        <v>1.9158286815127719E-2</v>
      </c>
      <c r="H1111">
        <v>-862176.39209132653</v>
      </c>
      <c r="I1111">
        <v>1.9429957195103598</v>
      </c>
      <c r="J1111">
        <v>1.5772060048603875E-2</v>
      </c>
      <c r="K1111">
        <v>0.50000949775840842</v>
      </c>
      <c r="L1111">
        <v>-862095.34880755097</v>
      </c>
      <c r="M1111">
        <f>table2[[#This Row],[E_coverage]]/table2[[#This Row],[sample_coverage]]</f>
        <v>0.85859949253220069</v>
      </c>
      <c r="N1111">
        <f>table2[[#This Row],[EP_coverage]]/table2[[#This Row],[sample_coverage]]</f>
        <v>0.97149785975517988</v>
      </c>
      <c r="O1111" t="b">
        <f>IF(ABS(table2[[#This Row],[EP_coverage_ratio]] - 1) &lt;= ABS(table2[[#This Row],[E_coverage_ratio]] - 1),TRUE,FALSE)</f>
        <v>1</v>
      </c>
      <c r="P1111" s="1">
        <f>(table2[[#This Row],[E_err]] + 1)/(table2[[#This Row],[sample_err]] + 1)</f>
        <v>1.0031085500148895</v>
      </c>
      <c r="Q1111" s="1">
        <f>(table2[[#This Row],[EP_err]] + 1 )/(table2[[#This Row],[sample_err]] + 1)</f>
        <v>0.99977564965413779</v>
      </c>
      <c r="R1111" s="1">
        <f>(table2[[#This Row],[EP_gamma]] + 1)/(table2[[#This Row],[expected_gamma]] + 1)</f>
        <v>0.96329028109254611</v>
      </c>
      <c r="S1111" s="1">
        <v>2.9017243941768502E-2</v>
      </c>
      <c r="T1111" s="1">
        <f>(table2[[#This Row],[EP_polymorphism]]+0.1)/(table2[[#This Row],[sample_polymorph]]+0.1)</f>
        <v>0.97740336319521581</v>
      </c>
      <c r="U1111" s="1">
        <f>(1-ABS(1 - table2[[#This Row],[E_coverage_ratio]]))*100</f>
        <v>85.859949253220066</v>
      </c>
      <c r="V1111" s="1">
        <f>(1-ABS(1 - table2[[#This Row],[E_error_ratio]]))*100</f>
        <v>99.689144998511054</v>
      </c>
      <c r="W1111" s="1">
        <f>(1-ABS(1 - table2[[#This Row],[EP_coverage_ratio]]))*100</f>
        <v>97.149785975517986</v>
      </c>
      <c r="X1111" s="1">
        <f>(1-ABS(1 - table2[[#This Row],[EP_error_ratio]]))*100</f>
        <v>99.977564965413777</v>
      </c>
      <c r="Y1111" s="1">
        <f>(1-ABS(1 - table2[[#This Row],[EP_polymorphism_ratio]]))*100</f>
        <v>97.740336319521575</v>
      </c>
    </row>
    <row r="1112" spans="1:25" x14ac:dyDescent="0.3">
      <c r="A1112">
        <v>1</v>
      </c>
      <c r="B1112">
        <v>2</v>
      </c>
      <c r="C1112">
        <v>1.6E-2</v>
      </c>
      <c r="D1112">
        <v>6.4000000000000001E-2</v>
      </c>
      <c r="E1112">
        <v>0.79683686114483843</v>
      </c>
      <c r="F1112">
        <v>1.4113237789663016</v>
      </c>
      <c r="G1112">
        <v>1.8827576498068127E-2</v>
      </c>
      <c r="H1112">
        <v>-802303.71302599681</v>
      </c>
      <c r="I1112">
        <v>1.5835117146739639</v>
      </c>
      <c r="J1112">
        <v>1.5204629696163095E-2</v>
      </c>
      <c r="K1112">
        <v>0.50005022230819862</v>
      </c>
      <c r="L1112">
        <v>-802244.80242865579</v>
      </c>
      <c r="M1112">
        <f>table2[[#This Row],[E_coverage]]/table2[[#This Row],[sample_coverage]]</f>
        <v>0.70566188948315078</v>
      </c>
      <c r="N1112">
        <f>table2[[#This Row],[EP_coverage]]/table2[[#This Row],[sample_coverage]]</f>
        <v>0.79175585733698195</v>
      </c>
      <c r="O1112" t="b">
        <f>IF(ABS(table2[[#This Row],[EP_coverage_ratio]] - 1) &lt;= ABS(table2[[#This Row],[E_coverage_ratio]] - 1),TRUE,FALSE)</f>
        <v>1</v>
      </c>
      <c r="P1112" s="1">
        <f>(table2[[#This Row],[E_err]] + 1)/(table2[[#This Row],[sample_err]] + 1)</f>
        <v>1.0027830477343189</v>
      </c>
      <c r="Q1112" s="1">
        <f>(table2[[#This Row],[EP_err]] + 1 )/(table2[[#This Row],[sample_err]] + 1)</f>
        <v>0.99921715521275878</v>
      </c>
      <c r="R1112" s="1">
        <f>(table2[[#This Row],[EP_gamma]] + 1)/(table2[[#This Row],[expected_gamma]] + 1)</f>
        <v>0.83482827781730562</v>
      </c>
      <c r="S1112" s="1">
        <v>2.9151775856105101E-2</v>
      </c>
      <c r="T1112" s="1">
        <f>(table2[[#This Row],[EP_polymorphism]]+0.1)/(table2[[#This Row],[sample_polymorph]]+0.1)</f>
        <v>0.78751082839088471</v>
      </c>
      <c r="U1112" s="1">
        <f>(1-ABS(1 - table2[[#This Row],[E_coverage_ratio]]))*100</f>
        <v>70.566188948315073</v>
      </c>
      <c r="V1112" s="1">
        <f>(1-ABS(1 - table2[[#This Row],[E_error_ratio]]))*100</f>
        <v>99.721695226568102</v>
      </c>
      <c r="W1112" s="1">
        <f>(1-ABS(1 - table2[[#This Row],[EP_coverage_ratio]]))*100</f>
        <v>79.175585733698199</v>
      </c>
      <c r="X1112" s="1">
        <f>(1-ABS(1 - table2[[#This Row],[EP_error_ratio]]))*100</f>
        <v>99.921715521275871</v>
      </c>
      <c r="Y1112" s="1">
        <f>(1-ABS(1 - table2[[#This Row],[EP_polymorphism_ratio]]))*100</f>
        <v>78.751082839088468</v>
      </c>
    </row>
    <row r="1113" spans="1:25" x14ac:dyDescent="0.3">
      <c r="A1113">
        <v>2</v>
      </c>
      <c r="B1113">
        <v>2</v>
      </c>
      <c r="C1113">
        <v>1.6E-2</v>
      </c>
      <c r="D1113">
        <v>6.4000000000000001E-2</v>
      </c>
      <c r="E1113">
        <v>0.79693438746283096</v>
      </c>
      <c r="F1113">
        <v>1.4049925544254558</v>
      </c>
      <c r="G1113">
        <v>1.8990128643489299E-2</v>
      </c>
      <c r="H1113">
        <v>-798128.38494705094</v>
      </c>
      <c r="I1113">
        <v>1.8159763315888675</v>
      </c>
      <c r="J1113">
        <v>1.5122016863877201E-2</v>
      </c>
      <c r="K1113">
        <v>0.71233244592939693</v>
      </c>
      <c r="L1113">
        <v>-798029.64501037518</v>
      </c>
      <c r="M1113">
        <f>table2[[#This Row],[E_coverage]]/table2[[#This Row],[sample_coverage]]</f>
        <v>0.70249627721272789</v>
      </c>
      <c r="N1113">
        <f>table2[[#This Row],[EP_coverage]]/table2[[#This Row],[sample_coverage]]</f>
        <v>0.90798816579443375</v>
      </c>
      <c r="O1113" t="b">
        <f>IF(ABS(table2[[#This Row],[EP_coverage_ratio]] - 1) &lt;= ABS(table2[[#This Row],[E_coverage_ratio]] - 1),TRUE,FALSE)</f>
        <v>1</v>
      </c>
      <c r="P1113" s="1">
        <f>(table2[[#This Row],[E_err]] + 1)/(table2[[#This Row],[sample_err]] + 1)</f>
        <v>1.0029430400034343</v>
      </c>
      <c r="Q1113" s="1">
        <f>(table2[[#This Row],[EP_err]] + 1 )/(table2[[#This Row],[sample_err]] + 1)</f>
        <v>0.99913584336995798</v>
      </c>
      <c r="R1113" s="1">
        <f>(table2[[#This Row],[EP_gamma]] + 1)/(table2[[#This Row],[expected_gamma]] + 1)</f>
        <v>0.9529187364192595</v>
      </c>
      <c r="S1113" s="1">
        <v>5.1792004378957E-2</v>
      </c>
      <c r="T1113" s="1">
        <f>(table2[[#This Row],[EP_polymorphism]]+0.1)/(table2[[#This Row],[sample_polymorph]]+0.1)</f>
        <v>0.92556100231071348</v>
      </c>
      <c r="U1113" s="1">
        <f>(1-ABS(1 - table2[[#This Row],[E_coverage_ratio]]))*100</f>
        <v>70.249627721272788</v>
      </c>
      <c r="V1113" s="1">
        <f>(1-ABS(1 - table2[[#This Row],[E_error_ratio]]))*100</f>
        <v>99.705695999656569</v>
      </c>
      <c r="W1113" s="1">
        <f>(1-ABS(1 - table2[[#This Row],[EP_coverage_ratio]]))*100</f>
        <v>90.798816579443383</v>
      </c>
      <c r="X1113" s="1">
        <f>(1-ABS(1 - table2[[#This Row],[EP_error_ratio]]))*100</f>
        <v>99.913584336995797</v>
      </c>
      <c r="Y1113" s="1">
        <f>(1-ABS(1 - table2[[#This Row],[EP_polymorphism_ratio]]))*100</f>
        <v>92.556100231071355</v>
      </c>
    </row>
    <row r="1114" spans="1:25" x14ac:dyDescent="0.3">
      <c r="A1114">
        <v>3</v>
      </c>
      <c r="B1114">
        <v>2</v>
      </c>
      <c r="C1114">
        <v>1.6E-2</v>
      </c>
      <c r="D1114">
        <v>6.4000000000000001E-2</v>
      </c>
      <c r="E1114">
        <v>0.79352626326487707</v>
      </c>
      <c r="F1114">
        <v>1.4369273417273336</v>
      </c>
      <c r="G1114">
        <v>1.9312231236050338E-2</v>
      </c>
      <c r="H1114">
        <v>-800537.73301828664</v>
      </c>
      <c r="I1114">
        <v>2.1478379159308849</v>
      </c>
      <c r="J1114">
        <v>1.6311344945997376E-2</v>
      </c>
      <c r="K1114">
        <v>0.83903042551356533</v>
      </c>
      <c r="L1114">
        <v>-800368.17864255793</v>
      </c>
      <c r="M1114">
        <f>table2[[#This Row],[E_coverage]]/table2[[#This Row],[sample_coverage]]</f>
        <v>0.7184636708636668</v>
      </c>
      <c r="N1114">
        <f>table2[[#This Row],[EP_coverage]]/table2[[#This Row],[sample_coverage]]</f>
        <v>1.0739189579654425</v>
      </c>
      <c r="O1114" t="b">
        <f>IF(ABS(table2[[#This Row],[EP_coverage_ratio]] - 1) &lt;= ABS(table2[[#This Row],[E_coverage_ratio]] - 1),TRUE,FALSE)</f>
        <v>1</v>
      </c>
      <c r="P1114" s="1">
        <f>(table2[[#This Row],[E_err]] + 1)/(table2[[#This Row],[sample_err]] + 1)</f>
        <v>1.0032600701142227</v>
      </c>
      <c r="Q1114" s="1">
        <f>(table2[[#This Row],[EP_err]] + 1 )/(table2[[#This Row],[sample_err]] + 1)</f>
        <v>1.0003064418759815</v>
      </c>
      <c r="R1114" s="1">
        <f>(table2[[#This Row],[EP_gamma]] + 1)/(table2[[#This Row],[expected_gamma]] + 1)</f>
        <v>1.0253713386754952</v>
      </c>
      <c r="S1114" s="1">
        <v>7.7032564585100702E-2</v>
      </c>
      <c r="T1114" s="1">
        <f>(table2[[#This Row],[EP_polymorphism]]+0.1)/(table2[[#This Row],[sample_polymorph]]+0.1)</f>
        <v>1.0794668572262236</v>
      </c>
      <c r="U1114" s="1">
        <f>(1-ABS(1 - table2[[#This Row],[E_coverage_ratio]]))*100</f>
        <v>71.846367086366683</v>
      </c>
      <c r="V1114" s="1">
        <f>(1-ABS(1 - table2[[#This Row],[E_error_ratio]]))*100</f>
        <v>99.673992988577737</v>
      </c>
      <c r="W1114" s="1">
        <f>(1-ABS(1 - table2[[#This Row],[EP_coverage_ratio]]))*100</f>
        <v>92.608104203455753</v>
      </c>
      <c r="X1114" s="1">
        <f>(1-ABS(1 - table2[[#This Row],[EP_error_ratio]]))*100</f>
        <v>99.969355812401844</v>
      </c>
      <c r="Y1114" s="1">
        <f>(1-ABS(1 - table2[[#This Row],[EP_polymorphism_ratio]]))*100</f>
        <v>92.053314277377638</v>
      </c>
    </row>
    <row r="1115" spans="1:25" x14ac:dyDescent="0.3">
      <c r="A1115">
        <v>4</v>
      </c>
      <c r="B1115">
        <v>2</v>
      </c>
      <c r="C1115">
        <v>1.6E-2</v>
      </c>
      <c r="D1115">
        <v>6.4000000000000001E-2</v>
      </c>
      <c r="E1115">
        <v>0.79526832065063713</v>
      </c>
      <c r="F1115">
        <v>1.4686778310284636</v>
      </c>
      <c r="G1115">
        <v>1.9814034688342003E-2</v>
      </c>
      <c r="H1115">
        <v>-799598.59361058369</v>
      </c>
      <c r="I1115">
        <v>2.0050296823221987</v>
      </c>
      <c r="J1115">
        <v>1.6225697451954554E-2</v>
      </c>
      <c r="K1115">
        <v>0.76409281060500078</v>
      </c>
      <c r="L1115">
        <v>-799405.23343078431</v>
      </c>
      <c r="M1115">
        <f>table2[[#This Row],[E_coverage]]/table2[[#This Row],[sample_coverage]]</f>
        <v>0.7343389155142318</v>
      </c>
      <c r="N1115">
        <f>table2[[#This Row],[EP_coverage]]/table2[[#This Row],[sample_coverage]]</f>
        <v>1.0025148411610993</v>
      </c>
      <c r="O1115" t="b">
        <f>IF(ABS(table2[[#This Row],[EP_coverage_ratio]] - 1) &lt;= ABS(table2[[#This Row],[E_coverage_ratio]] - 1),TRUE,FALSE)</f>
        <v>1</v>
      </c>
      <c r="P1115" s="1">
        <f>(table2[[#This Row],[E_err]] + 1)/(table2[[#This Row],[sample_err]] + 1)</f>
        <v>1.0037539711499428</v>
      </c>
      <c r="Q1115" s="1">
        <f>(table2[[#This Row],[EP_err]] + 1 )/(table2[[#This Row],[sample_err]] + 1)</f>
        <v>1.0002221431613727</v>
      </c>
      <c r="R1115" s="1">
        <f>(table2[[#This Row],[EP_gamma]] + 1)/(table2[[#This Row],[expected_gamma]] + 1)</f>
        <v>0.98263462364537357</v>
      </c>
      <c r="S1115" s="1">
        <v>6.1118173500095803E-2</v>
      </c>
      <c r="T1115" s="1">
        <f>(table2[[#This Row],[EP_polymorphism]]+0.1)/(table2[[#This Row],[sample_polymorph]]+0.1)</f>
        <v>0.98242788719570606</v>
      </c>
      <c r="U1115" s="1">
        <f>(1-ABS(1 - table2[[#This Row],[E_coverage_ratio]]))*100</f>
        <v>73.433891551423187</v>
      </c>
      <c r="V1115" s="1">
        <f>(1-ABS(1 - table2[[#This Row],[E_error_ratio]]))*100</f>
        <v>99.624602885005714</v>
      </c>
      <c r="W1115" s="1">
        <f>(1-ABS(1 - table2[[#This Row],[EP_coverage_ratio]]))*100</f>
        <v>99.748515883890065</v>
      </c>
      <c r="X1115" s="1">
        <f>(1-ABS(1 - table2[[#This Row],[EP_error_ratio]]))*100</f>
        <v>99.977785683862734</v>
      </c>
      <c r="Y1115" s="1">
        <f>(1-ABS(1 - table2[[#This Row],[EP_polymorphism_ratio]]))*100</f>
        <v>98.242788719570612</v>
      </c>
    </row>
    <row r="1116" spans="1:25" x14ac:dyDescent="0.3">
      <c r="A1116">
        <v>5</v>
      </c>
      <c r="B1116">
        <v>2</v>
      </c>
      <c r="C1116">
        <v>1.6E-2</v>
      </c>
      <c r="D1116">
        <v>6.4000000000000001E-2</v>
      </c>
      <c r="E1116">
        <v>0.7967373873321455</v>
      </c>
      <c r="F1116">
        <v>1.4260124468105226</v>
      </c>
      <c r="G1116">
        <v>1.9204718922175106E-2</v>
      </c>
      <c r="H1116">
        <v>-799656.57850774541</v>
      </c>
      <c r="I1116">
        <v>1.8121312231045652</v>
      </c>
      <c r="J1116">
        <v>1.5302900973055497E-2</v>
      </c>
      <c r="K1116">
        <v>0.69253375033875708</v>
      </c>
      <c r="L1116">
        <v>-799532.20361547649</v>
      </c>
      <c r="M1116">
        <f>table2[[#This Row],[E_coverage]]/table2[[#This Row],[sample_coverage]]</f>
        <v>0.71300622340526132</v>
      </c>
      <c r="N1116">
        <f>table2[[#This Row],[EP_coverage]]/table2[[#This Row],[sample_coverage]]</f>
        <v>0.9060656115522826</v>
      </c>
      <c r="O1116" t="b">
        <f>IF(ABS(table2[[#This Row],[EP_coverage_ratio]] - 1) &lt;= ABS(table2[[#This Row],[E_coverage_ratio]] - 1),TRUE,FALSE)</f>
        <v>1</v>
      </c>
      <c r="P1116" s="1">
        <f>(table2[[#This Row],[E_err]] + 1)/(table2[[#This Row],[sample_err]] + 1)</f>
        <v>1.0031542509076528</v>
      </c>
      <c r="Q1116" s="1">
        <f>(table2[[#This Row],[EP_err]] + 1 )/(table2[[#This Row],[sample_err]] + 1)</f>
        <v>0.99931387891048762</v>
      </c>
      <c r="R1116" s="1">
        <f>(table2[[#This Row],[EP_gamma]] + 1)/(table2[[#This Row],[expected_gamma]] + 1)</f>
        <v>0.94200396912310402</v>
      </c>
      <c r="S1116" s="1">
        <v>4.9081738781349103E-2</v>
      </c>
      <c r="T1116" s="1">
        <f>(table2[[#This Row],[EP_polymorphism]]+0.1)/(table2[[#This Row],[sample_polymorph]]+0.1)</f>
        <v>0.90903499256920184</v>
      </c>
      <c r="U1116" s="1">
        <f>(1-ABS(1 - table2[[#This Row],[E_coverage_ratio]]))*100</f>
        <v>71.300622340526132</v>
      </c>
      <c r="V1116" s="1">
        <f>(1-ABS(1 - table2[[#This Row],[E_error_ratio]]))*100</f>
        <v>99.684574909234726</v>
      </c>
      <c r="W1116" s="1">
        <f>(1-ABS(1 - table2[[#This Row],[EP_coverage_ratio]]))*100</f>
        <v>90.606561155228263</v>
      </c>
      <c r="X1116" s="1">
        <f>(1-ABS(1 - table2[[#This Row],[EP_error_ratio]]))*100</f>
        <v>99.931387891048757</v>
      </c>
      <c r="Y1116" s="1">
        <f>(1-ABS(1 - table2[[#This Row],[EP_polymorphism_ratio]]))*100</f>
        <v>90.903499256920185</v>
      </c>
    </row>
    <row r="1117" spans="1:25" x14ac:dyDescent="0.3">
      <c r="A1117">
        <v>6</v>
      </c>
      <c r="B1117">
        <v>2</v>
      </c>
      <c r="C1117">
        <v>1.6E-2</v>
      </c>
      <c r="D1117">
        <v>6.4000000000000001E-2</v>
      </c>
      <c r="E1117">
        <v>0.79318099094412597</v>
      </c>
      <c r="F1117">
        <v>1.4656996732793115</v>
      </c>
      <c r="G1117">
        <v>1.977638225501839E-2</v>
      </c>
      <c r="H1117">
        <v>-799239.28324663942</v>
      </c>
      <c r="I1117">
        <v>1.7616946111601437</v>
      </c>
      <c r="J1117">
        <v>1.5858891379097167E-2</v>
      </c>
      <c r="K1117">
        <v>0.6189257243288262</v>
      </c>
      <c r="L1117">
        <v>-799170.47885839734</v>
      </c>
      <c r="M1117">
        <f>table2[[#This Row],[E_coverage]]/table2[[#This Row],[sample_coverage]]</f>
        <v>0.73284983663965575</v>
      </c>
      <c r="N1117">
        <f>table2[[#This Row],[EP_coverage]]/table2[[#This Row],[sample_coverage]]</f>
        <v>0.88084730558007185</v>
      </c>
      <c r="O1117" t="b">
        <f>IF(ABS(table2[[#This Row],[EP_coverage_ratio]] - 1) &lt;= ABS(table2[[#This Row],[E_coverage_ratio]] - 1),TRUE,FALSE)</f>
        <v>1</v>
      </c>
      <c r="P1117" s="1">
        <f>(table2[[#This Row],[E_err]] + 1)/(table2[[#This Row],[sample_err]] + 1)</f>
        <v>1.0037169116683251</v>
      </c>
      <c r="Q1117" s="1">
        <f>(table2[[#This Row],[EP_err]] + 1 )/(table2[[#This Row],[sample_err]] + 1)</f>
        <v>0.9998611135621035</v>
      </c>
      <c r="R1117" s="1">
        <f>(table2[[#This Row],[EP_gamma]] + 1)/(table2[[#This Row],[expected_gamma]] + 1)</f>
        <v>0.90282338063178291</v>
      </c>
      <c r="S1117" s="1">
        <v>4.09448552665094E-2</v>
      </c>
      <c r="T1117" s="1">
        <f>(table2[[#This Row],[EP_polymorphism]]+0.1)/(table2[[#This Row],[sample_polymorph]]+0.1)</f>
        <v>0.85941984918603298</v>
      </c>
      <c r="U1117" s="1">
        <f>(1-ABS(1 - table2[[#This Row],[E_coverage_ratio]]))*100</f>
        <v>73.284983663965576</v>
      </c>
      <c r="V1117" s="1">
        <f>(1-ABS(1 - table2[[#This Row],[E_error_ratio]]))*100</f>
        <v>99.628308833167495</v>
      </c>
      <c r="W1117" s="1">
        <f>(1-ABS(1 - table2[[#This Row],[EP_coverage_ratio]]))*100</f>
        <v>88.08473055800718</v>
      </c>
      <c r="X1117" s="1">
        <f>(1-ABS(1 - table2[[#This Row],[EP_error_ratio]]))*100</f>
        <v>99.986111356210344</v>
      </c>
      <c r="Y1117" s="1">
        <f>(1-ABS(1 - table2[[#This Row],[EP_polymorphism_ratio]]))*100</f>
        <v>85.941984918603296</v>
      </c>
    </row>
    <row r="1118" spans="1:25" x14ac:dyDescent="0.3">
      <c r="A1118">
        <v>7</v>
      </c>
      <c r="B1118">
        <v>2</v>
      </c>
      <c r="C1118">
        <v>1.6E-2</v>
      </c>
      <c r="D1118">
        <v>6.4000000000000001E-2</v>
      </c>
      <c r="E1118">
        <v>0.79416425870503549</v>
      </c>
      <c r="F1118">
        <v>1.4232830888166521</v>
      </c>
      <c r="G1118">
        <v>1.9016086834464915E-2</v>
      </c>
      <c r="H1118">
        <v>-802278.7423563113</v>
      </c>
      <c r="I1118">
        <v>2.0349777160790223</v>
      </c>
      <c r="J1118">
        <v>1.5683780460352483E-2</v>
      </c>
      <c r="K1118">
        <v>0.80558078583043591</v>
      </c>
      <c r="L1118">
        <v>-802111.46380312543</v>
      </c>
      <c r="M1118">
        <f>table2[[#This Row],[E_coverage]]/table2[[#This Row],[sample_coverage]]</f>
        <v>0.71164154440832605</v>
      </c>
      <c r="N1118">
        <f>table2[[#This Row],[EP_coverage]]/table2[[#This Row],[sample_coverage]]</f>
        <v>1.0174888580395112</v>
      </c>
      <c r="O1118" t="b">
        <f>IF(ABS(table2[[#This Row],[EP_coverage_ratio]] - 1) &lt;= ABS(table2[[#This Row],[E_coverage_ratio]] - 1),TRUE,FALSE)</f>
        <v>1</v>
      </c>
      <c r="P1118" s="1">
        <f>(table2[[#This Row],[E_err]] + 1)/(table2[[#This Row],[sample_err]] + 1)</f>
        <v>1.0029685894040008</v>
      </c>
      <c r="Q1118" s="1">
        <f>(table2[[#This Row],[EP_err]] + 1 )/(table2[[#This Row],[sample_err]] + 1)</f>
        <v>0.99968876029562248</v>
      </c>
      <c r="R1118" s="1">
        <f>(table2[[#This Row],[EP_gamma]] + 1)/(table2[[#This Row],[expected_gamma]] + 1)</f>
        <v>1.0063631448848727</v>
      </c>
      <c r="S1118" s="1">
        <v>6.9151844674177607E-2</v>
      </c>
      <c r="T1118" s="1">
        <f>(table2[[#This Row],[EP_polymorphism]]+0.1)/(table2[[#This Row],[sample_polymorph]]+0.1)</f>
        <v>1.0314136870376682</v>
      </c>
      <c r="U1118" s="1">
        <f>(1-ABS(1 - table2[[#This Row],[E_coverage_ratio]]))*100</f>
        <v>71.164154440832604</v>
      </c>
      <c r="V1118" s="1">
        <f>(1-ABS(1 - table2[[#This Row],[E_error_ratio]]))*100</f>
        <v>99.703141059599915</v>
      </c>
      <c r="W1118" s="1">
        <f>(1-ABS(1 - table2[[#This Row],[EP_coverage_ratio]]))*100</f>
        <v>98.251114196048889</v>
      </c>
      <c r="X1118" s="1">
        <f>(1-ABS(1 - table2[[#This Row],[EP_error_ratio]]))*100</f>
        <v>99.968876029562253</v>
      </c>
      <c r="Y1118" s="1">
        <f>(1-ABS(1 - table2[[#This Row],[EP_polymorphism_ratio]]))*100</f>
        <v>96.85863129623317</v>
      </c>
    </row>
    <row r="1119" spans="1:25" x14ac:dyDescent="0.3">
      <c r="A1119">
        <v>8</v>
      </c>
      <c r="B1119">
        <v>2</v>
      </c>
      <c r="C1119">
        <v>1.6E-2</v>
      </c>
      <c r="D1119">
        <v>6.4000000000000001E-2</v>
      </c>
      <c r="E1119">
        <v>0.79611902569408655</v>
      </c>
      <c r="F1119">
        <v>1.4341731358388665</v>
      </c>
      <c r="G1119">
        <v>1.9514890530806822E-2</v>
      </c>
      <c r="H1119">
        <v>-796492.24496116349</v>
      </c>
      <c r="I1119">
        <v>2.0030304739319922</v>
      </c>
      <c r="J1119">
        <v>1.6026179893919086E-2</v>
      </c>
      <c r="K1119">
        <v>0.78601095511891417</v>
      </c>
      <c r="L1119">
        <v>-796317.17409062118</v>
      </c>
      <c r="M1119">
        <f>table2[[#This Row],[E_coverage]]/table2[[#This Row],[sample_coverage]]</f>
        <v>0.71708656791943326</v>
      </c>
      <c r="N1119">
        <f>table2[[#This Row],[EP_coverage]]/table2[[#This Row],[sample_coverage]]</f>
        <v>1.0015152369659961</v>
      </c>
      <c r="O1119" t="b">
        <f>IF(ABS(table2[[#This Row],[EP_coverage_ratio]] - 1) &lt;= ABS(table2[[#This Row],[E_coverage_ratio]] - 1),TRUE,FALSE)</f>
        <v>1</v>
      </c>
      <c r="P1119" s="1">
        <f>(table2[[#This Row],[E_err]] + 1)/(table2[[#This Row],[sample_err]] + 1)</f>
        <v>1.0034595379240225</v>
      </c>
      <c r="Q1119" s="1">
        <f>(table2[[#This Row],[EP_err]] + 1 )/(table2[[#This Row],[sample_err]] + 1)</f>
        <v>1.0000257676121251</v>
      </c>
      <c r="R1119" s="1">
        <f>(table2[[#This Row],[EP_gamma]] + 1)/(table2[[#This Row],[expected_gamma]] + 1)</f>
        <v>0.99437227130798522</v>
      </c>
      <c r="S1119" s="1">
        <v>6.5235309019836901E-2</v>
      </c>
      <c r="T1119" s="1">
        <f>(table2[[#This Row],[EP_polymorphism]]+0.1)/(table2[[#This Row],[sample_polymorph]]+0.1)</f>
        <v>1.0075323720721763</v>
      </c>
      <c r="U1119" s="1">
        <f>(1-ABS(1 - table2[[#This Row],[E_coverage_ratio]]))*100</f>
        <v>71.708656791943326</v>
      </c>
      <c r="V1119" s="1">
        <f>(1-ABS(1 - table2[[#This Row],[E_error_ratio]]))*100</f>
        <v>99.654046207597744</v>
      </c>
      <c r="W1119" s="1">
        <f>(1-ABS(1 - table2[[#This Row],[EP_coverage_ratio]]))*100</f>
        <v>99.848476303400389</v>
      </c>
      <c r="X1119" s="1">
        <f>(1-ABS(1 - table2[[#This Row],[EP_error_ratio]]))*100</f>
        <v>99.997423238787491</v>
      </c>
      <c r="Y1119" s="1">
        <f>(1-ABS(1 - table2[[#This Row],[EP_polymorphism_ratio]]))*100</f>
        <v>99.246762792782377</v>
      </c>
    </row>
    <row r="1120" spans="1:25" x14ac:dyDescent="0.3">
      <c r="A1120">
        <v>9</v>
      </c>
      <c r="B1120">
        <v>2</v>
      </c>
      <c r="C1120">
        <v>1.6E-2</v>
      </c>
      <c r="D1120">
        <v>6.4000000000000001E-2</v>
      </c>
      <c r="E1120">
        <v>0.79802576522499447</v>
      </c>
      <c r="F1120">
        <v>1.5074875773317518</v>
      </c>
      <c r="G1120">
        <v>2.031393815931333E-2</v>
      </c>
      <c r="H1120">
        <v>-799822.29636297934</v>
      </c>
      <c r="I1120">
        <v>1.6944982757941165</v>
      </c>
      <c r="J1120">
        <v>1.6725630060383547E-2</v>
      </c>
      <c r="K1120">
        <v>0.500031173923975</v>
      </c>
      <c r="L1120">
        <v>-799716.92117903312</v>
      </c>
      <c r="M1120">
        <f>table2[[#This Row],[E_coverage]]/table2[[#This Row],[sample_coverage]]</f>
        <v>0.75374378866587588</v>
      </c>
      <c r="N1120">
        <f>table2[[#This Row],[EP_coverage]]/table2[[#This Row],[sample_coverage]]</f>
        <v>0.84724913789705825</v>
      </c>
      <c r="O1120" t="b">
        <f>IF(ABS(table2[[#This Row],[EP_coverage_ratio]] - 1) &lt;= ABS(table2[[#This Row],[E_coverage_ratio]] - 1),TRUE,FALSE)</f>
        <v>1</v>
      </c>
      <c r="P1120" s="1">
        <f>(table2[[#This Row],[E_err]] + 1)/(table2[[#This Row],[sample_err]] + 1)</f>
        <v>1.0042460021253083</v>
      </c>
      <c r="Q1120" s="1">
        <f>(table2[[#This Row],[EP_err]] + 1 )/(table2[[#This Row],[sample_err]] + 1)</f>
        <v>1.0007142028153382</v>
      </c>
      <c r="R1120" s="1">
        <f>(table2[[#This Row],[EP_gamma]] + 1)/(table2[[#This Row],[expected_gamma]] + 1)</f>
        <v>0.83426567234773186</v>
      </c>
      <c r="S1120" s="1">
        <v>2.9480984604617701E-2</v>
      </c>
      <c r="T1120" s="1">
        <f>(table2[[#This Row],[EP_polymorphism]]+0.1)/(table2[[#This Row],[sample_polymorph]]+0.1)</f>
        <v>0.78951819880864449</v>
      </c>
      <c r="U1120" s="1">
        <f>(1-ABS(1 - table2[[#This Row],[E_coverage_ratio]]))*100</f>
        <v>75.374378866587591</v>
      </c>
      <c r="V1120" s="1">
        <f>(1-ABS(1 - table2[[#This Row],[E_error_ratio]]))*100</f>
        <v>99.575399787469166</v>
      </c>
      <c r="W1120" s="1">
        <f>(1-ABS(1 - table2[[#This Row],[EP_coverage_ratio]]))*100</f>
        <v>84.724913789705823</v>
      </c>
      <c r="X1120" s="1">
        <f>(1-ABS(1 - table2[[#This Row],[EP_error_ratio]]))*100</f>
        <v>99.928579718466182</v>
      </c>
      <c r="Y1120" s="1">
        <f>(1-ABS(1 - table2[[#This Row],[EP_polymorphism_ratio]]))*100</f>
        <v>78.951819880864448</v>
      </c>
    </row>
    <row r="1121" spans="1:25" x14ac:dyDescent="0.3">
      <c r="A1121">
        <v>10</v>
      </c>
      <c r="B1121">
        <v>2</v>
      </c>
      <c r="C1121">
        <v>1.6E-2</v>
      </c>
      <c r="D1121">
        <v>6.4000000000000001E-2</v>
      </c>
      <c r="E1121">
        <v>0.79315902536843852</v>
      </c>
      <c r="F1121">
        <v>1.466519263656537</v>
      </c>
      <c r="G1121">
        <v>1.9815577013906904E-2</v>
      </c>
      <c r="H1121">
        <v>-798640.33329927456</v>
      </c>
      <c r="I1121">
        <v>1.5890763788097231</v>
      </c>
      <c r="J1121">
        <v>1.6628622091601521E-2</v>
      </c>
      <c r="K1121">
        <v>0.41401610847690229</v>
      </c>
      <c r="L1121">
        <v>-798603.93349688582</v>
      </c>
      <c r="M1121">
        <f>table2[[#This Row],[E_coverage]]/table2[[#This Row],[sample_coverage]]</f>
        <v>0.73325963182826848</v>
      </c>
      <c r="N1121">
        <f>table2[[#This Row],[EP_coverage]]/table2[[#This Row],[sample_coverage]]</f>
        <v>0.79453818940486154</v>
      </c>
      <c r="O1121" t="b">
        <f>IF(ABS(table2[[#This Row],[EP_coverage_ratio]] - 1) &lt;= ABS(table2[[#This Row],[E_coverage_ratio]] - 1),TRUE,FALSE)</f>
        <v>1</v>
      </c>
      <c r="P1121" s="1">
        <f>(table2[[#This Row],[E_err]] + 1)/(table2[[#This Row],[sample_err]] + 1)</f>
        <v>1.003755489186916</v>
      </c>
      <c r="Q1121" s="1">
        <f>(table2[[#This Row],[EP_err]] + 1 )/(table2[[#This Row],[sample_err]] + 1)</f>
        <v>1.0006187225311038</v>
      </c>
      <c r="R1121" s="1">
        <f>(table2[[#This Row],[EP_gamma]] + 1)/(table2[[#This Row],[expected_gamma]] + 1)</f>
        <v>0.78856146525340431</v>
      </c>
      <c r="S1121" s="1">
        <v>2.2763517586636101E-2</v>
      </c>
      <c r="T1121" s="1">
        <f>(table2[[#This Row],[EP_polymorphism]]+0.1)/(table2[[#This Row],[sample_polymorph]]+0.1)</f>
        <v>0.74855803406485422</v>
      </c>
      <c r="U1121" s="1">
        <f>(1-ABS(1 - table2[[#This Row],[E_coverage_ratio]]))*100</f>
        <v>73.325963182826854</v>
      </c>
      <c r="V1121" s="1">
        <f>(1-ABS(1 - table2[[#This Row],[E_error_ratio]]))*100</f>
        <v>99.624451081308393</v>
      </c>
      <c r="W1121" s="1">
        <f>(1-ABS(1 - table2[[#This Row],[EP_coverage_ratio]]))*100</f>
        <v>79.453818940486158</v>
      </c>
      <c r="X1121" s="1">
        <f>(1-ABS(1 - table2[[#This Row],[EP_error_ratio]]))*100</f>
        <v>99.93812774688962</v>
      </c>
      <c r="Y1121" s="1">
        <f>(1-ABS(1 - table2[[#This Row],[EP_polymorphism_ratio]]))*100</f>
        <v>74.855803406485421</v>
      </c>
    </row>
    <row r="1122" spans="1:25" x14ac:dyDescent="0.3">
      <c r="A1122">
        <v>1</v>
      </c>
      <c r="B1122">
        <v>2</v>
      </c>
      <c r="C1122">
        <v>3.2000000000000001E-2</v>
      </c>
      <c r="D1122">
        <v>0</v>
      </c>
      <c r="E1122">
        <v>0</v>
      </c>
      <c r="F1122">
        <v>1.9976868591105228</v>
      </c>
      <c r="G1122">
        <v>3.2195053700844488E-2</v>
      </c>
      <c r="H1122">
        <v>-694487.88906103326</v>
      </c>
      <c r="I1122">
        <v>2.0076450770756331</v>
      </c>
      <c r="J1122">
        <v>3.1667058233279415E-2</v>
      </c>
      <c r="K1122">
        <v>5.8151959754467943E-2</v>
      </c>
      <c r="L1122">
        <v>-694487.39876268164</v>
      </c>
      <c r="M1122">
        <f>table2[[#This Row],[E_coverage]]/table2[[#This Row],[sample_coverage]]</f>
        <v>0.9988434295552614</v>
      </c>
      <c r="N1122">
        <f>table2[[#This Row],[EP_coverage]]/table2[[#This Row],[sample_coverage]]</f>
        <v>1.0038225385378166</v>
      </c>
      <c r="O1122" t="b">
        <f>IF(ABS(table2[[#This Row],[EP_coverage_ratio]] - 1) &lt;= ABS(table2[[#This Row],[E_coverage_ratio]] - 1),TRUE,FALSE)</f>
        <v>0</v>
      </c>
      <c r="P1122" s="1">
        <f>(table2[[#This Row],[E_err]] + 1)/(table2[[#This Row],[sample_err]] + 1)</f>
        <v>1.0001890055240741</v>
      </c>
      <c r="Q1122" s="1">
        <f>(table2[[#This Row],[EP_err]] + 1 )/(table2[[#This Row],[sample_err]] + 1)</f>
        <v>0.9996773820089917</v>
      </c>
      <c r="R1122" s="1">
        <f>(table2[[#This Row],[EP_gamma]] + 1)/(table2[[#This Row],[expected_gamma]] + 1)</f>
        <v>1.058151959754468</v>
      </c>
      <c r="S1122" s="1">
        <v>2.6214560731513399E-3</v>
      </c>
      <c r="T1122" s="1">
        <f>(table2[[#This Row],[EP_polymorphism]]+0.1)/(table2[[#This Row],[sample_polymorph]]+0.1)</f>
        <v>1.0262145607315134</v>
      </c>
      <c r="U1122" s="1">
        <f>(1-ABS(1 - table2[[#This Row],[E_coverage_ratio]]))*100</f>
        <v>99.884342955526137</v>
      </c>
      <c r="V1122" s="1">
        <f>(1-ABS(1 - table2[[#This Row],[E_error_ratio]]))*100</f>
        <v>99.981099447592598</v>
      </c>
      <c r="W1122" s="1">
        <f>(1-ABS(1 - table2[[#This Row],[EP_coverage_ratio]]))*100</f>
        <v>99.617746146218337</v>
      </c>
      <c r="X1122" s="1">
        <f>(1-ABS(1 - table2[[#This Row],[EP_error_ratio]]))*100</f>
        <v>99.967738200899163</v>
      </c>
      <c r="Y1122" s="1">
        <f>(1-ABS(1 - table2[[#This Row],[EP_polymorphism_ratio]]))*100</f>
        <v>97.378543926848664</v>
      </c>
    </row>
    <row r="1123" spans="1:25" x14ac:dyDescent="0.3">
      <c r="A1123">
        <v>2</v>
      </c>
      <c r="B1123">
        <v>2</v>
      </c>
      <c r="C1123">
        <v>3.2000000000000001E-2</v>
      </c>
      <c r="D1123">
        <v>0</v>
      </c>
      <c r="E1123">
        <v>0</v>
      </c>
      <c r="F1123">
        <v>1.9401284804217251</v>
      </c>
      <c r="G1123">
        <v>3.1262738881001763E-2</v>
      </c>
      <c r="H1123">
        <v>-700272.1771363999</v>
      </c>
      <c r="I1123">
        <v>2.1828069927421012</v>
      </c>
      <c r="J1123">
        <v>2.7608962690428826E-2</v>
      </c>
      <c r="K1123">
        <v>0.49998647858087064</v>
      </c>
      <c r="L1123">
        <v>-700342.79439806764</v>
      </c>
      <c r="M1123">
        <f>table2[[#This Row],[E_coverage]]/table2[[#This Row],[sample_coverage]]</f>
        <v>0.97006424021086257</v>
      </c>
      <c r="N1123">
        <f>table2[[#This Row],[EP_coverage]]/table2[[#This Row],[sample_coverage]]</f>
        <v>1.0914034963710506</v>
      </c>
      <c r="O1123" t="b">
        <f>IF(ABS(table2[[#This Row],[EP_coverage_ratio]] - 1) &lt;= ABS(table2[[#This Row],[E_coverage_ratio]] - 1),TRUE,FALSE)</f>
        <v>0</v>
      </c>
      <c r="P1123" s="1">
        <f>(table2[[#This Row],[E_err]] + 1)/(table2[[#This Row],[sample_err]] + 1)</f>
        <v>0.99928559969089326</v>
      </c>
      <c r="Q1123" s="1">
        <f>(table2[[#This Row],[EP_err]] + 1 )/(table2[[#This Row],[sample_err]] + 1)</f>
        <v>0.99574511888607442</v>
      </c>
      <c r="R1123" s="1">
        <f>(table2[[#This Row],[EP_gamma]] + 1)/(table2[[#This Row],[expected_gamma]] + 1)</f>
        <v>1.4999864785808708</v>
      </c>
      <c r="S1123" s="1">
        <v>2.9877751120146401E-2</v>
      </c>
      <c r="T1123" s="1">
        <f>(table2[[#This Row],[EP_polymorphism]]+0.1)/(table2[[#This Row],[sample_polymorph]]+0.1)</f>
        <v>1.2987775112014639</v>
      </c>
      <c r="U1123" s="1">
        <f>(1-ABS(1 - table2[[#This Row],[E_coverage_ratio]]))*100</f>
        <v>97.006424021086261</v>
      </c>
      <c r="V1123" s="1">
        <f>(1-ABS(1 - table2[[#This Row],[E_error_ratio]]))*100</f>
        <v>99.928559969089321</v>
      </c>
      <c r="W1123" s="1">
        <f>(1-ABS(1 - table2[[#This Row],[EP_coverage_ratio]]))*100</f>
        <v>90.859650362894939</v>
      </c>
      <c r="X1123" s="1">
        <f>(1-ABS(1 - table2[[#This Row],[EP_error_ratio]]))*100</f>
        <v>99.574511888607447</v>
      </c>
      <c r="Y1123" s="1">
        <f>(1-ABS(1 - table2[[#This Row],[EP_polymorphism_ratio]]))*100</f>
        <v>70.122248879853615</v>
      </c>
    </row>
    <row r="1124" spans="1:25" x14ac:dyDescent="0.3">
      <c r="A1124">
        <v>3</v>
      </c>
      <c r="B1124">
        <v>2</v>
      </c>
      <c r="C1124">
        <v>3.2000000000000001E-2</v>
      </c>
      <c r="D1124">
        <v>0</v>
      </c>
      <c r="E1124">
        <v>0</v>
      </c>
      <c r="F1124">
        <v>1.9753260831798891</v>
      </c>
      <c r="G1124">
        <v>3.190224383595415E-2</v>
      </c>
      <c r="H1124">
        <v>-695663.65063710907</v>
      </c>
      <c r="I1124">
        <v>1.9769165661036798</v>
      </c>
      <c r="J1124">
        <v>3.1796579869721973E-2</v>
      </c>
      <c r="K1124">
        <v>1.135063842007485E-2</v>
      </c>
      <c r="L1124">
        <v>-695663.63502686657</v>
      </c>
      <c r="M1124">
        <f>table2[[#This Row],[E_coverage]]/table2[[#This Row],[sample_coverage]]</f>
        <v>0.98766304158994456</v>
      </c>
      <c r="N1124">
        <f>table2[[#This Row],[EP_coverage]]/table2[[#This Row],[sample_coverage]]</f>
        <v>0.98845828305183991</v>
      </c>
      <c r="O1124" t="b">
        <f>IF(ABS(table2[[#This Row],[EP_coverage_ratio]] - 1) &lt;= ABS(table2[[#This Row],[E_coverage_ratio]] - 1),TRUE,FALSE)</f>
        <v>1</v>
      </c>
      <c r="P1124" s="1">
        <f>(table2[[#This Row],[E_err]] + 1)/(table2[[#This Row],[sample_err]] + 1)</f>
        <v>0.99990527503483928</v>
      </c>
      <c r="Q1124" s="1">
        <f>(table2[[#This Row],[EP_err]] + 1 )/(table2[[#This Row],[sample_err]] + 1)</f>
        <v>0.99980288747066082</v>
      </c>
      <c r="R1124" s="1">
        <f>(table2[[#This Row],[EP_gamma]] + 1)/(table2[[#This Row],[expected_gamma]] + 1)</f>
        <v>1.0113506384200748</v>
      </c>
      <c r="S1124" s="1">
        <v>4.9992876429671897E-4</v>
      </c>
      <c r="T1124" s="1">
        <f>(table2[[#This Row],[EP_polymorphism]]+0.1)/(table2[[#This Row],[sample_polymorph]]+0.1)</f>
        <v>1.0049992876429672</v>
      </c>
      <c r="U1124" s="1">
        <f>(1-ABS(1 - table2[[#This Row],[E_coverage_ratio]]))*100</f>
        <v>98.766304158994458</v>
      </c>
      <c r="V1124" s="1">
        <f>(1-ABS(1 - table2[[#This Row],[E_error_ratio]]))*100</f>
        <v>99.990527503483932</v>
      </c>
      <c r="W1124" s="1">
        <f>(1-ABS(1 - table2[[#This Row],[EP_coverage_ratio]]))*100</f>
        <v>98.845828305183986</v>
      </c>
      <c r="X1124" s="1">
        <f>(1-ABS(1 - table2[[#This Row],[EP_error_ratio]]))*100</f>
        <v>99.980288747066083</v>
      </c>
      <c r="Y1124" s="1">
        <f>(1-ABS(1 - table2[[#This Row],[EP_polymorphism_ratio]]))*100</f>
        <v>99.500071235703274</v>
      </c>
    </row>
    <row r="1125" spans="1:25" x14ac:dyDescent="0.3">
      <c r="A1125">
        <v>4</v>
      </c>
      <c r="B1125">
        <v>2</v>
      </c>
      <c r="C1125">
        <v>3.2000000000000001E-2</v>
      </c>
      <c r="D1125">
        <v>0</v>
      </c>
      <c r="E1125">
        <v>0</v>
      </c>
      <c r="F1125">
        <v>2.1143636445618652</v>
      </c>
      <c r="G1125">
        <v>3.3059325091205932E-2</v>
      </c>
      <c r="H1125">
        <v>-698081.23851313337</v>
      </c>
      <c r="I1125">
        <v>2.1147971395405429</v>
      </c>
      <c r="J1125">
        <v>3.3063905232280394E-2</v>
      </c>
      <c r="K1125">
        <v>0</v>
      </c>
      <c r="L1125">
        <v>-698081.23783356498</v>
      </c>
      <c r="M1125">
        <f>table2[[#This Row],[E_coverage]]/table2[[#This Row],[sample_coverage]]</f>
        <v>1.0571818222809326</v>
      </c>
      <c r="N1125">
        <f>table2[[#This Row],[EP_coverage]]/table2[[#This Row],[sample_coverage]]</f>
        <v>1.0573985697702715</v>
      </c>
      <c r="O1125" t="b">
        <f>IF(ABS(table2[[#This Row],[EP_coverage_ratio]] - 1) &lt;= ABS(table2[[#This Row],[E_coverage_ratio]] - 1),TRUE,FALSE)</f>
        <v>0</v>
      </c>
      <c r="P1125" s="1">
        <f>(table2[[#This Row],[E_err]] + 1)/(table2[[#This Row],[sample_err]] + 1)</f>
        <v>1.0010264778015561</v>
      </c>
      <c r="Q1125" s="1">
        <f>(table2[[#This Row],[EP_err]] + 1 )/(table2[[#This Row],[sample_err]] + 1)</f>
        <v>1.0010309159227522</v>
      </c>
      <c r="R1125" s="1">
        <f>(table2[[#This Row],[EP_gamma]] + 1)/(table2[[#This Row],[expected_gamma]] + 1)</f>
        <v>1</v>
      </c>
      <c r="S1125" s="1">
        <v>0</v>
      </c>
      <c r="T1125" s="1">
        <f>(table2[[#This Row],[EP_polymorphism]]+0.1)/(table2[[#This Row],[sample_polymorph]]+0.1)</f>
        <v>1</v>
      </c>
      <c r="U1125" s="1">
        <f>(1-ABS(1 - table2[[#This Row],[E_coverage_ratio]]))*100</f>
        <v>94.281817771906745</v>
      </c>
      <c r="V1125" s="1">
        <f>(1-ABS(1 - table2[[#This Row],[E_error_ratio]]))*100</f>
        <v>99.897352219844393</v>
      </c>
      <c r="W1125" s="1">
        <f>(1-ABS(1 - table2[[#This Row],[EP_coverage_ratio]]))*100</f>
        <v>94.260143022972855</v>
      </c>
      <c r="X1125" s="1">
        <f>(1-ABS(1 - table2[[#This Row],[EP_error_ratio]]))*100</f>
        <v>99.89690840772478</v>
      </c>
      <c r="Y1125" s="1">
        <f>(1-ABS(1 - table2[[#This Row],[EP_polymorphism_ratio]]))*100</f>
        <v>100</v>
      </c>
    </row>
    <row r="1126" spans="1:25" x14ac:dyDescent="0.3">
      <c r="A1126">
        <v>5</v>
      </c>
      <c r="B1126">
        <v>2</v>
      </c>
      <c r="C1126">
        <v>3.2000000000000001E-2</v>
      </c>
      <c r="D1126">
        <v>0</v>
      </c>
      <c r="E1126">
        <v>0</v>
      </c>
      <c r="F1126">
        <v>1.9766809781436923</v>
      </c>
      <c r="G1126">
        <v>3.1979988452688263E-2</v>
      </c>
      <c r="H1126">
        <v>-694579.83228106145</v>
      </c>
      <c r="I1126">
        <v>1.9767315741853602</v>
      </c>
      <c r="J1126">
        <v>3.1980178261456237E-2</v>
      </c>
      <c r="K1126">
        <v>0</v>
      </c>
      <c r="L1126">
        <v>-694579.83219435299</v>
      </c>
      <c r="M1126">
        <f>table2[[#This Row],[E_coverage]]/table2[[#This Row],[sample_coverage]]</f>
        <v>0.98834048907184613</v>
      </c>
      <c r="N1126">
        <f>table2[[#This Row],[EP_coverage]]/table2[[#This Row],[sample_coverage]]</f>
        <v>0.98836578709268008</v>
      </c>
      <c r="O1126" t="b">
        <f>IF(ABS(table2[[#This Row],[EP_coverage_ratio]] - 1) &lt;= ABS(table2[[#This Row],[E_coverage_ratio]] - 1),TRUE,FALSE)</f>
        <v>1</v>
      </c>
      <c r="P1126" s="1">
        <f>(table2[[#This Row],[E_err]] + 1)/(table2[[#This Row],[sample_err]] + 1)</f>
        <v>0.99998060896578322</v>
      </c>
      <c r="Q1126" s="1">
        <f>(table2[[#This Row],[EP_err]] + 1 )/(table2[[#This Row],[sample_err]] + 1)</f>
        <v>0.99998079288900787</v>
      </c>
      <c r="R1126" s="1">
        <f>(table2[[#This Row],[EP_gamma]] + 1)/(table2[[#This Row],[expected_gamma]] + 1)</f>
        <v>1</v>
      </c>
      <c r="S1126" s="1">
        <v>0</v>
      </c>
      <c r="T1126" s="1">
        <f>(table2[[#This Row],[EP_polymorphism]]+0.1)/(table2[[#This Row],[sample_polymorph]]+0.1)</f>
        <v>1</v>
      </c>
      <c r="U1126" s="1">
        <f>(1-ABS(1 - table2[[#This Row],[E_coverage_ratio]]))*100</f>
        <v>98.834048907184609</v>
      </c>
      <c r="V1126" s="1">
        <f>(1-ABS(1 - table2[[#This Row],[E_error_ratio]]))*100</f>
        <v>99.998060896578323</v>
      </c>
      <c r="W1126" s="1">
        <f>(1-ABS(1 - table2[[#This Row],[EP_coverage_ratio]]))*100</f>
        <v>98.836578709268011</v>
      </c>
      <c r="X1126" s="1">
        <f>(1-ABS(1 - table2[[#This Row],[EP_error_ratio]]))*100</f>
        <v>99.998079288900783</v>
      </c>
      <c r="Y1126" s="1">
        <f>(1-ABS(1 - table2[[#This Row],[EP_polymorphism_ratio]]))*100</f>
        <v>100</v>
      </c>
    </row>
    <row r="1127" spans="1:25" x14ac:dyDescent="0.3">
      <c r="A1127">
        <v>6</v>
      </c>
      <c r="B1127">
        <v>2</v>
      </c>
      <c r="C1127">
        <v>3.2000000000000001E-2</v>
      </c>
      <c r="D1127">
        <v>0</v>
      </c>
      <c r="E1127">
        <v>0</v>
      </c>
      <c r="F1127">
        <v>1.9776856711281376</v>
      </c>
      <c r="G1127">
        <v>3.2045674700536562E-2</v>
      </c>
      <c r="H1127">
        <v>-693796.46344196494</v>
      </c>
      <c r="I1127">
        <v>2.2253621683008689</v>
      </c>
      <c r="J1127">
        <v>2.8389278423554092E-2</v>
      </c>
      <c r="K1127">
        <v>0.49999391244837377</v>
      </c>
      <c r="L1127">
        <v>-693829.03954454977</v>
      </c>
      <c r="M1127">
        <f>table2[[#This Row],[E_coverage]]/table2[[#This Row],[sample_coverage]]</f>
        <v>0.98884283556406882</v>
      </c>
      <c r="N1127">
        <f>table2[[#This Row],[EP_coverage]]/table2[[#This Row],[sample_coverage]]</f>
        <v>1.1126810841504344</v>
      </c>
      <c r="O1127" t="b">
        <f>IF(ABS(table2[[#This Row],[EP_coverage_ratio]] - 1) &lt;= ABS(table2[[#This Row],[E_coverage_ratio]] - 1),TRUE,FALSE)</f>
        <v>0</v>
      </c>
      <c r="P1127" s="1">
        <f>(table2[[#This Row],[E_err]] + 1)/(table2[[#This Row],[sample_err]] + 1)</f>
        <v>1.0000442584307525</v>
      </c>
      <c r="Q1127" s="1">
        <f>(table2[[#This Row],[EP_err]] + 1 )/(table2[[#This Row],[sample_err]] + 1)</f>
        <v>0.99650123878251351</v>
      </c>
      <c r="R1127" s="1">
        <f>(table2[[#This Row],[EP_gamma]] + 1)/(table2[[#This Row],[expected_gamma]] + 1)</f>
        <v>1.4999939124483737</v>
      </c>
      <c r="S1127" s="1">
        <v>3.0188226434982299E-2</v>
      </c>
      <c r="T1127" s="1">
        <f>(table2[[#This Row],[EP_polymorphism]]+0.1)/(table2[[#This Row],[sample_polymorph]]+0.1)</f>
        <v>1.3018822643498229</v>
      </c>
      <c r="U1127" s="1">
        <f>(1-ABS(1 - table2[[#This Row],[E_coverage_ratio]]))*100</f>
        <v>98.884283556406885</v>
      </c>
      <c r="V1127" s="1">
        <f>(1-ABS(1 - table2[[#This Row],[E_error_ratio]]))*100</f>
        <v>99.995574156924746</v>
      </c>
      <c r="W1127" s="1">
        <f>(1-ABS(1 - table2[[#This Row],[EP_coverage_ratio]]))*100</f>
        <v>88.731891584956557</v>
      </c>
      <c r="X1127" s="1">
        <f>(1-ABS(1 - table2[[#This Row],[EP_error_ratio]]))*100</f>
        <v>99.65012387825135</v>
      </c>
      <c r="Y1127" s="1">
        <f>(1-ABS(1 - table2[[#This Row],[EP_polymorphism_ratio]]))*100</f>
        <v>69.811773565017717</v>
      </c>
    </row>
    <row r="1128" spans="1:25" x14ac:dyDescent="0.3">
      <c r="A1128">
        <v>7</v>
      </c>
      <c r="B1128">
        <v>2</v>
      </c>
      <c r="C1128">
        <v>3.2000000000000001E-2</v>
      </c>
      <c r="D1128">
        <v>0</v>
      </c>
      <c r="E1128">
        <v>0</v>
      </c>
      <c r="F1128">
        <v>1.9974408143033022</v>
      </c>
      <c r="G1128">
        <v>3.1951148617500112E-2</v>
      </c>
      <c r="H1128">
        <v>-698159.95602321462</v>
      </c>
      <c r="I1128">
        <v>1.9967772396675132</v>
      </c>
      <c r="J1128">
        <v>3.1945010812502179E-2</v>
      </c>
      <c r="K1128">
        <v>0</v>
      </c>
      <c r="L1128">
        <v>-698159.95648873597</v>
      </c>
      <c r="M1128">
        <f>table2[[#This Row],[E_coverage]]/table2[[#This Row],[sample_coverage]]</f>
        <v>0.99872040715165111</v>
      </c>
      <c r="N1128">
        <f>table2[[#This Row],[EP_coverage]]/table2[[#This Row],[sample_coverage]]</f>
        <v>0.9983886198337566</v>
      </c>
      <c r="O1128" t="b">
        <f>IF(ABS(table2[[#This Row],[EP_coverage_ratio]] - 1) &lt;= ABS(table2[[#This Row],[E_coverage_ratio]] - 1),TRUE,FALSE)</f>
        <v>0</v>
      </c>
      <c r="P1128" s="1">
        <f>(table2[[#This Row],[E_err]] + 1)/(table2[[#This Row],[sample_err]] + 1)</f>
        <v>0.99995266338905053</v>
      </c>
      <c r="Q1128" s="1">
        <f>(table2[[#This Row],[EP_err]] + 1 )/(table2[[#This Row],[sample_err]] + 1)</f>
        <v>0.9999467159035873</v>
      </c>
      <c r="R1128" s="1">
        <f>(table2[[#This Row],[EP_gamma]] + 1)/(table2[[#This Row],[expected_gamma]] + 1)</f>
        <v>1</v>
      </c>
      <c r="S1128" s="1">
        <v>0</v>
      </c>
      <c r="T1128" s="1">
        <f>(table2[[#This Row],[EP_polymorphism]]+0.1)/(table2[[#This Row],[sample_polymorph]]+0.1)</f>
        <v>1</v>
      </c>
      <c r="U1128" s="1">
        <f>(1-ABS(1 - table2[[#This Row],[E_coverage_ratio]]))*100</f>
        <v>99.872040715165113</v>
      </c>
      <c r="V1128" s="1">
        <f>(1-ABS(1 - table2[[#This Row],[E_error_ratio]]))*100</f>
        <v>99.995266338905054</v>
      </c>
      <c r="W1128" s="1">
        <f>(1-ABS(1 - table2[[#This Row],[EP_coverage_ratio]]))*100</f>
        <v>99.838861983375665</v>
      </c>
      <c r="X1128" s="1">
        <f>(1-ABS(1 - table2[[#This Row],[EP_error_ratio]]))*100</f>
        <v>99.994671590358735</v>
      </c>
      <c r="Y1128" s="1">
        <f>(1-ABS(1 - table2[[#This Row],[EP_polymorphism_ratio]]))*100</f>
        <v>100</v>
      </c>
    </row>
    <row r="1129" spans="1:25" x14ac:dyDescent="0.3">
      <c r="A1129">
        <v>8</v>
      </c>
      <c r="B1129">
        <v>2</v>
      </c>
      <c r="C1129">
        <v>3.2000000000000001E-2</v>
      </c>
      <c r="D1129">
        <v>0</v>
      </c>
      <c r="E1129">
        <v>0</v>
      </c>
      <c r="F1129">
        <v>1.9806099667572064</v>
      </c>
      <c r="G1129">
        <v>3.1678855915682126E-2</v>
      </c>
      <c r="H1129">
        <v>-700121.94158286601</v>
      </c>
      <c r="I1129">
        <v>1.9860798183630255</v>
      </c>
      <c r="J1129">
        <v>3.1337048573727537E-2</v>
      </c>
      <c r="K1129">
        <v>3.6970826682876275E-2</v>
      </c>
      <c r="L1129">
        <v>-700121.75432045187</v>
      </c>
      <c r="M1129">
        <f>table2[[#This Row],[E_coverage]]/table2[[#This Row],[sample_coverage]]</f>
        <v>0.99030498337860318</v>
      </c>
      <c r="N1129">
        <f>table2[[#This Row],[EP_coverage]]/table2[[#This Row],[sample_coverage]]</f>
        <v>0.99303990918151275</v>
      </c>
      <c r="O1129" t="b">
        <f>IF(ABS(table2[[#This Row],[EP_coverage_ratio]] - 1) &lt;= ABS(table2[[#This Row],[E_coverage_ratio]] - 1),TRUE,FALSE)</f>
        <v>1</v>
      </c>
      <c r="P1129" s="1">
        <f>(table2[[#This Row],[E_err]] + 1)/(table2[[#This Row],[sample_err]] + 1)</f>
        <v>0.9996888138717851</v>
      </c>
      <c r="Q1129" s="1">
        <f>(table2[[#This Row],[EP_err]] + 1 )/(table2[[#This Row],[sample_err]] + 1)</f>
        <v>0.99935760520710015</v>
      </c>
      <c r="R1129" s="1">
        <f>(table2[[#This Row],[EP_gamma]] + 1)/(table2[[#This Row],[expected_gamma]] + 1)</f>
        <v>1.0369708266828763</v>
      </c>
      <c r="S1129" s="1">
        <v>1.65362069385777E-3</v>
      </c>
      <c r="T1129" s="1">
        <f>(table2[[#This Row],[EP_polymorphism]]+0.1)/(table2[[#This Row],[sample_polymorph]]+0.1)</f>
        <v>1.0165362069385777</v>
      </c>
      <c r="U1129" s="1">
        <f>(1-ABS(1 - table2[[#This Row],[E_coverage_ratio]]))*100</f>
        <v>99.030498337860323</v>
      </c>
      <c r="V1129" s="1">
        <f>(1-ABS(1 - table2[[#This Row],[E_error_ratio]]))*100</f>
        <v>99.968881387178513</v>
      </c>
      <c r="W1129" s="1">
        <f>(1-ABS(1 - table2[[#This Row],[EP_coverage_ratio]]))*100</f>
        <v>99.303990918151271</v>
      </c>
      <c r="X1129" s="1">
        <f>(1-ABS(1 - table2[[#This Row],[EP_error_ratio]]))*100</f>
        <v>99.935760520710019</v>
      </c>
      <c r="Y1129" s="1">
        <f>(1-ABS(1 - table2[[#This Row],[EP_polymorphism_ratio]]))*100</f>
        <v>98.346379306142225</v>
      </c>
    </row>
    <row r="1130" spans="1:25" x14ac:dyDescent="0.3">
      <c r="A1130">
        <v>9</v>
      </c>
      <c r="B1130">
        <v>2</v>
      </c>
      <c r="C1130">
        <v>3.2000000000000001E-2</v>
      </c>
      <c r="D1130">
        <v>0</v>
      </c>
      <c r="E1130">
        <v>0</v>
      </c>
      <c r="F1130">
        <v>1.9675879019991536</v>
      </c>
      <c r="G1130">
        <v>3.1842621445215338E-2</v>
      </c>
      <c r="H1130">
        <v>-695369.98901901382</v>
      </c>
      <c r="I1130">
        <v>1.9680724144524189</v>
      </c>
      <c r="J1130">
        <v>3.184604418294839E-2</v>
      </c>
      <c r="K1130">
        <v>0</v>
      </c>
      <c r="L1130">
        <v>-695369.98847829143</v>
      </c>
      <c r="M1130">
        <f>table2[[#This Row],[E_coverage]]/table2[[#This Row],[sample_coverage]]</f>
        <v>0.98379395099957678</v>
      </c>
      <c r="N1130">
        <f>table2[[#This Row],[EP_coverage]]/table2[[#This Row],[sample_coverage]]</f>
        <v>0.98403620722620944</v>
      </c>
      <c r="O1130" t="b">
        <f>IF(ABS(table2[[#This Row],[EP_coverage_ratio]] - 1) &lt;= ABS(table2[[#This Row],[E_coverage_ratio]] - 1),TRUE,FALSE)</f>
        <v>1</v>
      </c>
      <c r="P1130" s="1">
        <f>(table2[[#This Row],[E_err]] + 1)/(table2[[#This Row],[sample_err]] + 1)</f>
        <v>0.99984750140040257</v>
      </c>
      <c r="Q1130" s="1">
        <f>(table2[[#This Row],[EP_err]] + 1 )/(table2[[#This Row],[sample_err]] + 1)</f>
        <v>0.99985081800673292</v>
      </c>
      <c r="R1130" s="1">
        <f>(table2[[#This Row],[EP_gamma]] + 1)/(table2[[#This Row],[expected_gamma]] + 1)</f>
        <v>1</v>
      </c>
      <c r="S1130" s="1">
        <v>0</v>
      </c>
      <c r="T1130" s="1">
        <f>(table2[[#This Row],[EP_polymorphism]]+0.1)/(table2[[#This Row],[sample_polymorph]]+0.1)</f>
        <v>1</v>
      </c>
      <c r="U1130" s="1">
        <f>(1-ABS(1 - table2[[#This Row],[E_coverage_ratio]]))*100</f>
        <v>98.379395099957677</v>
      </c>
      <c r="V1130" s="1">
        <f>(1-ABS(1 - table2[[#This Row],[E_error_ratio]]))*100</f>
        <v>99.984750140040262</v>
      </c>
      <c r="W1130" s="1">
        <f>(1-ABS(1 - table2[[#This Row],[EP_coverage_ratio]]))*100</f>
        <v>98.403620722620943</v>
      </c>
      <c r="X1130" s="1">
        <f>(1-ABS(1 - table2[[#This Row],[EP_error_ratio]]))*100</f>
        <v>99.985081800673299</v>
      </c>
      <c r="Y1130" s="1">
        <f>(1-ABS(1 - table2[[#This Row],[EP_polymorphism_ratio]]))*100</f>
        <v>100</v>
      </c>
    </row>
    <row r="1131" spans="1:25" x14ac:dyDescent="0.3">
      <c r="A1131">
        <v>10</v>
      </c>
      <c r="B1131">
        <v>2</v>
      </c>
      <c r="C1131">
        <v>3.2000000000000001E-2</v>
      </c>
      <c r="D1131">
        <v>0</v>
      </c>
      <c r="E1131">
        <v>0</v>
      </c>
      <c r="F1131">
        <v>1.9676674236077591</v>
      </c>
      <c r="G1131">
        <v>3.1650347247322283E-2</v>
      </c>
      <c r="H1131">
        <v>-698565.35677688452</v>
      </c>
      <c r="I1131">
        <v>2.2143589658810732</v>
      </c>
      <c r="J1131">
        <v>2.7999708285929941E-2</v>
      </c>
      <c r="K1131">
        <v>0.49998754716096899</v>
      </c>
      <c r="L1131">
        <v>-698601.04667293269</v>
      </c>
      <c r="M1131">
        <f>table2[[#This Row],[E_coverage]]/table2[[#This Row],[sample_coverage]]</f>
        <v>0.98383371180387957</v>
      </c>
      <c r="N1131">
        <f>table2[[#This Row],[EP_coverage]]/table2[[#This Row],[sample_coverage]]</f>
        <v>1.1071794829405366</v>
      </c>
      <c r="O1131" t="b">
        <f>IF(ABS(table2[[#This Row],[EP_coverage_ratio]] - 1) &lt;= ABS(table2[[#This Row],[E_coverage_ratio]] - 1),TRUE,FALSE)</f>
        <v>0</v>
      </c>
      <c r="P1131" s="1">
        <f>(table2[[#This Row],[E_err]] + 1)/(table2[[#This Row],[sample_err]] + 1)</f>
        <v>0.99966118919314162</v>
      </c>
      <c r="Q1131" s="1">
        <f>(table2[[#This Row],[EP_err]] + 1 )/(table2[[#This Row],[sample_err]] + 1)</f>
        <v>0.99612374833907946</v>
      </c>
      <c r="R1131" s="1">
        <f>(table2[[#This Row],[EP_gamma]] + 1)/(table2[[#This Row],[expected_gamma]] + 1)</f>
        <v>1.4999875471609689</v>
      </c>
      <c r="S1131" s="1">
        <v>3.01936101871297E-2</v>
      </c>
      <c r="T1131" s="1">
        <f>(table2[[#This Row],[EP_polymorphism]]+0.1)/(table2[[#This Row],[sample_polymorph]]+0.1)</f>
        <v>1.3019361018712972</v>
      </c>
      <c r="U1131" s="1">
        <f>(1-ABS(1 - table2[[#This Row],[E_coverage_ratio]]))*100</f>
        <v>98.383371180387954</v>
      </c>
      <c r="V1131" s="1">
        <f>(1-ABS(1 - table2[[#This Row],[E_error_ratio]]))*100</f>
        <v>99.966118919314155</v>
      </c>
      <c r="W1131" s="1">
        <f>(1-ABS(1 - table2[[#This Row],[EP_coverage_ratio]]))*100</f>
        <v>89.282051705946344</v>
      </c>
      <c r="X1131" s="1">
        <f>(1-ABS(1 - table2[[#This Row],[EP_error_ratio]]))*100</f>
        <v>99.61237483390795</v>
      </c>
      <c r="Y1131" s="1">
        <f>(1-ABS(1 - table2[[#This Row],[EP_polymorphism_ratio]]))*100</f>
        <v>69.806389812870279</v>
      </c>
    </row>
    <row r="1132" spans="1:25" x14ac:dyDescent="0.3">
      <c r="A1132">
        <v>1</v>
      </c>
      <c r="B1132">
        <v>2</v>
      </c>
      <c r="C1132">
        <v>3.2000000000000001E-2</v>
      </c>
      <c r="D1132">
        <v>1E-3</v>
      </c>
      <c r="E1132">
        <v>2.4978181753415225E-2</v>
      </c>
      <c r="F1132">
        <v>1.955837610563995</v>
      </c>
      <c r="G1132">
        <v>3.1945225997095761E-2</v>
      </c>
      <c r="H1132">
        <v>-691898.86814990267</v>
      </c>
      <c r="I1132">
        <v>1.9593277553651729</v>
      </c>
      <c r="J1132">
        <v>3.1763590604763046E-2</v>
      </c>
      <c r="K1132">
        <v>2.0251228784401144E-2</v>
      </c>
      <c r="L1132">
        <v>-691898.81956230383</v>
      </c>
      <c r="M1132">
        <f>table2[[#This Row],[E_coverage]]/table2[[#This Row],[sample_coverage]]</f>
        <v>0.97791880528199748</v>
      </c>
      <c r="N1132">
        <f>table2[[#This Row],[EP_coverage]]/table2[[#This Row],[sample_coverage]]</f>
        <v>0.97966387768258645</v>
      </c>
      <c r="O1132" t="b">
        <f>IF(ABS(table2[[#This Row],[EP_coverage_ratio]] - 1) &lt;= ABS(table2[[#This Row],[E_coverage_ratio]] - 1),TRUE,FALSE)</f>
        <v>1</v>
      </c>
      <c r="P1132" s="1">
        <f>(table2[[#This Row],[E_err]] + 1)/(table2[[#This Row],[sample_err]] + 1)</f>
        <v>0.99994692441579047</v>
      </c>
      <c r="Q1132" s="1">
        <f>(table2[[#This Row],[EP_err]] + 1 )/(table2[[#This Row],[sample_err]] + 1)</f>
        <v>0.99977092112864641</v>
      </c>
      <c r="R1132" s="1">
        <f>(table2[[#This Row],[EP_gamma]] + 1)/(table2[[#This Row],[expected_gamma]] + 1)</f>
        <v>0.99538824040046625</v>
      </c>
      <c r="S1132" s="1">
        <v>8.9654746172007605E-4</v>
      </c>
      <c r="T1132" s="1">
        <f>(table2[[#This Row],[EP_polymorphism]]+0.1)/(table2[[#This Row],[sample_polymorph]]+0.1)</f>
        <v>0.99897571744277303</v>
      </c>
      <c r="U1132" s="1">
        <f>(1-ABS(1 - table2[[#This Row],[E_coverage_ratio]]))*100</f>
        <v>97.791880528199755</v>
      </c>
      <c r="V1132" s="1">
        <f>(1-ABS(1 - table2[[#This Row],[E_error_ratio]]))*100</f>
        <v>99.994692441579048</v>
      </c>
      <c r="W1132" s="1">
        <f>(1-ABS(1 - table2[[#This Row],[EP_coverage_ratio]]))*100</f>
        <v>97.966387768258642</v>
      </c>
      <c r="X1132" s="1">
        <f>(1-ABS(1 - table2[[#This Row],[EP_error_ratio]]))*100</f>
        <v>99.977092112864639</v>
      </c>
      <c r="Y1132" s="1">
        <f>(1-ABS(1 - table2[[#This Row],[EP_polymorphism_ratio]]))*100</f>
        <v>99.8975717442773</v>
      </c>
    </row>
    <row r="1133" spans="1:25" x14ac:dyDescent="0.3">
      <c r="A1133">
        <v>2</v>
      </c>
      <c r="B1133">
        <v>2</v>
      </c>
      <c r="C1133">
        <v>3.2000000000000001E-2</v>
      </c>
      <c r="D1133">
        <v>1E-3</v>
      </c>
      <c r="E1133">
        <v>2.3702076944708547E-2</v>
      </c>
      <c r="F1133">
        <v>1.9625731125030226</v>
      </c>
      <c r="G1133">
        <v>3.1670122665178817E-2</v>
      </c>
      <c r="H1133">
        <v>-697431.91617461212</v>
      </c>
      <c r="I1133">
        <v>1.9786368673938406</v>
      </c>
      <c r="J1133">
        <v>3.0921051373303237E-2</v>
      </c>
      <c r="K1133">
        <v>8.4142394551296837E-2</v>
      </c>
      <c r="L1133">
        <v>-697430.96913039114</v>
      </c>
      <c r="M1133">
        <f>table2[[#This Row],[E_coverage]]/table2[[#This Row],[sample_coverage]]</f>
        <v>0.98128655625151129</v>
      </c>
      <c r="N1133">
        <f>table2[[#This Row],[EP_coverage]]/table2[[#This Row],[sample_coverage]]</f>
        <v>0.9893184336969203</v>
      </c>
      <c r="O1133" t="b">
        <f>IF(ABS(table2[[#This Row],[EP_coverage_ratio]] - 1) &lt;= ABS(table2[[#This Row],[E_coverage_ratio]] - 1),TRUE,FALSE)</f>
        <v>1</v>
      </c>
      <c r="P1133" s="1">
        <f>(table2[[#This Row],[E_err]] + 1)/(table2[[#This Row],[sample_err]] + 1)</f>
        <v>0.99968035141974687</v>
      </c>
      <c r="Q1133" s="1">
        <f>(table2[[#This Row],[EP_err]] + 1 )/(table2[[#This Row],[sample_err]] + 1)</f>
        <v>0.9989545071446736</v>
      </c>
      <c r="R1133" s="1">
        <f>(table2[[#This Row],[EP_gamma]] + 1)/(table2[[#This Row],[expected_gamma]] + 1)</f>
        <v>1.0590409250579775</v>
      </c>
      <c r="S1133" s="1">
        <v>3.84112980202988E-3</v>
      </c>
      <c r="T1133" s="1">
        <f>(table2[[#This Row],[EP_polymorphism]]+0.1)/(table2[[#This Row],[sample_polymorph]]+0.1)</f>
        <v>1.0281299980398999</v>
      </c>
      <c r="U1133" s="1">
        <f>(1-ABS(1 - table2[[#This Row],[E_coverage_ratio]]))*100</f>
        <v>98.128655625151126</v>
      </c>
      <c r="V1133" s="1">
        <f>(1-ABS(1 - table2[[#This Row],[E_error_ratio]]))*100</f>
        <v>99.968035141974681</v>
      </c>
      <c r="W1133" s="1">
        <f>(1-ABS(1 - table2[[#This Row],[EP_coverage_ratio]]))*100</f>
        <v>98.931843369692032</v>
      </c>
      <c r="X1133" s="1">
        <f>(1-ABS(1 - table2[[#This Row],[EP_error_ratio]]))*100</f>
        <v>99.895450714467358</v>
      </c>
      <c r="Y1133" s="1">
        <f>(1-ABS(1 - table2[[#This Row],[EP_polymorphism_ratio]]))*100</f>
        <v>97.187000196010004</v>
      </c>
    </row>
    <row r="1134" spans="1:25" x14ac:dyDescent="0.3">
      <c r="A1134">
        <v>3</v>
      </c>
      <c r="B1134">
        <v>2</v>
      </c>
      <c r="C1134">
        <v>3.2000000000000001E-2</v>
      </c>
      <c r="D1134">
        <v>1E-3</v>
      </c>
      <c r="E1134">
        <v>2.46537307598266E-2</v>
      </c>
      <c r="F1134">
        <v>1.9692369756127437</v>
      </c>
      <c r="G1134">
        <v>3.1882450323439011E-2</v>
      </c>
      <c r="H1134">
        <v>-694996.99068977416</v>
      </c>
      <c r="I1134">
        <v>1.9793022974397649</v>
      </c>
      <c r="J1134">
        <v>3.1579801388219024E-2</v>
      </c>
      <c r="K1134">
        <v>3.8857660597810574E-2</v>
      </c>
      <c r="L1134">
        <v>-694998.08290569414</v>
      </c>
      <c r="M1134">
        <f>table2[[#This Row],[E_coverage]]/table2[[#This Row],[sample_coverage]]</f>
        <v>0.98461848780637184</v>
      </c>
      <c r="N1134">
        <f>table2[[#This Row],[EP_coverage]]/table2[[#This Row],[sample_coverage]]</f>
        <v>0.98965114871988247</v>
      </c>
      <c r="O1134" t="b">
        <f>IF(ABS(table2[[#This Row],[EP_coverage_ratio]] - 1) &lt;= ABS(table2[[#This Row],[E_coverage_ratio]] - 1),TRUE,FALSE)</f>
        <v>1</v>
      </c>
      <c r="P1134" s="1">
        <f>(table2[[#This Row],[E_err]] + 1)/(table2[[#This Row],[sample_err]] + 1)</f>
        <v>0.99988609527465011</v>
      </c>
      <c r="Q1134" s="1">
        <f>(table2[[#This Row],[EP_err]] + 1 )/(table2[[#This Row],[sample_err]] + 1)</f>
        <v>0.99959283080253769</v>
      </c>
      <c r="R1134" s="1">
        <f>(table2[[#This Row],[EP_gamma]] + 1)/(table2[[#This Row],[expected_gamma]] + 1)</f>
        <v>1.0138621754955706</v>
      </c>
      <c r="S1134" s="1">
        <v>1.7347113508368E-3</v>
      </c>
      <c r="T1134" s="1">
        <f>(table2[[#This Row],[EP_polymorphism]]+0.1)/(table2[[#This Row],[sample_polymorph]]+0.1)</f>
        <v>1.0072743698102653</v>
      </c>
      <c r="U1134" s="1">
        <f>(1-ABS(1 - table2[[#This Row],[E_coverage_ratio]]))*100</f>
        <v>98.461848780637183</v>
      </c>
      <c r="V1134" s="1">
        <f>(1-ABS(1 - table2[[#This Row],[E_error_ratio]]))*100</f>
        <v>99.988609527465016</v>
      </c>
      <c r="W1134" s="1">
        <f>(1-ABS(1 - table2[[#This Row],[EP_coverage_ratio]]))*100</f>
        <v>98.965114871988249</v>
      </c>
      <c r="X1134" s="1">
        <f>(1-ABS(1 - table2[[#This Row],[EP_error_ratio]]))*100</f>
        <v>99.959283080253769</v>
      </c>
      <c r="Y1134" s="1">
        <f>(1-ABS(1 - table2[[#This Row],[EP_polymorphism_ratio]]))*100</f>
        <v>99.272563018973472</v>
      </c>
    </row>
    <row r="1135" spans="1:25" x14ac:dyDescent="0.3">
      <c r="A1135">
        <v>4</v>
      </c>
      <c r="B1135">
        <v>2</v>
      </c>
      <c r="C1135">
        <v>3.2000000000000001E-2</v>
      </c>
      <c r="D1135">
        <v>1E-3</v>
      </c>
      <c r="E1135">
        <v>2.4217119617871374E-2</v>
      </c>
      <c r="F1135">
        <v>1.9778740926995735</v>
      </c>
      <c r="G1135">
        <v>3.2119602968297627E-2</v>
      </c>
      <c r="H1135">
        <v>-692589.94691617182</v>
      </c>
      <c r="I1135">
        <v>2.2253099683098569</v>
      </c>
      <c r="J1135">
        <v>2.8459860530875052E-2</v>
      </c>
      <c r="K1135">
        <v>0.4999898452397768</v>
      </c>
      <c r="L1135">
        <v>-692634.7310010707</v>
      </c>
      <c r="M1135">
        <f>table2[[#This Row],[E_coverage]]/table2[[#This Row],[sample_coverage]]</f>
        <v>0.98893704634978674</v>
      </c>
      <c r="N1135">
        <f>table2[[#This Row],[EP_coverage]]/table2[[#This Row],[sample_coverage]]</f>
        <v>1.1126549841549285</v>
      </c>
      <c r="O1135" t="b">
        <f>IF(ABS(table2[[#This Row],[EP_coverage_ratio]] - 1) &lt;= ABS(table2[[#This Row],[E_coverage_ratio]] - 1),TRUE,FALSE)</f>
        <v>0</v>
      </c>
      <c r="P1135" s="1">
        <f>(table2[[#This Row],[E_err]] + 1)/(table2[[#This Row],[sample_err]] + 1)</f>
        <v>1.0001158943491255</v>
      </c>
      <c r="Q1135" s="1">
        <f>(table2[[#This Row],[EP_err]] + 1 )/(table2[[#This Row],[sample_err]] + 1)</f>
        <v>0.99656963229735951</v>
      </c>
      <c r="R1135" s="1">
        <f>(table2[[#This Row],[EP_gamma]] + 1)/(table2[[#This Row],[expected_gamma]] + 1)</f>
        <v>1.4645233090806109</v>
      </c>
      <c r="S1135" s="1">
        <v>2.9927657348320199E-2</v>
      </c>
      <c r="T1135" s="1">
        <f>(table2[[#This Row],[EP_polymorphism]]+0.1)/(table2[[#This Row],[sample_polymorph]]+0.1)</f>
        <v>1.2864124489932693</v>
      </c>
      <c r="U1135" s="1">
        <f>(1-ABS(1 - table2[[#This Row],[E_coverage_ratio]]))*100</f>
        <v>98.893704634978675</v>
      </c>
      <c r="V1135" s="1">
        <f>(1-ABS(1 - table2[[#This Row],[E_error_ratio]]))*100</f>
        <v>99.988410565087449</v>
      </c>
      <c r="W1135" s="1">
        <f>(1-ABS(1 - table2[[#This Row],[EP_coverage_ratio]]))*100</f>
        <v>88.734501584507157</v>
      </c>
      <c r="X1135" s="1">
        <f>(1-ABS(1 - table2[[#This Row],[EP_error_ratio]]))*100</f>
        <v>99.65696322973595</v>
      </c>
      <c r="Y1135" s="1">
        <f>(1-ABS(1 - table2[[#This Row],[EP_polymorphism_ratio]]))*100</f>
        <v>71.358755100673065</v>
      </c>
    </row>
    <row r="1136" spans="1:25" x14ac:dyDescent="0.3">
      <c r="A1136">
        <v>5</v>
      </c>
      <c r="B1136">
        <v>2</v>
      </c>
      <c r="C1136">
        <v>3.2000000000000001E-2</v>
      </c>
      <c r="D1136">
        <v>1E-3</v>
      </c>
      <c r="E1136">
        <v>2.3303917493886467E-2</v>
      </c>
      <c r="F1136">
        <v>1.9559613165919238</v>
      </c>
      <c r="G1136">
        <v>3.1682702421480712E-2</v>
      </c>
      <c r="H1136">
        <v>-696054.6014890878</v>
      </c>
      <c r="I1136">
        <v>1.9562375494757731</v>
      </c>
      <c r="J1136">
        <v>3.1684276616896948E-2</v>
      </c>
      <c r="K1136">
        <v>0</v>
      </c>
      <c r="L1136">
        <v>-696054.60129707248</v>
      </c>
      <c r="M1136">
        <f>table2[[#This Row],[E_coverage]]/table2[[#This Row],[sample_coverage]]</f>
        <v>0.97798065829596192</v>
      </c>
      <c r="N1136">
        <f>table2[[#This Row],[EP_coverage]]/table2[[#This Row],[sample_coverage]]</f>
        <v>0.97811877473788655</v>
      </c>
      <c r="O1136" t="b">
        <f>IF(ABS(table2[[#This Row],[EP_coverage_ratio]] - 1) &lt;= ABS(table2[[#This Row],[E_coverage_ratio]] - 1),TRUE,FALSE)</f>
        <v>1</v>
      </c>
      <c r="P1136" s="1">
        <f>(table2[[#This Row],[E_err]] + 1)/(table2[[#This Row],[sample_err]] + 1)</f>
        <v>0.99969254110608596</v>
      </c>
      <c r="Q1136" s="1">
        <f>(table2[[#This Row],[EP_err]] + 1 )/(table2[[#This Row],[sample_err]] + 1)</f>
        <v>0.9996940664892412</v>
      </c>
      <c r="R1136" s="1">
        <f>(table2[[#This Row],[EP_gamma]] + 1)/(table2[[#This Row],[expected_gamma]] + 1)</f>
        <v>0.97722678756966086</v>
      </c>
      <c r="S1136" s="1">
        <v>0</v>
      </c>
      <c r="T1136" s="1">
        <f>(table2[[#This Row],[EP_polymorphism]]+0.1)/(table2[[#This Row],[sample_polymorph]]+0.1)</f>
        <v>0.99009900990099009</v>
      </c>
      <c r="U1136" s="1">
        <f>(1-ABS(1 - table2[[#This Row],[E_coverage_ratio]]))*100</f>
        <v>97.798065829596197</v>
      </c>
      <c r="V1136" s="1">
        <f>(1-ABS(1 - table2[[#This Row],[E_error_ratio]]))*100</f>
        <v>99.969254110608603</v>
      </c>
      <c r="W1136" s="1">
        <f>(1-ABS(1 - table2[[#This Row],[EP_coverage_ratio]]))*100</f>
        <v>97.811877473788655</v>
      </c>
      <c r="X1136" s="1">
        <f>(1-ABS(1 - table2[[#This Row],[EP_error_ratio]]))*100</f>
        <v>99.969406648924121</v>
      </c>
      <c r="Y1136" s="1">
        <f>(1-ABS(1 - table2[[#This Row],[EP_polymorphism_ratio]]))*100</f>
        <v>99.009900990099013</v>
      </c>
    </row>
    <row r="1137" spans="1:25" x14ac:dyDescent="0.3">
      <c r="A1137">
        <v>6</v>
      </c>
      <c r="B1137">
        <v>2</v>
      </c>
      <c r="C1137">
        <v>3.2000000000000001E-2</v>
      </c>
      <c r="D1137">
        <v>1E-3</v>
      </c>
      <c r="E1137">
        <v>2.2669792713334077E-2</v>
      </c>
      <c r="F1137">
        <v>1.9582132964072443</v>
      </c>
      <c r="G1137">
        <v>3.1559142363234233E-2</v>
      </c>
      <c r="H1137">
        <v>-698682.58870933729</v>
      </c>
      <c r="I1137">
        <v>2.2045708272441247</v>
      </c>
      <c r="J1137">
        <v>2.7915497422410486E-2</v>
      </c>
      <c r="K1137">
        <v>0.49999758841406589</v>
      </c>
      <c r="L1137">
        <v>-698670.85204338166</v>
      </c>
      <c r="M1137">
        <f>table2[[#This Row],[E_coverage]]/table2[[#This Row],[sample_coverage]]</f>
        <v>0.97910664820362214</v>
      </c>
      <c r="N1137">
        <f>table2[[#This Row],[EP_coverage]]/table2[[#This Row],[sample_coverage]]</f>
        <v>1.1022854136220623</v>
      </c>
      <c r="O1137" t="b">
        <f>IF(ABS(table2[[#This Row],[EP_coverage_ratio]] - 1) &lt;= ABS(table2[[#This Row],[E_coverage_ratio]] - 1),TRUE,FALSE)</f>
        <v>0</v>
      </c>
      <c r="P1137" s="1">
        <f>(table2[[#This Row],[E_err]] + 1)/(table2[[#This Row],[sample_err]] + 1)</f>
        <v>0.99957281236747497</v>
      </c>
      <c r="Q1137" s="1">
        <f>(table2[[#This Row],[EP_err]] + 1 )/(table2[[#This Row],[sample_err]] + 1)</f>
        <v>0.99604214866512641</v>
      </c>
      <c r="R1137" s="1">
        <f>(table2[[#This Row],[EP_gamma]] + 1)/(table2[[#This Row],[expected_gamma]] + 1)</f>
        <v>1.4667467437698458</v>
      </c>
      <c r="S1137" s="1">
        <v>3.0161015654296599E-2</v>
      </c>
      <c r="T1137" s="1">
        <f>(table2[[#This Row],[EP_polymorphism]]+0.1)/(table2[[#This Row],[sample_polymorph]]+0.1)</f>
        <v>1.2887229272702634</v>
      </c>
      <c r="U1137" s="1">
        <f>(1-ABS(1 - table2[[#This Row],[E_coverage_ratio]]))*100</f>
        <v>97.910664820362214</v>
      </c>
      <c r="V1137" s="1">
        <f>(1-ABS(1 - table2[[#This Row],[E_error_ratio]]))*100</f>
        <v>99.957281236747491</v>
      </c>
      <c r="W1137" s="1">
        <f>(1-ABS(1 - table2[[#This Row],[EP_coverage_ratio]]))*100</f>
        <v>89.771458637793771</v>
      </c>
      <c r="X1137" s="1">
        <f>(1-ABS(1 - table2[[#This Row],[EP_error_ratio]]))*100</f>
        <v>99.604214866512635</v>
      </c>
      <c r="Y1137" s="1">
        <f>(1-ABS(1 - table2[[#This Row],[EP_polymorphism_ratio]]))*100</f>
        <v>71.127707272973666</v>
      </c>
    </row>
    <row r="1138" spans="1:25" x14ac:dyDescent="0.3">
      <c r="A1138">
        <v>7</v>
      </c>
      <c r="B1138">
        <v>2</v>
      </c>
      <c r="C1138">
        <v>3.2000000000000001E-2</v>
      </c>
      <c r="D1138">
        <v>1E-3</v>
      </c>
      <c r="E1138">
        <v>2.4589578234695153E-2</v>
      </c>
      <c r="F1138">
        <v>2.0008940096681394</v>
      </c>
      <c r="G1138">
        <v>3.1992568082205838E-2</v>
      </c>
      <c r="H1138">
        <v>-698307.22053677018</v>
      </c>
      <c r="I1138">
        <v>2.0421520586102977</v>
      </c>
      <c r="J1138">
        <v>3.0452062103126516E-2</v>
      </c>
      <c r="K1138">
        <v>0.17582108633990218</v>
      </c>
      <c r="L1138">
        <v>-698302.02108137612</v>
      </c>
      <c r="M1138">
        <f>table2[[#This Row],[E_coverage]]/table2[[#This Row],[sample_coverage]]</f>
        <v>1.0004470048340697</v>
      </c>
      <c r="N1138">
        <f>table2[[#This Row],[EP_coverage]]/table2[[#This Row],[sample_coverage]]</f>
        <v>1.0210760293051488</v>
      </c>
      <c r="O1138" t="b">
        <f>IF(ABS(table2[[#This Row],[EP_coverage_ratio]] - 1) &lt;= ABS(table2[[#This Row],[E_coverage_ratio]] - 1),TRUE,FALSE)</f>
        <v>0</v>
      </c>
      <c r="P1138" s="1">
        <f>(table2[[#This Row],[E_err]] + 1)/(table2[[#This Row],[sample_err]] + 1)</f>
        <v>0.99999279852926914</v>
      </c>
      <c r="Q1138" s="1">
        <f>(table2[[#This Row],[EP_err]] + 1 )/(table2[[#This Row],[sample_err]] + 1)</f>
        <v>0.99850006017744819</v>
      </c>
      <c r="R1138" s="1">
        <f>(table2[[#This Row],[EP_gamma]] + 1)/(table2[[#This Row],[expected_gamma]] + 1)</f>
        <v>1.1476020362863435</v>
      </c>
      <c r="S1138" s="1">
        <v>8.4287949205598105E-3</v>
      </c>
      <c r="T1138" s="1">
        <f>(table2[[#This Row],[EP_polymorphism]]+0.1)/(table2[[#This Row],[sample_polymorph]]+0.1)</f>
        <v>1.0735524249560378</v>
      </c>
      <c r="U1138" s="1">
        <f>(1-ABS(1 - table2[[#This Row],[E_coverage_ratio]]))*100</f>
        <v>99.95529951659303</v>
      </c>
      <c r="V1138" s="1">
        <f>(1-ABS(1 - table2[[#This Row],[E_error_ratio]]))*100</f>
        <v>99.999279852926918</v>
      </c>
      <c r="W1138" s="1">
        <f>(1-ABS(1 - table2[[#This Row],[EP_coverage_ratio]]))*100</f>
        <v>97.892397069485114</v>
      </c>
      <c r="X1138" s="1">
        <f>(1-ABS(1 - table2[[#This Row],[EP_error_ratio]]))*100</f>
        <v>99.850006017744818</v>
      </c>
      <c r="Y1138" s="1">
        <f>(1-ABS(1 - table2[[#This Row],[EP_polymorphism_ratio]]))*100</f>
        <v>92.644757504396225</v>
      </c>
    </row>
    <row r="1139" spans="1:25" x14ac:dyDescent="0.3">
      <c r="A1139">
        <v>8</v>
      </c>
      <c r="B1139">
        <v>2</v>
      </c>
      <c r="C1139">
        <v>3.2000000000000001E-2</v>
      </c>
      <c r="D1139">
        <v>1E-3</v>
      </c>
      <c r="E1139">
        <v>2.4039128496278477E-2</v>
      </c>
      <c r="F1139">
        <v>1.963114796113393</v>
      </c>
      <c r="G1139">
        <v>3.2070627920114579E-2</v>
      </c>
      <c r="H1139">
        <v>-691060.83384569862</v>
      </c>
      <c r="I1139">
        <v>2.2082365744278674</v>
      </c>
      <c r="J1139">
        <v>2.840451492595817E-2</v>
      </c>
      <c r="K1139">
        <v>0.49998655536970965</v>
      </c>
      <c r="L1139">
        <v>-691101.2639736128</v>
      </c>
      <c r="M1139">
        <f>table2[[#This Row],[E_coverage]]/table2[[#This Row],[sample_coverage]]</f>
        <v>0.98155739805669651</v>
      </c>
      <c r="N1139">
        <f>table2[[#This Row],[EP_coverage]]/table2[[#This Row],[sample_coverage]]</f>
        <v>1.1041182872139337</v>
      </c>
      <c r="O1139" t="b">
        <f>IF(ABS(table2[[#This Row],[EP_coverage_ratio]] - 1) &lt;= ABS(table2[[#This Row],[E_coverage_ratio]] - 1),TRUE,FALSE)</f>
        <v>0</v>
      </c>
      <c r="P1139" s="1">
        <f>(table2[[#This Row],[E_err]] + 1)/(table2[[#This Row],[sample_err]] + 1)</f>
        <v>1.0000684379070879</v>
      </c>
      <c r="Q1139" s="1">
        <f>(table2[[#This Row],[EP_err]] + 1 )/(table2[[#This Row],[sample_err]] + 1)</f>
        <v>0.99651600283523079</v>
      </c>
      <c r="R1139" s="1">
        <f>(table2[[#This Row],[EP_gamma]] + 1)/(table2[[#This Row],[expected_gamma]] + 1)</f>
        <v>1.4647746493557554</v>
      </c>
      <c r="S1139" s="1">
        <v>2.9939221631477501E-2</v>
      </c>
      <c r="T1139" s="1">
        <f>(table2[[#This Row],[EP_polymorphism]]+0.1)/(table2[[#This Row],[sample_polymorph]]+0.1)</f>
        <v>1.2865269468463119</v>
      </c>
      <c r="U1139" s="1">
        <f>(1-ABS(1 - table2[[#This Row],[E_coverage_ratio]]))*100</f>
        <v>98.155739805669654</v>
      </c>
      <c r="V1139" s="1">
        <f>(1-ABS(1 - table2[[#This Row],[E_error_ratio]]))*100</f>
        <v>99.993156209291215</v>
      </c>
      <c r="W1139" s="1">
        <f>(1-ABS(1 - table2[[#This Row],[EP_coverage_ratio]]))*100</f>
        <v>89.588171278606637</v>
      </c>
      <c r="X1139" s="1">
        <f>(1-ABS(1 - table2[[#This Row],[EP_error_ratio]]))*100</f>
        <v>99.651600283523081</v>
      </c>
      <c r="Y1139" s="1">
        <f>(1-ABS(1 - table2[[#This Row],[EP_polymorphism_ratio]]))*100</f>
        <v>71.347305315368814</v>
      </c>
    </row>
    <row r="1140" spans="1:25" x14ac:dyDescent="0.3">
      <c r="A1140">
        <v>9</v>
      </c>
      <c r="B1140">
        <v>2</v>
      </c>
      <c r="C1140">
        <v>3.2000000000000001E-2</v>
      </c>
      <c r="D1140">
        <v>1E-3</v>
      </c>
      <c r="E1140">
        <v>2.3705950849264572E-2</v>
      </c>
      <c r="F1140">
        <v>2.0812375578541085</v>
      </c>
      <c r="G1140">
        <v>3.2666124995220709E-2</v>
      </c>
      <c r="H1140">
        <v>-699613.5131114152</v>
      </c>
      <c r="I1140">
        <v>2.3464558196501843</v>
      </c>
      <c r="J1140">
        <v>2.9053980876655859E-2</v>
      </c>
      <c r="K1140">
        <v>0.49999734621575997</v>
      </c>
      <c r="L1140">
        <v>-699651.30483968917</v>
      </c>
      <c r="M1140">
        <f>table2[[#This Row],[E_coverage]]/table2[[#This Row],[sample_coverage]]</f>
        <v>1.0406187789270542</v>
      </c>
      <c r="N1140">
        <f>table2[[#This Row],[EP_coverage]]/table2[[#This Row],[sample_coverage]]</f>
        <v>1.1732279098250922</v>
      </c>
      <c r="O1140" t="b">
        <f>IF(ABS(table2[[#This Row],[EP_coverage_ratio]] - 1) &lt;= ABS(table2[[#This Row],[E_coverage_ratio]] - 1),TRUE,FALSE)</f>
        <v>0</v>
      </c>
      <c r="P1140" s="1">
        <f>(table2[[#This Row],[E_err]] + 1)/(table2[[#This Row],[sample_err]] + 1)</f>
        <v>1.0006454699566092</v>
      </c>
      <c r="Q1140" s="1">
        <f>(table2[[#This Row],[EP_err]] + 1 )/(table2[[#This Row],[sample_err]] + 1)</f>
        <v>0.99714533030683705</v>
      </c>
      <c r="R1140" s="1">
        <f>(table2[[#This Row],[EP_gamma]] + 1)/(table2[[#This Row],[expected_gamma]] + 1)</f>
        <v>1.4652619191784175</v>
      </c>
      <c r="S1140" s="1">
        <v>2.98706614603239E-2</v>
      </c>
      <c r="T1140" s="1">
        <f>(table2[[#This Row],[EP_polymorphism]]+0.1)/(table2[[#This Row],[sample_polymorph]]+0.1)</f>
        <v>1.2858481332705338</v>
      </c>
      <c r="U1140" s="1">
        <f>(1-ABS(1 - table2[[#This Row],[E_coverage_ratio]]))*100</f>
        <v>95.938122107294575</v>
      </c>
      <c r="V1140" s="1">
        <f>(1-ABS(1 - table2[[#This Row],[E_error_ratio]]))*100</f>
        <v>99.935453004339081</v>
      </c>
      <c r="W1140" s="1">
        <f>(1-ABS(1 - table2[[#This Row],[EP_coverage_ratio]]))*100</f>
        <v>82.677209017490782</v>
      </c>
      <c r="X1140" s="1">
        <f>(1-ABS(1 - table2[[#This Row],[EP_error_ratio]]))*100</f>
        <v>99.714533030683711</v>
      </c>
      <c r="Y1140" s="1">
        <f>(1-ABS(1 - table2[[#This Row],[EP_polymorphism_ratio]]))*100</f>
        <v>71.415186672946618</v>
      </c>
    </row>
    <row r="1141" spans="1:25" x14ac:dyDescent="0.3">
      <c r="A1141">
        <v>10</v>
      </c>
      <c r="B1141">
        <v>2</v>
      </c>
      <c r="C1141">
        <v>3.2000000000000001E-2</v>
      </c>
      <c r="D1141">
        <v>1E-3</v>
      </c>
      <c r="E1141">
        <v>2.3921888798667624E-2</v>
      </c>
      <c r="F1141">
        <v>1.9070166463143703</v>
      </c>
      <c r="G1141">
        <v>3.1667972825527066E-2</v>
      </c>
      <c r="H1141">
        <v>-688364.73724992306</v>
      </c>
      <c r="I1141">
        <v>2.1429466248144444</v>
      </c>
      <c r="J1141">
        <v>2.797872671840658E-2</v>
      </c>
      <c r="K1141">
        <v>0.49995178324107875</v>
      </c>
      <c r="L1141">
        <v>-688434.00125746743</v>
      </c>
      <c r="M1141">
        <f>table2[[#This Row],[E_coverage]]/table2[[#This Row],[sample_coverage]]</f>
        <v>0.95350832315718514</v>
      </c>
      <c r="N1141">
        <f>table2[[#This Row],[EP_coverage]]/table2[[#This Row],[sample_coverage]]</f>
        <v>1.0714733124072222</v>
      </c>
      <c r="O1141" t="b">
        <f>IF(ABS(table2[[#This Row],[EP_coverage_ratio]] - 1) &lt;= ABS(table2[[#This Row],[E_coverage_ratio]] - 1),TRUE,FALSE)</f>
        <v>0</v>
      </c>
      <c r="P1141" s="1">
        <f>(table2[[#This Row],[E_err]] + 1)/(table2[[#This Row],[sample_err]] + 1)</f>
        <v>0.99967826824178985</v>
      </c>
      <c r="Q1141" s="1">
        <f>(table2[[#This Row],[EP_err]] + 1 )/(table2[[#This Row],[sample_err]] + 1)</f>
        <v>0.99610341736279706</v>
      </c>
      <c r="R1141" s="1">
        <f>(table2[[#This Row],[EP_gamma]] + 1)/(table2[[#This Row],[expected_gamma]] + 1)</f>
        <v>1.4649084072232508</v>
      </c>
      <c r="S1141" s="1">
        <v>2.9958494668845301E-2</v>
      </c>
      <c r="T1141" s="1">
        <f>(table2[[#This Row],[EP_polymorphism]]+0.1)/(table2[[#This Row],[sample_polymorph]]+0.1)</f>
        <v>1.2867177689984681</v>
      </c>
      <c r="U1141" s="1">
        <f>(1-ABS(1 - table2[[#This Row],[E_coverage_ratio]]))*100</f>
        <v>95.35083231571852</v>
      </c>
      <c r="V1141" s="1">
        <f>(1-ABS(1 - table2[[#This Row],[E_error_ratio]]))*100</f>
        <v>99.967826824178985</v>
      </c>
      <c r="W1141" s="1">
        <f>(1-ABS(1 - table2[[#This Row],[EP_coverage_ratio]]))*100</f>
        <v>92.852668759277776</v>
      </c>
      <c r="X1141" s="1">
        <f>(1-ABS(1 - table2[[#This Row],[EP_error_ratio]]))*100</f>
        <v>99.610341736279707</v>
      </c>
      <c r="Y1141" s="1">
        <f>(1-ABS(1 - table2[[#This Row],[EP_polymorphism_ratio]]))*100</f>
        <v>71.328223100153181</v>
      </c>
    </row>
    <row r="1142" spans="1:25" x14ac:dyDescent="0.3">
      <c r="A1142">
        <v>1</v>
      </c>
      <c r="B1142">
        <v>2</v>
      </c>
      <c r="C1142">
        <v>3.2000000000000001E-2</v>
      </c>
      <c r="D1142">
        <v>2E-3</v>
      </c>
      <c r="E1142">
        <v>4.77083399886927E-2</v>
      </c>
      <c r="F1142">
        <v>1.900185786460886</v>
      </c>
      <c r="G1142">
        <v>3.1202564030024912E-2</v>
      </c>
      <c r="H1142">
        <v>-694732.55309492862</v>
      </c>
      <c r="I1142">
        <v>1.9001530011060321</v>
      </c>
      <c r="J1142">
        <v>3.1201725035937839E-2</v>
      </c>
      <c r="K1142">
        <v>0</v>
      </c>
      <c r="L1142">
        <v>-694732.55299507524</v>
      </c>
      <c r="M1142">
        <f>table2[[#This Row],[E_coverage]]/table2[[#This Row],[sample_coverage]]</f>
        <v>0.95009289323044299</v>
      </c>
      <c r="N1142">
        <f>table2[[#This Row],[EP_coverage]]/table2[[#This Row],[sample_coverage]]</f>
        <v>0.95007650055301607</v>
      </c>
      <c r="O1142" t="b">
        <f>IF(ABS(table2[[#This Row],[EP_coverage_ratio]] - 1) &lt;= ABS(table2[[#This Row],[E_coverage_ratio]] - 1),TRUE,FALSE)</f>
        <v>0</v>
      </c>
      <c r="P1142" s="1">
        <f>(table2[[#This Row],[E_err]] + 1)/(table2[[#This Row],[sample_err]] + 1)</f>
        <v>0.9992272907267683</v>
      </c>
      <c r="Q1142" s="1">
        <f>(table2[[#This Row],[EP_err]] + 1 )/(table2[[#This Row],[sample_err]] + 1)</f>
        <v>0.99922647774800166</v>
      </c>
      <c r="R1142" s="1">
        <f>(table2[[#This Row],[EP_gamma]] + 1)/(table2[[#This Row],[expected_gamma]] + 1)</f>
        <v>0.95446410210955512</v>
      </c>
      <c r="S1142" s="1">
        <v>0</v>
      </c>
      <c r="T1142" s="1">
        <f>(table2[[#This Row],[EP_polymorphism]]+0.1)/(table2[[#This Row],[sample_polymorph]]+0.1)</f>
        <v>0.98039215686274506</v>
      </c>
      <c r="U1142" s="1">
        <f>(1-ABS(1 - table2[[#This Row],[E_coverage_ratio]]))*100</f>
        <v>95.0092893230443</v>
      </c>
      <c r="V1142" s="1">
        <f>(1-ABS(1 - table2[[#This Row],[E_error_ratio]]))*100</f>
        <v>99.92272907267683</v>
      </c>
      <c r="W1142" s="1">
        <f>(1-ABS(1 - table2[[#This Row],[EP_coverage_ratio]]))*100</f>
        <v>95.00765005530161</v>
      </c>
      <c r="X1142" s="1">
        <f>(1-ABS(1 - table2[[#This Row],[EP_error_ratio]]))*100</f>
        <v>99.922647774800168</v>
      </c>
      <c r="Y1142" s="1">
        <f>(1-ABS(1 - table2[[#This Row],[EP_polymorphism_ratio]]))*100</f>
        <v>98.039215686274503</v>
      </c>
    </row>
    <row r="1143" spans="1:25" x14ac:dyDescent="0.3">
      <c r="A1143">
        <v>2</v>
      </c>
      <c r="B1143">
        <v>2</v>
      </c>
      <c r="C1143">
        <v>3.2000000000000001E-2</v>
      </c>
      <c r="D1143">
        <v>2E-3</v>
      </c>
      <c r="E1143">
        <v>4.7666747544540339E-2</v>
      </c>
      <c r="F1143">
        <v>2.0213789873207619</v>
      </c>
      <c r="G1143">
        <v>3.2638832294923072E-2</v>
      </c>
      <c r="H1143">
        <v>-691023.89245608321</v>
      </c>
      <c r="I1143">
        <v>2.2763113472186132</v>
      </c>
      <c r="J1143">
        <v>2.8996640466869967E-2</v>
      </c>
      <c r="K1143">
        <v>0.49998504182141679</v>
      </c>
      <c r="L1143">
        <v>-691065.50003898691</v>
      </c>
      <c r="M1143">
        <f>table2[[#This Row],[E_coverage]]/table2[[#This Row],[sample_coverage]]</f>
        <v>1.010689493660381</v>
      </c>
      <c r="N1143">
        <f>table2[[#This Row],[EP_coverage]]/table2[[#This Row],[sample_coverage]]</f>
        <v>1.1381556736093066</v>
      </c>
      <c r="O1143" t="b">
        <f>IF(ABS(table2[[#This Row],[EP_coverage_ratio]] - 1) &lt;= ABS(table2[[#This Row],[E_coverage_ratio]] - 1),TRUE,FALSE)</f>
        <v>0</v>
      </c>
      <c r="P1143" s="1">
        <f>(table2[[#This Row],[E_err]] + 1)/(table2[[#This Row],[sample_err]] + 1)</f>
        <v>1.0006190235415922</v>
      </c>
      <c r="Q1143" s="1">
        <f>(table2[[#This Row],[EP_err]] + 1 )/(table2[[#This Row],[sample_err]] + 1)</f>
        <v>0.99708976789425385</v>
      </c>
      <c r="R1143" s="1">
        <f>(table2[[#This Row],[EP_gamma]] + 1)/(table2[[#This Row],[expected_gamma]] + 1)</f>
        <v>1.4317387139918236</v>
      </c>
      <c r="S1143" s="1">
        <v>3.0205089111418001E-2</v>
      </c>
      <c r="T1143" s="1">
        <f>(table2[[#This Row],[EP_polymorphism]]+0.1)/(table2[[#This Row],[sample_polymorph]]+0.1)</f>
        <v>1.2765204814844902</v>
      </c>
      <c r="U1143" s="1">
        <f>(1-ABS(1 - table2[[#This Row],[E_coverage_ratio]]))*100</f>
        <v>98.931050633961902</v>
      </c>
      <c r="V1143" s="1">
        <f>(1-ABS(1 - table2[[#This Row],[E_error_ratio]]))*100</f>
        <v>99.938097645840784</v>
      </c>
      <c r="W1143" s="1">
        <f>(1-ABS(1 - table2[[#This Row],[EP_coverage_ratio]]))*100</f>
        <v>86.184432639069342</v>
      </c>
      <c r="X1143" s="1">
        <f>(1-ABS(1 - table2[[#This Row],[EP_error_ratio]]))*100</f>
        <v>99.708976789425378</v>
      </c>
      <c r="Y1143" s="1">
        <f>(1-ABS(1 - table2[[#This Row],[EP_polymorphism_ratio]]))*100</f>
        <v>72.347951851550988</v>
      </c>
    </row>
    <row r="1144" spans="1:25" x14ac:dyDescent="0.3">
      <c r="A1144">
        <v>3</v>
      </c>
      <c r="B1144">
        <v>2</v>
      </c>
      <c r="C1144">
        <v>3.2000000000000001E-2</v>
      </c>
      <c r="D1144">
        <v>2E-3</v>
      </c>
      <c r="E1144">
        <v>4.5650084936617354E-2</v>
      </c>
      <c r="F1144">
        <v>1.9981977974545375</v>
      </c>
      <c r="G1144">
        <v>3.2072013636347103E-2</v>
      </c>
      <c r="H1144">
        <v>-696466.82320099196</v>
      </c>
      <c r="I1144">
        <v>2.2492656874090358</v>
      </c>
      <c r="J1144">
        <v>2.8425995415909455E-2</v>
      </c>
      <c r="K1144">
        <v>0.49998199218742145</v>
      </c>
      <c r="L1144">
        <v>-696531.00935150764</v>
      </c>
      <c r="M1144">
        <f>table2[[#This Row],[E_coverage]]/table2[[#This Row],[sample_coverage]]</f>
        <v>0.99909889872726876</v>
      </c>
      <c r="N1144">
        <f>table2[[#This Row],[EP_coverage]]/table2[[#This Row],[sample_coverage]]</f>
        <v>1.1246328437045179</v>
      </c>
      <c r="O1144" t="b">
        <f>IF(ABS(table2[[#This Row],[EP_coverage_ratio]] - 1) &lt;= ABS(table2[[#This Row],[E_coverage_ratio]] - 1),TRUE,FALSE)</f>
        <v>0</v>
      </c>
      <c r="P1144" s="1">
        <f>(table2[[#This Row],[E_err]] + 1)/(table2[[#This Row],[sample_err]] + 1)</f>
        <v>1.0000697806553751</v>
      </c>
      <c r="Q1144" s="1">
        <f>(table2[[#This Row],[EP_err]] + 1 )/(table2[[#This Row],[sample_err]] + 1)</f>
        <v>0.99653681726347809</v>
      </c>
      <c r="R1144" s="1">
        <f>(table2[[#This Row],[EP_gamma]] + 1)/(table2[[#This Row],[expected_gamma]] + 1)</f>
        <v>1.4344970787032871</v>
      </c>
      <c r="S1144" s="1">
        <v>2.98983339965469E-2</v>
      </c>
      <c r="T1144" s="1">
        <f>(table2[[#This Row],[EP_polymorphism]]+0.1)/(table2[[#This Row],[sample_polymorph]]+0.1)</f>
        <v>1.2735130783975186</v>
      </c>
      <c r="U1144" s="1">
        <f>(1-ABS(1 - table2[[#This Row],[E_coverage_ratio]]))*100</f>
        <v>99.909889872726879</v>
      </c>
      <c r="V1144" s="1">
        <f>(1-ABS(1 - table2[[#This Row],[E_error_ratio]]))*100</f>
        <v>99.99302193446249</v>
      </c>
      <c r="W1144" s="1">
        <f>(1-ABS(1 - table2[[#This Row],[EP_coverage_ratio]]))*100</f>
        <v>87.536715629548212</v>
      </c>
      <c r="X1144" s="1">
        <f>(1-ABS(1 - table2[[#This Row],[EP_error_ratio]]))*100</f>
        <v>99.653681726347813</v>
      </c>
      <c r="Y1144" s="1">
        <f>(1-ABS(1 - table2[[#This Row],[EP_polymorphism_ratio]]))*100</f>
        <v>72.648692160248146</v>
      </c>
    </row>
    <row r="1145" spans="1:25" x14ac:dyDescent="0.3">
      <c r="A1145">
        <v>4</v>
      </c>
      <c r="B1145">
        <v>2</v>
      </c>
      <c r="C1145">
        <v>3.2000000000000001E-2</v>
      </c>
      <c r="D1145">
        <v>2E-3</v>
      </c>
      <c r="E1145">
        <v>4.7382403871243213E-2</v>
      </c>
      <c r="F1145">
        <v>1.9149157735550784</v>
      </c>
      <c r="G1145">
        <v>3.1673757403919159E-2</v>
      </c>
      <c r="H1145">
        <v>-689602.10070621886</v>
      </c>
      <c r="I1145">
        <v>2.1524040920944127</v>
      </c>
      <c r="J1145">
        <v>2.7991067059516477E-2</v>
      </c>
      <c r="K1145">
        <v>0.49998526360899453</v>
      </c>
      <c r="L1145">
        <v>-689662.00059271452</v>
      </c>
      <c r="M1145">
        <f>table2[[#This Row],[E_coverage]]/table2[[#This Row],[sample_coverage]]</f>
        <v>0.95745788677753918</v>
      </c>
      <c r="N1145">
        <f>table2[[#This Row],[EP_coverage]]/table2[[#This Row],[sample_coverage]]</f>
        <v>1.0762020460472064</v>
      </c>
      <c r="O1145" t="b">
        <f>IF(ABS(table2[[#This Row],[EP_coverage_ratio]] - 1) &lt;= ABS(table2[[#This Row],[E_coverage_ratio]] - 1),TRUE,FALSE)</f>
        <v>0</v>
      </c>
      <c r="P1145" s="1">
        <f>(table2[[#This Row],[E_err]] + 1)/(table2[[#This Row],[sample_err]] + 1)</f>
        <v>0.99968387345341003</v>
      </c>
      <c r="Q1145" s="1">
        <f>(table2[[#This Row],[EP_err]] + 1 )/(table2[[#This Row],[sample_err]] + 1)</f>
        <v>0.996115375057671</v>
      </c>
      <c r="R1145" s="1">
        <f>(table2[[#This Row],[EP_gamma]] + 1)/(table2[[#This Row],[expected_gamma]] + 1)</f>
        <v>1.4321276145798139</v>
      </c>
      <c r="S1145" s="1">
        <v>2.9952609915812702E-2</v>
      </c>
      <c r="T1145" s="1">
        <f>(table2[[#This Row],[EP_polymorphism]]+0.1)/(table2[[#This Row],[sample_polymorph]]+0.1)</f>
        <v>1.2740451952530656</v>
      </c>
      <c r="U1145" s="1">
        <f>(1-ABS(1 - table2[[#This Row],[E_coverage_ratio]]))*100</f>
        <v>95.745788677753922</v>
      </c>
      <c r="V1145" s="1">
        <f>(1-ABS(1 - table2[[#This Row],[E_error_ratio]]))*100</f>
        <v>99.968387345341</v>
      </c>
      <c r="W1145" s="1">
        <f>(1-ABS(1 - table2[[#This Row],[EP_coverage_ratio]]))*100</f>
        <v>92.379795395279359</v>
      </c>
      <c r="X1145" s="1">
        <f>(1-ABS(1 - table2[[#This Row],[EP_error_ratio]]))*100</f>
        <v>99.611537505767103</v>
      </c>
      <c r="Y1145" s="1">
        <f>(1-ABS(1 - table2[[#This Row],[EP_polymorphism_ratio]]))*100</f>
        <v>72.595480474693446</v>
      </c>
    </row>
    <row r="1146" spans="1:25" x14ac:dyDescent="0.3">
      <c r="A1146">
        <v>5</v>
      </c>
      <c r="B1146">
        <v>2</v>
      </c>
      <c r="C1146">
        <v>3.2000000000000001E-2</v>
      </c>
      <c r="D1146">
        <v>2E-3</v>
      </c>
      <c r="E1146">
        <v>4.6678111855567951E-2</v>
      </c>
      <c r="F1146">
        <v>1.9570176352911919</v>
      </c>
      <c r="G1146">
        <v>3.1935478385225965E-2</v>
      </c>
      <c r="H1146">
        <v>-692165.65745221276</v>
      </c>
      <c r="I1146">
        <v>1.9569860073310184</v>
      </c>
      <c r="J1146">
        <v>3.1935121096617718E-2</v>
      </c>
      <c r="K1146">
        <v>0</v>
      </c>
      <c r="L1146">
        <v>-692165.65745156712</v>
      </c>
      <c r="M1146">
        <f>table2[[#This Row],[E_coverage]]/table2[[#This Row],[sample_coverage]]</f>
        <v>0.97850881764559594</v>
      </c>
      <c r="N1146">
        <f>table2[[#This Row],[EP_coverage]]/table2[[#This Row],[sample_coverage]]</f>
        <v>0.97849300366550918</v>
      </c>
      <c r="O1146" t="b">
        <f>IF(ABS(table2[[#This Row],[EP_coverage_ratio]] - 1) &lt;= ABS(table2[[#This Row],[E_coverage_ratio]] - 1),TRUE,FALSE)</f>
        <v>0</v>
      </c>
      <c r="P1146" s="1">
        <f>(table2[[#This Row],[E_err]] + 1)/(table2[[#This Row],[sample_err]] + 1)</f>
        <v>0.99993747905545149</v>
      </c>
      <c r="Q1146" s="1">
        <f>(table2[[#This Row],[EP_err]] + 1 )/(table2[[#This Row],[sample_err]] + 1)</f>
        <v>0.99993713284555974</v>
      </c>
      <c r="R1146" s="1">
        <f>(table2[[#This Row],[EP_gamma]] + 1)/(table2[[#This Row],[expected_gamma]] + 1)</f>
        <v>0.95540356550227634</v>
      </c>
      <c r="S1146" s="1">
        <v>0</v>
      </c>
      <c r="T1146" s="1">
        <f>(table2[[#This Row],[EP_polymorphism]]+0.1)/(table2[[#This Row],[sample_polymorph]]+0.1)</f>
        <v>0.98039215686274506</v>
      </c>
      <c r="U1146" s="1">
        <f>(1-ABS(1 - table2[[#This Row],[E_coverage_ratio]]))*100</f>
        <v>97.850881764559588</v>
      </c>
      <c r="V1146" s="1">
        <f>(1-ABS(1 - table2[[#This Row],[E_error_ratio]]))*100</f>
        <v>99.993747905545149</v>
      </c>
      <c r="W1146" s="1">
        <f>(1-ABS(1 - table2[[#This Row],[EP_coverage_ratio]]))*100</f>
        <v>97.849300366550921</v>
      </c>
      <c r="X1146" s="1">
        <f>(1-ABS(1 - table2[[#This Row],[EP_error_ratio]]))*100</f>
        <v>99.99371328455598</v>
      </c>
      <c r="Y1146" s="1">
        <f>(1-ABS(1 - table2[[#This Row],[EP_polymorphism_ratio]]))*100</f>
        <v>98.039215686274503</v>
      </c>
    </row>
    <row r="1147" spans="1:25" x14ac:dyDescent="0.3">
      <c r="A1147">
        <v>6</v>
      </c>
      <c r="B1147">
        <v>2</v>
      </c>
      <c r="C1147">
        <v>3.2000000000000001E-2</v>
      </c>
      <c r="D1147">
        <v>2E-3</v>
      </c>
      <c r="E1147">
        <v>4.6838542715353364E-2</v>
      </c>
      <c r="F1147">
        <v>1.9497333185970831</v>
      </c>
      <c r="G1147">
        <v>3.2239353485788255E-2</v>
      </c>
      <c r="H1147">
        <v>-686254.63779317599</v>
      </c>
      <c r="I1147">
        <v>1.9672682293579127</v>
      </c>
      <c r="J1147">
        <v>3.137779858644036E-2</v>
      </c>
      <c r="K1147">
        <v>9.5451238263089822E-2</v>
      </c>
      <c r="L1147">
        <v>-686253.48703389533</v>
      </c>
      <c r="M1147">
        <f>table2[[#This Row],[E_coverage]]/table2[[#This Row],[sample_coverage]]</f>
        <v>0.97486665929854155</v>
      </c>
      <c r="N1147">
        <f>table2[[#This Row],[EP_coverage]]/table2[[#This Row],[sample_coverage]]</f>
        <v>0.98363411467895634</v>
      </c>
      <c r="O1147" t="b">
        <f>IF(ABS(table2[[#This Row],[EP_coverage_ratio]] - 1) &lt;= ABS(table2[[#This Row],[E_coverage_ratio]] - 1),TRUE,FALSE)</f>
        <v>1</v>
      </c>
      <c r="P1147" s="1">
        <f>(table2[[#This Row],[E_err]] + 1)/(table2[[#This Row],[sample_err]] + 1)</f>
        <v>1.0002319316722754</v>
      </c>
      <c r="Q1147" s="1">
        <f>(table2[[#This Row],[EP_err]] + 1 )/(table2[[#This Row],[sample_err]] + 1)</f>
        <v>0.99939709165352741</v>
      </c>
      <c r="R1147" s="1">
        <f>(table2[[#This Row],[EP_gamma]] + 1)/(table2[[#This Row],[expected_gamma]] + 1)</f>
        <v>1.0464376248715892</v>
      </c>
      <c r="S1147" s="1">
        <v>4.4108557697278804E-3</v>
      </c>
      <c r="T1147" s="1">
        <f>(table2[[#This Row],[EP_polymorphism]]+0.1)/(table2[[#This Row],[sample_polymorph]]+0.1)</f>
        <v>1.0236358408796851</v>
      </c>
      <c r="U1147" s="1">
        <f>(1-ABS(1 - table2[[#This Row],[E_coverage_ratio]]))*100</f>
        <v>97.486665929854155</v>
      </c>
      <c r="V1147" s="1">
        <f>(1-ABS(1 - table2[[#This Row],[E_error_ratio]]))*100</f>
        <v>99.976806832772454</v>
      </c>
      <c r="W1147" s="1">
        <f>(1-ABS(1 - table2[[#This Row],[EP_coverage_ratio]]))*100</f>
        <v>98.363411467895631</v>
      </c>
      <c r="X1147" s="1">
        <f>(1-ABS(1 - table2[[#This Row],[EP_error_ratio]]))*100</f>
        <v>99.939709165352738</v>
      </c>
      <c r="Y1147" s="1">
        <f>(1-ABS(1 - table2[[#This Row],[EP_polymorphism_ratio]]))*100</f>
        <v>97.636415912031495</v>
      </c>
    </row>
    <row r="1148" spans="1:25" x14ac:dyDescent="0.3">
      <c r="A1148">
        <v>7</v>
      </c>
      <c r="B1148">
        <v>2</v>
      </c>
      <c r="C1148">
        <v>3.2000000000000001E-2</v>
      </c>
      <c r="D1148">
        <v>2E-3</v>
      </c>
      <c r="E1148">
        <v>4.660365600332364E-2</v>
      </c>
      <c r="F1148">
        <v>1.971393346112233</v>
      </c>
      <c r="G1148">
        <v>3.2150982490082351E-2</v>
      </c>
      <c r="H1148">
        <v>-691124.87104800798</v>
      </c>
      <c r="I1148">
        <v>2.2182635979625269</v>
      </c>
      <c r="J1148">
        <v>2.8491809557393524E-2</v>
      </c>
      <c r="K1148">
        <v>0.4999860454663908</v>
      </c>
      <c r="L1148">
        <v>-691151.58914736297</v>
      </c>
      <c r="M1148">
        <f>table2[[#This Row],[E_coverage]]/table2[[#This Row],[sample_coverage]]</f>
        <v>0.98569667305611652</v>
      </c>
      <c r="N1148">
        <f>table2[[#This Row],[EP_coverage]]/table2[[#This Row],[sample_coverage]]</f>
        <v>1.1091317989812635</v>
      </c>
      <c r="O1148" t="b">
        <f>IF(ABS(table2[[#This Row],[EP_coverage_ratio]] - 1) &lt;= ABS(table2[[#This Row],[E_coverage_ratio]] - 1),TRUE,FALSE)</f>
        <v>0</v>
      </c>
      <c r="P1148" s="1">
        <f>(table2[[#This Row],[E_err]] + 1)/(table2[[#This Row],[sample_err]] + 1)</f>
        <v>1.0001463008624829</v>
      </c>
      <c r="Q1148" s="1">
        <f>(table2[[#This Row],[EP_err]] + 1 )/(table2[[#This Row],[sample_err]] + 1)</f>
        <v>0.99660059065638917</v>
      </c>
      <c r="R1148" s="1">
        <f>(table2[[#This Row],[EP_gamma]] + 1)/(table2[[#This Row],[expected_gamma]] + 1)</f>
        <v>1.433193966849307</v>
      </c>
      <c r="S1148" s="1">
        <v>2.9938335424162899E-2</v>
      </c>
      <c r="T1148" s="1">
        <f>(table2[[#This Row],[EP_polymorphism]]+0.1)/(table2[[#This Row],[sample_polymorph]]+0.1)</f>
        <v>1.2739052492564991</v>
      </c>
      <c r="U1148" s="1">
        <f>(1-ABS(1 - table2[[#This Row],[E_coverage_ratio]]))*100</f>
        <v>98.569667305611659</v>
      </c>
      <c r="V1148" s="1">
        <f>(1-ABS(1 - table2[[#This Row],[E_error_ratio]]))*100</f>
        <v>99.985369913751711</v>
      </c>
      <c r="W1148" s="1">
        <f>(1-ABS(1 - table2[[#This Row],[EP_coverage_ratio]]))*100</f>
        <v>89.086820101873656</v>
      </c>
      <c r="X1148" s="1">
        <f>(1-ABS(1 - table2[[#This Row],[EP_error_ratio]]))*100</f>
        <v>99.660059065638919</v>
      </c>
      <c r="Y1148" s="1">
        <f>(1-ABS(1 - table2[[#This Row],[EP_polymorphism_ratio]]))*100</f>
        <v>72.609475074350087</v>
      </c>
    </row>
    <row r="1149" spans="1:25" x14ac:dyDescent="0.3">
      <c r="A1149">
        <v>8</v>
      </c>
      <c r="B1149">
        <v>2</v>
      </c>
      <c r="C1149">
        <v>3.2000000000000001E-2</v>
      </c>
      <c r="D1149">
        <v>2E-3</v>
      </c>
      <c r="E1149">
        <v>4.7093540813435239E-2</v>
      </c>
      <c r="F1149">
        <v>1.9150618575453746</v>
      </c>
      <c r="G1149">
        <v>3.121748148222361E-2</v>
      </c>
      <c r="H1149">
        <v>-696949.00296940224</v>
      </c>
      <c r="I1149">
        <v>2.1537872497518729</v>
      </c>
      <c r="J1149">
        <v>2.7552898468725294E-2</v>
      </c>
      <c r="K1149">
        <v>0.49998321256925482</v>
      </c>
      <c r="L1149">
        <v>-697011.39036001021</v>
      </c>
      <c r="M1149">
        <f>table2[[#This Row],[E_coverage]]/table2[[#This Row],[sample_coverage]]</f>
        <v>0.95753092877268731</v>
      </c>
      <c r="N1149">
        <f>table2[[#This Row],[EP_coverage]]/table2[[#This Row],[sample_coverage]]</f>
        <v>1.0768936248759364</v>
      </c>
      <c r="O1149" t="b">
        <f>IF(ABS(table2[[#This Row],[EP_coverage_ratio]] - 1) &lt;= ABS(table2[[#This Row],[E_coverage_ratio]] - 1),TRUE,FALSE)</f>
        <v>0</v>
      </c>
      <c r="P1149" s="1">
        <f>(table2[[#This Row],[E_err]] + 1)/(table2[[#This Row],[sample_err]] + 1)</f>
        <v>0.99924174562230972</v>
      </c>
      <c r="Q1149" s="1">
        <f>(table2[[#This Row],[EP_err]] + 1 )/(table2[[#This Row],[sample_err]] + 1)</f>
        <v>0.99569079308984998</v>
      </c>
      <c r="R1149" s="1">
        <f>(table2[[#This Row],[EP_gamma]] + 1)/(table2[[#This Row],[expected_gamma]] + 1)</f>
        <v>1.4325207386954102</v>
      </c>
      <c r="S1149" s="1">
        <v>3.0165324377888401E-2</v>
      </c>
      <c r="T1149" s="1">
        <f>(table2[[#This Row],[EP_polymorphism]]+0.1)/(table2[[#This Row],[sample_polymorph]]+0.1)</f>
        <v>1.2761306311557687</v>
      </c>
      <c r="U1149" s="1">
        <f>(1-ABS(1 - table2[[#This Row],[E_coverage_ratio]]))*100</f>
        <v>95.753092877268728</v>
      </c>
      <c r="V1149" s="1">
        <f>(1-ABS(1 - table2[[#This Row],[E_error_ratio]]))*100</f>
        <v>99.924174562230974</v>
      </c>
      <c r="W1149" s="1">
        <f>(1-ABS(1 - table2[[#This Row],[EP_coverage_ratio]]))*100</f>
        <v>92.310637512406359</v>
      </c>
      <c r="X1149" s="1">
        <f>(1-ABS(1 - table2[[#This Row],[EP_error_ratio]]))*100</f>
        <v>99.569079308984996</v>
      </c>
      <c r="Y1149" s="1">
        <f>(1-ABS(1 - table2[[#This Row],[EP_polymorphism_ratio]]))*100</f>
        <v>72.386936884423122</v>
      </c>
    </row>
    <row r="1150" spans="1:25" x14ac:dyDescent="0.3">
      <c r="A1150">
        <v>9</v>
      </c>
      <c r="B1150">
        <v>2</v>
      </c>
      <c r="C1150">
        <v>3.2000000000000001E-2</v>
      </c>
      <c r="D1150">
        <v>2E-3</v>
      </c>
      <c r="E1150">
        <v>4.5960011077921893E-2</v>
      </c>
      <c r="F1150">
        <v>2.0402414597462548</v>
      </c>
      <c r="G1150">
        <v>3.2734752515391728E-2</v>
      </c>
      <c r="H1150">
        <v>-692394.12852594745</v>
      </c>
      <c r="I1150">
        <v>2.059874951353343</v>
      </c>
      <c r="J1150">
        <v>3.1825491460069404E-2</v>
      </c>
      <c r="K1150">
        <v>0.10093364063615354</v>
      </c>
      <c r="L1150">
        <v>-692392.61927090795</v>
      </c>
      <c r="M1150">
        <f>table2[[#This Row],[E_coverage]]/table2[[#This Row],[sample_coverage]]</f>
        <v>1.0201207298731274</v>
      </c>
      <c r="N1150">
        <f>table2[[#This Row],[EP_coverage]]/table2[[#This Row],[sample_coverage]]</f>
        <v>1.0299374756766715</v>
      </c>
      <c r="O1150" t="b">
        <f>IF(ABS(table2[[#This Row],[EP_coverage_ratio]] - 1) &lt;= ABS(table2[[#This Row],[E_coverage_ratio]] - 1),TRUE,FALSE)</f>
        <v>0</v>
      </c>
      <c r="P1150" s="1">
        <f>(table2[[#This Row],[E_err]] + 1)/(table2[[#This Row],[sample_err]] + 1)</f>
        <v>1.0007119694916586</v>
      </c>
      <c r="Q1150" s="1">
        <f>(table2[[#This Row],[EP_err]] + 1 )/(table2[[#This Row],[sample_err]] + 1)</f>
        <v>0.99983090257758656</v>
      </c>
      <c r="R1150" s="1">
        <f>(table2[[#This Row],[EP_gamma]] + 1)/(table2[[#This Row],[expected_gamma]] + 1)</f>
        <v>1.0525580605147402</v>
      </c>
      <c r="S1150" s="1">
        <v>4.6525981845293397E-3</v>
      </c>
      <c r="T1150" s="1">
        <f>(table2[[#This Row],[EP_polymorphism]]+0.1)/(table2[[#This Row],[sample_polymorph]]+0.1)</f>
        <v>1.0260058645542092</v>
      </c>
      <c r="U1150" s="1">
        <f>(1-ABS(1 - table2[[#This Row],[E_coverage_ratio]]))*100</f>
        <v>97.987927012687265</v>
      </c>
      <c r="V1150" s="1">
        <f>(1-ABS(1 - table2[[#This Row],[E_error_ratio]]))*100</f>
        <v>99.928803050834134</v>
      </c>
      <c r="W1150" s="1">
        <f>(1-ABS(1 - table2[[#This Row],[EP_coverage_ratio]]))*100</f>
        <v>97.006252432332857</v>
      </c>
      <c r="X1150" s="1">
        <f>(1-ABS(1 - table2[[#This Row],[EP_error_ratio]]))*100</f>
        <v>99.983090257758661</v>
      </c>
      <c r="Y1150" s="1">
        <f>(1-ABS(1 - table2[[#This Row],[EP_polymorphism_ratio]]))*100</f>
        <v>97.39941354457909</v>
      </c>
    </row>
    <row r="1151" spans="1:25" x14ac:dyDescent="0.3">
      <c r="A1151">
        <v>10</v>
      </c>
      <c r="B1151">
        <v>2</v>
      </c>
      <c r="C1151">
        <v>3.2000000000000001E-2</v>
      </c>
      <c r="D1151">
        <v>2E-3</v>
      </c>
      <c r="E1151">
        <v>4.6138037766544994E-2</v>
      </c>
      <c r="F1151">
        <v>1.9584258855192058</v>
      </c>
      <c r="G1151">
        <v>3.2216239547212401E-2</v>
      </c>
      <c r="H1151">
        <v>-687999.22585808567</v>
      </c>
      <c r="I1151">
        <v>2.2023041180066913</v>
      </c>
      <c r="J1151">
        <v>2.8542360325523985E-2</v>
      </c>
      <c r="K1151">
        <v>0.49998682893378832</v>
      </c>
      <c r="L1151">
        <v>-688032.2163552253</v>
      </c>
      <c r="M1151">
        <f>table2[[#This Row],[E_coverage]]/table2[[#This Row],[sample_coverage]]</f>
        <v>0.97921294275960291</v>
      </c>
      <c r="N1151">
        <f>table2[[#This Row],[EP_coverage]]/table2[[#This Row],[sample_coverage]]</f>
        <v>1.1011520590033457</v>
      </c>
      <c r="O1151" t="b">
        <f>IF(ABS(table2[[#This Row],[EP_coverage_ratio]] - 1) &lt;= ABS(table2[[#This Row],[E_coverage_ratio]] - 1),TRUE,FALSE)</f>
        <v>0</v>
      </c>
      <c r="P1151" s="1">
        <f>(table2[[#This Row],[E_err]] + 1)/(table2[[#This Row],[sample_err]] + 1)</f>
        <v>1.0002095344449731</v>
      </c>
      <c r="Q1151" s="1">
        <f>(table2[[#This Row],[EP_err]] + 1 )/(table2[[#This Row],[sample_err]] + 1)</f>
        <v>0.99664957395884102</v>
      </c>
      <c r="R1151" s="1">
        <f>(table2[[#This Row],[EP_gamma]] + 1)/(table2[[#This Row],[expected_gamma]] + 1)</f>
        <v>1.4338326060069366</v>
      </c>
      <c r="S1151" s="1">
        <v>2.996033427122E-2</v>
      </c>
      <c r="T1151" s="1">
        <f>(table2[[#This Row],[EP_polymorphism]]+0.1)/(table2[[#This Row],[sample_polymorph]]+0.1)</f>
        <v>1.274120924227647</v>
      </c>
      <c r="U1151" s="1">
        <f>(1-ABS(1 - table2[[#This Row],[E_coverage_ratio]]))*100</f>
        <v>97.921294275960292</v>
      </c>
      <c r="V1151" s="1">
        <f>(1-ABS(1 - table2[[#This Row],[E_error_ratio]]))*100</f>
        <v>99.979046555502691</v>
      </c>
      <c r="W1151" s="1">
        <f>(1-ABS(1 - table2[[#This Row],[EP_coverage_ratio]]))*100</f>
        <v>89.884794099665427</v>
      </c>
      <c r="X1151" s="1">
        <f>(1-ABS(1 - table2[[#This Row],[EP_error_ratio]]))*100</f>
        <v>99.664957395884102</v>
      </c>
      <c r="Y1151" s="1">
        <f>(1-ABS(1 - table2[[#This Row],[EP_polymorphism_ratio]]))*100</f>
        <v>72.587907577235299</v>
      </c>
    </row>
    <row r="1152" spans="1:25" x14ac:dyDescent="0.3">
      <c r="A1152">
        <v>1</v>
      </c>
      <c r="B1152">
        <v>2</v>
      </c>
      <c r="C1152">
        <v>3.2000000000000001E-2</v>
      </c>
      <c r="D1152">
        <v>4.0000000000000001E-3</v>
      </c>
      <c r="E1152">
        <v>9.19932423444276E-2</v>
      </c>
      <c r="F1152">
        <v>1.9937301344407872</v>
      </c>
      <c r="G1152">
        <v>3.2932507892477592E-2</v>
      </c>
      <c r="H1152">
        <v>-681954.61306749936</v>
      </c>
      <c r="I1152">
        <v>1.9936068611380375</v>
      </c>
      <c r="J1152">
        <v>3.293154278807494E-2</v>
      </c>
      <c r="K1152">
        <v>0</v>
      </c>
      <c r="L1152">
        <v>-681954.61301840772</v>
      </c>
      <c r="M1152">
        <f>table2[[#This Row],[E_coverage]]/table2[[#This Row],[sample_coverage]]</f>
        <v>0.99686506722039359</v>
      </c>
      <c r="N1152">
        <f>table2[[#This Row],[EP_coverage]]/table2[[#This Row],[sample_coverage]]</f>
        <v>0.99680343056901877</v>
      </c>
      <c r="O1152" t="b">
        <f>IF(ABS(table2[[#This Row],[EP_coverage_ratio]] - 1) &lt;= ABS(table2[[#This Row],[E_coverage_ratio]] - 1),TRUE,FALSE)</f>
        <v>0</v>
      </c>
      <c r="P1152" s="1">
        <f>(table2[[#This Row],[E_err]] + 1)/(table2[[#This Row],[sample_err]] + 1)</f>
        <v>1.0009035929190675</v>
      </c>
      <c r="Q1152" s="1">
        <f>(table2[[#This Row],[EP_err]] + 1 )/(table2[[#This Row],[sample_err]] + 1)</f>
        <v>1.0009026577403828</v>
      </c>
      <c r="R1152" s="1">
        <f>(table2[[#This Row],[EP_gamma]] + 1)/(table2[[#This Row],[expected_gamma]] + 1)</f>
        <v>0.91575658275418903</v>
      </c>
      <c r="S1152" s="1">
        <v>0</v>
      </c>
      <c r="T1152" s="1">
        <f>(table2[[#This Row],[EP_polymorphism]]+0.1)/(table2[[#This Row],[sample_polymorph]]+0.1)</f>
        <v>0.96153846153846145</v>
      </c>
      <c r="U1152" s="1">
        <f>(1-ABS(1 - table2[[#This Row],[E_coverage_ratio]]))*100</f>
        <v>99.686506722039354</v>
      </c>
      <c r="V1152" s="1">
        <f>(1-ABS(1 - table2[[#This Row],[E_error_ratio]]))*100</f>
        <v>99.909640708093249</v>
      </c>
      <c r="W1152" s="1">
        <f>(1-ABS(1 - table2[[#This Row],[EP_coverage_ratio]]))*100</f>
        <v>99.680343056901876</v>
      </c>
      <c r="X1152" s="1">
        <f>(1-ABS(1 - table2[[#This Row],[EP_error_ratio]]))*100</f>
        <v>99.909734225961728</v>
      </c>
      <c r="Y1152" s="1">
        <f>(1-ABS(1 - table2[[#This Row],[EP_polymorphism_ratio]]))*100</f>
        <v>96.153846153846146</v>
      </c>
    </row>
    <row r="1153" spans="1:25" x14ac:dyDescent="0.3">
      <c r="A1153">
        <v>2</v>
      </c>
      <c r="B1153">
        <v>2</v>
      </c>
      <c r="C1153">
        <v>3.2000000000000001E-2</v>
      </c>
      <c r="D1153">
        <v>4.0000000000000001E-3</v>
      </c>
      <c r="E1153">
        <v>9.1561020094358944E-2</v>
      </c>
      <c r="F1153">
        <v>1.9975808271240285</v>
      </c>
      <c r="G1153">
        <v>3.2858972334978948E-2</v>
      </c>
      <c r="H1153">
        <v>-683664.76095754455</v>
      </c>
      <c r="I1153">
        <v>2.2469093749335616</v>
      </c>
      <c r="J1153">
        <v>2.9188484257307613E-2</v>
      </c>
      <c r="K1153">
        <v>0.49992431143458821</v>
      </c>
      <c r="L1153">
        <v>-683757.60075657675</v>
      </c>
      <c r="M1153">
        <f>table2[[#This Row],[E_coverage]]/table2[[#This Row],[sample_coverage]]</f>
        <v>0.99879041356201426</v>
      </c>
      <c r="N1153">
        <f>table2[[#This Row],[EP_coverage]]/table2[[#This Row],[sample_coverage]]</f>
        <v>1.1234546874667808</v>
      </c>
      <c r="O1153" t="b">
        <f>IF(ABS(table2[[#This Row],[EP_coverage_ratio]] - 1) &lt;= ABS(table2[[#This Row],[E_coverage_ratio]] - 1),TRUE,FALSE)</f>
        <v>0</v>
      </c>
      <c r="P1153" s="1">
        <f>(table2[[#This Row],[E_err]] + 1)/(table2[[#This Row],[sample_err]] + 1)</f>
        <v>1.0008323375338943</v>
      </c>
      <c r="Q1153" s="1">
        <f>(table2[[#This Row],[EP_err]] + 1 )/(table2[[#This Row],[sample_err]] + 1)</f>
        <v>0.99727566304002668</v>
      </c>
      <c r="R1153" s="1">
        <f>(table2[[#This Row],[EP_gamma]] + 1)/(table2[[#This Row],[expected_gamma]] + 1)</f>
        <v>1.3741094485995191</v>
      </c>
      <c r="S1153" s="1">
        <v>2.9979242944959399E-2</v>
      </c>
      <c r="T1153" s="1">
        <f>(table2[[#This Row],[EP_polymorphism]]+0.1)/(table2[[#This Row],[sample_polymorph]]+0.1)</f>
        <v>1.2498004129323019</v>
      </c>
      <c r="U1153" s="1">
        <f>(1-ABS(1 - table2[[#This Row],[E_coverage_ratio]]))*100</f>
        <v>99.879041356201427</v>
      </c>
      <c r="V1153" s="1">
        <f>(1-ABS(1 - table2[[#This Row],[E_error_ratio]]))*100</f>
        <v>99.916766246610564</v>
      </c>
      <c r="W1153" s="1">
        <f>(1-ABS(1 - table2[[#This Row],[EP_coverage_ratio]]))*100</f>
        <v>87.65453125332192</v>
      </c>
      <c r="X1153" s="1">
        <f>(1-ABS(1 - table2[[#This Row],[EP_error_ratio]]))*100</f>
        <v>99.727566304002664</v>
      </c>
      <c r="Y1153" s="1">
        <f>(1-ABS(1 - table2[[#This Row],[EP_polymorphism_ratio]]))*100</f>
        <v>75.019958706769813</v>
      </c>
    </row>
    <row r="1154" spans="1:25" x14ac:dyDescent="0.3">
      <c r="A1154">
        <v>3</v>
      </c>
      <c r="B1154">
        <v>2</v>
      </c>
      <c r="C1154">
        <v>3.2000000000000001E-2</v>
      </c>
      <c r="D1154">
        <v>4.0000000000000001E-3</v>
      </c>
      <c r="E1154">
        <v>9.3061816866476813E-2</v>
      </c>
      <c r="F1154">
        <v>1.9504241370581454</v>
      </c>
      <c r="G1154">
        <v>3.2057671489660308E-2</v>
      </c>
      <c r="H1154">
        <v>-689309.51387139026</v>
      </c>
      <c r="I1154">
        <v>2.1942896635283859</v>
      </c>
      <c r="J1154">
        <v>2.8393681581595828E-2</v>
      </c>
      <c r="K1154">
        <v>0.49999972426532707</v>
      </c>
      <c r="L1154">
        <v>-689325.76360327413</v>
      </c>
      <c r="M1154">
        <f>table2[[#This Row],[E_coverage]]/table2[[#This Row],[sample_coverage]]</f>
        <v>0.97521206852907272</v>
      </c>
      <c r="N1154">
        <f>table2[[#This Row],[EP_coverage]]/table2[[#This Row],[sample_coverage]]</f>
        <v>1.097144831764193</v>
      </c>
      <c r="O1154" t="b">
        <f>IF(ABS(table2[[#This Row],[EP_coverage_ratio]] - 1) &lt;= ABS(table2[[#This Row],[E_coverage_ratio]] - 1),TRUE,FALSE)</f>
        <v>0</v>
      </c>
      <c r="P1154" s="1">
        <f>(table2[[#This Row],[E_err]] + 1)/(table2[[#This Row],[sample_err]] + 1)</f>
        <v>1.000055883226415</v>
      </c>
      <c r="Q1154" s="1">
        <f>(table2[[#This Row],[EP_err]] + 1 )/(table2[[#This Row],[sample_err]] + 1)</f>
        <v>0.99650550540852301</v>
      </c>
      <c r="R1154" s="1">
        <f>(table2[[#This Row],[EP_gamma]] + 1)/(table2[[#This Row],[expected_gamma]] + 1)</f>
        <v>1.3722917598251079</v>
      </c>
      <c r="S1154" s="1">
        <v>3.02125988275357E-2</v>
      </c>
      <c r="T1154" s="1">
        <f>(table2[[#This Row],[EP_polymorphism]]+0.1)/(table2[[#This Row],[sample_polymorph]]+0.1)</f>
        <v>1.2520442194955357</v>
      </c>
      <c r="U1154" s="1">
        <f>(1-ABS(1 - table2[[#This Row],[E_coverage_ratio]]))*100</f>
        <v>97.52120685290727</v>
      </c>
      <c r="V1154" s="1">
        <f>(1-ABS(1 - table2[[#This Row],[E_error_ratio]]))*100</f>
        <v>99.994411677358499</v>
      </c>
      <c r="W1154" s="1">
        <f>(1-ABS(1 - table2[[#This Row],[EP_coverage_ratio]]))*100</f>
        <v>90.285516823580707</v>
      </c>
      <c r="X1154" s="1">
        <f>(1-ABS(1 - table2[[#This Row],[EP_error_ratio]]))*100</f>
        <v>99.650550540852294</v>
      </c>
      <c r="Y1154" s="1">
        <f>(1-ABS(1 - table2[[#This Row],[EP_polymorphism_ratio]]))*100</f>
        <v>74.795578050446437</v>
      </c>
    </row>
    <row r="1155" spans="1:25" x14ac:dyDescent="0.3">
      <c r="A1155">
        <v>4</v>
      </c>
      <c r="B1155">
        <v>2</v>
      </c>
      <c r="C1155">
        <v>3.2000000000000001E-2</v>
      </c>
      <c r="D1155">
        <v>4.0000000000000001E-3</v>
      </c>
      <c r="E1155">
        <v>8.976184848126699E-2</v>
      </c>
      <c r="F1155">
        <v>1.981853452927403</v>
      </c>
      <c r="G1155">
        <v>3.2878105827912993E-2</v>
      </c>
      <c r="H1155">
        <v>-680963.11035664985</v>
      </c>
      <c r="I1155">
        <v>2.2276069563769081</v>
      </c>
      <c r="J1155">
        <v>2.91909586746451E-2</v>
      </c>
      <c r="K1155">
        <v>0.49998187223724944</v>
      </c>
      <c r="L1155">
        <v>-681037.65265294316</v>
      </c>
      <c r="M1155">
        <f>table2[[#This Row],[E_coverage]]/table2[[#This Row],[sample_coverage]]</f>
        <v>0.9909267264637015</v>
      </c>
      <c r="N1155">
        <f>table2[[#This Row],[EP_coverage]]/table2[[#This Row],[sample_coverage]]</f>
        <v>1.113803478188454</v>
      </c>
      <c r="O1155" t="b">
        <f>IF(ABS(table2[[#This Row],[EP_coverage_ratio]] - 1) &lt;= ABS(table2[[#This Row],[E_coverage_ratio]] - 1),TRUE,FALSE)</f>
        <v>0</v>
      </c>
      <c r="P1155" s="1">
        <f>(table2[[#This Row],[E_err]] + 1)/(table2[[#This Row],[sample_err]] + 1)</f>
        <v>1.0008508777402259</v>
      </c>
      <c r="Q1155" s="1">
        <f>(table2[[#This Row],[EP_err]] + 1 )/(table2[[#This Row],[sample_err]] + 1)</f>
        <v>0.99727806073124514</v>
      </c>
      <c r="R1155" s="1">
        <f>(table2[[#This Row],[EP_gamma]] + 1)/(table2[[#This Row],[expected_gamma]] + 1)</f>
        <v>1.3764308911416567</v>
      </c>
      <c r="S1155" s="1">
        <v>3.0003681784225598E-2</v>
      </c>
      <c r="T1155" s="1">
        <f>(table2[[#This Row],[EP_polymorphism]]+0.1)/(table2[[#This Row],[sample_polymorph]]+0.1)</f>
        <v>1.2500354017713999</v>
      </c>
      <c r="U1155" s="1">
        <f>(1-ABS(1 - table2[[#This Row],[E_coverage_ratio]]))*100</f>
        <v>99.092672646370147</v>
      </c>
      <c r="V1155" s="1">
        <f>(1-ABS(1 - table2[[#This Row],[E_error_ratio]]))*100</f>
        <v>99.914912225977417</v>
      </c>
      <c r="W1155" s="1">
        <f>(1-ABS(1 - table2[[#This Row],[EP_coverage_ratio]]))*100</f>
        <v>88.619652181154592</v>
      </c>
      <c r="X1155" s="1">
        <f>(1-ABS(1 - table2[[#This Row],[EP_error_ratio]]))*100</f>
        <v>99.727806073124512</v>
      </c>
      <c r="Y1155" s="1">
        <f>(1-ABS(1 - table2[[#This Row],[EP_polymorphism_ratio]]))*100</f>
        <v>74.996459822860004</v>
      </c>
    </row>
    <row r="1156" spans="1:25" x14ac:dyDescent="0.3">
      <c r="A1156">
        <v>5</v>
      </c>
      <c r="B1156">
        <v>2</v>
      </c>
      <c r="C1156">
        <v>3.2000000000000001E-2</v>
      </c>
      <c r="D1156">
        <v>4.0000000000000001E-3</v>
      </c>
      <c r="E1156">
        <v>9.162015311508076E-2</v>
      </c>
      <c r="F1156">
        <v>1.9413353230399959</v>
      </c>
      <c r="G1156">
        <v>3.2052405688607746E-2</v>
      </c>
      <c r="H1156">
        <v>-687968.32479950564</v>
      </c>
      <c r="I1156">
        <v>2.1830468225094286</v>
      </c>
      <c r="J1156">
        <v>2.8377683364092188E-2</v>
      </c>
      <c r="K1156">
        <v>0.4999931230442346</v>
      </c>
      <c r="L1156">
        <v>-687976.46151045128</v>
      </c>
      <c r="M1156">
        <f>table2[[#This Row],[E_coverage]]/table2[[#This Row],[sample_coverage]]</f>
        <v>0.97066766151999795</v>
      </c>
      <c r="N1156">
        <f>table2[[#This Row],[EP_coverage]]/table2[[#This Row],[sample_coverage]]</f>
        <v>1.0915234112547143</v>
      </c>
      <c r="O1156" t="b">
        <f>IF(ABS(table2[[#This Row],[EP_coverage_ratio]] - 1) &lt;= ABS(table2[[#This Row],[E_coverage_ratio]] - 1),TRUE,FALSE)</f>
        <v>0</v>
      </c>
      <c r="P1156" s="1">
        <f>(table2[[#This Row],[E_err]] + 1)/(table2[[#This Row],[sample_err]] + 1)</f>
        <v>1.0000507807060153</v>
      </c>
      <c r="Q1156" s="1">
        <f>(table2[[#This Row],[EP_err]] + 1 )/(table2[[#This Row],[sample_err]] + 1)</f>
        <v>0.99649000325977932</v>
      </c>
      <c r="R1156" s="1">
        <f>(table2[[#This Row],[EP_gamma]] + 1)/(table2[[#This Row],[expected_gamma]] + 1)</f>
        <v>1.3740980493661721</v>
      </c>
      <c r="S1156" s="1">
        <v>3.0219030732627199E-2</v>
      </c>
      <c r="T1156" s="1">
        <f>(table2[[#This Row],[EP_polymorphism]]+0.1)/(table2[[#This Row],[sample_polymorph]]+0.1)</f>
        <v>1.2521060647367999</v>
      </c>
      <c r="U1156" s="1">
        <f>(1-ABS(1 - table2[[#This Row],[E_coverage_ratio]]))*100</f>
        <v>97.066766151999801</v>
      </c>
      <c r="V1156" s="1">
        <f>(1-ABS(1 - table2[[#This Row],[E_error_ratio]]))*100</f>
        <v>99.994921929398473</v>
      </c>
      <c r="W1156" s="1">
        <f>(1-ABS(1 - table2[[#This Row],[EP_coverage_ratio]]))*100</f>
        <v>90.847658874528577</v>
      </c>
      <c r="X1156" s="1">
        <f>(1-ABS(1 - table2[[#This Row],[EP_error_ratio]]))*100</f>
        <v>99.649000325977937</v>
      </c>
      <c r="Y1156" s="1">
        <f>(1-ABS(1 - table2[[#This Row],[EP_polymorphism_ratio]]))*100</f>
        <v>74.789393526320012</v>
      </c>
    </row>
    <row r="1157" spans="1:25" x14ac:dyDescent="0.3">
      <c r="A1157">
        <v>6</v>
      </c>
      <c r="B1157">
        <v>2</v>
      </c>
      <c r="C1157">
        <v>3.2000000000000001E-2</v>
      </c>
      <c r="D1157">
        <v>4.0000000000000001E-3</v>
      </c>
      <c r="E1157">
        <v>9.3025231375637021E-2</v>
      </c>
      <c r="F1157">
        <v>1.8891715032409708</v>
      </c>
      <c r="G1157">
        <v>3.1897766425256942E-2</v>
      </c>
      <c r="H1157">
        <v>-681768.7304383046</v>
      </c>
      <c r="I1157">
        <v>2.1211625727804013</v>
      </c>
      <c r="J1157">
        <v>2.8187653716390978E-2</v>
      </c>
      <c r="K1157">
        <v>0.49998791441260976</v>
      </c>
      <c r="L1157">
        <v>-681822.37339337741</v>
      </c>
      <c r="M1157">
        <f>table2[[#This Row],[E_coverage]]/table2[[#This Row],[sample_coverage]]</f>
        <v>0.94458575162048541</v>
      </c>
      <c r="N1157">
        <f>table2[[#This Row],[EP_coverage]]/table2[[#This Row],[sample_coverage]]</f>
        <v>1.0605812863902007</v>
      </c>
      <c r="O1157" t="b">
        <f>IF(ABS(table2[[#This Row],[EP_coverage_ratio]] - 1) &lt;= ABS(table2[[#This Row],[E_coverage_ratio]] - 1),TRUE,FALSE)</f>
        <v>0</v>
      </c>
      <c r="P1157" s="1">
        <f>(table2[[#This Row],[E_err]] + 1)/(table2[[#This Row],[sample_err]] + 1)</f>
        <v>0.99990093645858225</v>
      </c>
      <c r="Q1157" s="1">
        <f>(table2[[#This Row],[EP_err]] + 1 )/(table2[[#This Row],[sample_err]] + 1)</f>
        <v>0.99630586600425475</v>
      </c>
      <c r="R1157" s="1">
        <f>(table2[[#This Row],[EP_gamma]] + 1)/(table2[[#This Row],[expected_gamma]] + 1)</f>
        <v>1.3723268881220483</v>
      </c>
      <c r="S1157" s="1">
        <v>3.00069299216538E-2</v>
      </c>
      <c r="T1157" s="1">
        <f>(table2[[#This Row],[EP_polymorphism]]+0.1)/(table2[[#This Row],[sample_polymorph]]+0.1)</f>
        <v>1.2500666338620556</v>
      </c>
      <c r="U1157" s="1">
        <f>(1-ABS(1 - table2[[#This Row],[E_coverage_ratio]]))*100</f>
        <v>94.458575162048547</v>
      </c>
      <c r="V1157" s="1">
        <f>(1-ABS(1 - table2[[#This Row],[E_error_ratio]]))*100</f>
        <v>99.990093645858224</v>
      </c>
      <c r="W1157" s="1">
        <f>(1-ABS(1 - table2[[#This Row],[EP_coverage_ratio]]))*100</f>
        <v>93.941871360979931</v>
      </c>
      <c r="X1157" s="1">
        <f>(1-ABS(1 - table2[[#This Row],[EP_error_ratio]]))*100</f>
        <v>99.630586600425474</v>
      </c>
      <c r="Y1157" s="1">
        <f>(1-ABS(1 - table2[[#This Row],[EP_polymorphism_ratio]]))*100</f>
        <v>74.99333661379444</v>
      </c>
    </row>
    <row r="1158" spans="1:25" x14ac:dyDescent="0.3">
      <c r="A1158">
        <v>7</v>
      </c>
      <c r="B1158">
        <v>2</v>
      </c>
      <c r="C1158">
        <v>3.2000000000000001E-2</v>
      </c>
      <c r="D1158">
        <v>4.0000000000000001E-3</v>
      </c>
      <c r="E1158">
        <v>8.9140574523762464E-2</v>
      </c>
      <c r="F1158">
        <v>1.8798025978581903</v>
      </c>
      <c r="G1158">
        <v>3.2019969858912659E-2</v>
      </c>
      <c r="H1158">
        <v>-678225.62811493571</v>
      </c>
      <c r="I1158">
        <v>1.8799225977578489</v>
      </c>
      <c r="J1158">
        <v>3.2021016950716213E-2</v>
      </c>
      <c r="K1158">
        <v>0</v>
      </c>
      <c r="L1158">
        <v>-678225.62801820959</v>
      </c>
      <c r="M1158">
        <f>table2[[#This Row],[E_coverage]]/table2[[#This Row],[sample_coverage]]</f>
        <v>0.93990129892909513</v>
      </c>
      <c r="N1158">
        <f>table2[[#This Row],[EP_coverage]]/table2[[#This Row],[sample_coverage]]</f>
        <v>0.93996129887892443</v>
      </c>
      <c r="O1158" t="b">
        <f>IF(ABS(table2[[#This Row],[EP_coverage_ratio]] - 1) &lt;= ABS(table2[[#This Row],[E_coverage_ratio]] - 1),TRUE,FALSE)</f>
        <v>1</v>
      </c>
      <c r="P1158" s="1">
        <f>(table2[[#This Row],[E_err]] + 1)/(table2[[#This Row],[sample_err]] + 1)</f>
        <v>1.0000193506384814</v>
      </c>
      <c r="Q1158" s="1">
        <f>(table2[[#This Row],[EP_err]] + 1 )/(table2[[#This Row],[sample_err]] + 1)</f>
        <v>1.0000203652623219</v>
      </c>
      <c r="R1158" s="1">
        <f>(table2[[#This Row],[EP_gamma]] + 1)/(table2[[#This Row],[expected_gamma]] + 1)</f>
        <v>0.91815512468375338</v>
      </c>
      <c r="S1158" s="1">
        <v>0</v>
      </c>
      <c r="T1158" s="1">
        <f>(table2[[#This Row],[EP_polymorphism]]+0.1)/(table2[[#This Row],[sample_polymorph]]+0.1)</f>
        <v>0.96153846153846145</v>
      </c>
      <c r="U1158" s="1">
        <f>(1-ABS(1 - table2[[#This Row],[E_coverage_ratio]]))*100</f>
        <v>93.990129892909508</v>
      </c>
      <c r="V1158" s="1">
        <f>(1-ABS(1 - table2[[#This Row],[E_error_ratio]]))*100</f>
        <v>99.998064936151863</v>
      </c>
      <c r="W1158" s="1">
        <f>(1-ABS(1 - table2[[#This Row],[EP_coverage_ratio]]))*100</f>
        <v>93.996129887892437</v>
      </c>
      <c r="X1158" s="1">
        <f>(1-ABS(1 - table2[[#This Row],[EP_error_ratio]]))*100</f>
        <v>99.997963473767811</v>
      </c>
      <c r="Y1158" s="1">
        <f>(1-ABS(1 - table2[[#This Row],[EP_polymorphism_ratio]]))*100</f>
        <v>96.153846153846146</v>
      </c>
    </row>
    <row r="1159" spans="1:25" x14ac:dyDescent="0.3">
      <c r="A1159">
        <v>8</v>
      </c>
      <c r="B1159">
        <v>2</v>
      </c>
      <c r="C1159">
        <v>3.2000000000000001E-2</v>
      </c>
      <c r="D1159">
        <v>4.0000000000000001E-3</v>
      </c>
      <c r="E1159">
        <v>9.1729221124067228E-2</v>
      </c>
      <c r="F1159">
        <v>1.9962135972441672</v>
      </c>
      <c r="G1159">
        <v>3.3039582643276638E-2</v>
      </c>
      <c r="H1159">
        <v>-680711.49683442526</v>
      </c>
      <c r="I1159">
        <v>2.2449384160270536</v>
      </c>
      <c r="J1159">
        <v>2.9362395999351368E-2</v>
      </c>
      <c r="K1159">
        <v>0.49998146422843553</v>
      </c>
      <c r="L1159">
        <v>-680759.78282719082</v>
      </c>
      <c r="M1159">
        <f>table2[[#This Row],[E_coverage]]/table2[[#This Row],[sample_coverage]]</f>
        <v>0.99810679862208362</v>
      </c>
      <c r="N1159">
        <f>table2[[#This Row],[EP_coverage]]/table2[[#This Row],[sample_coverage]]</f>
        <v>1.1224692080135268</v>
      </c>
      <c r="O1159" t="b">
        <f>IF(ABS(table2[[#This Row],[EP_coverage_ratio]] - 1) &lt;= ABS(table2[[#This Row],[E_coverage_ratio]] - 1),TRUE,FALSE)</f>
        <v>0</v>
      </c>
      <c r="P1159" s="1">
        <f>(table2[[#This Row],[E_err]] + 1)/(table2[[#This Row],[sample_err]] + 1)</f>
        <v>1.0010073475225547</v>
      </c>
      <c r="Q1159" s="1">
        <f>(table2[[#This Row],[EP_err]] + 1 )/(table2[[#This Row],[sample_err]] + 1)</f>
        <v>0.99744418216991415</v>
      </c>
      <c r="R1159" s="1">
        <f>(table2[[#This Row],[EP_gamma]] + 1)/(table2[[#This Row],[expected_gamma]] + 1)</f>
        <v>1.3739500923901471</v>
      </c>
      <c r="S1159" s="1">
        <v>3.0004624935458701E-2</v>
      </c>
      <c r="T1159" s="1">
        <f>(table2[[#This Row],[EP_polymorphism]]+0.1)/(table2[[#This Row],[sample_polymorph]]+0.1)</f>
        <v>1.2500444705332565</v>
      </c>
      <c r="U1159" s="1">
        <f>(1-ABS(1 - table2[[#This Row],[E_coverage_ratio]]))*100</f>
        <v>99.81067986220836</v>
      </c>
      <c r="V1159" s="1">
        <f>(1-ABS(1 - table2[[#This Row],[E_error_ratio]]))*100</f>
        <v>99.899265247744523</v>
      </c>
      <c r="W1159" s="1">
        <f>(1-ABS(1 - table2[[#This Row],[EP_coverage_ratio]]))*100</f>
        <v>87.753079198647328</v>
      </c>
      <c r="X1159" s="1">
        <f>(1-ABS(1 - table2[[#This Row],[EP_error_ratio]]))*100</f>
        <v>99.74441821699142</v>
      </c>
      <c r="Y1159" s="1">
        <f>(1-ABS(1 - table2[[#This Row],[EP_polymorphism_ratio]]))*100</f>
        <v>74.995552946674351</v>
      </c>
    </row>
    <row r="1160" spans="1:25" x14ac:dyDescent="0.3">
      <c r="A1160">
        <v>9</v>
      </c>
      <c r="B1160">
        <v>2</v>
      </c>
      <c r="C1160">
        <v>3.2000000000000001E-2</v>
      </c>
      <c r="D1160">
        <v>4.0000000000000001E-3</v>
      </c>
      <c r="E1160">
        <v>9.1452122337194366E-2</v>
      </c>
      <c r="F1160">
        <v>1.9630803463189637</v>
      </c>
      <c r="G1160">
        <v>3.2622297559043521E-2</v>
      </c>
      <c r="H1160">
        <v>-682367.66372332617</v>
      </c>
      <c r="I1160">
        <v>2.2080630506859036</v>
      </c>
      <c r="J1160">
        <v>2.8947320703213451E-2</v>
      </c>
      <c r="K1160">
        <v>0.49999833302908908</v>
      </c>
      <c r="L1160">
        <v>-682363.05056562356</v>
      </c>
      <c r="M1160">
        <f>table2[[#This Row],[E_coverage]]/table2[[#This Row],[sample_coverage]]</f>
        <v>0.98154017315948183</v>
      </c>
      <c r="N1160">
        <f>table2[[#This Row],[EP_coverage]]/table2[[#This Row],[sample_coverage]]</f>
        <v>1.1040315253429518</v>
      </c>
      <c r="O1160" t="b">
        <f>IF(ABS(table2[[#This Row],[EP_coverage_ratio]] - 1) &lt;= ABS(table2[[#This Row],[E_coverage_ratio]] - 1),TRUE,FALSE)</f>
        <v>0</v>
      </c>
      <c r="P1160" s="1">
        <f>(table2[[#This Row],[E_err]] + 1)/(table2[[#This Row],[sample_err]] + 1)</f>
        <v>1.000603001510701</v>
      </c>
      <c r="Q1160" s="1">
        <f>(table2[[#This Row],[EP_err]] + 1 )/(table2[[#This Row],[sample_err]] + 1)</f>
        <v>0.99704197742559431</v>
      </c>
      <c r="R1160" s="1">
        <f>(table2[[#This Row],[EP_gamma]] + 1)/(table2[[#This Row],[expected_gamma]] + 1)</f>
        <v>1.3743143673742182</v>
      </c>
      <c r="S1160" s="1">
        <v>2.9999367697267298E-2</v>
      </c>
      <c r="T1160" s="1">
        <f>(table2[[#This Row],[EP_polymorphism]]+0.1)/(table2[[#This Row],[sample_polymorph]]+0.1)</f>
        <v>1.2499939201660317</v>
      </c>
      <c r="U1160" s="1">
        <f>(1-ABS(1 - table2[[#This Row],[E_coverage_ratio]]))*100</f>
        <v>98.154017315948181</v>
      </c>
      <c r="V1160" s="1">
        <f>(1-ABS(1 - table2[[#This Row],[E_error_ratio]]))*100</f>
        <v>99.939699848929891</v>
      </c>
      <c r="W1160" s="1">
        <f>(1-ABS(1 - table2[[#This Row],[EP_coverage_ratio]]))*100</f>
        <v>89.596847465704826</v>
      </c>
      <c r="X1160" s="1">
        <f>(1-ABS(1 - table2[[#This Row],[EP_error_ratio]]))*100</f>
        <v>99.70419774255943</v>
      </c>
      <c r="Y1160" s="1">
        <f>(1-ABS(1 - table2[[#This Row],[EP_polymorphism_ratio]]))*100</f>
        <v>75.000607983396833</v>
      </c>
    </row>
    <row r="1161" spans="1:25" x14ac:dyDescent="0.3">
      <c r="A1161">
        <v>10</v>
      </c>
      <c r="B1161">
        <v>2</v>
      </c>
      <c r="C1161">
        <v>3.2000000000000001E-2</v>
      </c>
      <c r="D1161">
        <v>4.0000000000000001E-3</v>
      </c>
      <c r="E1161">
        <v>9.2527305354729611E-2</v>
      </c>
      <c r="F1161">
        <v>2.0479009282484255</v>
      </c>
      <c r="G1161">
        <v>3.3587084414239278E-2</v>
      </c>
      <c r="H1161">
        <v>-679836.0284832156</v>
      </c>
      <c r="I1161">
        <v>2.240806326894893</v>
      </c>
      <c r="J1161">
        <v>3.1339756643523328E-2</v>
      </c>
      <c r="K1161">
        <v>0.35293284430224714</v>
      </c>
      <c r="L1161">
        <v>-679878.68712016731</v>
      </c>
      <c r="M1161">
        <f>table2[[#This Row],[E_coverage]]/table2[[#This Row],[sample_coverage]]</f>
        <v>1.0239504641242128</v>
      </c>
      <c r="N1161">
        <f>table2[[#This Row],[EP_coverage]]/table2[[#This Row],[sample_coverage]]</f>
        <v>1.1204031634474465</v>
      </c>
      <c r="O1161" t="b">
        <f>IF(ABS(table2[[#This Row],[EP_coverage_ratio]] - 1) &lt;= ABS(table2[[#This Row],[E_coverage_ratio]] - 1),TRUE,FALSE)</f>
        <v>0</v>
      </c>
      <c r="P1161" s="1">
        <f>(table2[[#This Row],[E_err]] + 1)/(table2[[#This Row],[sample_err]] + 1)</f>
        <v>1.0015378724944177</v>
      </c>
      <c r="Q1161" s="1">
        <f>(table2[[#This Row],[EP_err]] + 1 )/(table2[[#This Row],[sample_err]] + 1)</f>
        <v>0.99936022930573964</v>
      </c>
      <c r="R1161" s="1">
        <f>(table2[[#This Row],[EP_gamma]] + 1)/(table2[[#This Row],[expected_gamma]] + 1)</f>
        <v>1.2383515154918416</v>
      </c>
      <c r="S1161" s="1">
        <v>1.9068254181277201E-2</v>
      </c>
      <c r="T1161" s="1">
        <f>(table2[[#This Row],[EP_polymorphism]]+0.1)/(table2[[#This Row],[sample_polymorph]]+0.1)</f>
        <v>1.1448870594353575</v>
      </c>
      <c r="U1161" s="1">
        <f>(1-ABS(1 - table2[[#This Row],[E_coverage_ratio]]))*100</f>
        <v>97.60495358757872</v>
      </c>
      <c r="V1161" s="1">
        <f>(1-ABS(1 - table2[[#This Row],[E_error_ratio]]))*100</f>
        <v>99.846212750558223</v>
      </c>
      <c r="W1161" s="1">
        <f>(1-ABS(1 - table2[[#This Row],[EP_coverage_ratio]]))*100</f>
        <v>87.959683655255347</v>
      </c>
      <c r="X1161" s="1">
        <f>(1-ABS(1 - table2[[#This Row],[EP_error_ratio]]))*100</f>
        <v>99.936022930573969</v>
      </c>
      <c r="Y1161" s="1">
        <f>(1-ABS(1 - table2[[#This Row],[EP_polymorphism_ratio]]))*100</f>
        <v>85.511294056464251</v>
      </c>
    </row>
    <row r="1162" spans="1:25" x14ac:dyDescent="0.3">
      <c r="A1162">
        <v>1</v>
      </c>
      <c r="B1162">
        <v>2</v>
      </c>
      <c r="C1162">
        <v>3.2000000000000001E-2</v>
      </c>
      <c r="D1162">
        <v>8.0000000000000002E-3</v>
      </c>
      <c r="E1162">
        <v>0.17337785279225068</v>
      </c>
      <c r="F1162">
        <v>1.944332452455936</v>
      </c>
      <c r="G1162">
        <v>3.3464213049374553E-2</v>
      </c>
      <c r="H1162">
        <v>-665861.90173864493</v>
      </c>
      <c r="I1162">
        <v>2.1826161668380384</v>
      </c>
      <c r="J1162">
        <v>2.9736997135967936E-2</v>
      </c>
      <c r="K1162">
        <v>0.49998494490887796</v>
      </c>
      <c r="L1162">
        <v>-665905.98192766041</v>
      </c>
      <c r="M1162">
        <f>table2[[#This Row],[E_coverage]]/table2[[#This Row],[sample_coverage]]</f>
        <v>0.972166226227968</v>
      </c>
      <c r="N1162">
        <f>table2[[#This Row],[EP_coverage]]/table2[[#This Row],[sample_coverage]]</f>
        <v>1.0913080834190192</v>
      </c>
      <c r="O1162" t="b">
        <f>IF(ABS(table2[[#This Row],[EP_coverage_ratio]] - 1) &lt;= ABS(table2[[#This Row],[E_coverage_ratio]] - 1),TRUE,FALSE)</f>
        <v>0</v>
      </c>
      <c r="P1162" s="1">
        <f>(table2[[#This Row],[E_err]] + 1)/(table2[[#This Row],[sample_err]] + 1)</f>
        <v>1.0014188110943552</v>
      </c>
      <c r="Q1162" s="1">
        <f>(table2[[#This Row],[EP_err]] + 1 )/(table2[[#This Row],[sample_err]] + 1)</f>
        <v>0.99780716776741085</v>
      </c>
      <c r="R1162" s="1">
        <f>(table2[[#This Row],[EP_gamma]] + 1)/(table2[[#This Row],[expected_gamma]] + 1)</f>
        <v>1.2783477558737031</v>
      </c>
      <c r="S1162" s="1">
        <v>3.0105442027593299E-2</v>
      </c>
      <c r="T1162" s="1">
        <f>(table2[[#This Row],[EP_polymorphism]]+0.1)/(table2[[#This Row],[sample_polymorph]]+0.1)</f>
        <v>1.2046800187740119</v>
      </c>
      <c r="U1162" s="1">
        <f>(1-ABS(1 - table2[[#This Row],[E_coverage_ratio]]))*100</f>
        <v>97.216622622796805</v>
      </c>
      <c r="V1162" s="1">
        <f>(1-ABS(1 - table2[[#This Row],[E_error_ratio]]))*100</f>
        <v>99.858118890564484</v>
      </c>
      <c r="W1162" s="1">
        <f>(1-ABS(1 - table2[[#This Row],[EP_coverage_ratio]]))*100</f>
        <v>90.869191658098075</v>
      </c>
      <c r="X1162" s="1">
        <f>(1-ABS(1 - table2[[#This Row],[EP_error_ratio]]))*100</f>
        <v>99.780716776741087</v>
      </c>
      <c r="Y1162" s="1">
        <f>(1-ABS(1 - table2[[#This Row],[EP_polymorphism_ratio]]))*100</f>
        <v>79.531998122598807</v>
      </c>
    </row>
    <row r="1163" spans="1:25" x14ac:dyDescent="0.3">
      <c r="A1163">
        <v>2</v>
      </c>
      <c r="B1163">
        <v>2</v>
      </c>
      <c r="C1163">
        <v>3.2000000000000001E-2</v>
      </c>
      <c r="D1163">
        <v>8.0000000000000002E-3</v>
      </c>
      <c r="E1163">
        <v>0.17120397605503906</v>
      </c>
      <c r="F1163">
        <v>1.8954112314339144</v>
      </c>
      <c r="G1163">
        <v>3.2968446988282163E-2</v>
      </c>
      <c r="H1163">
        <v>-665686.34434914403</v>
      </c>
      <c r="I1163">
        <v>1.8955277472325776</v>
      </c>
      <c r="J1163">
        <v>3.2969269427861152E-2</v>
      </c>
      <c r="K1163">
        <v>0</v>
      </c>
      <c r="L1163">
        <v>-665686.34438411472</v>
      </c>
      <c r="M1163">
        <f>table2[[#This Row],[E_coverage]]/table2[[#This Row],[sample_coverage]]</f>
        <v>0.94770561571695722</v>
      </c>
      <c r="N1163">
        <f>table2[[#This Row],[EP_coverage]]/table2[[#This Row],[sample_coverage]]</f>
        <v>0.94776387361628878</v>
      </c>
      <c r="O1163" t="b">
        <f>IF(ABS(table2[[#This Row],[EP_coverage_ratio]] - 1) &lt;= ABS(table2[[#This Row],[E_coverage_ratio]] - 1),TRUE,FALSE)</f>
        <v>1</v>
      </c>
      <c r="P1163" s="1">
        <f>(table2[[#This Row],[E_err]] + 1)/(table2[[#This Row],[sample_err]] + 1)</f>
        <v>1.0009384176243046</v>
      </c>
      <c r="Q1163" s="1">
        <f>(table2[[#This Row],[EP_err]] + 1 )/(table2[[#This Row],[sample_err]] + 1)</f>
        <v>1.000939214561881</v>
      </c>
      <c r="R1163" s="1">
        <f>(table2[[#This Row],[EP_gamma]] + 1)/(table2[[#This Row],[expected_gamma]] + 1)</f>
        <v>0.85382223800869894</v>
      </c>
      <c r="S1163" s="1">
        <v>0</v>
      </c>
      <c r="T1163" s="1">
        <f>(table2[[#This Row],[EP_polymorphism]]+0.1)/(table2[[#This Row],[sample_polymorph]]+0.1)</f>
        <v>0.92592592592592582</v>
      </c>
      <c r="U1163" s="1">
        <f>(1-ABS(1 - table2[[#This Row],[E_coverage_ratio]]))*100</f>
        <v>94.770561571695723</v>
      </c>
      <c r="V1163" s="1">
        <f>(1-ABS(1 - table2[[#This Row],[E_error_ratio]]))*100</f>
        <v>99.906158237569542</v>
      </c>
      <c r="W1163" s="1">
        <f>(1-ABS(1 - table2[[#This Row],[EP_coverage_ratio]]))*100</f>
        <v>94.776387361628878</v>
      </c>
      <c r="X1163" s="1">
        <f>(1-ABS(1 - table2[[#This Row],[EP_error_ratio]]))*100</f>
        <v>99.906078543811901</v>
      </c>
      <c r="Y1163" s="1">
        <f>(1-ABS(1 - table2[[#This Row],[EP_polymorphism_ratio]]))*100</f>
        <v>92.592592592592581</v>
      </c>
    </row>
    <row r="1164" spans="1:25" x14ac:dyDescent="0.3">
      <c r="A1164">
        <v>3</v>
      </c>
      <c r="B1164">
        <v>2</v>
      </c>
      <c r="C1164">
        <v>3.2000000000000001E-2</v>
      </c>
      <c r="D1164">
        <v>8.0000000000000002E-3</v>
      </c>
      <c r="E1164">
        <v>0.17356070376842725</v>
      </c>
      <c r="F1164">
        <v>1.9923771464900901</v>
      </c>
      <c r="G1164">
        <v>3.4002710333248226E-2</v>
      </c>
      <c r="H1164">
        <v>-664863.22002633172</v>
      </c>
      <c r="I1164">
        <v>1.9921229668014608</v>
      </c>
      <c r="J1164">
        <v>3.4000163291764113E-2</v>
      </c>
      <c r="K1164">
        <v>0</v>
      </c>
      <c r="L1164">
        <v>-664863.21991487965</v>
      </c>
      <c r="M1164">
        <f>table2[[#This Row],[E_coverage]]/table2[[#This Row],[sample_coverage]]</f>
        <v>0.99618857324504506</v>
      </c>
      <c r="N1164">
        <f>table2[[#This Row],[EP_coverage]]/table2[[#This Row],[sample_coverage]]</f>
        <v>0.99606148340073042</v>
      </c>
      <c r="O1164" t="b">
        <f>IF(ABS(table2[[#This Row],[EP_coverage_ratio]] - 1) &lt;= ABS(table2[[#This Row],[E_coverage_ratio]] - 1),TRUE,FALSE)</f>
        <v>0</v>
      </c>
      <c r="P1164" s="1">
        <f>(table2[[#This Row],[E_err]] + 1)/(table2[[#This Row],[sample_err]] + 1)</f>
        <v>1.0019406107880313</v>
      </c>
      <c r="Q1164" s="1">
        <f>(table2[[#This Row],[EP_err]] + 1 )/(table2[[#This Row],[sample_err]] + 1)</f>
        <v>1.0019381427245777</v>
      </c>
      <c r="R1164" s="1">
        <f>(table2[[#This Row],[EP_gamma]] + 1)/(table2[[#This Row],[expected_gamma]] + 1)</f>
        <v>0.85210760448001921</v>
      </c>
      <c r="S1164" s="1">
        <v>0</v>
      </c>
      <c r="T1164" s="1">
        <f>(table2[[#This Row],[EP_polymorphism]]+0.1)/(table2[[#This Row],[sample_polymorph]]+0.1)</f>
        <v>0.92592592592592582</v>
      </c>
      <c r="U1164" s="1">
        <f>(1-ABS(1 - table2[[#This Row],[E_coverage_ratio]]))*100</f>
        <v>99.618857324504503</v>
      </c>
      <c r="V1164" s="1">
        <f>(1-ABS(1 - table2[[#This Row],[E_error_ratio]]))*100</f>
        <v>99.805938921196869</v>
      </c>
      <c r="W1164" s="1">
        <f>(1-ABS(1 - table2[[#This Row],[EP_coverage_ratio]]))*100</f>
        <v>99.606148340073048</v>
      </c>
      <c r="X1164" s="1">
        <f>(1-ABS(1 - table2[[#This Row],[EP_error_ratio]]))*100</f>
        <v>99.806185727542228</v>
      </c>
      <c r="Y1164" s="1">
        <f>(1-ABS(1 - table2[[#This Row],[EP_polymorphism_ratio]]))*100</f>
        <v>92.592592592592581</v>
      </c>
    </row>
    <row r="1165" spans="1:25" x14ac:dyDescent="0.3">
      <c r="A1165">
        <v>4</v>
      </c>
      <c r="B1165">
        <v>2</v>
      </c>
      <c r="C1165">
        <v>3.2000000000000001E-2</v>
      </c>
      <c r="D1165">
        <v>8.0000000000000002E-3</v>
      </c>
      <c r="E1165">
        <v>0.17515625974903015</v>
      </c>
      <c r="F1165">
        <v>1.8809289322060383</v>
      </c>
      <c r="G1165">
        <v>3.2740087318914514E-2</v>
      </c>
      <c r="H1165">
        <v>-667294.83786274982</v>
      </c>
      <c r="I1165">
        <v>2.1119834691982726</v>
      </c>
      <c r="J1165">
        <v>2.9016783411788451E-2</v>
      </c>
      <c r="K1165">
        <v>0.50004091881665802</v>
      </c>
      <c r="L1165">
        <v>-667258.15881351591</v>
      </c>
      <c r="M1165">
        <f>table2[[#This Row],[E_coverage]]/table2[[#This Row],[sample_coverage]]</f>
        <v>0.94046446610301915</v>
      </c>
      <c r="N1165">
        <f>table2[[#This Row],[EP_coverage]]/table2[[#This Row],[sample_coverage]]</f>
        <v>1.0559917345991363</v>
      </c>
      <c r="O1165" t="b">
        <f>IF(ABS(table2[[#This Row],[EP_coverage_ratio]] - 1) &lt;= ABS(table2[[#This Row],[E_coverage_ratio]] - 1),TRUE,FALSE)</f>
        <v>1</v>
      </c>
      <c r="P1165" s="1">
        <f>(table2[[#This Row],[E_err]] + 1)/(table2[[#This Row],[sample_err]] + 1)</f>
        <v>1.0007171388749172</v>
      </c>
      <c r="Q1165" s="1">
        <f>(table2[[#This Row],[EP_err]] + 1 )/(table2[[#This Row],[sample_err]] + 1)</f>
        <v>0.99710928625173301</v>
      </c>
      <c r="R1165" s="1">
        <f>(table2[[#This Row],[EP_gamma]] + 1)/(table2[[#This Row],[expected_gamma]] + 1)</f>
        <v>1.2764608164849596</v>
      </c>
      <c r="S1165" s="1">
        <v>3.03331204281919E-2</v>
      </c>
      <c r="T1165" s="1">
        <f>(table2[[#This Row],[EP_polymorphism]]+0.1)/(table2[[#This Row],[sample_polymorph]]+0.1)</f>
        <v>1.2067881521128878</v>
      </c>
      <c r="U1165" s="1">
        <f>(1-ABS(1 - table2[[#This Row],[E_coverage_ratio]]))*100</f>
        <v>94.046446610301913</v>
      </c>
      <c r="V1165" s="1">
        <f>(1-ABS(1 - table2[[#This Row],[E_error_ratio]]))*100</f>
        <v>99.928286112508275</v>
      </c>
      <c r="W1165" s="1">
        <f>(1-ABS(1 - table2[[#This Row],[EP_coverage_ratio]]))*100</f>
        <v>94.400826540086371</v>
      </c>
      <c r="X1165" s="1">
        <f>(1-ABS(1 - table2[[#This Row],[EP_error_ratio]]))*100</f>
        <v>99.710928625173295</v>
      </c>
      <c r="Y1165" s="1">
        <f>(1-ABS(1 - table2[[#This Row],[EP_polymorphism_ratio]]))*100</f>
        <v>79.321184788711221</v>
      </c>
    </row>
    <row r="1166" spans="1:25" x14ac:dyDescent="0.3">
      <c r="A1166">
        <v>5</v>
      </c>
      <c r="B1166">
        <v>2</v>
      </c>
      <c r="C1166">
        <v>3.2000000000000001E-2</v>
      </c>
      <c r="D1166">
        <v>8.0000000000000002E-3</v>
      </c>
      <c r="E1166">
        <v>0.17272419951055684</v>
      </c>
      <c r="F1166">
        <v>2.0042407353329805</v>
      </c>
      <c r="G1166">
        <v>3.386655458217009E-2</v>
      </c>
      <c r="H1166">
        <v>-668876.56190727884</v>
      </c>
      <c r="I1166">
        <v>2.2531313104033397</v>
      </c>
      <c r="J1166">
        <v>3.0172310178810058E-2</v>
      </c>
      <c r="K1166">
        <v>0.49998430578981934</v>
      </c>
      <c r="L1166">
        <v>-668908.79805757757</v>
      </c>
      <c r="M1166">
        <f>table2[[#This Row],[E_coverage]]/table2[[#This Row],[sample_coverage]]</f>
        <v>1.0021203676664903</v>
      </c>
      <c r="N1166">
        <f>table2[[#This Row],[EP_coverage]]/table2[[#This Row],[sample_coverage]]</f>
        <v>1.1265656552016698</v>
      </c>
      <c r="O1166" t="b">
        <f>IF(ABS(table2[[#This Row],[EP_coverage_ratio]] - 1) &lt;= ABS(table2[[#This Row],[E_coverage_ratio]] - 1),TRUE,FALSE)</f>
        <v>0</v>
      </c>
      <c r="P1166" s="1">
        <f>(table2[[#This Row],[E_err]] + 1)/(table2[[#This Row],[sample_err]] + 1)</f>
        <v>1.0018086769207075</v>
      </c>
      <c r="Q1166" s="1">
        <f>(table2[[#This Row],[EP_err]] + 1 )/(table2[[#This Row],[sample_err]] + 1)</f>
        <v>0.99822898273140503</v>
      </c>
      <c r="R1166" s="1">
        <f>(table2[[#This Row],[EP_gamma]] + 1)/(table2[[#This Row],[expected_gamma]] + 1)</f>
        <v>1.2790597366506518</v>
      </c>
      <c r="S1166" s="1">
        <v>3.0081696029729099E-2</v>
      </c>
      <c r="T1166" s="1">
        <f>(table2[[#This Row],[EP_polymorphism]]+0.1)/(table2[[#This Row],[sample_polymorph]]+0.1)</f>
        <v>1.2044601484234174</v>
      </c>
      <c r="U1166" s="1">
        <f>(1-ABS(1 - table2[[#This Row],[E_coverage_ratio]]))*100</f>
        <v>99.787963233350979</v>
      </c>
      <c r="V1166" s="1">
        <f>(1-ABS(1 - table2[[#This Row],[E_error_ratio]]))*100</f>
        <v>99.819132307929252</v>
      </c>
      <c r="W1166" s="1">
        <f>(1-ABS(1 - table2[[#This Row],[EP_coverage_ratio]]))*100</f>
        <v>87.343434479833022</v>
      </c>
      <c r="X1166" s="1">
        <f>(1-ABS(1 - table2[[#This Row],[EP_error_ratio]]))*100</f>
        <v>99.82289827314051</v>
      </c>
      <c r="Y1166" s="1">
        <f>(1-ABS(1 - table2[[#This Row],[EP_polymorphism_ratio]]))*100</f>
        <v>79.553985157658261</v>
      </c>
    </row>
    <row r="1167" spans="1:25" x14ac:dyDescent="0.3">
      <c r="A1167">
        <v>6</v>
      </c>
      <c r="B1167">
        <v>2</v>
      </c>
      <c r="C1167">
        <v>3.2000000000000001E-2</v>
      </c>
      <c r="D1167">
        <v>8.0000000000000002E-3</v>
      </c>
      <c r="E1167">
        <v>0.1753751767968994</v>
      </c>
      <c r="F1167">
        <v>1.8826361162749472</v>
      </c>
      <c r="G1167">
        <v>3.2615538326072689E-2</v>
      </c>
      <c r="H1167">
        <v>-669178.82985508151</v>
      </c>
      <c r="I1167">
        <v>2.1122171643048953</v>
      </c>
      <c r="J1167">
        <v>2.8881115692553229E-2</v>
      </c>
      <c r="K1167">
        <v>0.49998014106495536</v>
      </c>
      <c r="L1167">
        <v>-669247.17133262742</v>
      </c>
      <c r="M1167">
        <f>table2[[#This Row],[E_coverage]]/table2[[#This Row],[sample_coverage]]</f>
        <v>0.9413180581374736</v>
      </c>
      <c r="N1167">
        <f>table2[[#This Row],[EP_coverage]]/table2[[#This Row],[sample_coverage]]</f>
        <v>1.0561085821524476</v>
      </c>
      <c r="O1167" t="b">
        <f>IF(ABS(table2[[#This Row],[EP_coverage_ratio]] - 1) &lt;= ABS(table2[[#This Row],[E_coverage_ratio]] - 1),TRUE,FALSE)</f>
        <v>1</v>
      </c>
      <c r="P1167" s="1">
        <f>(table2[[#This Row],[E_err]] + 1)/(table2[[#This Row],[sample_err]] + 1)</f>
        <v>1.0005964518663495</v>
      </c>
      <c r="Q1167" s="1">
        <f>(table2[[#This Row],[EP_err]] + 1 )/(table2[[#This Row],[sample_err]] + 1)</f>
        <v>0.99697782528348178</v>
      </c>
      <c r="R1167" s="1">
        <f>(table2[[#This Row],[EP_gamma]] + 1)/(table2[[#This Row],[expected_gamma]] + 1)</f>
        <v>1.2761713627070639</v>
      </c>
      <c r="S1167" s="1">
        <v>3.0087944998072099E-2</v>
      </c>
      <c r="T1167" s="1">
        <f>(table2[[#This Row],[EP_polymorphism]]+0.1)/(table2[[#This Row],[sample_polymorph]]+0.1)</f>
        <v>1.2045180092414083</v>
      </c>
      <c r="U1167" s="1">
        <f>(1-ABS(1 - table2[[#This Row],[E_coverage_ratio]]))*100</f>
        <v>94.131805813747363</v>
      </c>
      <c r="V1167" s="1">
        <f>(1-ABS(1 - table2[[#This Row],[E_error_ratio]]))*100</f>
        <v>99.940354813365047</v>
      </c>
      <c r="W1167" s="1">
        <f>(1-ABS(1 - table2[[#This Row],[EP_coverage_ratio]]))*100</f>
        <v>94.389141784755239</v>
      </c>
      <c r="X1167" s="1">
        <f>(1-ABS(1 - table2[[#This Row],[EP_error_ratio]]))*100</f>
        <v>99.697782528348171</v>
      </c>
      <c r="Y1167" s="1">
        <f>(1-ABS(1 - table2[[#This Row],[EP_polymorphism_ratio]]))*100</f>
        <v>79.548199075859173</v>
      </c>
    </row>
    <row r="1168" spans="1:25" x14ac:dyDescent="0.3">
      <c r="A1168">
        <v>7</v>
      </c>
      <c r="B1168">
        <v>2</v>
      </c>
      <c r="C1168">
        <v>3.2000000000000001E-2</v>
      </c>
      <c r="D1168">
        <v>8.0000000000000002E-3</v>
      </c>
      <c r="E1168">
        <v>0.17132544557039259</v>
      </c>
      <c r="F1168">
        <v>2.0461939229953412</v>
      </c>
      <c r="G1168">
        <v>3.4246305615649501E-2</v>
      </c>
      <c r="H1168">
        <v>-669469.09097800264</v>
      </c>
      <c r="I1168">
        <v>2.302649048764581</v>
      </c>
      <c r="J1168">
        <v>3.0571372816400853E-2</v>
      </c>
      <c r="K1168">
        <v>0.50000325722374106</v>
      </c>
      <c r="L1168">
        <v>-669435.00365472049</v>
      </c>
      <c r="M1168">
        <f>table2[[#This Row],[E_coverage]]/table2[[#This Row],[sample_coverage]]</f>
        <v>1.0230969614976706</v>
      </c>
      <c r="N1168">
        <f>table2[[#This Row],[EP_coverage]]/table2[[#This Row],[sample_coverage]]</f>
        <v>1.1513245243822905</v>
      </c>
      <c r="O1168" t="b">
        <f>IF(ABS(table2[[#This Row],[EP_coverage_ratio]] - 1) &lt;= ABS(table2[[#This Row],[E_coverage_ratio]] - 1),TRUE,FALSE)</f>
        <v>0</v>
      </c>
      <c r="P1168" s="1">
        <f>(table2[[#This Row],[E_err]] + 1)/(table2[[#This Row],[sample_err]] + 1)</f>
        <v>1.0021766527283424</v>
      </c>
      <c r="Q1168" s="1">
        <f>(table2[[#This Row],[EP_err]] + 1 )/(table2[[#This Row],[sample_err]] + 1)</f>
        <v>0.99861567133372164</v>
      </c>
      <c r="R1168" s="1">
        <f>(table2[[#This Row],[EP_gamma]] + 1)/(table2[[#This Row],[expected_gamma]] + 1)</f>
        <v>1.2806033224124951</v>
      </c>
      <c r="S1168" s="1">
        <v>3.0326737722949401E-2</v>
      </c>
      <c r="T1168" s="1">
        <f>(table2[[#This Row],[EP_polymorphism]]+0.1)/(table2[[#This Row],[sample_polymorph]]+0.1)</f>
        <v>1.2067290529902721</v>
      </c>
      <c r="U1168" s="1">
        <f>(1-ABS(1 - table2[[#This Row],[E_coverage_ratio]]))*100</f>
        <v>97.690303850232937</v>
      </c>
      <c r="V1168" s="1">
        <f>(1-ABS(1 - table2[[#This Row],[E_error_ratio]]))*100</f>
        <v>99.782334727165761</v>
      </c>
      <c r="W1168" s="1">
        <f>(1-ABS(1 - table2[[#This Row],[EP_coverage_ratio]]))*100</f>
        <v>84.867547561770948</v>
      </c>
      <c r="X1168" s="1">
        <f>(1-ABS(1 - table2[[#This Row],[EP_error_ratio]]))*100</f>
        <v>99.861567133372162</v>
      </c>
      <c r="Y1168" s="1">
        <f>(1-ABS(1 - table2[[#This Row],[EP_polymorphism_ratio]]))*100</f>
        <v>79.327094700972793</v>
      </c>
    </row>
    <row r="1169" spans="1:25" x14ac:dyDescent="0.3">
      <c r="A1169">
        <v>8</v>
      </c>
      <c r="B1169">
        <v>2</v>
      </c>
      <c r="C1169">
        <v>3.2000000000000001E-2</v>
      </c>
      <c r="D1169">
        <v>8.0000000000000002E-3</v>
      </c>
      <c r="E1169">
        <v>0.17575637147756459</v>
      </c>
      <c r="F1169">
        <v>1.9304155463428481</v>
      </c>
      <c r="G1169">
        <v>3.2884892643436289E-2</v>
      </c>
      <c r="H1169">
        <v>-672986.37159180467</v>
      </c>
      <c r="I1169">
        <v>2.168531001359749</v>
      </c>
      <c r="J1169">
        <v>2.9177765765296727E-2</v>
      </c>
      <c r="K1169">
        <v>0.49999646146103893</v>
      </c>
      <c r="L1169">
        <v>-672972.9732443192</v>
      </c>
      <c r="M1169">
        <f>table2[[#This Row],[E_coverage]]/table2[[#This Row],[sample_coverage]]</f>
        <v>0.96520777317142403</v>
      </c>
      <c r="N1169">
        <f>table2[[#This Row],[EP_coverage]]/table2[[#This Row],[sample_coverage]]</f>
        <v>1.0842655006798745</v>
      </c>
      <c r="O1169" t="b">
        <f>IF(ABS(table2[[#This Row],[EP_coverage_ratio]] - 1) &lt;= ABS(table2[[#This Row],[E_coverage_ratio]] - 1),TRUE,FALSE)</f>
        <v>0</v>
      </c>
      <c r="P1169" s="1">
        <f>(table2[[#This Row],[E_err]] + 1)/(table2[[#This Row],[sample_err]] + 1)</f>
        <v>1.0008574541118567</v>
      </c>
      <c r="Q1169" s="1">
        <f>(table2[[#This Row],[EP_err]] + 1 )/(table2[[#This Row],[sample_err]] + 1)</f>
        <v>0.99726527690435729</v>
      </c>
      <c r="R1169" s="1">
        <f>(table2[[#This Row],[EP_gamma]] + 1)/(table2[[#This Row],[expected_gamma]] + 1)</f>
        <v>1.275771493014326</v>
      </c>
      <c r="S1169" s="1">
        <v>3.00632415573042E-2</v>
      </c>
      <c r="T1169" s="1">
        <f>(table2[[#This Row],[EP_polymorphism]]+0.1)/(table2[[#This Row],[sample_polymorph]]+0.1)</f>
        <v>1.2042892736787425</v>
      </c>
      <c r="U1169" s="1">
        <f>(1-ABS(1 - table2[[#This Row],[E_coverage_ratio]]))*100</f>
        <v>96.520777317142404</v>
      </c>
      <c r="V1169" s="1">
        <f>(1-ABS(1 - table2[[#This Row],[E_error_ratio]]))*100</f>
        <v>99.91425458881433</v>
      </c>
      <c r="W1169" s="1">
        <f>(1-ABS(1 - table2[[#This Row],[EP_coverage_ratio]]))*100</f>
        <v>91.573449932012551</v>
      </c>
      <c r="X1169" s="1">
        <f>(1-ABS(1 - table2[[#This Row],[EP_error_ratio]]))*100</f>
        <v>99.726527690435731</v>
      </c>
      <c r="Y1169" s="1">
        <f>(1-ABS(1 - table2[[#This Row],[EP_polymorphism_ratio]]))*100</f>
        <v>79.571072632125748</v>
      </c>
    </row>
    <row r="1170" spans="1:25" x14ac:dyDescent="0.3">
      <c r="A1170">
        <v>9</v>
      </c>
      <c r="B1170">
        <v>2</v>
      </c>
      <c r="C1170">
        <v>3.2000000000000001E-2</v>
      </c>
      <c r="D1170">
        <v>8.0000000000000002E-3</v>
      </c>
      <c r="E1170">
        <v>0.1717427758062629</v>
      </c>
      <c r="F1170">
        <v>2.0102145064761019</v>
      </c>
      <c r="G1170">
        <v>3.3745494645042319E-2</v>
      </c>
      <c r="H1170">
        <v>-671766.15733406995</v>
      </c>
      <c r="I1170">
        <v>2.2606150384705255</v>
      </c>
      <c r="J1170">
        <v>3.0059986155995116E-2</v>
      </c>
      <c r="K1170">
        <v>0.50000121837278433</v>
      </c>
      <c r="L1170">
        <v>-671781.23850499617</v>
      </c>
      <c r="M1170">
        <f>table2[[#This Row],[E_coverage]]/table2[[#This Row],[sample_coverage]]</f>
        <v>1.0051072532380509</v>
      </c>
      <c r="N1170">
        <f>table2[[#This Row],[EP_coverage]]/table2[[#This Row],[sample_coverage]]</f>
        <v>1.1303075192352627</v>
      </c>
      <c r="O1170" t="b">
        <f>IF(ABS(table2[[#This Row],[EP_coverage_ratio]] - 1) &lt;= ABS(table2[[#This Row],[E_coverage_ratio]] - 1),TRUE,FALSE)</f>
        <v>0</v>
      </c>
      <c r="P1170" s="1">
        <f>(table2[[#This Row],[E_err]] + 1)/(table2[[#This Row],[sample_err]] + 1)</f>
        <v>1.0016913707800799</v>
      </c>
      <c r="Q1170" s="1">
        <f>(table2[[#This Row],[EP_err]] + 1 )/(table2[[#This Row],[sample_err]] + 1)</f>
        <v>0.99812014162402629</v>
      </c>
      <c r="R1170" s="1">
        <f>(table2[[#This Row],[EP_gamma]] + 1)/(table2[[#This Row],[expected_gamma]] + 1)</f>
        <v>1.2801454801721741</v>
      </c>
      <c r="S1170" s="1">
        <v>3.03113696546497E-2</v>
      </c>
      <c r="T1170" s="1">
        <f>(table2[[#This Row],[EP_polymorphism]]+0.1)/(table2[[#This Row],[sample_polymorph]]+0.1)</f>
        <v>1.2065867560615713</v>
      </c>
      <c r="U1170" s="1">
        <f>(1-ABS(1 - table2[[#This Row],[E_coverage_ratio]]))*100</f>
        <v>99.48927467619491</v>
      </c>
      <c r="V1170" s="1">
        <f>(1-ABS(1 - table2[[#This Row],[E_error_ratio]]))*100</f>
        <v>99.830862921992008</v>
      </c>
      <c r="W1170" s="1">
        <f>(1-ABS(1 - table2[[#This Row],[EP_coverage_ratio]]))*100</f>
        <v>86.969248076473733</v>
      </c>
      <c r="X1170" s="1">
        <f>(1-ABS(1 - table2[[#This Row],[EP_error_ratio]]))*100</f>
        <v>99.812014162402633</v>
      </c>
      <c r="Y1170" s="1">
        <f>(1-ABS(1 - table2[[#This Row],[EP_polymorphism_ratio]]))*100</f>
        <v>79.341324393842868</v>
      </c>
    </row>
    <row r="1171" spans="1:25" x14ac:dyDescent="0.3">
      <c r="A1171">
        <v>10</v>
      </c>
      <c r="B1171">
        <v>2</v>
      </c>
      <c r="C1171">
        <v>3.2000000000000001E-2</v>
      </c>
      <c r="D1171">
        <v>8.0000000000000002E-3</v>
      </c>
      <c r="E1171">
        <v>0.17203312948781518</v>
      </c>
      <c r="F1171">
        <v>1.9883413896207773</v>
      </c>
      <c r="G1171">
        <v>3.3768812380974587E-2</v>
      </c>
      <c r="H1171">
        <v>-668110.47856864694</v>
      </c>
      <c r="I1171">
        <v>2.2348144749411682</v>
      </c>
      <c r="J1171">
        <v>3.0069355990189485E-2</v>
      </c>
      <c r="K1171">
        <v>0.49999822027519264</v>
      </c>
      <c r="L1171">
        <v>-668101.13395514328</v>
      </c>
      <c r="M1171">
        <f>table2[[#This Row],[E_coverage]]/table2[[#This Row],[sample_coverage]]</f>
        <v>0.99417069481038867</v>
      </c>
      <c r="N1171">
        <f>table2[[#This Row],[EP_coverage]]/table2[[#This Row],[sample_coverage]]</f>
        <v>1.1174072374705841</v>
      </c>
      <c r="O1171" t="b">
        <f>IF(ABS(table2[[#This Row],[EP_coverage_ratio]] - 1) &lt;= ABS(table2[[#This Row],[E_coverage_ratio]] - 1),TRUE,FALSE)</f>
        <v>0</v>
      </c>
      <c r="P1171" s="1">
        <f>(table2[[#This Row],[E_err]] + 1)/(table2[[#This Row],[sample_err]] + 1)</f>
        <v>1.0017139654854403</v>
      </c>
      <c r="Q1171" s="1">
        <f>(table2[[#This Row],[EP_err]] + 1 )/(table2[[#This Row],[sample_err]] + 1)</f>
        <v>0.9981292209207262</v>
      </c>
      <c r="R1171" s="1">
        <f>(table2[[#This Row],[EP_gamma]] + 1)/(table2[[#This Row],[expected_gamma]] + 1)</f>
        <v>1.2798257852409853</v>
      </c>
      <c r="S1171" s="1">
        <v>3.0090162548581802E-2</v>
      </c>
      <c r="T1171" s="1">
        <f>(table2[[#This Row],[EP_polymorphism]]+0.1)/(table2[[#This Row],[sample_polymorph]]+0.1)</f>
        <v>1.204538542116498</v>
      </c>
      <c r="U1171" s="1">
        <f>(1-ABS(1 - table2[[#This Row],[E_coverage_ratio]]))*100</f>
        <v>99.417069481038865</v>
      </c>
      <c r="V1171" s="1">
        <f>(1-ABS(1 - table2[[#This Row],[E_error_ratio]]))*100</f>
        <v>99.828603451455962</v>
      </c>
      <c r="W1171" s="1">
        <f>(1-ABS(1 - table2[[#This Row],[EP_coverage_ratio]]))*100</f>
        <v>88.259276252941589</v>
      </c>
      <c r="X1171" s="1">
        <f>(1-ABS(1 - table2[[#This Row],[EP_error_ratio]]))*100</f>
        <v>99.812922092072625</v>
      </c>
      <c r="Y1171" s="1">
        <f>(1-ABS(1 - table2[[#This Row],[EP_polymorphism_ratio]]))*100</f>
        <v>79.546145788350202</v>
      </c>
    </row>
    <row r="1172" spans="1:25" x14ac:dyDescent="0.3">
      <c r="A1172">
        <v>1</v>
      </c>
      <c r="B1172">
        <v>2</v>
      </c>
      <c r="C1172">
        <v>3.2000000000000001E-2</v>
      </c>
      <c r="D1172">
        <v>1.6E-2</v>
      </c>
      <c r="E1172">
        <v>0.31769430065022425</v>
      </c>
      <c r="F1172">
        <v>1.9963655489693921</v>
      </c>
      <c r="G1172">
        <v>3.5160745606225841E-2</v>
      </c>
      <c r="H1172">
        <v>-647617.40147925669</v>
      </c>
      <c r="I1172">
        <v>2.2415726188832603</v>
      </c>
      <c r="J1172">
        <v>3.1424262879846669E-2</v>
      </c>
      <c r="K1172">
        <v>0.50003457932640272</v>
      </c>
      <c r="L1172">
        <v>-647569.67935846746</v>
      </c>
      <c r="M1172">
        <f>table2[[#This Row],[E_coverage]]/table2[[#This Row],[sample_coverage]]</f>
        <v>0.99818277448469606</v>
      </c>
      <c r="N1172">
        <f>table2[[#This Row],[EP_coverage]]/table2[[#This Row],[sample_coverage]]</f>
        <v>1.1207863094416302</v>
      </c>
      <c r="O1172" t="b">
        <f>IF(ABS(table2[[#This Row],[EP_coverage_ratio]] - 1) &lt;= ABS(table2[[#This Row],[E_coverage_ratio]] - 1),TRUE,FALSE)</f>
        <v>0</v>
      </c>
      <c r="P1172" s="1">
        <f>(table2[[#This Row],[E_err]] + 1)/(table2[[#This Row],[sample_err]] + 1)</f>
        <v>1.003062737990529</v>
      </c>
      <c r="Q1172" s="1">
        <f>(table2[[#This Row],[EP_err]] + 1 )/(table2[[#This Row],[sample_err]] + 1)</f>
        <v>0.99944211519364989</v>
      </c>
      <c r="R1172" s="1">
        <f>(table2[[#This Row],[EP_gamma]] + 1)/(table2[[#This Row],[expected_gamma]] + 1)</f>
        <v>1.1383782859091078</v>
      </c>
      <c r="S1172" s="1">
        <v>3.0222286381931501E-2</v>
      </c>
      <c r="T1172" s="1">
        <f>(table2[[#This Row],[EP_polymorphism]]+0.1)/(table2[[#This Row],[sample_polymorph]]+0.1)</f>
        <v>1.1226059170856164</v>
      </c>
      <c r="U1172" s="1">
        <f>(1-ABS(1 - table2[[#This Row],[E_coverage_ratio]]))*100</f>
        <v>99.818277448469601</v>
      </c>
      <c r="V1172" s="1">
        <f>(1-ABS(1 - table2[[#This Row],[E_error_ratio]]))*100</f>
        <v>99.693726200947097</v>
      </c>
      <c r="W1172" s="1">
        <f>(1-ABS(1 - table2[[#This Row],[EP_coverage_ratio]]))*100</f>
        <v>87.92136905583699</v>
      </c>
      <c r="X1172" s="1">
        <f>(1-ABS(1 - table2[[#This Row],[EP_error_ratio]]))*100</f>
        <v>99.944211519364984</v>
      </c>
      <c r="Y1172" s="1">
        <f>(1-ABS(1 - table2[[#This Row],[EP_polymorphism_ratio]]))*100</f>
        <v>87.739408291438366</v>
      </c>
    </row>
    <row r="1173" spans="1:25" x14ac:dyDescent="0.3">
      <c r="A1173">
        <v>2</v>
      </c>
      <c r="B1173">
        <v>2</v>
      </c>
      <c r="C1173">
        <v>3.2000000000000001E-2</v>
      </c>
      <c r="D1173">
        <v>1.6E-2</v>
      </c>
      <c r="E1173">
        <v>0.31572804645865754</v>
      </c>
      <c r="F1173">
        <v>1.8558710463123045</v>
      </c>
      <c r="G1173">
        <v>3.4526377436547163E-2</v>
      </c>
      <c r="H1173">
        <v>-634943.98033129342</v>
      </c>
      <c r="I1173">
        <v>1.9166927045279041</v>
      </c>
      <c r="J1173">
        <v>3.2294712221323157E-2</v>
      </c>
      <c r="K1173">
        <v>0.25220290135992079</v>
      </c>
      <c r="L1173">
        <v>-634937.07250525209</v>
      </c>
      <c r="M1173">
        <f>table2[[#This Row],[E_coverage]]/table2[[#This Row],[sample_coverage]]</f>
        <v>0.92793552315615224</v>
      </c>
      <c r="N1173">
        <f>table2[[#This Row],[EP_coverage]]/table2[[#This Row],[sample_coverage]]</f>
        <v>0.95834635226395204</v>
      </c>
      <c r="O1173" t="b">
        <f>IF(ABS(table2[[#This Row],[EP_coverage_ratio]] - 1) &lt;= ABS(table2[[#This Row],[E_coverage_ratio]] - 1),TRUE,FALSE)</f>
        <v>1</v>
      </c>
      <c r="P1173" s="1">
        <f>(table2[[#This Row],[E_err]] + 1)/(table2[[#This Row],[sample_err]] + 1)</f>
        <v>1.0024480401516931</v>
      </c>
      <c r="Q1173" s="1">
        <f>(table2[[#This Row],[EP_err]] + 1 )/(table2[[#This Row],[sample_err]] + 1)</f>
        <v>1.0002855738578711</v>
      </c>
      <c r="R1173" s="1">
        <f>(table2[[#This Row],[EP_gamma]] + 1)/(table2[[#This Row],[expected_gamma]] + 1)</f>
        <v>0.95171863572436743</v>
      </c>
      <c r="S1173" s="1">
        <v>1.2810827241034901E-2</v>
      </c>
      <c r="T1173" s="1">
        <f>(table2[[#This Row],[EP_polymorphism]]+0.1)/(table2[[#This Row],[sample_polymorph]]+0.1)</f>
        <v>0.97250713138823186</v>
      </c>
      <c r="U1173" s="1">
        <f>(1-ABS(1 - table2[[#This Row],[E_coverage_ratio]]))*100</f>
        <v>92.79355231561523</v>
      </c>
      <c r="V1173" s="1">
        <f>(1-ABS(1 - table2[[#This Row],[E_error_ratio]]))*100</f>
        <v>99.755195984830692</v>
      </c>
      <c r="W1173" s="1">
        <f>(1-ABS(1 - table2[[#This Row],[EP_coverage_ratio]]))*100</f>
        <v>95.834635226395207</v>
      </c>
      <c r="X1173" s="1">
        <f>(1-ABS(1 - table2[[#This Row],[EP_error_ratio]]))*100</f>
        <v>99.97144261421289</v>
      </c>
      <c r="Y1173" s="1">
        <f>(1-ABS(1 - table2[[#This Row],[EP_polymorphism_ratio]]))*100</f>
        <v>97.250713138823187</v>
      </c>
    </row>
    <row r="1174" spans="1:25" x14ac:dyDescent="0.3">
      <c r="A1174">
        <v>3</v>
      </c>
      <c r="B1174">
        <v>2</v>
      </c>
      <c r="C1174">
        <v>3.2000000000000001E-2</v>
      </c>
      <c r="D1174">
        <v>1.6E-2</v>
      </c>
      <c r="E1174">
        <v>0.31759931467069347</v>
      </c>
      <c r="F1174">
        <v>1.8450081821792561</v>
      </c>
      <c r="G1174">
        <v>3.4063726500088896E-2</v>
      </c>
      <c r="H1174">
        <v>-640327.28148008359</v>
      </c>
      <c r="I1174">
        <v>1.957365393389729</v>
      </c>
      <c r="J1174">
        <v>3.0545390286552593E-2</v>
      </c>
      <c r="K1174">
        <v>0.39858953822610244</v>
      </c>
      <c r="L1174">
        <v>-640323.94657466258</v>
      </c>
      <c r="M1174">
        <f>table2[[#This Row],[E_coverage]]/table2[[#This Row],[sample_coverage]]</f>
        <v>0.92250409108962805</v>
      </c>
      <c r="N1174">
        <f>table2[[#This Row],[EP_coverage]]/table2[[#This Row],[sample_coverage]]</f>
        <v>0.97868269669486452</v>
      </c>
      <c r="O1174" t="b">
        <f>IF(ABS(table2[[#This Row],[EP_coverage_ratio]] - 1) &lt;= ABS(table2[[#This Row],[E_coverage_ratio]] - 1),TRUE,FALSE)</f>
        <v>1</v>
      </c>
      <c r="P1174" s="1">
        <f>(table2[[#This Row],[E_err]] + 1)/(table2[[#This Row],[sample_err]] + 1)</f>
        <v>1.0019997349807064</v>
      </c>
      <c r="Q1174" s="1">
        <f>(table2[[#This Row],[EP_err]] + 1 )/(table2[[#This Row],[sample_err]] + 1)</f>
        <v>0.99859049446371384</v>
      </c>
      <c r="R1174" s="1">
        <f>(table2[[#This Row],[EP_gamma]] + 1)/(table2[[#This Row],[expected_gamma]] + 1)</f>
        <v>1.0614680219195856</v>
      </c>
      <c r="S1174" s="1">
        <v>2.2289234524751102E-2</v>
      </c>
      <c r="T1174" s="1">
        <f>(table2[[#This Row],[EP_polymorphism]]+0.1)/(table2[[#This Row],[sample_polymorph]]+0.1)</f>
        <v>1.054217539006475</v>
      </c>
      <c r="U1174" s="1">
        <f>(1-ABS(1 - table2[[#This Row],[E_coverage_ratio]]))*100</f>
        <v>92.250409108962799</v>
      </c>
      <c r="V1174" s="1">
        <f>(1-ABS(1 - table2[[#This Row],[E_error_ratio]]))*100</f>
        <v>99.800026501929366</v>
      </c>
      <c r="W1174" s="1">
        <f>(1-ABS(1 - table2[[#This Row],[EP_coverage_ratio]]))*100</f>
        <v>97.868269669486452</v>
      </c>
      <c r="X1174" s="1">
        <f>(1-ABS(1 - table2[[#This Row],[EP_error_ratio]]))*100</f>
        <v>99.859049446371387</v>
      </c>
      <c r="Y1174" s="1">
        <f>(1-ABS(1 - table2[[#This Row],[EP_polymorphism_ratio]]))*100</f>
        <v>94.578246099352498</v>
      </c>
    </row>
    <row r="1175" spans="1:25" x14ac:dyDescent="0.3">
      <c r="A1175">
        <v>4</v>
      </c>
      <c r="B1175">
        <v>2</v>
      </c>
      <c r="C1175">
        <v>3.2000000000000001E-2</v>
      </c>
      <c r="D1175">
        <v>1.6E-2</v>
      </c>
      <c r="E1175">
        <v>0.31655878463318293</v>
      </c>
      <c r="F1175">
        <v>1.8421004541765353</v>
      </c>
      <c r="G1175">
        <v>3.3975962717128314E-2</v>
      </c>
      <c r="H1175">
        <v>-641215.09076417855</v>
      </c>
      <c r="I1175">
        <v>1.9084909310885494</v>
      </c>
      <c r="J1175">
        <v>3.1624817503272555E-2</v>
      </c>
      <c r="K1175">
        <v>0.26759390066844829</v>
      </c>
      <c r="L1175">
        <v>-641207.34157978778</v>
      </c>
      <c r="M1175">
        <f>table2[[#This Row],[E_coverage]]/table2[[#This Row],[sample_coverage]]</f>
        <v>0.92105022708826767</v>
      </c>
      <c r="N1175">
        <f>table2[[#This Row],[EP_coverage]]/table2[[#This Row],[sample_coverage]]</f>
        <v>0.9542454655442747</v>
      </c>
      <c r="O1175" t="b">
        <f>IF(ABS(table2[[#This Row],[EP_coverage_ratio]] - 1) &lt;= ABS(table2[[#This Row],[E_coverage_ratio]] - 1),TRUE,FALSE)</f>
        <v>1</v>
      </c>
      <c r="P1175" s="1">
        <f>(table2[[#This Row],[E_err]] + 1)/(table2[[#This Row],[sample_err]] + 1)</f>
        <v>1.0019146925553568</v>
      </c>
      <c r="Q1175" s="1">
        <f>(table2[[#This Row],[EP_err]] + 1 )/(table2[[#This Row],[sample_err]] + 1)</f>
        <v>0.99963645106906251</v>
      </c>
      <c r="R1175" s="1">
        <f>(table2[[#This Row],[EP_gamma]] + 1)/(table2[[#This Row],[expected_gamma]] + 1)</f>
        <v>0.96280843321524967</v>
      </c>
      <c r="S1175" s="1">
        <v>1.37586721300582E-2</v>
      </c>
      <c r="T1175" s="1">
        <f>(table2[[#This Row],[EP_polymorphism]]+0.1)/(table2[[#This Row],[sample_polymorph]]+0.1)</f>
        <v>0.98067820801774308</v>
      </c>
      <c r="U1175" s="1">
        <f>(1-ABS(1 - table2[[#This Row],[E_coverage_ratio]]))*100</f>
        <v>92.105022708826766</v>
      </c>
      <c r="V1175" s="1">
        <f>(1-ABS(1 - table2[[#This Row],[E_error_ratio]]))*100</f>
        <v>99.808530744464321</v>
      </c>
      <c r="W1175" s="1">
        <f>(1-ABS(1 - table2[[#This Row],[EP_coverage_ratio]]))*100</f>
        <v>95.424546554427465</v>
      </c>
      <c r="X1175" s="1">
        <f>(1-ABS(1 - table2[[#This Row],[EP_error_ratio]]))*100</f>
        <v>99.963645106906256</v>
      </c>
      <c r="Y1175" s="1">
        <f>(1-ABS(1 - table2[[#This Row],[EP_polymorphism_ratio]]))*100</f>
        <v>98.067820801774303</v>
      </c>
    </row>
    <row r="1176" spans="1:25" x14ac:dyDescent="0.3">
      <c r="A1176">
        <v>5</v>
      </c>
      <c r="B1176">
        <v>2</v>
      </c>
      <c r="C1176">
        <v>3.2000000000000001E-2</v>
      </c>
      <c r="D1176">
        <v>1.6E-2</v>
      </c>
      <c r="E1176">
        <v>0.31547690182144639</v>
      </c>
      <c r="F1176">
        <v>1.9464796053807147</v>
      </c>
      <c r="G1176">
        <v>3.457331359289887E-2</v>
      </c>
      <c r="H1176">
        <v>-648935.44380564417</v>
      </c>
      <c r="I1176">
        <v>2.1848169882245854</v>
      </c>
      <c r="J1176">
        <v>3.0831466388933842E-2</v>
      </c>
      <c r="K1176">
        <v>0.49998292495829466</v>
      </c>
      <c r="L1176">
        <v>-648924.28750811762</v>
      </c>
      <c r="M1176">
        <f>table2[[#This Row],[E_coverage]]/table2[[#This Row],[sample_coverage]]</f>
        <v>0.97323980269035737</v>
      </c>
      <c r="N1176">
        <f>table2[[#This Row],[EP_coverage]]/table2[[#This Row],[sample_coverage]]</f>
        <v>1.0924084941122927</v>
      </c>
      <c r="O1176" t="b">
        <f>IF(ABS(table2[[#This Row],[EP_coverage_ratio]] - 1) &lt;= ABS(table2[[#This Row],[E_coverage_ratio]] - 1),TRUE,FALSE)</f>
        <v>0</v>
      </c>
      <c r="P1176" s="1">
        <f>(table2[[#This Row],[E_err]] + 1)/(table2[[#This Row],[sample_err]] + 1)</f>
        <v>1.0024935209233516</v>
      </c>
      <c r="Q1176" s="1">
        <f>(table2[[#This Row],[EP_err]] + 1 )/(table2[[#This Row],[sample_err]] + 1)</f>
        <v>0.99886769998927682</v>
      </c>
      <c r="R1176" s="1">
        <f>(table2[[#This Row],[EP_gamma]] + 1)/(table2[[#This Row],[expected_gamma]] + 1)</f>
        <v>1.1402578964947054</v>
      </c>
      <c r="S1176" s="1">
        <v>3.0426798501120501E-2</v>
      </c>
      <c r="T1176" s="1">
        <f>(table2[[#This Row],[EP_polymorphism]]+0.1)/(table2[[#This Row],[sample_polymorph]]+0.1)</f>
        <v>1.1243689525958664</v>
      </c>
      <c r="U1176" s="1">
        <f>(1-ABS(1 - table2[[#This Row],[E_coverage_ratio]]))*100</f>
        <v>97.323980269035744</v>
      </c>
      <c r="V1176" s="1">
        <f>(1-ABS(1 - table2[[#This Row],[E_error_ratio]]))*100</f>
        <v>99.750647907664842</v>
      </c>
      <c r="W1176" s="1">
        <f>(1-ABS(1 - table2[[#This Row],[EP_coverage_ratio]]))*100</f>
        <v>90.759150588770737</v>
      </c>
      <c r="X1176" s="1">
        <f>(1-ABS(1 - table2[[#This Row],[EP_error_ratio]]))*100</f>
        <v>99.886769998927676</v>
      </c>
      <c r="Y1176" s="1">
        <f>(1-ABS(1 - table2[[#This Row],[EP_polymorphism_ratio]]))*100</f>
        <v>87.563104740413351</v>
      </c>
    </row>
    <row r="1177" spans="1:25" x14ac:dyDescent="0.3">
      <c r="A1177">
        <v>6</v>
      </c>
      <c r="B1177">
        <v>2</v>
      </c>
      <c r="C1177">
        <v>3.2000000000000001E-2</v>
      </c>
      <c r="D1177">
        <v>1.6E-2</v>
      </c>
      <c r="E1177">
        <v>0.31592378718484754</v>
      </c>
      <c r="F1177">
        <v>1.8638087577843194</v>
      </c>
      <c r="G1177">
        <v>3.4129293570136686E-2</v>
      </c>
      <c r="H1177">
        <v>-642492.93645013077</v>
      </c>
      <c r="I1177">
        <v>2.0880053514500707</v>
      </c>
      <c r="J1177">
        <v>3.0343120533176168E-2</v>
      </c>
      <c r="K1177">
        <v>0.49999921848719375</v>
      </c>
      <c r="L1177">
        <v>-642483.7122616088</v>
      </c>
      <c r="M1177">
        <f>table2[[#This Row],[E_coverage]]/table2[[#This Row],[sample_coverage]]</f>
        <v>0.93190437889215971</v>
      </c>
      <c r="N1177">
        <f>table2[[#This Row],[EP_coverage]]/table2[[#This Row],[sample_coverage]]</f>
        <v>1.0440026757250354</v>
      </c>
      <c r="O1177" t="b">
        <f>IF(ABS(table2[[#This Row],[EP_coverage_ratio]] - 1) &lt;= ABS(table2[[#This Row],[E_coverage_ratio]] - 1),TRUE,FALSE)</f>
        <v>1</v>
      </c>
      <c r="P1177" s="1">
        <f>(table2[[#This Row],[E_err]] + 1)/(table2[[#This Row],[sample_err]] + 1)</f>
        <v>1.0020632689633107</v>
      </c>
      <c r="Q1177" s="1">
        <f>(table2[[#This Row],[EP_err]] + 1 )/(table2[[#This Row],[sample_err]] + 1)</f>
        <v>0.99839449664067448</v>
      </c>
      <c r="R1177" s="1">
        <f>(table2[[#This Row],[EP_gamma]] + 1)/(table2[[#This Row],[expected_gamma]] + 1)</f>
        <v>1.1398830487714933</v>
      </c>
      <c r="S1177" s="1">
        <v>3.02580501234277E-2</v>
      </c>
      <c r="T1177" s="1">
        <f>(table2[[#This Row],[EP_polymorphism]]+0.1)/(table2[[#This Row],[sample_polymorph]]+0.1)</f>
        <v>1.1229142252019628</v>
      </c>
      <c r="U1177" s="1">
        <f>(1-ABS(1 - table2[[#This Row],[E_coverage_ratio]]))*100</f>
        <v>93.190437889215971</v>
      </c>
      <c r="V1177" s="1">
        <f>(1-ABS(1 - table2[[#This Row],[E_error_ratio]]))*100</f>
        <v>99.793673103668937</v>
      </c>
      <c r="W1177" s="1">
        <f>(1-ABS(1 - table2[[#This Row],[EP_coverage_ratio]]))*100</f>
        <v>95.599732427496463</v>
      </c>
      <c r="X1177" s="1">
        <f>(1-ABS(1 - table2[[#This Row],[EP_error_ratio]]))*100</f>
        <v>99.839449664067445</v>
      </c>
      <c r="Y1177" s="1">
        <f>(1-ABS(1 - table2[[#This Row],[EP_polymorphism_ratio]]))*100</f>
        <v>87.708577479803722</v>
      </c>
    </row>
    <row r="1178" spans="1:25" x14ac:dyDescent="0.3">
      <c r="A1178">
        <v>7</v>
      </c>
      <c r="B1178">
        <v>2</v>
      </c>
      <c r="C1178">
        <v>3.2000000000000001E-2</v>
      </c>
      <c r="D1178">
        <v>1.6E-2</v>
      </c>
      <c r="E1178">
        <v>0.31578710335389504</v>
      </c>
      <c r="F1178">
        <v>1.9646825859013775</v>
      </c>
      <c r="G1178">
        <v>3.5268721740281644E-2</v>
      </c>
      <c r="H1178">
        <v>-640946.61685633892</v>
      </c>
      <c r="I1178">
        <v>2.2043396436545315</v>
      </c>
      <c r="J1178">
        <v>3.1514285680101652E-2</v>
      </c>
      <c r="K1178">
        <v>0.50002536372590423</v>
      </c>
      <c r="L1178">
        <v>-640926.99625659618</v>
      </c>
      <c r="M1178">
        <f>table2[[#This Row],[E_coverage]]/table2[[#This Row],[sample_coverage]]</f>
        <v>0.98234129295068873</v>
      </c>
      <c r="N1178">
        <f>table2[[#This Row],[EP_coverage]]/table2[[#This Row],[sample_coverage]]</f>
        <v>1.1021698218272657</v>
      </c>
      <c r="O1178" t="b">
        <f>IF(ABS(table2[[#This Row],[EP_coverage_ratio]] - 1) &lt;= ABS(table2[[#This Row],[E_coverage_ratio]] - 1),TRUE,FALSE)</f>
        <v>0</v>
      </c>
      <c r="P1178" s="1">
        <f>(table2[[#This Row],[E_err]] + 1)/(table2[[#This Row],[sample_err]] + 1)</f>
        <v>1.0031673660274047</v>
      </c>
      <c r="Q1178" s="1">
        <f>(table2[[#This Row],[EP_err]] + 1 )/(table2[[#This Row],[sample_err]] + 1)</f>
        <v>0.99952934658924575</v>
      </c>
      <c r="R1178" s="1">
        <f>(table2[[#This Row],[EP_gamma]] + 1)/(table2[[#This Row],[expected_gamma]] + 1)</f>
        <v>1.1400213301242976</v>
      </c>
      <c r="S1178" s="1">
        <v>3.02635233760358E-2</v>
      </c>
      <c r="T1178" s="1">
        <f>(table2[[#This Row],[EP_polymorphism]]+0.1)/(table2[[#This Row],[sample_polymorph]]+0.1)</f>
        <v>1.1229614084141017</v>
      </c>
      <c r="U1178" s="1">
        <f>(1-ABS(1 - table2[[#This Row],[E_coverage_ratio]]))*100</f>
        <v>98.234129295068868</v>
      </c>
      <c r="V1178" s="1">
        <f>(1-ABS(1 - table2[[#This Row],[E_error_ratio]]))*100</f>
        <v>99.683263397259523</v>
      </c>
      <c r="W1178" s="1">
        <f>(1-ABS(1 - table2[[#This Row],[EP_coverage_ratio]]))*100</f>
        <v>89.783017817273418</v>
      </c>
      <c r="X1178" s="1">
        <f>(1-ABS(1 - table2[[#This Row],[EP_error_ratio]]))*100</f>
        <v>99.952934658924576</v>
      </c>
      <c r="Y1178" s="1">
        <f>(1-ABS(1 - table2[[#This Row],[EP_polymorphism_ratio]]))*100</f>
        <v>87.703859158589822</v>
      </c>
    </row>
    <row r="1179" spans="1:25" x14ac:dyDescent="0.3">
      <c r="A1179">
        <v>8</v>
      </c>
      <c r="B1179">
        <v>2</v>
      </c>
      <c r="C1179">
        <v>3.2000000000000001E-2</v>
      </c>
      <c r="D1179">
        <v>1.6E-2</v>
      </c>
      <c r="E1179">
        <v>0.313584138119269</v>
      </c>
      <c r="F1179">
        <v>1.9320279208560296</v>
      </c>
      <c r="G1179">
        <v>3.503371091311374E-2</v>
      </c>
      <c r="H1179">
        <v>-639479.36408431246</v>
      </c>
      <c r="I1179">
        <v>2.1665172468055443</v>
      </c>
      <c r="J1179">
        <v>3.1266046144717785E-2</v>
      </c>
      <c r="K1179">
        <v>0.50000109438092</v>
      </c>
      <c r="L1179">
        <v>-639462.37124157546</v>
      </c>
      <c r="M1179">
        <f>table2[[#This Row],[E_coverage]]/table2[[#This Row],[sample_coverage]]</f>
        <v>0.9660139604280148</v>
      </c>
      <c r="N1179">
        <f>table2[[#This Row],[EP_coverage]]/table2[[#This Row],[sample_coverage]]</f>
        <v>1.0832586234027721</v>
      </c>
      <c r="O1179" t="b">
        <f>IF(ABS(table2[[#This Row],[EP_coverage_ratio]] - 1) &lt;= ABS(table2[[#This Row],[E_coverage_ratio]] - 1),TRUE,FALSE)</f>
        <v>0</v>
      </c>
      <c r="P1179" s="1">
        <f>(table2[[#This Row],[E_err]] + 1)/(table2[[#This Row],[sample_err]] + 1)</f>
        <v>1.0029396423576684</v>
      </c>
      <c r="Q1179" s="1">
        <f>(table2[[#This Row],[EP_err]] + 1 )/(table2[[#This Row],[sample_err]] + 1)</f>
        <v>0.9992888044037963</v>
      </c>
      <c r="R1179" s="1">
        <f>(table2[[#This Row],[EP_gamma]] + 1)/(table2[[#This Row],[expected_gamma]] + 1)</f>
        <v>1.1419147436787374</v>
      </c>
      <c r="S1179" s="1">
        <v>3.0272196521601201E-2</v>
      </c>
      <c r="T1179" s="1">
        <f>(table2[[#This Row],[EP_polymorphism]]+0.1)/(table2[[#This Row],[sample_polymorph]]+0.1)</f>
        <v>1.1230361769103552</v>
      </c>
      <c r="U1179" s="1">
        <f>(1-ABS(1 - table2[[#This Row],[E_coverage_ratio]]))*100</f>
        <v>96.601396042801483</v>
      </c>
      <c r="V1179" s="1">
        <f>(1-ABS(1 - table2[[#This Row],[E_error_ratio]]))*100</f>
        <v>99.706035764233164</v>
      </c>
      <c r="W1179" s="1">
        <f>(1-ABS(1 - table2[[#This Row],[EP_coverage_ratio]]))*100</f>
        <v>91.674137659722788</v>
      </c>
      <c r="X1179" s="1">
        <f>(1-ABS(1 - table2[[#This Row],[EP_error_ratio]]))*100</f>
        <v>99.928880440379629</v>
      </c>
      <c r="Y1179" s="1">
        <f>(1-ABS(1 - table2[[#This Row],[EP_polymorphism_ratio]]))*100</f>
        <v>87.696382308964488</v>
      </c>
    </row>
    <row r="1180" spans="1:25" x14ac:dyDescent="0.3">
      <c r="A1180">
        <v>9</v>
      </c>
      <c r="B1180">
        <v>2</v>
      </c>
      <c r="C1180">
        <v>3.2000000000000001E-2</v>
      </c>
      <c r="D1180">
        <v>1.6E-2</v>
      </c>
      <c r="E1180">
        <v>0.31941043531524105</v>
      </c>
      <c r="F1180">
        <v>1.7724888719125722</v>
      </c>
      <c r="G1180">
        <v>3.3285019610685383E-2</v>
      </c>
      <c r="H1180">
        <v>-639930.00073849969</v>
      </c>
      <c r="I1180">
        <v>1.9822232792067269</v>
      </c>
      <c r="J1180">
        <v>2.9463833965944382E-2</v>
      </c>
      <c r="K1180">
        <v>0.49999932526790031</v>
      </c>
      <c r="L1180">
        <v>-639950.30559198884</v>
      </c>
      <c r="M1180">
        <f>table2[[#This Row],[E_coverage]]/table2[[#This Row],[sample_coverage]]</f>
        <v>0.8862444359562861</v>
      </c>
      <c r="N1180">
        <f>table2[[#This Row],[EP_coverage]]/table2[[#This Row],[sample_coverage]]</f>
        <v>0.99111163960336346</v>
      </c>
      <c r="O1180" t="b">
        <f>IF(ABS(table2[[#This Row],[EP_coverage_ratio]] - 1) &lt;= ABS(table2[[#This Row],[E_coverage_ratio]] - 1),TRUE,FALSE)</f>
        <v>1</v>
      </c>
      <c r="P1180" s="1">
        <f>(table2[[#This Row],[E_err]] + 1)/(table2[[#This Row],[sample_err]] + 1)</f>
        <v>1.0012451740413617</v>
      </c>
      <c r="Q1180" s="1">
        <f>(table2[[#This Row],[EP_err]] + 1 )/(table2[[#This Row],[sample_err]] + 1)</f>
        <v>0.99754247477320179</v>
      </c>
      <c r="R1180" s="1">
        <f>(table2[[#This Row],[EP_gamma]] + 1)/(table2[[#This Row],[expected_gamma]] + 1)</f>
        <v>1.1368708971211916</v>
      </c>
      <c r="S1180" s="1">
        <v>3.02781370464985E-2</v>
      </c>
      <c r="T1180" s="1">
        <f>(table2[[#This Row],[EP_polymorphism]]+0.1)/(table2[[#This Row],[sample_polymorph]]+0.1)</f>
        <v>1.1230873883318837</v>
      </c>
      <c r="U1180" s="1">
        <f>(1-ABS(1 - table2[[#This Row],[E_coverage_ratio]]))*100</f>
        <v>88.624443595628605</v>
      </c>
      <c r="V1180" s="1">
        <f>(1-ABS(1 - table2[[#This Row],[E_error_ratio]]))*100</f>
        <v>99.875482595863829</v>
      </c>
      <c r="W1180" s="1">
        <f>(1-ABS(1 - table2[[#This Row],[EP_coverage_ratio]]))*100</f>
        <v>99.111163960336341</v>
      </c>
      <c r="X1180" s="1">
        <f>(1-ABS(1 - table2[[#This Row],[EP_error_ratio]]))*100</f>
        <v>99.754247477320177</v>
      </c>
      <c r="Y1180" s="1">
        <f>(1-ABS(1 - table2[[#This Row],[EP_polymorphism_ratio]]))*100</f>
        <v>87.691261166811628</v>
      </c>
    </row>
    <row r="1181" spans="1:25" x14ac:dyDescent="0.3">
      <c r="A1181">
        <v>10</v>
      </c>
      <c r="B1181">
        <v>2</v>
      </c>
      <c r="C1181">
        <v>3.2000000000000001E-2</v>
      </c>
      <c r="D1181">
        <v>1.6E-2</v>
      </c>
      <c r="E1181">
        <v>0.3128844976091868</v>
      </c>
      <c r="F1181">
        <v>1.8953795140274272</v>
      </c>
      <c r="G1181">
        <v>3.4316806528131807E-2</v>
      </c>
      <c r="H1181">
        <v>-644738.64566192299</v>
      </c>
      <c r="I1181">
        <v>2.0087213181877366</v>
      </c>
      <c r="J1181">
        <v>3.1349966751366712E-2</v>
      </c>
      <c r="K1181">
        <v>0.35359014466419891</v>
      </c>
      <c r="L1181">
        <v>-644722.99232042476</v>
      </c>
      <c r="M1181">
        <f>table2[[#This Row],[E_coverage]]/table2[[#This Row],[sample_coverage]]</f>
        <v>0.94768975701371361</v>
      </c>
      <c r="N1181">
        <f>table2[[#This Row],[EP_coverage]]/table2[[#This Row],[sample_coverage]]</f>
        <v>1.0043606590938683</v>
      </c>
      <c r="O1181" t="b">
        <f>IF(ABS(table2[[#This Row],[EP_coverage_ratio]] - 1) &lt;= ABS(table2[[#This Row],[E_coverage_ratio]] - 1),TRUE,FALSE)</f>
        <v>1</v>
      </c>
      <c r="P1181" s="1">
        <f>(table2[[#This Row],[E_err]] + 1)/(table2[[#This Row],[sample_err]] + 1)</f>
        <v>1.0022449675660192</v>
      </c>
      <c r="Q1181" s="1">
        <f>(table2[[#This Row],[EP_err]] + 1 )/(table2[[#This Row],[sample_err]] + 1)</f>
        <v>0.99937012282109183</v>
      </c>
      <c r="R1181" s="1">
        <f>(table2[[#This Row],[EP_gamma]] + 1)/(table2[[#This Row],[expected_gamma]] + 1)</f>
        <v>1.0310047434706853</v>
      </c>
      <c r="S1181" s="1">
        <v>1.9138405316838299E-2</v>
      </c>
      <c r="T1181" s="1">
        <f>(table2[[#This Row],[EP_polymorphism]]+0.1)/(table2[[#This Row],[sample_polymorph]]+0.1)</f>
        <v>1.0270552182486061</v>
      </c>
      <c r="U1181" s="1">
        <f>(1-ABS(1 - table2[[#This Row],[E_coverage_ratio]]))*100</f>
        <v>94.76897570137136</v>
      </c>
      <c r="V1181" s="1">
        <f>(1-ABS(1 - table2[[#This Row],[E_error_ratio]]))*100</f>
        <v>99.775503243398077</v>
      </c>
      <c r="W1181" s="1">
        <f>(1-ABS(1 - table2[[#This Row],[EP_coverage_ratio]]))*100</f>
        <v>99.563934090613174</v>
      </c>
      <c r="X1181" s="1">
        <f>(1-ABS(1 - table2[[#This Row],[EP_error_ratio]]))*100</f>
        <v>99.93701228210918</v>
      </c>
      <c r="Y1181" s="1">
        <f>(1-ABS(1 - table2[[#This Row],[EP_polymorphism_ratio]]))*100</f>
        <v>97.294478175139389</v>
      </c>
    </row>
    <row r="1182" spans="1:25" x14ac:dyDescent="0.3">
      <c r="A1182">
        <v>1</v>
      </c>
      <c r="B1182">
        <v>2</v>
      </c>
      <c r="C1182">
        <v>3.2000000000000001E-2</v>
      </c>
      <c r="D1182">
        <v>3.2000000000000001E-2</v>
      </c>
      <c r="E1182">
        <v>0.5272373666006952</v>
      </c>
      <c r="F1182">
        <v>1.7920195593220785</v>
      </c>
      <c r="G1182">
        <v>3.6120285606542062E-2</v>
      </c>
      <c r="H1182">
        <v>-600005.27379626059</v>
      </c>
      <c r="I1182">
        <v>2.0010651635630947</v>
      </c>
      <c r="J1182">
        <v>3.2238044393734455E-2</v>
      </c>
      <c r="K1182">
        <v>0.50001358981211175</v>
      </c>
      <c r="L1182">
        <v>-599964.92837018624</v>
      </c>
      <c r="M1182">
        <f>table2[[#This Row],[E_coverage]]/table2[[#This Row],[sample_coverage]]</f>
        <v>0.89600977966103923</v>
      </c>
      <c r="N1182">
        <f>table2[[#This Row],[EP_coverage]]/table2[[#This Row],[sample_coverage]]</f>
        <v>1.0005325817815474</v>
      </c>
      <c r="O1182" t="b">
        <f>IF(ABS(table2[[#This Row],[EP_coverage_ratio]] - 1) &lt;= ABS(table2[[#This Row],[E_coverage_ratio]] - 1),TRUE,FALSE)</f>
        <v>1</v>
      </c>
      <c r="P1182" s="1">
        <f>(table2[[#This Row],[E_err]] + 1)/(table2[[#This Row],[sample_err]] + 1)</f>
        <v>1.0039925248125408</v>
      </c>
      <c r="Q1182" s="1">
        <f>(table2[[#This Row],[EP_err]] + 1 )/(table2[[#This Row],[sample_err]] + 1)</f>
        <v>1.0002306631722233</v>
      </c>
      <c r="R1182" s="1">
        <f>(table2[[#This Row],[EP_gamma]] + 1)/(table2[[#This Row],[expected_gamma]] + 1)</f>
        <v>0.98217449534437606</v>
      </c>
      <c r="S1182" s="1">
        <v>3.05082312469338E-2</v>
      </c>
      <c r="T1182" s="1">
        <f>(table2[[#This Row],[EP_polymorphism]]+0.1)/(table2[[#This Row],[sample_polymorph]]+0.1)</f>
        <v>0.98869872156768035</v>
      </c>
      <c r="U1182" s="1">
        <f>(1-ABS(1 - table2[[#This Row],[E_coverage_ratio]]))*100</f>
        <v>89.600977966103926</v>
      </c>
      <c r="V1182" s="1">
        <f>(1-ABS(1 - table2[[#This Row],[E_error_ratio]]))*100</f>
        <v>99.600747518745919</v>
      </c>
      <c r="W1182" s="1">
        <f>(1-ABS(1 - table2[[#This Row],[EP_coverage_ratio]]))*100</f>
        <v>99.946741821845265</v>
      </c>
      <c r="X1182" s="1">
        <f>(1-ABS(1 - table2[[#This Row],[EP_error_ratio]]))*100</f>
        <v>99.97693368277767</v>
      </c>
      <c r="Y1182" s="1">
        <f>(1-ABS(1 - table2[[#This Row],[EP_polymorphism_ratio]]))*100</f>
        <v>98.869872156768039</v>
      </c>
    </row>
    <row r="1183" spans="1:25" x14ac:dyDescent="0.3">
      <c r="A1183">
        <v>2</v>
      </c>
      <c r="B1183">
        <v>2</v>
      </c>
      <c r="C1183">
        <v>3.2000000000000001E-2</v>
      </c>
      <c r="D1183">
        <v>3.2000000000000001E-2</v>
      </c>
      <c r="E1183">
        <v>0.52920597908563827</v>
      </c>
      <c r="F1183">
        <v>1.7119848581749173</v>
      </c>
      <c r="G1183">
        <v>3.514864700590805E-2</v>
      </c>
      <c r="H1183">
        <v>-600807.47807174351</v>
      </c>
      <c r="I1183">
        <v>1.9102640028520663</v>
      </c>
      <c r="J1183">
        <v>3.1249863390350557E-2</v>
      </c>
      <c r="K1183">
        <v>0.49993800351435858</v>
      </c>
      <c r="L1183">
        <v>-600766.92935974256</v>
      </c>
      <c r="M1183">
        <f>table2[[#This Row],[E_coverage]]/table2[[#This Row],[sample_coverage]]</f>
        <v>0.85599242908745865</v>
      </c>
      <c r="N1183">
        <f>table2[[#This Row],[EP_coverage]]/table2[[#This Row],[sample_coverage]]</f>
        <v>0.95513200142603316</v>
      </c>
      <c r="O1183" t="b">
        <f>IF(ABS(table2[[#This Row],[EP_coverage_ratio]] - 1) &lt;= ABS(table2[[#This Row],[E_coverage_ratio]] - 1),TRUE,FALSE)</f>
        <v>1</v>
      </c>
      <c r="P1183" s="1">
        <f>(table2[[#This Row],[E_err]] + 1)/(table2[[#This Row],[sample_err]] + 1)</f>
        <v>1.0030510145406086</v>
      </c>
      <c r="Q1183" s="1">
        <f>(table2[[#This Row],[EP_err]] + 1 )/(table2[[#This Row],[sample_err]] + 1)</f>
        <v>0.9992731234402622</v>
      </c>
      <c r="R1183" s="1">
        <f>(table2[[#This Row],[EP_gamma]] + 1)/(table2[[#This Row],[expected_gamma]] + 1)</f>
        <v>0.98086067150431888</v>
      </c>
      <c r="S1183" s="1">
        <v>3.0649250750124899E-2</v>
      </c>
      <c r="T1183" s="1">
        <f>(table2[[#This Row],[EP_polymorphism]]+0.1)/(table2[[#This Row],[sample_polymorph]]+0.1)</f>
        <v>0.98976705113730978</v>
      </c>
      <c r="U1183" s="1">
        <f>(1-ABS(1 - table2[[#This Row],[E_coverage_ratio]]))*100</f>
        <v>85.599242908745865</v>
      </c>
      <c r="V1183" s="1">
        <f>(1-ABS(1 - table2[[#This Row],[E_error_ratio]]))*100</f>
        <v>99.694898545939139</v>
      </c>
      <c r="W1183" s="1">
        <f>(1-ABS(1 - table2[[#This Row],[EP_coverage_ratio]]))*100</f>
        <v>95.51320014260331</v>
      </c>
      <c r="X1183" s="1">
        <f>(1-ABS(1 - table2[[#This Row],[EP_error_ratio]]))*100</f>
        <v>99.92731234402622</v>
      </c>
      <c r="Y1183" s="1">
        <f>(1-ABS(1 - table2[[#This Row],[EP_polymorphism_ratio]]))*100</f>
        <v>98.976705113730972</v>
      </c>
    </row>
    <row r="1184" spans="1:25" x14ac:dyDescent="0.3">
      <c r="A1184">
        <v>3</v>
      </c>
      <c r="B1184">
        <v>2</v>
      </c>
      <c r="C1184">
        <v>3.2000000000000001E-2</v>
      </c>
      <c r="D1184">
        <v>3.2000000000000001E-2</v>
      </c>
      <c r="E1184">
        <v>0.52941921940154879</v>
      </c>
      <c r="F1184">
        <v>1.7890386327302394</v>
      </c>
      <c r="G1184">
        <v>3.5775828822072087E-2</v>
      </c>
      <c r="H1184">
        <v>-604617.43794343655</v>
      </c>
      <c r="I1184">
        <v>1.9985771519963296</v>
      </c>
      <c r="J1184">
        <v>3.1906014691476331E-2</v>
      </c>
      <c r="K1184">
        <v>0.50001450469102482</v>
      </c>
      <c r="L1184">
        <v>-604602.34566418664</v>
      </c>
      <c r="M1184">
        <f>table2[[#This Row],[E_coverage]]/table2[[#This Row],[sample_coverage]]</f>
        <v>0.89451931636511972</v>
      </c>
      <c r="N1184">
        <f>table2[[#This Row],[EP_coverage]]/table2[[#This Row],[sample_coverage]]</f>
        <v>0.99928857599816479</v>
      </c>
      <c r="O1184" t="b">
        <f>IF(ABS(table2[[#This Row],[EP_coverage_ratio]] - 1) &lt;= ABS(table2[[#This Row],[E_coverage_ratio]] - 1),TRUE,FALSE)</f>
        <v>1</v>
      </c>
      <c r="P1184" s="1">
        <f>(table2[[#This Row],[E_err]] + 1)/(table2[[#This Row],[sample_err]] + 1)</f>
        <v>1.0036587488585968</v>
      </c>
      <c r="Q1184" s="1">
        <f>(table2[[#This Row],[EP_err]] + 1 )/(table2[[#This Row],[sample_err]] + 1)</f>
        <v>0.9999089289646087</v>
      </c>
      <c r="R1184" s="1">
        <f>(table2[[#This Row],[EP_gamma]] + 1)/(table2[[#This Row],[expected_gamma]] + 1)</f>
        <v>0.98077393409373403</v>
      </c>
      <c r="S1184" s="1">
        <v>3.0482375745719398E-2</v>
      </c>
      <c r="T1184" s="1">
        <f>(table2[[#This Row],[EP_polymorphism]]+0.1)/(table2[[#This Row],[sample_polymorph]]+0.1)</f>
        <v>0.98850284655848042</v>
      </c>
      <c r="U1184" s="1">
        <f>(1-ABS(1 - table2[[#This Row],[E_coverage_ratio]]))*100</f>
        <v>89.451931636511972</v>
      </c>
      <c r="V1184" s="1">
        <f>(1-ABS(1 - table2[[#This Row],[E_error_ratio]]))*100</f>
        <v>99.634125114140318</v>
      </c>
      <c r="W1184" s="1">
        <f>(1-ABS(1 - table2[[#This Row],[EP_coverage_ratio]]))*100</f>
        <v>99.928857599816482</v>
      </c>
      <c r="X1184" s="1">
        <f>(1-ABS(1 - table2[[#This Row],[EP_error_ratio]]))*100</f>
        <v>99.990892896460863</v>
      </c>
      <c r="Y1184" s="1">
        <f>(1-ABS(1 - table2[[#This Row],[EP_polymorphism_ratio]]))*100</f>
        <v>98.850284655848043</v>
      </c>
    </row>
    <row r="1185" spans="1:25" x14ac:dyDescent="0.3">
      <c r="A1185">
        <v>4</v>
      </c>
      <c r="B1185">
        <v>2</v>
      </c>
      <c r="C1185">
        <v>3.2000000000000001E-2</v>
      </c>
      <c r="D1185">
        <v>3.2000000000000001E-2</v>
      </c>
      <c r="E1185">
        <v>0.52687449456455615</v>
      </c>
      <c r="F1185">
        <v>1.8521154554086507</v>
      </c>
      <c r="G1185">
        <v>3.6579551693808374E-2</v>
      </c>
      <c r="H1185">
        <v>-603093.3938222226</v>
      </c>
      <c r="I1185">
        <v>2.0702144200354162</v>
      </c>
      <c r="J1185">
        <v>3.2719190284831549E-2</v>
      </c>
      <c r="K1185">
        <v>0.50002531670048878</v>
      </c>
      <c r="L1185">
        <v>-603043.23587362457</v>
      </c>
      <c r="M1185">
        <f>table2[[#This Row],[E_coverage]]/table2[[#This Row],[sample_coverage]]</f>
        <v>0.92605772770432537</v>
      </c>
      <c r="N1185">
        <f>table2[[#This Row],[EP_coverage]]/table2[[#This Row],[sample_coverage]]</f>
        <v>1.0351072100177081</v>
      </c>
      <c r="O1185" t="b">
        <f>IF(ABS(table2[[#This Row],[EP_coverage_ratio]] - 1) &lt;= ABS(table2[[#This Row],[E_coverage_ratio]] - 1),TRUE,FALSE)</f>
        <v>1</v>
      </c>
      <c r="P1185" s="1">
        <f>(table2[[#This Row],[E_err]] + 1)/(table2[[#This Row],[sample_err]] + 1)</f>
        <v>1.0044375500908995</v>
      </c>
      <c r="Q1185" s="1">
        <f>(table2[[#This Row],[EP_err]] + 1 )/(table2[[#This Row],[sample_err]] + 1)</f>
        <v>1.0006968898108832</v>
      </c>
      <c r="R1185" s="1">
        <f>(table2[[#This Row],[EP_gamma]] + 1)/(table2[[#This Row],[expected_gamma]] + 1)</f>
        <v>0.98241559606919471</v>
      </c>
      <c r="S1185" s="1">
        <v>3.06526717386593E-2</v>
      </c>
      <c r="T1185" s="1">
        <f>(table2[[#This Row],[EP_polymorphism]]+0.1)/(table2[[#This Row],[sample_polymorph]]+0.1)</f>
        <v>0.98979296771711589</v>
      </c>
      <c r="U1185" s="1">
        <f>(1-ABS(1 - table2[[#This Row],[E_coverage_ratio]]))*100</f>
        <v>92.605772770432537</v>
      </c>
      <c r="V1185" s="1">
        <f>(1-ABS(1 - table2[[#This Row],[E_error_ratio]]))*100</f>
        <v>99.556244990910045</v>
      </c>
      <c r="W1185" s="1">
        <f>(1-ABS(1 - table2[[#This Row],[EP_coverage_ratio]]))*100</f>
        <v>96.489278998229196</v>
      </c>
      <c r="X1185" s="1">
        <f>(1-ABS(1 - table2[[#This Row],[EP_error_ratio]]))*100</f>
        <v>99.930311018911681</v>
      </c>
      <c r="Y1185" s="1">
        <f>(1-ABS(1 - table2[[#This Row],[EP_polymorphism_ratio]]))*100</f>
        <v>98.979296771711589</v>
      </c>
    </row>
    <row r="1186" spans="1:25" x14ac:dyDescent="0.3">
      <c r="A1186">
        <v>5</v>
      </c>
      <c r="B1186">
        <v>2</v>
      </c>
      <c r="C1186">
        <v>3.2000000000000001E-2</v>
      </c>
      <c r="D1186">
        <v>3.2000000000000001E-2</v>
      </c>
      <c r="E1186">
        <v>0.52658525681074353</v>
      </c>
      <c r="F1186">
        <v>1.7450526055736151</v>
      </c>
      <c r="G1186">
        <v>3.5138201339104516E-2</v>
      </c>
      <c r="H1186">
        <v>-606641.17022214085</v>
      </c>
      <c r="I1186">
        <v>1.9478762368282874</v>
      </c>
      <c r="J1186">
        <v>3.1252761486619686E-2</v>
      </c>
      <c r="K1186">
        <v>0.49998510036518456</v>
      </c>
      <c r="L1186">
        <v>-606646.25729786407</v>
      </c>
      <c r="M1186">
        <f>table2[[#This Row],[E_coverage]]/table2[[#This Row],[sample_coverage]]</f>
        <v>0.87252630278680754</v>
      </c>
      <c r="N1186">
        <f>table2[[#This Row],[EP_coverage]]/table2[[#This Row],[sample_coverage]]</f>
        <v>0.97393811841414368</v>
      </c>
      <c r="O1186" t="b">
        <f>IF(ABS(table2[[#This Row],[EP_coverage_ratio]] - 1) &lt;= ABS(table2[[#This Row],[E_coverage_ratio]] - 1),TRUE,FALSE)</f>
        <v>1</v>
      </c>
      <c r="P1186" s="1">
        <f>(table2[[#This Row],[E_err]] + 1)/(table2[[#This Row],[sample_err]] + 1)</f>
        <v>1.0030408927704502</v>
      </c>
      <c r="Q1186" s="1">
        <f>(table2[[#This Row],[EP_err]] + 1 )/(table2[[#This Row],[sample_err]] + 1)</f>
        <v>0.99927593167308093</v>
      </c>
      <c r="R1186" s="1">
        <f>(table2[[#This Row],[EP_gamma]] + 1)/(table2[[#This Row],[expected_gamma]] + 1)</f>
        <v>0.98257538756719642</v>
      </c>
      <c r="S1186" s="1">
        <v>3.0470190643090301E-2</v>
      </c>
      <c r="T1186" s="1">
        <f>(table2[[#This Row],[EP_polymorphism]]+0.1)/(table2[[#This Row],[sample_polymorph]]+0.1)</f>
        <v>0.98841053517492661</v>
      </c>
      <c r="U1186" s="1">
        <f>(1-ABS(1 - table2[[#This Row],[E_coverage_ratio]]))*100</f>
        <v>87.252630278680755</v>
      </c>
      <c r="V1186" s="1">
        <f>(1-ABS(1 - table2[[#This Row],[E_error_ratio]]))*100</f>
        <v>99.695910722954977</v>
      </c>
      <c r="W1186" s="1">
        <f>(1-ABS(1 - table2[[#This Row],[EP_coverage_ratio]]))*100</f>
        <v>97.393811841414362</v>
      </c>
      <c r="X1186" s="1">
        <f>(1-ABS(1 - table2[[#This Row],[EP_error_ratio]]))*100</f>
        <v>99.927593167308089</v>
      </c>
      <c r="Y1186" s="1">
        <f>(1-ABS(1 - table2[[#This Row],[EP_polymorphism_ratio]]))*100</f>
        <v>98.841053517492668</v>
      </c>
    </row>
    <row r="1187" spans="1:25" x14ac:dyDescent="0.3">
      <c r="A1187">
        <v>6</v>
      </c>
      <c r="B1187">
        <v>2</v>
      </c>
      <c r="C1187">
        <v>3.2000000000000001E-2</v>
      </c>
      <c r="D1187">
        <v>3.2000000000000001E-2</v>
      </c>
      <c r="E1187">
        <v>0.53046189492051465</v>
      </c>
      <c r="F1187">
        <v>1.6499283284863413</v>
      </c>
      <c r="G1187">
        <v>3.4301941206140177E-2</v>
      </c>
      <c r="H1187">
        <v>-602202.93933527288</v>
      </c>
      <c r="I1187">
        <v>1.8382643968589192</v>
      </c>
      <c r="J1187">
        <v>3.0372752195299016E-2</v>
      </c>
      <c r="K1187">
        <v>0.49990822720353495</v>
      </c>
      <c r="L1187">
        <v>-602192.20796046802</v>
      </c>
      <c r="M1187">
        <f>table2[[#This Row],[E_coverage]]/table2[[#This Row],[sample_coverage]]</f>
        <v>0.82496416424317065</v>
      </c>
      <c r="N1187">
        <f>table2[[#This Row],[EP_coverage]]/table2[[#This Row],[sample_coverage]]</f>
        <v>0.91913219842945959</v>
      </c>
      <c r="O1187" t="b">
        <f>IF(ABS(table2[[#This Row],[EP_coverage_ratio]] - 1) &lt;= ABS(table2[[#This Row],[E_coverage_ratio]] - 1),TRUE,FALSE)</f>
        <v>1</v>
      </c>
      <c r="P1187" s="1">
        <f>(table2[[#This Row],[E_err]] + 1)/(table2[[#This Row],[sample_err]] + 1)</f>
        <v>1.0022305631842445</v>
      </c>
      <c r="Q1187" s="1">
        <f>(table2[[#This Row],[EP_err]] + 1 )/(table2[[#This Row],[sample_err]] + 1)</f>
        <v>0.99842320949156882</v>
      </c>
      <c r="R1187" s="1">
        <f>(table2[[#This Row],[EP_gamma]] + 1)/(table2[[#This Row],[expected_gamma]] + 1)</f>
        <v>0.98003630941849318</v>
      </c>
      <c r="S1187" s="1">
        <v>3.0636190210822201E-2</v>
      </c>
      <c r="T1187" s="1">
        <f>(table2[[#This Row],[EP_polymorphism]]+0.1)/(table2[[#This Row],[sample_polymorph]]+0.1)</f>
        <v>0.98966810765774393</v>
      </c>
      <c r="U1187" s="1">
        <f>(1-ABS(1 - table2[[#This Row],[E_coverage_ratio]]))*100</f>
        <v>82.496416424317061</v>
      </c>
      <c r="V1187" s="1">
        <f>(1-ABS(1 - table2[[#This Row],[E_error_ratio]]))*100</f>
        <v>99.776943681575545</v>
      </c>
      <c r="W1187" s="1">
        <f>(1-ABS(1 - table2[[#This Row],[EP_coverage_ratio]]))*100</f>
        <v>91.913219842945963</v>
      </c>
      <c r="X1187" s="1">
        <f>(1-ABS(1 - table2[[#This Row],[EP_error_ratio]]))*100</f>
        <v>99.842320949156885</v>
      </c>
      <c r="Y1187" s="1">
        <f>(1-ABS(1 - table2[[#This Row],[EP_polymorphism_ratio]]))*100</f>
        <v>98.966810765774397</v>
      </c>
    </row>
    <row r="1188" spans="1:25" x14ac:dyDescent="0.3">
      <c r="A1188">
        <v>7</v>
      </c>
      <c r="B1188">
        <v>2</v>
      </c>
      <c r="C1188">
        <v>3.2000000000000001E-2</v>
      </c>
      <c r="D1188">
        <v>3.2000000000000001E-2</v>
      </c>
      <c r="E1188">
        <v>0.52860915807641218</v>
      </c>
      <c r="F1188">
        <v>1.812455606939434</v>
      </c>
      <c r="G1188">
        <v>3.6304138104039922E-2</v>
      </c>
      <c r="H1188">
        <v>-600766.18665695016</v>
      </c>
      <c r="I1188">
        <v>2.6750752321483726</v>
      </c>
      <c r="J1188">
        <v>3.3056970846342126E-2</v>
      </c>
      <c r="K1188">
        <v>0.83058395661656537</v>
      </c>
      <c r="L1188">
        <v>-600683.02712372912</v>
      </c>
      <c r="M1188">
        <f>table2[[#This Row],[E_coverage]]/table2[[#This Row],[sample_coverage]]</f>
        <v>0.90622780346971699</v>
      </c>
      <c r="N1188">
        <f>table2[[#This Row],[EP_coverage]]/table2[[#This Row],[sample_coverage]]</f>
        <v>1.3375376160741863</v>
      </c>
      <c r="O1188" t="b">
        <f>IF(ABS(table2[[#This Row],[EP_coverage_ratio]] - 1) &lt;= ABS(table2[[#This Row],[E_coverage_ratio]] - 1),TRUE,FALSE)</f>
        <v>0</v>
      </c>
      <c r="P1188" s="1">
        <f>(table2[[#This Row],[E_err]] + 1)/(table2[[#This Row],[sample_err]] + 1)</f>
        <v>1.004170676457403</v>
      </c>
      <c r="Q1188" s="1">
        <f>(table2[[#This Row],[EP_err]] + 1 )/(table2[[#This Row],[sample_err]] + 1)</f>
        <v>1.0010241965565332</v>
      </c>
      <c r="R1188" s="1">
        <f>(table2[[#This Row],[EP_gamma]] + 1)/(table2[[#This Row],[expected_gamma]] + 1)</f>
        <v>1.1975487304551775</v>
      </c>
      <c r="S1188" s="1">
        <v>7.6091614494561796E-2</v>
      </c>
      <c r="T1188" s="1">
        <f>(table2[[#This Row],[EP_polymorphism]]+0.1)/(table2[[#This Row],[sample_polymorph]]+0.1)</f>
        <v>1.334027382534559</v>
      </c>
      <c r="U1188" s="1">
        <f>(1-ABS(1 - table2[[#This Row],[E_coverage_ratio]]))*100</f>
        <v>90.622780346971695</v>
      </c>
      <c r="V1188" s="1">
        <f>(1-ABS(1 - table2[[#This Row],[E_error_ratio]]))*100</f>
        <v>99.582932354259697</v>
      </c>
      <c r="W1188" s="1">
        <f>(1-ABS(1 - table2[[#This Row],[EP_coverage_ratio]]))*100</f>
        <v>66.246238392581375</v>
      </c>
      <c r="X1188" s="1">
        <f>(1-ABS(1 - table2[[#This Row],[EP_error_ratio]]))*100</f>
        <v>99.897580344346679</v>
      </c>
      <c r="Y1188" s="1">
        <f>(1-ABS(1 - table2[[#This Row],[EP_polymorphism_ratio]]))*100</f>
        <v>66.597261746544106</v>
      </c>
    </row>
    <row r="1189" spans="1:25" x14ac:dyDescent="0.3">
      <c r="A1189">
        <v>8</v>
      </c>
      <c r="B1189">
        <v>2</v>
      </c>
      <c r="C1189">
        <v>3.2000000000000001E-2</v>
      </c>
      <c r="D1189">
        <v>3.2000000000000001E-2</v>
      </c>
      <c r="E1189">
        <v>0.52937751179263837</v>
      </c>
      <c r="F1189">
        <v>1.7716377397245313</v>
      </c>
      <c r="G1189">
        <v>3.5731669247606332E-2</v>
      </c>
      <c r="H1189">
        <v>-602316.28037534875</v>
      </c>
      <c r="I1189">
        <v>1.9785248216049398</v>
      </c>
      <c r="J1189">
        <v>3.1851911355102736E-2</v>
      </c>
      <c r="K1189">
        <v>0.50000071477347119</v>
      </c>
      <c r="L1189">
        <v>-602311.55379204568</v>
      </c>
      <c r="M1189">
        <f>table2[[#This Row],[E_coverage]]/table2[[#This Row],[sample_coverage]]</f>
        <v>0.88581886986226566</v>
      </c>
      <c r="N1189">
        <f>table2[[#This Row],[EP_coverage]]/table2[[#This Row],[sample_coverage]]</f>
        <v>0.9892624108024699</v>
      </c>
      <c r="O1189" t="b">
        <f>IF(ABS(table2[[#This Row],[EP_coverage_ratio]] - 1) &lt;= ABS(table2[[#This Row],[E_coverage_ratio]] - 1),TRUE,FALSE)</f>
        <v>1</v>
      </c>
      <c r="P1189" s="1">
        <f>(table2[[#This Row],[E_err]] + 1)/(table2[[#This Row],[sample_err]] + 1)</f>
        <v>1.003615958573262</v>
      </c>
      <c r="Q1189" s="1">
        <f>(table2[[#This Row],[EP_err]] + 1 )/(table2[[#This Row],[sample_err]] + 1)</f>
        <v>0.99985650325106856</v>
      </c>
      <c r="R1189" s="1">
        <f>(table2[[#This Row],[EP_gamma]] + 1)/(table2[[#This Row],[expected_gamma]] + 1)</f>
        <v>0.98079166406420248</v>
      </c>
      <c r="S1189" s="1">
        <v>3.0649739453262499E-2</v>
      </c>
      <c r="T1189" s="1">
        <f>(table2[[#This Row],[EP_polymorphism]]+0.1)/(table2[[#This Row],[sample_polymorph]]+0.1)</f>
        <v>0.98977075343380672</v>
      </c>
      <c r="U1189" s="1">
        <f>(1-ABS(1 - table2[[#This Row],[E_coverage_ratio]]))*100</f>
        <v>88.581886986226564</v>
      </c>
      <c r="V1189" s="1">
        <f>(1-ABS(1 - table2[[#This Row],[E_error_ratio]]))*100</f>
        <v>99.638404142673792</v>
      </c>
      <c r="W1189" s="1">
        <f>(1-ABS(1 - table2[[#This Row],[EP_coverage_ratio]]))*100</f>
        <v>98.926241080246996</v>
      </c>
      <c r="X1189" s="1">
        <f>(1-ABS(1 - table2[[#This Row],[EP_error_ratio]]))*100</f>
        <v>99.98565032510686</v>
      </c>
      <c r="Y1189" s="1">
        <f>(1-ABS(1 - table2[[#This Row],[EP_polymorphism_ratio]]))*100</f>
        <v>98.977075343380676</v>
      </c>
    </row>
    <row r="1190" spans="1:25" x14ac:dyDescent="0.3">
      <c r="A1190">
        <v>9</v>
      </c>
      <c r="B1190">
        <v>2</v>
      </c>
      <c r="C1190">
        <v>3.2000000000000001E-2</v>
      </c>
      <c r="D1190">
        <v>3.2000000000000001E-2</v>
      </c>
      <c r="E1190">
        <v>0.52350555056706716</v>
      </c>
      <c r="F1190">
        <v>1.6788681747652481</v>
      </c>
      <c r="G1190">
        <v>3.4718573820759817E-2</v>
      </c>
      <c r="H1190">
        <v>-601354.94559404789</v>
      </c>
      <c r="I1190">
        <v>1.8729910127091212</v>
      </c>
      <c r="J1190">
        <v>3.0815242870391509E-2</v>
      </c>
      <c r="K1190">
        <v>0.50004388124733712</v>
      </c>
      <c r="L1190">
        <v>-601309.58663152053</v>
      </c>
      <c r="M1190">
        <f>table2[[#This Row],[E_coverage]]/table2[[#This Row],[sample_coverage]]</f>
        <v>0.83943408738262404</v>
      </c>
      <c r="N1190">
        <f>table2[[#This Row],[EP_coverage]]/table2[[#This Row],[sample_coverage]]</f>
        <v>0.93649550635456058</v>
      </c>
      <c r="O1190" t="b">
        <f>IF(ABS(table2[[#This Row],[EP_coverage_ratio]] - 1) &lt;= ABS(table2[[#This Row],[E_coverage_ratio]] - 1),TRUE,FALSE)</f>
        <v>1</v>
      </c>
      <c r="P1190" s="1">
        <f>(table2[[#This Row],[E_err]] + 1)/(table2[[#This Row],[sample_err]] + 1)</f>
        <v>1.0026342769581005</v>
      </c>
      <c r="Q1190" s="1">
        <f>(table2[[#This Row],[EP_err]] + 1 )/(table2[[#This Row],[sample_err]] + 1)</f>
        <v>0.99885197952557325</v>
      </c>
      <c r="R1190" s="1">
        <f>(table2[[#This Row],[EP_gamma]] + 1)/(table2[[#This Row],[expected_gamma]] + 1)</f>
        <v>0.98460020752074229</v>
      </c>
      <c r="S1190" s="1">
        <v>3.05083280630222E-2</v>
      </c>
      <c r="T1190" s="1">
        <f>(table2[[#This Row],[EP_polymorphism]]+0.1)/(table2[[#This Row],[sample_polymorph]]+0.1)</f>
        <v>0.98869945502289547</v>
      </c>
      <c r="U1190" s="1">
        <f>(1-ABS(1 - table2[[#This Row],[E_coverage_ratio]]))*100</f>
        <v>83.943408738262406</v>
      </c>
      <c r="V1190" s="1">
        <f>(1-ABS(1 - table2[[#This Row],[E_error_ratio]]))*100</f>
        <v>99.736572304189949</v>
      </c>
      <c r="W1190" s="1">
        <f>(1-ABS(1 - table2[[#This Row],[EP_coverage_ratio]]))*100</f>
        <v>93.649550635456052</v>
      </c>
      <c r="X1190" s="1">
        <f>(1-ABS(1 - table2[[#This Row],[EP_error_ratio]]))*100</f>
        <v>99.88519795255732</v>
      </c>
      <c r="Y1190" s="1">
        <f>(1-ABS(1 - table2[[#This Row],[EP_polymorphism_ratio]]))*100</f>
        <v>98.869945502289553</v>
      </c>
    </row>
    <row r="1191" spans="1:25" x14ac:dyDescent="0.3">
      <c r="A1191">
        <v>10</v>
      </c>
      <c r="B1191">
        <v>2</v>
      </c>
      <c r="C1191">
        <v>3.2000000000000001E-2</v>
      </c>
      <c r="D1191">
        <v>3.2000000000000001E-2</v>
      </c>
      <c r="E1191">
        <v>0.52766622760518733</v>
      </c>
      <c r="F1191">
        <v>1.7629092801377231</v>
      </c>
      <c r="G1191">
        <v>3.5988725641939244E-2</v>
      </c>
      <c r="H1191">
        <v>-597033.61644835433</v>
      </c>
      <c r="I1191">
        <v>1.9679269331605238</v>
      </c>
      <c r="J1191">
        <v>3.209602816394725E-2</v>
      </c>
      <c r="K1191">
        <v>0.50013658544188611</v>
      </c>
      <c r="L1191">
        <v>-596989.4888604132</v>
      </c>
      <c r="M1191">
        <f>table2[[#This Row],[E_coverage]]/table2[[#This Row],[sample_coverage]]</f>
        <v>0.88145464006886154</v>
      </c>
      <c r="N1191">
        <f>table2[[#This Row],[EP_coverage]]/table2[[#This Row],[sample_coverage]]</f>
        <v>0.9839634665802619</v>
      </c>
      <c r="O1191" t="b">
        <f>IF(ABS(table2[[#This Row],[EP_coverage_ratio]] - 1) &lt;= ABS(table2[[#This Row],[E_coverage_ratio]] - 1),TRUE,FALSE)</f>
        <v>1</v>
      </c>
      <c r="P1191" s="1">
        <f>(table2[[#This Row],[E_err]] + 1)/(table2[[#This Row],[sample_err]] + 1)</f>
        <v>1.0038650442266854</v>
      </c>
      <c r="Q1191" s="1">
        <f>(table2[[#This Row],[EP_err]] + 1 )/(table2[[#This Row],[sample_err]] + 1)</f>
        <v>1.0000930505464605</v>
      </c>
      <c r="R1191" s="1">
        <f>(table2[[#This Row],[EP_gamma]] + 1)/(table2[[#This Row],[expected_gamma]] + 1)</f>
        <v>0.98197928208018481</v>
      </c>
      <c r="S1191" s="1">
        <v>3.0536517881134199E-2</v>
      </c>
      <c r="T1191" s="1">
        <f>(table2[[#This Row],[EP_polymorphism]]+0.1)/(table2[[#This Row],[sample_polymorph]]+0.1)</f>
        <v>0.98891301425101674</v>
      </c>
      <c r="U1191" s="1">
        <f>(1-ABS(1 - table2[[#This Row],[E_coverage_ratio]]))*100</f>
        <v>88.145464006886158</v>
      </c>
      <c r="V1191" s="1">
        <f>(1-ABS(1 - table2[[#This Row],[E_error_ratio]]))*100</f>
        <v>99.613495577331463</v>
      </c>
      <c r="W1191" s="1">
        <f>(1-ABS(1 - table2[[#This Row],[EP_coverage_ratio]]))*100</f>
        <v>98.396346658026189</v>
      </c>
      <c r="X1191" s="1">
        <f>(1-ABS(1 - table2[[#This Row],[EP_error_ratio]]))*100</f>
        <v>99.990694945353951</v>
      </c>
      <c r="Y1191" s="1">
        <f>(1-ABS(1 - table2[[#This Row],[EP_polymorphism_ratio]]))*100</f>
        <v>98.891301425101673</v>
      </c>
    </row>
    <row r="1192" spans="1:25" x14ac:dyDescent="0.3">
      <c r="A1192">
        <v>1</v>
      </c>
      <c r="B1192">
        <v>2</v>
      </c>
      <c r="C1192">
        <v>3.2000000000000001E-2</v>
      </c>
      <c r="D1192">
        <v>6.4000000000000001E-2</v>
      </c>
      <c r="E1192">
        <v>0.77520023968560869</v>
      </c>
      <c r="F1192">
        <v>1.513017518315203</v>
      </c>
      <c r="G1192">
        <v>3.6628164237909107E-2</v>
      </c>
      <c r="H1192">
        <v>-541734.80079462333</v>
      </c>
      <c r="I1192">
        <v>1.6778085963051546</v>
      </c>
      <c r="J1192">
        <v>3.255652673173158E-2</v>
      </c>
      <c r="K1192">
        <v>0.50010962714649787</v>
      </c>
      <c r="L1192">
        <v>-541713.44306567055</v>
      </c>
      <c r="M1192">
        <f>table2[[#This Row],[E_coverage]]/table2[[#This Row],[sample_coverage]]</f>
        <v>0.75650875915760152</v>
      </c>
      <c r="N1192">
        <f>table2[[#This Row],[EP_coverage]]/table2[[#This Row],[sample_coverage]]</f>
        <v>0.83890429815257728</v>
      </c>
      <c r="O1192" t="b">
        <f>IF(ABS(table2[[#This Row],[EP_coverage_ratio]] - 1) &lt;= ABS(table2[[#This Row],[E_coverage_ratio]] - 1),TRUE,FALSE)</f>
        <v>1</v>
      </c>
      <c r="P1192" s="1">
        <f>(table2[[#This Row],[E_err]] + 1)/(table2[[#This Row],[sample_err]] + 1)</f>
        <v>1.0044846552692919</v>
      </c>
      <c r="Q1192" s="1">
        <f>(table2[[#This Row],[EP_err]] + 1 )/(table2[[#This Row],[sample_err]] + 1)</f>
        <v>1.0005392700888871</v>
      </c>
      <c r="R1192" s="1">
        <f>(table2[[#This Row],[EP_gamma]] + 1)/(table2[[#This Row],[expected_gamma]] + 1)</f>
        <v>0.84503685477879964</v>
      </c>
      <c r="S1192" s="1">
        <v>3.0826272526145199E-2</v>
      </c>
      <c r="T1192" s="1">
        <f>(table2[[#This Row],[EP_polymorphism]]+0.1)/(table2[[#This Row],[sample_polymorph]]+0.1)</f>
        <v>0.79772117393990971</v>
      </c>
      <c r="U1192" s="1">
        <f>(1-ABS(1 - table2[[#This Row],[E_coverage_ratio]]))*100</f>
        <v>75.650875915760153</v>
      </c>
      <c r="V1192" s="1">
        <f>(1-ABS(1 - table2[[#This Row],[E_error_ratio]]))*100</f>
        <v>99.551534473070816</v>
      </c>
      <c r="W1192" s="1">
        <f>(1-ABS(1 - table2[[#This Row],[EP_coverage_ratio]]))*100</f>
        <v>83.890429815257733</v>
      </c>
      <c r="X1192" s="1">
        <f>(1-ABS(1 - table2[[#This Row],[EP_error_ratio]]))*100</f>
        <v>99.946072991111294</v>
      </c>
      <c r="Y1192" s="1">
        <f>(1-ABS(1 - table2[[#This Row],[EP_polymorphism_ratio]]))*100</f>
        <v>79.772117393990968</v>
      </c>
    </row>
    <row r="1193" spans="1:25" x14ac:dyDescent="0.3">
      <c r="A1193">
        <v>2</v>
      </c>
      <c r="B1193">
        <v>2</v>
      </c>
      <c r="C1193">
        <v>3.2000000000000001E-2</v>
      </c>
      <c r="D1193">
        <v>6.4000000000000001E-2</v>
      </c>
      <c r="E1193">
        <v>0.77335568420846257</v>
      </c>
      <c r="F1193">
        <v>1.5140566675191487</v>
      </c>
      <c r="G1193">
        <v>3.6581701752989047E-2</v>
      </c>
      <c r="H1193">
        <v>-542680.58530183753</v>
      </c>
      <c r="I1193">
        <v>1.6794101319527945</v>
      </c>
      <c r="J1193">
        <v>3.2520436710987373E-2</v>
      </c>
      <c r="K1193">
        <v>0.50001459928916969</v>
      </c>
      <c r="L1193">
        <v>-542635.58123239956</v>
      </c>
      <c r="M1193">
        <f>table2[[#This Row],[E_coverage]]/table2[[#This Row],[sample_coverage]]</f>
        <v>0.75702833375957435</v>
      </c>
      <c r="N1193">
        <f>table2[[#This Row],[EP_coverage]]/table2[[#This Row],[sample_coverage]]</f>
        <v>0.83970506597639727</v>
      </c>
      <c r="O1193" t="b">
        <f>IF(ABS(table2[[#This Row],[EP_coverage_ratio]] - 1) &lt;= ABS(table2[[#This Row],[E_coverage_ratio]] - 1),TRUE,FALSE)</f>
        <v>1</v>
      </c>
      <c r="P1193" s="1">
        <f>(table2[[#This Row],[E_err]] + 1)/(table2[[#This Row],[sample_err]] + 1)</f>
        <v>1.0044396334815784</v>
      </c>
      <c r="Q1193" s="1">
        <f>(table2[[#This Row],[EP_err]] + 1 )/(table2[[#This Row],[sample_err]] + 1)</f>
        <v>1.0005042991385538</v>
      </c>
      <c r="R1193" s="1">
        <f>(table2[[#This Row],[EP_gamma]] + 1)/(table2[[#This Row],[expected_gamma]] + 1)</f>
        <v>0.84586223319249187</v>
      </c>
      <c r="S1193" s="1">
        <v>3.0910244384907699E-2</v>
      </c>
      <c r="T1193" s="1">
        <f>(table2[[#This Row],[EP_polymorphism]]+0.1)/(table2[[#This Row],[sample_polymorph]]+0.1)</f>
        <v>0.79823319746894938</v>
      </c>
      <c r="U1193" s="1">
        <f>(1-ABS(1 - table2[[#This Row],[E_coverage_ratio]]))*100</f>
        <v>75.702833375957439</v>
      </c>
      <c r="V1193" s="1">
        <f>(1-ABS(1 - table2[[#This Row],[E_error_ratio]]))*100</f>
        <v>99.556036651842163</v>
      </c>
      <c r="W1193" s="1">
        <f>(1-ABS(1 - table2[[#This Row],[EP_coverage_ratio]]))*100</f>
        <v>83.970506597639726</v>
      </c>
      <c r="X1193" s="1">
        <f>(1-ABS(1 - table2[[#This Row],[EP_error_ratio]]))*100</f>
        <v>99.949570086144618</v>
      </c>
      <c r="Y1193" s="1">
        <f>(1-ABS(1 - table2[[#This Row],[EP_polymorphism_ratio]]))*100</f>
        <v>79.823319746894938</v>
      </c>
    </row>
    <row r="1194" spans="1:25" x14ac:dyDescent="0.3">
      <c r="A1194">
        <v>3</v>
      </c>
      <c r="B1194">
        <v>2</v>
      </c>
      <c r="C1194">
        <v>3.2000000000000001E-2</v>
      </c>
      <c r="D1194">
        <v>6.4000000000000001E-2</v>
      </c>
      <c r="E1194">
        <v>0.77189573066800443</v>
      </c>
      <c r="F1194">
        <v>1.5919465545450575</v>
      </c>
      <c r="G1194">
        <v>3.6939354117059751E-2</v>
      </c>
      <c r="H1194">
        <v>-552259.48340356909</v>
      </c>
      <c r="I1194">
        <v>1.7688679839926094</v>
      </c>
      <c r="J1194">
        <v>3.2921959843584619E-2</v>
      </c>
      <c r="K1194">
        <v>0.49999726171957082</v>
      </c>
      <c r="L1194">
        <v>-552252.90236871166</v>
      </c>
      <c r="M1194">
        <f>table2[[#This Row],[E_coverage]]/table2[[#This Row],[sample_coverage]]</f>
        <v>0.79597327727252876</v>
      </c>
      <c r="N1194">
        <f>table2[[#This Row],[EP_coverage]]/table2[[#This Row],[sample_coverage]]</f>
        <v>0.88443399199630468</v>
      </c>
      <c r="O1194" t="b">
        <f>IF(ABS(table2[[#This Row],[EP_coverage_ratio]] - 1) &lt;= ABS(table2[[#This Row],[E_coverage_ratio]] - 1),TRUE,FALSE)</f>
        <v>1</v>
      </c>
      <c r="P1194" s="1">
        <f>(table2[[#This Row],[E_err]] + 1)/(table2[[#This Row],[sample_err]] + 1)</f>
        <v>1.0047861958498641</v>
      </c>
      <c r="Q1194" s="1">
        <f>(table2[[#This Row],[EP_err]] + 1 )/(table2[[#This Row],[sample_err]] + 1)</f>
        <v>1.0008933719414579</v>
      </c>
      <c r="R1194" s="1">
        <f>(table2[[#This Row],[EP_gamma]] + 1)/(table2[[#This Row],[expected_gamma]] + 1)</f>
        <v>0.84654939664766393</v>
      </c>
      <c r="S1194" s="1">
        <v>3.0762391907703999E-2</v>
      </c>
      <c r="T1194" s="1">
        <f>(table2[[#This Row],[EP_polymorphism]]+0.1)/(table2[[#This Row],[sample_polymorph]]+0.1)</f>
        <v>0.7973316579738049</v>
      </c>
      <c r="U1194" s="1">
        <f>(1-ABS(1 - table2[[#This Row],[E_coverage_ratio]]))*100</f>
        <v>79.597327727252875</v>
      </c>
      <c r="V1194" s="1">
        <f>(1-ABS(1 - table2[[#This Row],[E_error_ratio]]))*100</f>
        <v>99.521380415013596</v>
      </c>
      <c r="W1194" s="1">
        <f>(1-ABS(1 - table2[[#This Row],[EP_coverage_ratio]]))*100</f>
        <v>88.443399199630463</v>
      </c>
      <c r="X1194" s="1">
        <f>(1-ABS(1 - table2[[#This Row],[EP_error_ratio]]))*100</f>
        <v>99.910662805854216</v>
      </c>
      <c r="Y1194" s="1">
        <f>(1-ABS(1 - table2[[#This Row],[EP_polymorphism_ratio]]))*100</f>
        <v>79.733165797380494</v>
      </c>
    </row>
    <row r="1195" spans="1:25" x14ac:dyDescent="0.3">
      <c r="A1195">
        <v>4</v>
      </c>
      <c r="B1195">
        <v>2</v>
      </c>
      <c r="C1195">
        <v>3.2000000000000001E-2</v>
      </c>
      <c r="D1195">
        <v>6.4000000000000001E-2</v>
      </c>
      <c r="E1195">
        <v>0.7734688271297806</v>
      </c>
      <c r="F1195">
        <v>1.4551069468862414</v>
      </c>
      <c r="G1195">
        <v>3.5567926677292812E-2</v>
      </c>
      <c r="H1195">
        <v>-545260.9472035428</v>
      </c>
      <c r="I1195">
        <v>1.4948942207314952</v>
      </c>
      <c r="J1195">
        <v>3.3206810960644595E-2</v>
      </c>
      <c r="K1195">
        <v>0.25094850206207781</v>
      </c>
      <c r="L1195">
        <v>-545257.96500827733</v>
      </c>
      <c r="M1195">
        <f>table2[[#This Row],[E_coverage]]/table2[[#This Row],[sample_coverage]]</f>
        <v>0.72755347344312071</v>
      </c>
      <c r="N1195">
        <f>table2[[#This Row],[EP_coverage]]/table2[[#This Row],[sample_coverage]]</f>
        <v>0.74744711036574762</v>
      </c>
      <c r="O1195" t="b">
        <f>IF(ABS(table2[[#This Row],[EP_coverage_ratio]] - 1) &lt;= ABS(table2[[#This Row],[E_coverage_ratio]] - 1),TRUE,FALSE)</f>
        <v>1</v>
      </c>
      <c r="P1195" s="1">
        <f>(table2[[#This Row],[E_err]] + 1)/(table2[[#This Row],[sample_err]] + 1)</f>
        <v>1.0034572932919503</v>
      </c>
      <c r="Q1195" s="1">
        <f>(table2[[#This Row],[EP_err]] + 1 )/(table2[[#This Row],[sample_err]] + 1)</f>
        <v>1.001169390465741</v>
      </c>
      <c r="R1195" s="1">
        <f>(table2[[#This Row],[EP_gamma]] + 1)/(table2[[#This Row],[expected_gamma]] + 1)</f>
        <v>0.70536819307201437</v>
      </c>
      <c r="S1195" s="1">
        <v>1.29414636259531E-2</v>
      </c>
      <c r="T1195" s="1">
        <f>(table2[[#This Row],[EP_polymorphism]]+0.1)/(table2[[#This Row],[sample_polymorph]]+0.1)</f>
        <v>0.68866746113386035</v>
      </c>
      <c r="U1195" s="1">
        <f>(1-ABS(1 - table2[[#This Row],[E_coverage_ratio]]))*100</f>
        <v>72.755347344312071</v>
      </c>
      <c r="V1195" s="1">
        <f>(1-ABS(1 - table2[[#This Row],[E_error_ratio]]))*100</f>
        <v>99.654270670804962</v>
      </c>
      <c r="W1195" s="1">
        <f>(1-ABS(1 - table2[[#This Row],[EP_coverage_ratio]]))*100</f>
        <v>74.744711036574756</v>
      </c>
      <c r="X1195" s="1">
        <f>(1-ABS(1 - table2[[#This Row],[EP_error_ratio]]))*100</f>
        <v>99.883060953425897</v>
      </c>
      <c r="Y1195" s="1">
        <f>(1-ABS(1 - table2[[#This Row],[EP_polymorphism_ratio]]))*100</f>
        <v>68.866746113386029</v>
      </c>
    </row>
    <row r="1196" spans="1:25" x14ac:dyDescent="0.3">
      <c r="A1196">
        <v>5</v>
      </c>
      <c r="B1196">
        <v>2</v>
      </c>
      <c r="C1196">
        <v>3.2000000000000001E-2</v>
      </c>
      <c r="D1196">
        <v>6.4000000000000001E-2</v>
      </c>
      <c r="E1196">
        <v>0.7746963388128757</v>
      </c>
      <c r="F1196">
        <v>1.5494494329270847</v>
      </c>
      <c r="G1196">
        <v>3.6735011375832585E-2</v>
      </c>
      <c r="H1196">
        <v>-547229.49671159941</v>
      </c>
      <c r="I1196">
        <v>1.7200448389426728</v>
      </c>
      <c r="J1196">
        <v>3.2694761070537696E-2</v>
      </c>
      <c r="K1196">
        <v>0.50001954336378407</v>
      </c>
      <c r="L1196">
        <v>-547207.40279125865</v>
      </c>
      <c r="M1196">
        <f>table2[[#This Row],[E_coverage]]/table2[[#This Row],[sample_coverage]]</f>
        <v>0.77472471646354235</v>
      </c>
      <c r="N1196">
        <f>table2[[#This Row],[EP_coverage]]/table2[[#This Row],[sample_coverage]]</f>
        <v>0.8600224194713364</v>
      </c>
      <c r="O1196" t="b">
        <f>IF(ABS(table2[[#This Row],[EP_coverage_ratio]] - 1) &lt;= ABS(table2[[#This Row],[E_coverage_ratio]] - 1),TRUE,FALSE)</f>
        <v>1</v>
      </c>
      <c r="P1196" s="1">
        <f>(table2[[#This Row],[E_err]] + 1)/(table2[[#This Row],[sample_err]] + 1)</f>
        <v>1.0045881893176674</v>
      </c>
      <c r="Q1196" s="1">
        <f>(table2[[#This Row],[EP_err]] + 1 )/(table2[[#This Row],[sample_err]] + 1)</f>
        <v>1.0006732180916063</v>
      </c>
      <c r="R1196" s="1">
        <f>(table2[[#This Row],[EP_gamma]] + 1)/(table2[[#This Row],[expected_gamma]] + 1)</f>
        <v>0.84522603138245755</v>
      </c>
      <c r="S1196" s="1">
        <v>3.07904700599703E-2</v>
      </c>
      <c r="T1196" s="1">
        <f>(table2[[#This Row],[EP_polymorphism]]+0.1)/(table2[[#This Row],[sample_polymorph]]+0.1)</f>
        <v>0.79750286621933109</v>
      </c>
      <c r="U1196" s="1">
        <f>(1-ABS(1 - table2[[#This Row],[E_coverage_ratio]]))*100</f>
        <v>77.472471646354236</v>
      </c>
      <c r="V1196" s="1">
        <f>(1-ABS(1 - table2[[#This Row],[E_error_ratio]]))*100</f>
        <v>99.541181068233271</v>
      </c>
      <c r="W1196" s="1">
        <f>(1-ABS(1 - table2[[#This Row],[EP_coverage_ratio]]))*100</f>
        <v>86.002241947133641</v>
      </c>
      <c r="X1196" s="1">
        <f>(1-ABS(1 - table2[[#This Row],[EP_error_ratio]]))*100</f>
        <v>99.932678190839368</v>
      </c>
      <c r="Y1196" s="1">
        <f>(1-ABS(1 - table2[[#This Row],[EP_polymorphism_ratio]]))*100</f>
        <v>79.750286621933114</v>
      </c>
    </row>
    <row r="1197" spans="1:25" x14ac:dyDescent="0.3">
      <c r="A1197">
        <v>6</v>
      </c>
      <c r="B1197">
        <v>2</v>
      </c>
      <c r="C1197">
        <v>3.2000000000000001E-2</v>
      </c>
      <c r="D1197">
        <v>6.4000000000000001E-2</v>
      </c>
      <c r="E1197">
        <v>0.77255614195079658</v>
      </c>
      <c r="F1197">
        <v>1.6558324881141546</v>
      </c>
      <c r="G1197">
        <v>3.8250065538555235E-2</v>
      </c>
      <c r="H1197">
        <v>-545128.67269822629</v>
      </c>
      <c r="I1197">
        <v>1.8397201560522916</v>
      </c>
      <c r="J1197">
        <v>3.4228561165475263E-2</v>
      </c>
      <c r="K1197">
        <v>0.50001944197491099</v>
      </c>
      <c r="L1197">
        <v>-545085.3495150914</v>
      </c>
      <c r="M1197">
        <f>table2[[#This Row],[E_coverage]]/table2[[#This Row],[sample_coverage]]</f>
        <v>0.82791624405707731</v>
      </c>
      <c r="N1197">
        <f>table2[[#This Row],[EP_coverage]]/table2[[#This Row],[sample_coverage]]</f>
        <v>0.91986007802614578</v>
      </c>
      <c r="O1197" t="b">
        <f>IF(ABS(table2[[#This Row],[EP_coverage_ratio]] - 1) &lt;= ABS(table2[[#This Row],[E_coverage_ratio]] - 1),TRUE,FALSE)</f>
        <v>1</v>
      </c>
      <c r="P1197" s="1">
        <f>(table2[[#This Row],[E_err]] + 1)/(table2[[#This Row],[sample_err]] + 1)</f>
        <v>1.0060562650567395</v>
      </c>
      <c r="Q1197" s="1">
        <f>(table2[[#This Row],[EP_err]] + 1 )/(table2[[#This Row],[sample_err]] + 1)</f>
        <v>1.0021594584936777</v>
      </c>
      <c r="R1197" s="1">
        <f>(table2[[#This Row],[EP_gamma]] + 1)/(table2[[#This Row],[expected_gamma]] + 1)</f>
        <v>0.8462465060903831</v>
      </c>
      <c r="S1197" s="1">
        <v>3.0798616139298601E-2</v>
      </c>
      <c r="T1197" s="1">
        <f>(table2[[#This Row],[EP_polymorphism]]+0.1)/(table2[[#This Row],[sample_polymorph]]+0.1)</f>
        <v>0.79755253743474752</v>
      </c>
      <c r="U1197" s="1">
        <f>(1-ABS(1 - table2[[#This Row],[E_coverage_ratio]]))*100</f>
        <v>82.791624405707736</v>
      </c>
      <c r="V1197" s="1">
        <f>(1-ABS(1 - table2[[#This Row],[E_error_ratio]]))*100</f>
        <v>99.394373494326047</v>
      </c>
      <c r="W1197" s="1">
        <f>(1-ABS(1 - table2[[#This Row],[EP_coverage_ratio]]))*100</f>
        <v>91.98600780261458</v>
      </c>
      <c r="X1197" s="1">
        <f>(1-ABS(1 - table2[[#This Row],[EP_error_ratio]]))*100</f>
        <v>99.78405415063223</v>
      </c>
      <c r="Y1197" s="1">
        <f>(1-ABS(1 - table2[[#This Row],[EP_polymorphism_ratio]]))*100</f>
        <v>79.755253743474753</v>
      </c>
    </row>
    <row r="1198" spans="1:25" x14ac:dyDescent="0.3">
      <c r="A1198">
        <v>7</v>
      </c>
      <c r="B1198">
        <v>2</v>
      </c>
      <c r="C1198">
        <v>3.2000000000000001E-2</v>
      </c>
      <c r="D1198">
        <v>6.4000000000000001E-2</v>
      </c>
      <c r="E1198">
        <v>0.77447161448364543</v>
      </c>
      <c r="F1198">
        <v>1.5005080704276501</v>
      </c>
      <c r="G1198">
        <v>3.6124957209205909E-2</v>
      </c>
      <c r="H1198">
        <v>-546620.0739868019</v>
      </c>
      <c r="I1198">
        <v>2.171165900766455</v>
      </c>
      <c r="J1198">
        <v>3.2564367259870788E-2</v>
      </c>
      <c r="K1198">
        <v>0.82308830364569951</v>
      </c>
      <c r="L1198">
        <v>-546539.17290196952</v>
      </c>
      <c r="M1198">
        <f>table2[[#This Row],[E_coverage]]/table2[[#This Row],[sample_coverage]]</f>
        <v>0.75025403521382505</v>
      </c>
      <c r="N1198">
        <f>table2[[#This Row],[EP_coverage]]/table2[[#This Row],[sample_coverage]]</f>
        <v>1.0855829503832275</v>
      </c>
      <c r="O1198" t="b">
        <f>IF(ABS(table2[[#This Row],[EP_coverage_ratio]] - 1) &lt;= ABS(table2[[#This Row],[E_coverage_ratio]] - 1),TRUE,FALSE)</f>
        <v>1</v>
      </c>
      <c r="P1198" s="1">
        <f>(table2[[#This Row],[E_err]] + 1)/(table2[[#This Row],[sample_err]] + 1)</f>
        <v>1.003997051559308</v>
      </c>
      <c r="Q1198" s="1">
        <f>(table2[[#This Row],[EP_err]] + 1 )/(table2[[#This Row],[sample_err]] + 1)</f>
        <v>1.0005468674998748</v>
      </c>
      <c r="R1198" s="1">
        <f>(table2[[#This Row],[EP_gamma]] + 1)/(table2[[#This Row],[expected_gamma]] + 1)</f>
        <v>1.0273978398782113</v>
      </c>
      <c r="S1198" s="1">
        <v>7.5279586405766305E-2</v>
      </c>
      <c r="T1198" s="1">
        <f>(table2[[#This Row],[EP_polymorphism]]+0.1)/(table2[[#This Row],[sample_polymorph]]+0.1)</f>
        <v>1.0687779658888188</v>
      </c>
      <c r="U1198" s="1">
        <f>(1-ABS(1 - table2[[#This Row],[E_coverage_ratio]]))*100</f>
        <v>75.025403521382501</v>
      </c>
      <c r="V1198" s="1">
        <f>(1-ABS(1 - table2[[#This Row],[E_error_ratio]]))*100</f>
        <v>99.600294844069197</v>
      </c>
      <c r="W1198" s="1">
        <f>(1-ABS(1 - table2[[#This Row],[EP_coverage_ratio]]))*100</f>
        <v>91.441704961677246</v>
      </c>
      <c r="X1198" s="1">
        <f>(1-ABS(1 - table2[[#This Row],[EP_error_ratio]]))*100</f>
        <v>99.945313250012518</v>
      </c>
      <c r="Y1198" s="1">
        <f>(1-ABS(1 - table2[[#This Row],[EP_polymorphism_ratio]]))*100</f>
        <v>93.122203411118122</v>
      </c>
    </row>
    <row r="1199" spans="1:25" x14ac:dyDescent="0.3">
      <c r="A1199">
        <v>8</v>
      </c>
      <c r="B1199">
        <v>2</v>
      </c>
      <c r="C1199">
        <v>3.2000000000000001E-2</v>
      </c>
      <c r="D1199">
        <v>6.4000000000000001E-2</v>
      </c>
      <c r="E1199">
        <v>0.7733352987214448</v>
      </c>
      <c r="F1199">
        <v>1.4849076008921549</v>
      </c>
      <c r="G1199">
        <v>3.5660670701764763E-2</v>
      </c>
      <c r="H1199">
        <v>-550123.51107935689</v>
      </c>
      <c r="I1199">
        <v>1.6477626443379143</v>
      </c>
      <c r="J1199">
        <v>3.1610406391227197E-2</v>
      </c>
      <c r="K1199">
        <v>0.50001508708235731</v>
      </c>
      <c r="L1199">
        <v>-550091.44295849313</v>
      </c>
      <c r="M1199">
        <f>table2[[#This Row],[E_coverage]]/table2[[#This Row],[sample_coverage]]</f>
        <v>0.74245380044607745</v>
      </c>
      <c r="N1199">
        <f>table2[[#This Row],[EP_coverage]]/table2[[#This Row],[sample_coverage]]</f>
        <v>0.82388132216895715</v>
      </c>
      <c r="O1199" t="b">
        <f>IF(ABS(table2[[#This Row],[EP_coverage_ratio]] - 1) &lt;= ABS(table2[[#This Row],[E_coverage_ratio]] - 1),TRUE,FALSE)</f>
        <v>1</v>
      </c>
      <c r="P1199" s="1">
        <f>(table2[[#This Row],[E_err]] + 1)/(table2[[#This Row],[sample_err]] + 1)</f>
        <v>1.0035471615327178</v>
      </c>
      <c r="Q1199" s="1">
        <f>(table2[[#This Row],[EP_err]] + 1 )/(table2[[#This Row],[sample_err]] + 1)</f>
        <v>0.99962248681320465</v>
      </c>
      <c r="R1199" s="1">
        <f>(table2[[#This Row],[EP_gamma]] + 1)/(table2[[#This Row],[expected_gamma]] + 1)</f>
        <v>0.8458722319258245</v>
      </c>
      <c r="S1199" s="1">
        <v>3.07774138921597E-2</v>
      </c>
      <c r="T1199" s="1">
        <f>(table2[[#This Row],[EP_polymorphism]]+0.1)/(table2[[#This Row],[sample_polymorph]]+0.1)</f>
        <v>0.79742325543999826</v>
      </c>
      <c r="U1199" s="1">
        <f>(1-ABS(1 - table2[[#This Row],[E_coverage_ratio]]))*100</f>
        <v>74.245380044607742</v>
      </c>
      <c r="V1199" s="1">
        <f>(1-ABS(1 - table2[[#This Row],[E_error_ratio]]))*100</f>
        <v>99.645283846728219</v>
      </c>
      <c r="W1199" s="1">
        <f>(1-ABS(1 - table2[[#This Row],[EP_coverage_ratio]]))*100</f>
        <v>82.388132216895713</v>
      </c>
      <c r="X1199" s="1">
        <f>(1-ABS(1 - table2[[#This Row],[EP_error_ratio]]))*100</f>
        <v>99.96224868132046</v>
      </c>
      <c r="Y1199" s="1">
        <f>(1-ABS(1 - table2[[#This Row],[EP_polymorphism_ratio]]))*100</f>
        <v>79.742325543999826</v>
      </c>
    </row>
    <row r="1200" spans="1:25" x14ac:dyDescent="0.3">
      <c r="A1200">
        <v>9</v>
      </c>
      <c r="B1200">
        <v>2</v>
      </c>
      <c r="C1200">
        <v>3.2000000000000001E-2</v>
      </c>
      <c r="D1200">
        <v>6.4000000000000001E-2</v>
      </c>
      <c r="E1200">
        <v>0.77251739629341709</v>
      </c>
      <c r="F1200">
        <v>1.3647479155352951</v>
      </c>
      <c r="G1200">
        <v>3.4146593224191286E-2</v>
      </c>
      <c r="H1200">
        <v>-546526.33530715236</v>
      </c>
      <c r="I1200">
        <v>1.511700164376754</v>
      </c>
      <c r="J1200">
        <v>3.00553768088095E-2</v>
      </c>
      <c r="K1200">
        <v>0.49997041830921074</v>
      </c>
      <c r="L1200">
        <v>-546526.48859643459</v>
      </c>
      <c r="M1200">
        <f>table2[[#This Row],[E_coverage]]/table2[[#This Row],[sample_coverage]]</f>
        <v>0.68237395776764753</v>
      </c>
      <c r="N1200">
        <f>table2[[#This Row],[EP_coverage]]/table2[[#This Row],[sample_coverage]]</f>
        <v>0.75585008218837701</v>
      </c>
      <c r="O1200" t="b">
        <f>IF(ABS(table2[[#This Row],[EP_coverage_ratio]] - 1) &lt;= ABS(table2[[#This Row],[E_coverage_ratio]] - 1),TRUE,FALSE)</f>
        <v>1</v>
      </c>
      <c r="P1200" s="1">
        <f>(table2[[#This Row],[E_err]] + 1)/(table2[[#This Row],[sample_err]] + 1)</f>
        <v>1.0020800321939838</v>
      </c>
      <c r="Q1200" s="1">
        <f>(table2[[#This Row],[EP_err]] + 1 )/(table2[[#This Row],[sample_err]] + 1)</f>
        <v>0.99811567520233468</v>
      </c>
      <c r="R1200" s="1">
        <f>(table2[[#This Row],[EP_gamma]] + 1)/(table2[[#This Row],[expected_gamma]] + 1)</f>
        <v>0.84623734663809758</v>
      </c>
      <c r="S1200" s="1">
        <v>3.0792512464098198E-2</v>
      </c>
      <c r="T1200" s="1">
        <f>(table2[[#This Row],[EP_polymorphism]]+0.1)/(table2[[#This Row],[sample_polymorph]]+0.1)</f>
        <v>0.79751531990303781</v>
      </c>
      <c r="U1200" s="1">
        <f>(1-ABS(1 - table2[[#This Row],[E_coverage_ratio]]))*100</f>
        <v>68.237395776764757</v>
      </c>
      <c r="V1200" s="1">
        <f>(1-ABS(1 - table2[[#This Row],[E_error_ratio]]))*100</f>
        <v>99.791996780601622</v>
      </c>
      <c r="W1200" s="1">
        <f>(1-ABS(1 - table2[[#This Row],[EP_coverage_ratio]]))*100</f>
        <v>75.5850082188377</v>
      </c>
      <c r="X1200" s="1">
        <f>(1-ABS(1 - table2[[#This Row],[EP_error_ratio]]))*100</f>
        <v>99.811567520233467</v>
      </c>
      <c r="Y1200" s="1">
        <f>(1-ABS(1 - table2[[#This Row],[EP_polymorphism_ratio]]))*100</f>
        <v>79.751531990303775</v>
      </c>
    </row>
    <row r="1201" spans="1:25" x14ac:dyDescent="0.3">
      <c r="A1201">
        <v>10</v>
      </c>
      <c r="B1201">
        <v>2</v>
      </c>
      <c r="C1201">
        <v>3.2000000000000001E-2</v>
      </c>
      <c r="D1201">
        <v>6.4000000000000001E-2</v>
      </c>
      <c r="E1201">
        <v>0.77299030006650704</v>
      </c>
      <c r="F1201">
        <v>1.4612392784556718</v>
      </c>
      <c r="G1201">
        <v>3.5648115447447885E-2</v>
      </c>
      <c r="H1201">
        <v>-545409.94224426034</v>
      </c>
      <c r="I1201">
        <v>1.6202276967179365</v>
      </c>
      <c r="J1201">
        <v>3.1580157617320068E-2</v>
      </c>
      <c r="K1201">
        <v>0.50000783876907118</v>
      </c>
      <c r="L1201">
        <v>-545397.67519704835</v>
      </c>
      <c r="M1201">
        <f>table2[[#This Row],[E_coverage]]/table2[[#This Row],[sample_coverage]]</f>
        <v>0.7306196392278359</v>
      </c>
      <c r="N1201">
        <f>table2[[#This Row],[EP_coverage]]/table2[[#This Row],[sample_coverage]]</f>
        <v>0.81011384835896827</v>
      </c>
      <c r="O1201" t="b">
        <f>IF(ABS(table2[[#This Row],[EP_coverage_ratio]] - 1) &lt;= ABS(table2[[#This Row],[E_coverage_ratio]] - 1),TRUE,FALSE)</f>
        <v>1</v>
      </c>
      <c r="P1201" s="1">
        <f>(table2[[#This Row],[E_err]] + 1)/(table2[[#This Row],[sample_err]] + 1)</f>
        <v>1.0035349955886124</v>
      </c>
      <c r="Q1201" s="1">
        <f>(table2[[#This Row],[EP_err]] + 1 )/(table2[[#This Row],[sample_err]] + 1)</f>
        <v>0.99959317598577524</v>
      </c>
      <c r="R1201" s="1">
        <f>(table2[[#This Row],[EP_gamma]] + 1)/(table2[[#This Row],[expected_gamma]] + 1)</f>
        <v>0.84603273842660276</v>
      </c>
      <c r="S1201" s="1">
        <v>3.0799970697006001E-2</v>
      </c>
      <c r="T1201" s="1">
        <f>(table2[[#This Row],[EP_polymorphism]]+0.1)/(table2[[#This Row],[sample_polymorph]]+0.1)</f>
        <v>0.79756079693296333</v>
      </c>
      <c r="U1201" s="1">
        <f>(1-ABS(1 - table2[[#This Row],[E_coverage_ratio]]))*100</f>
        <v>73.06196392278359</v>
      </c>
      <c r="V1201" s="1">
        <f>(1-ABS(1 - table2[[#This Row],[E_error_ratio]]))*100</f>
        <v>99.64650044113877</v>
      </c>
      <c r="W1201" s="1">
        <f>(1-ABS(1 - table2[[#This Row],[EP_coverage_ratio]]))*100</f>
        <v>81.01138483589682</v>
      </c>
      <c r="X1201" s="1">
        <f>(1-ABS(1 - table2[[#This Row],[EP_error_ratio]]))*100</f>
        <v>99.959317598577528</v>
      </c>
      <c r="Y1201" s="1">
        <f>(1-ABS(1 - table2[[#This Row],[EP_polymorphism_ratio]]))*100</f>
        <v>79.756079693296329</v>
      </c>
    </row>
    <row r="1202" spans="1:25" x14ac:dyDescent="0.3">
      <c r="A1202">
        <v>1</v>
      </c>
      <c r="B1202">
        <v>2</v>
      </c>
      <c r="C1202">
        <v>6.4000000000000001E-2</v>
      </c>
      <c r="D1202">
        <v>0</v>
      </c>
      <c r="E1202">
        <v>0</v>
      </c>
      <c r="F1202">
        <v>1.8847409527528727</v>
      </c>
      <c r="G1202">
        <v>6.281371389727676E-2</v>
      </c>
      <c r="H1202">
        <v>-291386.96229925408</v>
      </c>
      <c r="I1202">
        <v>2.0566401745157168</v>
      </c>
      <c r="J1202">
        <v>5.8317592289973477E-2</v>
      </c>
      <c r="K1202">
        <v>0.49994892908373229</v>
      </c>
      <c r="L1202">
        <v>-291400.89188110054</v>
      </c>
      <c r="M1202">
        <f>table2[[#This Row],[E_coverage]]/table2[[#This Row],[sample_coverage]]</f>
        <v>0.94237047637643634</v>
      </c>
      <c r="N1202">
        <f>table2[[#This Row],[EP_coverage]]/table2[[#This Row],[sample_coverage]]</f>
        <v>1.0283200872578584</v>
      </c>
      <c r="O1202" t="b">
        <f>IF(ABS(table2[[#This Row],[EP_coverage_ratio]] - 1) &lt;= ABS(table2[[#This Row],[E_coverage_ratio]] - 1),TRUE,FALSE)</f>
        <v>1</v>
      </c>
      <c r="P1202" s="1">
        <f>(table2[[#This Row],[E_err]] + 1)/(table2[[#This Row],[sample_err]] + 1)</f>
        <v>0.9988850694523278</v>
      </c>
      <c r="Q1202" s="1">
        <f>(table2[[#This Row],[EP_err]] + 1 )/(table2[[#This Row],[sample_err]] + 1)</f>
        <v>0.99465939124997504</v>
      </c>
      <c r="R1202" s="1">
        <f>(table2[[#This Row],[EP_gamma]] + 1)/(table2[[#This Row],[expected_gamma]] + 1)</f>
        <v>1.4999489290837322</v>
      </c>
      <c r="S1202" s="1">
        <v>3.1790841924207301E-2</v>
      </c>
      <c r="T1202" s="1">
        <f>(table2[[#This Row],[EP_polymorphism]]+0.1)/(table2[[#This Row],[sample_polymorph]]+0.1)</f>
        <v>1.3179084192420731</v>
      </c>
      <c r="U1202" s="1">
        <f>(1-ABS(1 - table2[[#This Row],[E_coverage_ratio]]))*100</f>
        <v>94.237047637643627</v>
      </c>
      <c r="V1202" s="1">
        <f>(1-ABS(1 - table2[[#This Row],[E_error_ratio]]))*100</f>
        <v>99.888506945232777</v>
      </c>
      <c r="W1202" s="1">
        <f>(1-ABS(1 - table2[[#This Row],[EP_coverage_ratio]]))*100</f>
        <v>97.16799127421416</v>
      </c>
      <c r="X1202" s="1">
        <f>(1-ABS(1 - table2[[#This Row],[EP_error_ratio]]))*100</f>
        <v>99.465939124997504</v>
      </c>
      <c r="Y1202" s="1">
        <f>(1-ABS(1 - table2[[#This Row],[EP_polymorphism_ratio]]))*100</f>
        <v>68.209158075792686</v>
      </c>
    </row>
    <row r="1203" spans="1:25" x14ac:dyDescent="0.3">
      <c r="A1203">
        <v>2</v>
      </c>
      <c r="B1203">
        <v>2</v>
      </c>
      <c r="C1203">
        <v>6.4000000000000001E-2</v>
      </c>
      <c r="D1203">
        <v>0</v>
      </c>
      <c r="E1203">
        <v>0</v>
      </c>
      <c r="F1203">
        <v>2.0149576193173244</v>
      </c>
      <c r="G1203">
        <v>6.4048864957267346E-2</v>
      </c>
      <c r="H1203">
        <v>-292928.13733248058</v>
      </c>
      <c r="I1203">
        <v>2.2002706757658399</v>
      </c>
      <c r="J1203">
        <v>5.957157163031495E-2</v>
      </c>
      <c r="K1203">
        <v>0.49997094443850776</v>
      </c>
      <c r="L1203">
        <v>-292931.10908495769</v>
      </c>
      <c r="M1203">
        <f>table2[[#This Row],[E_coverage]]/table2[[#This Row],[sample_coverage]]</f>
        <v>1.0074788096586622</v>
      </c>
      <c r="N1203">
        <f>table2[[#This Row],[EP_coverage]]/table2[[#This Row],[sample_coverage]]</f>
        <v>1.10013533788292</v>
      </c>
      <c r="O1203" t="b">
        <f>IF(ABS(table2[[#This Row],[EP_coverage_ratio]] - 1) &lt;= ABS(table2[[#This Row],[E_coverage_ratio]] - 1),TRUE,FALSE)</f>
        <v>0</v>
      </c>
      <c r="P1203" s="1">
        <f>(table2[[#This Row],[E_err]] + 1)/(table2[[#This Row],[sample_err]] + 1)</f>
        <v>1.0000459257117174</v>
      </c>
      <c r="Q1203" s="1">
        <f>(table2[[#This Row],[EP_err]] + 1 )/(table2[[#This Row],[sample_err]] + 1)</f>
        <v>0.99583794326157415</v>
      </c>
      <c r="R1203" s="1">
        <f>(table2[[#This Row],[EP_gamma]] + 1)/(table2[[#This Row],[expected_gamma]] + 1)</f>
        <v>1.4999709444385076</v>
      </c>
      <c r="S1203" s="1">
        <v>3.1504503004808802E-2</v>
      </c>
      <c r="T1203" s="1">
        <f>(table2[[#This Row],[EP_polymorphism]]+0.1)/(table2[[#This Row],[sample_polymorph]]+0.1)</f>
        <v>1.315045030048088</v>
      </c>
      <c r="U1203" s="1">
        <f>(1-ABS(1 - table2[[#This Row],[E_coverage_ratio]]))*100</f>
        <v>99.252119034133784</v>
      </c>
      <c r="V1203" s="1">
        <f>(1-ABS(1 - table2[[#This Row],[E_error_ratio]]))*100</f>
        <v>99.995407428828258</v>
      </c>
      <c r="W1203" s="1">
        <f>(1-ABS(1 - table2[[#This Row],[EP_coverage_ratio]]))*100</f>
        <v>89.986466211708006</v>
      </c>
      <c r="X1203" s="1">
        <f>(1-ABS(1 - table2[[#This Row],[EP_error_ratio]]))*100</f>
        <v>99.583794326157417</v>
      </c>
      <c r="Y1203" s="1">
        <f>(1-ABS(1 - table2[[#This Row],[EP_polymorphism_ratio]]))*100</f>
        <v>68.495496995191189</v>
      </c>
    </row>
    <row r="1204" spans="1:25" x14ac:dyDescent="0.3">
      <c r="A1204">
        <v>3</v>
      </c>
      <c r="B1204">
        <v>2</v>
      </c>
      <c r="C1204">
        <v>6.4000000000000001E-2</v>
      </c>
      <c r="D1204">
        <v>0</v>
      </c>
      <c r="E1204">
        <v>0</v>
      </c>
      <c r="F1204">
        <v>1.9298771324934794</v>
      </c>
      <c r="G1204">
        <v>6.294175462897067E-2</v>
      </c>
      <c r="H1204">
        <v>-294769.8556563381</v>
      </c>
      <c r="I1204">
        <v>2.1083411185633607</v>
      </c>
      <c r="J1204">
        <v>5.8471229488190904E-2</v>
      </c>
      <c r="K1204">
        <v>0.4999839439751263</v>
      </c>
      <c r="L1204">
        <v>-294765.92050274671</v>
      </c>
      <c r="M1204">
        <f>table2[[#This Row],[E_coverage]]/table2[[#This Row],[sample_coverage]]</f>
        <v>0.96493856624673968</v>
      </c>
      <c r="N1204">
        <f>table2[[#This Row],[EP_coverage]]/table2[[#This Row],[sample_coverage]]</f>
        <v>1.0541705592816804</v>
      </c>
      <c r="O1204" t="b">
        <f>IF(ABS(table2[[#This Row],[EP_coverage_ratio]] - 1) &lt;= ABS(table2[[#This Row],[E_coverage_ratio]] - 1),TRUE,FALSE)</f>
        <v>0</v>
      </c>
      <c r="P1204" s="1">
        <f>(table2[[#This Row],[E_err]] + 1)/(table2[[#This Row],[sample_err]] + 1)</f>
        <v>0.99900540848587471</v>
      </c>
      <c r="Q1204" s="1">
        <f>(table2[[#This Row],[EP_err]] + 1 )/(table2[[#This Row],[sample_err]] + 1)</f>
        <v>0.99480378711296125</v>
      </c>
      <c r="R1204" s="1">
        <f>(table2[[#This Row],[EP_gamma]] + 1)/(table2[[#This Row],[expected_gamma]] + 1)</f>
        <v>1.4999839439751264</v>
      </c>
      <c r="S1204" s="1">
        <v>3.17836323299149E-2</v>
      </c>
      <c r="T1204" s="1">
        <f>(table2[[#This Row],[EP_polymorphism]]+0.1)/(table2[[#This Row],[sample_polymorph]]+0.1)</f>
        <v>1.317836323299149</v>
      </c>
      <c r="U1204" s="1">
        <f>(1-ABS(1 - table2[[#This Row],[E_coverage_ratio]]))*100</f>
        <v>96.493856624673967</v>
      </c>
      <c r="V1204" s="1">
        <f>(1-ABS(1 - table2[[#This Row],[E_error_ratio]]))*100</f>
        <v>99.900540848587468</v>
      </c>
      <c r="W1204" s="1">
        <f>(1-ABS(1 - table2[[#This Row],[EP_coverage_ratio]]))*100</f>
        <v>94.58294407183196</v>
      </c>
      <c r="X1204" s="1">
        <f>(1-ABS(1 - table2[[#This Row],[EP_error_ratio]]))*100</f>
        <v>99.480378711296126</v>
      </c>
      <c r="Y1204" s="1">
        <f>(1-ABS(1 - table2[[#This Row],[EP_polymorphism_ratio]]))*100</f>
        <v>68.216367670085106</v>
      </c>
    </row>
    <row r="1205" spans="1:25" x14ac:dyDescent="0.3">
      <c r="A1205">
        <v>4</v>
      </c>
      <c r="B1205">
        <v>2</v>
      </c>
      <c r="C1205">
        <v>6.4000000000000001E-2</v>
      </c>
      <c r="D1205">
        <v>0</v>
      </c>
      <c r="E1205">
        <v>0</v>
      </c>
      <c r="F1205">
        <v>2.0839294543067717</v>
      </c>
      <c r="G1205">
        <v>6.451929986497551E-2</v>
      </c>
      <c r="H1205">
        <v>-295073.95242201071</v>
      </c>
      <c r="I1205">
        <v>2.2791287611365902</v>
      </c>
      <c r="J1205">
        <v>6.0076373409385792E-2</v>
      </c>
      <c r="K1205">
        <v>0.49997979155137073</v>
      </c>
      <c r="L1205">
        <v>-295068.60009498365</v>
      </c>
      <c r="M1205">
        <f>table2[[#This Row],[E_coverage]]/table2[[#This Row],[sample_coverage]]</f>
        <v>1.0419647271533858</v>
      </c>
      <c r="N1205">
        <f>table2[[#This Row],[EP_coverage]]/table2[[#This Row],[sample_coverage]]</f>
        <v>1.1395643805682951</v>
      </c>
      <c r="O1205" t="b">
        <f>IF(ABS(table2[[#This Row],[EP_coverage_ratio]] - 1) &lt;= ABS(table2[[#This Row],[E_coverage_ratio]] - 1),TRUE,FALSE)</f>
        <v>0</v>
      </c>
      <c r="P1205" s="1">
        <f>(table2[[#This Row],[E_err]] + 1)/(table2[[#This Row],[sample_err]] + 1)</f>
        <v>1.0004880637828717</v>
      </c>
      <c r="Q1205" s="1">
        <f>(table2[[#This Row],[EP_err]] + 1 )/(table2[[#This Row],[sample_err]] + 1)</f>
        <v>0.99631238102385888</v>
      </c>
      <c r="R1205" s="1">
        <f>(table2[[#This Row],[EP_gamma]] + 1)/(table2[[#This Row],[expected_gamma]] + 1)</f>
        <v>1.4999797915513708</v>
      </c>
      <c r="S1205" s="1">
        <v>3.1781902245669201E-2</v>
      </c>
      <c r="T1205" s="1">
        <f>(table2[[#This Row],[EP_polymorphism]]+0.1)/(table2[[#This Row],[sample_polymorph]]+0.1)</f>
        <v>1.3178190224566921</v>
      </c>
      <c r="U1205" s="1">
        <f>(1-ABS(1 - table2[[#This Row],[E_coverage_ratio]]))*100</f>
        <v>95.803527284661413</v>
      </c>
      <c r="V1205" s="1">
        <f>(1-ABS(1 - table2[[#This Row],[E_error_ratio]]))*100</f>
        <v>99.951193621712832</v>
      </c>
      <c r="W1205" s="1">
        <f>(1-ABS(1 - table2[[#This Row],[EP_coverage_ratio]]))*100</f>
        <v>86.043561943170488</v>
      </c>
      <c r="X1205" s="1">
        <f>(1-ABS(1 - table2[[#This Row],[EP_error_ratio]]))*100</f>
        <v>99.631238102385893</v>
      </c>
      <c r="Y1205" s="1">
        <f>(1-ABS(1 - table2[[#This Row],[EP_polymorphism_ratio]]))*100</f>
        <v>68.218097754330785</v>
      </c>
    </row>
    <row r="1206" spans="1:25" x14ac:dyDescent="0.3">
      <c r="A1206">
        <v>5</v>
      </c>
      <c r="B1206">
        <v>2</v>
      </c>
      <c r="C1206">
        <v>6.4000000000000001E-2</v>
      </c>
      <c r="D1206">
        <v>0</v>
      </c>
      <c r="E1206">
        <v>0</v>
      </c>
      <c r="F1206">
        <v>1.9246827293046835</v>
      </c>
      <c r="G1206">
        <v>6.3696198948601429E-2</v>
      </c>
      <c r="H1206">
        <v>-287505.59251016757</v>
      </c>
      <c r="I1206">
        <v>2.0995876265789568</v>
      </c>
      <c r="J1206">
        <v>5.9191298938421955E-2</v>
      </c>
      <c r="K1206">
        <v>0.49996996628863849</v>
      </c>
      <c r="L1206">
        <v>-287510.36512747558</v>
      </c>
      <c r="M1206">
        <f>table2[[#This Row],[E_coverage]]/table2[[#This Row],[sample_coverage]]</f>
        <v>0.96234136465234177</v>
      </c>
      <c r="N1206">
        <f>table2[[#This Row],[EP_coverage]]/table2[[#This Row],[sample_coverage]]</f>
        <v>1.0497938132894784</v>
      </c>
      <c r="O1206" t="b">
        <f>IF(ABS(table2[[#This Row],[EP_coverage_ratio]] - 1) &lt;= ABS(table2[[#This Row],[E_coverage_ratio]] - 1),TRUE,FALSE)</f>
        <v>0</v>
      </c>
      <c r="P1206" s="1">
        <f>(table2[[#This Row],[E_err]] + 1)/(table2[[#This Row],[sample_err]] + 1)</f>
        <v>0.99971447269605385</v>
      </c>
      <c r="Q1206" s="1">
        <f>(table2[[#This Row],[EP_err]] + 1 )/(table2[[#This Row],[sample_err]] + 1)</f>
        <v>0.99548054411505826</v>
      </c>
      <c r="R1206" s="1">
        <f>(table2[[#This Row],[EP_gamma]] + 1)/(table2[[#This Row],[expected_gamma]] + 1)</f>
        <v>1.4999699662886385</v>
      </c>
      <c r="S1206" s="1">
        <v>3.1805024727715597E-2</v>
      </c>
      <c r="T1206" s="1">
        <f>(table2[[#This Row],[EP_polymorphism]]+0.1)/(table2[[#This Row],[sample_polymorph]]+0.1)</f>
        <v>1.318050247277156</v>
      </c>
      <c r="U1206" s="1">
        <f>(1-ABS(1 - table2[[#This Row],[E_coverage_ratio]]))*100</f>
        <v>96.234136465234172</v>
      </c>
      <c r="V1206" s="1">
        <f>(1-ABS(1 - table2[[#This Row],[E_error_ratio]]))*100</f>
        <v>99.971447269605392</v>
      </c>
      <c r="W1206" s="1">
        <f>(1-ABS(1 - table2[[#This Row],[EP_coverage_ratio]]))*100</f>
        <v>95.020618671052162</v>
      </c>
      <c r="X1206" s="1">
        <f>(1-ABS(1 - table2[[#This Row],[EP_error_ratio]]))*100</f>
        <v>99.548054411505831</v>
      </c>
      <c r="Y1206" s="1">
        <f>(1-ABS(1 - table2[[#This Row],[EP_polymorphism_ratio]]))*100</f>
        <v>68.194975272284395</v>
      </c>
    </row>
    <row r="1207" spans="1:25" x14ac:dyDescent="0.3">
      <c r="A1207">
        <v>6</v>
      </c>
      <c r="B1207">
        <v>2</v>
      </c>
      <c r="C1207">
        <v>6.4000000000000001E-2</v>
      </c>
      <c r="D1207">
        <v>0</v>
      </c>
      <c r="E1207">
        <v>0</v>
      </c>
      <c r="F1207">
        <v>1.9726287024872642</v>
      </c>
      <c r="G1207">
        <v>6.3647683791348345E-2</v>
      </c>
      <c r="H1207">
        <v>-292567.37351641123</v>
      </c>
      <c r="I1207">
        <v>2.152330407666073</v>
      </c>
      <c r="J1207">
        <v>5.9152302254202802E-2</v>
      </c>
      <c r="K1207">
        <v>0.49998384841952848</v>
      </c>
      <c r="L1207">
        <v>-292559.17507568159</v>
      </c>
      <c r="M1207">
        <f>table2[[#This Row],[E_coverage]]/table2[[#This Row],[sample_coverage]]</f>
        <v>0.98631435124363209</v>
      </c>
      <c r="N1207">
        <f>table2[[#This Row],[EP_coverage]]/table2[[#This Row],[sample_coverage]]</f>
        <v>1.0761652038330365</v>
      </c>
      <c r="O1207" t="b">
        <f>IF(ABS(table2[[#This Row],[EP_coverage_ratio]] - 1) &lt;= ABS(table2[[#This Row],[E_coverage_ratio]] - 1),TRUE,FALSE)</f>
        <v>0</v>
      </c>
      <c r="P1207" s="1">
        <f>(table2[[#This Row],[E_err]] + 1)/(table2[[#This Row],[sample_err]] + 1)</f>
        <v>0.99966887574374852</v>
      </c>
      <c r="Q1207" s="1">
        <f>(table2[[#This Row],[EP_err]] + 1 )/(table2[[#This Row],[sample_err]] + 1)</f>
        <v>0.9954438930960553</v>
      </c>
      <c r="R1207" s="1">
        <f>(table2[[#This Row],[EP_gamma]] + 1)/(table2[[#This Row],[expected_gamma]] + 1)</f>
        <v>1.4999838484195285</v>
      </c>
      <c r="S1207" s="1">
        <v>3.1790546210116302E-2</v>
      </c>
      <c r="T1207" s="1">
        <f>(table2[[#This Row],[EP_polymorphism]]+0.1)/(table2[[#This Row],[sample_polymorph]]+0.1)</f>
        <v>1.3179054621011632</v>
      </c>
      <c r="U1207" s="1">
        <f>(1-ABS(1 - table2[[#This Row],[E_coverage_ratio]]))*100</f>
        <v>98.631435124363207</v>
      </c>
      <c r="V1207" s="1">
        <f>(1-ABS(1 - table2[[#This Row],[E_error_ratio]]))*100</f>
        <v>99.966887574374852</v>
      </c>
      <c r="W1207" s="1">
        <f>(1-ABS(1 - table2[[#This Row],[EP_coverage_ratio]]))*100</f>
        <v>92.383479616696349</v>
      </c>
      <c r="X1207" s="1">
        <f>(1-ABS(1 - table2[[#This Row],[EP_error_ratio]]))*100</f>
        <v>99.544389309605535</v>
      </c>
      <c r="Y1207" s="1">
        <f>(1-ABS(1 - table2[[#This Row],[EP_polymorphism_ratio]]))*100</f>
        <v>68.209453789883682</v>
      </c>
    </row>
    <row r="1208" spans="1:25" x14ac:dyDescent="0.3">
      <c r="A1208">
        <v>7</v>
      </c>
      <c r="B1208">
        <v>2</v>
      </c>
      <c r="C1208">
        <v>6.4000000000000001E-2</v>
      </c>
      <c r="D1208">
        <v>0</v>
      </c>
      <c r="E1208">
        <v>0</v>
      </c>
      <c r="F1208">
        <v>2.1173813898212788</v>
      </c>
      <c r="G1208">
        <v>6.5417438373884695E-2</v>
      </c>
      <c r="H1208">
        <v>-289983.24006857688</v>
      </c>
      <c r="I1208">
        <v>2.3158817692531737</v>
      </c>
      <c r="J1208">
        <v>6.0976798440173514E-2</v>
      </c>
      <c r="K1208">
        <v>0.4999736993515993</v>
      </c>
      <c r="L1208">
        <v>-289987.51722660428</v>
      </c>
      <c r="M1208">
        <f>table2[[#This Row],[E_coverage]]/table2[[#This Row],[sample_coverage]]</f>
        <v>1.0586906949106394</v>
      </c>
      <c r="N1208">
        <f>table2[[#This Row],[EP_coverage]]/table2[[#This Row],[sample_coverage]]</f>
        <v>1.1579408846265868</v>
      </c>
      <c r="O1208" t="b">
        <f>IF(ABS(table2[[#This Row],[EP_coverage_ratio]] - 1) &lt;= ABS(table2[[#This Row],[E_coverage_ratio]] - 1),TRUE,FALSE)</f>
        <v>0</v>
      </c>
      <c r="P1208" s="1">
        <f>(table2[[#This Row],[E_err]] + 1)/(table2[[#This Row],[sample_err]] + 1)</f>
        <v>1.001332178922824</v>
      </c>
      <c r="Q1208" s="1">
        <f>(table2[[#This Row],[EP_err]] + 1 )/(table2[[#This Row],[sample_err]] + 1)</f>
        <v>0.99715864515053887</v>
      </c>
      <c r="R1208" s="1">
        <f>(table2[[#This Row],[EP_gamma]] + 1)/(table2[[#This Row],[expected_gamma]] + 1)</f>
        <v>1.4999736993515993</v>
      </c>
      <c r="S1208" s="1">
        <v>3.1797042924039703E-2</v>
      </c>
      <c r="T1208" s="1">
        <f>(table2[[#This Row],[EP_polymorphism]]+0.1)/(table2[[#This Row],[sample_polymorph]]+0.1)</f>
        <v>1.3179704292403971</v>
      </c>
      <c r="U1208" s="1">
        <f>(1-ABS(1 - table2[[#This Row],[E_coverage_ratio]]))*100</f>
        <v>94.130930508936061</v>
      </c>
      <c r="V1208" s="1">
        <f>(1-ABS(1 - table2[[#This Row],[E_error_ratio]]))*100</f>
        <v>99.866782107717597</v>
      </c>
      <c r="W1208" s="1">
        <f>(1-ABS(1 - table2[[#This Row],[EP_coverage_ratio]]))*100</f>
        <v>84.205911537341322</v>
      </c>
      <c r="X1208" s="1">
        <f>(1-ABS(1 - table2[[#This Row],[EP_error_ratio]]))*100</f>
        <v>99.71586451505388</v>
      </c>
      <c r="Y1208" s="1">
        <f>(1-ABS(1 - table2[[#This Row],[EP_polymorphism_ratio]]))*100</f>
        <v>68.202957075960285</v>
      </c>
    </row>
    <row r="1209" spans="1:25" x14ac:dyDescent="0.3">
      <c r="A1209">
        <v>8</v>
      </c>
      <c r="B1209">
        <v>2</v>
      </c>
      <c r="C1209">
        <v>6.4000000000000001E-2</v>
      </c>
      <c r="D1209">
        <v>0</v>
      </c>
      <c r="E1209">
        <v>0</v>
      </c>
      <c r="F1209">
        <v>2.1805363714519412</v>
      </c>
      <c r="G1209">
        <v>6.5818387606701112E-2</v>
      </c>
      <c r="H1209">
        <v>-291890.49185132392</v>
      </c>
      <c r="I1209">
        <v>2.3827891580179066</v>
      </c>
      <c r="J1209">
        <v>6.1356573815384043E-2</v>
      </c>
      <c r="K1209">
        <v>0.49996416126818277</v>
      </c>
      <c r="L1209">
        <v>-291893.11568472459</v>
      </c>
      <c r="M1209">
        <f>table2[[#This Row],[E_coverage]]/table2[[#This Row],[sample_coverage]]</f>
        <v>1.0902681857259706</v>
      </c>
      <c r="N1209">
        <f>table2[[#This Row],[EP_coverage]]/table2[[#This Row],[sample_coverage]]</f>
        <v>1.1913945790089533</v>
      </c>
      <c r="O1209" t="b">
        <f>IF(ABS(table2[[#This Row],[EP_coverage_ratio]] - 1) &lt;= ABS(table2[[#This Row],[E_coverage_ratio]] - 1),TRUE,FALSE)</f>
        <v>0</v>
      </c>
      <c r="P1209" s="1">
        <f>(table2[[#This Row],[E_err]] + 1)/(table2[[#This Row],[sample_err]] + 1)</f>
        <v>1.0017090109085536</v>
      </c>
      <c r="Q1209" s="1">
        <f>(table2[[#This Row],[EP_err]] + 1 )/(table2[[#This Row],[sample_err]] + 1)</f>
        <v>0.99751557689415793</v>
      </c>
      <c r="R1209" s="1">
        <f>(table2[[#This Row],[EP_gamma]] + 1)/(table2[[#This Row],[expected_gamma]] + 1)</f>
        <v>1.4999641612681827</v>
      </c>
      <c r="S1209" s="1">
        <v>3.1498189933346098E-2</v>
      </c>
      <c r="T1209" s="1">
        <f>(table2[[#This Row],[EP_polymorphism]]+0.1)/(table2[[#This Row],[sample_polymorph]]+0.1)</f>
        <v>1.314981899333461</v>
      </c>
      <c r="U1209" s="1">
        <f>(1-ABS(1 - table2[[#This Row],[E_coverage_ratio]]))*100</f>
        <v>90.973181427402935</v>
      </c>
      <c r="V1209" s="1">
        <f>(1-ABS(1 - table2[[#This Row],[E_error_ratio]]))*100</f>
        <v>99.829098909144648</v>
      </c>
      <c r="W1209" s="1">
        <f>(1-ABS(1 - table2[[#This Row],[EP_coverage_ratio]]))*100</f>
        <v>80.860542099104677</v>
      </c>
      <c r="X1209" s="1">
        <f>(1-ABS(1 - table2[[#This Row],[EP_error_ratio]]))*100</f>
        <v>99.75155768941579</v>
      </c>
      <c r="Y1209" s="1">
        <f>(1-ABS(1 - table2[[#This Row],[EP_polymorphism_ratio]]))*100</f>
        <v>68.501810066653903</v>
      </c>
    </row>
    <row r="1210" spans="1:25" x14ac:dyDescent="0.3">
      <c r="A1210">
        <v>9</v>
      </c>
      <c r="B1210">
        <v>2</v>
      </c>
      <c r="C1210">
        <v>6.4000000000000001E-2</v>
      </c>
      <c r="D1210">
        <v>0</v>
      </c>
      <c r="E1210">
        <v>0</v>
      </c>
      <c r="F1210">
        <v>2.0617212496849473</v>
      </c>
      <c r="G1210">
        <v>6.4605477538747055E-2</v>
      </c>
      <c r="H1210">
        <v>-292251.09411705256</v>
      </c>
      <c r="I1210">
        <v>2.2529876543630283</v>
      </c>
      <c r="J1210">
        <v>6.0144556702587497E-2</v>
      </c>
      <c r="K1210">
        <v>0.49996501983209962</v>
      </c>
      <c r="L1210">
        <v>-292255.14195550105</v>
      </c>
      <c r="M1210">
        <f>table2[[#This Row],[E_coverage]]/table2[[#This Row],[sample_coverage]]</f>
        <v>1.0308606248424736</v>
      </c>
      <c r="N1210">
        <f>table2[[#This Row],[EP_coverage]]/table2[[#This Row],[sample_coverage]]</f>
        <v>1.1264938271815141</v>
      </c>
      <c r="O1210" t="b">
        <f>IF(ABS(table2[[#This Row],[EP_coverage_ratio]] - 1) &lt;= ABS(table2[[#This Row],[E_coverage_ratio]] - 1),TRUE,FALSE)</f>
        <v>0</v>
      </c>
      <c r="P1210" s="1">
        <f>(table2[[#This Row],[E_err]] + 1)/(table2[[#This Row],[sample_err]] + 1)</f>
        <v>1.0005690578371682</v>
      </c>
      <c r="Q1210" s="1">
        <f>(table2[[#This Row],[EP_err]] + 1 )/(table2[[#This Row],[sample_err]] + 1)</f>
        <v>0.99637646306634164</v>
      </c>
      <c r="R1210" s="1">
        <f>(table2[[#This Row],[EP_gamma]] + 1)/(table2[[#This Row],[expected_gamma]] + 1)</f>
        <v>1.4999650198320995</v>
      </c>
      <c r="S1210" s="1">
        <v>3.17893696192737E-2</v>
      </c>
      <c r="T1210" s="1">
        <f>(table2[[#This Row],[EP_polymorphism]]+0.1)/(table2[[#This Row],[sample_polymorph]]+0.1)</f>
        <v>1.317893696192737</v>
      </c>
      <c r="U1210" s="1">
        <f>(1-ABS(1 - table2[[#This Row],[E_coverage_ratio]]))*100</f>
        <v>96.913937515752636</v>
      </c>
      <c r="V1210" s="1">
        <f>(1-ABS(1 - table2[[#This Row],[E_error_ratio]]))*100</f>
        <v>99.943094216283185</v>
      </c>
      <c r="W1210" s="1">
        <f>(1-ABS(1 - table2[[#This Row],[EP_coverage_ratio]]))*100</f>
        <v>87.350617281848585</v>
      </c>
      <c r="X1210" s="1">
        <f>(1-ABS(1 - table2[[#This Row],[EP_error_ratio]]))*100</f>
        <v>99.637646306634167</v>
      </c>
      <c r="Y1210" s="1">
        <f>(1-ABS(1 - table2[[#This Row],[EP_polymorphism_ratio]]))*100</f>
        <v>68.2106303807263</v>
      </c>
    </row>
    <row r="1211" spans="1:25" x14ac:dyDescent="0.3">
      <c r="A1211">
        <v>10</v>
      </c>
      <c r="B1211">
        <v>2</v>
      </c>
      <c r="C1211">
        <v>6.4000000000000001E-2</v>
      </c>
      <c r="D1211">
        <v>0</v>
      </c>
      <c r="E1211">
        <v>0</v>
      </c>
      <c r="F1211">
        <v>2.0827396425367533</v>
      </c>
      <c r="G1211">
        <v>6.5123488629508675E-2</v>
      </c>
      <c r="H1211">
        <v>-289552.02073492383</v>
      </c>
      <c r="I1211">
        <v>2.2768966198424176</v>
      </c>
      <c r="J1211">
        <v>6.0670075887360814E-2</v>
      </c>
      <c r="K1211">
        <v>0.4999684061106493</v>
      </c>
      <c r="L1211">
        <v>-289552.59990822378</v>
      </c>
      <c r="M1211">
        <f>table2[[#This Row],[E_coverage]]/table2[[#This Row],[sample_coverage]]</f>
        <v>1.0413698212683766</v>
      </c>
      <c r="N1211">
        <f>table2[[#This Row],[EP_coverage]]/table2[[#This Row],[sample_coverage]]</f>
        <v>1.1384483099212088</v>
      </c>
      <c r="O1211" t="b">
        <f>IF(ABS(table2[[#This Row],[EP_coverage_ratio]] - 1) &lt;= ABS(table2[[#This Row],[E_coverage_ratio]] - 1),TRUE,FALSE)</f>
        <v>0</v>
      </c>
      <c r="P1211" s="1">
        <f>(table2[[#This Row],[E_err]] + 1)/(table2[[#This Row],[sample_err]] + 1)</f>
        <v>1.0010559103660794</v>
      </c>
      <c r="Q1211" s="1">
        <f>(table2[[#This Row],[EP_err]] + 1 )/(table2[[#This Row],[sample_err]] + 1)</f>
        <v>0.99687037207458717</v>
      </c>
      <c r="R1211" s="1">
        <f>(table2[[#This Row],[EP_gamma]] + 1)/(table2[[#This Row],[expected_gamma]] + 1)</f>
        <v>1.4999684061106493</v>
      </c>
      <c r="S1211" s="1">
        <v>3.15166611171089E-2</v>
      </c>
      <c r="T1211" s="1">
        <f>(table2[[#This Row],[EP_polymorphism]]+0.1)/(table2[[#This Row],[sample_polymorph]]+0.1)</f>
        <v>1.3151666111710891</v>
      </c>
      <c r="U1211" s="1">
        <f>(1-ABS(1 - table2[[#This Row],[E_coverage_ratio]]))*100</f>
        <v>95.863017873162335</v>
      </c>
      <c r="V1211" s="1">
        <f>(1-ABS(1 - table2[[#This Row],[E_error_ratio]]))*100</f>
        <v>99.894408963392053</v>
      </c>
      <c r="W1211" s="1">
        <f>(1-ABS(1 - table2[[#This Row],[EP_coverage_ratio]]))*100</f>
        <v>86.155169007879124</v>
      </c>
      <c r="X1211" s="1">
        <f>(1-ABS(1 - table2[[#This Row],[EP_error_ratio]]))*100</f>
        <v>99.687037207458715</v>
      </c>
      <c r="Y1211" s="1">
        <f>(1-ABS(1 - table2[[#This Row],[EP_polymorphism_ratio]]))*100</f>
        <v>68.48333888289109</v>
      </c>
    </row>
    <row r="1212" spans="1:25" x14ac:dyDescent="0.3">
      <c r="A1212">
        <v>1</v>
      </c>
      <c r="B1212">
        <v>2</v>
      </c>
      <c r="C1212">
        <v>6.4000000000000001E-2</v>
      </c>
      <c r="D1212">
        <v>1E-3</v>
      </c>
      <c r="E1212">
        <v>2.1368707041412995E-2</v>
      </c>
      <c r="F1212">
        <v>1.988041529453384</v>
      </c>
      <c r="G1212">
        <v>6.4151601375840528E-2</v>
      </c>
      <c r="H1212">
        <v>-289553.03097243665</v>
      </c>
      <c r="I1212">
        <v>2.1746557568940927</v>
      </c>
      <c r="J1212">
        <v>5.9706680322008078E-2</v>
      </c>
      <c r="K1212">
        <v>0.50001546760672644</v>
      </c>
      <c r="L1212">
        <v>-289542.52680648066</v>
      </c>
      <c r="M1212">
        <f>table2[[#This Row],[E_coverage]]/table2[[#This Row],[sample_coverage]]</f>
        <v>0.99402076472669199</v>
      </c>
      <c r="N1212">
        <f>table2[[#This Row],[EP_coverage]]/table2[[#This Row],[sample_coverage]]</f>
        <v>1.0873278784470464</v>
      </c>
      <c r="O1212" t="b">
        <f>IF(ABS(table2[[#This Row],[EP_coverage_ratio]] - 1) &lt;= ABS(table2[[#This Row],[E_coverage_ratio]] - 1),TRUE,FALSE)</f>
        <v>0</v>
      </c>
      <c r="P1212" s="1">
        <f>(table2[[#This Row],[E_err]] + 1)/(table2[[#This Row],[sample_err]] + 1)</f>
        <v>1.0001424824960907</v>
      </c>
      <c r="Q1212" s="1">
        <f>(table2[[#This Row],[EP_err]] + 1 )/(table2[[#This Row],[sample_err]] + 1)</f>
        <v>0.99596492511466916</v>
      </c>
      <c r="R1212" s="1">
        <f>(table2[[#This Row],[EP_gamma]] + 1)/(table2[[#This Row],[expected_gamma]] + 1)</f>
        <v>1.4686326859883969</v>
      </c>
      <c r="S1212" s="1">
        <v>3.1802856561453902E-2</v>
      </c>
      <c r="T1212" s="1">
        <f>(table2[[#This Row],[EP_polymorphism]]+0.1)/(table2[[#This Row],[sample_polymorph]]+0.1)</f>
        <v>1.3049787778361772</v>
      </c>
      <c r="U1212" s="1">
        <f>(1-ABS(1 - table2[[#This Row],[E_coverage_ratio]]))*100</f>
        <v>99.402076472669194</v>
      </c>
      <c r="V1212" s="1">
        <f>(1-ABS(1 - table2[[#This Row],[E_error_ratio]]))*100</f>
        <v>99.985751750390932</v>
      </c>
      <c r="W1212" s="1">
        <f>(1-ABS(1 - table2[[#This Row],[EP_coverage_ratio]]))*100</f>
        <v>91.267212155295368</v>
      </c>
      <c r="X1212" s="1">
        <f>(1-ABS(1 - table2[[#This Row],[EP_error_ratio]]))*100</f>
        <v>99.59649251146692</v>
      </c>
      <c r="Y1212" s="1">
        <f>(1-ABS(1 - table2[[#This Row],[EP_polymorphism_ratio]]))*100</f>
        <v>69.502122216382276</v>
      </c>
    </row>
    <row r="1213" spans="1:25" x14ac:dyDescent="0.3">
      <c r="A1213">
        <v>2</v>
      </c>
      <c r="B1213">
        <v>2</v>
      </c>
      <c r="C1213">
        <v>6.4000000000000001E-2</v>
      </c>
      <c r="D1213">
        <v>1E-3</v>
      </c>
      <c r="E1213">
        <v>2.1543478018989624E-2</v>
      </c>
      <c r="F1213">
        <v>1.9289586612830292</v>
      </c>
      <c r="G1213">
        <v>6.33936086963202E-2</v>
      </c>
      <c r="H1213">
        <v>-290626.76192408154</v>
      </c>
      <c r="I1213">
        <v>2.1051351054393401</v>
      </c>
      <c r="J1213">
        <v>5.889722344780448E-2</v>
      </c>
      <c r="K1213">
        <v>0.4999748241847195</v>
      </c>
      <c r="L1213">
        <v>-290630.81815011939</v>
      </c>
      <c r="M1213">
        <f>table2[[#This Row],[E_coverage]]/table2[[#This Row],[sample_coverage]]</f>
        <v>0.96447933064151459</v>
      </c>
      <c r="N1213">
        <f>table2[[#This Row],[EP_coverage]]/table2[[#This Row],[sample_coverage]]</f>
        <v>1.0525675527196701</v>
      </c>
      <c r="O1213" t="b">
        <f>IF(ABS(table2[[#This Row],[EP_coverage_ratio]] - 1) &lt;= ABS(table2[[#This Row],[E_coverage_ratio]] - 1),TRUE,FALSE)</f>
        <v>0</v>
      </c>
      <c r="P1213" s="1">
        <f>(table2[[#This Row],[E_err]] + 1)/(table2[[#This Row],[sample_err]] + 1)</f>
        <v>0.9994300833612032</v>
      </c>
      <c r="Q1213" s="1">
        <f>(table2[[#This Row],[EP_err]] + 1 )/(table2[[#This Row],[sample_err]] + 1)</f>
        <v>0.99520415737575607</v>
      </c>
      <c r="R1213" s="1">
        <f>(table2[[#This Row],[EP_gamma]] + 1)/(table2[[#This Row],[expected_gamma]] + 1)</f>
        <v>1.4683416383740411</v>
      </c>
      <c r="S1213" s="1">
        <v>3.1795664879182103E-2</v>
      </c>
      <c r="T1213" s="1">
        <f>(table2[[#This Row],[EP_polymorphism]]+0.1)/(table2[[#This Row],[sample_polymorph]]+0.1)</f>
        <v>1.3049075730612087</v>
      </c>
      <c r="U1213" s="1">
        <f>(1-ABS(1 - table2[[#This Row],[E_coverage_ratio]]))*100</f>
        <v>96.447933064151457</v>
      </c>
      <c r="V1213" s="1">
        <f>(1-ABS(1 - table2[[#This Row],[E_error_ratio]]))*100</f>
        <v>99.943008336120315</v>
      </c>
      <c r="W1213" s="1">
        <f>(1-ABS(1 - table2[[#This Row],[EP_coverage_ratio]]))*100</f>
        <v>94.743244728032991</v>
      </c>
      <c r="X1213" s="1">
        <f>(1-ABS(1 - table2[[#This Row],[EP_error_ratio]]))*100</f>
        <v>99.520415737575604</v>
      </c>
      <c r="Y1213" s="1">
        <f>(1-ABS(1 - table2[[#This Row],[EP_polymorphism_ratio]]))*100</f>
        <v>69.509242693879131</v>
      </c>
    </row>
    <row r="1214" spans="1:25" x14ac:dyDescent="0.3">
      <c r="A1214">
        <v>3</v>
      </c>
      <c r="B1214">
        <v>2</v>
      </c>
      <c r="C1214">
        <v>6.4000000000000001E-2</v>
      </c>
      <c r="D1214">
        <v>1E-3</v>
      </c>
      <c r="E1214">
        <v>2.1010921204302539E-2</v>
      </c>
      <c r="F1214">
        <v>1.8684239802669469</v>
      </c>
      <c r="G1214">
        <v>6.2942387878469286E-2</v>
      </c>
      <c r="H1214">
        <v>-288659.83452616615</v>
      </c>
      <c r="I1214">
        <v>2.0412833067963381</v>
      </c>
      <c r="J1214">
        <v>5.8470991730199741E-2</v>
      </c>
      <c r="K1214">
        <v>0.49998112109851528</v>
      </c>
      <c r="L1214">
        <v>-288660.88641284668</v>
      </c>
      <c r="M1214">
        <f>table2[[#This Row],[E_coverage]]/table2[[#This Row],[sample_coverage]]</f>
        <v>0.93421199013347345</v>
      </c>
      <c r="N1214">
        <f>table2[[#This Row],[EP_coverage]]/table2[[#This Row],[sample_coverage]]</f>
        <v>1.020641653398169</v>
      </c>
      <c r="O1214" t="b">
        <f>IF(ABS(table2[[#This Row],[EP_coverage_ratio]] - 1) &lt;= ABS(table2[[#This Row],[E_coverage_ratio]] - 1),TRUE,FALSE)</f>
        <v>1</v>
      </c>
      <c r="P1214" s="1">
        <f>(table2[[#This Row],[E_err]] + 1)/(table2[[#This Row],[sample_err]] + 1)</f>
        <v>0.999006003645178</v>
      </c>
      <c r="Q1214" s="1">
        <f>(table2[[#This Row],[EP_err]] + 1 )/(table2[[#This Row],[sample_err]] + 1)</f>
        <v>0.99480356365620271</v>
      </c>
      <c r="R1214" s="1">
        <f>(table2[[#This Row],[EP_gamma]] + 1)/(table2[[#This Row],[expected_gamma]] + 1)</f>
        <v>1.4691136891359182</v>
      </c>
      <c r="S1214" s="1">
        <v>3.1802425914860301E-2</v>
      </c>
      <c r="T1214" s="1">
        <f>(table2[[#This Row],[EP_polymorphism]]+0.1)/(table2[[#This Row],[sample_polymorph]]+0.1)</f>
        <v>1.3049745140085178</v>
      </c>
      <c r="U1214" s="1">
        <f>(1-ABS(1 - table2[[#This Row],[E_coverage_ratio]]))*100</f>
        <v>93.421199013347348</v>
      </c>
      <c r="V1214" s="1">
        <f>(1-ABS(1 - table2[[#This Row],[E_error_ratio]]))*100</f>
        <v>99.9006003645178</v>
      </c>
      <c r="W1214" s="1">
        <f>(1-ABS(1 - table2[[#This Row],[EP_coverage_ratio]]))*100</f>
        <v>97.93583466018309</v>
      </c>
      <c r="X1214" s="1">
        <f>(1-ABS(1 - table2[[#This Row],[EP_error_ratio]]))*100</f>
        <v>99.480356365620267</v>
      </c>
      <c r="Y1214" s="1">
        <f>(1-ABS(1 - table2[[#This Row],[EP_polymorphism_ratio]]))*100</f>
        <v>69.502548599148213</v>
      </c>
    </row>
    <row r="1215" spans="1:25" x14ac:dyDescent="0.3">
      <c r="A1215">
        <v>4</v>
      </c>
      <c r="B1215">
        <v>2</v>
      </c>
      <c r="C1215">
        <v>6.4000000000000001E-2</v>
      </c>
      <c r="D1215">
        <v>1E-3</v>
      </c>
      <c r="E1215">
        <v>2.1225544481358435E-2</v>
      </c>
      <c r="F1215">
        <v>2.2036864808353465</v>
      </c>
      <c r="G1215">
        <v>6.6247238502361111E-2</v>
      </c>
      <c r="H1215">
        <v>-290042.61033351306</v>
      </c>
      <c r="I1215">
        <v>2.4095592017073852</v>
      </c>
      <c r="J1215">
        <v>6.180154392806729E-2</v>
      </c>
      <c r="K1215">
        <v>0.49982453202390115</v>
      </c>
      <c r="L1215">
        <v>-290047.2819296731</v>
      </c>
      <c r="M1215">
        <f>table2[[#This Row],[E_coverage]]/table2[[#This Row],[sample_coverage]]</f>
        <v>1.1018432404176732</v>
      </c>
      <c r="N1215">
        <f>table2[[#This Row],[EP_coverage]]/table2[[#This Row],[sample_coverage]]</f>
        <v>1.2047796008536926</v>
      </c>
      <c r="O1215" t="b">
        <f>IF(ABS(table2[[#This Row],[EP_coverage_ratio]] - 1) &lt;= ABS(table2[[#This Row],[E_coverage_ratio]] - 1),TRUE,FALSE)</f>
        <v>0</v>
      </c>
      <c r="P1215" s="1">
        <f>(table2[[#This Row],[E_err]] + 1)/(table2[[#This Row],[sample_err]] + 1)</f>
        <v>1.0021120662616176</v>
      </c>
      <c r="Q1215" s="1">
        <f>(table2[[#This Row],[EP_err]] + 1 )/(table2[[#This Row],[sample_err]] + 1)</f>
        <v>0.99793378188728121</v>
      </c>
      <c r="R1215" s="1">
        <f>(table2[[#This Row],[EP_gamma]] + 1)/(table2[[#This Row],[expected_gamma]] + 1)</f>
        <v>1.4686516021155787</v>
      </c>
      <c r="S1215" s="1">
        <v>3.1783204321588397E-2</v>
      </c>
      <c r="T1215" s="1">
        <f>(table2[[#This Row],[EP_polymorphism]]+0.1)/(table2[[#This Row],[sample_polymorph]]+0.1)</f>
        <v>1.3047842012038455</v>
      </c>
      <c r="U1215" s="1">
        <f>(1-ABS(1 - table2[[#This Row],[E_coverage_ratio]]))*100</f>
        <v>89.815675958232674</v>
      </c>
      <c r="V1215" s="1">
        <f>(1-ABS(1 - table2[[#This Row],[E_error_ratio]]))*100</f>
        <v>99.788793373838232</v>
      </c>
      <c r="W1215" s="1">
        <f>(1-ABS(1 - table2[[#This Row],[EP_coverage_ratio]]))*100</f>
        <v>79.522039914630739</v>
      </c>
      <c r="X1215" s="1">
        <f>(1-ABS(1 - table2[[#This Row],[EP_error_ratio]]))*100</f>
        <v>99.793378188728127</v>
      </c>
      <c r="Y1215" s="1">
        <f>(1-ABS(1 - table2[[#This Row],[EP_polymorphism_ratio]]))*100</f>
        <v>69.521579879615444</v>
      </c>
    </row>
    <row r="1216" spans="1:25" x14ac:dyDescent="0.3">
      <c r="A1216">
        <v>5</v>
      </c>
      <c r="B1216">
        <v>2</v>
      </c>
      <c r="C1216">
        <v>6.4000000000000001E-2</v>
      </c>
      <c r="D1216">
        <v>1E-3</v>
      </c>
      <c r="E1216">
        <v>2.2142048438715128E-2</v>
      </c>
      <c r="F1216">
        <v>1.9101546262751026</v>
      </c>
      <c r="G1216">
        <v>6.3524866518288495E-2</v>
      </c>
      <c r="H1216">
        <v>-287630.69596066041</v>
      </c>
      <c r="I1216">
        <v>2.0849337157725736</v>
      </c>
      <c r="J1216">
        <v>5.9033759112016575E-2</v>
      </c>
      <c r="K1216">
        <v>0.49996240313648671</v>
      </c>
      <c r="L1216">
        <v>-287627.62335279648</v>
      </c>
      <c r="M1216">
        <f>table2[[#This Row],[E_coverage]]/table2[[#This Row],[sample_coverage]]</f>
        <v>0.95507731313755129</v>
      </c>
      <c r="N1216">
        <f>table2[[#This Row],[EP_coverage]]/table2[[#This Row],[sample_coverage]]</f>
        <v>1.0424668578862868</v>
      </c>
      <c r="O1216" t="b">
        <f>IF(ABS(table2[[#This Row],[EP_coverage_ratio]] - 1) &lt;= ABS(table2[[#This Row],[E_coverage_ratio]] - 1),TRUE,FALSE)</f>
        <v>1</v>
      </c>
      <c r="P1216" s="1">
        <f>(table2[[#This Row],[E_err]] + 1)/(table2[[#This Row],[sample_err]] + 1)</f>
        <v>0.99955344597583506</v>
      </c>
      <c r="Q1216" s="1">
        <f>(table2[[#This Row],[EP_err]] + 1 )/(table2[[#This Row],[sample_err]] + 1)</f>
        <v>0.99533248036843647</v>
      </c>
      <c r="R1216" s="1">
        <f>(table2[[#This Row],[EP_gamma]] + 1)/(table2[[#This Row],[expected_gamma]] + 1)</f>
        <v>1.4674696197339936</v>
      </c>
      <c r="S1216" s="1">
        <v>3.1804038643294202E-2</v>
      </c>
      <c r="T1216" s="1">
        <f>(table2[[#This Row],[EP_polymorphism]]+0.1)/(table2[[#This Row],[sample_polymorph]]+0.1)</f>
        <v>1.3049904816167743</v>
      </c>
      <c r="U1216" s="1">
        <f>(1-ABS(1 - table2[[#This Row],[E_coverage_ratio]]))*100</f>
        <v>95.50773131375513</v>
      </c>
      <c r="V1216" s="1">
        <f>(1-ABS(1 - table2[[#This Row],[E_error_ratio]]))*100</f>
        <v>99.955344597583505</v>
      </c>
      <c r="W1216" s="1">
        <f>(1-ABS(1 - table2[[#This Row],[EP_coverage_ratio]]))*100</f>
        <v>95.753314211371318</v>
      </c>
      <c r="X1216" s="1">
        <f>(1-ABS(1 - table2[[#This Row],[EP_error_ratio]]))*100</f>
        <v>99.533248036843645</v>
      </c>
      <c r="Y1216" s="1">
        <f>(1-ABS(1 - table2[[#This Row],[EP_polymorphism_ratio]]))*100</f>
        <v>69.500951838322564</v>
      </c>
    </row>
    <row r="1217" spans="1:25" x14ac:dyDescent="0.3">
      <c r="A1217">
        <v>6</v>
      </c>
      <c r="B1217">
        <v>2</v>
      </c>
      <c r="C1217">
        <v>6.4000000000000001E-2</v>
      </c>
      <c r="D1217">
        <v>1E-3</v>
      </c>
      <c r="E1217">
        <v>2.223746806174827E-2</v>
      </c>
      <c r="F1217">
        <v>1.9676383108142754</v>
      </c>
      <c r="G1217">
        <v>6.3709500450554374E-2</v>
      </c>
      <c r="H1217">
        <v>-291533.64160328434</v>
      </c>
      <c r="I1217">
        <v>2.1497493472661717</v>
      </c>
      <c r="J1217">
        <v>5.9241343846871374E-2</v>
      </c>
      <c r="K1217">
        <v>0.4999521892730876</v>
      </c>
      <c r="L1217">
        <v>-291536.14583879703</v>
      </c>
      <c r="M1217">
        <f>table2[[#This Row],[E_coverage]]/table2[[#This Row],[sample_coverage]]</f>
        <v>0.98381915540713771</v>
      </c>
      <c r="N1217">
        <f>table2[[#This Row],[EP_coverage]]/table2[[#This Row],[sample_coverage]]</f>
        <v>1.0748746736330859</v>
      </c>
      <c r="O1217" t="b">
        <f>IF(ABS(table2[[#This Row],[EP_coverage_ratio]] - 1) &lt;= ABS(table2[[#This Row],[E_coverage_ratio]] - 1),TRUE,FALSE)</f>
        <v>0</v>
      </c>
      <c r="P1217" s="1">
        <f>(table2[[#This Row],[E_err]] + 1)/(table2[[#This Row],[sample_err]] + 1)</f>
        <v>0.99972697410766376</v>
      </c>
      <c r="Q1217" s="1">
        <f>(table2[[#This Row],[EP_err]] + 1 )/(table2[[#This Row],[sample_err]] + 1)</f>
        <v>0.99552757880345044</v>
      </c>
      <c r="R1217" s="1">
        <f>(table2[[#This Row],[EP_gamma]] + 1)/(table2[[#This Row],[expected_gamma]] + 1)</f>
        <v>1.4673226487355508</v>
      </c>
      <c r="S1217" s="1">
        <v>3.1790552225674999E-2</v>
      </c>
      <c r="T1217" s="1">
        <f>(table2[[#This Row],[EP_polymorphism]]+0.1)/(table2[[#This Row],[sample_polymorph]]+0.1)</f>
        <v>1.3048569527294556</v>
      </c>
      <c r="U1217" s="1">
        <f>(1-ABS(1 - table2[[#This Row],[E_coverage_ratio]]))*100</f>
        <v>98.381915540713777</v>
      </c>
      <c r="V1217" s="1">
        <f>(1-ABS(1 - table2[[#This Row],[E_error_ratio]]))*100</f>
        <v>99.972697410766372</v>
      </c>
      <c r="W1217" s="1">
        <f>(1-ABS(1 - table2[[#This Row],[EP_coverage_ratio]]))*100</f>
        <v>92.512532636691418</v>
      </c>
      <c r="X1217" s="1">
        <f>(1-ABS(1 - table2[[#This Row],[EP_error_ratio]]))*100</f>
        <v>99.552757880345041</v>
      </c>
      <c r="Y1217" s="1">
        <f>(1-ABS(1 - table2[[#This Row],[EP_polymorphism_ratio]]))*100</f>
        <v>69.514304727054437</v>
      </c>
    </row>
    <row r="1218" spans="1:25" x14ac:dyDescent="0.3">
      <c r="A1218">
        <v>7</v>
      </c>
      <c r="B1218">
        <v>2</v>
      </c>
      <c r="C1218">
        <v>6.4000000000000001E-2</v>
      </c>
      <c r="D1218">
        <v>1E-3</v>
      </c>
      <c r="E1218">
        <v>2.109972080061602E-2</v>
      </c>
      <c r="F1218">
        <v>2.0492614793426189</v>
      </c>
      <c r="G1218">
        <v>6.4467384392391192E-2</v>
      </c>
      <c r="H1218">
        <v>-292356.62668372353</v>
      </c>
      <c r="I1218">
        <v>2.2397377405926293</v>
      </c>
      <c r="J1218">
        <v>6.0010077936749937E-2</v>
      </c>
      <c r="K1218">
        <v>0.49995908203815875</v>
      </c>
      <c r="L1218">
        <v>-292358.82453729922</v>
      </c>
      <c r="M1218">
        <f>table2[[#This Row],[E_coverage]]/table2[[#This Row],[sample_coverage]]</f>
        <v>1.0246307396713095</v>
      </c>
      <c r="N1218">
        <f>table2[[#This Row],[EP_coverage]]/table2[[#This Row],[sample_coverage]]</f>
        <v>1.1198688702963147</v>
      </c>
      <c r="O1218" t="b">
        <f>IF(ABS(table2[[#This Row],[EP_coverage_ratio]] - 1) &lt;= ABS(table2[[#This Row],[E_coverage_ratio]] - 1),TRUE,FALSE)</f>
        <v>0</v>
      </c>
      <c r="P1218" s="1">
        <f>(table2[[#This Row],[E_err]] + 1)/(table2[[#This Row],[sample_err]] + 1)</f>
        <v>1.0004392710454806</v>
      </c>
      <c r="Q1218" s="1">
        <f>(table2[[#This Row],[EP_err]] + 1 )/(table2[[#This Row],[sample_err]] + 1)</f>
        <v>0.99625007324882497</v>
      </c>
      <c r="R1218" s="1">
        <f>(table2[[#This Row],[EP_gamma]] + 1)/(table2[[#This Row],[expected_gamma]] + 1)</f>
        <v>1.4689643445030838</v>
      </c>
      <c r="S1218" s="1">
        <v>3.1788538207625297E-2</v>
      </c>
      <c r="T1218" s="1">
        <f>(table2[[#This Row],[EP_polymorphism]]+0.1)/(table2[[#This Row],[sample_polymorph]]+0.1)</f>
        <v>1.3048370119566861</v>
      </c>
      <c r="U1218" s="1">
        <f>(1-ABS(1 - table2[[#This Row],[E_coverage_ratio]]))*100</f>
        <v>97.536926032869047</v>
      </c>
      <c r="V1218" s="1">
        <f>(1-ABS(1 - table2[[#This Row],[E_error_ratio]]))*100</f>
        <v>99.956072895451939</v>
      </c>
      <c r="W1218" s="1">
        <f>(1-ABS(1 - table2[[#This Row],[EP_coverage_ratio]]))*100</f>
        <v>88.013112970368539</v>
      </c>
      <c r="X1218" s="1">
        <f>(1-ABS(1 - table2[[#This Row],[EP_error_ratio]]))*100</f>
        <v>99.625007324882503</v>
      </c>
      <c r="Y1218" s="1">
        <f>(1-ABS(1 - table2[[#This Row],[EP_polymorphism_ratio]]))*100</f>
        <v>69.516298804331385</v>
      </c>
    </row>
    <row r="1219" spans="1:25" x14ac:dyDescent="0.3">
      <c r="A1219">
        <v>8</v>
      </c>
      <c r="B1219">
        <v>2</v>
      </c>
      <c r="C1219">
        <v>6.4000000000000001E-2</v>
      </c>
      <c r="D1219">
        <v>1E-3</v>
      </c>
      <c r="E1219">
        <v>2.2175285555615154E-2</v>
      </c>
      <c r="F1219">
        <v>1.736144326954892</v>
      </c>
      <c r="G1219">
        <v>6.1419535866035012E-2</v>
      </c>
      <c r="H1219">
        <v>-288370.36470658839</v>
      </c>
      <c r="I1219">
        <v>1.8948338712240813</v>
      </c>
      <c r="J1219">
        <v>5.6925838184498763E-2</v>
      </c>
      <c r="K1219">
        <v>0.49998186689540031</v>
      </c>
      <c r="L1219">
        <v>-288375.61155054771</v>
      </c>
      <c r="M1219">
        <f>table2[[#This Row],[E_coverage]]/table2[[#This Row],[sample_coverage]]</f>
        <v>0.86807216347744598</v>
      </c>
      <c r="N1219">
        <f>table2[[#This Row],[EP_coverage]]/table2[[#This Row],[sample_coverage]]</f>
        <v>0.94741693561204066</v>
      </c>
      <c r="O1219" t="b">
        <f>IF(ABS(table2[[#This Row],[EP_coverage_ratio]] - 1) &lt;= ABS(table2[[#This Row],[E_coverage_ratio]] - 1),TRUE,FALSE)</f>
        <v>1</v>
      </c>
      <c r="P1219" s="1">
        <f>(table2[[#This Row],[E_err]] + 1)/(table2[[#This Row],[sample_err]] + 1)</f>
        <v>0.99757475175379218</v>
      </c>
      <c r="Q1219" s="1">
        <f>(table2[[#This Row],[EP_err]] + 1 )/(table2[[#This Row],[sample_err]] + 1)</f>
        <v>0.99335135167716049</v>
      </c>
      <c r="R1219" s="1">
        <f>(table2[[#This Row],[EP_gamma]] + 1)/(table2[[#This Row],[expected_gamma]] + 1)</f>
        <v>1.4674409449061057</v>
      </c>
      <c r="S1219" s="1">
        <v>3.1803404244388801E-2</v>
      </c>
      <c r="T1219" s="1">
        <f>(table2[[#This Row],[EP_polymorphism]]+0.1)/(table2[[#This Row],[sample_polymorph]]+0.1)</f>
        <v>1.3049842004394929</v>
      </c>
      <c r="U1219" s="1">
        <f>(1-ABS(1 - table2[[#This Row],[E_coverage_ratio]]))*100</f>
        <v>86.8072163477446</v>
      </c>
      <c r="V1219" s="1">
        <f>(1-ABS(1 - table2[[#This Row],[E_error_ratio]]))*100</f>
        <v>99.757475175379213</v>
      </c>
      <c r="W1219" s="1">
        <f>(1-ABS(1 - table2[[#This Row],[EP_coverage_ratio]]))*100</f>
        <v>94.741693561204059</v>
      </c>
      <c r="X1219" s="1">
        <f>(1-ABS(1 - table2[[#This Row],[EP_error_ratio]]))*100</f>
        <v>99.335135167716047</v>
      </c>
      <c r="Y1219" s="1">
        <f>(1-ABS(1 - table2[[#This Row],[EP_polymorphism_ratio]]))*100</f>
        <v>69.501579956050705</v>
      </c>
    </row>
    <row r="1220" spans="1:25" x14ac:dyDescent="0.3">
      <c r="A1220">
        <v>9</v>
      </c>
      <c r="B1220">
        <v>2</v>
      </c>
      <c r="C1220">
        <v>6.4000000000000001E-2</v>
      </c>
      <c r="D1220">
        <v>1E-3</v>
      </c>
      <c r="E1220">
        <v>2.1323963534675468E-2</v>
      </c>
      <c r="F1220">
        <v>2.0211826200278469</v>
      </c>
      <c r="G1220">
        <v>6.4931179144053941E-2</v>
      </c>
      <c r="H1220">
        <v>-285672.61609490198</v>
      </c>
      <c r="I1220">
        <v>2.2035890777564271</v>
      </c>
      <c r="J1220">
        <v>6.0418645705215011E-2</v>
      </c>
      <c r="K1220">
        <v>0.49996813332563866</v>
      </c>
      <c r="L1220">
        <v>-285680.04783480463</v>
      </c>
      <c r="M1220">
        <f>table2[[#This Row],[E_coverage]]/table2[[#This Row],[sample_coverage]]</f>
        <v>1.0105913100139234</v>
      </c>
      <c r="N1220">
        <f>table2[[#This Row],[EP_coverage]]/table2[[#This Row],[sample_coverage]]</f>
        <v>1.1017945388782135</v>
      </c>
      <c r="O1220" t="b">
        <f>IF(ABS(table2[[#This Row],[EP_coverage_ratio]] - 1) &lt;= ABS(table2[[#This Row],[E_coverage_ratio]] - 1),TRUE,FALSE)</f>
        <v>0</v>
      </c>
      <c r="P1220" s="1">
        <f>(table2[[#This Row],[E_err]] + 1)/(table2[[#This Row],[sample_err]] + 1)</f>
        <v>1.0008751683684716</v>
      </c>
      <c r="Q1220" s="1">
        <f>(table2[[#This Row],[EP_err]] + 1 )/(table2[[#This Row],[sample_err]] + 1)</f>
        <v>0.99663406551241995</v>
      </c>
      <c r="R1220" s="1">
        <f>(table2[[#This Row],[EP_gamma]] + 1)/(table2[[#This Row],[expected_gamma]] + 1)</f>
        <v>1.468650679784733</v>
      </c>
      <c r="S1220" s="1">
        <v>3.1810192524036801E-2</v>
      </c>
      <c r="T1220" s="1">
        <f>(table2[[#This Row],[EP_polymorphism]]+0.1)/(table2[[#This Row],[sample_polymorph]]+0.1)</f>
        <v>1.3050514111290772</v>
      </c>
      <c r="U1220" s="1">
        <f>(1-ABS(1 - table2[[#This Row],[E_coverage_ratio]]))*100</f>
        <v>98.940868998607655</v>
      </c>
      <c r="V1220" s="1">
        <f>(1-ABS(1 - table2[[#This Row],[E_error_ratio]]))*100</f>
        <v>99.912483163152842</v>
      </c>
      <c r="W1220" s="1">
        <f>(1-ABS(1 - table2[[#This Row],[EP_coverage_ratio]]))*100</f>
        <v>89.820546112178647</v>
      </c>
      <c r="X1220" s="1">
        <f>(1-ABS(1 - table2[[#This Row],[EP_error_ratio]]))*100</f>
        <v>99.663406551241991</v>
      </c>
      <c r="Y1220" s="1">
        <f>(1-ABS(1 - table2[[#This Row],[EP_polymorphism_ratio]]))*100</f>
        <v>69.494858887092278</v>
      </c>
    </row>
    <row r="1221" spans="1:25" x14ac:dyDescent="0.3">
      <c r="A1221">
        <v>10</v>
      </c>
      <c r="B1221">
        <v>2</v>
      </c>
      <c r="C1221">
        <v>6.4000000000000001E-2</v>
      </c>
      <c r="D1221">
        <v>1E-3</v>
      </c>
      <c r="E1221">
        <v>2.1999526315031909E-2</v>
      </c>
      <c r="F1221">
        <v>2.1122502839042356</v>
      </c>
      <c r="G1221">
        <v>6.5528685275330553E-2</v>
      </c>
      <c r="H1221">
        <v>-288534.58050542366</v>
      </c>
      <c r="I1221">
        <v>2.3068653827047712</v>
      </c>
      <c r="J1221">
        <v>6.1056843597979832E-2</v>
      </c>
      <c r="K1221">
        <v>0.49995814050900084</v>
      </c>
      <c r="L1221">
        <v>-288540.41917158209</v>
      </c>
      <c r="M1221">
        <f>table2[[#This Row],[E_coverage]]/table2[[#This Row],[sample_coverage]]</f>
        <v>1.0561251419521178</v>
      </c>
      <c r="N1221">
        <f>table2[[#This Row],[EP_coverage]]/table2[[#This Row],[sample_coverage]]</f>
        <v>1.1534326913523856</v>
      </c>
      <c r="O1221" t="b">
        <f>IF(ABS(table2[[#This Row],[EP_coverage_ratio]] - 1) &lt;= ABS(table2[[#This Row],[E_coverage_ratio]] - 1),TRUE,FALSE)</f>
        <v>0</v>
      </c>
      <c r="P1221" s="1">
        <f>(table2[[#This Row],[E_err]] + 1)/(table2[[#This Row],[sample_err]] + 1)</f>
        <v>1.0014367342813255</v>
      </c>
      <c r="Q1221" s="1">
        <f>(table2[[#This Row],[EP_err]] + 1 )/(table2[[#This Row],[sample_err]] + 1)</f>
        <v>0.99723387556201115</v>
      </c>
      <c r="R1221" s="1">
        <f>(table2[[#This Row],[EP_gamma]] + 1)/(table2[[#This Row],[expected_gamma]] + 1)</f>
        <v>1.4676700936617049</v>
      </c>
      <c r="S1221" s="1">
        <v>3.15189913235197E-2</v>
      </c>
      <c r="T1221" s="1">
        <f>(table2[[#This Row],[EP_polymorphism]]+0.1)/(table2[[#This Row],[sample_polymorph]]+0.1)</f>
        <v>1.3021682309259377</v>
      </c>
      <c r="U1221" s="1">
        <f>(1-ABS(1 - table2[[#This Row],[E_coverage_ratio]]))*100</f>
        <v>94.387485804788213</v>
      </c>
      <c r="V1221" s="1">
        <f>(1-ABS(1 - table2[[#This Row],[E_error_ratio]]))*100</f>
        <v>99.856326571867442</v>
      </c>
      <c r="W1221" s="1">
        <f>(1-ABS(1 - table2[[#This Row],[EP_coverage_ratio]]))*100</f>
        <v>84.656730864761442</v>
      </c>
      <c r="X1221" s="1">
        <f>(1-ABS(1 - table2[[#This Row],[EP_error_ratio]]))*100</f>
        <v>99.723387556201118</v>
      </c>
      <c r="Y1221" s="1">
        <f>(1-ABS(1 - table2[[#This Row],[EP_polymorphism_ratio]]))*100</f>
        <v>69.783176907406229</v>
      </c>
    </row>
    <row r="1222" spans="1:25" x14ac:dyDescent="0.3">
      <c r="A1222">
        <v>1</v>
      </c>
      <c r="B1222">
        <v>2</v>
      </c>
      <c r="C1222">
        <v>6.4000000000000001E-2</v>
      </c>
      <c r="D1222">
        <v>2E-3</v>
      </c>
      <c r="E1222">
        <v>4.2954905633194061E-2</v>
      </c>
      <c r="F1222">
        <v>2.0118743137401465</v>
      </c>
      <c r="G1222">
        <v>6.4003612594094275E-2</v>
      </c>
      <c r="H1222">
        <v>-293044.81596770458</v>
      </c>
      <c r="I1222">
        <v>2.2009896616047406</v>
      </c>
      <c r="J1222">
        <v>5.9565651855916474E-2</v>
      </c>
      <c r="K1222">
        <v>0.49997443350306597</v>
      </c>
      <c r="L1222">
        <v>-293047.84836930683</v>
      </c>
      <c r="M1222">
        <f>table2[[#This Row],[E_coverage]]/table2[[#This Row],[sample_coverage]]</f>
        <v>1.0059371568700732</v>
      </c>
      <c r="N1222">
        <f>table2[[#This Row],[EP_coverage]]/table2[[#This Row],[sample_coverage]]</f>
        <v>1.1004948308023703</v>
      </c>
      <c r="O1222" t="b">
        <f>IF(ABS(table2[[#This Row],[EP_coverage_ratio]] - 1) &lt;= ABS(table2[[#This Row],[E_coverage_ratio]] - 1),TRUE,FALSE)</f>
        <v>0</v>
      </c>
      <c r="P1222" s="1">
        <f>(table2[[#This Row],[E_err]] + 1)/(table2[[#This Row],[sample_err]] + 1)</f>
        <v>1.0000033952952014</v>
      </c>
      <c r="Q1222" s="1">
        <f>(table2[[#This Row],[EP_err]] + 1 )/(table2[[#This Row],[sample_err]] + 1)</f>
        <v>0.99583237956383119</v>
      </c>
      <c r="R1222" s="1">
        <f>(table2[[#This Row],[EP_gamma]] + 1)/(table2[[#This Row],[expected_gamma]] + 1)</f>
        <v>1.4381968246195729</v>
      </c>
      <c r="S1222" s="1">
        <v>3.1787885005243703E-2</v>
      </c>
      <c r="T1222" s="1">
        <f>(table2[[#This Row],[EP_polymorphism]]+0.1)/(table2[[#This Row],[sample_polymorph]]+0.1)</f>
        <v>1.2920380882867031</v>
      </c>
      <c r="U1222" s="1">
        <f>(1-ABS(1 - table2[[#This Row],[E_coverage_ratio]]))*100</f>
        <v>99.406284312992682</v>
      </c>
      <c r="V1222" s="1">
        <f>(1-ABS(1 - table2[[#This Row],[E_error_ratio]]))*100</f>
        <v>99.999660470479853</v>
      </c>
      <c r="W1222" s="1">
        <f>(1-ABS(1 - table2[[#This Row],[EP_coverage_ratio]]))*100</f>
        <v>89.950516919762975</v>
      </c>
      <c r="X1222" s="1">
        <f>(1-ABS(1 - table2[[#This Row],[EP_error_ratio]]))*100</f>
        <v>99.583237956383115</v>
      </c>
      <c r="Y1222" s="1">
        <f>(1-ABS(1 - table2[[#This Row],[EP_polymorphism_ratio]]))*100</f>
        <v>70.796191171329696</v>
      </c>
    </row>
    <row r="1223" spans="1:25" x14ac:dyDescent="0.3">
      <c r="A1223">
        <v>2</v>
      </c>
      <c r="B1223">
        <v>2</v>
      </c>
      <c r="C1223">
        <v>6.4000000000000001E-2</v>
      </c>
      <c r="D1223">
        <v>2E-3</v>
      </c>
      <c r="E1223">
        <v>4.2582236981965393E-2</v>
      </c>
      <c r="F1223">
        <v>2.054237427057986</v>
      </c>
      <c r="G1223">
        <v>6.5049210619446463E-2</v>
      </c>
      <c r="H1223">
        <v>-287662.12388388754</v>
      </c>
      <c r="I1223">
        <v>2.2435794244642477</v>
      </c>
      <c r="J1223">
        <v>6.0573648781731874E-2</v>
      </c>
      <c r="K1223">
        <v>0.49997579416349558</v>
      </c>
      <c r="L1223">
        <v>-287660.86162852508</v>
      </c>
      <c r="M1223">
        <f>table2[[#This Row],[E_coverage]]/table2[[#This Row],[sample_coverage]]</f>
        <v>1.027118713528993</v>
      </c>
      <c r="N1223">
        <f>table2[[#This Row],[EP_coverage]]/table2[[#This Row],[sample_coverage]]</f>
        <v>1.1217897122321239</v>
      </c>
      <c r="O1223" t="b">
        <f>IF(ABS(table2[[#This Row],[EP_coverage_ratio]] - 1) &lt;= ABS(table2[[#This Row],[E_coverage_ratio]] - 1),TRUE,FALSE)</f>
        <v>0</v>
      </c>
      <c r="P1223" s="1">
        <f>(table2[[#This Row],[E_err]] + 1)/(table2[[#This Row],[sample_err]] + 1)</f>
        <v>1.0009861002062466</v>
      </c>
      <c r="Q1223" s="1">
        <f>(table2[[#This Row],[EP_err]] + 1 )/(table2[[#This Row],[sample_err]] + 1)</f>
        <v>0.99677974509561262</v>
      </c>
      <c r="R1223" s="1">
        <f>(table2[[#This Row],[EP_gamma]] + 1)/(table2[[#This Row],[expected_gamma]] + 1)</f>
        <v>1.438712209892985</v>
      </c>
      <c r="S1223" s="1">
        <v>3.1528838490600397E-2</v>
      </c>
      <c r="T1223" s="1">
        <f>(table2[[#This Row],[EP_polymorphism]]+0.1)/(table2[[#This Row],[sample_polymorph]]+0.1)</f>
        <v>1.2894984165745136</v>
      </c>
      <c r="U1223" s="1">
        <f>(1-ABS(1 - table2[[#This Row],[E_coverage_ratio]]))*100</f>
        <v>97.288128647100706</v>
      </c>
      <c r="V1223" s="1">
        <f>(1-ABS(1 - table2[[#This Row],[E_error_ratio]]))*100</f>
        <v>99.901389979375338</v>
      </c>
      <c r="W1223" s="1">
        <f>(1-ABS(1 - table2[[#This Row],[EP_coverage_ratio]]))*100</f>
        <v>87.821028776787614</v>
      </c>
      <c r="X1223" s="1">
        <f>(1-ABS(1 - table2[[#This Row],[EP_error_ratio]]))*100</f>
        <v>99.677974509561267</v>
      </c>
      <c r="Y1223" s="1">
        <f>(1-ABS(1 - table2[[#This Row],[EP_polymorphism_ratio]]))*100</f>
        <v>71.050158342548642</v>
      </c>
    </row>
    <row r="1224" spans="1:25" x14ac:dyDescent="0.3">
      <c r="A1224">
        <v>3</v>
      </c>
      <c r="B1224">
        <v>2</v>
      </c>
      <c r="C1224">
        <v>6.4000000000000001E-2</v>
      </c>
      <c r="D1224">
        <v>2E-3</v>
      </c>
      <c r="E1224">
        <v>4.2776953225328943E-2</v>
      </c>
      <c r="F1224">
        <v>2.2118352494314597</v>
      </c>
      <c r="G1224">
        <v>6.7097237946296753E-2</v>
      </c>
      <c r="H1224">
        <v>-283295.27699166216</v>
      </c>
      <c r="I1224">
        <v>2.4216847266190085</v>
      </c>
      <c r="J1224">
        <v>6.2675671205794287E-2</v>
      </c>
      <c r="K1224">
        <v>0.50006878290639023</v>
      </c>
      <c r="L1224">
        <v>-283284.2453111189</v>
      </c>
      <c r="M1224">
        <f>table2[[#This Row],[E_coverage]]/table2[[#This Row],[sample_coverage]]</f>
        <v>1.1059176247157299</v>
      </c>
      <c r="N1224">
        <f>table2[[#This Row],[EP_coverage]]/table2[[#This Row],[sample_coverage]]</f>
        <v>1.2108423633095042</v>
      </c>
      <c r="O1224" t="b">
        <f>IF(ABS(table2[[#This Row],[EP_coverage_ratio]] - 1) &lt;= ABS(table2[[#This Row],[E_coverage_ratio]] - 1),TRUE,FALSE)</f>
        <v>0</v>
      </c>
      <c r="P1224" s="1">
        <f>(table2[[#This Row],[E_err]] + 1)/(table2[[#This Row],[sample_err]] + 1)</f>
        <v>1.0029109379194519</v>
      </c>
      <c r="Q1224" s="1">
        <f>(table2[[#This Row],[EP_err]] + 1 )/(table2[[#This Row],[sample_err]] + 1)</f>
        <v>0.99875533008063366</v>
      </c>
      <c r="R1224" s="1">
        <f>(table2[[#This Row],[EP_gamma]] + 1)/(table2[[#This Row],[expected_gamma]] + 1)</f>
        <v>1.4385327353722661</v>
      </c>
      <c r="S1224" s="1">
        <v>3.18266279054676E-2</v>
      </c>
      <c r="T1224" s="1">
        <f>(table2[[#This Row],[EP_polymorphism]]+0.1)/(table2[[#This Row],[sample_polymorph]]+0.1)</f>
        <v>1.2924179206418394</v>
      </c>
      <c r="U1224" s="1">
        <f>(1-ABS(1 - table2[[#This Row],[E_coverage_ratio]]))*100</f>
        <v>89.408237528427009</v>
      </c>
      <c r="V1224" s="1">
        <f>(1-ABS(1 - table2[[#This Row],[E_error_ratio]]))*100</f>
        <v>99.708906208054813</v>
      </c>
      <c r="W1224" s="1">
        <f>(1-ABS(1 - table2[[#This Row],[EP_coverage_ratio]]))*100</f>
        <v>78.915763669049582</v>
      </c>
      <c r="X1224" s="1">
        <f>(1-ABS(1 - table2[[#This Row],[EP_error_ratio]]))*100</f>
        <v>99.875533008063371</v>
      </c>
      <c r="Y1224" s="1">
        <f>(1-ABS(1 - table2[[#This Row],[EP_polymorphism_ratio]]))*100</f>
        <v>70.75820793581606</v>
      </c>
    </row>
    <row r="1225" spans="1:25" x14ac:dyDescent="0.3">
      <c r="A1225">
        <v>4</v>
      </c>
      <c r="B1225">
        <v>2</v>
      </c>
      <c r="C1225">
        <v>6.4000000000000001E-2</v>
      </c>
      <c r="D1225">
        <v>2E-3</v>
      </c>
      <c r="E1225">
        <v>4.2729571382098493E-2</v>
      </c>
      <c r="F1225">
        <v>2.2132168120708395</v>
      </c>
      <c r="G1225">
        <v>6.6301756826210395E-2</v>
      </c>
      <c r="H1225">
        <v>-290335.08949937939</v>
      </c>
      <c r="I1225">
        <v>2.4211224166257046</v>
      </c>
      <c r="J1225">
        <v>6.1866644288023617E-2</v>
      </c>
      <c r="K1225">
        <v>0.49996147724699902</v>
      </c>
      <c r="L1225">
        <v>-290339.97458359587</v>
      </c>
      <c r="M1225">
        <f>table2[[#This Row],[E_coverage]]/table2[[#This Row],[sample_coverage]]</f>
        <v>1.1066084060354198</v>
      </c>
      <c r="N1225">
        <f>table2[[#This Row],[EP_coverage]]/table2[[#This Row],[sample_coverage]]</f>
        <v>1.2105612083128523</v>
      </c>
      <c r="O1225" t="b">
        <f>IF(ABS(table2[[#This Row],[EP_coverage_ratio]] - 1) &lt;= ABS(table2[[#This Row],[E_coverage_ratio]] - 1),TRUE,FALSE)</f>
        <v>0</v>
      </c>
      <c r="P1225" s="1">
        <f>(table2[[#This Row],[E_err]] + 1)/(table2[[#This Row],[sample_err]] + 1)</f>
        <v>1.0021633052877916</v>
      </c>
      <c r="Q1225" s="1">
        <f>(table2[[#This Row],[EP_err]] + 1 )/(table2[[#This Row],[sample_err]] + 1)</f>
        <v>0.9979949664361123</v>
      </c>
      <c r="R1225" s="1">
        <f>(table2[[#This Row],[EP_gamma]] + 1)/(table2[[#This Row],[expected_gamma]] + 1)</f>
        <v>1.4384951941651152</v>
      </c>
      <c r="S1225" s="1">
        <v>3.1794626091726702E-2</v>
      </c>
      <c r="T1225" s="1">
        <f>(table2[[#This Row],[EP_polymorphism]]+0.1)/(table2[[#This Row],[sample_polymorph]]+0.1)</f>
        <v>1.2921041773698696</v>
      </c>
      <c r="U1225" s="1">
        <f>(1-ABS(1 - table2[[#This Row],[E_coverage_ratio]]))*100</f>
        <v>89.33915939645803</v>
      </c>
      <c r="V1225" s="1">
        <f>(1-ABS(1 - table2[[#This Row],[E_error_ratio]]))*100</f>
        <v>99.783669471220833</v>
      </c>
      <c r="W1225" s="1">
        <f>(1-ABS(1 - table2[[#This Row],[EP_coverage_ratio]]))*100</f>
        <v>78.943879168714773</v>
      </c>
      <c r="X1225" s="1">
        <f>(1-ABS(1 - table2[[#This Row],[EP_error_ratio]]))*100</f>
        <v>99.799496643611235</v>
      </c>
      <c r="Y1225" s="1">
        <f>(1-ABS(1 - table2[[#This Row],[EP_polymorphism_ratio]]))*100</f>
        <v>70.789582263013045</v>
      </c>
    </row>
    <row r="1226" spans="1:25" x14ac:dyDescent="0.3">
      <c r="A1226">
        <v>5</v>
      </c>
      <c r="B1226">
        <v>2</v>
      </c>
      <c r="C1226">
        <v>6.4000000000000001E-2</v>
      </c>
      <c r="D1226">
        <v>2E-3</v>
      </c>
      <c r="E1226">
        <v>4.2501577875084615E-2</v>
      </c>
      <c r="F1226">
        <v>1.9468513626505619</v>
      </c>
      <c r="G1226">
        <v>6.3952238918842372E-2</v>
      </c>
      <c r="H1226">
        <v>-287375.02325807215</v>
      </c>
      <c r="I1226">
        <v>2.1260748384848496</v>
      </c>
      <c r="J1226">
        <v>5.9474485370881076E-2</v>
      </c>
      <c r="K1226">
        <v>0.49997584767567005</v>
      </c>
      <c r="L1226">
        <v>-287374.69740298548</v>
      </c>
      <c r="M1226">
        <f>table2[[#This Row],[E_coverage]]/table2[[#This Row],[sample_coverage]]</f>
        <v>0.97342568132528096</v>
      </c>
      <c r="N1226">
        <f>table2[[#This Row],[EP_coverage]]/table2[[#This Row],[sample_coverage]]</f>
        <v>1.0630374192424248</v>
      </c>
      <c r="O1226" t="b">
        <f>IF(ABS(table2[[#This Row],[EP_coverage_ratio]] - 1) &lt;= ABS(table2[[#This Row],[E_coverage_ratio]] - 1),TRUE,FALSE)</f>
        <v>0</v>
      </c>
      <c r="P1226" s="1">
        <f>(table2[[#This Row],[E_err]] + 1)/(table2[[#This Row],[sample_err]] + 1)</f>
        <v>0.99995511176582919</v>
      </c>
      <c r="Q1226" s="1">
        <f>(table2[[#This Row],[EP_err]] + 1 )/(table2[[#This Row],[sample_err]] + 1)</f>
        <v>0.99574669677714378</v>
      </c>
      <c r="R1226" s="1">
        <f>(table2[[#This Row],[EP_gamma]] + 1)/(table2[[#This Row],[expected_gamma]] + 1)</f>
        <v>1.4388235754357788</v>
      </c>
      <c r="S1226" s="1">
        <v>3.1805885417197997E-2</v>
      </c>
      <c r="T1226" s="1">
        <f>(table2[[#This Row],[EP_polymorphism]]+0.1)/(table2[[#This Row],[sample_polymorph]]+0.1)</f>
        <v>1.2922145629137058</v>
      </c>
      <c r="U1226" s="1">
        <f>(1-ABS(1 - table2[[#This Row],[E_coverage_ratio]]))*100</f>
        <v>97.3425681325281</v>
      </c>
      <c r="V1226" s="1">
        <f>(1-ABS(1 - table2[[#This Row],[E_error_ratio]]))*100</f>
        <v>99.995511176582923</v>
      </c>
      <c r="W1226" s="1">
        <f>(1-ABS(1 - table2[[#This Row],[EP_coverage_ratio]]))*100</f>
        <v>93.696258075757527</v>
      </c>
      <c r="X1226" s="1">
        <f>(1-ABS(1 - table2[[#This Row],[EP_error_ratio]]))*100</f>
        <v>99.574669677714382</v>
      </c>
      <c r="Y1226" s="1">
        <f>(1-ABS(1 - table2[[#This Row],[EP_polymorphism_ratio]]))*100</f>
        <v>70.778543708629414</v>
      </c>
    </row>
    <row r="1227" spans="1:25" x14ac:dyDescent="0.3">
      <c r="A1227">
        <v>6</v>
      </c>
      <c r="B1227">
        <v>2</v>
      </c>
      <c r="C1227">
        <v>6.4000000000000001E-2</v>
      </c>
      <c r="D1227">
        <v>2E-3</v>
      </c>
      <c r="E1227">
        <v>4.2955232079099147E-2</v>
      </c>
      <c r="F1227">
        <v>2.1401226354750751</v>
      </c>
      <c r="G1227">
        <v>6.6079324775056944E-2</v>
      </c>
      <c r="H1227">
        <v>-286122.25838147936</v>
      </c>
      <c r="I1227">
        <v>2.340352805825161</v>
      </c>
      <c r="J1227">
        <v>6.1634266482290707E-2</v>
      </c>
      <c r="K1227">
        <v>0.49996224653232268</v>
      </c>
      <c r="L1227">
        <v>-286128.59099427285</v>
      </c>
      <c r="M1227">
        <f>table2[[#This Row],[E_coverage]]/table2[[#This Row],[sample_coverage]]</f>
        <v>1.0700613177375375</v>
      </c>
      <c r="N1227">
        <f>table2[[#This Row],[EP_coverage]]/table2[[#This Row],[sample_coverage]]</f>
        <v>1.1701764029125805</v>
      </c>
      <c r="O1227" t="b">
        <f>IF(ABS(table2[[#This Row],[EP_coverage_ratio]] - 1) &lt;= ABS(table2[[#This Row],[E_coverage_ratio]] - 1),TRUE,FALSE)</f>
        <v>0</v>
      </c>
      <c r="P1227" s="1">
        <f>(table2[[#This Row],[E_err]] + 1)/(table2[[#This Row],[sample_err]] + 1)</f>
        <v>1.001954252608136</v>
      </c>
      <c r="Q1227" s="1">
        <f>(table2[[#This Row],[EP_err]] + 1 )/(table2[[#This Row],[sample_err]] + 1)</f>
        <v>0.99777656624275435</v>
      </c>
      <c r="R1227" s="1">
        <f>(table2[[#This Row],[EP_gamma]] + 1)/(table2[[#This Row],[expected_gamma]] + 1)</f>
        <v>1.4381846894254455</v>
      </c>
      <c r="S1227" s="1">
        <v>3.1807969117093098E-2</v>
      </c>
      <c r="T1227" s="1">
        <f>(table2[[#This Row],[EP_polymorphism]]+0.1)/(table2[[#This Row],[sample_polymorph]]+0.1)</f>
        <v>1.2922349913440501</v>
      </c>
      <c r="U1227" s="1">
        <f>(1-ABS(1 - table2[[#This Row],[E_coverage_ratio]]))*100</f>
        <v>92.993868226246249</v>
      </c>
      <c r="V1227" s="1">
        <f>(1-ABS(1 - table2[[#This Row],[E_error_ratio]]))*100</f>
        <v>99.804574739186407</v>
      </c>
      <c r="W1227" s="1">
        <f>(1-ABS(1 - table2[[#This Row],[EP_coverage_ratio]]))*100</f>
        <v>82.982359708741953</v>
      </c>
      <c r="X1227" s="1">
        <f>(1-ABS(1 - table2[[#This Row],[EP_error_ratio]]))*100</f>
        <v>99.777656624275437</v>
      </c>
      <c r="Y1227" s="1">
        <f>(1-ABS(1 - table2[[#This Row],[EP_polymorphism_ratio]]))*100</f>
        <v>70.776500865594997</v>
      </c>
    </row>
    <row r="1228" spans="1:25" x14ac:dyDescent="0.3">
      <c r="A1228">
        <v>7</v>
      </c>
      <c r="B1228">
        <v>2</v>
      </c>
      <c r="C1228">
        <v>6.4000000000000001E-2</v>
      </c>
      <c r="D1228">
        <v>2E-3</v>
      </c>
      <c r="E1228">
        <v>4.2269528947192991E-2</v>
      </c>
      <c r="F1228">
        <v>1.8564189402956754</v>
      </c>
      <c r="G1228">
        <v>6.3307804914556523E-2</v>
      </c>
      <c r="H1228">
        <v>-284205.2610476414</v>
      </c>
      <c r="I1228">
        <v>2.0217095174260367</v>
      </c>
      <c r="J1228">
        <v>5.8767805895839305E-2</v>
      </c>
      <c r="K1228">
        <v>0.49996361692932723</v>
      </c>
      <c r="L1228">
        <v>-284208.5314836544</v>
      </c>
      <c r="M1228">
        <f>table2[[#This Row],[E_coverage]]/table2[[#This Row],[sample_coverage]]</f>
        <v>0.92820947014783772</v>
      </c>
      <c r="N1228">
        <f>table2[[#This Row],[EP_coverage]]/table2[[#This Row],[sample_coverage]]</f>
        <v>1.0108547587130183</v>
      </c>
      <c r="O1228" t="b">
        <f>IF(ABS(table2[[#This Row],[EP_coverage_ratio]] - 1) &lt;= ABS(table2[[#This Row],[E_coverage_ratio]] - 1),TRUE,FALSE)</f>
        <v>1</v>
      </c>
      <c r="P1228" s="1">
        <f>(table2[[#This Row],[E_err]] + 1)/(table2[[#This Row],[sample_err]] + 1)</f>
        <v>0.99934944070916965</v>
      </c>
      <c r="Q1228" s="1">
        <f>(table2[[#This Row],[EP_err]] + 1 )/(table2[[#This Row],[sample_err]] + 1)</f>
        <v>0.99508252433819488</v>
      </c>
      <c r="R1228" s="1">
        <f>(table2[[#This Row],[EP_gamma]] + 1)/(table2[[#This Row],[expected_gamma]] + 1)</f>
        <v>1.4391321776858004</v>
      </c>
      <c r="S1228" s="1">
        <v>3.1557984174613599E-2</v>
      </c>
      <c r="T1228" s="1">
        <f>(table2[[#This Row],[EP_polymorphism]]+0.1)/(table2[[#This Row],[sample_polymorph]]+0.1)</f>
        <v>1.2897841585746432</v>
      </c>
      <c r="U1228" s="1">
        <f>(1-ABS(1 - table2[[#This Row],[E_coverage_ratio]]))*100</f>
        <v>92.820947014783769</v>
      </c>
      <c r="V1228" s="1">
        <f>(1-ABS(1 - table2[[#This Row],[E_error_ratio]]))*100</f>
        <v>99.93494407091697</v>
      </c>
      <c r="W1228" s="1">
        <f>(1-ABS(1 - table2[[#This Row],[EP_coverage_ratio]]))*100</f>
        <v>98.914524128698162</v>
      </c>
      <c r="X1228" s="1">
        <f>(1-ABS(1 - table2[[#This Row],[EP_error_ratio]]))*100</f>
        <v>99.508252433819493</v>
      </c>
      <c r="Y1228" s="1">
        <f>(1-ABS(1 - table2[[#This Row],[EP_polymorphism_ratio]]))*100</f>
        <v>71.021584142535673</v>
      </c>
    </row>
    <row r="1229" spans="1:25" x14ac:dyDescent="0.3">
      <c r="A1229">
        <v>8</v>
      </c>
      <c r="B1229">
        <v>2</v>
      </c>
      <c r="C1229">
        <v>6.4000000000000001E-2</v>
      </c>
      <c r="D1229">
        <v>2E-3</v>
      </c>
      <c r="E1229">
        <v>4.2684348242886812E-2</v>
      </c>
      <c r="F1229">
        <v>2.1171688144865377</v>
      </c>
      <c r="G1229">
        <v>6.514767337643354E-2</v>
      </c>
      <c r="H1229">
        <v>-292390.33030494605</v>
      </c>
      <c r="I1229">
        <v>2.3157326945447285</v>
      </c>
      <c r="J1229">
        <v>6.0708361129899635E-2</v>
      </c>
      <c r="K1229">
        <v>0.4999735798825713</v>
      </c>
      <c r="L1229">
        <v>-292389.89366452902</v>
      </c>
      <c r="M1229">
        <f>table2[[#This Row],[E_coverage]]/table2[[#This Row],[sample_coverage]]</f>
        <v>1.0585844072432689</v>
      </c>
      <c r="N1229">
        <f>table2[[#This Row],[EP_coverage]]/table2[[#This Row],[sample_coverage]]</f>
        <v>1.1578663472723643</v>
      </c>
      <c r="O1229" t="b">
        <f>IF(ABS(table2[[#This Row],[EP_coverage_ratio]] - 1) &lt;= ABS(table2[[#This Row],[E_coverage_ratio]] - 1),TRUE,FALSE)</f>
        <v>0</v>
      </c>
      <c r="P1229" s="1">
        <f>(table2[[#This Row],[E_err]] + 1)/(table2[[#This Row],[sample_err]] + 1)</f>
        <v>1.0010786403913849</v>
      </c>
      <c r="Q1229" s="1">
        <f>(table2[[#This Row],[EP_err]] + 1 )/(table2[[#This Row],[sample_err]] + 1)</f>
        <v>0.99690635444539444</v>
      </c>
      <c r="R1229" s="1">
        <f>(table2[[#This Row],[EP_gamma]] + 1)/(table2[[#This Row],[expected_gamma]] + 1)</f>
        <v>1.4385691915394145</v>
      </c>
      <c r="S1229" s="1">
        <v>3.17894967457623E-2</v>
      </c>
      <c r="T1229" s="1">
        <f>(table2[[#This Row],[EP_polymorphism]]+0.1)/(table2[[#This Row],[sample_polymorph]]+0.1)</f>
        <v>1.2920538896643361</v>
      </c>
      <c r="U1229" s="1">
        <f>(1-ABS(1 - table2[[#This Row],[E_coverage_ratio]]))*100</f>
        <v>94.141559275673117</v>
      </c>
      <c r="V1229" s="1">
        <f>(1-ABS(1 - table2[[#This Row],[E_error_ratio]]))*100</f>
        <v>99.892135960861509</v>
      </c>
      <c r="W1229" s="1">
        <f>(1-ABS(1 - table2[[#This Row],[EP_coverage_ratio]]))*100</f>
        <v>84.213365272763568</v>
      </c>
      <c r="X1229" s="1">
        <f>(1-ABS(1 - table2[[#This Row],[EP_error_ratio]]))*100</f>
        <v>99.690635444539438</v>
      </c>
      <c r="Y1229" s="1">
        <f>(1-ABS(1 - table2[[#This Row],[EP_polymorphism_ratio]]))*100</f>
        <v>70.794611033566383</v>
      </c>
    </row>
    <row r="1230" spans="1:25" x14ac:dyDescent="0.3">
      <c r="A1230">
        <v>9</v>
      </c>
      <c r="B1230">
        <v>2</v>
      </c>
      <c r="C1230">
        <v>6.4000000000000001E-2</v>
      </c>
      <c r="D1230">
        <v>2E-3</v>
      </c>
      <c r="E1230">
        <v>4.1746366317591467E-2</v>
      </c>
      <c r="F1230">
        <v>1.9536073605357984</v>
      </c>
      <c r="G1230">
        <v>6.3747571657867305E-2</v>
      </c>
      <c r="H1230">
        <v>-289845.87568067486</v>
      </c>
      <c r="I1230">
        <v>2.1325881304714307</v>
      </c>
      <c r="J1230">
        <v>5.9260889871001407E-2</v>
      </c>
      <c r="K1230">
        <v>0.49997730940601143</v>
      </c>
      <c r="L1230">
        <v>-289845.97308796359</v>
      </c>
      <c r="M1230">
        <f>table2[[#This Row],[E_coverage]]/table2[[#This Row],[sample_coverage]]</f>
        <v>0.97680368026789921</v>
      </c>
      <c r="N1230">
        <f>table2[[#This Row],[EP_coverage]]/table2[[#This Row],[sample_coverage]]</f>
        <v>1.0662940652357153</v>
      </c>
      <c r="O1230" t="b">
        <f>IF(ABS(table2[[#This Row],[EP_coverage_ratio]] - 1) &lt;= ABS(table2[[#This Row],[E_coverage_ratio]] - 1),TRUE,FALSE)</f>
        <v>0</v>
      </c>
      <c r="P1230" s="1">
        <f>(table2[[#This Row],[E_err]] + 1)/(table2[[#This Row],[sample_err]] + 1)</f>
        <v>0.99976275531754433</v>
      </c>
      <c r="Q1230" s="1">
        <f>(table2[[#This Row],[EP_err]] + 1 )/(table2[[#This Row],[sample_err]] + 1)</f>
        <v>0.99554594912688099</v>
      </c>
      <c r="R1230" s="1">
        <f>(table2[[#This Row],[EP_gamma]] + 1)/(table2[[#This Row],[expected_gamma]] + 1)</f>
        <v>1.4398680503280217</v>
      </c>
      <c r="S1230" s="1">
        <v>3.1524675516072097E-2</v>
      </c>
      <c r="T1230" s="1">
        <f>(table2[[#This Row],[EP_polymorphism]]+0.1)/(table2[[#This Row],[sample_polymorph]]+0.1)</f>
        <v>1.2894576030987461</v>
      </c>
      <c r="U1230" s="1">
        <f>(1-ABS(1 - table2[[#This Row],[E_coverage_ratio]]))*100</f>
        <v>97.680368026789921</v>
      </c>
      <c r="V1230" s="1">
        <f>(1-ABS(1 - table2[[#This Row],[E_error_ratio]]))*100</f>
        <v>99.976275531754439</v>
      </c>
      <c r="W1230" s="1">
        <f>(1-ABS(1 - table2[[#This Row],[EP_coverage_ratio]]))*100</f>
        <v>93.370593476428468</v>
      </c>
      <c r="X1230" s="1">
        <f>(1-ABS(1 - table2[[#This Row],[EP_error_ratio]]))*100</f>
        <v>99.554594912688103</v>
      </c>
      <c r="Y1230" s="1">
        <f>(1-ABS(1 - table2[[#This Row],[EP_polymorphism_ratio]]))*100</f>
        <v>71.054239690125385</v>
      </c>
    </row>
    <row r="1231" spans="1:25" x14ac:dyDescent="0.3">
      <c r="A1231">
        <v>10</v>
      </c>
      <c r="B1231">
        <v>2</v>
      </c>
      <c r="C1231">
        <v>6.4000000000000001E-2</v>
      </c>
      <c r="D1231">
        <v>2E-3</v>
      </c>
      <c r="E1231">
        <v>4.1976229988445586E-2</v>
      </c>
      <c r="F1231">
        <v>2.0683316378562493</v>
      </c>
      <c r="G1231">
        <v>6.4776870083377708E-2</v>
      </c>
      <c r="H1231">
        <v>-291326.47021965921</v>
      </c>
      <c r="I1231">
        <v>2.2614837080963905</v>
      </c>
      <c r="J1231">
        <v>6.0329036833635385E-2</v>
      </c>
      <c r="K1231">
        <v>0.49997152025943808</v>
      </c>
      <c r="L1231">
        <v>-291326.38205300708</v>
      </c>
      <c r="M1231">
        <f>table2[[#This Row],[E_coverage]]/table2[[#This Row],[sample_coverage]]</f>
        <v>1.0341658189281246</v>
      </c>
      <c r="N1231">
        <f>table2[[#This Row],[EP_coverage]]/table2[[#This Row],[sample_coverage]]</f>
        <v>1.1307418540481953</v>
      </c>
      <c r="O1231" t="b">
        <f>IF(ABS(table2[[#This Row],[EP_coverage_ratio]] - 1) &lt;= ABS(table2[[#This Row],[E_coverage_ratio]] - 1),TRUE,FALSE)</f>
        <v>0</v>
      </c>
      <c r="P1231" s="1">
        <f>(table2[[#This Row],[E_err]] + 1)/(table2[[#This Row],[sample_err]] + 1)</f>
        <v>1.000730141055806</v>
      </c>
      <c r="Q1231" s="1">
        <f>(table2[[#This Row],[EP_err]] + 1 )/(table2[[#This Row],[sample_err]] + 1)</f>
        <v>0.99654984664815349</v>
      </c>
      <c r="R1231" s="1">
        <f>(table2[[#This Row],[EP_gamma]] + 1)/(table2[[#This Row],[expected_gamma]] + 1)</f>
        <v>1.4395448543735696</v>
      </c>
      <c r="S1231" s="1">
        <v>3.1792888647986697E-2</v>
      </c>
      <c r="T1231" s="1">
        <f>(table2[[#This Row],[EP_polymorphism]]+0.1)/(table2[[#This Row],[sample_polymorph]]+0.1)</f>
        <v>1.2920871436077128</v>
      </c>
      <c r="U1231" s="1">
        <f>(1-ABS(1 - table2[[#This Row],[E_coverage_ratio]]))*100</f>
        <v>96.583418107187541</v>
      </c>
      <c r="V1231" s="1">
        <f>(1-ABS(1 - table2[[#This Row],[E_error_ratio]]))*100</f>
        <v>99.926985894419403</v>
      </c>
      <c r="W1231" s="1">
        <f>(1-ABS(1 - table2[[#This Row],[EP_coverage_ratio]]))*100</f>
        <v>86.925814595180469</v>
      </c>
      <c r="X1231" s="1">
        <f>(1-ABS(1 - table2[[#This Row],[EP_error_ratio]]))*100</f>
        <v>99.654984664815345</v>
      </c>
      <c r="Y1231" s="1">
        <f>(1-ABS(1 - table2[[#This Row],[EP_polymorphism_ratio]]))*100</f>
        <v>70.791285639228718</v>
      </c>
    </row>
    <row r="1232" spans="1:25" x14ac:dyDescent="0.3">
      <c r="A1232">
        <v>1</v>
      </c>
      <c r="B1232">
        <v>2</v>
      </c>
      <c r="C1232">
        <v>6.4000000000000001E-2</v>
      </c>
      <c r="D1232">
        <v>4.0000000000000001E-3</v>
      </c>
      <c r="E1232">
        <v>8.3644721553290002E-2</v>
      </c>
      <c r="F1232">
        <v>2.0181442805262528</v>
      </c>
      <c r="G1232">
        <v>6.5454722467789564E-2</v>
      </c>
      <c r="H1232">
        <v>-280837.14794639929</v>
      </c>
      <c r="I1232">
        <v>2.2004909007960234</v>
      </c>
      <c r="J1232">
        <v>6.0941371415923776E-2</v>
      </c>
      <c r="K1232">
        <v>0.50000112538255137</v>
      </c>
      <c r="L1232">
        <v>-280842.01024137886</v>
      </c>
      <c r="M1232">
        <f>table2[[#This Row],[E_coverage]]/table2[[#This Row],[sample_coverage]]</f>
        <v>1.0090721402631264</v>
      </c>
      <c r="N1232">
        <f>table2[[#This Row],[EP_coverage]]/table2[[#This Row],[sample_coverage]]</f>
        <v>1.1002454503980117</v>
      </c>
      <c r="O1232" t="b">
        <f>IF(ABS(table2[[#This Row],[EP_coverage_ratio]] - 1) &lt;= ABS(table2[[#This Row],[E_coverage_ratio]] - 1),TRUE,FALSE)</f>
        <v>0</v>
      </c>
      <c r="P1232" s="1">
        <f>(table2[[#This Row],[E_err]] + 1)/(table2[[#This Row],[sample_err]] + 1)</f>
        <v>1.0013672203644637</v>
      </c>
      <c r="Q1232" s="1">
        <f>(table2[[#This Row],[EP_err]] + 1 )/(table2[[#This Row],[sample_err]] + 1)</f>
        <v>0.99712534907511619</v>
      </c>
      <c r="R1232" s="1">
        <f>(table2[[#This Row],[EP_gamma]] + 1)/(table2[[#This Row],[expected_gamma]] + 1)</f>
        <v>1.3842185501835496</v>
      </c>
      <c r="S1232" s="1">
        <v>3.1567291964948299E-2</v>
      </c>
      <c r="T1232" s="1">
        <f>(table2[[#This Row],[EP_polymorphism]]+0.1)/(table2[[#This Row],[sample_polymorph]]+0.1)</f>
        <v>1.2650701150475798</v>
      </c>
      <c r="U1232" s="1">
        <f>(1-ABS(1 - table2[[#This Row],[E_coverage_ratio]]))*100</f>
        <v>99.092785973687356</v>
      </c>
      <c r="V1232" s="1">
        <f>(1-ABS(1 - table2[[#This Row],[E_error_ratio]]))*100</f>
        <v>99.863277963553628</v>
      </c>
      <c r="W1232" s="1">
        <f>(1-ABS(1 - table2[[#This Row],[EP_coverage_ratio]]))*100</f>
        <v>89.975454960198832</v>
      </c>
      <c r="X1232" s="1">
        <f>(1-ABS(1 - table2[[#This Row],[EP_error_ratio]]))*100</f>
        <v>99.712534907511625</v>
      </c>
      <c r="Y1232" s="1">
        <f>(1-ABS(1 - table2[[#This Row],[EP_polymorphism_ratio]]))*100</f>
        <v>73.492988495242017</v>
      </c>
    </row>
    <row r="1233" spans="1:25" x14ac:dyDescent="0.3">
      <c r="A1233">
        <v>2</v>
      </c>
      <c r="B1233">
        <v>2</v>
      </c>
      <c r="C1233">
        <v>6.4000000000000001E-2</v>
      </c>
      <c r="D1233">
        <v>4.0000000000000001E-3</v>
      </c>
      <c r="E1233">
        <v>8.3318342882523058E-2</v>
      </c>
      <c r="F1233">
        <v>2.1207052498508752</v>
      </c>
      <c r="G1233">
        <v>6.5718259862068668E-2</v>
      </c>
      <c r="H1233">
        <v>-287649.52065009729</v>
      </c>
      <c r="I1233">
        <v>2.3146488840714463</v>
      </c>
      <c r="J1233">
        <v>6.1233133873867106E-2</v>
      </c>
      <c r="K1233">
        <v>0.49997418354347078</v>
      </c>
      <c r="L1233">
        <v>-287640.62520333054</v>
      </c>
      <c r="M1233">
        <f>table2[[#This Row],[E_coverage]]/table2[[#This Row],[sample_coverage]]</f>
        <v>1.0603526249254376</v>
      </c>
      <c r="N1233">
        <f>table2[[#This Row],[EP_coverage]]/table2[[#This Row],[sample_coverage]]</f>
        <v>1.1573244420357232</v>
      </c>
      <c r="O1233" t="b">
        <f>IF(ABS(table2[[#This Row],[EP_coverage_ratio]] - 1) &lt;= ABS(table2[[#This Row],[E_coverage_ratio]] - 1),TRUE,FALSE)</f>
        <v>0</v>
      </c>
      <c r="P1233" s="1">
        <f>(table2[[#This Row],[E_err]] + 1)/(table2[[#This Row],[sample_err]] + 1)</f>
        <v>1.0016149058854029</v>
      </c>
      <c r="Q1233" s="1">
        <f>(table2[[#This Row],[EP_err]] + 1 )/(table2[[#This Row],[sample_err]] + 1)</f>
        <v>0.99739956191152923</v>
      </c>
      <c r="R1233" s="1">
        <f>(table2[[#This Row],[EP_gamma]] + 1)/(table2[[#This Row],[expected_gamma]] + 1)</f>
        <v>1.3846107133682408</v>
      </c>
      <c r="S1233" s="1">
        <v>3.1804682315986398E-2</v>
      </c>
      <c r="T1233" s="1">
        <f>(table2[[#This Row],[EP_polymorphism]]+0.1)/(table2[[#This Row],[sample_polymorph]]+0.1)</f>
        <v>1.2673527145767922</v>
      </c>
      <c r="U1233" s="1">
        <f>(1-ABS(1 - table2[[#This Row],[E_coverage_ratio]]))*100</f>
        <v>93.964737507456249</v>
      </c>
      <c r="V1233" s="1">
        <f>(1-ABS(1 - table2[[#This Row],[E_error_ratio]]))*100</f>
        <v>99.838509411459711</v>
      </c>
      <c r="W1233" s="1">
        <f>(1-ABS(1 - table2[[#This Row],[EP_coverage_ratio]]))*100</f>
        <v>84.267555796427686</v>
      </c>
      <c r="X1233" s="1">
        <f>(1-ABS(1 - table2[[#This Row],[EP_error_ratio]]))*100</f>
        <v>99.739956191152928</v>
      </c>
      <c r="Y1233" s="1">
        <f>(1-ABS(1 - table2[[#This Row],[EP_polymorphism_ratio]]))*100</f>
        <v>73.264728542320782</v>
      </c>
    </row>
    <row r="1234" spans="1:25" x14ac:dyDescent="0.3">
      <c r="A1234">
        <v>3</v>
      </c>
      <c r="B1234">
        <v>2</v>
      </c>
      <c r="C1234">
        <v>6.4000000000000001E-2</v>
      </c>
      <c r="D1234">
        <v>4.0000000000000001E-3</v>
      </c>
      <c r="E1234">
        <v>8.3205548300780571E-2</v>
      </c>
      <c r="F1234">
        <v>2.1038093691910471</v>
      </c>
      <c r="G1234">
        <v>6.5723960377728013E-2</v>
      </c>
      <c r="H1234">
        <v>-286135.74998378893</v>
      </c>
      <c r="I1234">
        <v>2.3043449068091646</v>
      </c>
      <c r="J1234">
        <v>6.1313448277169891E-2</v>
      </c>
      <c r="K1234">
        <v>0.49998279629099479</v>
      </c>
      <c r="L1234">
        <v>-286124.73494867934</v>
      </c>
      <c r="M1234">
        <f>table2[[#This Row],[E_coverage]]/table2[[#This Row],[sample_coverage]]</f>
        <v>1.0519046845955236</v>
      </c>
      <c r="N1234">
        <f>table2[[#This Row],[EP_coverage]]/table2[[#This Row],[sample_coverage]]</f>
        <v>1.1521724534045823</v>
      </c>
      <c r="O1234" t="b">
        <f>IF(ABS(table2[[#This Row],[EP_coverage_ratio]] - 1) &lt;= ABS(table2[[#This Row],[E_coverage_ratio]] - 1),TRUE,FALSE)</f>
        <v>0</v>
      </c>
      <c r="P1234" s="1">
        <f>(table2[[#This Row],[E_err]] + 1)/(table2[[#This Row],[sample_err]] + 1)</f>
        <v>1.0016202635129021</v>
      </c>
      <c r="Q1234" s="1">
        <f>(table2[[#This Row],[EP_err]] + 1 )/(table2[[#This Row],[sample_err]] + 1)</f>
        <v>0.9974750453732798</v>
      </c>
      <c r="R1234" s="1">
        <f>(table2[[#This Row],[EP_gamma]] + 1)/(table2[[#This Row],[expected_gamma]] + 1)</f>
        <v>1.3847628445441502</v>
      </c>
      <c r="S1234" s="1">
        <v>3.1810139011640398E-2</v>
      </c>
      <c r="T1234" s="1">
        <f>(table2[[#This Row],[EP_polymorphism]]+0.1)/(table2[[#This Row],[sample_polymorph]]+0.1)</f>
        <v>1.2674051828042345</v>
      </c>
      <c r="U1234" s="1">
        <f>(1-ABS(1 - table2[[#This Row],[E_coverage_ratio]]))*100</f>
        <v>94.809531540447651</v>
      </c>
      <c r="V1234" s="1">
        <f>(1-ABS(1 - table2[[#This Row],[E_error_ratio]]))*100</f>
        <v>99.837973648709792</v>
      </c>
      <c r="W1234" s="1">
        <f>(1-ABS(1 - table2[[#This Row],[EP_coverage_ratio]]))*100</f>
        <v>84.782754659541766</v>
      </c>
      <c r="X1234" s="1">
        <f>(1-ABS(1 - table2[[#This Row],[EP_error_ratio]]))*100</f>
        <v>99.747504537327984</v>
      </c>
      <c r="Y1234" s="1">
        <f>(1-ABS(1 - table2[[#This Row],[EP_polymorphism_ratio]]))*100</f>
        <v>73.259481719576542</v>
      </c>
    </row>
    <row r="1235" spans="1:25" x14ac:dyDescent="0.3">
      <c r="A1235">
        <v>4</v>
      </c>
      <c r="B1235">
        <v>2</v>
      </c>
      <c r="C1235">
        <v>6.4000000000000001E-2</v>
      </c>
      <c r="D1235">
        <v>4.0000000000000001E-3</v>
      </c>
      <c r="E1235">
        <v>8.3124310158133985E-2</v>
      </c>
      <c r="F1235">
        <v>1.9667677434282744</v>
      </c>
      <c r="G1235">
        <v>6.4299629079278789E-2</v>
      </c>
      <c r="H1235">
        <v>-286174.68231587106</v>
      </c>
      <c r="I1235">
        <v>2.1461877938575338</v>
      </c>
      <c r="J1235">
        <v>5.9808609142764771E-2</v>
      </c>
      <c r="K1235">
        <v>0.49997243330941588</v>
      </c>
      <c r="L1235">
        <v>-286175.11609287246</v>
      </c>
      <c r="M1235">
        <f>table2[[#This Row],[E_coverage]]/table2[[#This Row],[sample_coverage]]</f>
        <v>0.98338387171413721</v>
      </c>
      <c r="N1235">
        <f>table2[[#This Row],[EP_coverage]]/table2[[#This Row],[sample_coverage]]</f>
        <v>1.0730938969287669</v>
      </c>
      <c r="O1235" t="b">
        <f>IF(ABS(table2[[#This Row],[EP_coverage_ratio]] - 1) &lt;= ABS(table2[[#This Row],[E_coverage_ratio]] - 1),TRUE,FALSE)</f>
        <v>0</v>
      </c>
      <c r="P1235" s="1">
        <f>(table2[[#This Row],[E_err]] + 1)/(table2[[#This Row],[sample_err]] + 1)</f>
        <v>1.0002816062775175</v>
      </c>
      <c r="Q1235" s="1">
        <f>(table2[[#This Row],[EP_err]] + 1 )/(table2[[#This Row],[sample_err]] + 1)</f>
        <v>0.99606072287853831</v>
      </c>
      <c r="R1235" s="1">
        <f>(table2[[#This Row],[EP_gamma]] + 1)/(table2[[#This Row],[expected_gamma]] + 1)</f>
        <v>1.3848571389653539</v>
      </c>
      <c r="S1235" s="1">
        <v>3.1809259908091102E-2</v>
      </c>
      <c r="T1235" s="1">
        <f>(table2[[#This Row],[EP_polymorphism]]+0.1)/(table2[[#This Row],[sample_polymorph]]+0.1)</f>
        <v>1.2673967298854913</v>
      </c>
      <c r="U1235" s="1">
        <f>(1-ABS(1 - table2[[#This Row],[E_coverage_ratio]]))*100</f>
        <v>98.338387171413729</v>
      </c>
      <c r="V1235" s="1">
        <f>(1-ABS(1 - table2[[#This Row],[E_error_ratio]]))*100</f>
        <v>99.971839372248255</v>
      </c>
      <c r="W1235" s="1">
        <f>(1-ABS(1 - table2[[#This Row],[EP_coverage_ratio]]))*100</f>
        <v>92.690610307123308</v>
      </c>
      <c r="X1235" s="1">
        <f>(1-ABS(1 - table2[[#This Row],[EP_error_ratio]]))*100</f>
        <v>99.606072287853834</v>
      </c>
      <c r="Y1235" s="1">
        <f>(1-ABS(1 - table2[[#This Row],[EP_polymorphism_ratio]]))*100</f>
        <v>73.260327011450869</v>
      </c>
    </row>
    <row r="1236" spans="1:25" x14ac:dyDescent="0.3">
      <c r="A1236">
        <v>5</v>
      </c>
      <c r="B1236">
        <v>2</v>
      </c>
      <c r="C1236">
        <v>6.4000000000000001E-2</v>
      </c>
      <c r="D1236">
        <v>4.0000000000000001E-3</v>
      </c>
      <c r="E1236">
        <v>8.3842851865292264E-2</v>
      </c>
      <c r="F1236">
        <v>1.882067120036218</v>
      </c>
      <c r="G1236">
        <v>6.3371108034686957E-2</v>
      </c>
      <c r="H1236">
        <v>-286204.72129293525</v>
      </c>
      <c r="I1236">
        <v>2.0537220801135949</v>
      </c>
      <c r="J1236">
        <v>5.887548521881894E-2</v>
      </c>
      <c r="K1236">
        <v>0.49991244874156748</v>
      </c>
      <c r="L1236">
        <v>-286206.64100954635</v>
      </c>
      <c r="M1236">
        <f>table2[[#This Row],[E_coverage]]/table2[[#This Row],[sample_coverage]]</f>
        <v>0.94103356001810901</v>
      </c>
      <c r="N1236">
        <f>table2[[#This Row],[EP_coverage]]/table2[[#This Row],[sample_coverage]]</f>
        <v>1.0268610400567975</v>
      </c>
      <c r="O1236" t="b">
        <f>IF(ABS(table2[[#This Row],[EP_coverage_ratio]] - 1) &lt;= ABS(table2[[#This Row],[E_coverage_ratio]] - 1),TRUE,FALSE)</f>
        <v>1</v>
      </c>
      <c r="P1236" s="1">
        <f>(table2[[#This Row],[E_err]] + 1)/(table2[[#This Row],[sample_err]] + 1)</f>
        <v>0.99940893612282611</v>
      </c>
      <c r="Q1236" s="1">
        <f>(table2[[#This Row],[EP_err]] + 1 )/(table2[[#This Row],[sample_err]] + 1)</f>
        <v>0.99518372670941624</v>
      </c>
      <c r="R1236" s="1">
        <f>(table2[[#This Row],[EP_gamma]] + 1)/(table2[[#This Row],[expected_gamma]] + 1)</f>
        <v>1.3838836932496441</v>
      </c>
      <c r="S1236" s="1">
        <v>3.1803878325599E-2</v>
      </c>
      <c r="T1236" s="1">
        <f>(table2[[#This Row],[EP_polymorphism]]+0.1)/(table2[[#This Row],[sample_polymorph]]+0.1)</f>
        <v>1.2673449838999904</v>
      </c>
      <c r="U1236" s="1">
        <f>(1-ABS(1 - table2[[#This Row],[E_coverage_ratio]]))*100</f>
        <v>94.103356001810894</v>
      </c>
      <c r="V1236" s="1">
        <f>(1-ABS(1 - table2[[#This Row],[E_error_ratio]]))*100</f>
        <v>99.940893612282608</v>
      </c>
      <c r="W1236" s="1">
        <f>(1-ABS(1 - table2[[#This Row],[EP_coverage_ratio]]))*100</f>
        <v>97.313895994320248</v>
      </c>
      <c r="X1236" s="1">
        <f>(1-ABS(1 - table2[[#This Row],[EP_error_ratio]]))*100</f>
        <v>99.518372670941631</v>
      </c>
      <c r="Y1236" s="1">
        <f>(1-ABS(1 - table2[[#This Row],[EP_polymorphism_ratio]]))*100</f>
        <v>73.265501610000968</v>
      </c>
    </row>
    <row r="1237" spans="1:25" x14ac:dyDescent="0.3">
      <c r="A1237">
        <v>6</v>
      </c>
      <c r="B1237">
        <v>2</v>
      </c>
      <c r="C1237">
        <v>6.4000000000000001E-2</v>
      </c>
      <c r="D1237">
        <v>4.0000000000000001E-3</v>
      </c>
      <c r="E1237">
        <v>8.2760940122380472E-2</v>
      </c>
      <c r="F1237">
        <v>1.943776177460296</v>
      </c>
      <c r="G1237">
        <v>6.4736163323298027E-2</v>
      </c>
      <c r="H1237">
        <v>-280257.67489181872</v>
      </c>
      <c r="I1237">
        <v>2.1196708598335037</v>
      </c>
      <c r="J1237">
        <v>6.0229265678512896E-2</v>
      </c>
      <c r="K1237">
        <v>0.49997022263475766</v>
      </c>
      <c r="L1237">
        <v>-280259.37935027998</v>
      </c>
      <c r="M1237">
        <f>table2[[#This Row],[E_coverage]]/table2[[#This Row],[sample_coverage]]</f>
        <v>0.97188808873014798</v>
      </c>
      <c r="N1237">
        <f>table2[[#This Row],[EP_coverage]]/table2[[#This Row],[sample_coverage]]</f>
        <v>1.0598354299167518</v>
      </c>
      <c r="O1237" t="b">
        <f>IF(ABS(table2[[#This Row],[EP_coverage_ratio]] - 1) &lt;= ABS(table2[[#This Row],[E_coverage_ratio]] - 1),TRUE,FALSE)</f>
        <v>0</v>
      </c>
      <c r="P1237" s="1">
        <f>(table2[[#This Row],[E_err]] + 1)/(table2[[#This Row],[sample_err]] + 1)</f>
        <v>1.0006918828226485</v>
      </c>
      <c r="Q1237" s="1">
        <f>(table2[[#This Row],[EP_err]] + 1 )/(table2[[#This Row],[sample_err]] + 1)</f>
        <v>0.99645607676551951</v>
      </c>
      <c r="R1237" s="1">
        <f>(table2[[#This Row],[EP_gamma]] + 1)/(table2[[#This Row],[expected_gamma]] + 1)</f>
        <v>1.3853198495184185</v>
      </c>
      <c r="S1237" s="1">
        <v>3.1826940756142202E-2</v>
      </c>
      <c r="T1237" s="1">
        <f>(table2[[#This Row],[EP_polymorphism]]+0.1)/(table2[[#This Row],[sample_polymorph]]+0.1)</f>
        <v>1.2675667380398288</v>
      </c>
      <c r="U1237" s="1">
        <f>(1-ABS(1 - table2[[#This Row],[E_coverage_ratio]]))*100</f>
        <v>97.188808873014793</v>
      </c>
      <c r="V1237" s="1">
        <f>(1-ABS(1 - table2[[#This Row],[E_error_ratio]]))*100</f>
        <v>99.930811717735139</v>
      </c>
      <c r="W1237" s="1">
        <f>(1-ABS(1 - table2[[#This Row],[EP_coverage_ratio]]))*100</f>
        <v>94.016457008324821</v>
      </c>
      <c r="X1237" s="1">
        <f>(1-ABS(1 - table2[[#This Row],[EP_error_ratio]]))*100</f>
        <v>99.645607676551947</v>
      </c>
      <c r="Y1237" s="1">
        <f>(1-ABS(1 - table2[[#This Row],[EP_polymorphism_ratio]]))*100</f>
        <v>73.243326196017122</v>
      </c>
    </row>
    <row r="1238" spans="1:25" x14ac:dyDescent="0.3">
      <c r="A1238">
        <v>7</v>
      </c>
      <c r="B1238">
        <v>2</v>
      </c>
      <c r="C1238">
        <v>6.4000000000000001E-2</v>
      </c>
      <c r="D1238">
        <v>4.0000000000000001E-3</v>
      </c>
      <c r="E1238">
        <v>8.1586533340217066E-2</v>
      </c>
      <c r="F1238">
        <v>1.815144109208918</v>
      </c>
      <c r="G1238">
        <v>6.2866373664231659E-2</v>
      </c>
      <c r="H1238">
        <v>-283936.78634859127</v>
      </c>
      <c r="I1238">
        <v>1.979305479164966</v>
      </c>
      <c r="J1238">
        <v>5.8353051677151623E-2</v>
      </c>
      <c r="K1238">
        <v>0.49998201272012177</v>
      </c>
      <c r="L1238">
        <v>-283937.82493151817</v>
      </c>
      <c r="M1238">
        <f>table2[[#This Row],[E_coverage]]/table2[[#This Row],[sample_coverage]]</f>
        <v>0.907572054604459</v>
      </c>
      <c r="N1238">
        <f>table2[[#This Row],[EP_coverage]]/table2[[#This Row],[sample_coverage]]</f>
        <v>0.98965273958248301</v>
      </c>
      <c r="O1238" t="b">
        <f>IF(ABS(table2[[#This Row],[EP_coverage_ratio]] - 1) &lt;= ABS(table2[[#This Row],[E_coverage_ratio]] - 1),TRUE,FALSE)</f>
        <v>1</v>
      </c>
      <c r="P1238" s="1">
        <f>(table2[[#This Row],[E_err]] + 1)/(table2[[#This Row],[sample_err]] + 1)</f>
        <v>0.99893456171450334</v>
      </c>
      <c r="Q1238" s="1">
        <f>(table2[[#This Row],[EP_err]] + 1 )/(table2[[#This Row],[sample_err]] + 1)</f>
        <v>0.99469271774168377</v>
      </c>
      <c r="R1238" s="1">
        <f>(table2[[#This Row],[EP_gamma]] + 1)/(table2[[#This Row],[expected_gamma]] + 1)</f>
        <v>1.3868349563190214</v>
      </c>
      <c r="S1238" s="1">
        <v>3.1817221216971101E-2</v>
      </c>
      <c r="T1238" s="1">
        <f>(table2[[#This Row],[EP_polymorphism]]+0.1)/(table2[[#This Row],[sample_polymorph]]+0.1)</f>
        <v>1.2674732809324143</v>
      </c>
      <c r="U1238" s="1">
        <f>(1-ABS(1 - table2[[#This Row],[E_coverage_ratio]]))*100</f>
        <v>90.757205460445903</v>
      </c>
      <c r="V1238" s="1">
        <f>(1-ABS(1 - table2[[#This Row],[E_error_ratio]]))*100</f>
        <v>99.893456171450339</v>
      </c>
      <c r="W1238" s="1">
        <f>(1-ABS(1 - table2[[#This Row],[EP_coverage_ratio]]))*100</f>
        <v>98.965273958248304</v>
      </c>
      <c r="X1238" s="1">
        <f>(1-ABS(1 - table2[[#This Row],[EP_error_ratio]]))*100</f>
        <v>99.469271774168377</v>
      </c>
      <c r="Y1238" s="1">
        <f>(1-ABS(1 - table2[[#This Row],[EP_polymorphism_ratio]]))*100</f>
        <v>73.252671906758565</v>
      </c>
    </row>
    <row r="1239" spans="1:25" x14ac:dyDescent="0.3">
      <c r="A1239">
        <v>8</v>
      </c>
      <c r="B1239">
        <v>2</v>
      </c>
      <c r="C1239">
        <v>6.4000000000000001E-2</v>
      </c>
      <c r="D1239">
        <v>4.0000000000000001E-3</v>
      </c>
      <c r="E1239">
        <v>8.2705404041825165E-2</v>
      </c>
      <c r="F1239">
        <v>2.0416414615614027</v>
      </c>
      <c r="G1239">
        <v>6.4708949824159992E-2</v>
      </c>
      <c r="H1239">
        <v>-289511.00658916211</v>
      </c>
      <c r="I1239">
        <v>2.2341104519786108</v>
      </c>
      <c r="J1239">
        <v>6.0275614094929132E-2</v>
      </c>
      <c r="K1239">
        <v>0.49992405227694209</v>
      </c>
      <c r="L1239">
        <v>-289514.35508922808</v>
      </c>
      <c r="M1239">
        <f>table2[[#This Row],[E_coverage]]/table2[[#This Row],[sample_coverage]]</f>
        <v>1.0208207307807013</v>
      </c>
      <c r="N1239">
        <f>table2[[#This Row],[EP_coverage]]/table2[[#This Row],[sample_coverage]]</f>
        <v>1.1170552259893054</v>
      </c>
      <c r="O1239" t="b">
        <f>IF(ABS(table2[[#This Row],[EP_coverage_ratio]] - 1) &lt;= ABS(table2[[#This Row],[E_coverage_ratio]] - 1),TRUE,FALSE)</f>
        <v>0</v>
      </c>
      <c r="P1239" s="1">
        <f>(table2[[#This Row],[E_err]] + 1)/(table2[[#This Row],[sample_err]] + 1)</f>
        <v>1.0006663062257142</v>
      </c>
      <c r="Q1239" s="1">
        <f>(table2[[#This Row],[EP_err]] + 1 )/(table2[[#This Row],[sample_err]] + 1)</f>
        <v>0.99649963730726421</v>
      </c>
      <c r="R1239" s="1">
        <f>(table2[[#This Row],[EP_gamma]] + 1)/(table2[[#This Row],[expected_gamma]] + 1)</f>
        <v>1.3853482643363622</v>
      </c>
      <c r="S1239" s="1">
        <v>3.1794301629148501E-2</v>
      </c>
      <c r="T1239" s="1">
        <f>(table2[[#This Row],[EP_polymorphism]]+0.1)/(table2[[#This Row],[sample_polymorph]]+0.1)</f>
        <v>1.2672529002802742</v>
      </c>
      <c r="U1239" s="1">
        <f>(1-ABS(1 - table2[[#This Row],[E_coverage_ratio]]))*100</f>
        <v>97.917926921929862</v>
      </c>
      <c r="V1239" s="1">
        <f>(1-ABS(1 - table2[[#This Row],[E_error_ratio]]))*100</f>
        <v>99.933369377428576</v>
      </c>
      <c r="W1239" s="1">
        <f>(1-ABS(1 - table2[[#This Row],[EP_coverage_ratio]]))*100</f>
        <v>88.294477401069457</v>
      </c>
      <c r="X1239" s="1">
        <f>(1-ABS(1 - table2[[#This Row],[EP_error_ratio]]))*100</f>
        <v>99.649963730726427</v>
      </c>
      <c r="Y1239" s="1">
        <f>(1-ABS(1 - table2[[#This Row],[EP_polymorphism_ratio]]))*100</f>
        <v>73.274709971972584</v>
      </c>
    </row>
    <row r="1240" spans="1:25" x14ac:dyDescent="0.3">
      <c r="A1240">
        <v>9</v>
      </c>
      <c r="B1240">
        <v>2</v>
      </c>
      <c r="C1240">
        <v>6.4000000000000001E-2</v>
      </c>
      <c r="D1240">
        <v>4.0000000000000001E-3</v>
      </c>
      <c r="E1240">
        <v>8.3073415174342261E-2</v>
      </c>
      <c r="F1240">
        <v>2.0261345638427573</v>
      </c>
      <c r="G1240">
        <v>6.5391772300556553E-2</v>
      </c>
      <c r="H1240">
        <v>-282150.33535896591</v>
      </c>
      <c r="I1240">
        <v>2.2112846203581866</v>
      </c>
      <c r="J1240">
        <v>6.0894731940124194E-2</v>
      </c>
      <c r="K1240">
        <v>0.49997090603802546</v>
      </c>
      <c r="L1240">
        <v>-282155.49645852047</v>
      </c>
      <c r="M1240">
        <f>table2[[#This Row],[E_coverage]]/table2[[#This Row],[sample_coverage]]</f>
        <v>1.0130672819213786</v>
      </c>
      <c r="N1240">
        <f>table2[[#This Row],[EP_coverage]]/table2[[#This Row],[sample_coverage]]</f>
        <v>1.1056423101790933</v>
      </c>
      <c r="O1240" t="b">
        <f>IF(ABS(table2[[#This Row],[EP_coverage_ratio]] - 1) &lt;= ABS(table2[[#This Row],[E_coverage_ratio]] - 1),TRUE,FALSE)</f>
        <v>0</v>
      </c>
      <c r="P1240" s="1">
        <f>(table2[[#This Row],[E_err]] + 1)/(table2[[#This Row],[sample_err]] + 1)</f>
        <v>1.0013080566734553</v>
      </c>
      <c r="Q1240" s="1">
        <f>(table2[[#This Row],[EP_err]] + 1 )/(table2[[#This Row],[sample_err]] + 1)</f>
        <v>0.99708151498131981</v>
      </c>
      <c r="R1240" s="1">
        <f>(table2[[#This Row],[EP_gamma]] + 1)/(table2[[#This Row],[expected_gamma]] + 1)</f>
        <v>1.3849208050190904</v>
      </c>
      <c r="S1240" s="1">
        <v>3.1557463786969601E-2</v>
      </c>
      <c r="T1240" s="1">
        <f>(table2[[#This Row],[EP_polymorphism]]+0.1)/(table2[[#This Row],[sample_polymorph]]+0.1)</f>
        <v>1.2649756133362462</v>
      </c>
      <c r="U1240" s="1">
        <f>(1-ABS(1 - table2[[#This Row],[E_coverage_ratio]]))*100</f>
        <v>98.693271807862132</v>
      </c>
      <c r="V1240" s="1">
        <f>(1-ABS(1 - table2[[#This Row],[E_error_ratio]]))*100</f>
        <v>99.869194332654459</v>
      </c>
      <c r="W1240" s="1">
        <f>(1-ABS(1 - table2[[#This Row],[EP_coverage_ratio]]))*100</f>
        <v>89.435768982090664</v>
      </c>
      <c r="X1240" s="1">
        <f>(1-ABS(1 - table2[[#This Row],[EP_error_ratio]]))*100</f>
        <v>99.708151498131983</v>
      </c>
      <c r="Y1240" s="1">
        <f>(1-ABS(1 - table2[[#This Row],[EP_polymorphism_ratio]]))*100</f>
        <v>73.502438666375383</v>
      </c>
    </row>
    <row r="1241" spans="1:25" x14ac:dyDescent="0.3">
      <c r="A1241">
        <v>10</v>
      </c>
      <c r="B1241">
        <v>2</v>
      </c>
      <c r="C1241">
        <v>6.4000000000000001E-2</v>
      </c>
      <c r="D1241">
        <v>4.0000000000000001E-3</v>
      </c>
      <c r="E1241">
        <v>8.3528892521454845E-2</v>
      </c>
      <c r="F1241">
        <v>2.1032883222437557</v>
      </c>
      <c r="G1241">
        <v>6.5759113410888567E-2</v>
      </c>
      <c r="H1241">
        <v>-285737.11603529763</v>
      </c>
      <c r="I1241">
        <v>2.3037889544815195</v>
      </c>
      <c r="J1241">
        <v>6.1352984166456404E-2</v>
      </c>
      <c r="K1241">
        <v>0.49996652982977668</v>
      </c>
      <c r="L1241">
        <v>-285741.71262378589</v>
      </c>
      <c r="M1241">
        <f>table2[[#This Row],[E_coverage]]/table2[[#This Row],[sample_coverage]]</f>
        <v>1.0516441611218779</v>
      </c>
      <c r="N1241">
        <f>table2[[#This Row],[EP_coverage]]/table2[[#This Row],[sample_coverage]]</f>
        <v>1.1518944772407598</v>
      </c>
      <c r="O1241" t="b">
        <f>IF(ABS(table2[[#This Row],[EP_coverage_ratio]] - 1) &lt;= ABS(table2[[#This Row],[E_coverage_ratio]] - 1),TRUE,FALSE)</f>
        <v>0</v>
      </c>
      <c r="P1241" s="1">
        <f>(table2[[#This Row],[E_err]] + 1)/(table2[[#This Row],[sample_err]] + 1)</f>
        <v>1.0016533020779028</v>
      </c>
      <c r="Q1241" s="1">
        <f>(table2[[#This Row],[EP_err]] + 1 )/(table2[[#This Row],[sample_err]] + 1)</f>
        <v>0.99751220316396272</v>
      </c>
      <c r="R1241" s="1">
        <f>(table2[[#This Row],[EP_gamma]] + 1)/(table2[[#This Row],[expected_gamma]] + 1)</f>
        <v>1.3843345942896266</v>
      </c>
      <c r="S1241" s="1">
        <v>3.1809464221737402E-2</v>
      </c>
      <c r="T1241" s="1">
        <f>(table2[[#This Row],[EP_polymorphism]]+0.1)/(table2[[#This Row],[sample_polymorph]]+0.1)</f>
        <v>1.2673986944397826</v>
      </c>
      <c r="U1241" s="1">
        <f>(1-ABS(1 - table2[[#This Row],[E_coverage_ratio]]))*100</f>
        <v>94.83558388781222</v>
      </c>
      <c r="V1241" s="1">
        <f>(1-ABS(1 - table2[[#This Row],[E_error_ratio]]))*100</f>
        <v>99.834669792209723</v>
      </c>
      <c r="W1241" s="1">
        <f>(1-ABS(1 - table2[[#This Row],[EP_coverage_ratio]]))*100</f>
        <v>84.810552275924024</v>
      </c>
      <c r="X1241" s="1">
        <f>(1-ABS(1 - table2[[#This Row],[EP_error_ratio]]))*100</f>
        <v>99.751220316396271</v>
      </c>
      <c r="Y1241" s="1">
        <f>(1-ABS(1 - table2[[#This Row],[EP_polymorphism_ratio]]))*100</f>
        <v>73.260130556021736</v>
      </c>
    </row>
    <row r="1242" spans="1:25" x14ac:dyDescent="0.3">
      <c r="A1242">
        <v>1</v>
      </c>
      <c r="B1242">
        <v>2</v>
      </c>
      <c r="C1242">
        <v>6.4000000000000001E-2</v>
      </c>
      <c r="D1242">
        <v>8.0000000000000002E-3</v>
      </c>
      <c r="E1242">
        <v>0.15992496656118488</v>
      </c>
      <c r="F1242">
        <v>2.1007996433138634</v>
      </c>
      <c r="G1242">
        <v>6.6892116494050594E-2</v>
      </c>
      <c r="H1242">
        <v>-275750.57975526003</v>
      </c>
      <c r="I1242">
        <v>2.2905407739888002</v>
      </c>
      <c r="J1242">
        <v>6.2381996520519442E-2</v>
      </c>
      <c r="K1242">
        <v>0.49996876412171121</v>
      </c>
      <c r="L1242">
        <v>-275753.02271326986</v>
      </c>
      <c r="M1242">
        <f>table2[[#This Row],[E_coverage]]/table2[[#This Row],[sample_coverage]]</f>
        <v>1.0503998216569317</v>
      </c>
      <c r="N1242">
        <f>table2[[#This Row],[EP_coverage]]/table2[[#This Row],[sample_coverage]]</f>
        <v>1.1452703869944001</v>
      </c>
      <c r="O1242" t="b">
        <f>IF(ABS(table2[[#This Row],[EP_coverage_ratio]] - 1) &lt;= ABS(table2[[#This Row],[E_coverage_ratio]] - 1),TRUE,FALSE)</f>
        <v>0</v>
      </c>
      <c r="P1242" s="1">
        <f>(table2[[#This Row],[E_err]] + 1)/(table2[[#This Row],[sample_err]] + 1)</f>
        <v>1.0027181545996715</v>
      </c>
      <c r="Q1242" s="1">
        <f>(table2[[#This Row],[EP_err]] + 1 )/(table2[[#This Row],[sample_err]] + 1)</f>
        <v>0.99847932003808215</v>
      </c>
      <c r="R1242" s="1">
        <f>(table2[[#This Row],[EP_gamma]] + 1)/(table2[[#This Row],[expected_gamma]] + 1)</f>
        <v>1.2931601675655366</v>
      </c>
      <c r="S1242" s="1">
        <v>3.1584155029022898E-2</v>
      </c>
      <c r="T1242" s="1">
        <f>(table2[[#This Row],[EP_polymorphism]]+0.1)/(table2[[#This Row],[sample_polymorph]]+0.1)</f>
        <v>1.2183718058242861</v>
      </c>
      <c r="U1242" s="1">
        <f>(1-ABS(1 - table2[[#This Row],[E_coverage_ratio]]))*100</f>
        <v>94.960017834306825</v>
      </c>
      <c r="V1242" s="1">
        <f>(1-ABS(1 - table2[[#This Row],[E_error_ratio]]))*100</f>
        <v>99.728184540032856</v>
      </c>
      <c r="W1242" s="1">
        <f>(1-ABS(1 - table2[[#This Row],[EP_coverage_ratio]]))*100</f>
        <v>85.472961300559987</v>
      </c>
      <c r="X1242" s="1">
        <f>(1-ABS(1 - table2[[#This Row],[EP_error_ratio]]))*100</f>
        <v>99.847932003808211</v>
      </c>
      <c r="Y1242" s="1">
        <f>(1-ABS(1 - table2[[#This Row],[EP_polymorphism_ratio]]))*100</f>
        <v>78.162819417571399</v>
      </c>
    </row>
    <row r="1243" spans="1:25" x14ac:dyDescent="0.3">
      <c r="A1243">
        <v>2</v>
      </c>
      <c r="B1243">
        <v>2</v>
      </c>
      <c r="C1243">
        <v>6.4000000000000001E-2</v>
      </c>
      <c r="D1243">
        <v>8.0000000000000002E-3</v>
      </c>
      <c r="E1243">
        <v>0.16268451048624669</v>
      </c>
      <c r="F1243">
        <v>1.8852824232148668</v>
      </c>
      <c r="G1243">
        <v>6.4314361360323175E-2</v>
      </c>
      <c r="H1243">
        <v>-278334.45360052941</v>
      </c>
      <c r="I1243">
        <v>2.0563394706032581</v>
      </c>
      <c r="J1243">
        <v>5.9803773534401167E-2</v>
      </c>
      <c r="K1243">
        <v>0.49997865699629152</v>
      </c>
      <c r="L1243">
        <v>-278334.35672404489</v>
      </c>
      <c r="M1243">
        <f>table2[[#This Row],[E_coverage]]/table2[[#This Row],[sample_coverage]]</f>
        <v>0.94264121160743342</v>
      </c>
      <c r="N1243">
        <f>table2[[#This Row],[EP_coverage]]/table2[[#This Row],[sample_coverage]]</f>
        <v>1.028169735301629</v>
      </c>
      <c r="O1243" t="b">
        <f>IF(ABS(table2[[#This Row],[EP_coverage_ratio]] - 1) &lt;= ABS(table2[[#This Row],[E_coverage_ratio]] - 1),TRUE,FALSE)</f>
        <v>1</v>
      </c>
      <c r="P1243" s="1">
        <f>(table2[[#This Row],[E_err]] + 1)/(table2[[#This Row],[sample_err]] + 1)</f>
        <v>1.0002954524063188</v>
      </c>
      <c r="Q1243" s="1">
        <f>(table2[[#This Row],[EP_err]] + 1 )/(table2[[#This Row],[sample_err]] + 1)</f>
        <v>0.99605617813383573</v>
      </c>
      <c r="R1243" s="1">
        <f>(table2[[#This Row],[EP_gamma]] + 1)/(table2[[#This Row],[expected_gamma]] + 1)</f>
        <v>1.2900994581659861</v>
      </c>
      <c r="S1243" s="1">
        <v>3.1834157541795097E-2</v>
      </c>
      <c r="T1243" s="1">
        <f>(table2[[#This Row],[EP_polymorphism]]+0.1)/(table2[[#This Row],[sample_polymorph]]+0.1)</f>
        <v>1.2206866439055102</v>
      </c>
      <c r="U1243" s="1">
        <f>(1-ABS(1 - table2[[#This Row],[E_coverage_ratio]]))*100</f>
        <v>94.264121160743343</v>
      </c>
      <c r="V1243" s="1">
        <f>(1-ABS(1 - table2[[#This Row],[E_error_ratio]]))*100</f>
        <v>99.970454759368124</v>
      </c>
      <c r="W1243" s="1">
        <f>(1-ABS(1 - table2[[#This Row],[EP_coverage_ratio]]))*100</f>
        <v>97.183026469837102</v>
      </c>
      <c r="X1243" s="1">
        <f>(1-ABS(1 - table2[[#This Row],[EP_error_ratio]]))*100</f>
        <v>99.605617813383574</v>
      </c>
      <c r="Y1243" s="1">
        <f>(1-ABS(1 - table2[[#This Row],[EP_polymorphism_ratio]]))*100</f>
        <v>77.931335609448979</v>
      </c>
    </row>
    <row r="1244" spans="1:25" x14ac:dyDescent="0.3">
      <c r="A1244">
        <v>3</v>
      </c>
      <c r="B1244">
        <v>2</v>
      </c>
      <c r="C1244">
        <v>6.4000000000000001E-2</v>
      </c>
      <c r="D1244">
        <v>8.0000000000000002E-3</v>
      </c>
      <c r="E1244">
        <v>0.16094377058047124</v>
      </c>
      <c r="F1244">
        <v>1.937883074259698</v>
      </c>
      <c r="G1244">
        <v>6.517396018751255E-2</v>
      </c>
      <c r="H1244">
        <v>-275913.50007778127</v>
      </c>
      <c r="I1244">
        <v>2.1124288768322277</v>
      </c>
      <c r="J1244">
        <v>6.0660158291596961E-2</v>
      </c>
      <c r="K1244">
        <v>0.49996485703142246</v>
      </c>
      <c r="L1244">
        <v>-275918.43499638385</v>
      </c>
      <c r="M1244">
        <f>table2[[#This Row],[E_coverage]]/table2[[#This Row],[sample_coverage]]</f>
        <v>0.96894153712984898</v>
      </c>
      <c r="N1244">
        <f>table2[[#This Row],[EP_coverage]]/table2[[#This Row],[sample_coverage]]</f>
        <v>1.0562144384161138</v>
      </c>
      <c r="O1244" t="b">
        <f>IF(ABS(table2[[#This Row],[EP_coverage_ratio]] - 1) &lt;= ABS(table2[[#This Row],[E_coverage_ratio]] - 1),TRUE,FALSE)</f>
        <v>0</v>
      </c>
      <c r="P1244" s="1">
        <f>(table2[[#This Row],[E_err]] + 1)/(table2[[#This Row],[sample_err]] + 1)</f>
        <v>1.0011033460408951</v>
      </c>
      <c r="Q1244" s="1">
        <f>(table2[[#This Row],[EP_err]] + 1 )/(table2[[#This Row],[sample_err]] + 1)</f>
        <v>0.99686105102593681</v>
      </c>
      <c r="R1244" s="1">
        <f>(table2[[#This Row],[EP_gamma]] + 1)/(table2[[#This Row],[expected_gamma]] + 1)</f>
        <v>1.2920219695751853</v>
      </c>
      <c r="S1244" s="1">
        <v>3.1839750632523998E-2</v>
      </c>
      <c r="T1244" s="1">
        <f>(table2[[#This Row],[EP_polymorphism]]+0.1)/(table2[[#This Row],[sample_polymorph]]+0.1)</f>
        <v>1.2207384317826295</v>
      </c>
      <c r="U1244" s="1">
        <f>(1-ABS(1 - table2[[#This Row],[E_coverage_ratio]]))*100</f>
        <v>96.894153712984902</v>
      </c>
      <c r="V1244" s="1">
        <f>(1-ABS(1 - table2[[#This Row],[E_error_ratio]]))*100</f>
        <v>99.889665395910484</v>
      </c>
      <c r="W1244" s="1">
        <f>(1-ABS(1 - table2[[#This Row],[EP_coverage_ratio]]))*100</f>
        <v>94.378556158388619</v>
      </c>
      <c r="X1244" s="1">
        <f>(1-ABS(1 - table2[[#This Row],[EP_error_ratio]]))*100</f>
        <v>99.686105102593686</v>
      </c>
      <c r="Y1244" s="1">
        <f>(1-ABS(1 - table2[[#This Row],[EP_polymorphism_ratio]]))*100</f>
        <v>77.926156821737052</v>
      </c>
    </row>
    <row r="1245" spans="1:25" x14ac:dyDescent="0.3">
      <c r="A1245">
        <v>4</v>
      </c>
      <c r="B1245">
        <v>2</v>
      </c>
      <c r="C1245">
        <v>6.4000000000000001E-2</v>
      </c>
      <c r="D1245">
        <v>8.0000000000000002E-3</v>
      </c>
      <c r="E1245">
        <v>0.16252920951435695</v>
      </c>
      <c r="F1245">
        <v>1.7895939339751856</v>
      </c>
      <c r="G1245">
        <v>6.3368080002472668E-2</v>
      </c>
      <c r="H1245">
        <v>-276974.2713394204</v>
      </c>
      <c r="I1245">
        <v>1.9500181942543076</v>
      </c>
      <c r="J1245">
        <v>5.8833033620167743E-2</v>
      </c>
      <c r="K1245">
        <v>0.49997407265822824</v>
      </c>
      <c r="L1245">
        <v>-276976.09017464414</v>
      </c>
      <c r="M1245">
        <f>table2[[#This Row],[E_coverage]]/table2[[#This Row],[sample_coverage]]</f>
        <v>0.89479696698759281</v>
      </c>
      <c r="N1245">
        <f>table2[[#This Row],[EP_coverage]]/table2[[#This Row],[sample_coverage]]</f>
        <v>0.97500909712715378</v>
      </c>
      <c r="O1245" t="b">
        <f>IF(ABS(table2[[#This Row],[EP_coverage_ratio]] - 1) &lt;= ABS(table2[[#This Row],[E_coverage_ratio]] - 1),TRUE,FALSE)</f>
        <v>1</v>
      </c>
      <c r="P1245" s="1">
        <f>(table2[[#This Row],[E_err]] + 1)/(table2[[#This Row],[sample_err]] + 1)</f>
        <v>0.99940609022788784</v>
      </c>
      <c r="Q1245" s="1">
        <f>(table2[[#This Row],[EP_err]] + 1 )/(table2[[#This Row],[sample_err]] + 1)</f>
        <v>0.99514382859038308</v>
      </c>
      <c r="R1245" s="1">
        <f>(table2[[#This Row],[EP_gamma]] + 1)/(table2[[#This Row],[expected_gamma]] + 1)</f>
        <v>1.2902678576866364</v>
      </c>
      <c r="S1245" s="1">
        <v>3.18381051125202E-2</v>
      </c>
      <c r="T1245" s="1">
        <f>(table2[[#This Row],[EP_polymorphism]]+0.1)/(table2[[#This Row],[sample_polymorph]]+0.1)</f>
        <v>1.220723195486298</v>
      </c>
      <c r="U1245" s="1">
        <f>(1-ABS(1 - table2[[#This Row],[E_coverage_ratio]]))*100</f>
        <v>89.479696698759284</v>
      </c>
      <c r="V1245" s="1">
        <f>(1-ABS(1 - table2[[#This Row],[E_error_ratio]]))*100</f>
        <v>99.940609022788777</v>
      </c>
      <c r="W1245" s="1">
        <f>(1-ABS(1 - table2[[#This Row],[EP_coverage_ratio]]))*100</f>
        <v>97.500909712715384</v>
      </c>
      <c r="X1245" s="1">
        <f>(1-ABS(1 - table2[[#This Row],[EP_error_ratio]]))*100</f>
        <v>99.514382859038307</v>
      </c>
      <c r="Y1245" s="1">
        <f>(1-ABS(1 - table2[[#This Row],[EP_polymorphism_ratio]]))*100</f>
        <v>77.927680451370193</v>
      </c>
    </row>
    <row r="1246" spans="1:25" x14ac:dyDescent="0.3">
      <c r="A1246">
        <v>5</v>
      </c>
      <c r="B1246">
        <v>2</v>
      </c>
      <c r="C1246">
        <v>6.4000000000000001E-2</v>
      </c>
      <c r="D1246">
        <v>8.0000000000000002E-3</v>
      </c>
      <c r="E1246">
        <v>0.15750706808557627</v>
      </c>
      <c r="F1246">
        <v>2.036858815805425</v>
      </c>
      <c r="G1246">
        <v>6.5451110800171811E-2</v>
      </c>
      <c r="H1246">
        <v>-282558.13482826209</v>
      </c>
      <c r="I1246">
        <v>2.0477326728621406</v>
      </c>
      <c r="J1246">
        <v>6.3534321082491407E-2</v>
      </c>
      <c r="K1246">
        <v>0.17452172009499023</v>
      </c>
      <c r="L1246">
        <v>-282558.75107694615</v>
      </c>
      <c r="M1246">
        <f>table2[[#This Row],[E_coverage]]/table2[[#This Row],[sample_coverage]]</f>
        <v>1.0184294079027125</v>
      </c>
      <c r="N1246">
        <f>table2[[#This Row],[EP_coverage]]/table2[[#This Row],[sample_coverage]]</f>
        <v>1.0238663364310703</v>
      </c>
      <c r="O1246" t="b">
        <f>IF(ABS(table2[[#This Row],[EP_coverage_ratio]] - 1) &lt;= ABS(table2[[#This Row],[E_coverage_ratio]] - 1),TRUE,FALSE)</f>
        <v>0</v>
      </c>
      <c r="P1246" s="1">
        <f>(table2[[#This Row],[E_err]] + 1)/(table2[[#This Row],[sample_err]] + 1)</f>
        <v>1.0013638259400111</v>
      </c>
      <c r="Q1246" s="1">
        <f>(table2[[#This Row],[EP_err]] + 1 )/(table2[[#This Row],[sample_err]] + 1)</f>
        <v>0.99956233184444676</v>
      </c>
      <c r="R1246" s="1">
        <f>(table2[[#This Row],[EP_gamma]] + 1)/(table2[[#This Row],[expected_gamma]] + 1)</f>
        <v>1.014699393618006</v>
      </c>
      <c r="S1246" s="1">
        <v>8.8587298162492393E-3</v>
      </c>
      <c r="T1246" s="1">
        <f>(table2[[#This Row],[EP_polymorphism]]+0.1)/(table2[[#This Row],[sample_polymorph]]+0.1)</f>
        <v>1.0079512020023078</v>
      </c>
      <c r="U1246" s="1">
        <f>(1-ABS(1 - table2[[#This Row],[E_coverage_ratio]]))*100</f>
        <v>98.157059209728743</v>
      </c>
      <c r="V1246" s="1">
        <f>(1-ABS(1 - table2[[#This Row],[E_error_ratio]]))*100</f>
        <v>99.863617405998895</v>
      </c>
      <c r="W1246" s="1">
        <f>(1-ABS(1 - table2[[#This Row],[EP_coverage_ratio]]))*100</f>
        <v>97.613366356892968</v>
      </c>
      <c r="X1246" s="1">
        <f>(1-ABS(1 - table2[[#This Row],[EP_error_ratio]]))*100</f>
        <v>99.95623318444467</v>
      </c>
      <c r="Y1246" s="1">
        <f>(1-ABS(1 - table2[[#This Row],[EP_polymorphism_ratio]]))*100</f>
        <v>99.204879799769216</v>
      </c>
    </row>
    <row r="1247" spans="1:25" x14ac:dyDescent="0.3">
      <c r="A1247">
        <v>6</v>
      </c>
      <c r="B1247">
        <v>2</v>
      </c>
      <c r="C1247">
        <v>6.4000000000000001E-2</v>
      </c>
      <c r="D1247">
        <v>8.0000000000000002E-3</v>
      </c>
      <c r="E1247">
        <v>0.16155449352098794</v>
      </c>
      <c r="F1247">
        <v>1.8212424718937048</v>
      </c>
      <c r="G1247">
        <v>6.4288113069210978E-2</v>
      </c>
      <c r="H1247">
        <v>-272274.68224290328</v>
      </c>
      <c r="I1247">
        <v>1.7911762744523774</v>
      </c>
      <c r="J1247">
        <v>6.3339546742670644E-2</v>
      </c>
      <c r="K1247">
        <v>5.2810094863771882E-2</v>
      </c>
      <c r="L1247">
        <v>-272275.41893193999</v>
      </c>
      <c r="M1247">
        <f>table2[[#This Row],[E_coverage]]/table2[[#This Row],[sample_coverage]]</f>
        <v>0.9106212359468524</v>
      </c>
      <c r="N1247">
        <f>table2[[#This Row],[EP_coverage]]/table2[[#This Row],[sample_coverage]]</f>
        <v>0.89558813722618869</v>
      </c>
      <c r="O1247" t="b">
        <f>IF(ABS(table2[[#This Row],[EP_coverage_ratio]] - 1) &lt;= ABS(table2[[#This Row],[E_coverage_ratio]] - 1),TRUE,FALSE)</f>
        <v>0</v>
      </c>
      <c r="P1247" s="1">
        <f>(table2[[#This Row],[E_err]] + 1)/(table2[[#This Row],[sample_err]] + 1)</f>
        <v>1.0002707829597848</v>
      </c>
      <c r="Q1247" s="1">
        <f>(table2[[#This Row],[EP_err]] + 1 )/(table2[[#This Row],[sample_err]] + 1)</f>
        <v>0.99937927325438969</v>
      </c>
      <c r="R1247" s="1">
        <f>(table2[[#This Row],[EP_gamma]] + 1)/(table2[[#This Row],[expected_gamma]] + 1)</f>
        <v>0.90638028670735715</v>
      </c>
      <c r="S1247" s="1">
        <v>2.5194703845842202E-3</v>
      </c>
      <c r="T1247" s="1">
        <f>(table2[[#This Row],[EP_polymorphism]]+0.1)/(table2[[#This Row],[sample_polymorph]]+0.1)</f>
        <v>0.94925435541281677</v>
      </c>
      <c r="U1247" s="1">
        <f>(1-ABS(1 - table2[[#This Row],[E_coverage_ratio]]))*100</f>
        <v>91.062123594685247</v>
      </c>
      <c r="V1247" s="1">
        <f>(1-ABS(1 - table2[[#This Row],[E_error_ratio]]))*100</f>
        <v>99.972921704021516</v>
      </c>
      <c r="W1247" s="1">
        <f>(1-ABS(1 - table2[[#This Row],[EP_coverage_ratio]]))*100</f>
        <v>89.558813722618865</v>
      </c>
      <c r="X1247" s="1">
        <f>(1-ABS(1 - table2[[#This Row],[EP_error_ratio]]))*100</f>
        <v>99.937927325438963</v>
      </c>
      <c r="Y1247" s="1">
        <f>(1-ABS(1 - table2[[#This Row],[EP_polymorphism_ratio]]))*100</f>
        <v>94.925435541281672</v>
      </c>
    </row>
    <row r="1248" spans="1:25" x14ac:dyDescent="0.3">
      <c r="A1248">
        <v>7</v>
      </c>
      <c r="B1248">
        <v>2</v>
      </c>
      <c r="C1248">
        <v>6.4000000000000001E-2</v>
      </c>
      <c r="D1248">
        <v>8.0000000000000002E-3</v>
      </c>
      <c r="E1248">
        <v>0.15966180359235796</v>
      </c>
      <c r="F1248">
        <v>1.8679001064844756</v>
      </c>
      <c r="G1248">
        <v>6.4257463167905857E-2</v>
      </c>
      <c r="H1248">
        <v>-277102.64018812607</v>
      </c>
      <c r="I1248">
        <v>2.0372751413792325</v>
      </c>
      <c r="J1248">
        <v>5.974781907982836E-2</v>
      </c>
      <c r="K1248">
        <v>0.4999723668289176</v>
      </c>
      <c r="L1248">
        <v>-277107.61769648996</v>
      </c>
      <c r="M1248">
        <f>table2[[#This Row],[E_coverage]]/table2[[#This Row],[sample_coverage]]</f>
        <v>0.93395005324223779</v>
      </c>
      <c r="N1248">
        <f>table2[[#This Row],[EP_coverage]]/table2[[#This Row],[sample_coverage]]</f>
        <v>1.0186375706896162</v>
      </c>
      <c r="O1248" t="b">
        <f>IF(ABS(table2[[#This Row],[EP_coverage_ratio]] - 1) &lt;= ABS(table2[[#This Row],[E_coverage_ratio]] - 1),TRUE,FALSE)</f>
        <v>1</v>
      </c>
      <c r="P1248" s="1">
        <f>(table2[[#This Row],[E_err]] + 1)/(table2[[#This Row],[sample_err]] + 1)</f>
        <v>1.0002419766615656</v>
      </c>
      <c r="Q1248" s="1">
        <f>(table2[[#This Row],[EP_err]] + 1 )/(table2[[#This Row],[sample_err]] + 1)</f>
        <v>0.99600358936074096</v>
      </c>
      <c r="R1248" s="1">
        <f>(table2[[#This Row],[EP_gamma]] + 1)/(table2[[#This Row],[expected_gamma]] + 1)</f>
        <v>1.293456732111343</v>
      </c>
      <c r="S1248" s="1">
        <v>3.1837298951870902E-2</v>
      </c>
      <c r="T1248" s="1">
        <f>(table2[[#This Row],[EP_polymorphism]]+0.1)/(table2[[#This Row],[sample_polymorph]]+0.1)</f>
        <v>1.2207157310358416</v>
      </c>
      <c r="U1248" s="1">
        <f>(1-ABS(1 - table2[[#This Row],[E_coverage_ratio]]))*100</f>
        <v>93.395005324223774</v>
      </c>
      <c r="V1248" s="1">
        <f>(1-ABS(1 - table2[[#This Row],[E_error_ratio]]))*100</f>
        <v>99.975802333843447</v>
      </c>
      <c r="W1248" s="1">
        <f>(1-ABS(1 - table2[[#This Row],[EP_coverage_ratio]]))*100</f>
        <v>98.136242931038382</v>
      </c>
      <c r="X1248" s="1">
        <f>(1-ABS(1 - table2[[#This Row],[EP_error_ratio]]))*100</f>
        <v>99.600358936074102</v>
      </c>
      <c r="Y1248" s="1">
        <f>(1-ABS(1 - table2[[#This Row],[EP_polymorphism_ratio]]))*100</f>
        <v>77.928426896415843</v>
      </c>
    </row>
    <row r="1249" spans="1:25" x14ac:dyDescent="0.3">
      <c r="A1249">
        <v>8</v>
      </c>
      <c r="B1249">
        <v>2</v>
      </c>
      <c r="C1249">
        <v>6.4000000000000001E-2</v>
      </c>
      <c r="D1249">
        <v>8.0000000000000002E-3</v>
      </c>
      <c r="E1249">
        <v>0.1600126850225381</v>
      </c>
      <c r="F1249">
        <v>2.1128735291595553</v>
      </c>
      <c r="G1249">
        <v>6.6966546356894155E-2</v>
      </c>
      <c r="H1249">
        <v>-276145.56618064648</v>
      </c>
      <c r="I1249">
        <v>2.3050739946620897</v>
      </c>
      <c r="J1249">
        <v>6.2471607727595975E-2</v>
      </c>
      <c r="K1249">
        <v>0.49998057776151472</v>
      </c>
      <c r="L1249">
        <v>-276145.01976049651</v>
      </c>
      <c r="M1249">
        <f>table2[[#This Row],[E_coverage]]/table2[[#This Row],[sample_coverage]]</f>
        <v>1.0564367645797776</v>
      </c>
      <c r="N1249">
        <f>table2[[#This Row],[EP_coverage]]/table2[[#This Row],[sample_coverage]]</f>
        <v>1.1525369973310449</v>
      </c>
      <c r="O1249" t="b">
        <f>IF(ABS(table2[[#This Row],[EP_coverage_ratio]] - 1) &lt;= ABS(table2[[#This Row],[E_coverage_ratio]] - 1),TRUE,FALSE)</f>
        <v>0</v>
      </c>
      <c r="P1249" s="1">
        <f>(table2[[#This Row],[E_err]] + 1)/(table2[[#This Row],[sample_err]] + 1)</f>
        <v>1.0027881074782841</v>
      </c>
      <c r="Q1249" s="1">
        <f>(table2[[#This Row],[EP_err]] + 1 )/(table2[[#This Row],[sample_err]] + 1)</f>
        <v>0.99856354109736456</v>
      </c>
      <c r="R1249" s="1">
        <f>(table2[[#This Row],[EP_gamma]] + 1)/(table2[[#This Row],[expected_gamma]] + 1)</f>
        <v>1.2930725647473169</v>
      </c>
      <c r="S1249" s="1">
        <v>3.1840336652401401E-2</v>
      </c>
      <c r="T1249" s="1">
        <f>(table2[[#This Row],[EP_polymorphism]]+0.1)/(table2[[#This Row],[sample_polymorph]]+0.1)</f>
        <v>1.2207438578926055</v>
      </c>
      <c r="U1249" s="1">
        <f>(1-ABS(1 - table2[[#This Row],[E_coverage_ratio]]))*100</f>
        <v>94.356323542022238</v>
      </c>
      <c r="V1249" s="1">
        <f>(1-ABS(1 - table2[[#This Row],[E_error_ratio]]))*100</f>
        <v>99.721189252171598</v>
      </c>
      <c r="W1249" s="1">
        <f>(1-ABS(1 - table2[[#This Row],[EP_coverage_ratio]]))*100</f>
        <v>84.746300266895517</v>
      </c>
      <c r="X1249" s="1">
        <f>(1-ABS(1 - table2[[#This Row],[EP_error_ratio]]))*100</f>
        <v>99.856354109736458</v>
      </c>
      <c r="Y1249" s="1">
        <f>(1-ABS(1 - table2[[#This Row],[EP_polymorphism_ratio]]))*100</f>
        <v>77.92561421073944</v>
      </c>
    </row>
    <row r="1250" spans="1:25" x14ac:dyDescent="0.3">
      <c r="A1250">
        <v>9</v>
      </c>
      <c r="B1250">
        <v>2</v>
      </c>
      <c r="C1250">
        <v>6.4000000000000001E-2</v>
      </c>
      <c r="D1250">
        <v>8.0000000000000002E-3</v>
      </c>
      <c r="E1250">
        <v>0.15983371522265583</v>
      </c>
      <c r="F1250">
        <v>1.77428377667573</v>
      </c>
      <c r="G1250">
        <v>6.3917147617394629E-2</v>
      </c>
      <c r="H1250">
        <v>-270749.04089120898</v>
      </c>
      <c r="I1250">
        <v>1.9290016396728136</v>
      </c>
      <c r="J1250">
        <v>5.9339738873421352E-2</v>
      </c>
      <c r="K1250">
        <v>0.49997797800037247</v>
      </c>
      <c r="L1250">
        <v>-270752.79557243374</v>
      </c>
      <c r="M1250">
        <f>table2[[#This Row],[E_coverage]]/table2[[#This Row],[sample_coverage]]</f>
        <v>0.887141888337865</v>
      </c>
      <c r="N1250">
        <f>table2[[#This Row],[EP_coverage]]/table2[[#This Row],[sample_coverage]]</f>
        <v>0.96450081983640679</v>
      </c>
      <c r="O1250" t="b">
        <f>IF(ABS(table2[[#This Row],[EP_coverage_ratio]] - 1) &lt;= ABS(table2[[#This Row],[E_coverage_ratio]] - 1),TRUE,FALSE)</f>
        <v>1</v>
      </c>
      <c r="P1250" s="1">
        <f>(table2[[#This Row],[E_err]] + 1)/(table2[[#This Row],[sample_err]] + 1)</f>
        <v>0.99992213121935569</v>
      </c>
      <c r="Q1250" s="1">
        <f>(table2[[#This Row],[EP_err]] + 1 )/(table2[[#This Row],[sample_err]] + 1)</f>
        <v>0.99562005533216291</v>
      </c>
      <c r="R1250" s="1">
        <f>(table2[[#This Row],[EP_gamma]] + 1)/(table2[[#This Row],[expected_gamma]] + 1)</f>
        <v>1.2932698526636799</v>
      </c>
      <c r="S1250" s="1">
        <v>3.1856782480085E-2</v>
      </c>
      <c r="T1250" s="1">
        <f>(table2[[#This Row],[EP_polymorphism]]+0.1)/(table2[[#This Row],[sample_polymorph]]+0.1)</f>
        <v>1.220896134074861</v>
      </c>
      <c r="U1250" s="1">
        <f>(1-ABS(1 - table2[[#This Row],[E_coverage_ratio]]))*100</f>
        <v>88.714188833786494</v>
      </c>
      <c r="V1250" s="1">
        <f>(1-ABS(1 - table2[[#This Row],[E_error_ratio]]))*100</f>
        <v>99.992213121935563</v>
      </c>
      <c r="W1250" s="1">
        <f>(1-ABS(1 - table2[[#This Row],[EP_coverage_ratio]]))*100</f>
        <v>96.450081983640672</v>
      </c>
      <c r="X1250" s="1">
        <f>(1-ABS(1 - table2[[#This Row],[EP_error_ratio]]))*100</f>
        <v>99.562005533216293</v>
      </c>
      <c r="Y1250" s="1">
        <f>(1-ABS(1 - table2[[#This Row],[EP_polymorphism_ratio]]))*100</f>
        <v>77.910386592513902</v>
      </c>
    </row>
    <row r="1251" spans="1:25" x14ac:dyDescent="0.3">
      <c r="A1251">
        <v>10</v>
      </c>
      <c r="B1251">
        <v>2</v>
      </c>
      <c r="C1251">
        <v>6.4000000000000001E-2</v>
      </c>
      <c r="D1251">
        <v>8.0000000000000002E-3</v>
      </c>
      <c r="E1251">
        <v>0.16043278558391064</v>
      </c>
      <c r="F1251">
        <v>2.1187203340185898</v>
      </c>
      <c r="G1251">
        <v>6.6783616102288987E-2</v>
      </c>
      <c r="H1251">
        <v>-278168.21943633747</v>
      </c>
      <c r="I1251">
        <v>2.3136356989041111</v>
      </c>
      <c r="J1251">
        <v>6.2305927383728574E-2</v>
      </c>
      <c r="K1251">
        <v>0.49995057946267041</v>
      </c>
      <c r="L1251">
        <v>-278176.18946831446</v>
      </c>
      <c r="M1251">
        <f>table2[[#This Row],[E_coverage]]/table2[[#This Row],[sample_coverage]]</f>
        <v>1.0593601670092949</v>
      </c>
      <c r="N1251">
        <f>table2[[#This Row],[EP_coverage]]/table2[[#This Row],[sample_coverage]]</f>
        <v>1.1568178494520556</v>
      </c>
      <c r="O1251" t="b">
        <f>IF(ABS(table2[[#This Row],[EP_coverage_ratio]] - 1) &lt;= ABS(table2[[#This Row],[E_coverage_ratio]] - 1),TRUE,FALSE)</f>
        <v>0</v>
      </c>
      <c r="P1251" s="1">
        <f>(table2[[#This Row],[E_err]] + 1)/(table2[[#This Row],[sample_err]] + 1)</f>
        <v>1.002616180547264</v>
      </c>
      <c r="Q1251" s="1">
        <f>(table2[[#This Row],[EP_err]] + 1 )/(table2[[#This Row],[sample_err]] + 1)</f>
        <v>0.9984078264884666</v>
      </c>
      <c r="R1251" s="1">
        <f>(table2[[#This Row],[EP_gamma]] + 1)/(table2[[#This Row],[expected_gamma]] + 1)</f>
        <v>1.2925785948971786</v>
      </c>
      <c r="S1251" s="1">
        <v>3.18316190055856E-2</v>
      </c>
      <c r="T1251" s="1">
        <f>(table2[[#This Row],[EP_polymorphism]]+0.1)/(table2[[#This Row],[sample_polymorph]]+0.1)</f>
        <v>1.2206631389406073</v>
      </c>
      <c r="U1251" s="1">
        <f>(1-ABS(1 - table2[[#This Row],[E_coverage_ratio]]))*100</f>
        <v>94.063983299070514</v>
      </c>
      <c r="V1251" s="1">
        <f>(1-ABS(1 - table2[[#This Row],[E_error_ratio]]))*100</f>
        <v>99.738381945273602</v>
      </c>
      <c r="W1251" s="1">
        <f>(1-ABS(1 - table2[[#This Row],[EP_coverage_ratio]]))*100</f>
        <v>84.31821505479445</v>
      </c>
      <c r="X1251" s="1">
        <f>(1-ABS(1 - table2[[#This Row],[EP_error_ratio]]))*100</f>
        <v>99.840782648846655</v>
      </c>
      <c r="Y1251" s="1">
        <f>(1-ABS(1 - table2[[#This Row],[EP_polymorphism_ratio]]))*100</f>
        <v>77.933686105939273</v>
      </c>
    </row>
    <row r="1252" spans="1:25" x14ac:dyDescent="0.3">
      <c r="A1252">
        <v>1</v>
      </c>
      <c r="B1252">
        <v>2</v>
      </c>
      <c r="C1252">
        <v>6.4000000000000001E-2</v>
      </c>
      <c r="D1252">
        <v>1.6E-2</v>
      </c>
      <c r="E1252">
        <v>0.2953906176749419</v>
      </c>
      <c r="F1252">
        <v>2.1118004293525465</v>
      </c>
      <c r="G1252">
        <v>6.8178492565593149E-2</v>
      </c>
      <c r="H1252">
        <v>-265928.32309642056</v>
      </c>
      <c r="I1252">
        <v>2.3039619880991795</v>
      </c>
      <c r="J1252">
        <v>6.3673301012215439E-2</v>
      </c>
      <c r="K1252">
        <v>0.49997886067734321</v>
      </c>
      <c r="L1252">
        <v>-265918.50479278597</v>
      </c>
      <c r="M1252">
        <f>table2[[#This Row],[E_coverage]]/table2[[#This Row],[sample_coverage]]</f>
        <v>1.0559002146762733</v>
      </c>
      <c r="N1252">
        <f>table2[[#This Row],[EP_coverage]]/table2[[#This Row],[sample_coverage]]</f>
        <v>1.1519809940495898</v>
      </c>
      <c r="O1252" t="b">
        <f>IF(ABS(table2[[#This Row],[EP_coverage_ratio]] - 1) &lt;= ABS(table2[[#This Row],[E_coverage_ratio]] - 1),TRUE,FALSE)</f>
        <v>0</v>
      </c>
      <c r="P1252" s="1">
        <f>(table2[[#This Row],[E_err]] + 1)/(table2[[#This Row],[sample_err]] + 1)</f>
        <v>1.0039271546669106</v>
      </c>
      <c r="Q1252" s="1">
        <f>(table2[[#This Row],[EP_err]] + 1 )/(table2[[#This Row],[sample_err]] + 1)</f>
        <v>0.99969295207914977</v>
      </c>
      <c r="R1252" s="1">
        <f>(table2[[#This Row],[EP_gamma]] + 1)/(table2[[#This Row],[expected_gamma]] + 1)</f>
        <v>1.157935560294246</v>
      </c>
      <c r="S1252" s="1">
        <v>3.1871680691764701E-2</v>
      </c>
      <c r="T1252" s="1">
        <f>(table2[[#This Row],[EP_polymorphism]]+0.1)/(table2[[#This Row],[sample_polymorph]]+0.1)</f>
        <v>1.1368248335496955</v>
      </c>
      <c r="U1252" s="1">
        <f>(1-ABS(1 - table2[[#This Row],[E_coverage_ratio]]))*100</f>
        <v>94.409978532372676</v>
      </c>
      <c r="V1252" s="1">
        <f>(1-ABS(1 - table2[[#This Row],[E_error_ratio]]))*100</f>
        <v>99.607284533308942</v>
      </c>
      <c r="W1252" s="1">
        <f>(1-ABS(1 - table2[[#This Row],[EP_coverage_ratio]]))*100</f>
        <v>84.801900595041019</v>
      </c>
      <c r="X1252" s="1">
        <f>(1-ABS(1 - table2[[#This Row],[EP_error_ratio]]))*100</f>
        <v>99.969295207914982</v>
      </c>
      <c r="Y1252" s="1">
        <f>(1-ABS(1 - table2[[#This Row],[EP_polymorphism_ratio]]))*100</f>
        <v>86.317516645030452</v>
      </c>
    </row>
    <row r="1253" spans="1:25" x14ac:dyDescent="0.3">
      <c r="A1253">
        <v>2</v>
      </c>
      <c r="B1253">
        <v>2</v>
      </c>
      <c r="C1253">
        <v>6.4000000000000001E-2</v>
      </c>
      <c r="D1253">
        <v>1.6E-2</v>
      </c>
      <c r="E1253">
        <v>0.29533202431188543</v>
      </c>
      <c r="F1253">
        <v>1.9268139774998567</v>
      </c>
      <c r="G1253">
        <v>6.6662316053285445E-2</v>
      </c>
      <c r="H1253">
        <v>-262452.14992021333</v>
      </c>
      <c r="I1253">
        <v>2.1077925359384087</v>
      </c>
      <c r="J1253">
        <v>6.2211562751356961E-2</v>
      </c>
      <c r="K1253">
        <v>0.49997143080825168</v>
      </c>
      <c r="L1253">
        <v>-262454.93865519227</v>
      </c>
      <c r="M1253">
        <f>table2[[#This Row],[E_coverage]]/table2[[#This Row],[sample_coverage]]</f>
        <v>0.96340698874992836</v>
      </c>
      <c r="N1253">
        <f>table2[[#This Row],[EP_coverage]]/table2[[#This Row],[sample_coverage]]</f>
        <v>1.0538962679692043</v>
      </c>
      <c r="O1253" t="b">
        <f>IF(ABS(table2[[#This Row],[EP_coverage_ratio]] - 1) &lt;= ABS(table2[[#This Row],[E_coverage_ratio]] - 1),TRUE,FALSE)</f>
        <v>0</v>
      </c>
      <c r="P1253" s="1">
        <f>(table2[[#This Row],[E_err]] + 1)/(table2[[#This Row],[sample_err]] + 1)</f>
        <v>1.0025021767418096</v>
      </c>
      <c r="Q1253" s="1">
        <f>(table2[[#This Row],[EP_err]] + 1 )/(table2[[#This Row],[sample_err]] + 1)</f>
        <v>0.99831913792420757</v>
      </c>
      <c r="R1253" s="1">
        <f>(table2[[#This Row],[EP_gamma]] + 1)/(table2[[#This Row],[expected_gamma]] + 1)</f>
        <v>1.1579822027522835</v>
      </c>
      <c r="S1253" s="1">
        <v>3.1881434638007702E-2</v>
      </c>
      <c r="T1253" s="1">
        <f>(table2[[#This Row],[EP_polymorphism]]+0.1)/(table2[[#This Row],[sample_polymorph]]+0.1)</f>
        <v>1.1369089192931701</v>
      </c>
      <c r="U1253" s="1">
        <f>(1-ABS(1 - table2[[#This Row],[E_coverage_ratio]]))*100</f>
        <v>96.340698874992839</v>
      </c>
      <c r="V1253" s="1">
        <f>(1-ABS(1 - table2[[#This Row],[E_error_ratio]]))*100</f>
        <v>99.749782325819041</v>
      </c>
      <c r="W1253" s="1">
        <f>(1-ABS(1 - table2[[#This Row],[EP_coverage_ratio]]))*100</f>
        <v>94.610373203079561</v>
      </c>
      <c r="X1253" s="1">
        <f>(1-ABS(1 - table2[[#This Row],[EP_error_ratio]]))*100</f>
        <v>99.83191379242075</v>
      </c>
      <c r="Y1253" s="1">
        <f>(1-ABS(1 - table2[[#This Row],[EP_polymorphism_ratio]]))*100</f>
        <v>86.309108070682996</v>
      </c>
    </row>
    <row r="1254" spans="1:25" x14ac:dyDescent="0.3">
      <c r="A1254">
        <v>3</v>
      </c>
      <c r="B1254">
        <v>2</v>
      </c>
      <c r="C1254">
        <v>6.4000000000000001E-2</v>
      </c>
      <c r="D1254">
        <v>1.6E-2</v>
      </c>
      <c r="E1254">
        <v>0.29359412891123421</v>
      </c>
      <c r="F1254">
        <v>1.7958823670646922</v>
      </c>
      <c r="G1254">
        <v>6.5088873743671394E-2</v>
      </c>
      <c r="H1254">
        <v>-263142.56151434768</v>
      </c>
      <c r="I1254">
        <v>1.9514814576550736</v>
      </c>
      <c r="J1254">
        <v>6.0490555895931518E-2</v>
      </c>
      <c r="K1254">
        <v>0.49997476892382331</v>
      </c>
      <c r="L1254">
        <v>-263146.89009498153</v>
      </c>
      <c r="M1254">
        <f>table2[[#This Row],[E_coverage]]/table2[[#This Row],[sample_coverage]]</f>
        <v>0.89794118353234609</v>
      </c>
      <c r="N1254">
        <f>table2[[#This Row],[EP_coverage]]/table2[[#This Row],[sample_coverage]]</f>
        <v>0.97574072882753682</v>
      </c>
      <c r="O1254" t="b">
        <f>IF(ABS(table2[[#This Row],[EP_coverage_ratio]] - 1) &lt;= ABS(table2[[#This Row],[E_coverage_ratio]] - 1),TRUE,FALSE)</f>
        <v>1</v>
      </c>
      <c r="P1254" s="1">
        <f>(table2[[#This Row],[E_err]] + 1)/(table2[[#This Row],[sample_err]] + 1)</f>
        <v>1.0010233775786386</v>
      </c>
      <c r="Q1254" s="1">
        <f>(table2[[#This Row],[EP_err]] + 1 )/(table2[[#This Row],[sample_err]] + 1)</f>
        <v>0.99670165027813096</v>
      </c>
      <c r="R1254" s="1">
        <f>(table2[[#This Row],[EP_gamma]] + 1)/(table2[[#This Row],[expected_gamma]] + 1)</f>
        <v>1.1595404890916527</v>
      </c>
      <c r="S1254" s="1">
        <v>3.18796669461862E-2</v>
      </c>
      <c r="T1254" s="1">
        <f>(table2[[#This Row],[EP_polymorphism]]+0.1)/(table2[[#This Row],[sample_polymorph]]+0.1)</f>
        <v>1.1368936805705705</v>
      </c>
      <c r="U1254" s="1">
        <f>(1-ABS(1 - table2[[#This Row],[E_coverage_ratio]]))*100</f>
        <v>89.794118353234609</v>
      </c>
      <c r="V1254" s="1">
        <f>(1-ABS(1 - table2[[#This Row],[E_error_ratio]]))*100</f>
        <v>99.897662242136136</v>
      </c>
      <c r="W1254" s="1">
        <f>(1-ABS(1 - table2[[#This Row],[EP_coverage_ratio]]))*100</f>
        <v>97.574072882753683</v>
      </c>
      <c r="X1254" s="1">
        <f>(1-ABS(1 - table2[[#This Row],[EP_error_ratio]]))*100</f>
        <v>99.670165027813098</v>
      </c>
      <c r="Y1254" s="1">
        <f>(1-ABS(1 - table2[[#This Row],[EP_polymorphism_ratio]]))*100</f>
        <v>86.310631942942948</v>
      </c>
    </row>
    <row r="1255" spans="1:25" x14ac:dyDescent="0.3">
      <c r="A1255">
        <v>4</v>
      </c>
      <c r="B1255">
        <v>2</v>
      </c>
      <c r="C1255">
        <v>6.4000000000000001E-2</v>
      </c>
      <c r="D1255">
        <v>1.6E-2</v>
      </c>
      <c r="E1255">
        <v>0.29307830904943916</v>
      </c>
      <c r="F1255">
        <v>2.0569167204561984</v>
      </c>
      <c r="G1255">
        <v>6.7782215212659883E-2</v>
      </c>
      <c r="H1255">
        <v>-264574.06358788902</v>
      </c>
      <c r="I1255">
        <v>2.2404019774551691</v>
      </c>
      <c r="J1255">
        <v>6.3246451385533614E-2</v>
      </c>
      <c r="K1255">
        <v>0.49995046351089584</v>
      </c>
      <c r="L1255">
        <v>-264578.32755889319</v>
      </c>
      <c r="M1255">
        <f>table2[[#This Row],[E_coverage]]/table2[[#This Row],[sample_coverage]]</f>
        <v>1.0284583602280992</v>
      </c>
      <c r="N1255">
        <f>table2[[#This Row],[EP_coverage]]/table2[[#This Row],[sample_coverage]]</f>
        <v>1.1202009887275846</v>
      </c>
      <c r="O1255" t="b">
        <f>IF(ABS(table2[[#This Row],[EP_coverage_ratio]] - 1) &lt;= ABS(table2[[#This Row],[E_coverage_ratio]] - 1),TRUE,FALSE)</f>
        <v>0</v>
      </c>
      <c r="P1255" s="1">
        <f>(table2[[#This Row],[E_err]] + 1)/(table2[[#This Row],[sample_err]] + 1)</f>
        <v>1.003554713545733</v>
      </c>
      <c r="Q1255" s="1">
        <f>(table2[[#This Row],[EP_err]] + 1 )/(table2[[#This Row],[sample_err]] + 1)</f>
        <v>0.9992917776179826</v>
      </c>
      <c r="R1255" s="1">
        <f>(table2[[#This Row],[EP_gamma]] + 1)/(table2[[#This Row],[expected_gamma]] + 1)</f>
        <v>1.159984243037478</v>
      </c>
      <c r="S1255" s="1">
        <v>3.1638665999829001E-2</v>
      </c>
      <c r="T1255" s="1">
        <f>(table2[[#This Row],[EP_polymorphism]]+0.1)/(table2[[#This Row],[sample_polymorph]]+0.1)</f>
        <v>1.1348160862054224</v>
      </c>
      <c r="U1255" s="1">
        <f>(1-ABS(1 - table2[[#This Row],[E_coverage_ratio]]))*100</f>
        <v>97.15416397719008</v>
      </c>
      <c r="V1255" s="1">
        <f>(1-ABS(1 - table2[[#This Row],[E_error_ratio]]))*100</f>
        <v>99.644528645426703</v>
      </c>
      <c r="W1255" s="1">
        <f>(1-ABS(1 - table2[[#This Row],[EP_coverage_ratio]]))*100</f>
        <v>87.979901127241547</v>
      </c>
      <c r="X1255" s="1">
        <f>(1-ABS(1 - table2[[#This Row],[EP_error_ratio]]))*100</f>
        <v>99.929177761798258</v>
      </c>
      <c r="Y1255" s="1">
        <f>(1-ABS(1 - table2[[#This Row],[EP_polymorphism_ratio]]))*100</f>
        <v>86.518391379457753</v>
      </c>
    </row>
    <row r="1256" spans="1:25" x14ac:dyDescent="0.3">
      <c r="A1256">
        <v>5</v>
      </c>
      <c r="B1256">
        <v>2</v>
      </c>
      <c r="C1256">
        <v>6.4000000000000001E-2</v>
      </c>
      <c r="D1256">
        <v>1.6E-2</v>
      </c>
      <c r="E1256">
        <v>0.29476447177555948</v>
      </c>
      <c r="F1256">
        <v>1.7156541668778758</v>
      </c>
      <c r="G1256">
        <v>6.4534109184418903E-2</v>
      </c>
      <c r="H1256">
        <v>-259760.01762009907</v>
      </c>
      <c r="I1256">
        <v>1.8672243705113583</v>
      </c>
      <c r="J1256">
        <v>5.9966387041530594E-2</v>
      </c>
      <c r="K1256">
        <v>0.49998991365347456</v>
      </c>
      <c r="L1256">
        <v>-259758.84697539802</v>
      </c>
      <c r="M1256">
        <f>table2[[#This Row],[E_coverage]]/table2[[#This Row],[sample_coverage]]</f>
        <v>0.85782708343893788</v>
      </c>
      <c r="N1256">
        <f>table2[[#This Row],[EP_coverage]]/table2[[#This Row],[sample_coverage]]</f>
        <v>0.93361218525567913</v>
      </c>
      <c r="O1256" t="b">
        <f>IF(ABS(table2[[#This Row],[EP_coverage_ratio]] - 1) &lt;= ABS(table2[[#This Row],[E_coverage_ratio]] - 1),TRUE,FALSE)</f>
        <v>1</v>
      </c>
      <c r="P1256" s="1">
        <f>(table2[[#This Row],[E_err]] + 1)/(table2[[#This Row],[sample_err]] + 1)</f>
        <v>1.0005019823161831</v>
      </c>
      <c r="Q1256" s="1">
        <f>(table2[[#This Row],[EP_err]] + 1 )/(table2[[#This Row],[sample_err]] + 1)</f>
        <v>0.9962090103773783</v>
      </c>
      <c r="R1256" s="1">
        <f>(table2[[#This Row],[EP_gamma]] + 1)/(table2[[#This Row],[expected_gamma]] + 1)</f>
        <v>1.1585040726337521</v>
      </c>
      <c r="S1256" s="1">
        <v>3.1891108875348101E-2</v>
      </c>
      <c r="T1256" s="1">
        <f>(table2[[#This Row],[EP_polymorphism]]+0.1)/(table2[[#This Row],[sample_polymorph]]+0.1)</f>
        <v>1.1369923178909318</v>
      </c>
      <c r="U1256" s="1">
        <f>(1-ABS(1 - table2[[#This Row],[E_coverage_ratio]]))*100</f>
        <v>85.782708343893788</v>
      </c>
      <c r="V1256" s="1">
        <f>(1-ABS(1 - table2[[#This Row],[E_error_ratio]]))*100</f>
        <v>99.94980176838169</v>
      </c>
      <c r="W1256" s="1">
        <f>(1-ABS(1 - table2[[#This Row],[EP_coverage_ratio]]))*100</f>
        <v>93.361218525567907</v>
      </c>
      <c r="X1256" s="1">
        <f>(1-ABS(1 - table2[[#This Row],[EP_error_ratio]]))*100</f>
        <v>99.620901037737823</v>
      </c>
      <c r="Y1256" s="1">
        <f>(1-ABS(1 - table2[[#This Row],[EP_polymorphism_ratio]]))*100</f>
        <v>86.300768210906824</v>
      </c>
    </row>
    <row r="1257" spans="1:25" x14ac:dyDescent="0.3">
      <c r="A1257">
        <v>6</v>
      </c>
      <c r="B1257">
        <v>2</v>
      </c>
      <c r="C1257">
        <v>6.4000000000000001E-2</v>
      </c>
      <c r="D1257">
        <v>1.6E-2</v>
      </c>
      <c r="E1257">
        <v>0.29569090905544348</v>
      </c>
      <c r="F1257">
        <v>1.7441090764779419</v>
      </c>
      <c r="G1257">
        <v>6.4876631936478565E-2</v>
      </c>
      <c r="H1257">
        <v>-259784.96732231075</v>
      </c>
      <c r="I1257">
        <v>1.8958423827695372</v>
      </c>
      <c r="J1257">
        <v>6.0287373523934595E-2</v>
      </c>
      <c r="K1257">
        <v>0.49997408015323258</v>
      </c>
      <c r="L1257">
        <v>-259787.77871715711</v>
      </c>
      <c r="M1257">
        <f>table2[[#This Row],[E_coverage]]/table2[[#This Row],[sample_coverage]]</f>
        <v>0.87205453823897094</v>
      </c>
      <c r="N1257">
        <f>table2[[#This Row],[EP_coverage]]/table2[[#This Row],[sample_coverage]]</f>
        <v>0.9479211913847686</v>
      </c>
      <c r="O1257" t="b">
        <f>IF(ABS(table2[[#This Row],[EP_coverage_ratio]] - 1) &lt;= ABS(table2[[#This Row],[E_coverage_ratio]] - 1),TRUE,FALSE)</f>
        <v>1</v>
      </c>
      <c r="P1257" s="1">
        <f>(table2[[#This Row],[E_err]] + 1)/(table2[[#This Row],[sample_err]] + 1)</f>
        <v>1.0008239021959384</v>
      </c>
      <c r="Q1257" s="1">
        <f>(table2[[#This Row],[EP_err]] + 1 )/(table2[[#This Row],[sample_err]] + 1)</f>
        <v>0.99651068940219412</v>
      </c>
      <c r="R1257" s="1">
        <f>(table2[[#This Row],[EP_gamma]] + 1)/(table2[[#This Row],[expected_gamma]] + 1)</f>
        <v>1.1576635057559457</v>
      </c>
      <c r="S1257" s="1">
        <v>3.1889457589108897E-2</v>
      </c>
      <c r="T1257" s="1">
        <f>(table2[[#This Row],[EP_polymorphism]]+0.1)/(table2[[#This Row],[sample_polymorph]]+0.1)</f>
        <v>1.136978082664732</v>
      </c>
      <c r="U1257" s="1">
        <f>(1-ABS(1 - table2[[#This Row],[E_coverage_ratio]]))*100</f>
        <v>87.205453823897088</v>
      </c>
      <c r="V1257" s="1">
        <f>(1-ABS(1 - table2[[#This Row],[E_error_ratio]]))*100</f>
        <v>99.917609780406153</v>
      </c>
      <c r="W1257" s="1">
        <f>(1-ABS(1 - table2[[#This Row],[EP_coverage_ratio]]))*100</f>
        <v>94.792119138476863</v>
      </c>
      <c r="X1257" s="1">
        <f>(1-ABS(1 - table2[[#This Row],[EP_error_ratio]]))*100</f>
        <v>99.651068940219417</v>
      </c>
      <c r="Y1257" s="1">
        <f>(1-ABS(1 - table2[[#This Row],[EP_polymorphism_ratio]]))*100</f>
        <v>86.302191733526797</v>
      </c>
    </row>
    <row r="1258" spans="1:25" x14ac:dyDescent="0.3">
      <c r="A1258">
        <v>7</v>
      </c>
      <c r="B1258">
        <v>2</v>
      </c>
      <c r="C1258">
        <v>6.4000000000000001E-2</v>
      </c>
      <c r="D1258">
        <v>1.6E-2</v>
      </c>
      <c r="E1258">
        <v>0.2968156245854694</v>
      </c>
      <c r="F1258">
        <v>1.9495256529347817</v>
      </c>
      <c r="G1258">
        <v>6.7247808446840779E-2</v>
      </c>
      <c r="H1258">
        <v>-259707.41815093902</v>
      </c>
      <c r="I1258">
        <v>2.1216812957877451</v>
      </c>
      <c r="J1258">
        <v>6.2689957238253963E-2</v>
      </c>
      <c r="K1258">
        <v>0.49996875657421608</v>
      </c>
      <c r="L1258">
        <v>-259710.46815826846</v>
      </c>
      <c r="M1258">
        <f>table2[[#This Row],[E_coverage]]/table2[[#This Row],[sample_coverage]]</f>
        <v>0.97476282646739087</v>
      </c>
      <c r="N1258">
        <f>table2[[#This Row],[EP_coverage]]/table2[[#This Row],[sample_coverage]]</f>
        <v>1.0608406478938726</v>
      </c>
      <c r="O1258" t="b">
        <f>IF(ABS(table2[[#This Row],[EP_coverage_ratio]] - 1) &lt;= ABS(table2[[#This Row],[E_coverage_ratio]] - 1),TRUE,FALSE)</f>
        <v>0</v>
      </c>
      <c r="P1258" s="1">
        <f>(table2[[#This Row],[E_err]] + 1)/(table2[[#This Row],[sample_err]] + 1)</f>
        <v>1.0030524515477828</v>
      </c>
      <c r="Q1258" s="1">
        <f>(table2[[#This Row],[EP_err]] + 1 )/(table2[[#This Row],[sample_err]] + 1)</f>
        <v>0.99876875680287025</v>
      </c>
      <c r="R1258" s="1">
        <f>(table2[[#This Row],[EP_gamma]] + 1)/(table2[[#This Row],[expected_gamma]] + 1)</f>
        <v>1.1566553703836544</v>
      </c>
      <c r="S1258" s="1">
        <v>3.18890476421613E-2</v>
      </c>
      <c r="T1258" s="1">
        <f>(table2[[#This Row],[EP_polymorphism]]+0.1)/(table2[[#This Row],[sample_polymorph]]+0.1)</f>
        <v>1.1369745486393215</v>
      </c>
      <c r="U1258" s="1">
        <f>(1-ABS(1 - table2[[#This Row],[E_coverage_ratio]]))*100</f>
        <v>97.476282646739094</v>
      </c>
      <c r="V1258" s="1">
        <f>(1-ABS(1 - table2[[#This Row],[E_error_ratio]]))*100</f>
        <v>99.694754845221723</v>
      </c>
      <c r="W1258" s="1">
        <f>(1-ABS(1 - table2[[#This Row],[EP_coverage_ratio]]))*100</f>
        <v>93.915935210612744</v>
      </c>
      <c r="X1258" s="1">
        <f>(1-ABS(1 - table2[[#This Row],[EP_error_ratio]]))*100</f>
        <v>99.876875680287029</v>
      </c>
      <c r="Y1258" s="1">
        <f>(1-ABS(1 - table2[[#This Row],[EP_polymorphism_ratio]]))*100</f>
        <v>86.302545136067849</v>
      </c>
    </row>
    <row r="1259" spans="1:25" x14ac:dyDescent="0.3">
      <c r="A1259">
        <v>8</v>
      </c>
      <c r="B1259">
        <v>2</v>
      </c>
      <c r="C1259">
        <v>6.4000000000000001E-2</v>
      </c>
      <c r="D1259">
        <v>1.6E-2</v>
      </c>
      <c r="E1259">
        <v>0.29554937050956764</v>
      </c>
      <c r="F1259">
        <v>2.059084088961884</v>
      </c>
      <c r="G1259">
        <v>6.782340066525612E-2</v>
      </c>
      <c r="H1259">
        <v>-264466.9842401077</v>
      </c>
      <c r="I1259">
        <v>2.2446975976500227</v>
      </c>
      <c r="J1259">
        <v>6.3303777842865255E-2</v>
      </c>
      <c r="K1259">
        <v>0.49997983441629873</v>
      </c>
      <c r="L1259">
        <v>-264458.20670295216</v>
      </c>
      <c r="M1259">
        <f>table2[[#This Row],[E_coverage]]/table2[[#This Row],[sample_coverage]]</f>
        <v>1.029542044480942</v>
      </c>
      <c r="N1259">
        <f>table2[[#This Row],[EP_coverage]]/table2[[#This Row],[sample_coverage]]</f>
        <v>1.1223487988250114</v>
      </c>
      <c r="O1259" t="b">
        <f>IF(ABS(table2[[#This Row],[EP_coverage_ratio]] - 1) &lt;= ABS(table2[[#This Row],[E_coverage_ratio]] - 1),TRUE,FALSE)</f>
        <v>0</v>
      </c>
      <c r="P1259" s="1">
        <f>(table2[[#This Row],[E_err]] + 1)/(table2[[#This Row],[sample_err]] + 1)</f>
        <v>1.0035934216778721</v>
      </c>
      <c r="Q1259" s="1">
        <f>(table2[[#This Row],[EP_err]] + 1 )/(table2[[#This Row],[sample_err]] + 1)</f>
        <v>0.99934565586735458</v>
      </c>
      <c r="R1259" s="1">
        <f>(table2[[#This Row],[EP_gamma]] + 1)/(table2[[#This Row],[expected_gamma]] + 1)</f>
        <v>1.1577944218569796</v>
      </c>
      <c r="S1259" s="1">
        <v>3.1641937085657601E-2</v>
      </c>
      <c r="T1259" s="1">
        <f>(table2[[#This Row],[EP_polymorphism]]+0.1)/(table2[[#This Row],[sample_polymorph]]+0.1)</f>
        <v>1.1348442852211862</v>
      </c>
      <c r="U1259" s="1">
        <f>(1-ABS(1 - table2[[#This Row],[E_coverage_ratio]]))*100</f>
        <v>97.045795551905798</v>
      </c>
      <c r="V1259" s="1">
        <f>(1-ABS(1 - table2[[#This Row],[E_error_ratio]]))*100</f>
        <v>99.640657832212781</v>
      </c>
      <c r="W1259" s="1">
        <f>(1-ABS(1 - table2[[#This Row],[EP_coverage_ratio]]))*100</f>
        <v>87.765120117498867</v>
      </c>
      <c r="X1259" s="1">
        <f>(1-ABS(1 - table2[[#This Row],[EP_error_ratio]]))*100</f>
        <v>99.934565586735459</v>
      </c>
      <c r="Y1259" s="1">
        <f>(1-ABS(1 - table2[[#This Row],[EP_polymorphism_ratio]]))*100</f>
        <v>86.51557147788138</v>
      </c>
    </row>
    <row r="1260" spans="1:25" x14ac:dyDescent="0.3">
      <c r="A1260">
        <v>9</v>
      </c>
      <c r="B1260">
        <v>2</v>
      </c>
      <c r="C1260">
        <v>6.4000000000000001E-2</v>
      </c>
      <c r="D1260">
        <v>1.6E-2</v>
      </c>
      <c r="E1260">
        <v>0.29594381642008749</v>
      </c>
      <c r="F1260">
        <v>1.7802778213351005</v>
      </c>
      <c r="G1260">
        <v>6.4440145261518131E-2</v>
      </c>
      <c r="H1260">
        <v>-267008.55117288022</v>
      </c>
      <c r="I1260">
        <v>1.9366856942383583</v>
      </c>
      <c r="J1260">
        <v>5.9869210403324116E-2</v>
      </c>
      <c r="K1260">
        <v>0.49995421101555454</v>
      </c>
      <c r="L1260">
        <v>-267004.11578137311</v>
      </c>
      <c r="M1260">
        <f>table2[[#This Row],[E_coverage]]/table2[[#This Row],[sample_coverage]]</f>
        <v>0.89013891066755024</v>
      </c>
      <c r="N1260">
        <f>table2[[#This Row],[EP_coverage]]/table2[[#This Row],[sample_coverage]]</f>
        <v>0.96834284711917917</v>
      </c>
      <c r="O1260" t="b">
        <f>IF(ABS(table2[[#This Row],[EP_coverage_ratio]] - 1) &lt;= ABS(table2[[#This Row],[E_coverage_ratio]] - 1),TRUE,FALSE)</f>
        <v>1</v>
      </c>
      <c r="P1260" s="1">
        <f>(table2[[#This Row],[E_err]] + 1)/(table2[[#This Row],[sample_err]] + 1)</f>
        <v>1.0004136703585698</v>
      </c>
      <c r="Q1260" s="1">
        <f>(table2[[#This Row],[EP_err]] + 1 )/(table2[[#This Row],[sample_err]] + 1)</f>
        <v>0.99611767895049252</v>
      </c>
      <c r="R1260" s="1">
        <f>(table2[[#This Row],[EP_gamma]] + 1)/(table2[[#This Row],[expected_gamma]] + 1)</f>
        <v>1.1574222524237394</v>
      </c>
      <c r="S1260" s="1">
        <v>3.1866309333610503E-2</v>
      </c>
      <c r="T1260" s="1">
        <f>(table2[[#This Row],[EP_polymorphism]]+0.1)/(table2[[#This Row],[sample_polymorph]]+0.1)</f>
        <v>1.1367785287380217</v>
      </c>
      <c r="U1260" s="1">
        <f>(1-ABS(1 - table2[[#This Row],[E_coverage_ratio]]))*100</f>
        <v>89.013891066755022</v>
      </c>
      <c r="V1260" s="1">
        <f>(1-ABS(1 - table2[[#This Row],[E_error_ratio]]))*100</f>
        <v>99.958632964143021</v>
      </c>
      <c r="W1260" s="1">
        <f>(1-ABS(1 - table2[[#This Row],[EP_coverage_ratio]]))*100</f>
        <v>96.834284711917917</v>
      </c>
      <c r="X1260" s="1">
        <f>(1-ABS(1 - table2[[#This Row],[EP_error_ratio]]))*100</f>
        <v>99.611767895049255</v>
      </c>
      <c r="Y1260" s="1">
        <f>(1-ABS(1 - table2[[#This Row],[EP_polymorphism_ratio]]))*100</f>
        <v>86.322147126197834</v>
      </c>
    </row>
    <row r="1261" spans="1:25" x14ac:dyDescent="0.3">
      <c r="A1261">
        <v>10</v>
      </c>
      <c r="B1261">
        <v>2</v>
      </c>
      <c r="C1261">
        <v>6.4000000000000001E-2</v>
      </c>
      <c r="D1261">
        <v>1.6E-2</v>
      </c>
      <c r="E1261">
        <v>0.2953641565069095</v>
      </c>
      <c r="F1261">
        <v>2.2309983288672868</v>
      </c>
      <c r="G1261">
        <v>6.953584876014976E-2</v>
      </c>
      <c r="H1261">
        <v>-264228.82156288729</v>
      </c>
      <c r="I1261">
        <v>2.4315916413344199</v>
      </c>
      <c r="J1261">
        <v>6.5018549385776128E-2</v>
      </c>
      <c r="K1261">
        <v>0.49997080664806026</v>
      </c>
      <c r="L1261">
        <v>-264222.73989276448</v>
      </c>
      <c r="M1261">
        <f>table2[[#This Row],[E_coverage]]/table2[[#This Row],[sample_coverage]]</f>
        <v>1.1154991644336434</v>
      </c>
      <c r="N1261">
        <f>table2[[#This Row],[EP_coverage]]/table2[[#This Row],[sample_coverage]]</f>
        <v>1.2157958206672099</v>
      </c>
      <c r="O1261" t="b">
        <f>IF(ABS(table2[[#This Row],[EP_coverage_ratio]] - 1) &lt;= ABS(table2[[#This Row],[E_coverage_ratio]] - 1),TRUE,FALSE)</f>
        <v>0</v>
      </c>
      <c r="P1261" s="1">
        <f>(table2[[#This Row],[E_err]] + 1)/(table2[[#This Row],[sample_err]] + 1)</f>
        <v>1.0052028653760807</v>
      </c>
      <c r="Q1261" s="1">
        <f>(table2[[#This Row],[EP_err]] + 1 )/(table2[[#This Row],[sample_err]] + 1)</f>
        <v>1.0009572832573084</v>
      </c>
      <c r="R1261" s="1">
        <f>(table2[[#This Row],[EP_gamma]] + 1)/(table2[[#This Row],[expected_gamma]] + 1)</f>
        <v>1.1579529965480093</v>
      </c>
      <c r="S1261" s="1">
        <v>3.1875340715432E-2</v>
      </c>
      <c r="T1261" s="1">
        <f>(table2[[#This Row],[EP_polymorphism]]+0.1)/(table2[[#This Row],[sample_polymorph]]+0.1)</f>
        <v>1.1368563854778619</v>
      </c>
      <c r="U1261" s="1">
        <f>(1-ABS(1 - table2[[#This Row],[E_coverage_ratio]]))*100</f>
        <v>88.450083556635661</v>
      </c>
      <c r="V1261" s="1">
        <f>(1-ABS(1 - table2[[#This Row],[E_error_ratio]]))*100</f>
        <v>99.479713462391928</v>
      </c>
      <c r="W1261" s="1">
        <f>(1-ABS(1 - table2[[#This Row],[EP_coverage_ratio]]))*100</f>
        <v>78.420417933279012</v>
      </c>
      <c r="X1261" s="1">
        <f>(1-ABS(1 - table2[[#This Row],[EP_error_ratio]]))*100</f>
        <v>99.904271674269168</v>
      </c>
      <c r="Y1261" s="1">
        <f>(1-ABS(1 - table2[[#This Row],[EP_polymorphism_ratio]]))*100</f>
        <v>86.314361452213802</v>
      </c>
    </row>
    <row r="1262" spans="1:25" x14ac:dyDescent="0.3">
      <c r="A1262">
        <v>1</v>
      </c>
      <c r="B1262">
        <v>2</v>
      </c>
      <c r="C1262">
        <v>6.4000000000000001E-2</v>
      </c>
      <c r="D1262">
        <v>3.2000000000000001E-2</v>
      </c>
      <c r="E1262">
        <v>0.50569674417158317</v>
      </c>
      <c r="F1262">
        <v>1.4388735607380521</v>
      </c>
      <c r="G1262">
        <v>6.2977698769361462E-2</v>
      </c>
      <c r="H1262">
        <v>-242201.25822441437</v>
      </c>
      <c r="I1262">
        <v>1.5683648584045335</v>
      </c>
      <c r="J1262">
        <v>5.8442110305200808E-2</v>
      </c>
      <c r="K1262">
        <v>0.49997861489964818</v>
      </c>
      <c r="L1262">
        <v>-242199.01207628573</v>
      </c>
      <c r="M1262">
        <f>table2[[#This Row],[E_coverage]]/table2[[#This Row],[sample_coverage]]</f>
        <v>0.71943678036902603</v>
      </c>
      <c r="N1262">
        <f>table2[[#This Row],[EP_coverage]]/table2[[#This Row],[sample_coverage]]</f>
        <v>0.78418242920226677</v>
      </c>
      <c r="O1262" t="b">
        <f>IF(ABS(table2[[#This Row],[EP_coverage_ratio]] - 1) &lt;= ABS(table2[[#This Row],[E_coverage_ratio]] - 1),TRUE,FALSE)</f>
        <v>1</v>
      </c>
      <c r="P1262" s="1">
        <f>(table2[[#This Row],[E_err]] + 1)/(table2[[#This Row],[sample_err]] + 1)</f>
        <v>0.99903919057270818</v>
      </c>
      <c r="Q1262" s="1">
        <f>(table2[[#This Row],[EP_err]] + 1 )/(table2[[#This Row],[sample_err]] + 1)</f>
        <v>0.99477641945977524</v>
      </c>
      <c r="R1262" s="1">
        <f>(table2[[#This Row],[EP_gamma]] + 1)/(table2[[#This Row],[expected_gamma]] + 1)</f>
        <v>0.99620233669623748</v>
      </c>
      <c r="S1262" s="1">
        <v>3.1773549976622503E-2</v>
      </c>
      <c r="T1262" s="1">
        <f>(table2[[#This Row],[EP_polymorphism]]+0.1)/(table2[[#This Row],[sample_polymorph]]+0.1)</f>
        <v>0.99828446951986738</v>
      </c>
      <c r="U1262" s="1">
        <f>(1-ABS(1 - table2[[#This Row],[E_coverage_ratio]]))*100</f>
        <v>71.943678036902597</v>
      </c>
      <c r="V1262" s="1">
        <f>(1-ABS(1 - table2[[#This Row],[E_error_ratio]]))*100</f>
        <v>99.903919057270812</v>
      </c>
      <c r="W1262" s="1">
        <f>(1-ABS(1 - table2[[#This Row],[EP_coverage_ratio]]))*100</f>
        <v>78.418242920226675</v>
      </c>
      <c r="X1262" s="1">
        <f>(1-ABS(1 - table2[[#This Row],[EP_error_ratio]]))*100</f>
        <v>99.477641945977524</v>
      </c>
      <c r="Y1262" s="1">
        <f>(1-ABS(1 - table2[[#This Row],[EP_polymorphism_ratio]]))*100</f>
        <v>99.828446951986734</v>
      </c>
    </row>
    <row r="1263" spans="1:25" x14ac:dyDescent="0.3">
      <c r="A1263">
        <v>2</v>
      </c>
      <c r="B1263">
        <v>2</v>
      </c>
      <c r="C1263">
        <v>6.4000000000000001E-2</v>
      </c>
      <c r="D1263">
        <v>3.2000000000000001E-2</v>
      </c>
      <c r="E1263">
        <v>0.50101010362963039</v>
      </c>
      <c r="F1263">
        <v>1.5318986529968082</v>
      </c>
      <c r="G1263">
        <v>6.384464704506064E-2</v>
      </c>
      <c r="H1263">
        <v>-245904.76921893671</v>
      </c>
      <c r="I1263">
        <v>1.6599657149121025</v>
      </c>
      <c r="J1263">
        <v>5.9177976173292637E-2</v>
      </c>
      <c r="K1263">
        <v>0.49993942668891395</v>
      </c>
      <c r="L1263">
        <v>-245907.67208675772</v>
      </c>
      <c r="M1263">
        <f>table2[[#This Row],[E_coverage]]/table2[[#This Row],[sample_coverage]]</f>
        <v>0.76594932649840408</v>
      </c>
      <c r="N1263">
        <f>table2[[#This Row],[EP_coverage]]/table2[[#This Row],[sample_coverage]]</f>
        <v>0.82998285745605127</v>
      </c>
      <c r="O1263" t="b">
        <f>IF(ABS(table2[[#This Row],[EP_coverage_ratio]] - 1) &lt;= ABS(table2[[#This Row],[E_coverage_ratio]] - 1),TRUE,FALSE)</f>
        <v>1</v>
      </c>
      <c r="P1263" s="1">
        <f>(table2[[#This Row],[E_err]] + 1)/(table2[[#This Row],[sample_err]] + 1)</f>
        <v>0.99985399158370358</v>
      </c>
      <c r="Q1263" s="1">
        <f>(table2[[#This Row],[EP_err]] + 1 )/(table2[[#This Row],[sample_err]] + 1)</f>
        <v>0.99546802271925994</v>
      </c>
      <c r="R1263" s="1">
        <f>(table2[[#This Row],[EP_gamma]] + 1)/(table2[[#This Row],[expected_gamma]] + 1)</f>
        <v>0.99928669571368811</v>
      </c>
      <c r="S1263" s="1">
        <v>3.1750056534675497E-2</v>
      </c>
      <c r="T1263" s="1">
        <f>(table2[[#This Row],[EP_polymorphism]]+0.1)/(table2[[#This Row],[sample_polymorph]]+0.1)</f>
        <v>0.99810648889905684</v>
      </c>
      <c r="U1263" s="1">
        <f>(1-ABS(1 - table2[[#This Row],[E_coverage_ratio]]))*100</f>
        <v>76.594932649840402</v>
      </c>
      <c r="V1263" s="1">
        <f>(1-ABS(1 - table2[[#This Row],[E_error_ratio]]))*100</f>
        <v>99.985399158370356</v>
      </c>
      <c r="W1263" s="1">
        <f>(1-ABS(1 - table2[[#This Row],[EP_coverage_ratio]]))*100</f>
        <v>82.998285745605131</v>
      </c>
      <c r="X1263" s="1">
        <f>(1-ABS(1 - table2[[#This Row],[EP_error_ratio]]))*100</f>
        <v>99.546802271925998</v>
      </c>
      <c r="Y1263" s="1">
        <f>(1-ABS(1 - table2[[#This Row],[EP_polymorphism_ratio]]))*100</f>
        <v>99.810648889905679</v>
      </c>
    </row>
    <row r="1264" spans="1:25" x14ac:dyDescent="0.3">
      <c r="A1264">
        <v>3</v>
      </c>
      <c r="B1264">
        <v>2</v>
      </c>
      <c r="C1264">
        <v>6.4000000000000001E-2</v>
      </c>
      <c r="D1264">
        <v>3.2000000000000001E-2</v>
      </c>
      <c r="E1264">
        <v>0.50365299080325654</v>
      </c>
      <c r="F1264">
        <v>1.764865916164476</v>
      </c>
      <c r="G1264">
        <v>6.7748910562734563E-2</v>
      </c>
      <c r="H1264">
        <v>-239183.28361839594</v>
      </c>
      <c r="I1264">
        <v>1.9195438082895651</v>
      </c>
      <c r="J1264">
        <v>6.3169648730670408E-2</v>
      </c>
      <c r="K1264">
        <v>0.49998485057379327</v>
      </c>
      <c r="L1264">
        <v>-239181.75137823698</v>
      </c>
      <c r="M1264">
        <f>table2[[#This Row],[E_coverage]]/table2[[#This Row],[sample_coverage]]</f>
        <v>0.88243295808223798</v>
      </c>
      <c r="N1264">
        <f>table2[[#This Row],[EP_coverage]]/table2[[#This Row],[sample_coverage]]</f>
        <v>0.95977190414478253</v>
      </c>
      <c r="O1264" t="b">
        <f>IF(ABS(table2[[#This Row],[EP_coverage_ratio]] - 1) &lt;= ABS(table2[[#This Row],[E_coverage_ratio]] - 1),TRUE,FALSE)</f>
        <v>1</v>
      </c>
      <c r="P1264" s="1">
        <f>(table2[[#This Row],[E_err]] + 1)/(table2[[#This Row],[sample_err]] + 1)</f>
        <v>1.003523412183021</v>
      </c>
      <c r="Q1264" s="1">
        <f>(table2[[#This Row],[EP_err]] + 1 )/(table2[[#This Row],[sample_err]] + 1)</f>
        <v>0.99921959467168253</v>
      </c>
      <c r="R1264" s="1">
        <f>(table2[[#This Row],[EP_gamma]] + 1)/(table2[[#This Row],[expected_gamma]] + 1)</f>
        <v>0.99756051412666435</v>
      </c>
      <c r="S1264" s="1">
        <v>3.1950115950736303E-2</v>
      </c>
      <c r="T1264" s="1">
        <f>(table2[[#This Row],[EP_polymorphism]]+0.1)/(table2[[#This Row],[sample_polymorph]]+0.1)</f>
        <v>0.99962209053588102</v>
      </c>
      <c r="U1264" s="1">
        <f>(1-ABS(1 - table2[[#This Row],[E_coverage_ratio]]))*100</f>
        <v>88.243295808223792</v>
      </c>
      <c r="V1264" s="1">
        <f>(1-ABS(1 - table2[[#This Row],[E_error_ratio]]))*100</f>
        <v>99.647658781697899</v>
      </c>
      <c r="W1264" s="1">
        <f>(1-ABS(1 - table2[[#This Row],[EP_coverage_ratio]]))*100</f>
        <v>95.977190414478258</v>
      </c>
      <c r="X1264" s="1">
        <f>(1-ABS(1 - table2[[#This Row],[EP_error_ratio]]))*100</f>
        <v>99.92195946716825</v>
      </c>
      <c r="Y1264" s="1">
        <f>(1-ABS(1 - table2[[#This Row],[EP_polymorphism_ratio]]))*100</f>
        <v>99.962209053588097</v>
      </c>
    </row>
    <row r="1265" spans="1:25" x14ac:dyDescent="0.3">
      <c r="A1265">
        <v>4</v>
      </c>
      <c r="B1265">
        <v>2</v>
      </c>
      <c r="C1265">
        <v>6.4000000000000001E-2</v>
      </c>
      <c r="D1265">
        <v>3.2000000000000001E-2</v>
      </c>
      <c r="E1265">
        <v>0.5032345741548877</v>
      </c>
      <c r="F1265">
        <v>1.8568286483650807</v>
      </c>
      <c r="G1265">
        <v>6.8608693202547436E-2</v>
      </c>
      <c r="H1265">
        <v>-240872.68156996998</v>
      </c>
      <c r="I1265">
        <v>2.0243601650589302</v>
      </c>
      <c r="J1265">
        <v>6.4086338208993621E-2</v>
      </c>
      <c r="K1265">
        <v>0.49998108098259086</v>
      </c>
      <c r="L1265">
        <v>-240870.0220311271</v>
      </c>
      <c r="M1265">
        <f>table2[[#This Row],[E_coverage]]/table2[[#This Row],[sample_coverage]]</f>
        <v>0.92841432418254033</v>
      </c>
      <c r="N1265">
        <f>table2[[#This Row],[EP_coverage]]/table2[[#This Row],[sample_coverage]]</f>
        <v>1.0121800825294651</v>
      </c>
      <c r="O1265" t="b">
        <f>IF(ABS(table2[[#This Row],[EP_coverage_ratio]] - 1) &lt;= ABS(table2[[#This Row],[E_coverage_ratio]] - 1),TRUE,FALSE)</f>
        <v>1</v>
      </c>
      <c r="P1265" s="1">
        <f>(table2[[#This Row],[E_err]] + 1)/(table2[[#This Row],[sample_err]] + 1)</f>
        <v>1.0043314785738227</v>
      </c>
      <c r="Q1265" s="1">
        <f>(table2[[#This Row],[EP_err]] + 1 )/(table2[[#This Row],[sample_err]] + 1)</f>
        <v>1.0000811449332645</v>
      </c>
      <c r="R1265" s="1">
        <f>(table2[[#This Row],[EP_gamma]] + 1)/(table2[[#This Row],[expected_gamma]] + 1)</f>
        <v>0.99783567167211684</v>
      </c>
      <c r="S1265" s="1">
        <v>3.1758869986405501E-2</v>
      </c>
      <c r="T1265" s="1">
        <f>(table2[[#This Row],[EP_polymorphism]]+0.1)/(table2[[#This Row],[sample_polymorph]]+0.1)</f>
        <v>0.99817325747276897</v>
      </c>
      <c r="U1265" s="1">
        <f>(1-ABS(1 - table2[[#This Row],[E_coverage_ratio]]))*100</f>
        <v>92.84143241825403</v>
      </c>
      <c r="V1265" s="1">
        <f>(1-ABS(1 - table2[[#This Row],[E_error_ratio]]))*100</f>
        <v>99.566852142617734</v>
      </c>
      <c r="W1265" s="1">
        <f>(1-ABS(1 - table2[[#This Row],[EP_coverage_ratio]]))*100</f>
        <v>98.781991747053482</v>
      </c>
      <c r="X1265" s="1">
        <f>(1-ABS(1 - table2[[#This Row],[EP_error_ratio]]))*100</f>
        <v>99.991885506673555</v>
      </c>
      <c r="Y1265" s="1">
        <f>(1-ABS(1 - table2[[#This Row],[EP_polymorphism_ratio]]))*100</f>
        <v>99.817325747276897</v>
      </c>
    </row>
    <row r="1266" spans="1:25" x14ac:dyDescent="0.3">
      <c r="A1266">
        <v>5</v>
      </c>
      <c r="B1266">
        <v>2</v>
      </c>
      <c r="C1266">
        <v>6.4000000000000001E-2</v>
      </c>
      <c r="D1266">
        <v>3.2000000000000001E-2</v>
      </c>
      <c r="E1266">
        <v>0.50249195303460115</v>
      </c>
      <c r="F1266">
        <v>1.7137536862225402</v>
      </c>
      <c r="G1266">
        <v>6.7119035822655548E-2</v>
      </c>
      <c r="H1266">
        <v>-239216.98320300825</v>
      </c>
      <c r="I1266">
        <v>1.8731412672991476</v>
      </c>
      <c r="J1266">
        <v>6.2647451873201698E-2</v>
      </c>
      <c r="K1266">
        <v>0.49997093827930994</v>
      </c>
      <c r="L1266">
        <v>-239213.73200341692</v>
      </c>
      <c r="M1266">
        <f>table2[[#This Row],[E_coverage]]/table2[[#This Row],[sample_coverage]]</f>
        <v>0.8568768431112701</v>
      </c>
      <c r="N1266">
        <f>table2[[#This Row],[EP_coverage]]/table2[[#This Row],[sample_coverage]]</f>
        <v>0.93657063364957382</v>
      </c>
      <c r="O1266" t="b">
        <f>IF(ABS(table2[[#This Row],[EP_coverage_ratio]] - 1) &lt;= ABS(table2[[#This Row],[E_coverage_ratio]] - 1),TRUE,FALSE)</f>
        <v>1</v>
      </c>
      <c r="P1266" s="1">
        <f>(table2[[#This Row],[E_err]] + 1)/(table2[[#This Row],[sample_err]] + 1)</f>
        <v>1.0029314246453529</v>
      </c>
      <c r="Q1266" s="1">
        <f>(table2[[#This Row],[EP_err]] + 1 )/(table2[[#This Row],[sample_err]] + 1)</f>
        <v>0.99872880815150522</v>
      </c>
      <c r="R1266" s="1">
        <f>(table2[[#This Row],[EP_gamma]] + 1)/(table2[[#This Row],[expected_gamma]] + 1)</f>
        <v>0.99832211097690127</v>
      </c>
      <c r="S1266" s="1">
        <v>3.1948758999688402E-2</v>
      </c>
      <c r="T1266" s="1">
        <f>(table2[[#This Row],[EP_polymorphism]]+0.1)/(table2[[#This Row],[sample_polymorph]]+0.1)</f>
        <v>0.99961181060370008</v>
      </c>
      <c r="U1266" s="1">
        <f>(1-ABS(1 - table2[[#This Row],[E_coverage_ratio]]))*100</f>
        <v>85.687684311127015</v>
      </c>
      <c r="V1266" s="1">
        <f>(1-ABS(1 - table2[[#This Row],[E_error_ratio]]))*100</f>
        <v>99.706857535464707</v>
      </c>
      <c r="W1266" s="1">
        <f>(1-ABS(1 - table2[[#This Row],[EP_coverage_ratio]]))*100</f>
        <v>93.657063364957381</v>
      </c>
      <c r="X1266" s="1">
        <f>(1-ABS(1 - table2[[#This Row],[EP_error_ratio]]))*100</f>
        <v>99.872880815150523</v>
      </c>
      <c r="Y1266" s="1">
        <f>(1-ABS(1 - table2[[#This Row],[EP_polymorphism_ratio]]))*100</f>
        <v>99.961181060370009</v>
      </c>
    </row>
    <row r="1267" spans="1:25" x14ac:dyDescent="0.3">
      <c r="A1267">
        <v>6</v>
      </c>
      <c r="B1267">
        <v>2</v>
      </c>
      <c r="C1267">
        <v>6.4000000000000001E-2</v>
      </c>
      <c r="D1267">
        <v>3.2000000000000001E-2</v>
      </c>
      <c r="E1267">
        <v>0.50316325260914874</v>
      </c>
      <c r="F1267">
        <v>1.9075672980697633</v>
      </c>
      <c r="G1267">
        <v>6.8866469861986232E-2</v>
      </c>
      <c r="H1267">
        <v>-243296.80553383028</v>
      </c>
      <c r="I1267">
        <v>2.0680394214398103</v>
      </c>
      <c r="J1267">
        <v>6.4221582275121314E-2</v>
      </c>
      <c r="K1267">
        <v>0.50001144022764776</v>
      </c>
      <c r="L1267">
        <v>-243288.91883665003</v>
      </c>
      <c r="M1267">
        <f>table2[[#This Row],[E_coverage]]/table2[[#This Row],[sample_coverage]]</f>
        <v>0.95378364903488166</v>
      </c>
      <c r="N1267">
        <f>table2[[#This Row],[EP_coverage]]/table2[[#This Row],[sample_coverage]]</f>
        <v>1.0340197107199052</v>
      </c>
      <c r="O1267" t="b">
        <f>IF(ABS(table2[[#This Row],[EP_coverage_ratio]] - 1) &lt;= ABS(table2[[#This Row],[E_coverage_ratio]] - 1),TRUE,FALSE)</f>
        <v>1</v>
      </c>
      <c r="P1267" s="1">
        <f>(table2[[#This Row],[E_err]] + 1)/(table2[[#This Row],[sample_err]] + 1)</f>
        <v>1.0045737498702878</v>
      </c>
      <c r="Q1267" s="1">
        <f>(table2[[#This Row],[EP_err]] + 1 )/(table2[[#This Row],[sample_err]] + 1)</f>
        <v>1.0002082540179711</v>
      </c>
      <c r="R1267" s="1">
        <f>(table2[[#This Row],[EP_gamma]] + 1)/(table2[[#This Row],[expected_gamma]] + 1)</f>
        <v>0.99790321352252986</v>
      </c>
      <c r="S1267" s="1">
        <v>3.1749342938714703E-2</v>
      </c>
      <c r="T1267" s="1">
        <f>(table2[[#This Row],[EP_polymorphism]]+0.1)/(table2[[#This Row],[sample_polymorph]]+0.1)</f>
        <v>0.99810108286905075</v>
      </c>
      <c r="U1267" s="1">
        <f>(1-ABS(1 - table2[[#This Row],[E_coverage_ratio]]))*100</f>
        <v>95.378364903488162</v>
      </c>
      <c r="V1267" s="1">
        <f>(1-ABS(1 - table2[[#This Row],[E_error_ratio]]))*100</f>
        <v>99.542625012971214</v>
      </c>
      <c r="W1267" s="1">
        <f>(1-ABS(1 - table2[[#This Row],[EP_coverage_ratio]]))*100</f>
        <v>96.598028928009484</v>
      </c>
      <c r="X1267" s="1">
        <f>(1-ABS(1 - table2[[#This Row],[EP_error_ratio]]))*100</f>
        <v>99.979174598202889</v>
      </c>
      <c r="Y1267" s="1">
        <f>(1-ABS(1 - table2[[#This Row],[EP_polymorphism_ratio]]))*100</f>
        <v>99.810108286905077</v>
      </c>
    </row>
    <row r="1268" spans="1:25" x14ac:dyDescent="0.3">
      <c r="A1268">
        <v>7</v>
      </c>
      <c r="B1268">
        <v>2</v>
      </c>
      <c r="C1268">
        <v>6.4000000000000001E-2</v>
      </c>
      <c r="D1268">
        <v>3.2000000000000001E-2</v>
      </c>
      <c r="E1268">
        <v>0.50006314680953179</v>
      </c>
      <c r="F1268">
        <v>1.5677973410454371</v>
      </c>
      <c r="G1268">
        <v>6.503007397925592E-2</v>
      </c>
      <c r="H1268">
        <v>-240598.81958740915</v>
      </c>
      <c r="I1268">
        <v>1.7053283508680732</v>
      </c>
      <c r="J1268">
        <v>6.0444249295238645E-2</v>
      </c>
      <c r="K1268">
        <v>0.49997259945700495</v>
      </c>
      <c r="L1268">
        <v>-240598.90441712475</v>
      </c>
      <c r="M1268">
        <f>table2[[#This Row],[E_coverage]]/table2[[#This Row],[sample_coverage]]</f>
        <v>0.78389867052271855</v>
      </c>
      <c r="N1268">
        <f>table2[[#This Row],[EP_coverage]]/table2[[#This Row],[sample_coverage]]</f>
        <v>0.85266417543403661</v>
      </c>
      <c r="O1268" t="b">
        <f>IF(ABS(table2[[#This Row],[EP_coverage_ratio]] - 1) &lt;= ABS(table2[[#This Row],[E_coverage_ratio]] - 1),TRUE,FALSE)</f>
        <v>1</v>
      </c>
      <c r="P1268" s="1">
        <f>(table2[[#This Row],[E_err]] + 1)/(table2[[#This Row],[sample_err]] + 1)</f>
        <v>1.0009681146421578</v>
      </c>
      <c r="Q1268" s="1">
        <f>(table2[[#This Row],[EP_err]] + 1 )/(table2[[#This Row],[sample_err]] + 1)</f>
        <v>0.99665812903687834</v>
      </c>
      <c r="R1268" s="1">
        <f>(table2[[#This Row],[EP_gamma]] + 1)/(table2[[#This Row],[expected_gamma]] + 1)</f>
        <v>0.99993963763944249</v>
      </c>
      <c r="S1268" s="1">
        <v>3.1773567213318303E-2</v>
      </c>
      <c r="T1268" s="1">
        <f>(table2[[#This Row],[EP_polymorphism]]+0.1)/(table2[[#This Row],[sample_polymorph]]+0.1)</f>
        <v>0.99828460010089626</v>
      </c>
      <c r="U1268" s="1">
        <f>(1-ABS(1 - table2[[#This Row],[E_coverage_ratio]]))*100</f>
        <v>78.389867052271853</v>
      </c>
      <c r="V1268" s="1">
        <f>(1-ABS(1 - table2[[#This Row],[E_error_ratio]]))*100</f>
        <v>99.90318853578421</v>
      </c>
      <c r="W1268" s="1">
        <f>(1-ABS(1 - table2[[#This Row],[EP_coverage_ratio]]))*100</f>
        <v>85.266417543403662</v>
      </c>
      <c r="X1268" s="1">
        <f>(1-ABS(1 - table2[[#This Row],[EP_error_ratio]]))*100</f>
        <v>99.665812903687836</v>
      </c>
      <c r="Y1268" s="1">
        <f>(1-ABS(1 - table2[[#This Row],[EP_polymorphism_ratio]]))*100</f>
        <v>99.828460010089628</v>
      </c>
    </row>
    <row r="1269" spans="1:25" x14ac:dyDescent="0.3">
      <c r="A1269">
        <v>8</v>
      </c>
      <c r="B1269">
        <v>2</v>
      </c>
      <c r="C1269">
        <v>6.4000000000000001E-2</v>
      </c>
      <c r="D1269">
        <v>3.2000000000000001E-2</v>
      </c>
      <c r="E1269">
        <v>0.50374931000256562</v>
      </c>
      <c r="F1269">
        <v>1.8581134913780937</v>
      </c>
      <c r="G1269">
        <v>6.8488916942880312E-2</v>
      </c>
      <c r="H1269">
        <v>-241875.19915149518</v>
      </c>
      <c r="I1269">
        <v>2.015615515869857</v>
      </c>
      <c r="J1269">
        <v>6.3857981022144572E-2</v>
      </c>
      <c r="K1269">
        <v>0.49996831867842445</v>
      </c>
      <c r="L1269">
        <v>-241874.62866627035</v>
      </c>
      <c r="M1269">
        <f>table2[[#This Row],[E_coverage]]/table2[[#This Row],[sample_coverage]]</f>
        <v>0.92905674568904684</v>
      </c>
      <c r="N1269">
        <f>table2[[#This Row],[EP_coverage]]/table2[[#This Row],[sample_coverage]]</f>
        <v>1.0078077579349285</v>
      </c>
      <c r="O1269" t="b">
        <f>IF(ABS(table2[[#This Row],[EP_coverage_ratio]] - 1) &lt;= ABS(table2[[#This Row],[E_coverage_ratio]] - 1),TRUE,FALSE)</f>
        <v>1</v>
      </c>
      <c r="P1269" s="1">
        <f>(table2[[#This Row],[E_err]] + 1)/(table2[[#This Row],[sample_err]] + 1)</f>
        <v>1.0042189069012033</v>
      </c>
      <c r="Q1269" s="1">
        <f>(table2[[#This Row],[EP_err]] + 1 )/(table2[[#This Row],[sample_err]] + 1)</f>
        <v>0.99986652351705296</v>
      </c>
      <c r="R1269" s="1">
        <f>(table2[[#This Row],[EP_gamma]] + 1)/(table2[[#This Row],[expected_gamma]] + 1)</f>
        <v>0.99748562390087836</v>
      </c>
      <c r="S1269" s="1">
        <v>3.1753804791619003E-2</v>
      </c>
      <c r="T1269" s="1">
        <f>(table2[[#This Row],[EP_polymorphism]]+0.1)/(table2[[#This Row],[sample_polymorph]]+0.1)</f>
        <v>0.99813488478499257</v>
      </c>
      <c r="U1269" s="1">
        <f>(1-ABS(1 - table2[[#This Row],[E_coverage_ratio]]))*100</f>
        <v>92.905674568904686</v>
      </c>
      <c r="V1269" s="1">
        <f>(1-ABS(1 - table2[[#This Row],[E_error_ratio]]))*100</f>
        <v>99.578109309879665</v>
      </c>
      <c r="W1269" s="1">
        <f>(1-ABS(1 - table2[[#This Row],[EP_coverage_ratio]]))*100</f>
        <v>99.21922420650715</v>
      </c>
      <c r="X1269" s="1">
        <f>(1-ABS(1 - table2[[#This Row],[EP_error_ratio]]))*100</f>
        <v>99.986652351705303</v>
      </c>
      <c r="Y1269" s="1">
        <f>(1-ABS(1 - table2[[#This Row],[EP_polymorphism_ratio]]))*100</f>
        <v>99.813488478499252</v>
      </c>
    </row>
    <row r="1270" spans="1:25" x14ac:dyDescent="0.3">
      <c r="A1270">
        <v>9</v>
      </c>
      <c r="B1270">
        <v>2</v>
      </c>
      <c r="C1270">
        <v>6.4000000000000001E-2</v>
      </c>
      <c r="D1270">
        <v>3.2000000000000001E-2</v>
      </c>
      <c r="E1270">
        <v>0.50475081859261695</v>
      </c>
      <c r="F1270">
        <v>1.6049434650587107</v>
      </c>
      <c r="G1270">
        <v>6.5059004241451321E-2</v>
      </c>
      <c r="H1270">
        <v>-244229.25001793011</v>
      </c>
      <c r="I1270">
        <v>1.7423476105297981</v>
      </c>
      <c r="J1270">
        <v>6.0435621457236341E-2</v>
      </c>
      <c r="K1270">
        <v>0.49996962076035517</v>
      </c>
      <c r="L1270">
        <v>-244231.3872187183</v>
      </c>
      <c r="M1270">
        <f>table2[[#This Row],[E_coverage]]/table2[[#This Row],[sample_coverage]]</f>
        <v>0.80247173252935533</v>
      </c>
      <c r="N1270">
        <f>table2[[#This Row],[EP_coverage]]/table2[[#This Row],[sample_coverage]]</f>
        <v>0.87117380526489907</v>
      </c>
      <c r="O1270" t="b">
        <f>IF(ABS(table2[[#This Row],[EP_coverage_ratio]] - 1) &lt;= ABS(table2[[#This Row],[E_coverage_ratio]] - 1),TRUE,FALSE)</f>
        <v>1</v>
      </c>
      <c r="P1270" s="1">
        <f>(table2[[#This Row],[E_err]] + 1)/(table2[[#This Row],[sample_err]] + 1)</f>
        <v>1.0009953047382061</v>
      </c>
      <c r="Q1270" s="1">
        <f>(table2[[#This Row],[EP_err]] + 1 )/(table2[[#This Row],[sample_err]] + 1)</f>
        <v>0.99665002016657545</v>
      </c>
      <c r="R1270" s="1">
        <f>(table2[[#This Row],[EP_gamma]] + 1)/(table2[[#This Row],[expected_gamma]] + 1)</f>
        <v>0.99682259828458941</v>
      </c>
      <c r="S1270" s="1">
        <v>3.1934314870722201E-2</v>
      </c>
      <c r="T1270" s="1">
        <f>(table2[[#This Row],[EP_polymorphism]]+0.1)/(table2[[#This Row],[sample_polymorph]]+0.1)</f>
        <v>0.99950238538425917</v>
      </c>
      <c r="U1270" s="1">
        <f>(1-ABS(1 - table2[[#This Row],[E_coverage_ratio]]))*100</f>
        <v>80.247173252935539</v>
      </c>
      <c r="V1270" s="1">
        <f>(1-ABS(1 - table2[[#This Row],[E_error_ratio]]))*100</f>
        <v>99.900469526179393</v>
      </c>
      <c r="W1270" s="1">
        <f>(1-ABS(1 - table2[[#This Row],[EP_coverage_ratio]]))*100</f>
        <v>87.11738052648991</v>
      </c>
      <c r="X1270" s="1">
        <f>(1-ABS(1 - table2[[#This Row],[EP_error_ratio]]))*100</f>
        <v>99.665002016657539</v>
      </c>
      <c r="Y1270" s="1">
        <f>(1-ABS(1 - table2[[#This Row],[EP_polymorphism_ratio]]))*100</f>
        <v>99.950238538425921</v>
      </c>
    </row>
    <row r="1271" spans="1:25" x14ac:dyDescent="0.3">
      <c r="A1271">
        <v>10</v>
      </c>
      <c r="B1271">
        <v>2</v>
      </c>
      <c r="C1271">
        <v>6.4000000000000001E-2</v>
      </c>
      <c r="D1271">
        <v>3.2000000000000001E-2</v>
      </c>
      <c r="E1271">
        <v>0.50205491382441902</v>
      </c>
      <c r="F1271">
        <v>1.7431231133797214</v>
      </c>
      <c r="G1271">
        <v>6.7477108458381771E-2</v>
      </c>
      <c r="H1271">
        <v>-239222.24849465184</v>
      </c>
      <c r="I1271">
        <v>1.897034048789779</v>
      </c>
      <c r="J1271">
        <v>6.29071302377123E-2</v>
      </c>
      <c r="K1271">
        <v>0.49997980741715342</v>
      </c>
      <c r="L1271">
        <v>-239224.40758667249</v>
      </c>
      <c r="M1271">
        <f>table2[[#This Row],[E_coverage]]/table2[[#This Row],[sample_coverage]]</f>
        <v>0.87156155668986068</v>
      </c>
      <c r="N1271">
        <f>table2[[#This Row],[EP_coverage]]/table2[[#This Row],[sample_coverage]]</f>
        <v>0.9485170243948895</v>
      </c>
      <c r="O1271" t="b">
        <f>IF(ABS(table2[[#This Row],[EP_coverage_ratio]] - 1) &lt;= ABS(table2[[#This Row],[E_coverage_ratio]] - 1),TRUE,FALSE)</f>
        <v>1</v>
      </c>
      <c r="P1271" s="1">
        <f>(table2[[#This Row],[E_err]] + 1)/(table2[[#This Row],[sample_err]] + 1)</f>
        <v>1.0032679590774265</v>
      </c>
      <c r="Q1271" s="1">
        <f>(table2[[#This Row],[EP_err]] + 1 )/(table2[[#This Row],[sample_err]] + 1)</f>
        <v>0.99897286676476704</v>
      </c>
      <c r="R1271" s="1">
        <f>(table2[[#This Row],[EP_gamma]] + 1)/(table2[[#This Row],[expected_gamma]] + 1)</f>
        <v>0.99861848832012257</v>
      </c>
      <c r="S1271" s="1">
        <v>3.1949719458525802E-2</v>
      </c>
      <c r="T1271" s="1">
        <f>(table2[[#This Row],[EP_polymorphism]]+0.1)/(table2[[#This Row],[sample_polymorph]]+0.1)</f>
        <v>0.9996190868070135</v>
      </c>
      <c r="U1271" s="1">
        <f>(1-ABS(1 - table2[[#This Row],[E_coverage_ratio]]))*100</f>
        <v>87.156155668986074</v>
      </c>
      <c r="V1271" s="1">
        <f>(1-ABS(1 - table2[[#This Row],[E_error_ratio]]))*100</f>
        <v>99.67320409225735</v>
      </c>
      <c r="W1271" s="1">
        <f>(1-ABS(1 - table2[[#This Row],[EP_coverage_ratio]]))*100</f>
        <v>94.851702439488946</v>
      </c>
      <c r="X1271" s="1">
        <f>(1-ABS(1 - table2[[#This Row],[EP_error_ratio]]))*100</f>
        <v>99.89728667647671</v>
      </c>
      <c r="Y1271" s="1">
        <f>(1-ABS(1 - table2[[#This Row],[EP_polymorphism_ratio]]))*100</f>
        <v>99.961908680701356</v>
      </c>
    </row>
    <row r="1272" spans="1:25" x14ac:dyDescent="0.3">
      <c r="A1272">
        <v>1</v>
      </c>
      <c r="B1272">
        <v>2</v>
      </c>
      <c r="C1272">
        <v>6.4000000000000001E-2</v>
      </c>
      <c r="D1272">
        <v>6.4000000000000001E-2</v>
      </c>
      <c r="E1272">
        <v>0.75291422176321865</v>
      </c>
      <c r="F1272">
        <v>1.5294508472307524</v>
      </c>
      <c r="G1272">
        <v>6.7772273183931975E-2</v>
      </c>
      <c r="H1272">
        <v>-216629.06803034534</v>
      </c>
      <c r="I1272">
        <v>1.6570998893669024</v>
      </c>
      <c r="J1272">
        <v>6.310239449829573E-2</v>
      </c>
      <c r="K1272">
        <v>0.50000190154473345</v>
      </c>
      <c r="L1272">
        <v>-216626.05173213215</v>
      </c>
      <c r="M1272">
        <f>table2[[#This Row],[E_coverage]]/table2[[#This Row],[sample_coverage]]</f>
        <v>0.76472542361537621</v>
      </c>
      <c r="N1272">
        <f>table2[[#This Row],[EP_coverage]]/table2[[#This Row],[sample_coverage]]</f>
        <v>0.82854994468345122</v>
      </c>
      <c r="O1272" t="b">
        <f>IF(ABS(table2[[#This Row],[EP_coverage_ratio]] - 1) &lt;= ABS(table2[[#This Row],[E_coverage_ratio]] - 1),TRUE,FALSE)</f>
        <v>1</v>
      </c>
      <c r="P1272" s="1">
        <f>(table2[[#This Row],[E_err]] + 1)/(table2[[#This Row],[sample_err]] + 1)</f>
        <v>1.0035453695337706</v>
      </c>
      <c r="Q1272" s="1">
        <f>(table2[[#This Row],[EP_err]] + 1 )/(table2[[#This Row],[sample_err]] + 1)</f>
        <v>0.99915638580666888</v>
      </c>
      <c r="R1272" s="1">
        <f>(table2[[#This Row],[EP_gamma]] + 1)/(table2[[#This Row],[expected_gamma]] + 1)</f>
        <v>0.85571894101920964</v>
      </c>
      <c r="S1272" s="1">
        <v>3.2014160098580401E-2</v>
      </c>
      <c r="T1272" s="1">
        <f>(table2[[#This Row],[EP_polymorphism]]+0.1)/(table2[[#This Row],[sample_polymorph]]+0.1)</f>
        <v>0.80496439084500249</v>
      </c>
      <c r="U1272" s="1">
        <f>(1-ABS(1 - table2[[#This Row],[E_coverage_ratio]]))*100</f>
        <v>76.47254236153762</v>
      </c>
      <c r="V1272" s="1">
        <f>(1-ABS(1 - table2[[#This Row],[E_error_ratio]]))*100</f>
        <v>99.645463046622936</v>
      </c>
      <c r="W1272" s="1">
        <f>(1-ABS(1 - table2[[#This Row],[EP_coverage_ratio]]))*100</f>
        <v>82.854994468345126</v>
      </c>
      <c r="X1272" s="1">
        <f>(1-ABS(1 - table2[[#This Row],[EP_error_ratio]]))*100</f>
        <v>99.915638580666894</v>
      </c>
      <c r="Y1272" s="1">
        <f>(1-ABS(1 - table2[[#This Row],[EP_polymorphism_ratio]]))*100</f>
        <v>80.496439084500253</v>
      </c>
    </row>
    <row r="1273" spans="1:25" x14ac:dyDescent="0.3">
      <c r="A1273">
        <v>2</v>
      </c>
      <c r="B1273">
        <v>2</v>
      </c>
      <c r="C1273">
        <v>6.4000000000000001E-2</v>
      </c>
      <c r="D1273">
        <v>6.4000000000000001E-2</v>
      </c>
      <c r="E1273">
        <v>0.75960465035428759</v>
      </c>
      <c r="F1273">
        <v>1.3043071992819486</v>
      </c>
      <c r="G1273">
        <v>6.5317916416028979E-2</v>
      </c>
      <c r="H1273">
        <v>-209787.27452577863</v>
      </c>
      <c r="I1273">
        <v>1.4182116396908522</v>
      </c>
      <c r="J1273">
        <v>6.0707470438088919E-2</v>
      </c>
      <c r="K1273">
        <v>0.50037058658352518</v>
      </c>
      <c r="L1273">
        <v>-209785.61956798937</v>
      </c>
      <c r="M1273">
        <f>table2[[#This Row],[E_coverage]]/table2[[#This Row],[sample_coverage]]</f>
        <v>0.6521535996409743</v>
      </c>
      <c r="N1273">
        <f>table2[[#This Row],[EP_coverage]]/table2[[#This Row],[sample_coverage]]</f>
        <v>0.70910581984542609</v>
      </c>
      <c r="O1273" t="b">
        <f>IF(ABS(table2[[#This Row],[EP_coverage_ratio]] - 1) &lt;= ABS(table2[[#This Row],[E_coverage_ratio]] - 1),TRUE,FALSE)</f>
        <v>1</v>
      </c>
      <c r="P1273" s="1">
        <f>(table2[[#This Row],[E_err]] + 1)/(table2[[#This Row],[sample_err]] + 1)</f>
        <v>1.0012386432481475</v>
      </c>
      <c r="Q1273" s="1">
        <f>(table2[[#This Row],[EP_err]] + 1 )/(table2[[#This Row],[sample_err]] + 1)</f>
        <v>0.99690551732903099</v>
      </c>
      <c r="R1273" s="1">
        <f>(table2[[#This Row],[EP_gamma]] + 1)/(table2[[#This Row],[expected_gamma]] + 1)</f>
        <v>0.85267482458712129</v>
      </c>
      <c r="S1273" s="1">
        <v>3.1945118908809203E-2</v>
      </c>
      <c r="T1273" s="1">
        <f>(table2[[#This Row],[EP_polymorphism]]+0.1)/(table2[[#This Row],[sample_polymorph]]+0.1)</f>
        <v>0.80454340798054402</v>
      </c>
      <c r="U1273" s="1">
        <f>(1-ABS(1 - table2[[#This Row],[E_coverage_ratio]]))*100</f>
        <v>65.215359964097431</v>
      </c>
      <c r="V1273" s="1">
        <f>(1-ABS(1 - table2[[#This Row],[E_error_ratio]]))*100</f>
        <v>99.876135675185253</v>
      </c>
      <c r="W1273" s="1">
        <f>(1-ABS(1 - table2[[#This Row],[EP_coverage_ratio]]))*100</f>
        <v>70.910581984542603</v>
      </c>
      <c r="X1273" s="1">
        <f>(1-ABS(1 - table2[[#This Row],[EP_error_ratio]]))*100</f>
        <v>99.690551732903103</v>
      </c>
      <c r="Y1273" s="1">
        <f>(1-ABS(1 - table2[[#This Row],[EP_polymorphism_ratio]]))*100</f>
        <v>80.454340798054403</v>
      </c>
    </row>
    <row r="1274" spans="1:25" x14ac:dyDescent="0.3">
      <c r="A1274">
        <v>3</v>
      </c>
      <c r="B1274">
        <v>2</v>
      </c>
      <c r="C1274">
        <v>6.4000000000000001E-2</v>
      </c>
      <c r="D1274">
        <v>6.4000000000000001E-2</v>
      </c>
      <c r="E1274">
        <v>0.75549459403364883</v>
      </c>
      <c r="F1274">
        <v>1.5946545354206776</v>
      </c>
      <c r="G1274">
        <v>6.8805810648437521E-2</v>
      </c>
      <c r="H1274">
        <v>-215687.89411890157</v>
      </c>
      <c r="I1274">
        <v>1.7366357024880226</v>
      </c>
      <c r="J1274">
        <v>6.424794111258432E-2</v>
      </c>
      <c r="K1274">
        <v>0.49997701773297148</v>
      </c>
      <c r="L1274">
        <v>-215684.42743054108</v>
      </c>
      <c r="M1274">
        <f>table2[[#This Row],[E_coverage]]/table2[[#This Row],[sample_coverage]]</f>
        <v>0.79732726771033879</v>
      </c>
      <c r="N1274">
        <f>table2[[#This Row],[EP_coverage]]/table2[[#This Row],[sample_coverage]]</f>
        <v>0.86831785124401129</v>
      </c>
      <c r="O1274" t="b">
        <f>IF(ABS(table2[[#This Row],[EP_coverage_ratio]] - 1) &lt;= ABS(table2[[#This Row],[E_coverage_ratio]] - 1),TRUE,FALSE)</f>
        <v>1</v>
      </c>
      <c r="P1274" s="1">
        <f>(table2[[#This Row],[E_err]] + 1)/(table2[[#This Row],[sample_err]] + 1)</f>
        <v>1.0045167393312382</v>
      </c>
      <c r="Q1274" s="1">
        <f>(table2[[#This Row],[EP_err]] + 1 )/(table2[[#This Row],[sample_err]] + 1)</f>
        <v>1.0002330273614513</v>
      </c>
      <c r="R1274" s="1">
        <f>(table2[[#This Row],[EP_gamma]] + 1)/(table2[[#This Row],[expected_gamma]] + 1)</f>
        <v>0.85444695918227376</v>
      </c>
      <c r="S1274" s="1">
        <v>3.1874796594102403E-2</v>
      </c>
      <c r="T1274" s="1">
        <f>(table2[[#This Row],[EP_polymorphism]]+0.1)/(table2[[#This Row],[sample_polymorph]]+0.1)</f>
        <v>0.80411461337867307</v>
      </c>
      <c r="U1274" s="1">
        <f>(1-ABS(1 - table2[[#This Row],[E_coverage_ratio]]))*100</f>
        <v>79.732726771033882</v>
      </c>
      <c r="V1274" s="1">
        <f>(1-ABS(1 - table2[[#This Row],[E_error_ratio]]))*100</f>
        <v>99.548326066876186</v>
      </c>
      <c r="W1274" s="1">
        <f>(1-ABS(1 - table2[[#This Row],[EP_coverage_ratio]]))*100</f>
        <v>86.831785124401122</v>
      </c>
      <c r="X1274" s="1">
        <f>(1-ABS(1 - table2[[#This Row],[EP_error_ratio]]))*100</f>
        <v>99.976697263854874</v>
      </c>
      <c r="Y1274" s="1">
        <f>(1-ABS(1 - table2[[#This Row],[EP_polymorphism_ratio]]))*100</f>
        <v>80.411461337867308</v>
      </c>
    </row>
    <row r="1275" spans="1:25" x14ac:dyDescent="0.3">
      <c r="A1275">
        <v>4</v>
      </c>
      <c r="B1275">
        <v>2</v>
      </c>
      <c r="C1275">
        <v>6.4000000000000001E-2</v>
      </c>
      <c r="D1275">
        <v>6.4000000000000001E-2</v>
      </c>
      <c r="E1275">
        <v>0.75874472252672454</v>
      </c>
      <c r="F1275">
        <v>1.3485286808116641</v>
      </c>
      <c r="G1275">
        <v>6.6191974850778573E-2</v>
      </c>
      <c r="H1275">
        <v>-208730.06420499054</v>
      </c>
      <c r="I1275">
        <v>1.450985831008097</v>
      </c>
      <c r="J1275">
        <v>6.1367100810914829E-2</v>
      </c>
      <c r="K1275">
        <v>0.49977482413227081</v>
      </c>
      <c r="L1275">
        <v>-208734.92375459988</v>
      </c>
      <c r="M1275">
        <f>table2[[#This Row],[E_coverage]]/table2[[#This Row],[sample_coverage]]</f>
        <v>0.67426434040583205</v>
      </c>
      <c r="N1275">
        <f>table2[[#This Row],[EP_coverage]]/table2[[#This Row],[sample_coverage]]</f>
        <v>0.72549291550404849</v>
      </c>
      <c r="O1275" t="b">
        <f>IF(ABS(table2[[#This Row],[EP_coverage_ratio]] - 1) &lt;= ABS(table2[[#This Row],[E_coverage_ratio]] - 1),TRUE,FALSE)</f>
        <v>1</v>
      </c>
      <c r="P1275" s="1">
        <f>(table2[[#This Row],[E_err]] + 1)/(table2[[#This Row],[sample_err]] + 1)</f>
        <v>1.0020601267394535</v>
      </c>
      <c r="Q1275" s="1">
        <f>(table2[[#This Row],[EP_err]] + 1 )/(table2[[#This Row],[sample_err]] + 1)</f>
        <v>0.99752547068695008</v>
      </c>
      <c r="R1275" s="1">
        <f>(table2[[#This Row],[EP_gamma]] + 1)/(table2[[#This Row],[expected_gamma]] + 1)</f>
        <v>0.85275299190527143</v>
      </c>
      <c r="S1275" s="1">
        <v>3.1893700904840297E-2</v>
      </c>
      <c r="T1275" s="1">
        <f>(table2[[#This Row],[EP_polymorphism]]+0.1)/(table2[[#This Row],[sample_polymorph]]+0.1)</f>
        <v>0.80422988356609948</v>
      </c>
      <c r="U1275" s="1">
        <f>(1-ABS(1 - table2[[#This Row],[E_coverage_ratio]]))*100</f>
        <v>67.426434040583203</v>
      </c>
      <c r="V1275" s="1">
        <f>(1-ABS(1 - table2[[#This Row],[E_error_ratio]]))*100</f>
        <v>99.793987326054648</v>
      </c>
      <c r="W1275" s="1">
        <f>(1-ABS(1 - table2[[#This Row],[EP_coverage_ratio]]))*100</f>
        <v>72.549291550404845</v>
      </c>
      <c r="X1275" s="1">
        <f>(1-ABS(1 - table2[[#This Row],[EP_error_ratio]]))*100</f>
        <v>99.752547068695009</v>
      </c>
      <c r="Y1275" s="1">
        <f>(1-ABS(1 - table2[[#This Row],[EP_polymorphism_ratio]]))*100</f>
        <v>80.422988356609949</v>
      </c>
    </row>
    <row r="1276" spans="1:25" x14ac:dyDescent="0.3">
      <c r="A1276">
        <v>5</v>
      </c>
      <c r="B1276">
        <v>2</v>
      </c>
      <c r="C1276">
        <v>6.4000000000000001E-2</v>
      </c>
      <c r="D1276">
        <v>6.4000000000000001E-2</v>
      </c>
      <c r="E1276">
        <v>0.7554940507283856</v>
      </c>
      <c r="F1276">
        <v>1.4136513879824946</v>
      </c>
      <c r="G1276">
        <v>6.6722129537424707E-2</v>
      </c>
      <c r="H1276">
        <v>-212111.88062345286</v>
      </c>
      <c r="I1276">
        <v>1.538218284673192</v>
      </c>
      <c r="J1276">
        <v>6.213813828371826E-2</v>
      </c>
      <c r="K1276">
        <v>0.49999071155791552</v>
      </c>
      <c r="L1276">
        <v>-212111.02678164779</v>
      </c>
      <c r="M1276">
        <f>table2[[#This Row],[E_coverage]]/table2[[#This Row],[sample_coverage]]</f>
        <v>0.70682569399124728</v>
      </c>
      <c r="N1276">
        <f>table2[[#This Row],[EP_coverage]]/table2[[#This Row],[sample_coverage]]</f>
        <v>0.769109142336596</v>
      </c>
      <c r="O1276" t="b">
        <f>IF(ABS(table2[[#This Row],[EP_coverage_ratio]] - 1) &lt;= ABS(table2[[#This Row],[E_coverage_ratio]] - 1),TRUE,FALSE)</f>
        <v>1</v>
      </c>
      <c r="P1276" s="1">
        <f>(table2[[#This Row],[E_err]] + 1)/(table2[[#This Row],[sample_err]] + 1)</f>
        <v>1.0025583924223915</v>
      </c>
      <c r="Q1276" s="1">
        <f>(table2[[#This Row],[EP_err]] + 1 )/(table2[[#This Row],[sample_err]] + 1)</f>
        <v>0.99825012996590057</v>
      </c>
      <c r="R1276" s="1">
        <f>(table2[[#This Row],[EP_gamma]] + 1)/(table2[[#This Row],[expected_gamma]] + 1)</f>
        <v>0.85445502417712149</v>
      </c>
      <c r="S1276" s="1">
        <v>3.1897326839241E-2</v>
      </c>
      <c r="T1276" s="1">
        <f>(table2[[#This Row],[EP_polymorphism]]+0.1)/(table2[[#This Row],[sample_polymorph]]+0.1)</f>
        <v>0.80425199292220118</v>
      </c>
      <c r="U1276" s="1">
        <f>(1-ABS(1 - table2[[#This Row],[E_coverage_ratio]]))*100</f>
        <v>70.682569399124731</v>
      </c>
      <c r="V1276" s="1">
        <f>(1-ABS(1 - table2[[#This Row],[E_error_ratio]]))*100</f>
        <v>99.744160757760852</v>
      </c>
      <c r="W1276" s="1">
        <f>(1-ABS(1 - table2[[#This Row],[EP_coverage_ratio]]))*100</f>
        <v>76.910914233659597</v>
      </c>
      <c r="X1276" s="1">
        <f>(1-ABS(1 - table2[[#This Row],[EP_error_ratio]]))*100</f>
        <v>99.825012996590061</v>
      </c>
      <c r="Y1276" s="1">
        <f>(1-ABS(1 - table2[[#This Row],[EP_polymorphism_ratio]]))*100</f>
        <v>80.425199292220114</v>
      </c>
    </row>
    <row r="1277" spans="1:25" x14ac:dyDescent="0.3">
      <c r="A1277">
        <v>6</v>
      </c>
      <c r="B1277">
        <v>2</v>
      </c>
      <c r="C1277">
        <v>6.4000000000000001E-2</v>
      </c>
      <c r="D1277">
        <v>6.4000000000000001E-2</v>
      </c>
      <c r="E1277">
        <v>0.75637973722360485</v>
      </c>
      <c r="F1277">
        <v>1.4790619366182152</v>
      </c>
      <c r="G1277">
        <v>6.7124050760249659E-2</v>
      </c>
      <c r="H1277">
        <v>-216079.16522232388</v>
      </c>
      <c r="I1277">
        <v>1.4866406085684294</v>
      </c>
      <c r="J1277">
        <v>6.7229591334834984E-2</v>
      </c>
      <c r="K1277">
        <v>0</v>
      </c>
      <c r="L1277">
        <v>-216079.16916882349</v>
      </c>
      <c r="M1277">
        <f>table2[[#This Row],[E_coverage]]/table2[[#This Row],[sample_coverage]]</f>
        <v>0.73953096830910758</v>
      </c>
      <c r="N1277">
        <f>table2[[#This Row],[EP_coverage]]/table2[[#This Row],[sample_coverage]]</f>
        <v>0.74332030428421469</v>
      </c>
      <c r="O1277" t="b">
        <f>IF(ABS(table2[[#This Row],[EP_coverage_ratio]] - 1) &lt;= ABS(table2[[#This Row],[E_coverage_ratio]] - 1),TRUE,FALSE)</f>
        <v>1</v>
      </c>
      <c r="P1277" s="1">
        <f>(table2[[#This Row],[E_err]] + 1)/(table2[[#This Row],[sample_err]] + 1)</f>
        <v>1.0029361379325654</v>
      </c>
      <c r="Q1277" s="1">
        <f>(table2[[#This Row],[EP_err]] + 1 )/(table2[[#This Row],[sample_err]] + 1)</f>
        <v>1.0030353302019126</v>
      </c>
      <c r="R1277" s="1">
        <f>(table2[[#This Row],[EP_gamma]] + 1)/(table2[[#This Row],[expected_gamma]] + 1)</f>
        <v>0.56935295870626978</v>
      </c>
      <c r="S1277" s="1">
        <v>0</v>
      </c>
      <c r="T1277" s="1">
        <f>(table2[[#This Row],[EP_polymorphism]]+0.1)/(table2[[#This Row],[sample_polymorph]]+0.1)</f>
        <v>0.6097560975609756</v>
      </c>
      <c r="U1277" s="1">
        <f>(1-ABS(1 - table2[[#This Row],[E_coverage_ratio]]))*100</f>
        <v>73.953096830910752</v>
      </c>
      <c r="V1277" s="1">
        <f>(1-ABS(1 - table2[[#This Row],[E_error_ratio]]))*100</f>
        <v>99.70638620674346</v>
      </c>
      <c r="W1277" s="1">
        <f>(1-ABS(1 - table2[[#This Row],[EP_coverage_ratio]]))*100</f>
        <v>74.332030428421476</v>
      </c>
      <c r="X1277" s="1">
        <f>(1-ABS(1 - table2[[#This Row],[EP_error_ratio]]))*100</f>
        <v>99.696466979808747</v>
      </c>
      <c r="Y1277" s="1">
        <f>(1-ABS(1 - table2[[#This Row],[EP_polymorphism_ratio]]))*100</f>
        <v>60.975609756097562</v>
      </c>
    </row>
    <row r="1278" spans="1:25" x14ac:dyDescent="0.3">
      <c r="A1278">
        <v>7</v>
      </c>
      <c r="B1278">
        <v>2</v>
      </c>
      <c r="C1278">
        <v>6.4000000000000001E-2</v>
      </c>
      <c r="D1278">
        <v>6.4000000000000001E-2</v>
      </c>
      <c r="E1278">
        <v>0.75311243303797315</v>
      </c>
      <c r="F1278">
        <v>1.59351386900961</v>
      </c>
      <c r="G1278">
        <v>6.879059322137622E-2</v>
      </c>
      <c r="H1278">
        <v>-215680.49324255734</v>
      </c>
      <c r="I1278">
        <v>1.7370966473930052</v>
      </c>
      <c r="J1278">
        <v>6.4264045566147954E-2</v>
      </c>
      <c r="K1278">
        <v>0.50037883313889764</v>
      </c>
      <c r="L1278">
        <v>-215672.65505343032</v>
      </c>
      <c r="M1278">
        <f>table2[[#This Row],[E_coverage]]/table2[[#This Row],[sample_coverage]]</f>
        <v>0.796756934504805</v>
      </c>
      <c r="N1278">
        <f>table2[[#This Row],[EP_coverage]]/table2[[#This Row],[sample_coverage]]</f>
        <v>0.86854832369650259</v>
      </c>
      <c r="O1278" t="b">
        <f>IF(ABS(table2[[#This Row],[EP_coverage_ratio]] - 1) &lt;= ABS(table2[[#This Row],[E_coverage_ratio]] - 1),TRUE,FALSE)</f>
        <v>1</v>
      </c>
      <c r="P1278" s="1">
        <f>(table2[[#This Row],[E_err]] + 1)/(table2[[#This Row],[sample_err]] + 1)</f>
        <v>1.0045024372381355</v>
      </c>
      <c r="Q1278" s="1">
        <f>(table2[[#This Row],[EP_err]] + 1 )/(table2[[#This Row],[sample_err]] + 1)</f>
        <v>1.0002481631260787</v>
      </c>
      <c r="R1278" s="1">
        <f>(table2[[#This Row],[EP_gamma]] + 1)/(table2[[#This Row],[expected_gamma]] + 1)</f>
        <v>0.85583719838144501</v>
      </c>
      <c r="S1278" s="1">
        <v>3.2050750097962898E-2</v>
      </c>
      <c r="T1278" s="1">
        <f>(table2[[#This Row],[EP_polymorphism]]+0.1)/(table2[[#This Row],[sample_polymorph]]+0.1)</f>
        <v>0.80518750059733479</v>
      </c>
      <c r="U1278" s="1">
        <f>(1-ABS(1 - table2[[#This Row],[E_coverage_ratio]]))*100</f>
        <v>79.675693450480495</v>
      </c>
      <c r="V1278" s="1">
        <f>(1-ABS(1 - table2[[#This Row],[E_error_ratio]]))*100</f>
        <v>99.549756276186457</v>
      </c>
      <c r="W1278" s="1">
        <f>(1-ABS(1 - table2[[#This Row],[EP_coverage_ratio]]))*100</f>
        <v>86.854832369650254</v>
      </c>
      <c r="X1278" s="1">
        <f>(1-ABS(1 - table2[[#This Row],[EP_error_ratio]]))*100</f>
        <v>99.975183687392132</v>
      </c>
      <c r="Y1278" s="1">
        <f>(1-ABS(1 - table2[[#This Row],[EP_polymorphism_ratio]]))*100</f>
        <v>80.518750059733478</v>
      </c>
    </row>
    <row r="1279" spans="1:25" x14ac:dyDescent="0.3">
      <c r="A1279">
        <v>8</v>
      </c>
      <c r="B1279">
        <v>2</v>
      </c>
      <c r="C1279">
        <v>6.4000000000000001E-2</v>
      </c>
      <c r="D1279">
        <v>6.4000000000000001E-2</v>
      </c>
      <c r="E1279">
        <v>0.75357670927291176</v>
      </c>
      <c r="F1279">
        <v>1.6764179809752124</v>
      </c>
      <c r="G1279">
        <v>7.05889915919896E-2</v>
      </c>
      <c r="H1279">
        <v>-210759.51306049453</v>
      </c>
      <c r="I1279">
        <v>1.8178800410905358</v>
      </c>
      <c r="J1279">
        <v>6.5939279670962359E-2</v>
      </c>
      <c r="K1279">
        <v>0.49994203602437387</v>
      </c>
      <c r="L1279">
        <v>-210762.805273231</v>
      </c>
      <c r="M1279">
        <f>table2[[#This Row],[E_coverage]]/table2[[#This Row],[sample_coverage]]</f>
        <v>0.83820899048760622</v>
      </c>
      <c r="N1279">
        <f>table2[[#This Row],[EP_coverage]]/table2[[#This Row],[sample_coverage]]</f>
        <v>0.9089400205452679</v>
      </c>
      <c r="O1279" t="b">
        <f>IF(ABS(table2[[#This Row],[EP_coverage_ratio]] - 1) &lt;= ABS(table2[[#This Row],[E_coverage_ratio]] - 1),TRUE,FALSE)</f>
        <v>1</v>
      </c>
      <c r="P1279" s="1">
        <f>(table2[[#This Row],[E_err]] + 1)/(table2[[#This Row],[sample_err]] + 1)</f>
        <v>1.0061926612706669</v>
      </c>
      <c r="Q1279" s="1">
        <f>(table2[[#This Row],[EP_err]] + 1 )/(table2[[#This Row],[sample_err]] + 1)</f>
        <v>1.0018226312697014</v>
      </c>
      <c r="R1279" s="1">
        <f>(table2[[#This Row],[EP_gamma]] + 1)/(table2[[#This Row],[expected_gamma]] + 1)</f>
        <v>0.85536151802922678</v>
      </c>
      <c r="S1279" s="1">
        <v>3.1888177413907003E-2</v>
      </c>
      <c r="T1279" s="1">
        <f>(table2[[#This Row],[EP_polymorphism]]+0.1)/(table2[[#This Row],[sample_polymorph]]+0.1)</f>
        <v>0.80419620374333545</v>
      </c>
      <c r="U1279" s="1">
        <f>(1-ABS(1 - table2[[#This Row],[E_coverage_ratio]]))*100</f>
        <v>83.820899048760623</v>
      </c>
      <c r="V1279" s="1">
        <f>(1-ABS(1 - table2[[#This Row],[E_error_ratio]]))*100</f>
        <v>99.38073387293332</v>
      </c>
      <c r="W1279" s="1">
        <f>(1-ABS(1 - table2[[#This Row],[EP_coverage_ratio]]))*100</f>
        <v>90.894002054526794</v>
      </c>
      <c r="X1279" s="1">
        <f>(1-ABS(1 - table2[[#This Row],[EP_error_ratio]]))*100</f>
        <v>99.817736873029858</v>
      </c>
      <c r="Y1279" s="1">
        <f>(1-ABS(1 - table2[[#This Row],[EP_polymorphism_ratio]]))*100</f>
        <v>80.419620374333547</v>
      </c>
    </row>
    <row r="1280" spans="1:25" x14ac:dyDescent="0.3">
      <c r="A1280">
        <v>9</v>
      </c>
      <c r="B1280">
        <v>2</v>
      </c>
      <c r="C1280">
        <v>6.4000000000000001E-2</v>
      </c>
      <c r="D1280">
        <v>6.4000000000000001E-2</v>
      </c>
      <c r="E1280">
        <v>0.75589539801267569</v>
      </c>
      <c r="F1280">
        <v>1.6899985114005522</v>
      </c>
      <c r="G1280">
        <v>7.0170134862939423E-2</v>
      </c>
      <c r="H1280">
        <v>-214865.48815766559</v>
      </c>
      <c r="I1280">
        <v>1.8314325830814275</v>
      </c>
      <c r="J1280">
        <v>6.5507182871928735E-2</v>
      </c>
      <c r="K1280">
        <v>0.49997058172763126</v>
      </c>
      <c r="L1280">
        <v>-214862.46345931044</v>
      </c>
      <c r="M1280">
        <f>table2[[#This Row],[E_coverage]]/table2[[#This Row],[sample_coverage]]</f>
        <v>0.84499925570027612</v>
      </c>
      <c r="N1280">
        <f>table2[[#This Row],[EP_coverage]]/table2[[#This Row],[sample_coverage]]</f>
        <v>0.91571629154071377</v>
      </c>
      <c r="O1280" t="b">
        <f>IF(ABS(table2[[#This Row],[EP_coverage_ratio]] - 1) &lt;= ABS(table2[[#This Row],[E_coverage_ratio]] - 1),TRUE,FALSE)</f>
        <v>1</v>
      </c>
      <c r="P1280" s="1">
        <f>(table2[[#This Row],[E_err]] + 1)/(table2[[#This Row],[sample_err]] + 1)</f>
        <v>1.0057989989313338</v>
      </c>
      <c r="Q1280" s="1">
        <f>(table2[[#This Row],[EP_err]] + 1 )/(table2[[#This Row],[sample_err]] + 1)</f>
        <v>1.001416525255572</v>
      </c>
      <c r="R1280" s="1">
        <f>(table2[[#This Row],[EP_gamma]] + 1)/(table2[[#This Row],[expected_gamma]] + 1)</f>
        <v>0.85424825614629407</v>
      </c>
      <c r="S1280" s="1">
        <v>3.20163857081757E-2</v>
      </c>
      <c r="T1280" s="1">
        <f>(table2[[#This Row],[EP_polymorphism]]+0.1)/(table2[[#This Row],[sample_polymorph]]+0.1)</f>
        <v>0.80497796163521762</v>
      </c>
      <c r="U1280" s="1">
        <f>(1-ABS(1 - table2[[#This Row],[E_coverage_ratio]]))*100</f>
        <v>84.499925570027614</v>
      </c>
      <c r="V1280" s="1">
        <f>(1-ABS(1 - table2[[#This Row],[E_error_ratio]]))*100</f>
        <v>99.420100106866613</v>
      </c>
      <c r="W1280" s="1">
        <f>(1-ABS(1 - table2[[#This Row],[EP_coverage_ratio]]))*100</f>
        <v>91.571629154071374</v>
      </c>
      <c r="X1280" s="1">
        <f>(1-ABS(1 - table2[[#This Row],[EP_error_ratio]]))*100</f>
        <v>99.858347474442795</v>
      </c>
      <c r="Y1280" s="1">
        <f>(1-ABS(1 - table2[[#This Row],[EP_polymorphism_ratio]]))*100</f>
        <v>80.497796163521755</v>
      </c>
    </row>
    <row r="1281" spans="1:25" x14ac:dyDescent="0.3">
      <c r="A1281">
        <v>10</v>
      </c>
      <c r="B1281">
        <v>2</v>
      </c>
      <c r="C1281">
        <v>6.4000000000000001E-2</v>
      </c>
      <c r="D1281">
        <v>6.4000000000000001E-2</v>
      </c>
      <c r="E1281">
        <v>0.75745206727494963</v>
      </c>
      <c r="F1281">
        <v>1.7037038644618341</v>
      </c>
      <c r="G1281">
        <v>7.0536733984856423E-2</v>
      </c>
      <c r="H1281">
        <v>-213509.02148771423</v>
      </c>
      <c r="I1281">
        <v>1.8464248983930545</v>
      </c>
      <c r="J1281">
        <v>6.5878028309056452E-2</v>
      </c>
      <c r="K1281">
        <v>0.49996355019043265</v>
      </c>
      <c r="L1281">
        <v>-213509.45952146777</v>
      </c>
      <c r="M1281">
        <f>table2[[#This Row],[E_coverage]]/table2[[#This Row],[sample_coverage]]</f>
        <v>0.85185193223091704</v>
      </c>
      <c r="N1281">
        <f>table2[[#This Row],[EP_coverage]]/table2[[#This Row],[sample_coverage]]</f>
        <v>0.92321244919652723</v>
      </c>
      <c r="O1281" t="b">
        <f>IF(ABS(table2[[#This Row],[EP_coverage_ratio]] - 1) &lt;= ABS(table2[[#This Row],[E_coverage_ratio]] - 1),TRUE,FALSE)</f>
        <v>1</v>
      </c>
      <c r="P1281" s="1">
        <f>(table2[[#This Row],[E_err]] + 1)/(table2[[#This Row],[sample_err]] + 1)</f>
        <v>1.0061435469782485</v>
      </c>
      <c r="Q1281" s="1">
        <f>(table2[[#This Row],[EP_err]] + 1 )/(table2[[#This Row],[sample_err]] + 1)</f>
        <v>1.0017650642002411</v>
      </c>
      <c r="R1281" s="1">
        <f>(table2[[#This Row],[EP_gamma]] + 1)/(table2[[#This Row],[expected_gamma]] + 1)</f>
        <v>0.85348760180767225</v>
      </c>
      <c r="S1281" s="1">
        <v>3.1878219840238302E-2</v>
      </c>
      <c r="T1281" s="1">
        <f>(table2[[#This Row],[EP_polymorphism]]+0.1)/(table2[[#This Row],[sample_polymorph]]+0.1)</f>
        <v>0.80413548683072145</v>
      </c>
      <c r="U1281" s="1">
        <f>(1-ABS(1 - table2[[#This Row],[E_coverage_ratio]]))*100</f>
        <v>85.185193223091701</v>
      </c>
      <c r="V1281" s="1">
        <f>(1-ABS(1 - table2[[#This Row],[E_error_ratio]]))*100</f>
        <v>99.385645302175149</v>
      </c>
      <c r="W1281" s="1">
        <f>(1-ABS(1 - table2[[#This Row],[EP_coverage_ratio]]))*100</f>
        <v>92.321244919652727</v>
      </c>
      <c r="X1281" s="1">
        <f>(1-ABS(1 - table2[[#This Row],[EP_error_ratio]]))*100</f>
        <v>99.823493579975889</v>
      </c>
      <c r="Y1281" s="1">
        <f>(1-ABS(1 - table2[[#This Row],[EP_polymorphism_ratio]]))*100</f>
        <v>80.41354868307215</v>
      </c>
    </row>
    <row r="1282" spans="1:25" x14ac:dyDescent="0.3">
      <c r="A1282">
        <v>1</v>
      </c>
      <c r="B1282">
        <v>4</v>
      </c>
      <c r="C1282">
        <v>0</v>
      </c>
      <c r="D1282">
        <v>0</v>
      </c>
      <c r="E1282">
        <v>0</v>
      </c>
      <c r="F1282">
        <v>3.9992318633839363</v>
      </c>
      <c r="G1282">
        <v>0</v>
      </c>
      <c r="H1282">
        <v>-1791446.5152871131</v>
      </c>
      <c r="I1282">
        <v>3.9992316416670239</v>
      </c>
      <c r="J1282">
        <v>0</v>
      </c>
      <c r="K1282">
        <v>0</v>
      </c>
      <c r="L1282">
        <v>-1791446.5152871127</v>
      </c>
      <c r="M1282">
        <f>table2[[#This Row],[E_coverage]]/table2[[#This Row],[sample_coverage]]</f>
        <v>0.99980796584598408</v>
      </c>
      <c r="N1282">
        <f>table2[[#This Row],[EP_coverage]]/table2[[#This Row],[sample_coverage]]</f>
        <v>0.99980791041675598</v>
      </c>
      <c r="O1282" t="b">
        <f>IF(ABS(table2[[#This Row],[EP_coverage_ratio]] - 1) &lt;= ABS(table2[[#This Row],[E_coverage_ratio]] - 1),TRUE,FALSE)</f>
        <v>0</v>
      </c>
      <c r="P1282" s="1">
        <f>(table2[[#This Row],[E_err]] + 1)/(table2[[#This Row],[sample_err]] + 1)</f>
        <v>1</v>
      </c>
      <c r="Q1282" s="1">
        <f>(table2[[#This Row],[EP_err]] + 1 )/(table2[[#This Row],[sample_err]] + 1)</f>
        <v>1</v>
      </c>
      <c r="R1282" s="1">
        <f>(table2[[#This Row],[EP_gamma]] + 1)/(table2[[#This Row],[expected_gamma]] + 1)</f>
        <v>1</v>
      </c>
      <c r="S1282" s="1">
        <v>0</v>
      </c>
      <c r="T1282" s="1">
        <f>(table2[[#This Row],[EP_polymorphism]]+0.1)/(table2[[#This Row],[sample_polymorph]]+0.1)</f>
        <v>1</v>
      </c>
      <c r="U1282" s="1">
        <f>(1-ABS(1 - table2[[#This Row],[E_coverage_ratio]]))*100</f>
        <v>99.980796584598409</v>
      </c>
      <c r="V1282" s="1">
        <f>(1-ABS(1 - table2[[#This Row],[E_error_ratio]]))*100</f>
        <v>100</v>
      </c>
      <c r="W1282" s="1">
        <f>(1-ABS(1 - table2[[#This Row],[EP_coverage_ratio]]))*100</f>
        <v>99.980791041675602</v>
      </c>
      <c r="X1282" s="1">
        <f>(1-ABS(1 - table2[[#This Row],[EP_error_ratio]]))*100</f>
        <v>100</v>
      </c>
      <c r="Y1282" s="1">
        <f>(1-ABS(1 - table2[[#This Row],[EP_polymorphism_ratio]]))*100</f>
        <v>100</v>
      </c>
    </row>
    <row r="1283" spans="1:25" x14ac:dyDescent="0.3">
      <c r="A1283">
        <v>2</v>
      </c>
      <c r="B1283">
        <v>4</v>
      </c>
      <c r="C1283">
        <v>0</v>
      </c>
      <c r="D1283">
        <v>0</v>
      </c>
      <c r="E1283">
        <v>0</v>
      </c>
      <c r="F1283">
        <v>3.999772177170934</v>
      </c>
      <c r="G1283">
        <v>0</v>
      </c>
      <c r="H1283">
        <v>-1795308.3970793458</v>
      </c>
      <c r="I1283">
        <v>3.9997717186970161</v>
      </c>
      <c r="J1283">
        <v>0</v>
      </c>
      <c r="K1283">
        <v>0</v>
      </c>
      <c r="L1283">
        <v>-1795308.3970793653</v>
      </c>
      <c r="M1283">
        <f>table2[[#This Row],[E_coverage]]/table2[[#This Row],[sample_coverage]]</f>
        <v>0.99994304429273351</v>
      </c>
      <c r="N1283">
        <f>table2[[#This Row],[EP_coverage]]/table2[[#This Row],[sample_coverage]]</f>
        <v>0.99994292967425402</v>
      </c>
      <c r="O1283" t="b">
        <f>IF(ABS(table2[[#This Row],[EP_coverage_ratio]] - 1) &lt;= ABS(table2[[#This Row],[E_coverage_ratio]] - 1),TRUE,FALSE)</f>
        <v>0</v>
      </c>
      <c r="P1283" s="1">
        <f>(table2[[#This Row],[E_err]] + 1)/(table2[[#This Row],[sample_err]] + 1)</f>
        <v>1</v>
      </c>
      <c r="Q1283" s="1">
        <f>(table2[[#This Row],[EP_err]] + 1 )/(table2[[#This Row],[sample_err]] + 1)</f>
        <v>1</v>
      </c>
      <c r="R1283" s="1">
        <f>(table2[[#This Row],[EP_gamma]] + 1)/(table2[[#This Row],[expected_gamma]] + 1)</f>
        <v>1</v>
      </c>
      <c r="S1283" s="1">
        <v>0</v>
      </c>
      <c r="T1283" s="1">
        <f>(table2[[#This Row],[EP_polymorphism]]+0.1)/(table2[[#This Row],[sample_polymorph]]+0.1)</f>
        <v>1</v>
      </c>
      <c r="U1283" s="1">
        <f>(1-ABS(1 - table2[[#This Row],[E_coverage_ratio]]))*100</f>
        <v>99.994304429273356</v>
      </c>
      <c r="V1283" s="1">
        <f>(1-ABS(1 - table2[[#This Row],[E_error_ratio]]))*100</f>
        <v>100</v>
      </c>
      <c r="W1283" s="1">
        <f>(1-ABS(1 - table2[[#This Row],[EP_coverage_ratio]]))*100</f>
        <v>99.994292967425409</v>
      </c>
      <c r="X1283" s="1">
        <f>(1-ABS(1 - table2[[#This Row],[EP_error_ratio]]))*100</f>
        <v>100</v>
      </c>
      <c r="Y1283" s="1">
        <f>(1-ABS(1 - table2[[#This Row],[EP_polymorphism_ratio]]))*100</f>
        <v>100</v>
      </c>
    </row>
    <row r="1284" spans="1:25" x14ac:dyDescent="0.3">
      <c r="A1284">
        <v>3</v>
      </c>
      <c r="B1284">
        <v>4</v>
      </c>
      <c r="C1284">
        <v>0</v>
      </c>
      <c r="D1284">
        <v>0</v>
      </c>
      <c r="E1284">
        <v>0</v>
      </c>
      <c r="F1284">
        <v>3.9966031533688815</v>
      </c>
      <c r="G1284">
        <v>1.8297497594854126E-6</v>
      </c>
      <c r="H1284">
        <v>-1796902.9806484166</v>
      </c>
      <c r="I1284">
        <v>3.9965998954341315</v>
      </c>
      <c r="J1284">
        <v>1.8204542268440952E-6</v>
      </c>
      <c r="K1284">
        <v>0</v>
      </c>
      <c r="L1284">
        <v>-1796902.9806493279</v>
      </c>
      <c r="M1284">
        <f>table2[[#This Row],[E_coverage]]/table2[[#This Row],[sample_coverage]]</f>
        <v>0.99915078834222038</v>
      </c>
      <c r="N1284">
        <f>table2[[#This Row],[EP_coverage]]/table2[[#This Row],[sample_coverage]]</f>
        <v>0.99914997385853288</v>
      </c>
      <c r="O1284" t="b">
        <f>IF(ABS(table2[[#This Row],[EP_coverage_ratio]] - 1) &lt;= ABS(table2[[#This Row],[E_coverage_ratio]] - 1),TRUE,FALSE)</f>
        <v>0</v>
      </c>
      <c r="P1284" s="1">
        <f>(table2[[#This Row],[E_err]] + 1)/(table2[[#This Row],[sample_err]] + 1)</f>
        <v>1.0000018297497595</v>
      </c>
      <c r="Q1284" s="1">
        <f>(table2[[#This Row],[EP_err]] + 1 )/(table2[[#This Row],[sample_err]] + 1)</f>
        <v>1.0000018204542269</v>
      </c>
      <c r="R1284" s="1">
        <f>(table2[[#This Row],[EP_gamma]] + 1)/(table2[[#This Row],[expected_gamma]] + 1)</f>
        <v>1</v>
      </c>
      <c r="S1284" s="1">
        <v>0</v>
      </c>
      <c r="T1284" s="1">
        <f>(table2[[#This Row],[EP_polymorphism]]+0.1)/(table2[[#This Row],[sample_polymorph]]+0.1)</f>
        <v>1</v>
      </c>
      <c r="U1284" s="1">
        <f>(1-ABS(1 - table2[[#This Row],[E_coverage_ratio]]))*100</f>
        <v>99.915078834222044</v>
      </c>
      <c r="V1284" s="1">
        <f>(1-ABS(1 - table2[[#This Row],[E_error_ratio]]))*100</f>
        <v>99.999817025024058</v>
      </c>
      <c r="W1284" s="1">
        <f>(1-ABS(1 - table2[[#This Row],[EP_coverage_ratio]]))*100</f>
        <v>99.914997385853283</v>
      </c>
      <c r="X1284" s="1">
        <f>(1-ABS(1 - table2[[#This Row],[EP_error_ratio]]))*100</f>
        <v>99.99981795457731</v>
      </c>
      <c r="Y1284" s="1">
        <f>(1-ABS(1 - table2[[#This Row],[EP_polymorphism_ratio]]))*100</f>
        <v>100</v>
      </c>
    </row>
    <row r="1285" spans="1:25" x14ac:dyDescent="0.3">
      <c r="A1285">
        <v>4</v>
      </c>
      <c r="B1285">
        <v>4</v>
      </c>
      <c r="C1285">
        <v>0</v>
      </c>
      <c r="D1285">
        <v>0</v>
      </c>
      <c r="E1285">
        <v>0</v>
      </c>
      <c r="F1285">
        <v>4.0014633895919411</v>
      </c>
      <c r="G1285">
        <v>1.74912464378864E-5</v>
      </c>
      <c r="H1285">
        <v>-1801160.095470208</v>
      </c>
      <c r="I1285">
        <v>4.0201753993298111</v>
      </c>
      <c r="J1285">
        <v>0</v>
      </c>
      <c r="K1285">
        <v>1.2995220631020352E-2</v>
      </c>
      <c r="L1285">
        <v>-1801145.1038898416</v>
      </c>
      <c r="M1285">
        <f>table2[[#This Row],[E_coverage]]/table2[[#This Row],[sample_coverage]]</f>
        <v>1.0003658473979853</v>
      </c>
      <c r="N1285">
        <f>table2[[#This Row],[EP_coverage]]/table2[[#This Row],[sample_coverage]]</f>
        <v>1.0050438498324528</v>
      </c>
      <c r="O1285" t="b">
        <f>IF(ABS(table2[[#This Row],[EP_coverage_ratio]] - 1) &lt;= ABS(table2[[#This Row],[E_coverage_ratio]] - 1),TRUE,FALSE)</f>
        <v>0</v>
      </c>
      <c r="P1285" s="1">
        <f>(table2[[#This Row],[E_err]] + 1)/(table2[[#This Row],[sample_err]] + 1)</f>
        <v>1.0000174912464379</v>
      </c>
      <c r="Q1285" s="1">
        <f>(table2[[#This Row],[EP_err]] + 1 )/(table2[[#This Row],[sample_err]] + 1)</f>
        <v>1</v>
      </c>
      <c r="R1285" s="1">
        <f>(table2[[#This Row],[EP_gamma]] + 1)/(table2[[#This Row],[expected_gamma]] + 1)</f>
        <v>1.0129952206310204</v>
      </c>
      <c r="S1285" s="1">
        <v>3.7239171270020399E-4</v>
      </c>
      <c r="T1285" s="1">
        <f>(table2[[#This Row],[EP_polymorphism]]+0.1)/(table2[[#This Row],[sample_polymorph]]+0.1)</f>
        <v>1.003723917127002</v>
      </c>
      <c r="U1285" s="1">
        <f>(1-ABS(1 - table2[[#This Row],[E_coverage_ratio]]))*100</f>
        <v>99.963415260201472</v>
      </c>
      <c r="V1285" s="1">
        <f>(1-ABS(1 - table2[[#This Row],[E_error_ratio]]))*100</f>
        <v>99.998250875356206</v>
      </c>
      <c r="W1285" s="1">
        <f>(1-ABS(1 - table2[[#This Row],[EP_coverage_ratio]]))*100</f>
        <v>99.495615016754726</v>
      </c>
      <c r="X1285" s="1">
        <f>(1-ABS(1 - table2[[#This Row],[EP_error_ratio]]))*100</f>
        <v>100</v>
      </c>
      <c r="Y1285" s="1">
        <f>(1-ABS(1 - table2[[#This Row],[EP_polymorphism_ratio]]))*100</f>
        <v>99.627608287299793</v>
      </c>
    </row>
    <row r="1286" spans="1:25" x14ac:dyDescent="0.3">
      <c r="A1286">
        <v>5</v>
      </c>
      <c r="B1286">
        <v>4</v>
      </c>
      <c r="C1286">
        <v>0</v>
      </c>
      <c r="D1286">
        <v>0</v>
      </c>
      <c r="E1286">
        <v>0</v>
      </c>
      <c r="F1286">
        <v>4.005672251193233</v>
      </c>
      <c r="G1286">
        <v>1.9365139050130126E-5</v>
      </c>
      <c r="H1286">
        <v>-1795512.1461724727</v>
      </c>
      <c r="I1286">
        <v>4.0056691304162477</v>
      </c>
      <c r="J1286">
        <v>1.9355836873952478E-5</v>
      </c>
      <c r="K1286">
        <v>0</v>
      </c>
      <c r="L1286">
        <v>-1795512.146173415</v>
      </c>
      <c r="M1286">
        <f>table2[[#This Row],[E_coverage]]/table2[[#This Row],[sample_coverage]]</f>
        <v>1.0014180627983083</v>
      </c>
      <c r="N1286">
        <f>table2[[#This Row],[EP_coverage]]/table2[[#This Row],[sample_coverage]]</f>
        <v>1.0014172826040619</v>
      </c>
      <c r="O1286" t="b">
        <f>IF(ABS(table2[[#This Row],[EP_coverage_ratio]] - 1) &lt;= ABS(table2[[#This Row],[E_coverage_ratio]] - 1),TRUE,FALSE)</f>
        <v>1</v>
      </c>
      <c r="P1286" s="1">
        <f>(table2[[#This Row],[E_err]] + 1)/(table2[[#This Row],[sample_err]] + 1)</f>
        <v>1.0000193651390501</v>
      </c>
      <c r="Q1286" s="1">
        <f>(table2[[#This Row],[EP_err]] + 1 )/(table2[[#This Row],[sample_err]] + 1)</f>
        <v>1.000019355836874</v>
      </c>
      <c r="R1286" s="1">
        <f>(table2[[#This Row],[EP_gamma]] + 1)/(table2[[#This Row],[expected_gamma]] + 1)</f>
        <v>1</v>
      </c>
      <c r="S1286" s="1">
        <v>0</v>
      </c>
      <c r="T1286" s="1">
        <f>(table2[[#This Row],[EP_polymorphism]]+0.1)/(table2[[#This Row],[sample_polymorph]]+0.1)</f>
        <v>1</v>
      </c>
      <c r="U1286" s="1">
        <f>(1-ABS(1 - table2[[#This Row],[E_coverage_ratio]]))*100</f>
        <v>99.858193720169169</v>
      </c>
      <c r="V1286" s="1">
        <f>(1-ABS(1 - table2[[#This Row],[E_error_ratio]]))*100</f>
        <v>99.998063486094992</v>
      </c>
      <c r="W1286" s="1">
        <f>(1-ABS(1 - table2[[#This Row],[EP_coverage_ratio]]))*100</f>
        <v>99.858271739593803</v>
      </c>
      <c r="X1286" s="1">
        <f>(1-ABS(1 - table2[[#This Row],[EP_error_ratio]]))*100</f>
        <v>99.998064416312602</v>
      </c>
      <c r="Y1286" s="1">
        <f>(1-ABS(1 - table2[[#This Row],[EP_polymorphism_ratio]]))*100</f>
        <v>100</v>
      </c>
    </row>
    <row r="1287" spans="1:25" x14ac:dyDescent="0.3">
      <c r="A1287">
        <v>6</v>
      </c>
      <c r="B1287">
        <v>4</v>
      </c>
      <c r="C1287">
        <v>0</v>
      </c>
      <c r="D1287">
        <v>0</v>
      </c>
      <c r="E1287">
        <v>0</v>
      </c>
      <c r="F1287">
        <v>4.0088168479175614</v>
      </c>
      <c r="G1287">
        <v>0</v>
      </c>
      <c r="H1287">
        <v>-1791410.9799478119</v>
      </c>
      <c r="I1287">
        <v>4.4696023340471305</v>
      </c>
      <c r="J1287">
        <v>0</v>
      </c>
      <c r="K1287">
        <v>0.23591585232674908</v>
      </c>
      <c r="L1287">
        <v>-1797235.5197924273</v>
      </c>
      <c r="M1287">
        <f>table2[[#This Row],[E_coverage]]/table2[[#This Row],[sample_coverage]]</f>
        <v>1.0022042119793904</v>
      </c>
      <c r="N1287">
        <f>table2[[#This Row],[EP_coverage]]/table2[[#This Row],[sample_coverage]]</f>
        <v>1.1174005835117826</v>
      </c>
      <c r="O1287" t="b">
        <f>IF(ABS(table2[[#This Row],[EP_coverage_ratio]] - 1) &lt;= ABS(table2[[#This Row],[E_coverage_ratio]] - 1),TRUE,FALSE)</f>
        <v>0</v>
      </c>
      <c r="P1287" s="1">
        <f>(table2[[#This Row],[E_err]] + 1)/(table2[[#This Row],[sample_err]] + 1)</f>
        <v>1</v>
      </c>
      <c r="Q1287" s="1">
        <f>(table2[[#This Row],[EP_err]] + 1 )/(table2[[#This Row],[sample_err]] + 1)</f>
        <v>1</v>
      </c>
      <c r="R1287" s="1">
        <f>(table2[[#This Row],[EP_gamma]] + 1)/(table2[[#This Row],[expected_gamma]] + 1)</f>
        <v>1.2359158523267491</v>
      </c>
      <c r="S1287" s="1">
        <v>7.7105436638156199E-3</v>
      </c>
      <c r="T1287" s="1">
        <f>(table2[[#This Row],[EP_polymorphism]]+0.1)/(table2[[#This Row],[sample_polymorph]]+0.1)</f>
        <v>1.0771054366381561</v>
      </c>
      <c r="U1287" s="1">
        <f>(1-ABS(1 - table2[[#This Row],[E_coverage_ratio]]))*100</f>
        <v>99.779578802060968</v>
      </c>
      <c r="V1287" s="1">
        <f>(1-ABS(1 - table2[[#This Row],[E_error_ratio]]))*100</f>
        <v>100</v>
      </c>
      <c r="W1287" s="1">
        <f>(1-ABS(1 - table2[[#This Row],[EP_coverage_ratio]]))*100</f>
        <v>88.259941648821737</v>
      </c>
      <c r="X1287" s="1">
        <f>(1-ABS(1 - table2[[#This Row],[EP_error_ratio]]))*100</f>
        <v>100</v>
      </c>
      <c r="Y1287" s="1">
        <f>(1-ABS(1 - table2[[#This Row],[EP_polymorphism_ratio]]))*100</f>
        <v>92.289456336184401</v>
      </c>
    </row>
    <row r="1288" spans="1:25" x14ac:dyDescent="0.3">
      <c r="A1288">
        <v>7</v>
      </c>
      <c r="B1288">
        <v>4</v>
      </c>
      <c r="C1288">
        <v>0</v>
      </c>
      <c r="D1288">
        <v>0</v>
      </c>
      <c r="E1288">
        <v>0</v>
      </c>
      <c r="F1288">
        <v>3.997534348585531</v>
      </c>
      <c r="G1288">
        <v>0</v>
      </c>
      <c r="H1288">
        <v>-1792801.8464749055</v>
      </c>
      <c r="I1288">
        <v>4.4468684430398611</v>
      </c>
      <c r="J1288">
        <v>0</v>
      </c>
      <c r="K1288">
        <v>0.23150762697804325</v>
      </c>
      <c r="L1288">
        <v>-1798643.8421514221</v>
      </c>
      <c r="M1288">
        <f>table2[[#This Row],[E_coverage]]/table2[[#This Row],[sample_coverage]]</f>
        <v>0.99938358714638276</v>
      </c>
      <c r="N1288">
        <f>table2[[#This Row],[EP_coverage]]/table2[[#This Row],[sample_coverage]]</f>
        <v>1.1117171107599653</v>
      </c>
      <c r="O1288" t="b">
        <f>IF(ABS(table2[[#This Row],[EP_coverage_ratio]] - 1) &lt;= ABS(table2[[#This Row],[E_coverage_ratio]] - 1),TRUE,FALSE)</f>
        <v>0</v>
      </c>
      <c r="P1288" s="1">
        <f>(table2[[#This Row],[E_err]] + 1)/(table2[[#This Row],[sample_err]] + 1)</f>
        <v>1</v>
      </c>
      <c r="Q1288" s="1">
        <f>(table2[[#This Row],[EP_err]] + 1 )/(table2[[#This Row],[sample_err]] + 1)</f>
        <v>1</v>
      </c>
      <c r="R1288" s="1">
        <f>(table2[[#This Row],[EP_gamma]] + 1)/(table2[[#This Row],[expected_gamma]] + 1)</f>
        <v>1.2315076269780432</v>
      </c>
      <c r="S1288" s="1">
        <v>7.5501022879778104E-3</v>
      </c>
      <c r="T1288" s="1">
        <f>(table2[[#This Row],[EP_polymorphism]]+0.1)/(table2[[#This Row],[sample_polymorph]]+0.1)</f>
        <v>1.0755010228797781</v>
      </c>
      <c r="U1288" s="1">
        <f>(1-ABS(1 - table2[[#This Row],[E_coverage_ratio]]))*100</f>
        <v>99.938358714638269</v>
      </c>
      <c r="V1288" s="1">
        <f>(1-ABS(1 - table2[[#This Row],[E_error_ratio]]))*100</f>
        <v>100</v>
      </c>
      <c r="W1288" s="1">
        <f>(1-ABS(1 - table2[[#This Row],[EP_coverage_ratio]]))*100</f>
        <v>88.828288924003473</v>
      </c>
      <c r="X1288" s="1">
        <f>(1-ABS(1 - table2[[#This Row],[EP_error_ratio]]))*100</f>
        <v>100</v>
      </c>
      <c r="Y1288" s="1">
        <f>(1-ABS(1 - table2[[#This Row],[EP_polymorphism_ratio]]))*100</f>
        <v>92.449897712022192</v>
      </c>
    </row>
    <row r="1289" spans="1:25" x14ac:dyDescent="0.3">
      <c r="A1289">
        <v>8</v>
      </c>
      <c r="B1289">
        <v>4</v>
      </c>
      <c r="C1289">
        <v>0</v>
      </c>
      <c r="D1289">
        <v>0</v>
      </c>
      <c r="E1289">
        <v>0</v>
      </c>
      <c r="F1289">
        <v>3.9969888359018846</v>
      </c>
      <c r="G1289">
        <v>0</v>
      </c>
      <c r="H1289">
        <v>-1795409.2617755255</v>
      </c>
      <c r="I1289">
        <v>4.3594482995283821</v>
      </c>
      <c r="J1289">
        <v>0</v>
      </c>
      <c r="K1289">
        <v>0.18884982360253505</v>
      </c>
      <c r="L1289">
        <v>-1799135.6236201143</v>
      </c>
      <c r="M1289">
        <f>table2[[#This Row],[E_coverage]]/table2[[#This Row],[sample_coverage]]</f>
        <v>0.99924720897547115</v>
      </c>
      <c r="N1289">
        <f>table2[[#This Row],[EP_coverage]]/table2[[#This Row],[sample_coverage]]</f>
        <v>1.0898620748820955</v>
      </c>
      <c r="O1289" t="b">
        <f>IF(ABS(table2[[#This Row],[EP_coverage_ratio]] - 1) &lt;= ABS(table2[[#This Row],[E_coverage_ratio]] - 1),TRUE,FALSE)</f>
        <v>0</v>
      </c>
      <c r="P1289" s="1">
        <f>(table2[[#This Row],[E_err]] + 1)/(table2[[#This Row],[sample_err]] + 1)</f>
        <v>1</v>
      </c>
      <c r="Q1289" s="1">
        <f>(table2[[#This Row],[EP_err]] + 1 )/(table2[[#This Row],[sample_err]] + 1)</f>
        <v>1</v>
      </c>
      <c r="R1289" s="1">
        <f>(table2[[#This Row],[EP_gamma]] + 1)/(table2[[#This Row],[expected_gamma]] + 1)</f>
        <v>1.1888498236025351</v>
      </c>
      <c r="S1289" s="1">
        <v>5.9955290212960703E-3</v>
      </c>
      <c r="T1289" s="1">
        <f>(table2[[#This Row],[EP_polymorphism]]+0.1)/(table2[[#This Row],[sample_polymorph]]+0.1)</f>
        <v>1.0599552902129608</v>
      </c>
      <c r="U1289" s="1">
        <f>(1-ABS(1 - table2[[#This Row],[E_coverage_ratio]]))*100</f>
        <v>99.924720897547118</v>
      </c>
      <c r="V1289" s="1">
        <f>(1-ABS(1 - table2[[#This Row],[E_error_ratio]]))*100</f>
        <v>100</v>
      </c>
      <c r="W1289" s="1">
        <f>(1-ABS(1 - table2[[#This Row],[EP_coverage_ratio]]))*100</f>
        <v>91.013792511790442</v>
      </c>
      <c r="X1289" s="1">
        <f>(1-ABS(1 - table2[[#This Row],[EP_error_ratio]]))*100</f>
        <v>100</v>
      </c>
      <c r="Y1289" s="1">
        <f>(1-ABS(1 - table2[[#This Row],[EP_polymorphism_ratio]]))*100</f>
        <v>94.004470978703921</v>
      </c>
    </row>
    <row r="1290" spans="1:25" x14ac:dyDescent="0.3">
      <c r="A1290">
        <v>9</v>
      </c>
      <c r="B1290">
        <v>4</v>
      </c>
      <c r="C1290">
        <v>0</v>
      </c>
      <c r="D1290">
        <v>0</v>
      </c>
      <c r="E1290">
        <v>0</v>
      </c>
      <c r="F1290">
        <v>4.0019153824348335</v>
      </c>
      <c r="G1290">
        <v>0</v>
      </c>
      <c r="H1290">
        <v>-1793081.1316459533</v>
      </c>
      <c r="I1290">
        <v>4.4554350811922427</v>
      </c>
      <c r="J1290">
        <v>0</v>
      </c>
      <c r="K1290">
        <v>0.23268898156938322</v>
      </c>
      <c r="L1290">
        <v>-1798807.3450779268</v>
      </c>
      <c r="M1290">
        <f>table2[[#This Row],[E_coverage]]/table2[[#This Row],[sample_coverage]]</f>
        <v>1.0004788456087084</v>
      </c>
      <c r="N1290">
        <f>table2[[#This Row],[EP_coverage]]/table2[[#This Row],[sample_coverage]]</f>
        <v>1.1138587702980607</v>
      </c>
      <c r="O1290" t="b">
        <f>IF(ABS(table2[[#This Row],[EP_coverage_ratio]] - 1) &lt;= ABS(table2[[#This Row],[E_coverage_ratio]] - 1),TRUE,FALSE)</f>
        <v>0</v>
      </c>
      <c r="P1290" s="1">
        <f>(table2[[#This Row],[E_err]] + 1)/(table2[[#This Row],[sample_err]] + 1)</f>
        <v>1</v>
      </c>
      <c r="Q1290" s="1">
        <f>(table2[[#This Row],[EP_err]] + 1 )/(table2[[#This Row],[sample_err]] + 1)</f>
        <v>1</v>
      </c>
      <c r="R1290" s="1">
        <f>(table2[[#This Row],[EP_gamma]] + 1)/(table2[[#This Row],[expected_gamma]] + 1)</f>
        <v>1.2326889815693831</v>
      </c>
      <c r="S1290" s="1">
        <v>7.5933302108611702E-3</v>
      </c>
      <c r="T1290" s="1">
        <f>(table2[[#This Row],[EP_polymorphism]]+0.1)/(table2[[#This Row],[sample_polymorph]]+0.1)</f>
        <v>1.0759333021086117</v>
      </c>
      <c r="U1290" s="1">
        <f>(1-ABS(1 - table2[[#This Row],[E_coverage_ratio]]))*100</f>
        <v>99.952115439129159</v>
      </c>
      <c r="V1290" s="1">
        <f>(1-ABS(1 - table2[[#This Row],[E_error_ratio]]))*100</f>
        <v>100</v>
      </c>
      <c r="W1290" s="1">
        <f>(1-ABS(1 - table2[[#This Row],[EP_coverage_ratio]]))*100</f>
        <v>88.614122970193932</v>
      </c>
      <c r="X1290" s="1">
        <f>(1-ABS(1 - table2[[#This Row],[EP_error_ratio]]))*100</f>
        <v>100</v>
      </c>
      <c r="Y1290" s="1">
        <f>(1-ABS(1 - table2[[#This Row],[EP_polymorphism_ratio]]))*100</f>
        <v>92.406669789138832</v>
      </c>
    </row>
    <row r="1291" spans="1:25" x14ac:dyDescent="0.3">
      <c r="A1291">
        <v>10</v>
      </c>
      <c r="B1291">
        <v>4</v>
      </c>
      <c r="C1291">
        <v>0</v>
      </c>
      <c r="D1291">
        <v>0</v>
      </c>
      <c r="E1291">
        <v>0</v>
      </c>
      <c r="F1291">
        <v>3.9887001762392651</v>
      </c>
      <c r="G1291">
        <v>0</v>
      </c>
      <c r="H1291">
        <v>-1796887.9597024266</v>
      </c>
      <c r="I1291">
        <v>3.9887004979232223</v>
      </c>
      <c r="J1291">
        <v>0</v>
      </c>
      <c r="K1291">
        <v>0</v>
      </c>
      <c r="L1291">
        <v>-1796887.9597024159</v>
      </c>
      <c r="M1291">
        <f>table2[[#This Row],[E_coverage]]/table2[[#This Row],[sample_coverage]]</f>
        <v>0.99717504405981627</v>
      </c>
      <c r="N1291">
        <f>table2[[#This Row],[EP_coverage]]/table2[[#This Row],[sample_coverage]]</f>
        <v>0.99717512448080559</v>
      </c>
      <c r="O1291" t="b">
        <f>IF(ABS(table2[[#This Row],[EP_coverage_ratio]] - 1) &lt;= ABS(table2[[#This Row],[E_coverage_ratio]] - 1),TRUE,FALSE)</f>
        <v>1</v>
      </c>
      <c r="P1291" s="1">
        <f>(table2[[#This Row],[E_err]] + 1)/(table2[[#This Row],[sample_err]] + 1)</f>
        <v>1</v>
      </c>
      <c r="Q1291" s="1">
        <f>(table2[[#This Row],[EP_err]] + 1 )/(table2[[#This Row],[sample_err]] + 1)</f>
        <v>1</v>
      </c>
      <c r="R1291" s="1">
        <f>(table2[[#This Row],[EP_gamma]] + 1)/(table2[[#This Row],[expected_gamma]] + 1)</f>
        <v>1</v>
      </c>
      <c r="S1291" s="1">
        <v>0</v>
      </c>
      <c r="T1291" s="1">
        <f>(table2[[#This Row],[EP_polymorphism]]+0.1)/(table2[[#This Row],[sample_polymorph]]+0.1)</f>
        <v>1</v>
      </c>
      <c r="U1291" s="1">
        <f>(1-ABS(1 - table2[[#This Row],[E_coverage_ratio]]))*100</f>
        <v>99.717504405981629</v>
      </c>
      <c r="V1291" s="1">
        <f>(1-ABS(1 - table2[[#This Row],[E_error_ratio]]))*100</f>
        <v>100</v>
      </c>
      <c r="W1291" s="1">
        <f>(1-ABS(1 - table2[[#This Row],[EP_coverage_ratio]]))*100</f>
        <v>99.717512448080555</v>
      </c>
      <c r="X1291" s="1">
        <f>(1-ABS(1 - table2[[#This Row],[EP_error_ratio]]))*100</f>
        <v>100</v>
      </c>
      <c r="Y1291" s="1">
        <f>(1-ABS(1 - table2[[#This Row],[EP_polymorphism_ratio]]))*100</f>
        <v>100</v>
      </c>
    </row>
    <row r="1292" spans="1:25" x14ac:dyDescent="0.3">
      <c r="A1292">
        <v>1</v>
      </c>
      <c r="B1292">
        <v>4</v>
      </c>
      <c r="C1292">
        <v>0</v>
      </c>
      <c r="D1292">
        <v>1E-3</v>
      </c>
      <c r="E1292">
        <v>5.1358947433442458E-2</v>
      </c>
      <c r="F1292">
        <v>3.9691005649656574</v>
      </c>
      <c r="G1292">
        <v>8.8032893019173339E-5</v>
      </c>
      <c r="H1292">
        <v>-1812960.591206792</v>
      </c>
      <c r="I1292">
        <v>3.9783312370122896</v>
      </c>
      <c r="J1292">
        <v>5.979667860848216E-5</v>
      </c>
      <c r="K1292">
        <v>9.7128030063630567E-3</v>
      </c>
      <c r="L1292">
        <v>-1812958.3589154691</v>
      </c>
      <c r="M1292">
        <f>table2[[#This Row],[E_coverage]]/table2[[#This Row],[sample_coverage]]</f>
        <v>0.99227514124141436</v>
      </c>
      <c r="N1292">
        <f>table2[[#This Row],[EP_coverage]]/table2[[#This Row],[sample_coverage]]</f>
        <v>0.99458280925307241</v>
      </c>
      <c r="O1292" t="b">
        <f>IF(ABS(table2[[#This Row],[EP_coverage_ratio]] - 1) &lt;= ABS(table2[[#This Row],[E_coverage_ratio]] - 1),TRUE,FALSE)</f>
        <v>1</v>
      </c>
      <c r="P1292" s="1">
        <f>(table2[[#This Row],[E_err]] + 1)/(table2[[#This Row],[sample_err]] + 1)</f>
        <v>1.0000880328930191</v>
      </c>
      <c r="Q1292" s="1">
        <f>(table2[[#This Row],[EP_err]] + 1 )/(table2[[#This Row],[sample_err]] + 1)</f>
        <v>1.0000597966786084</v>
      </c>
      <c r="R1292" s="1">
        <f>(table2[[#This Row],[EP_gamma]] + 1)/(table2[[#This Row],[expected_gamma]] + 1)</f>
        <v>0.96038827221783285</v>
      </c>
      <c r="S1292" s="1">
        <v>2.7912866658308302E-4</v>
      </c>
      <c r="T1292" s="1">
        <f>(table2[[#This Row],[EP_polymorphism]]+0.1)/(table2[[#This Row],[sample_polymorph]]+0.1)</f>
        <v>0.99286266006517909</v>
      </c>
      <c r="U1292" s="1">
        <f>(1-ABS(1 - table2[[#This Row],[E_coverage_ratio]]))*100</f>
        <v>99.227514124141436</v>
      </c>
      <c r="V1292" s="1">
        <f>(1-ABS(1 - table2[[#This Row],[E_error_ratio]]))*100</f>
        <v>99.991196710698091</v>
      </c>
      <c r="W1292" s="1">
        <f>(1-ABS(1 - table2[[#This Row],[EP_coverage_ratio]]))*100</f>
        <v>99.458280925307236</v>
      </c>
      <c r="X1292" s="1">
        <f>(1-ABS(1 - table2[[#This Row],[EP_error_ratio]]))*100</f>
        <v>99.994020332139158</v>
      </c>
      <c r="Y1292" s="1">
        <f>(1-ABS(1 - table2[[#This Row],[EP_polymorphism_ratio]]))*100</f>
        <v>99.286266006517906</v>
      </c>
    </row>
    <row r="1293" spans="1:25" x14ac:dyDescent="0.3">
      <c r="A1293">
        <v>2</v>
      </c>
      <c r="B1293">
        <v>4</v>
      </c>
      <c r="C1293">
        <v>0</v>
      </c>
      <c r="D1293">
        <v>1E-3</v>
      </c>
      <c r="E1293">
        <v>5.1042871611374163E-2</v>
      </c>
      <c r="F1293">
        <v>3.9658183718215465</v>
      </c>
      <c r="G1293">
        <v>9.62417497347129E-5</v>
      </c>
      <c r="H1293">
        <v>-1816383.1671196094</v>
      </c>
      <c r="I1293">
        <v>3.9997750873840388</v>
      </c>
      <c r="J1293">
        <v>0</v>
      </c>
      <c r="K1293">
        <v>3.4194499336923707E-2</v>
      </c>
      <c r="L1293">
        <v>-1816350.6559285144</v>
      </c>
      <c r="M1293">
        <f>table2[[#This Row],[E_coverage]]/table2[[#This Row],[sample_coverage]]</f>
        <v>0.99145459295538663</v>
      </c>
      <c r="N1293">
        <f>table2[[#This Row],[EP_coverage]]/table2[[#This Row],[sample_coverage]]</f>
        <v>0.99994377184600969</v>
      </c>
      <c r="O1293" t="b">
        <f>IF(ABS(table2[[#This Row],[EP_coverage_ratio]] - 1) &lt;= ABS(table2[[#This Row],[E_coverage_ratio]] - 1),TRUE,FALSE)</f>
        <v>1</v>
      </c>
      <c r="P1293" s="1">
        <f>(table2[[#This Row],[E_err]] + 1)/(table2[[#This Row],[sample_err]] + 1)</f>
        <v>1.0000962417497348</v>
      </c>
      <c r="Q1293" s="1">
        <f>(table2[[#This Row],[EP_err]] + 1 )/(table2[[#This Row],[sample_err]] + 1)</f>
        <v>1</v>
      </c>
      <c r="R1293" s="1">
        <f>(table2[[#This Row],[EP_gamma]] + 1)/(table2[[#This Row],[expected_gamma]] + 1)</f>
        <v>0.98396985248696844</v>
      </c>
      <c r="S1293" s="1">
        <v>1.0007080327463201E-3</v>
      </c>
      <c r="T1293" s="1">
        <f>(table2[[#This Row],[EP_polymorphism]]+0.1)/(table2[[#This Row],[sample_polymorph]]+0.1)</f>
        <v>1.0000070102252112</v>
      </c>
      <c r="U1293" s="1">
        <f>(1-ABS(1 - table2[[#This Row],[E_coverage_ratio]]))*100</f>
        <v>99.145459295538657</v>
      </c>
      <c r="V1293" s="1">
        <f>(1-ABS(1 - table2[[#This Row],[E_error_ratio]]))*100</f>
        <v>99.990375825026518</v>
      </c>
      <c r="W1293" s="1">
        <f>(1-ABS(1 - table2[[#This Row],[EP_coverage_ratio]]))*100</f>
        <v>99.994377184600964</v>
      </c>
      <c r="X1293" s="1">
        <f>(1-ABS(1 - table2[[#This Row],[EP_error_ratio]]))*100</f>
        <v>100</v>
      </c>
      <c r="Y1293" s="1">
        <f>(1-ABS(1 - table2[[#This Row],[EP_polymorphism_ratio]]))*100</f>
        <v>99.999298977478873</v>
      </c>
    </row>
    <row r="1294" spans="1:25" x14ac:dyDescent="0.3">
      <c r="A1294">
        <v>3</v>
      </c>
      <c r="B1294">
        <v>4</v>
      </c>
      <c r="C1294">
        <v>0</v>
      </c>
      <c r="D1294">
        <v>1E-3</v>
      </c>
      <c r="E1294">
        <v>5.1506061498580197E-2</v>
      </c>
      <c r="F1294">
        <v>3.9704654004410882</v>
      </c>
      <c r="G1294">
        <v>1.4059021966663008E-4</v>
      </c>
      <c r="H1294">
        <v>-1819462.333370164</v>
      </c>
      <c r="I1294">
        <v>3.9985100245472545</v>
      </c>
      <c r="J1294">
        <v>5.6722517867476254E-5</v>
      </c>
      <c r="K1294">
        <v>2.8958943070258595E-2</v>
      </c>
      <c r="L1294">
        <v>-1819442.326226695</v>
      </c>
      <c r="M1294">
        <f>table2[[#This Row],[E_coverage]]/table2[[#This Row],[sample_coverage]]</f>
        <v>0.99261635011027205</v>
      </c>
      <c r="N1294">
        <f>table2[[#This Row],[EP_coverage]]/table2[[#This Row],[sample_coverage]]</f>
        <v>0.99962750613681362</v>
      </c>
      <c r="O1294" t="b">
        <f>IF(ABS(table2[[#This Row],[EP_coverage_ratio]] - 1) &lt;= ABS(table2[[#This Row],[E_coverage_ratio]] - 1),TRUE,FALSE)</f>
        <v>1</v>
      </c>
      <c r="P1294" s="1">
        <f>(table2[[#This Row],[E_err]] + 1)/(table2[[#This Row],[sample_err]] + 1)</f>
        <v>1.0001405902196667</v>
      </c>
      <c r="Q1294" s="1">
        <f>(table2[[#This Row],[EP_err]] + 1 )/(table2[[#This Row],[sample_err]] + 1)</f>
        <v>1.0000567225178674</v>
      </c>
      <c r="R1294" s="1">
        <f>(table2[[#This Row],[EP_gamma]] + 1)/(table2[[#This Row],[expected_gamma]] + 1)</f>
        <v>0.97855731007752056</v>
      </c>
      <c r="S1294" s="1">
        <v>8.4206588674906602E-4</v>
      </c>
      <c r="T1294" s="1">
        <f>(table2[[#This Row],[EP_polymorphism]]+0.1)/(table2[[#This Row],[sample_polymorph]]+0.1)</f>
        <v>0.99843629590840655</v>
      </c>
      <c r="U1294" s="1">
        <f>(1-ABS(1 - table2[[#This Row],[E_coverage_ratio]]))*100</f>
        <v>99.261635011027209</v>
      </c>
      <c r="V1294" s="1">
        <f>(1-ABS(1 - table2[[#This Row],[E_error_ratio]]))*100</f>
        <v>99.985940978033327</v>
      </c>
      <c r="W1294" s="1">
        <f>(1-ABS(1 - table2[[#This Row],[EP_coverage_ratio]]))*100</f>
        <v>99.962750613681365</v>
      </c>
      <c r="X1294" s="1">
        <f>(1-ABS(1 - table2[[#This Row],[EP_error_ratio]]))*100</f>
        <v>99.994327748213266</v>
      </c>
      <c r="Y1294" s="1">
        <f>(1-ABS(1 - table2[[#This Row],[EP_polymorphism_ratio]]))*100</f>
        <v>99.843629590840649</v>
      </c>
    </row>
    <row r="1295" spans="1:25" x14ac:dyDescent="0.3">
      <c r="A1295">
        <v>4</v>
      </c>
      <c r="B1295">
        <v>4</v>
      </c>
      <c r="C1295">
        <v>0</v>
      </c>
      <c r="D1295">
        <v>1E-3</v>
      </c>
      <c r="E1295">
        <v>5.2361040390480743E-2</v>
      </c>
      <c r="F1295">
        <v>3.9532547739551998</v>
      </c>
      <c r="G1295">
        <v>4.8604853683584141E-5</v>
      </c>
      <c r="H1295">
        <v>-1813767.0648037512</v>
      </c>
      <c r="I1295">
        <v>3.9741860672441645</v>
      </c>
      <c r="J1295">
        <v>0</v>
      </c>
      <c r="K1295">
        <v>1.9442839563163072E-2</v>
      </c>
      <c r="L1295">
        <v>-1813750.3494757519</v>
      </c>
      <c r="M1295">
        <f>table2[[#This Row],[E_coverage]]/table2[[#This Row],[sample_coverage]]</f>
        <v>0.98831369348879994</v>
      </c>
      <c r="N1295">
        <f>table2[[#This Row],[EP_coverage]]/table2[[#This Row],[sample_coverage]]</f>
        <v>0.99354651681104111</v>
      </c>
      <c r="O1295" t="b">
        <f>IF(ABS(table2[[#This Row],[EP_coverage_ratio]] - 1) &lt;= ABS(table2[[#This Row],[E_coverage_ratio]] - 1),TRUE,FALSE)</f>
        <v>1</v>
      </c>
      <c r="P1295" s="1">
        <f>(table2[[#This Row],[E_err]] + 1)/(table2[[#This Row],[sample_err]] + 1)</f>
        <v>1.0000486048536836</v>
      </c>
      <c r="Q1295" s="1">
        <f>(table2[[#This Row],[EP_err]] + 1 )/(table2[[#This Row],[sample_err]] + 1)</f>
        <v>1</v>
      </c>
      <c r="R1295" s="1">
        <f>(table2[[#This Row],[EP_gamma]] + 1)/(table2[[#This Row],[expected_gamma]] + 1)</f>
        <v>0.9687196698054279</v>
      </c>
      <c r="S1295" s="1">
        <v>5.6415247717966899E-4</v>
      </c>
      <c r="T1295" s="1">
        <f>(table2[[#This Row],[EP_polymorphism]]+0.1)/(table2[[#This Row],[sample_polymorph]]+0.1)</f>
        <v>0.99568467799187788</v>
      </c>
      <c r="U1295" s="1">
        <f>(1-ABS(1 - table2[[#This Row],[E_coverage_ratio]]))*100</f>
        <v>98.831369348879988</v>
      </c>
      <c r="V1295" s="1">
        <f>(1-ABS(1 - table2[[#This Row],[E_error_ratio]]))*100</f>
        <v>99.995139514631632</v>
      </c>
      <c r="W1295" s="1">
        <f>(1-ABS(1 - table2[[#This Row],[EP_coverage_ratio]]))*100</f>
        <v>99.354651681104116</v>
      </c>
      <c r="X1295" s="1">
        <f>(1-ABS(1 - table2[[#This Row],[EP_error_ratio]]))*100</f>
        <v>100</v>
      </c>
      <c r="Y1295" s="1">
        <f>(1-ABS(1 - table2[[#This Row],[EP_polymorphism_ratio]]))*100</f>
        <v>99.568467799187786</v>
      </c>
    </row>
    <row r="1296" spans="1:25" x14ac:dyDescent="0.3">
      <c r="A1296">
        <v>5</v>
      </c>
      <c r="B1296">
        <v>4</v>
      </c>
      <c r="C1296">
        <v>0</v>
      </c>
      <c r="D1296">
        <v>1E-3</v>
      </c>
      <c r="E1296">
        <v>5.2228084987356378E-2</v>
      </c>
      <c r="F1296">
        <v>3.9552666749944376</v>
      </c>
      <c r="G1296">
        <v>5.9742075185870874E-5</v>
      </c>
      <c r="H1296">
        <v>-1817279.5234912857</v>
      </c>
      <c r="I1296">
        <v>4.0006030893534454</v>
      </c>
      <c r="J1296">
        <v>0</v>
      </c>
      <c r="K1296">
        <v>3.4308301670291419E-2</v>
      </c>
      <c r="L1296">
        <v>-1817193.4049982403</v>
      </c>
      <c r="M1296">
        <f>table2[[#This Row],[E_coverage]]/table2[[#This Row],[sample_coverage]]</f>
        <v>0.98881666874860941</v>
      </c>
      <c r="N1296">
        <f>table2[[#This Row],[EP_coverage]]/table2[[#This Row],[sample_coverage]]</f>
        <v>1.0001507723383614</v>
      </c>
      <c r="O1296" t="b">
        <f>IF(ABS(table2[[#This Row],[EP_coverage_ratio]] - 1) &lt;= ABS(table2[[#This Row],[E_coverage_ratio]] - 1),TRUE,FALSE)</f>
        <v>1</v>
      </c>
      <c r="P1296" s="1">
        <f>(table2[[#This Row],[E_err]] + 1)/(table2[[#This Row],[sample_err]] + 1)</f>
        <v>1.0000597420751858</v>
      </c>
      <c r="Q1296" s="1">
        <f>(table2[[#This Row],[EP_err]] + 1 )/(table2[[#This Row],[sample_err]] + 1)</f>
        <v>1</v>
      </c>
      <c r="R1296" s="1">
        <f>(table2[[#This Row],[EP_gamma]] + 1)/(table2[[#This Row],[expected_gamma]] + 1)</f>
        <v>0.98296967779825006</v>
      </c>
      <c r="S1296" s="1">
        <v>1.0040620763419601E-3</v>
      </c>
      <c r="T1296" s="1">
        <f>(table2[[#This Row],[EP_polymorphism]]+0.1)/(table2[[#This Row],[sample_polymorph]]+0.1)</f>
        <v>1.0000402185776431</v>
      </c>
      <c r="U1296" s="1">
        <f>(1-ABS(1 - table2[[#This Row],[E_coverage_ratio]]))*100</f>
        <v>98.88166687486094</v>
      </c>
      <c r="V1296" s="1">
        <f>(1-ABS(1 - table2[[#This Row],[E_error_ratio]]))*100</f>
        <v>99.994025792481423</v>
      </c>
      <c r="W1296" s="1">
        <f>(1-ABS(1 - table2[[#This Row],[EP_coverage_ratio]]))*100</f>
        <v>99.984922766163862</v>
      </c>
      <c r="X1296" s="1">
        <f>(1-ABS(1 - table2[[#This Row],[EP_error_ratio]]))*100</f>
        <v>100</v>
      </c>
      <c r="Y1296" s="1">
        <f>(1-ABS(1 - table2[[#This Row],[EP_polymorphism_ratio]]))*100</f>
        <v>99.995978142235685</v>
      </c>
    </row>
    <row r="1297" spans="1:25" x14ac:dyDescent="0.3">
      <c r="A1297">
        <v>6</v>
      </c>
      <c r="B1297">
        <v>4</v>
      </c>
      <c r="C1297">
        <v>0</v>
      </c>
      <c r="D1297">
        <v>1E-3</v>
      </c>
      <c r="E1297">
        <v>5.0442537040941746E-2</v>
      </c>
      <c r="F1297">
        <v>3.9634794885980957</v>
      </c>
      <c r="G1297">
        <v>8.3624406398612609E-5</v>
      </c>
      <c r="H1297">
        <v>-1815714.0693230312</v>
      </c>
      <c r="I1297">
        <v>4.00238222507285</v>
      </c>
      <c r="J1297">
        <v>0</v>
      </c>
      <c r="K1297">
        <v>3.476336060003879E-2</v>
      </c>
      <c r="L1297">
        <v>-1815655.7498690102</v>
      </c>
      <c r="M1297">
        <f>table2[[#This Row],[E_coverage]]/table2[[#This Row],[sample_coverage]]</f>
        <v>0.99086987214952393</v>
      </c>
      <c r="N1297">
        <f>table2[[#This Row],[EP_coverage]]/table2[[#This Row],[sample_coverage]]</f>
        <v>1.0005955562682125</v>
      </c>
      <c r="O1297" t="b">
        <f>IF(ABS(table2[[#This Row],[EP_coverage_ratio]] - 1) &lt;= ABS(table2[[#This Row],[E_coverage_ratio]] - 1),TRUE,FALSE)</f>
        <v>1</v>
      </c>
      <c r="P1297" s="1">
        <f>(table2[[#This Row],[E_err]] + 1)/(table2[[#This Row],[sample_err]] + 1)</f>
        <v>1.0000836244063986</v>
      </c>
      <c r="Q1297" s="1">
        <f>(table2[[#This Row],[EP_err]] + 1 )/(table2[[#This Row],[sample_err]] + 1)</f>
        <v>1</v>
      </c>
      <c r="R1297" s="1">
        <f>(table2[[#This Row],[EP_gamma]] + 1)/(table2[[#This Row],[expected_gamma]] + 1)</f>
        <v>0.98507374188685215</v>
      </c>
      <c r="S1297" s="1">
        <v>1.0127262367914901E-3</v>
      </c>
      <c r="T1297" s="1">
        <f>(table2[[#This Row],[EP_polymorphism]]+0.1)/(table2[[#This Row],[sample_polymorph]]+0.1)</f>
        <v>1.0001260023444702</v>
      </c>
      <c r="U1297" s="1">
        <f>(1-ABS(1 - table2[[#This Row],[E_coverage_ratio]]))*100</f>
        <v>99.086987214952387</v>
      </c>
      <c r="V1297" s="1">
        <f>(1-ABS(1 - table2[[#This Row],[E_error_ratio]]))*100</f>
        <v>99.991637559360129</v>
      </c>
      <c r="W1297" s="1">
        <f>(1-ABS(1 - table2[[#This Row],[EP_coverage_ratio]]))*100</f>
        <v>99.94044437317875</v>
      </c>
      <c r="X1297" s="1">
        <f>(1-ABS(1 - table2[[#This Row],[EP_error_ratio]]))*100</f>
        <v>100</v>
      </c>
      <c r="Y1297" s="1">
        <f>(1-ABS(1 - table2[[#This Row],[EP_polymorphism_ratio]]))*100</f>
        <v>99.987399765552979</v>
      </c>
    </row>
    <row r="1298" spans="1:25" x14ac:dyDescent="0.3">
      <c r="A1298">
        <v>7</v>
      </c>
      <c r="B1298">
        <v>4</v>
      </c>
      <c r="C1298">
        <v>0</v>
      </c>
      <c r="D1298">
        <v>1E-3</v>
      </c>
      <c r="E1298">
        <v>5.2116154041727099E-2</v>
      </c>
      <c r="F1298">
        <v>3.9609031883228867</v>
      </c>
      <c r="G1298">
        <v>6.3810950360501491E-5</v>
      </c>
      <c r="H1298">
        <v>-1813945.8901907115</v>
      </c>
      <c r="I1298">
        <v>3.9868328064850065</v>
      </c>
      <c r="J1298">
        <v>0</v>
      </c>
      <c r="K1298">
        <v>2.4615400133070758E-2</v>
      </c>
      <c r="L1298">
        <v>-1813921.962338998</v>
      </c>
      <c r="M1298">
        <f>table2[[#This Row],[E_coverage]]/table2[[#This Row],[sample_coverage]]</f>
        <v>0.99022579708072167</v>
      </c>
      <c r="N1298">
        <f>table2[[#This Row],[EP_coverage]]/table2[[#This Row],[sample_coverage]]</f>
        <v>0.99670820162125162</v>
      </c>
      <c r="O1298" t="b">
        <f>IF(ABS(table2[[#This Row],[EP_coverage_ratio]] - 1) &lt;= ABS(table2[[#This Row],[E_coverage_ratio]] - 1),TRUE,FALSE)</f>
        <v>1</v>
      </c>
      <c r="P1298" s="1">
        <f>(table2[[#This Row],[E_err]] + 1)/(table2[[#This Row],[sample_err]] + 1)</f>
        <v>1.0000638109503606</v>
      </c>
      <c r="Q1298" s="1">
        <f>(table2[[#This Row],[EP_err]] + 1 )/(table2[[#This Row],[sample_err]] + 1)</f>
        <v>1</v>
      </c>
      <c r="R1298" s="1">
        <f>(table2[[#This Row],[EP_gamma]] + 1)/(table2[[#This Row],[expected_gamma]] + 1)</f>
        <v>0.97386148496721414</v>
      </c>
      <c r="S1298" s="1">
        <v>7.1619055798988196E-4</v>
      </c>
      <c r="T1298" s="1">
        <f>(table2[[#This Row],[EP_polymorphism]]+0.1)/(table2[[#This Row],[sample_polymorph]]+0.1)</f>
        <v>0.99719000552465231</v>
      </c>
      <c r="U1298" s="1">
        <f>(1-ABS(1 - table2[[#This Row],[E_coverage_ratio]]))*100</f>
        <v>99.022579708072172</v>
      </c>
      <c r="V1298" s="1">
        <f>(1-ABS(1 - table2[[#This Row],[E_error_ratio]]))*100</f>
        <v>99.993618904963938</v>
      </c>
      <c r="W1298" s="1">
        <f>(1-ABS(1 - table2[[#This Row],[EP_coverage_ratio]]))*100</f>
        <v>99.670820162125167</v>
      </c>
      <c r="X1298" s="1">
        <f>(1-ABS(1 - table2[[#This Row],[EP_error_ratio]]))*100</f>
        <v>100</v>
      </c>
      <c r="Y1298" s="1">
        <f>(1-ABS(1 - table2[[#This Row],[EP_polymorphism_ratio]]))*100</f>
        <v>99.719000552465232</v>
      </c>
    </row>
    <row r="1299" spans="1:25" x14ac:dyDescent="0.3">
      <c r="A1299">
        <v>8</v>
      </c>
      <c r="B1299">
        <v>4</v>
      </c>
      <c r="C1299">
        <v>0</v>
      </c>
      <c r="D1299">
        <v>1E-3</v>
      </c>
      <c r="E1299">
        <v>5.1322606138898566E-2</v>
      </c>
      <c r="F1299">
        <v>3.9617187889887546</v>
      </c>
      <c r="G1299">
        <v>9.0415568878297761E-5</v>
      </c>
      <c r="H1299">
        <v>-1817594.6033038795</v>
      </c>
      <c r="I1299">
        <v>3.9978656992001893</v>
      </c>
      <c r="J1299">
        <v>0</v>
      </c>
      <c r="K1299">
        <v>3.4416508646513799E-2</v>
      </c>
      <c r="L1299">
        <v>-1817550.8357977117</v>
      </c>
      <c r="M1299">
        <f>table2[[#This Row],[E_coverage]]/table2[[#This Row],[sample_coverage]]</f>
        <v>0.99042969724718866</v>
      </c>
      <c r="N1299">
        <f>table2[[#This Row],[EP_coverage]]/table2[[#This Row],[sample_coverage]]</f>
        <v>0.99946642480004733</v>
      </c>
      <c r="O1299" t="b">
        <f>IF(ABS(table2[[#This Row],[EP_coverage_ratio]] - 1) &lt;= ABS(table2[[#This Row],[E_coverage_ratio]] - 1),TRUE,FALSE)</f>
        <v>1</v>
      </c>
      <c r="P1299" s="1">
        <f>(table2[[#This Row],[E_err]] + 1)/(table2[[#This Row],[sample_err]] + 1)</f>
        <v>1.0000904155688783</v>
      </c>
      <c r="Q1299" s="1">
        <f>(table2[[#This Row],[EP_err]] + 1 )/(table2[[#This Row],[sample_err]] + 1)</f>
        <v>1</v>
      </c>
      <c r="R1299" s="1">
        <f>(table2[[#This Row],[EP_gamma]] + 1)/(table2[[#This Row],[expected_gamma]] + 1)</f>
        <v>0.98391921053188969</v>
      </c>
      <c r="S1299" s="1">
        <v>1.0027107970820199E-3</v>
      </c>
      <c r="T1299" s="1">
        <f>(table2[[#This Row],[EP_polymorphism]]+0.1)/(table2[[#This Row],[sample_polymorph]]+0.1)</f>
        <v>1.0000268395750695</v>
      </c>
      <c r="U1299" s="1">
        <f>(1-ABS(1 - table2[[#This Row],[E_coverage_ratio]]))*100</f>
        <v>99.042969724718859</v>
      </c>
      <c r="V1299" s="1">
        <f>(1-ABS(1 - table2[[#This Row],[E_error_ratio]]))*100</f>
        <v>99.990958443112163</v>
      </c>
      <c r="W1299" s="1">
        <f>(1-ABS(1 - table2[[#This Row],[EP_coverage_ratio]]))*100</f>
        <v>99.946642480004726</v>
      </c>
      <c r="X1299" s="1">
        <f>(1-ABS(1 - table2[[#This Row],[EP_error_ratio]]))*100</f>
        <v>100</v>
      </c>
      <c r="Y1299" s="1">
        <f>(1-ABS(1 - table2[[#This Row],[EP_polymorphism_ratio]]))*100</f>
        <v>99.99731604249304</v>
      </c>
    </row>
    <row r="1300" spans="1:25" x14ac:dyDescent="0.3">
      <c r="A1300">
        <v>9</v>
      </c>
      <c r="B1300">
        <v>4</v>
      </c>
      <c r="C1300">
        <v>0</v>
      </c>
      <c r="D1300">
        <v>1E-3</v>
      </c>
      <c r="E1300">
        <v>5.2580556524638548E-2</v>
      </c>
      <c r="F1300">
        <v>3.9813546171406542</v>
      </c>
      <c r="G1300">
        <v>1.3363633829801782E-4</v>
      </c>
      <c r="H1300">
        <v>-1819707.078195163</v>
      </c>
      <c r="I1300">
        <v>4.0442299901305949</v>
      </c>
      <c r="J1300">
        <v>0</v>
      </c>
      <c r="K1300">
        <v>5.5356504157811778E-2</v>
      </c>
      <c r="L1300">
        <v>-1819566.2789863788</v>
      </c>
      <c r="M1300">
        <f>table2[[#This Row],[E_coverage]]/table2[[#This Row],[sample_coverage]]</f>
        <v>0.99533865428516355</v>
      </c>
      <c r="N1300">
        <f>table2[[#This Row],[EP_coverage]]/table2[[#This Row],[sample_coverage]]</f>
        <v>1.0110574975326487</v>
      </c>
      <c r="O1300" t="b">
        <f>IF(ABS(table2[[#This Row],[EP_coverage_ratio]] - 1) &lt;= ABS(table2[[#This Row],[E_coverage_ratio]] - 1),TRUE,FALSE)</f>
        <v>0</v>
      </c>
      <c r="P1300" s="1">
        <f>(table2[[#This Row],[E_err]] + 1)/(table2[[#This Row],[sample_err]] + 1)</f>
        <v>1.000133636338298</v>
      </c>
      <c r="Q1300" s="1">
        <f>(table2[[#This Row],[EP_err]] + 1 )/(table2[[#This Row],[sample_err]] + 1)</f>
        <v>1</v>
      </c>
      <c r="R1300" s="1">
        <f>(table2[[#This Row],[EP_gamma]] + 1)/(table2[[#This Row],[expected_gamma]] + 1)</f>
        <v>1.002637278083816</v>
      </c>
      <c r="S1300" s="1">
        <v>1.63135822229509E-3</v>
      </c>
      <c r="T1300" s="1">
        <f>(table2[[#This Row],[EP_polymorphism]]+0.1)/(table2[[#This Row],[sample_polymorph]]+0.1)</f>
        <v>1.0062510715078721</v>
      </c>
      <c r="U1300" s="1">
        <f>(1-ABS(1 - table2[[#This Row],[E_coverage_ratio]]))*100</f>
        <v>99.53386542851635</v>
      </c>
      <c r="V1300" s="1">
        <f>(1-ABS(1 - table2[[#This Row],[E_error_ratio]]))*100</f>
        <v>99.986636366170202</v>
      </c>
      <c r="W1300" s="1">
        <f>(1-ABS(1 - table2[[#This Row],[EP_coverage_ratio]]))*100</f>
        <v>98.894250246735126</v>
      </c>
      <c r="X1300" s="1">
        <f>(1-ABS(1 - table2[[#This Row],[EP_error_ratio]]))*100</f>
        <v>100</v>
      </c>
      <c r="Y1300" s="1">
        <f>(1-ABS(1 - table2[[#This Row],[EP_polymorphism_ratio]]))*100</f>
        <v>99.374892849212799</v>
      </c>
    </row>
    <row r="1301" spans="1:25" x14ac:dyDescent="0.3">
      <c r="A1301">
        <v>10</v>
      </c>
      <c r="B1301">
        <v>4</v>
      </c>
      <c r="C1301">
        <v>0</v>
      </c>
      <c r="D1301">
        <v>1E-3</v>
      </c>
      <c r="E1301">
        <v>5.219999342180999E-2</v>
      </c>
      <c r="F1301">
        <v>3.982550650738546</v>
      </c>
      <c r="G1301">
        <v>1.5625493877711216E-4</v>
      </c>
      <c r="H1301">
        <v>-1819432.6119690381</v>
      </c>
      <c r="I1301">
        <v>4.0121649117524925</v>
      </c>
      <c r="J1301">
        <v>6.8570855897919734E-5</v>
      </c>
      <c r="K1301">
        <v>3.0386021349457212E-2</v>
      </c>
      <c r="L1301">
        <v>-1819410.4067169423</v>
      </c>
      <c r="M1301">
        <f>table2[[#This Row],[E_coverage]]/table2[[#This Row],[sample_coverage]]</f>
        <v>0.99563766268463649</v>
      </c>
      <c r="N1301">
        <f>table2[[#This Row],[EP_coverage]]/table2[[#This Row],[sample_coverage]]</f>
        <v>1.0030412279381231</v>
      </c>
      <c r="O1301" t="b">
        <f>IF(ABS(table2[[#This Row],[EP_coverage_ratio]] - 1) &lt;= ABS(table2[[#This Row],[E_coverage_ratio]] - 1),TRUE,FALSE)</f>
        <v>1</v>
      </c>
      <c r="P1301" s="1">
        <f>(table2[[#This Row],[E_err]] + 1)/(table2[[#This Row],[sample_err]] + 1)</f>
        <v>1.000156254938777</v>
      </c>
      <c r="Q1301" s="1">
        <f>(table2[[#This Row],[EP_err]] + 1 )/(table2[[#This Row],[sample_err]] + 1)</f>
        <v>1.0000685708558978</v>
      </c>
      <c r="R1301" s="1">
        <f>(table2[[#This Row],[EP_gamma]] + 1)/(table2[[#This Row],[expected_gamma]] + 1)</f>
        <v>0.9792682263745196</v>
      </c>
      <c r="S1301" s="1">
        <v>8.8913137299528801E-4</v>
      </c>
      <c r="T1301" s="1">
        <f>(table2[[#This Row],[EP_polymorphism]]+0.1)/(table2[[#This Row],[sample_polymorph]]+0.1)</f>
        <v>0.99890229082173554</v>
      </c>
      <c r="U1301" s="1">
        <f>(1-ABS(1 - table2[[#This Row],[E_coverage_ratio]]))*100</f>
        <v>99.563766268463652</v>
      </c>
      <c r="V1301" s="1">
        <f>(1-ABS(1 - table2[[#This Row],[E_error_ratio]]))*100</f>
        <v>99.984374506122293</v>
      </c>
      <c r="W1301" s="1">
        <f>(1-ABS(1 - table2[[#This Row],[EP_coverage_ratio]]))*100</f>
        <v>99.695877206187689</v>
      </c>
      <c r="X1301" s="1">
        <f>(1-ABS(1 - table2[[#This Row],[EP_error_ratio]]))*100</f>
        <v>99.993142914410214</v>
      </c>
      <c r="Y1301" s="1">
        <f>(1-ABS(1 - table2[[#This Row],[EP_polymorphism_ratio]]))*100</f>
        <v>99.890229082173548</v>
      </c>
    </row>
    <row r="1302" spans="1:25" x14ac:dyDescent="0.3">
      <c r="A1302">
        <v>1</v>
      </c>
      <c r="B1302">
        <v>4</v>
      </c>
      <c r="C1302">
        <v>0</v>
      </c>
      <c r="D1302">
        <v>2E-3</v>
      </c>
      <c r="E1302">
        <v>9.9468292707652228E-2</v>
      </c>
      <c r="F1302">
        <v>3.9387341651292744</v>
      </c>
      <c r="G1302">
        <v>2.2396819880422038E-4</v>
      </c>
      <c r="H1302">
        <v>-1837750.6364557624</v>
      </c>
      <c r="I1302">
        <v>4.0114750717866219</v>
      </c>
      <c r="J1302">
        <v>1.2341669503364902E-5</v>
      </c>
      <c r="K1302">
        <v>7.3084531028890079E-2</v>
      </c>
      <c r="L1302">
        <v>-1837625.306881415</v>
      </c>
      <c r="M1302">
        <f>table2[[#This Row],[E_coverage]]/table2[[#This Row],[sample_coverage]]</f>
        <v>0.98468354128231861</v>
      </c>
      <c r="N1302">
        <f>table2[[#This Row],[EP_coverage]]/table2[[#This Row],[sample_coverage]]</f>
        <v>1.0028687679466555</v>
      </c>
      <c r="O1302" t="b">
        <f>IF(ABS(table2[[#This Row],[EP_coverage_ratio]] - 1) &lt;= ABS(table2[[#This Row],[E_coverage_ratio]] - 1),TRUE,FALSE)</f>
        <v>1</v>
      </c>
      <c r="P1302" s="1">
        <f>(table2[[#This Row],[E_err]] + 1)/(table2[[#This Row],[sample_err]] + 1)</f>
        <v>1.0002239681988043</v>
      </c>
      <c r="Q1302" s="1">
        <f>(table2[[#This Row],[EP_err]] + 1 )/(table2[[#This Row],[sample_err]] + 1)</f>
        <v>1.0000123416695033</v>
      </c>
      <c r="R1302" s="1">
        <f>(table2[[#This Row],[EP_gamma]] + 1)/(table2[[#This Row],[expected_gamma]] + 1)</f>
        <v>0.97600316275261834</v>
      </c>
      <c r="S1302" s="1">
        <v>2.1982685228427701E-3</v>
      </c>
      <c r="T1302" s="1">
        <f>(table2[[#This Row],[EP_polymorphism]]+0.1)/(table2[[#This Row],[sample_polymorph]]+0.1)</f>
        <v>1.0019438090474782</v>
      </c>
      <c r="U1302" s="1">
        <f>(1-ABS(1 - table2[[#This Row],[E_coverage_ratio]]))*100</f>
        <v>98.468354128231866</v>
      </c>
      <c r="V1302" s="1">
        <f>(1-ABS(1 - table2[[#This Row],[E_error_ratio]]))*100</f>
        <v>99.977603180119573</v>
      </c>
      <c r="W1302" s="1">
        <f>(1-ABS(1 - table2[[#This Row],[EP_coverage_ratio]]))*100</f>
        <v>99.713123205334455</v>
      </c>
      <c r="X1302" s="1">
        <f>(1-ABS(1 - table2[[#This Row],[EP_error_ratio]]))*100</f>
        <v>99.998765833049674</v>
      </c>
      <c r="Y1302" s="1">
        <f>(1-ABS(1 - table2[[#This Row],[EP_polymorphism_ratio]]))*100</f>
        <v>99.805619095252183</v>
      </c>
    </row>
    <row r="1303" spans="1:25" x14ac:dyDescent="0.3">
      <c r="A1303">
        <v>2</v>
      </c>
      <c r="B1303">
        <v>4</v>
      </c>
      <c r="C1303">
        <v>0</v>
      </c>
      <c r="D1303">
        <v>2E-3</v>
      </c>
      <c r="E1303">
        <v>9.9139723926536347E-2</v>
      </c>
      <c r="F1303">
        <v>3.9571993793259552</v>
      </c>
      <c r="G1303">
        <v>2.3546876755733891E-4</v>
      </c>
      <c r="H1303">
        <v>-1835166.1783538414</v>
      </c>
      <c r="I1303">
        <v>4.0293957470440303</v>
      </c>
      <c r="J1303">
        <v>2.8074025063757743E-5</v>
      </c>
      <c r="K1303">
        <v>7.2007804734078459E-2</v>
      </c>
      <c r="L1303">
        <v>-1835042.4830564077</v>
      </c>
      <c r="M1303">
        <f>table2[[#This Row],[E_coverage]]/table2[[#This Row],[sample_coverage]]</f>
        <v>0.98929984483148881</v>
      </c>
      <c r="N1303">
        <f>table2[[#This Row],[EP_coverage]]/table2[[#This Row],[sample_coverage]]</f>
        <v>1.0073489367610076</v>
      </c>
      <c r="O1303" t="b">
        <f>IF(ABS(table2[[#This Row],[EP_coverage_ratio]] - 1) &lt;= ABS(table2[[#This Row],[E_coverage_ratio]] - 1),TRUE,FALSE)</f>
        <v>1</v>
      </c>
      <c r="P1303" s="1">
        <f>(table2[[#This Row],[E_err]] + 1)/(table2[[#This Row],[sample_err]] + 1)</f>
        <v>1.0002354687675574</v>
      </c>
      <c r="Q1303" s="1">
        <f>(table2[[#This Row],[EP_err]] + 1 )/(table2[[#This Row],[sample_err]] + 1)</f>
        <v>1.0000280740250638</v>
      </c>
      <c r="R1303" s="1">
        <f>(table2[[#This Row],[EP_gamma]] + 1)/(table2[[#This Row],[expected_gamma]] + 1)</f>
        <v>0.97531531378419056</v>
      </c>
      <c r="S1303" s="1">
        <v>2.1627196115312402E-3</v>
      </c>
      <c r="T1303" s="1">
        <f>(table2[[#This Row],[EP_polymorphism]]+0.1)/(table2[[#This Row],[sample_polymorph]]+0.1)</f>
        <v>1.0015952903091296</v>
      </c>
      <c r="U1303" s="1">
        <f>(1-ABS(1 - table2[[#This Row],[E_coverage_ratio]]))*100</f>
        <v>98.929984483148885</v>
      </c>
      <c r="V1303" s="1">
        <f>(1-ABS(1 - table2[[#This Row],[E_error_ratio]]))*100</f>
        <v>99.976453123244255</v>
      </c>
      <c r="W1303" s="1">
        <f>(1-ABS(1 - table2[[#This Row],[EP_coverage_ratio]]))*100</f>
        <v>99.265106323899246</v>
      </c>
      <c r="X1303" s="1">
        <f>(1-ABS(1 - table2[[#This Row],[EP_error_ratio]]))*100</f>
        <v>99.997192597493623</v>
      </c>
      <c r="Y1303" s="1">
        <f>(1-ABS(1 - table2[[#This Row],[EP_polymorphism_ratio]]))*100</f>
        <v>99.840470969087036</v>
      </c>
    </row>
    <row r="1304" spans="1:25" x14ac:dyDescent="0.3">
      <c r="A1304">
        <v>3</v>
      </c>
      <c r="B1304">
        <v>4</v>
      </c>
      <c r="C1304">
        <v>0</v>
      </c>
      <c r="D1304">
        <v>2E-3</v>
      </c>
      <c r="E1304">
        <v>9.9282858026161741E-2</v>
      </c>
      <c r="F1304">
        <v>3.9177712317466775</v>
      </c>
      <c r="G1304">
        <v>1.5610114337128028E-4</v>
      </c>
      <c r="H1304">
        <v>-1833585.5604948334</v>
      </c>
      <c r="I1304">
        <v>3.9674087601275518</v>
      </c>
      <c r="J1304">
        <v>5.7351404999077517E-6</v>
      </c>
      <c r="K1304">
        <v>5.1377502055019654E-2</v>
      </c>
      <c r="L1304">
        <v>-1833525.0924048575</v>
      </c>
      <c r="M1304">
        <f>table2[[#This Row],[E_coverage]]/table2[[#This Row],[sample_coverage]]</f>
        <v>0.97944280793666938</v>
      </c>
      <c r="N1304">
        <f>table2[[#This Row],[EP_coverage]]/table2[[#This Row],[sample_coverage]]</f>
        <v>0.99185219003188796</v>
      </c>
      <c r="O1304" t="b">
        <f>IF(ABS(table2[[#This Row],[EP_coverage_ratio]] - 1) &lt;= ABS(table2[[#This Row],[E_coverage_ratio]] - 1),TRUE,FALSE)</f>
        <v>1</v>
      </c>
      <c r="P1304" s="1">
        <f>(table2[[#This Row],[E_err]] + 1)/(table2[[#This Row],[sample_err]] + 1)</f>
        <v>1.0001561011433713</v>
      </c>
      <c r="Q1304" s="1">
        <f>(table2[[#This Row],[EP_err]] + 1 )/(table2[[#This Row],[sample_err]] + 1)</f>
        <v>1.0000057351404998</v>
      </c>
      <c r="R1304" s="1">
        <f>(table2[[#This Row],[EP_gamma]] + 1)/(table2[[#This Row],[expected_gamma]] + 1)</f>
        <v>0.95642126535370564</v>
      </c>
      <c r="S1304" s="1">
        <v>1.5186060070639901E-3</v>
      </c>
      <c r="T1304" s="1">
        <f>(table2[[#This Row],[EP_polymorphism]]+0.1)/(table2[[#This Row],[sample_polymorph]]+0.1)</f>
        <v>0.99528045104964702</v>
      </c>
      <c r="U1304" s="1">
        <f>(1-ABS(1 - table2[[#This Row],[E_coverage_ratio]]))*100</f>
        <v>97.944280793666934</v>
      </c>
      <c r="V1304" s="1">
        <f>(1-ABS(1 - table2[[#This Row],[E_error_ratio]]))*100</f>
        <v>99.984389885662878</v>
      </c>
      <c r="W1304" s="1">
        <f>(1-ABS(1 - table2[[#This Row],[EP_coverage_ratio]]))*100</f>
        <v>99.185219003188791</v>
      </c>
      <c r="X1304" s="1">
        <f>(1-ABS(1 - table2[[#This Row],[EP_error_ratio]]))*100</f>
        <v>99.999426485950011</v>
      </c>
      <c r="Y1304" s="1">
        <f>(1-ABS(1 - table2[[#This Row],[EP_polymorphism_ratio]]))*100</f>
        <v>99.528045104964704</v>
      </c>
    </row>
    <row r="1305" spans="1:25" x14ac:dyDescent="0.3">
      <c r="A1305">
        <v>4</v>
      </c>
      <c r="B1305">
        <v>4</v>
      </c>
      <c r="C1305">
        <v>0</v>
      </c>
      <c r="D1305">
        <v>2E-3</v>
      </c>
      <c r="E1305">
        <v>0.10056661829681206</v>
      </c>
      <c r="F1305">
        <v>3.9536649287380792</v>
      </c>
      <c r="G1305">
        <v>2.3629090046558952E-4</v>
      </c>
      <c r="H1305">
        <v>-1838057.9668963242</v>
      </c>
      <c r="I1305">
        <v>4.0494815398315831</v>
      </c>
      <c r="J1305">
        <v>0</v>
      </c>
      <c r="K1305">
        <v>8.8699154212734083E-2</v>
      </c>
      <c r="L1305">
        <v>-1837795.1781066835</v>
      </c>
      <c r="M1305">
        <f>table2[[#This Row],[E_coverage]]/table2[[#This Row],[sample_coverage]]</f>
        <v>0.98841623218451979</v>
      </c>
      <c r="N1305">
        <f>table2[[#This Row],[EP_coverage]]/table2[[#This Row],[sample_coverage]]</f>
        <v>1.0123703849578958</v>
      </c>
      <c r="O1305" t="b">
        <f>IF(ABS(table2[[#This Row],[EP_coverage_ratio]] - 1) &lt;= ABS(table2[[#This Row],[E_coverage_ratio]] - 1),TRUE,FALSE)</f>
        <v>0</v>
      </c>
      <c r="P1305" s="1">
        <f>(table2[[#This Row],[E_err]] + 1)/(table2[[#This Row],[sample_err]] + 1)</f>
        <v>1.0002362909004656</v>
      </c>
      <c r="Q1305" s="1">
        <f>(table2[[#This Row],[EP_err]] + 1 )/(table2[[#This Row],[sample_err]] + 1)</f>
        <v>1</v>
      </c>
      <c r="R1305" s="1">
        <f>(table2[[#This Row],[EP_gamma]] + 1)/(table2[[#This Row],[expected_gamma]] + 1)</f>
        <v>0.98921695071721905</v>
      </c>
      <c r="S1305" s="1">
        <v>2.6906415371281598E-3</v>
      </c>
      <c r="T1305" s="1">
        <f>(table2[[#This Row],[EP_polymorphism]]+0.1)/(table2[[#This Row],[sample_polymorph]]+0.1)</f>
        <v>1.0067709954620407</v>
      </c>
      <c r="U1305" s="1">
        <f>(1-ABS(1 - table2[[#This Row],[E_coverage_ratio]]))*100</f>
        <v>98.841623218451986</v>
      </c>
      <c r="V1305" s="1">
        <f>(1-ABS(1 - table2[[#This Row],[E_error_ratio]]))*100</f>
        <v>99.976370909953431</v>
      </c>
      <c r="W1305" s="1">
        <f>(1-ABS(1 - table2[[#This Row],[EP_coverage_ratio]]))*100</f>
        <v>98.762961504210423</v>
      </c>
      <c r="X1305" s="1">
        <f>(1-ABS(1 - table2[[#This Row],[EP_error_ratio]]))*100</f>
        <v>100</v>
      </c>
      <c r="Y1305" s="1">
        <f>(1-ABS(1 - table2[[#This Row],[EP_polymorphism_ratio]]))*100</f>
        <v>99.322900453795924</v>
      </c>
    </row>
    <row r="1306" spans="1:25" x14ac:dyDescent="0.3">
      <c r="A1306">
        <v>5</v>
      </c>
      <c r="B1306">
        <v>4</v>
      </c>
      <c r="C1306">
        <v>0</v>
      </c>
      <c r="D1306">
        <v>2E-3</v>
      </c>
      <c r="E1306">
        <v>9.8748484433419062E-2</v>
      </c>
      <c r="F1306">
        <v>3.9323636602253522</v>
      </c>
      <c r="G1306">
        <v>1.8975302159411064E-4</v>
      </c>
      <c r="H1306">
        <v>-1835398.8003315011</v>
      </c>
      <c r="I1306">
        <v>4.0017899667671673</v>
      </c>
      <c r="J1306">
        <v>0</v>
      </c>
      <c r="K1306">
        <v>6.7970132268056843E-2</v>
      </c>
      <c r="L1306">
        <v>-1835266.0040472469</v>
      </c>
      <c r="M1306">
        <f>table2[[#This Row],[E_coverage]]/table2[[#This Row],[sample_coverage]]</f>
        <v>0.98309091505633805</v>
      </c>
      <c r="N1306">
        <f>table2[[#This Row],[EP_coverage]]/table2[[#This Row],[sample_coverage]]</f>
        <v>1.0004474916917918</v>
      </c>
      <c r="O1306" t="b">
        <f>IF(ABS(table2[[#This Row],[EP_coverage_ratio]] - 1) &lt;= ABS(table2[[#This Row],[E_coverage_ratio]] - 1),TRUE,FALSE)</f>
        <v>1</v>
      </c>
      <c r="P1306" s="1">
        <f>(table2[[#This Row],[E_err]] + 1)/(table2[[#This Row],[sample_err]] + 1)</f>
        <v>1.0001897530215942</v>
      </c>
      <c r="Q1306" s="1">
        <f>(table2[[#This Row],[EP_err]] + 1 )/(table2[[#This Row],[sample_err]] + 1)</f>
        <v>1</v>
      </c>
      <c r="R1306" s="1">
        <f>(table2[[#This Row],[EP_gamma]] + 1)/(table2[[#This Row],[expected_gamma]] + 1)</f>
        <v>0.97198780921983852</v>
      </c>
      <c r="S1306" s="1">
        <v>2.0275568015969401E-3</v>
      </c>
      <c r="T1306" s="1">
        <f>(table2[[#This Row],[EP_polymorphism]]+0.1)/(table2[[#This Row],[sample_polymorph]]+0.1)</f>
        <v>1.0002701647215386</v>
      </c>
      <c r="U1306" s="1">
        <f>(1-ABS(1 - table2[[#This Row],[E_coverage_ratio]]))*100</f>
        <v>98.309091505633802</v>
      </c>
      <c r="V1306" s="1">
        <f>(1-ABS(1 - table2[[#This Row],[E_error_ratio]]))*100</f>
        <v>99.981024697840581</v>
      </c>
      <c r="W1306" s="1">
        <f>(1-ABS(1 - table2[[#This Row],[EP_coverage_ratio]]))*100</f>
        <v>99.955250830820816</v>
      </c>
      <c r="X1306" s="1">
        <f>(1-ABS(1 - table2[[#This Row],[EP_error_ratio]]))*100</f>
        <v>100</v>
      </c>
      <c r="Y1306" s="1">
        <f>(1-ABS(1 - table2[[#This Row],[EP_polymorphism_ratio]]))*100</f>
        <v>99.972983527846139</v>
      </c>
    </row>
    <row r="1307" spans="1:25" x14ac:dyDescent="0.3">
      <c r="A1307">
        <v>6</v>
      </c>
      <c r="B1307">
        <v>4</v>
      </c>
      <c r="C1307">
        <v>0</v>
      </c>
      <c r="D1307">
        <v>2E-3</v>
      </c>
      <c r="E1307">
        <v>0.10005199352518132</v>
      </c>
      <c r="F1307">
        <v>3.926870515147836</v>
      </c>
      <c r="G1307">
        <v>1.5799397358220654E-4</v>
      </c>
      <c r="H1307">
        <v>-1834187.5003033392</v>
      </c>
      <c r="I1307">
        <v>3.9990145892613165</v>
      </c>
      <c r="J1307">
        <v>0</v>
      </c>
      <c r="K1307">
        <v>6.4379352464358872E-2</v>
      </c>
      <c r="L1307">
        <v>-1834004.9086832078</v>
      </c>
      <c r="M1307">
        <f>table2[[#This Row],[E_coverage]]/table2[[#This Row],[sample_coverage]]</f>
        <v>0.98171762878695901</v>
      </c>
      <c r="N1307">
        <f>table2[[#This Row],[EP_coverage]]/table2[[#This Row],[sample_coverage]]</f>
        <v>0.99975364731532912</v>
      </c>
      <c r="O1307" t="b">
        <f>IF(ABS(table2[[#This Row],[EP_coverage_ratio]] - 1) &lt;= ABS(table2[[#This Row],[E_coverage_ratio]] - 1),TRUE,FALSE)</f>
        <v>1</v>
      </c>
      <c r="P1307" s="1">
        <f>(table2[[#This Row],[E_err]] + 1)/(table2[[#This Row],[sample_err]] + 1)</f>
        <v>1.0001579939735823</v>
      </c>
      <c r="Q1307" s="1">
        <f>(table2[[#This Row],[EP_err]] + 1 )/(table2[[#This Row],[sample_err]] + 1)</f>
        <v>1</v>
      </c>
      <c r="R1307" s="1">
        <f>(table2[[#This Row],[EP_gamma]] + 1)/(table2[[#This Row],[expected_gamma]] + 1)</f>
        <v>0.96757185908412613</v>
      </c>
      <c r="S1307" s="1">
        <v>1.92510634720433E-3</v>
      </c>
      <c r="T1307" s="1">
        <f>(table2[[#This Row],[EP_polymorphism]]+0.1)/(table2[[#This Row],[sample_polymorph]]+0.1)</f>
        <v>0.99926574850200323</v>
      </c>
      <c r="U1307" s="1">
        <f>(1-ABS(1 - table2[[#This Row],[E_coverage_ratio]]))*100</f>
        <v>98.171762878695901</v>
      </c>
      <c r="V1307" s="1">
        <f>(1-ABS(1 - table2[[#This Row],[E_error_ratio]]))*100</f>
        <v>99.984200602641778</v>
      </c>
      <c r="W1307" s="1">
        <f>(1-ABS(1 - table2[[#This Row],[EP_coverage_ratio]]))*100</f>
        <v>99.975364731532906</v>
      </c>
      <c r="X1307" s="1">
        <f>(1-ABS(1 - table2[[#This Row],[EP_error_ratio]]))*100</f>
        <v>100</v>
      </c>
      <c r="Y1307" s="1">
        <f>(1-ABS(1 - table2[[#This Row],[EP_polymorphism_ratio]]))*100</f>
        <v>99.926574850200325</v>
      </c>
    </row>
    <row r="1308" spans="1:25" x14ac:dyDescent="0.3">
      <c r="A1308">
        <v>7</v>
      </c>
      <c r="B1308">
        <v>4</v>
      </c>
      <c r="C1308">
        <v>0</v>
      </c>
      <c r="D1308">
        <v>2E-3</v>
      </c>
      <c r="E1308">
        <v>9.9635267563609686E-2</v>
      </c>
      <c r="F1308">
        <v>3.9536847611015626</v>
      </c>
      <c r="G1308">
        <v>2.3517850691331851E-4</v>
      </c>
      <c r="H1308">
        <v>-1835462.9292881347</v>
      </c>
      <c r="I1308">
        <v>4.0229719413392804</v>
      </c>
      <c r="J1308">
        <v>3.4917464013979947E-5</v>
      </c>
      <c r="K1308">
        <v>6.9384832320078763E-2</v>
      </c>
      <c r="L1308">
        <v>-1835347.652262348</v>
      </c>
      <c r="M1308">
        <f>table2[[#This Row],[E_coverage]]/table2[[#This Row],[sample_coverage]]</f>
        <v>0.98842119027539066</v>
      </c>
      <c r="N1308">
        <f>table2[[#This Row],[EP_coverage]]/table2[[#This Row],[sample_coverage]]</f>
        <v>1.0057429853348201</v>
      </c>
      <c r="O1308" t="b">
        <f>IF(ABS(table2[[#This Row],[EP_coverage_ratio]] - 1) &lt;= ABS(table2[[#This Row],[E_coverage_ratio]] - 1),TRUE,FALSE)</f>
        <v>1</v>
      </c>
      <c r="P1308" s="1">
        <f>(table2[[#This Row],[E_err]] + 1)/(table2[[#This Row],[sample_err]] + 1)</f>
        <v>1.0002351785069132</v>
      </c>
      <c r="Q1308" s="1">
        <f>(table2[[#This Row],[EP_err]] + 1 )/(table2[[#This Row],[sample_err]] + 1)</f>
        <v>1.000034917464014</v>
      </c>
      <c r="R1308" s="1">
        <f>(table2[[#This Row],[EP_gamma]] + 1)/(table2[[#This Row],[expected_gamma]] + 1)</f>
        <v>0.97249048285750705</v>
      </c>
      <c r="S1308" s="1">
        <v>2.0711176661588602E-3</v>
      </c>
      <c r="T1308" s="1">
        <f>(table2[[#This Row],[EP_polymorphism]]+0.1)/(table2[[#This Row],[sample_polymorph]]+0.1)</f>
        <v>1.0006972320211653</v>
      </c>
      <c r="U1308" s="1">
        <f>(1-ABS(1 - table2[[#This Row],[E_coverage_ratio]]))*100</f>
        <v>98.84211902753907</v>
      </c>
      <c r="V1308" s="1">
        <f>(1-ABS(1 - table2[[#This Row],[E_error_ratio]]))*100</f>
        <v>99.97648214930868</v>
      </c>
      <c r="W1308" s="1">
        <f>(1-ABS(1 - table2[[#This Row],[EP_coverage_ratio]]))*100</f>
        <v>99.425701466517992</v>
      </c>
      <c r="X1308" s="1">
        <f>(1-ABS(1 - table2[[#This Row],[EP_error_ratio]]))*100</f>
        <v>99.996508253598606</v>
      </c>
      <c r="Y1308" s="1">
        <f>(1-ABS(1 - table2[[#This Row],[EP_polymorphism_ratio]]))*100</f>
        <v>99.930276797883465</v>
      </c>
    </row>
    <row r="1309" spans="1:25" x14ac:dyDescent="0.3">
      <c r="A1309">
        <v>8</v>
      </c>
      <c r="B1309">
        <v>4</v>
      </c>
      <c r="C1309">
        <v>0</v>
      </c>
      <c r="D1309">
        <v>2E-3</v>
      </c>
      <c r="E1309">
        <v>0.10064194623890549</v>
      </c>
      <c r="F1309">
        <v>3.9296443814623681</v>
      </c>
      <c r="G1309">
        <v>1.7574148882718287E-4</v>
      </c>
      <c r="H1309">
        <v>-1836835.5209420084</v>
      </c>
      <c r="I1309">
        <v>4.0105271667252094</v>
      </c>
      <c r="J1309">
        <v>0</v>
      </c>
      <c r="K1309">
        <v>7.1708216762727803E-2</v>
      </c>
      <c r="L1309">
        <v>-1836612.8490063674</v>
      </c>
      <c r="M1309">
        <f>table2[[#This Row],[E_coverage]]/table2[[#This Row],[sample_coverage]]</f>
        <v>0.98241109536559201</v>
      </c>
      <c r="N1309">
        <f>table2[[#This Row],[EP_coverage]]/table2[[#This Row],[sample_coverage]]</f>
        <v>1.0026317916813023</v>
      </c>
      <c r="O1309" t="b">
        <f>IF(ABS(table2[[#This Row],[EP_coverage_ratio]] - 1) &lt;= ABS(table2[[#This Row],[E_coverage_ratio]] - 1),TRUE,FALSE)</f>
        <v>1</v>
      </c>
      <c r="P1309" s="1">
        <f>(table2[[#This Row],[E_err]] + 1)/(table2[[#This Row],[sample_err]] + 1)</f>
        <v>1.0001757414888273</v>
      </c>
      <c r="Q1309" s="1">
        <f>(table2[[#This Row],[EP_err]] + 1 )/(table2[[#This Row],[sample_err]] + 1)</f>
        <v>1</v>
      </c>
      <c r="R1309" s="1">
        <f>(table2[[#This Row],[EP_gamma]] + 1)/(table2[[#This Row],[expected_gamma]] + 1)</f>
        <v>0.9737119509436748</v>
      </c>
      <c r="S1309" s="1">
        <v>2.15397629428149E-3</v>
      </c>
      <c r="T1309" s="1">
        <f>(table2[[#This Row],[EP_polymorphism]]+0.1)/(table2[[#This Row],[sample_polymorph]]+0.1)</f>
        <v>1.0015095715125637</v>
      </c>
      <c r="U1309" s="1">
        <f>(1-ABS(1 - table2[[#This Row],[E_coverage_ratio]]))*100</f>
        <v>98.241109536559208</v>
      </c>
      <c r="V1309" s="1">
        <f>(1-ABS(1 - table2[[#This Row],[E_error_ratio]]))*100</f>
        <v>99.98242585111727</v>
      </c>
      <c r="W1309" s="1">
        <f>(1-ABS(1 - table2[[#This Row],[EP_coverage_ratio]]))*100</f>
        <v>99.736820831869764</v>
      </c>
      <c r="X1309" s="1">
        <f>(1-ABS(1 - table2[[#This Row],[EP_error_ratio]]))*100</f>
        <v>100</v>
      </c>
      <c r="Y1309" s="1">
        <f>(1-ABS(1 - table2[[#This Row],[EP_polymorphism_ratio]]))*100</f>
        <v>99.849042848743636</v>
      </c>
    </row>
    <row r="1310" spans="1:25" x14ac:dyDescent="0.3">
      <c r="A1310">
        <v>9</v>
      </c>
      <c r="B1310">
        <v>4</v>
      </c>
      <c r="C1310">
        <v>0</v>
      </c>
      <c r="D1310">
        <v>2E-3</v>
      </c>
      <c r="E1310">
        <v>0.10193214882369968</v>
      </c>
      <c r="F1310">
        <v>3.9452753916459464</v>
      </c>
      <c r="G1310">
        <v>2.1758923022869399E-4</v>
      </c>
      <c r="H1310">
        <v>-1835525.7752282391</v>
      </c>
      <c r="I1310">
        <v>4.0144276428176111</v>
      </c>
      <c r="J1310">
        <v>1.6628835860316177E-5</v>
      </c>
      <c r="K1310">
        <v>6.9503119872686162E-2</v>
      </c>
      <c r="L1310">
        <v>-1835411.0620117669</v>
      </c>
      <c r="M1310">
        <f>table2[[#This Row],[E_coverage]]/table2[[#This Row],[sample_coverage]]</f>
        <v>0.98631884791148661</v>
      </c>
      <c r="N1310">
        <f>table2[[#This Row],[EP_coverage]]/table2[[#This Row],[sample_coverage]]</f>
        <v>1.0036069107044028</v>
      </c>
      <c r="O1310" t="b">
        <f>IF(ABS(table2[[#This Row],[EP_coverage_ratio]] - 1) &lt;= ABS(table2[[#This Row],[E_coverage_ratio]] - 1),TRUE,FALSE)</f>
        <v>1</v>
      </c>
      <c r="P1310" s="1">
        <f>(table2[[#This Row],[E_err]] + 1)/(table2[[#This Row],[sample_err]] + 1)</f>
        <v>1.0002175892302287</v>
      </c>
      <c r="Q1310" s="1">
        <f>(table2[[#This Row],[EP_err]] + 1 )/(table2[[#This Row],[sample_err]] + 1)</f>
        <v>1.0000166288358603</v>
      </c>
      <c r="R1310" s="1">
        <f>(table2[[#This Row],[EP_gamma]] + 1)/(table2[[#This Row],[expected_gamma]] + 1)</f>
        <v>0.97057075702380469</v>
      </c>
      <c r="S1310" s="1">
        <v>2.07483541859088E-3</v>
      </c>
      <c r="T1310" s="1">
        <f>(table2[[#This Row],[EP_polymorphism]]+0.1)/(table2[[#This Row],[sample_polymorph]]+0.1)</f>
        <v>1.0007336805744205</v>
      </c>
      <c r="U1310" s="1">
        <f>(1-ABS(1 - table2[[#This Row],[E_coverage_ratio]]))*100</f>
        <v>98.631884791148664</v>
      </c>
      <c r="V1310" s="1">
        <f>(1-ABS(1 - table2[[#This Row],[E_error_ratio]]))*100</f>
        <v>99.978241076977127</v>
      </c>
      <c r="W1310" s="1">
        <f>(1-ABS(1 - table2[[#This Row],[EP_coverage_ratio]]))*100</f>
        <v>99.639308929559718</v>
      </c>
      <c r="X1310" s="1">
        <f>(1-ABS(1 - table2[[#This Row],[EP_error_ratio]]))*100</f>
        <v>99.998337116413978</v>
      </c>
      <c r="Y1310" s="1">
        <f>(1-ABS(1 - table2[[#This Row],[EP_polymorphism_ratio]]))*100</f>
        <v>99.926631942557947</v>
      </c>
    </row>
    <row r="1311" spans="1:25" x14ac:dyDescent="0.3">
      <c r="A1311">
        <v>10</v>
      </c>
      <c r="B1311">
        <v>4</v>
      </c>
      <c r="C1311">
        <v>0</v>
      </c>
      <c r="D1311">
        <v>2E-3</v>
      </c>
      <c r="E1311">
        <v>9.9427811989570763E-2</v>
      </c>
      <c r="F1311">
        <v>3.9277337369717609</v>
      </c>
      <c r="G1311">
        <v>1.7572558003365986E-4</v>
      </c>
      <c r="H1311">
        <v>-1834619.664708778</v>
      </c>
      <c r="I1311">
        <v>3.9922637469353877</v>
      </c>
      <c r="J1311">
        <v>0</v>
      </c>
      <c r="K1311">
        <v>6.321878832835949E-2</v>
      </c>
      <c r="L1311">
        <v>-1834501.0536133673</v>
      </c>
      <c r="M1311">
        <f>table2[[#This Row],[E_coverage]]/table2[[#This Row],[sample_coverage]]</f>
        <v>0.98193343424294022</v>
      </c>
      <c r="N1311">
        <f>table2[[#This Row],[EP_coverage]]/table2[[#This Row],[sample_coverage]]</f>
        <v>0.99806593673384691</v>
      </c>
      <c r="O1311" t="b">
        <f>IF(ABS(table2[[#This Row],[EP_coverage_ratio]] - 1) &lt;= ABS(table2[[#This Row],[E_coverage_ratio]] - 1),TRUE,FALSE)</f>
        <v>1</v>
      </c>
      <c r="P1311" s="1">
        <f>(table2[[#This Row],[E_err]] + 1)/(table2[[#This Row],[sample_err]] + 1)</f>
        <v>1.0001757255800336</v>
      </c>
      <c r="Q1311" s="1">
        <f>(table2[[#This Row],[EP_err]] + 1 )/(table2[[#This Row],[sample_err]] + 1)</f>
        <v>1</v>
      </c>
      <c r="R1311" s="1">
        <f>(table2[[#This Row],[EP_gamma]] + 1)/(table2[[#This Row],[expected_gamma]] + 1)</f>
        <v>0.96706557423203077</v>
      </c>
      <c r="S1311" s="1">
        <v>1.8806915686383401E-3</v>
      </c>
      <c r="T1311" s="1">
        <f>(table2[[#This Row],[EP_polymorphism]]+0.1)/(table2[[#This Row],[sample_polymorph]]+0.1)</f>
        <v>0.99883030949645424</v>
      </c>
      <c r="U1311" s="1">
        <f>(1-ABS(1 - table2[[#This Row],[E_coverage_ratio]]))*100</f>
        <v>98.193343424294028</v>
      </c>
      <c r="V1311" s="1">
        <f>(1-ABS(1 - table2[[#This Row],[E_error_ratio]]))*100</f>
        <v>99.982427441996634</v>
      </c>
      <c r="W1311" s="1">
        <f>(1-ABS(1 - table2[[#This Row],[EP_coverage_ratio]]))*100</f>
        <v>99.806593673384697</v>
      </c>
      <c r="X1311" s="1">
        <f>(1-ABS(1 - table2[[#This Row],[EP_error_ratio]]))*100</f>
        <v>100</v>
      </c>
      <c r="Y1311" s="1">
        <f>(1-ABS(1 - table2[[#This Row],[EP_polymorphism_ratio]]))*100</f>
        <v>99.88303094964543</v>
      </c>
    </row>
    <row r="1312" spans="1:25" x14ac:dyDescent="0.3">
      <c r="A1312">
        <v>1</v>
      </c>
      <c r="B1312">
        <v>4</v>
      </c>
      <c r="C1312">
        <v>0</v>
      </c>
      <c r="D1312">
        <v>4.0000000000000001E-3</v>
      </c>
      <c r="E1312">
        <v>0.18645507800895944</v>
      </c>
      <c r="F1312">
        <v>3.8593736584957301</v>
      </c>
      <c r="G1312">
        <v>3.2447429168748249E-4</v>
      </c>
      <c r="H1312">
        <v>-1867572.8013054875</v>
      </c>
      <c r="I1312">
        <v>3.9869038060260595</v>
      </c>
      <c r="J1312">
        <v>0</v>
      </c>
      <c r="K1312">
        <v>0.11908277934556273</v>
      </c>
      <c r="L1312">
        <v>-1867131.2846407082</v>
      </c>
      <c r="M1312">
        <f>table2[[#This Row],[E_coverage]]/table2[[#This Row],[sample_coverage]]</f>
        <v>0.96484341462393253</v>
      </c>
      <c r="N1312">
        <f>table2[[#This Row],[EP_coverage]]/table2[[#This Row],[sample_coverage]]</f>
        <v>0.99672595150651488</v>
      </c>
      <c r="O1312" t="b">
        <f>IF(ABS(table2[[#This Row],[EP_coverage_ratio]] - 1) &lt;= ABS(table2[[#This Row],[E_coverage_ratio]] - 1),TRUE,FALSE)</f>
        <v>1</v>
      </c>
      <c r="P1312" s="1">
        <f>(table2[[#This Row],[E_err]] + 1)/(table2[[#This Row],[sample_err]] + 1)</f>
        <v>1.0003244742916875</v>
      </c>
      <c r="Q1312" s="1">
        <f>(table2[[#This Row],[EP_err]] + 1 )/(table2[[#This Row],[sample_err]] + 1)</f>
        <v>1</v>
      </c>
      <c r="R1312" s="1">
        <f>(table2[[#This Row],[EP_gamma]] + 1)/(table2[[#This Row],[expected_gamma]] + 1)</f>
        <v>0.94321546604490325</v>
      </c>
      <c r="S1312" s="1">
        <v>3.7104751474311601E-3</v>
      </c>
      <c r="T1312" s="1">
        <f>(table2[[#This Row],[EP_polymorphism]]+0.1)/(table2[[#This Row],[sample_polymorph]]+0.1)</f>
        <v>0.99721610718683795</v>
      </c>
      <c r="U1312" s="1">
        <f>(1-ABS(1 - table2[[#This Row],[E_coverage_ratio]]))*100</f>
        <v>96.484341462393246</v>
      </c>
      <c r="V1312" s="1">
        <f>(1-ABS(1 - table2[[#This Row],[E_error_ratio]]))*100</f>
        <v>99.967552570831259</v>
      </c>
      <c r="W1312" s="1">
        <f>(1-ABS(1 - table2[[#This Row],[EP_coverage_ratio]]))*100</f>
        <v>99.672595150651489</v>
      </c>
      <c r="X1312" s="1">
        <f>(1-ABS(1 - table2[[#This Row],[EP_error_ratio]]))*100</f>
        <v>100</v>
      </c>
      <c r="Y1312" s="1">
        <f>(1-ABS(1 - table2[[#This Row],[EP_polymorphism_ratio]]))*100</f>
        <v>99.721610718683792</v>
      </c>
    </row>
    <row r="1313" spans="1:25" x14ac:dyDescent="0.3">
      <c r="A1313">
        <v>2</v>
      </c>
      <c r="B1313">
        <v>4</v>
      </c>
      <c r="C1313">
        <v>0</v>
      </c>
      <c r="D1313">
        <v>4.0000000000000001E-3</v>
      </c>
      <c r="E1313">
        <v>0.18582572509058687</v>
      </c>
      <c r="F1313">
        <v>3.8524112409783378</v>
      </c>
      <c r="G1313">
        <v>3.2104521874250219E-4</v>
      </c>
      <c r="H1313">
        <v>-1864973.7543768568</v>
      </c>
      <c r="I1313">
        <v>3.9401917004043479</v>
      </c>
      <c r="J1313">
        <v>5.335922143480766E-5</v>
      </c>
      <c r="K1313">
        <v>8.9966689276491402E-2</v>
      </c>
      <c r="L1313">
        <v>-1864790.4454250967</v>
      </c>
      <c r="M1313">
        <f>table2[[#This Row],[E_coverage]]/table2[[#This Row],[sample_coverage]]</f>
        <v>0.96310281024458444</v>
      </c>
      <c r="N1313">
        <f>table2[[#This Row],[EP_coverage]]/table2[[#This Row],[sample_coverage]]</f>
        <v>0.98504792510108696</v>
      </c>
      <c r="O1313" t="b">
        <f>IF(ABS(table2[[#This Row],[EP_coverage_ratio]] - 1) &lt;= ABS(table2[[#This Row],[E_coverage_ratio]] - 1),TRUE,FALSE)</f>
        <v>1</v>
      </c>
      <c r="P1313" s="1">
        <f>(table2[[#This Row],[E_err]] + 1)/(table2[[#This Row],[sample_err]] + 1)</f>
        <v>1.0003210452187425</v>
      </c>
      <c r="Q1313" s="1">
        <f>(table2[[#This Row],[EP_err]] + 1 )/(table2[[#This Row],[sample_err]] + 1)</f>
        <v>1.0000533592214349</v>
      </c>
      <c r="R1313" s="1">
        <f>(table2[[#This Row],[EP_gamma]] + 1)/(table2[[#This Row],[expected_gamma]] + 1)</f>
        <v>0.9191626275380621</v>
      </c>
      <c r="S1313" s="1">
        <v>2.7441078666098299E-3</v>
      </c>
      <c r="T1313" s="1">
        <f>(table2[[#This Row],[EP_polymorphism]]+0.1)/(table2[[#This Row],[sample_polymorph]]+0.1)</f>
        <v>0.98792411410201764</v>
      </c>
      <c r="U1313" s="1">
        <f>(1-ABS(1 - table2[[#This Row],[E_coverage_ratio]]))*100</f>
        <v>96.310281024458448</v>
      </c>
      <c r="V1313" s="1">
        <f>(1-ABS(1 - table2[[#This Row],[E_error_ratio]]))*100</f>
        <v>99.96789547812574</v>
      </c>
      <c r="W1313" s="1">
        <f>(1-ABS(1 - table2[[#This Row],[EP_coverage_ratio]]))*100</f>
        <v>98.5047925101087</v>
      </c>
      <c r="X1313" s="1">
        <f>(1-ABS(1 - table2[[#This Row],[EP_error_ratio]]))*100</f>
        <v>99.994664077856513</v>
      </c>
      <c r="Y1313" s="1">
        <f>(1-ABS(1 - table2[[#This Row],[EP_polymorphism_ratio]]))*100</f>
        <v>98.792411410201765</v>
      </c>
    </row>
    <row r="1314" spans="1:25" x14ac:dyDescent="0.3">
      <c r="A1314">
        <v>3</v>
      </c>
      <c r="B1314">
        <v>4</v>
      </c>
      <c r="C1314">
        <v>0</v>
      </c>
      <c r="D1314">
        <v>4.0000000000000001E-3</v>
      </c>
      <c r="E1314">
        <v>0.18667068995440275</v>
      </c>
      <c r="F1314">
        <v>3.8459663882426387</v>
      </c>
      <c r="G1314">
        <v>3.4470745121695717E-4</v>
      </c>
      <c r="H1314">
        <v>-1871215.1659493423</v>
      </c>
      <c r="I1314">
        <v>3.9709646726134493</v>
      </c>
      <c r="J1314">
        <v>0</v>
      </c>
      <c r="K1314">
        <v>0.12096981776069697</v>
      </c>
      <c r="L1314">
        <v>-1870823.5714749715</v>
      </c>
      <c r="M1314">
        <f>table2[[#This Row],[E_coverage]]/table2[[#This Row],[sample_coverage]]</f>
        <v>0.96149159706065968</v>
      </c>
      <c r="N1314">
        <f>table2[[#This Row],[EP_coverage]]/table2[[#This Row],[sample_coverage]]</f>
        <v>0.99274116815336233</v>
      </c>
      <c r="O1314" t="b">
        <f>IF(ABS(table2[[#This Row],[EP_coverage_ratio]] - 1) &lt;= ABS(table2[[#This Row],[E_coverage_ratio]] - 1),TRUE,FALSE)</f>
        <v>1</v>
      </c>
      <c r="P1314" s="1">
        <f>(table2[[#This Row],[E_err]] + 1)/(table2[[#This Row],[sample_err]] + 1)</f>
        <v>1.0003447074512171</v>
      </c>
      <c r="Q1314" s="1">
        <f>(table2[[#This Row],[EP_err]] + 1 )/(table2[[#This Row],[sample_err]] + 1)</f>
        <v>1</v>
      </c>
      <c r="R1314" s="1">
        <f>(table2[[#This Row],[EP_gamma]] + 1)/(table2[[#This Row],[expected_gamma]] + 1)</f>
        <v>0.94463428417851092</v>
      </c>
      <c r="S1314" s="1">
        <v>3.7786731333377902E-3</v>
      </c>
      <c r="T1314" s="1">
        <f>(table2[[#This Row],[EP_polymorphism]]+0.1)/(table2[[#This Row],[sample_polymorph]]+0.1)</f>
        <v>0.99787185705132497</v>
      </c>
      <c r="U1314" s="1">
        <f>(1-ABS(1 - table2[[#This Row],[E_coverage_ratio]]))*100</f>
        <v>96.149159706065973</v>
      </c>
      <c r="V1314" s="1">
        <f>(1-ABS(1 - table2[[#This Row],[E_error_ratio]]))*100</f>
        <v>99.965529254878291</v>
      </c>
      <c r="W1314" s="1">
        <f>(1-ABS(1 - table2[[#This Row],[EP_coverage_ratio]]))*100</f>
        <v>99.274116815336228</v>
      </c>
      <c r="X1314" s="1">
        <f>(1-ABS(1 - table2[[#This Row],[EP_error_ratio]]))*100</f>
        <v>100</v>
      </c>
      <c r="Y1314" s="1">
        <f>(1-ABS(1 - table2[[#This Row],[EP_polymorphism_ratio]]))*100</f>
        <v>99.787185705132501</v>
      </c>
    </row>
    <row r="1315" spans="1:25" x14ac:dyDescent="0.3">
      <c r="A1315">
        <v>4</v>
      </c>
      <c r="B1315">
        <v>4</v>
      </c>
      <c r="C1315">
        <v>0</v>
      </c>
      <c r="D1315">
        <v>4.0000000000000001E-3</v>
      </c>
      <c r="E1315">
        <v>0.18573974375067334</v>
      </c>
      <c r="F1315">
        <v>3.8476917764405947</v>
      </c>
      <c r="G1315">
        <v>3.1372218205774974E-4</v>
      </c>
      <c r="H1315">
        <v>-1867517.7738977459</v>
      </c>
      <c r="I1315">
        <v>3.9619291565852026</v>
      </c>
      <c r="J1315">
        <v>0</v>
      </c>
      <c r="K1315">
        <v>0.11081415509673477</v>
      </c>
      <c r="L1315">
        <v>-1867178.0190508338</v>
      </c>
      <c r="M1315">
        <f>table2[[#This Row],[E_coverage]]/table2[[#This Row],[sample_coverage]]</f>
        <v>0.96192294411014867</v>
      </c>
      <c r="N1315">
        <f>table2[[#This Row],[EP_coverage]]/table2[[#This Row],[sample_coverage]]</f>
        <v>0.99048228914630065</v>
      </c>
      <c r="O1315" t="b">
        <f>IF(ABS(table2[[#This Row],[EP_coverage_ratio]] - 1) &lt;= ABS(table2[[#This Row],[E_coverage_ratio]] - 1),TRUE,FALSE)</f>
        <v>1</v>
      </c>
      <c r="P1315" s="1">
        <f>(table2[[#This Row],[E_err]] + 1)/(table2[[#This Row],[sample_err]] + 1)</f>
        <v>1.0003137221820577</v>
      </c>
      <c r="Q1315" s="1">
        <f>(table2[[#This Row],[EP_err]] + 1 )/(table2[[#This Row],[sample_err]] + 1)</f>
        <v>1</v>
      </c>
      <c r="R1315" s="1">
        <f>(table2[[#This Row],[EP_gamma]] + 1)/(table2[[#This Row],[expected_gamma]] + 1)</f>
        <v>0.93681110121438815</v>
      </c>
      <c r="S1315" s="1">
        <v>3.4371962213711701E-3</v>
      </c>
      <c r="T1315" s="1">
        <f>(table2[[#This Row],[EP_polymorphism]]+0.1)/(table2[[#This Row],[sample_polymorph]]+0.1)</f>
        <v>0.99458842520549207</v>
      </c>
      <c r="U1315" s="1">
        <f>(1-ABS(1 - table2[[#This Row],[E_coverage_ratio]]))*100</f>
        <v>96.192294411014871</v>
      </c>
      <c r="V1315" s="1">
        <f>(1-ABS(1 - table2[[#This Row],[E_error_ratio]]))*100</f>
        <v>99.968627781794225</v>
      </c>
      <c r="W1315" s="1">
        <f>(1-ABS(1 - table2[[#This Row],[EP_coverage_ratio]]))*100</f>
        <v>99.048228914630059</v>
      </c>
      <c r="X1315" s="1">
        <f>(1-ABS(1 - table2[[#This Row],[EP_error_ratio]]))*100</f>
        <v>100</v>
      </c>
      <c r="Y1315" s="1">
        <f>(1-ABS(1 - table2[[#This Row],[EP_polymorphism_ratio]]))*100</f>
        <v>99.458842520549211</v>
      </c>
    </row>
    <row r="1316" spans="1:25" x14ac:dyDescent="0.3">
      <c r="A1316">
        <v>5</v>
      </c>
      <c r="B1316">
        <v>4</v>
      </c>
      <c r="C1316">
        <v>0</v>
      </c>
      <c r="D1316">
        <v>4.0000000000000001E-3</v>
      </c>
      <c r="E1316">
        <v>0.18901500738756813</v>
      </c>
      <c r="F1316">
        <v>3.859550627605437</v>
      </c>
      <c r="G1316">
        <v>3.5576263479585339E-4</v>
      </c>
      <c r="H1316">
        <v>-1869761.7296250598</v>
      </c>
      <c r="I1316">
        <v>3.9901799431924383</v>
      </c>
      <c r="J1316">
        <v>0</v>
      </c>
      <c r="K1316">
        <v>0.12533971496010901</v>
      </c>
      <c r="L1316">
        <v>-1869340.7421403681</v>
      </c>
      <c r="M1316">
        <f>table2[[#This Row],[E_coverage]]/table2[[#This Row],[sample_coverage]]</f>
        <v>0.96488765690135925</v>
      </c>
      <c r="N1316">
        <f>table2[[#This Row],[EP_coverage]]/table2[[#This Row],[sample_coverage]]</f>
        <v>0.99754498579810957</v>
      </c>
      <c r="O1316" t="b">
        <f>IF(ABS(table2[[#This Row],[EP_coverage_ratio]] - 1) &lt;= ABS(table2[[#This Row],[E_coverage_ratio]] - 1),TRUE,FALSE)</f>
        <v>1</v>
      </c>
      <c r="P1316" s="1">
        <f>(table2[[#This Row],[E_err]] + 1)/(table2[[#This Row],[sample_err]] + 1)</f>
        <v>1.0003557626347959</v>
      </c>
      <c r="Q1316" s="1">
        <f>(table2[[#This Row],[EP_err]] + 1 )/(table2[[#This Row],[sample_err]] + 1)</f>
        <v>1</v>
      </c>
      <c r="R1316" s="1">
        <f>(table2[[#This Row],[EP_gamma]] + 1)/(table2[[#This Row],[expected_gamma]] + 1)</f>
        <v>0.94644702377023604</v>
      </c>
      <c r="S1316" s="1">
        <v>3.9231135364200496E-3</v>
      </c>
      <c r="T1316" s="1">
        <f>(table2[[#This Row],[EP_polymorphism]]+0.1)/(table2[[#This Row],[sample_polymorph]]+0.1)</f>
        <v>0.99926070708096204</v>
      </c>
      <c r="U1316" s="1">
        <f>(1-ABS(1 - table2[[#This Row],[E_coverage_ratio]]))*100</f>
        <v>96.488765690135921</v>
      </c>
      <c r="V1316" s="1">
        <f>(1-ABS(1 - table2[[#This Row],[E_error_ratio]]))*100</f>
        <v>99.964423736520416</v>
      </c>
      <c r="W1316" s="1">
        <f>(1-ABS(1 - table2[[#This Row],[EP_coverage_ratio]]))*100</f>
        <v>99.754498579810956</v>
      </c>
      <c r="X1316" s="1">
        <f>(1-ABS(1 - table2[[#This Row],[EP_error_ratio]]))*100</f>
        <v>100</v>
      </c>
      <c r="Y1316" s="1">
        <f>(1-ABS(1 - table2[[#This Row],[EP_polymorphism_ratio]]))*100</f>
        <v>99.926070708096205</v>
      </c>
    </row>
    <row r="1317" spans="1:25" x14ac:dyDescent="0.3">
      <c r="A1317">
        <v>6</v>
      </c>
      <c r="B1317">
        <v>4</v>
      </c>
      <c r="C1317">
        <v>0</v>
      </c>
      <c r="D1317">
        <v>4.0000000000000001E-3</v>
      </c>
      <c r="E1317">
        <v>0.18855301886867198</v>
      </c>
      <c r="F1317">
        <v>3.8701530748462694</v>
      </c>
      <c r="G1317">
        <v>3.5865048458997044E-4</v>
      </c>
      <c r="H1317">
        <v>-1868373.1728597237</v>
      </c>
      <c r="I1317">
        <v>4.0052296297487917</v>
      </c>
      <c r="J1317">
        <v>0</v>
      </c>
      <c r="K1317">
        <v>0.12789684218793793</v>
      </c>
      <c r="L1317">
        <v>-1867914.9129708577</v>
      </c>
      <c r="M1317">
        <f>table2[[#This Row],[E_coverage]]/table2[[#This Row],[sample_coverage]]</f>
        <v>0.96753826871156734</v>
      </c>
      <c r="N1317">
        <f>table2[[#This Row],[EP_coverage]]/table2[[#This Row],[sample_coverage]]</f>
        <v>1.0013074074371979</v>
      </c>
      <c r="O1317" t="b">
        <f>IF(ABS(table2[[#This Row],[EP_coverage_ratio]] - 1) &lt;= ABS(table2[[#This Row],[E_coverage_ratio]] - 1),TRUE,FALSE)</f>
        <v>1</v>
      </c>
      <c r="P1317" s="1">
        <f>(table2[[#This Row],[E_err]] + 1)/(table2[[#This Row],[sample_err]] + 1)</f>
        <v>1.0003586504845901</v>
      </c>
      <c r="Q1317" s="1">
        <f>(table2[[#This Row],[EP_err]] + 1 )/(table2[[#This Row],[sample_err]] + 1)</f>
        <v>1</v>
      </c>
      <c r="R1317" s="1">
        <f>(table2[[#This Row],[EP_gamma]] + 1)/(table2[[#This Row],[expected_gamma]] + 1)</f>
        <v>0.94896636858617389</v>
      </c>
      <c r="S1317" s="1">
        <v>3.9871706510001799E-3</v>
      </c>
      <c r="T1317" s="1">
        <f>(table2[[#This Row],[EP_polymorphism]]+0.1)/(table2[[#This Row],[sample_polymorph]]+0.1)</f>
        <v>0.99987664087500172</v>
      </c>
      <c r="U1317" s="1">
        <f>(1-ABS(1 - table2[[#This Row],[E_coverage_ratio]]))*100</f>
        <v>96.753826871156733</v>
      </c>
      <c r="V1317" s="1">
        <f>(1-ABS(1 - table2[[#This Row],[E_error_ratio]]))*100</f>
        <v>99.964134951540998</v>
      </c>
      <c r="W1317" s="1">
        <f>(1-ABS(1 - table2[[#This Row],[EP_coverage_ratio]]))*100</f>
        <v>99.869259256280202</v>
      </c>
      <c r="X1317" s="1">
        <f>(1-ABS(1 - table2[[#This Row],[EP_error_ratio]]))*100</f>
        <v>100</v>
      </c>
      <c r="Y1317" s="1">
        <f>(1-ABS(1 - table2[[#This Row],[EP_polymorphism_ratio]]))*100</f>
        <v>99.987664087500178</v>
      </c>
    </row>
    <row r="1318" spans="1:25" x14ac:dyDescent="0.3">
      <c r="A1318">
        <v>7</v>
      </c>
      <c r="B1318">
        <v>4</v>
      </c>
      <c r="C1318">
        <v>0</v>
      </c>
      <c r="D1318">
        <v>4.0000000000000001E-3</v>
      </c>
      <c r="E1318">
        <v>0.18734973274292033</v>
      </c>
      <c r="F1318">
        <v>3.858435470194054</v>
      </c>
      <c r="G1318">
        <v>3.5371410142810022E-4</v>
      </c>
      <c r="H1318">
        <v>-1872131.99798658</v>
      </c>
      <c r="I1318">
        <v>4.0073706760567678</v>
      </c>
      <c r="J1318">
        <v>0</v>
      </c>
      <c r="K1318">
        <v>0.1342039708095405</v>
      </c>
      <c r="L1318">
        <v>-1871521.0343279976</v>
      </c>
      <c r="M1318">
        <f>table2[[#This Row],[E_coverage]]/table2[[#This Row],[sample_coverage]]</f>
        <v>0.96460886754851349</v>
      </c>
      <c r="N1318">
        <f>table2[[#This Row],[EP_coverage]]/table2[[#This Row],[sample_coverage]]</f>
        <v>1.0018426690141919</v>
      </c>
      <c r="O1318" t="b">
        <f>IF(ABS(table2[[#This Row],[EP_coverage_ratio]] - 1) &lt;= ABS(table2[[#This Row],[E_coverage_ratio]] - 1),TRUE,FALSE)</f>
        <v>1</v>
      </c>
      <c r="P1318" s="1">
        <f>(table2[[#This Row],[E_err]] + 1)/(table2[[#This Row],[sample_err]] + 1)</f>
        <v>1.000353714101428</v>
      </c>
      <c r="Q1318" s="1">
        <f>(table2[[#This Row],[EP_err]] + 1 )/(table2[[#This Row],[sample_err]] + 1)</f>
        <v>1</v>
      </c>
      <c r="R1318" s="1">
        <f>(table2[[#This Row],[EP_gamma]] + 1)/(table2[[#This Row],[expected_gamma]] + 1)</f>
        <v>0.95524001019429494</v>
      </c>
      <c r="S1318" s="1">
        <v>4.2242137730930098E-3</v>
      </c>
      <c r="T1318" s="1">
        <f>(table2[[#This Row],[EP_polymorphism]]+0.1)/(table2[[#This Row],[sample_polymorph]]+0.1)</f>
        <v>1.0021559016643558</v>
      </c>
      <c r="U1318" s="1">
        <f>(1-ABS(1 - table2[[#This Row],[E_coverage_ratio]]))*100</f>
        <v>96.460886754851344</v>
      </c>
      <c r="V1318" s="1">
        <f>(1-ABS(1 - table2[[#This Row],[E_error_ratio]]))*100</f>
        <v>99.964628589857199</v>
      </c>
      <c r="W1318" s="1">
        <f>(1-ABS(1 - table2[[#This Row],[EP_coverage_ratio]]))*100</f>
        <v>99.815733098580807</v>
      </c>
      <c r="X1318" s="1">
        <f>(1-ABS(1 - table2[[#This Row],[EP_error_ratio]]))*100</f>
        <v>100</v>
      </c>
      <c r="Y1318" s="1">
        <f>(1-ABS(1 - table2[[#This Row],[EP_polymorphism_ratio]]))*100</f>
        <v>99.784409833564425</v>
      </c>
    </row>
    <row r="1319" spans="1:25" x14ac:dyDescent="0.3">
      <c r="A1319">
        <v>8</v>
      </c>
      <c r="B1319">
        <v>4</v>
      </c>
      <c r="C1319">
        <v>0</v>
      </c>
      <c r="D1319">
        <v>4.0000000000000001E-3</v>
      </c>
      <c r="E1319">
        <v>0.1868555183608929</v>
      </c>
      <c r="F1319">
        <v>3.8687338020440443</v>
      </c>
      <c r="G1319">
        <v>3.6769535178050655E-4</v>
      </c>
      <c r="H1319">
        <v>-1869408.2697980613</v>
      </c>
      <c r="I1319">
        <v>4.0000390173769578</v>
      </c>
      <c r="J1319">
        <v>0</v>
      </c>
      <c r="K1319">
        <v>0.12737662240696496</v>
      </c>
      <c r="L1319">
        <v>-1869011.4907568509</v>
      </c>
      <c r="M1319">
        <f>table2[[#This Row],[E_coverage]]/table2[[#This Row],[sample_coverage]]</f>
        <v>0.96718345051101107</v>
      </c>
      <c r="N1319">
        <f>table2[[#This Row],[EP_coverage]]/table2[[#This Row],[sample_coverage]]</f>
        <v>1.0000097543442394</v>
      </c>
      <c r="O1319" t="b">
        <f>IF(ABS(table2[[#This Row],[EP_coverage_ratio]] - 1) &lt;= ABS(table2[[#This Row],[E_coverage_ratio]] - 1),TRUE,FALSE)</f>
        <v>1</v>
      </c>
      <c r="P1319" s="1">
        <f>(table2[[#This Row],[E_err]] + 1)/(table2[[#This Row],[sample_err]] + 1)</f>
        <v>1.0003676953517806</v>
      </c>
      <c r="Q1319" s="1">
        <f>(table2[[#This Row],[EP_err]] + 1 )/(table2[[#This Row],[sample_err]] + 1)</f>
        <v>1</v>
      </c>
      <c r="R1319" s="1">
        <f>(table2[[#This Row],[EP_gamma]] + 1)/(table2[[#This Row],[expected_gamma]] + 1)</f>
        <v>0.9498853103568401</v>
      </c>
      <c r="S1319" s="1">
        <v>3.9904309328085896E-3</v>
      </c>
      <c r="T1319" s="1">
        <f>(table2[[#This Row],[EP_polymorphism]]+0.1)/(table2[[#This Row],[sample_polymorph]]+0.1)</f>
        <v>0.999907989738544</v>
      </c>
      <c r="U1319" s="1">
        <f>(1-ABS(1 - table2[[#This Row],[E_coverage_ratio]]))*100</f>
        <v>96.71834505110111</v>
      </c>
      <c r="V1319" s="1">
        <f>(1-ABS(1 - table2[[#This Row],[E_error_ratio]]))*100</f>
        <v>99.963230464821933</v>
      </c>
      <c r="W1319" s="1">
        <f>(1-ABS(1 - table2[[#This Row],[EP_coverage_ratio]]))*100</f>
        <v>99.99902456557605</v>
      </c>
      <c r="X1319" s="1">
        <f>(1-ABS(1 - table2[[#This Row],[EP_error_ratio]]))*100</f>
        <v>100</v>
      </c>
      <c r="Y1319" s="1">
        <f>(1-ABS(1 - table2[[#This Row],[EP_polymorphism_ratio]]))*100</f>
        <v>99.990798973854396</v>
      </c>
    </row>
    <row r="1320" spans="1:25" x14ac:dyDescent="0.3">
      <c r="A1320">
        <v>9</v>
      </c>
      <c r="B1320">
        <v>4</v>
      </c>
      <c r="C1320">
        <v>0</v>
      </c>
      <c r="D1320">
        <v>4.0000000000000001E-3</v>
      </c>
      <c r="E1320">
        <v>0.18442511323219607</v>
      </c>
      <c r="F1320">
        <v>3.8791243285879804</v>
      </c>
      <c r="G1320">
        <v>3.8815894762457228E-4</v>
      </c>
      <c r="H1320">
        <v>-1871351.3732406339</v>
      </c>
      <c r="I1320">
        <v>4.0372140974414599</v>
      </c>
      <c r="J1320">
        <v>0</v>
      </c>
      <c r="K1320">
        <v>0.14359327769639119</v>
      </c>
      <c r="L1320">
        <v>-1870715.4546381428</v>
      </c>
      <c r="M1320">
        <f>table2[[#This Row],[E_coverage]]/table2[[#This Row],[sample_coverage]]</f>
        <v>0.9697810821469951</v>
      </c>
      <c r="N1320">
        <f>table2[[#This Row],[EP_coverage]]/table2[[#This Row],[sample_coverage]]</f>
        <v>1.009303524360365</v>
      </c>
      <c r="O1320" t="b">
        <f>IF(ABS(table2[[#This Row],[EP_coverage_ratio]] - 1) &lt;= ABS(table2[[#This Row],[E_coverage_ratio]] - 1),TRUE,FALSE)</f>
        <v>1</v>
      </c>
      <c r="P1320" s="1">
        <f>(table2[[#This Row],[E_err]] + 1)/(table2[[#This Row],[sample_err]] + 1)</f>
        <v>1.0003881589476247</v>
      </c>
      <c r="Q1320" s="1">
        <f>(table2[[#This Row],[EP_err]] + 1 )/(table2[[#This Row],[sample_err]] + 1)</f>
        <v>1</v>
      </c>
      <c r="R1320" s="1">
        <f>(table2[[#This Row],[EP_gamma]] + 1)/(table2[[#This Row],[expected_gamma]] + 1)</f>
        <v>0.96552603024063022</v>
      </c>
      <c r="S1320" s="1">
        <v>4.5435925029960701E-3</v>
      </c>
      <c r="T1320" s="1">
        <f>(table2[[#This Row],[EP_polymorphism]]+0.1)/(table2[[#This Row],[sample_polymorph]]+0.1)</f>
        <v>1.0052268509903468</v>
      </c>
      <c r="U1320" s="1">
        <f>(1-ABS(1 - table2[[#This Row],[E_coverage_ratio]]))*100</f>
        <v>96.978108214699503</v>
      </c>
      <c r="V1320" s="1">
        <f>(1-ABS(1 - table2[[#This Row],[E_error_ratio]]))*100</f>
        <v>99.961184105237535</v>
      </c>
      <c r="W1320" s="1">
        <f>(1-ABS(1 - table2[[#This Row],[EP_coverage_ratio]]))*100</f>
        <v>99.0696475639635</v>
      </c>
      <c r="X1320" s="1">
        <f>(1-ABS(1 - table2[[#This Row],[EP_error_ratio]]))*100</f>
        <v>100</v>
      </c>
      <c r="Y1320" s="1">
        <f>(1-ABS(1 - table2[[#This Row],[EP_polymorphism_ratio]]))*100</f>
        <v>99.477314900965325</v>
      </c>
    </row>
    <row r="1321" spans="1:25" x14ac:dyDescent="0.3">
      <c r="A1321">
        <v>10</v>
      </c>
      <c r="B1321">
        <v>4</v>
      </c>
      <c r="C1321">
        <v>0</v>
      </c>
      <c r="D1321">
        <v>4.0000000000000001E-3</v>
      </c>
      <c r="E1321">
        <v>0.18752083372486722</v>
      </c>
      <c r="F1321">
        <v>3.8609620381859382</v>
      </c>
      <c r="G1321">
        <v>3.4716053601607517E-4</v>
      </c>
      <c r="H1321">
        <v>-1869799.3102309224</v>
      </c>
      <c r="I1321">
        <v>3.9954084106958363</v>
      </c>
      <c r="J1321">
        <v>0</v>
      </c>
      <c r="K1321">
        <v>0.12595288096166585</v>
      </c>
      <c r="L1321">
        <v>-1869327.7909418005</v>
      </c>
      <c r="M1321">
        <f>table2[[#This Row],[E_coverage]]/table2[[#This Row],[sample_coverage]]</f>
        <v>0.96524050954648455</v>
      </c>
      <c r="N1321">
        <f>table2[[#This Row],[EP_coverage]]/table2[[#This Row],[sample_coverage]]</f>
        <v>0.99885210267395907</v>
      </c>
      <c r="O1321" t="b">
        <f>IF(ABS(table2[[#This Row],[EP_coverage_ratio]] - 1) &lt;= ABS(table2[[#This Row],[E_coverage_ratio]] - 1),TRUE,FALSE)</f>
        <v>1</v>
      </c>
      <c r="P1321" s="1">
        <f>(table2[[#This Row],[E_err]] + 1)/(table2[[#This Row],[sample_err]] + 1)</f>
        <v>1.0003471605360161</v>
      </c>
      <c r="Q1321" s="1">
        <f>(table2[[#This Row],[EP_err]] + 1 )/(table2[[#This Row],[sample_err]] + 1)</f>
        <v>1</v>
      </c>
      <c r="R1321" s="1">
        <f>(table2[[#This Row],[EP_gamma]] + 1)/(table2[[#This Row],[expected_gamma]] + 1)</f>
        <v>0.94815421252856447</v>
      </c>
      <c r="S1321" s="1">
        <v>3.9427749323004404E-3</v>
      </c>
      <c r="T1321" s="1">
        <f>(table2[[#This Row],[EP_polymorphism]]+0.1)/(table2[[#This Row],[sample_polymorph]]+0.1)</f>
        <v>0.99944975896442734</v>
      </c>
      <c r="U1321" s="1">
        <f>(1-ABS(1 - table2[[#This Row],[E_coverage_ratio]]))*100</f>
        <v>96.524050954648459</v>
      </c>
      <c r="V1321" s="1">
        <f>(1-ABS(1 - table2[[#This Row],[E_error_ratio]]))*100</f>
        <v>99.965283946398387</v>
      </c>
      <c r="W1321" s="1">
        <f>(1-ABS(1 - table2[[#This Row],[EP_coverage_ratio]]))*100</f>
        <v>99.885210267395905</v>
      </c>
      <c r="X1321" s="1">
        <f>(1-ABS(1 - table2[[#This Row],[EP_error_ratio]]))*100</f>
        <v>100</v>
      </c>
      <c r="Y1321" s="1">
        <f>(1-ABS(1 - table2[[#This Row],[EP_polymorphism_ratio]]))*100</f>
        <v>99.944975896442728</v>
      </c>
    </row>
    <row r="1322" spans="1:25" x14ac:dyDescent="0.3">
      <c r="A1322">
        <v>1</v>
      </c>
      <c r="B1322">
        <v>4</v>
      </c>
      <c r="C1322">
        <v>0</v>
      </c>
      <c r="D1322">
        <v>8.0000000000000002E-3</v>
      </c>
      <c r="E1322">
        <v>0.33008330715396872</v>
      </c>
      <c r="F1322">
        <v>3.7487507642099658</v>
      </c>
      <c r="G1322">
        <v>6.787748246821734E-4</v>
      </c>
      <c r="H1322">
        <v>-1925160.8343427186</v>
      </c>
      <c r="I1322">
        <v>3.994978730214866</v>
      </c>
      <c r="J1322">
        <v>4.5317339221191701E-6</v>
      </c>
      <c r="K1322">
        <v>0.22838150970097704</v>
      </c>
      <c r="L1322">
        <v>-1924029.2536040468</v>
      </c>
      <c r="M1322">
        <f>table2[[#This Row],[E_coverage]]/table2[[#This Row],[sample_coverage]]</f>
        <v>0.93718769105249145</v>
      </c>
      <c r="N1322">
        <f>table2[[#This Row],[EP_coverage]]/table2[[#This Row],[sample_coverage]]</f>
        <v>0.99874468255371651</v>
      </c>
      <c r="O1322" t="b">
        <f>IF(ABS(table2[[#This Row],[EP_coverage_ratio]] - 1) &lt;= ABS(table2[[#This Row],[E_coverage_ratio]] - 1),TRUE,FALSE)</f>
        <v>1</v>
      </c>
      <c r="P1322" s="1">
        <f>(table2[[#This Row],[E_err]] + 1)/(table2[[#This Row],[sample_err]] + 1)</f>
        <v>1.0006787748246821</v>
      </c>
      <c r="Q1322" s="1">
        <f>(table2[[#This Row],[EP_err]] + 1 )/(table2[[#This Row],[sample_err]] + 1)</f>
        <v>1.0000045317339221</v>
      </c>
      <c r="R1322" s="1">
        <f>(table2[[#This Row],[EP_gamma]] + 1)/(table2[[#This Row],[expected_gamma]] + 1)</f>
        <v>0.92353727251069195</v>
      </c>
      <c r="S1322" s="1">
        <v>7.7182190618243496E-3</v>
      </c>
      <c r="T1322" s="1">
        <f>(table2[[#This Row],[EP_polymorphism]]+0.1)/(table2[[#This Row],[sample_polymorph]]+0.1)</f>
        <v>0.99739091723911433</v>
      </c>
      <c r="U1322" s="1">
        <f>(1-ABS(1 - table2[[#This Row],[E_coverage_ratio]]))*100</f>
        <v>93.718769105249152</v>
      </c>
      <c r="V1322" s="1">
        <f>(1-ABS(1 - table2[[#This Row],[E_error_ratio]]))*100</f>
        <v>99.932122517531781</v>
      </c>
      <c r="W1322" s="1">
        <f>(1-ABS(1 - table2[[#This Row],[EP_coverage_ratio]]))*100</f>
        <v>99.874468255371653</v>
      </c>
      <c r="X1322" s="1">
        <f>(1-ABS(1 - table2[[#This Row],[EP_error_ratio]]))*100</f>
        <v>99.999546826607784</v>
      </c>
      <c r="Y1322" s="1">
        <f>(1-ABS(1 - table2[[#This Row],[EP_polymorphism_ratio]]))*100</f>
        <v>99.739091723911429</v>
      </c>
    </row>
    <row r="1323" spans="1:25" x14ac:dyDescent="0.3">
      <c r="A1323">
        <v>2</v>
      </c>
      <c r="B1323">
        <v>4</v>
      </c>
      <c r="C1323">
        <v>0</v>
      </c>
      <c r="D1323">
        <v>8.0000000000000002E-3</v>
      </c>
      <c r="E1323">
        <v>0.32892792054549275</v>
      </c>
      <c r="F1323">
        <v>3.7651972644915102</v>
      </c>
      <c r="G1323">
        <v>7.3775728389920212E-4</v>
      </c>
      <c r="H1323">
        <v>-1927472.2598667804</v>
      </c>
      <c r="I1323">
        <v>4.0275480409311282</v>
      </c>
      <c r="J1323">
        <v>3.8758328569758224E-5</v>
      </c>
      <c r="K1323">
        <v>0.23870400417855195</v>
      </c>
      <c r="L1323">
        <v>-1926194.2400385174</v>
      </c>
      <c r="M1323">
        <f>table2[[#This Row],[E_coverage]]/table2[[#This Row],[sample_coverage]]</f>
        <v>0.94129931612287754</v>
      </c>
      <c r="N1323">
        <f>table2[[#This Row],[EP_coverage]]/table2[[#This Row],[sample_coverage]]</f>
        <v>1.006887010232782</v>
      </c>
      <c r="O1323" t="b">
        <f>IF(ABS(table2[[#This Row],[EP_coverage_ratio]] - 1) &lt;= ABS(table2[[#This Row],[E_coverage_ratio]] - 1),TRUE,FALSE)</f>
        <v>1</v>
      </c>
      <c r="P1323" s="1">
        <f>(table2[[#This Row],[E_err]] + 1)/(table2[[#This Row],[sample_err]] + 1)</f>
        <v>1.0007377572838991</v>
      </c>
      <c r="Q1323" s="1">
        <f>(table2[[#This Row],[EP_err]] + 1 )/(table2[[#This Row],[sample_err]] + 1)</f>
        <v>1.0000387583285697</v>
      </c>
      <c r="R1323" s="1">
        <f>(table2[[#This Row],[EP_gamma]] + 1)/(table2[[#This Row],[expected_gamma]] + 1)</f>
        <v>0.93210774266078633</v>
      </c>
      <c r="S1323" s="1">
        <v>8.1276212139026402E-3</v>
      </c>
      <c r="T1323" s="1">
        <f>(table2[[#This Row],[EP_polymorphism]]+0.1)/(table2[[#This Row],[sample_polymorph]]+0.1)</f>
        <v>1.0011816779065059</v>
      </c>
      <c r="U1323" s="1">
        <f>(1-ABS(1 - table2[[#This Row],[E_coverage_ratio]]))*100</f>
        <v>94.129931612287749</v>
      </c>
      <c r="V1323" s="1">
        <f>(1-ABS(1 - table2[[#This Row],[E_error_ratio]]))*100</f>
        <v>99.926224271610081</v>
      </c>
      <c r="W1323" s="1">
        <f>(1-ABS(1 - table2[[#This Row],[EP_coverage_ratio]]))*100</f>
        <v>99.311298976721801</v>
      </c>
      <c r="X1323" s="1">
        <f>(1-ABS(1 - table2[[#This Row],[EP_error_ratio]]))*100</f>
        <v>99.996124167143023</v>
      </c>
      <c r="Y1323" s="1">
        <f>(1-ABS(1 - table2[[#This Row],[EP_polymorphism_ratio]]))*100</f>
        <v>99.881832209349412</v>
      </c>
    </row>
    <row r="1324" spans="1:25" x14ac:dyDescent="0.3">
      <c r="A1324">
        <v>3</v>
      </c>
      <c r="B1324">
        <v>4</v>
      </c>
      <c r="C1324">
        <v>0</v>
      </c>
      <c r="D1324">
        <v>8.0000000000000002E-3</v>
      </c>
      <c r="E1324">
        <v>0.32907963193592704</v>
      </c>
      <c r="F1324">
        <v>3.7370814754938291</v>
      </c>
      <c r="G1324">
        <v>6.6026390410174769E-4</v>
      </c>
      <c r="H1324">
        <v>-1927330.3757174504</v>
      </c>
      <c r="I1324">
        <v>3.9971347869421532</v>
      </c>
      <c r="J1324">
        <v>0</v>
      </c>
      <c r="K1324">
        <v>0.23321677411646846</v>
      </c>
      <c r="L1324">
        <v>-1925965.7216801443</v>
      </c>
      <c r="M1324">
        <f>table2[[#This Row],[E_coverage]]/table2[[#This Row],[sample_coverage]]</f>
        <v>0.93427036887345727</v>
      </c>
      <c r="N1324">
        <f>table2[[#This Row],[EP_coverage]]/table2[[#This Row],[sample_coverage]]</f>
        <v>0.9992836967355383</v>
      </c>
      <c r="O1324" t="b">
        <f>IF(ABS(table2[[#This Row],[EP_coverage_ratio]] - 1) &lt;= ABS(table2[[#This Row],[E_coverage_ratio]] - 1),TRUE,FALSE)</f>
        <v>1</v>
      </c>
      <c r="P1324" s="1">
        <f>(table2[[#This Row],[E_err]] + 1)/(table2[[#This Row],[sample_err]] + 1)</f>
        <v>1.0006602639041018</v>
      </c>
      <c r="Q1324" s="1">
        <f>(table2[[#This Row],[EP_err]] + 1 )/(table2[[#This Row],[sample_err]] + 1)</f>
        <v>1</v>
      </c>
      <c r="R1324" s="1">
        <f>(table2[[#This Row],[EP_gamma]] + 1)/(table2[[#This Row],[expected_gamma]] + 1)</f>
        <v>0.92787275079987075</v>
      </c>
      <c r="S1324" s="1">
        <v>7.9516737343751E-3</v>
      </c>
      <c r="T1324" s="1">
        <f>(table2[[#This Row],[EP_polymorphism]]+0.1)/(table2[[#This Row],[sample_polymorph]]+0.1)</f>
        <v>0.99955253457754711</v>
      </c>
      <c r="U1324" s="1">
        <f>(1-ABS(1 - table2[[#This Row],[E_coverage_ratio]]))*100</f>
        <v>93.427036887345722</v>
      </c>
      <c r="V1324" s="1">
        <f>(1-ABS(1 - table2[[#This Row],[E_error_ratio]]))*100</f>
        <v>99.933973609589827</v>
      </c>
      <c r="W1324" s="1">
        <f>(1-ABS(1 - table2[[#This Row],[EP_coverage_ratio]]))*100</f>
        <v>99.928369673553831</v>
      </c>
      <c r="X1324" s="1">
        <f>(1-ABS(1 - table2[[#This Row],[EP_error_ratio]]))*100</f>
        <v>100</v>
      </c>
      <c r="Y1324" s="1">
        <f>(1-ABS(1 - table2[[#This Row],[EP_polymorphism_ratio]]))*100</f>
        <v>99.955253457754708</v>
      </c>
    </row>
    <row r="1325" spans="1:25" x14ac:dyDescent="0.3">
      <c r="A1325">
        <v>4</v>
      </c>
      <c r="B1325">
        <v>4</v>
      </c>
      <c r="C1325">
        <v>0</v>
      </c>
      <c r="D1325">
        <v>8.0000000000000002E-3</v>
      </c>
      <c r="E1325">
        <v>0.32996330221444331</v>
      </c>
      <c r="F1325">
        <v>3.7520759978836242</v>
      </c>
      <c r="G1325">
        <v>7.026183627479157E-4</v>
      </c>
      <c r="H1325">
        <v>-1924678.2884889951</v>
      </c>
      <c r="I1325">
        <v>3.9712666978918882</v>
      </c>
      <c r="J1325">
        <v>8.3462137285026793E-5</v>
      </c>
      <c r="K1325">
        <v>0.20754231721798766</v>
      </c>
      <c r="L1325">
        <v>-1923729.7218505419</v>
      </c>
      <c r="M1325">
        <f>table2[[#This Row],[E_coverage]]/table2[[#This Row],[sample_coverage]]</f>
        <v>0.93801899947090606</v>
      </c>
      <c r="N1325">
        <f>table2[[#This Row],[EP_coverage]]/table2[[#This Row],[sample_coverage]]</f>
        <v>0.99281667447297206</v>
      </c>
      <c r="O1325" t="b">
        <f>IF(ABS(table2[[#This Row],[EP_coverage_ratio]] - 1) &lt;= ABS(table2[[#This Row],[E_coverage_ratio]] - 1),TRUE,FALSE)</f>
        <v>1</v>
      </c>
      <c r="P1325" s="1">
        <f>(table2[[#This Row],[E_err]] + 1)/(table2[[#This Row],[sample_err]] + 1)</f>
        <v>1.0007026183627479</v>
      </c>
      <c r="Q1325" s="1">
        <f>(table2[[#This Row],[EP_err]] + 1 )/(table2[[#This Row],[sample_err]] + 1)</f>
        <v>1.0000834621372849</v>
      </c>
      <c r="R1325" s="1">
        <f>(table2[[#This Row],[EP_gamma]] + 1)/(table2[[#This Row],[expected_gamma]] + 1)</f>
        <v>0.90795160679048825</v>
      </c>
      <c r="S1325" s="1">
        <v>6.9231845649643199E-3</v>
      </c>
      <c r="T1325" s="1">
        <f>(table2[[#This Row],[EP_polymorphism]]+0.1)/(table2[[#This Row],[sample_polymorph]]+0.1)</f>
        <v>0.99002948671263258</v>
      </c>
      <c r="U1325" s="1">
        <f>(1-ABS(1 - table2[[#This Row],[E_coverage_ratio]]))*100</f>
        <v>93.801899947090604</v>
      </c>
      <c r="V1325" s="1">
        <f>(1-ABS(1 - table2[[#This Row],[E_error_ratio]]))*100</f>
        <v>99.929738163725219</v>
      </c>
      <c r="W1325" s="1">
        <f>(1-ABS(1 - table2[[#This Row],[EP_coverage_ratio]]))*100</f>
        <v>99.28166744729721</v>
      </c>
      <c r="X1325" s="1">
        <f>(1-ABS(1 - table2[[#This Row],[EP_error_ratio]]))*100</f>
        <v>99.991653786271513</v>
      </c>
      <c r="Y1325" s="1">
        <f>(1-ABS(1 - table2[[#This Row],[EP_polymorphism_ratio]]))*100</f>
        <v>99.002948671263255</v>
      </c>
    </row>
    <row r="1326" spans="1:25" x14ac:dyDescent="0.3">
      <c r="A1326">
        <v>5</v>
      </c>
      <c r="B1326">
        <v>4</v>
      </c>
      <c r="C1326">
        <v>0</v>
      </c>
      <c r="D1326">
        <v>8.0000000000000002E-3</v>
      </c>
      <c r="E1326">
        <v>0.32626660145369535</v>
      </c>
      <c r="F1326">
        <v>3.7461962611667743</v>
      </c>
      <c r="G1326">
        <v>7.0595688753614971E-4</v>
      </c>
      <c r="H1326">
        <v>-1928701.3736815746</v>
      </c>
      <c r="I1326">
        <v>4.0135603745582058</v>
      </c>
      <c r="J1326">
        <v>0</v>
      </c>
      <c r="K1326">
        <v>0.24257103117329409</v>
      </c>
      <c r="L1326">
        <v>-1927350.808975613</v>
      </c>
      <c r="M1326">
        <f>table2[[#This Row],[E_coverage]]/table2[[#This Row],[sample_coverage]]</f>
        <v>0.93654906529169357</v>
      </c>
      <c r="N1326">
        <f>table2[[#This Row],[EP_coverage]]/table2[[#This Row],[sample_coverage]]</f>
        <v>1.0033900936395515</v>
      </c>
      <c r="O1326" t="b">
        <f>IF(ABS(table2[[#This Row],[EP_coverage_ratio]] - 1) &lt;= ABS(table2[[#This Row],[E_coverage_ratio]] - 1),TRUE,FALSE)</f>
        <v>1</v>
      </c>
      <c r="P1326" s="1">
        <f>(table2[[#This Row],[E_err]] + 1)/(table2[[#This Row],[sample_err]] + 1)</f>
        <v>1.0007059568875361</v>
      </c>
      <c r="Q1326" s="1">
        <f>(table2[[#This Row],[EP_err]] + 1 )/(table2[[#This Row],[sample_err]] + 1)</f>
        <v>1</v>
      </c>
      <c r="R1326" s="1">
        <f>(table2[[#This Row],[EP_gamma]] + 1)/(table2[[#This Row],[expected_gamma]] + 1)</f>
        <v>0.93689385664340485</v>
      </c>
      <c r="S1326" s="1">
        <v>8.2840754424731104E-3</v>
      </c>
      <c r="T1326" s="1">
        <f>(table2[[#This Row],[EP_polymorphism]]+0.1)/(table2[[#This Row],[sample_polymorph]]+0.1)</f>
        <v>1.0026303281710474</v>
      </c>
      <c r="U1326" s="1">
        <f>(1-ABS(1 - table2[[#This Row],[E_coverage_ratio]]))*100</f>
        <v>93.654906529169352</v>
      </c>
      <c r="V1326" s="1">
        <f>(1-ABS(1 - table2[[#This Row],[E_error_ratio]]))*100</f>
        <v>99.929404311246401</v>
      </c>
      <c r="W1326" s="1">
        <f>(1-ABS(1 - table2[[#This Row],[EP_coverage_ratio]]))*100</f>
        <v>99.660990636044858</v>
      </c>
      <c r="X1326" s="1">
        <f>(1-ABS(1 - table2[[#This Row],[EP_error_ratio]]))*100</f>
        <v>100</v>
      </c>
      <c r="Y1326" s="1">
        <f>(1-ABS(1 - table2[[#This Row],[EP_polymorphism_ratio]]))*100</f>
        <v>99.73696718289527</v>
      </c>
    </row>
    <row r="1327" spans="1:25" x14ac:dyDescent="0.3">
      <c r="A1327">
        <v>6</v>
      </c>
      <c r="B1327">
        <v>4</v>
      </c>
      <c r="C1327">
        <v>0</v>
      </c>
      <c r="D1327">
        <v>8.0000000000000002E-3</v>
      </c>
      <c r="E1327">
        <v>0.33095944198121985</v>
      </c>
      <c r="F1327">
        <v>3.75528245506157</v>
      </c>
      <c r="G1327">
        <v>7.2854183863091339E-4</v>
      </c>
      <c r="H1327">
        <v>-1928099.7235734358</v>
      </c>
      <c r="I1327">
        <v>4.0044289002762818</v>
      </c>
      <c r="J1327">
        <v>5.0219548271052468E-5</v>
      </c>
      <c r="K1327">
        <v>0.22990048809001312</v>
      </c>
      <c r="L1327">
        <v>-1926933.7693078034</v>
      </c>
      <c r="M1327">
        <f>table2[[#This Row],[E_coverage]]/table2[[#This Row],[sample_coverage]]</f>
        <v>0.9388206137653925</v>
      </c>
      <c r="N1327">
        <f>table2[[#This Row],[EP_coverage]]/table2[[#This Row],[sample_coverage]]</f>
        <v>1.0011072250690705</v>
      </c>
      <c r="O1327" t="b">
        <f>IF(ABS(table2[[#This Row],[EP_coverage_ratio]] - 1) &lt;= ABS(table2[[#This Row],[E_coverage_ratio]] - 1),TRUE,FALSE)</f>
        <v>1</v>
      </c>
      <c r="P1327" s="1">
        <f>(table2[[#This Row],[E_err]] + 1)/(table2[[#This Row],[sample_err]] + 1)</f>
        <v>1.0007285418386309</v>
      </c>
      <c r="Q1327" s="1">
        <f>(table2[[#This Row],[EP_err]] + 1 )/(table2[[#This Row],[sample_err]] + 1)</f>
        <v>1.000050219548271</v>
      </c>
      <c r="R1327" s="1">
        <f>(table2[[#This Row],[EP_gamma]] + 1)/(table2[[#This Row],[expected_gamma]] + 1)</f>
        <v>0.92407059846934636</v>
      </c>
      <c r="S1327" s="1">
        <v>7.7855305544871599E-3</v>
      </c>
      <c r="T1327" s="1">
        <f>(table2[[#This Row],[EP_polymorphism]]+0.1)/(table2[[#This Row],[sample_polymorph]]+0.1)</f>
        <v>0.99801417180080698</v>
      </c>
      <c r="U1327" s="1">
        <f>(1-ABS(1 - table2[[#This Row],[E_coverage_ratio]]))*100</f>
        <v>93.882061376539255</v>
      </c>
      <c r="V1327" s="1">
        <f>(1-ABS(1 - table2[[#This Row],[E_error_ratio]]))*100</f>
        <v>99.927145816136914</v>
      </c>
      <c r="W1327" s="1">
        <f>(1-ABS(1 - table2[[#This Row],[EP_coverage_ratio]]))*100</f>
        <v>99.889277493092948</v>
      </c>
      <c r="X1327" s="1">
        <f>(1-ABS(1 - table2[[#This Row],[EP_error_ratio]]))*100</f>
        <v>99.9949780451729</v>
      </c>
      <c r="Y1327" s="1">
        <f>(1-ABS(1 - table2[[#This Row],[EP_polymorphism_ratio]]))*100</f>
        <v>99.801417180080705</v>
      </c>
    </row>
    <row r="1328" spans="1:25" x14ac:dyDescent="0.3">
      <c r="A1328">
        <v>7</v>
      </c>
      <c r="B1328">
        <v>4</v>
      </c>
      <c r="C1328">
        <v>0</v>
      </c>
      <c r="D1328">
        <v>8.0000000000000002E-3</v>
      </c>
      <c r="E1328">
        <v>0.33194407124123393</v>
      </c>
      <c r="F1328">
        <v>3.7590075838740344</v>
      </c>
      <c r="G1328">
        <v>7.1731506146491871E-4</v>
      </c>
      <c r="H1328">
        <v>-1926877.3152893858</v>
      </c>
      <c r="I1328">
        <v>4.0154935160250274</v>
      </c>
      <c r="J1328">
        <v>2.7011473464748814E-5</v>
      </c>
      <c r="K1328">
        <v>0.23500760405226298</v>
      </c>
      <c r="L1328">
        <v>-1925662.5540457868</v>
      </c>
      <c r="M1328">
        <f>table2[[#This Row],[E_coverage]]/table2[[#This Row],[sample_coverage]]</f>
        <v>0.93975189596850861</v>
      </c>
      <c r="N1328">
        <f>table2[[#This Row],[EP_coverage]]/table2[[#This Row],[sample_coverage]]</f>
        <v>1.0038733790062568</v>
      </c>
      <c r="O1328" t="b">
        <f>IF(ABS(table2[[#This Row],[EP_coverage_ratio]] - 1) &lt;= ABS(table2[[#This Row],[E_coverage_ratio]] - 1),TRUE,FALSE)</f>
        <v>1</v>
      </c>
      <c r="P1328" s="1">
        <f>(table2[[#This Row],[E_err]] + 1)/(table2[[#This Row],[sample_err]] + 1)</f>
        <v>1.000717315061465</v>
      </c>
      <c r="Q1328" s="1">
        <f>(table2[[#This Row],[EP_err]] + 1 )/(table2[[#This Row],[sample_err]] + 1)</f>
        <v>1.0000270114734648</v>
      </c>
      <c r="R1328" s="1">
        <f>(table2[[#This Row],[EP_gamma]] + 1)/(table2[[#This Row],[expected_gamma]] + 1)</f>
        <v>0.9272218186318919</v>
      </c>
      <c r="S1328" s="1">
        <v>8.0221710942628404E-3</v>
      </c>
      <c r="T1328" s="1">
        <f>(table2[[#This Row],[EP_polymorphism]]+0.1)/(table2[[#This Row],[sample_polymorph]]+0.1)</f>
        <v>1.0002052879098411</v>
      </c>
      <c r="U1328" s="1">
        <f>(1-ABS(1 - table2[[#This Row],[E_coverage_ratio]]))*100</f>
        <v>93.975189596850868</v>
      </c>
      <c r="V1328" s="1">
        <f>(1-ABS(1 - table2[[#This Row],[E_error_ratio]]))*100</f>
        <v>99.928268493853494</v>
      </c>
      <c r="W1328" s="1">
        <f>(1-ABS(1 - table2[[#This Row],[EP_coverage_ratio]]))*100</f>
        <v>99.612662099374319</v>
      </c>
      <c r="X1328" s="1">
        <f>(1-ABS(1 - table2[[#This Row],[EP_error_ratio]]))*100</f>
        <v>99.997298852653515</v>
      </c>
      <c r="Y1328" s="1">
        <f>(1-ABS(1 - table2[[#This Row],[EP_polymorphism_ratio]]))*100</f>
        <v>99.979471209015884</v>
      </c>
    </row>
    <row r="1329" spans="1:25" x14ac:dyDescent="0.3">
      <c r="A1329">
        <v>8</v>
      </c>
      <c r="B1329">
        <v>4</v>
      </c>
      <c r="C1329">
        <v>0</v>
      </c>
      <c r="D1329">
        <v>8.0000000000000002E-3</v>
      </c>
      <c r="E1329">
        <v>0.32979282695235301</v>
      </c>
      <c r="F1329">
        <v>3.7690397947895193</v>
      </c>
      <c r="G1329">
        <v>7.6366733957487906E-4</v>
      </c>
      <c r="H1329">
        <v>-1926430.7419054124</v>
      </c>
      <c r="I1329">
        <v>3.9862794214889057</v>
      </c>
      <c r="J1329">
        <v>1.5409752648399292E-4</v>
      </c>
      <c r="K1329">
        <v>0.20463040683746461</v>
      </c>
      <c r="L1329">
        <v>-1925494.5510759063</v>
      </c>
      <c r="M1329">
        <f>table2[[#This Row],[E_coverage]]/table2[[#This Row],[sample_coverage]]</f>
        <v>0.94225994869737983</v>
      </c>
      <c r="N1329">
        <f>table2[[#This Row],[EP_coverage]]/table2[[#This Row],[sample_coverage]]</f>
        <v>0.99656985537222642</v>
      </c>
      <c r="O1329" t="b">
        <f>IF(ABS(table2[[#This Row],[EP_coverage_ratio]] - 1) &lt;= ABS(table2[[#This Row],[E_coverage_ratio]] - 1),TRUE,FALSE)</f>
        <v>1</v>
      </c>
      <c r="P1329" s="1">
        <f>(table2[[#This Row],[E_err]] + 1)/(table2[[#This Row],[sample_err]] + 1)</f>
        <v>1.0007636673395748</v>
      </c>
      <c r="Q1329" s="1">
        <f>(table2[[#This Row],[EP_err]] + 1 )/(table2[[#This Row],[sample_err]] + 1)</f>
        <v>1.000154097526484</v>
      </c>
      <c r="R1329" s="1">
        <f>(table2[[#This Row],[EP_gamma]] + 1)/(table2[[#This Row],[expected_gamma]] + 1)</f>
        <v>0.90587825593725135</v>
      </c>
      <c r="S1329" s="1">
        <v>6.8178913997916004E-3</v>
      </c>
      <c r="T1329" s="1">
        <f>(table2[[#This Row],[EP_polymorphism]]+0.1)/(table2[[#This Row],[sample_polymorph]]+0.1)</f>
        <v>0.9890545499980703</v>
      </c>
      <c r="U1329" s="1">
        <f>(1-ABS(1 - table2[[#This Row],[E_coverage_ratio]]))*100</f>
        <v>94.225994869737988</v>
      </c>
      <c r="V1329" s="1">
        <f>(1-ABS(1 - table2[[#This Row],[E_error_ratio]]))*100</f>
        <v>99.923633266042515</v>
      </c>
      <c r="W1329" s="1">
        <f>(1-ABS(1 - table2[[#This Row],[EP_coverage_ratio]]))*100</f>
        <v>99.656985537222639</v>
      </c>
      <c r="X1329" s="1">
        <f>(1-ABS(1 - table2[[#This Row],[EP_error_ratio]]))*100</f>
        <v>99.984590247351605</v>
      </c>
      <c r="Y1329" s="1">
        <f>(1-ABS(1 - table2[[#This Row],[EP_polymorphism_ratio]]))*100</f>
        <v>98.905454999807034</v>
      </c>
    </row>
    <row r="1330" spans="1:25" x14ac:dyDescent="0.3">
      <c r="A1330">
        <v>9</v>
      </c>
      <c r="B1330">
        <v>4</v>
      </c>
      <c r="C1330">
        <v>0</v>
      </c>
      <c r="D1330">
        <v>8.0000000000000002E-3</v>
      </c>
      <c r="E1330">
        <v>0.3304286914837401</v>
      </c>
      <c r="F1330">
        <v>3.7570792770450057</v>
      </c>
      <c r="G1330">
        <v>7.2525468810146984E-4</v>
      </c>
      <c r="H1330">
        <v>-1928772.8868087258</v>
      </c>
      <c r="I1330">
        <v>4.0363200606205769</v>
      </c>
      <c r="J1330">
        <v>0</v>
      </c>
      <c r="K1330">
        <v>0.25038906532975475</v>
      </c>
      <c r="L1330">
        <v>-1927321.6261655125</v>
      </c>
      <c r="M1330">
        <f>table2[[#This Row],[E_coverage]]/table2[[#This Row],[sample_coverage]]</f>
        <v>0.93926981926125142</v>
      </c>
      <c r="N1330">
        <f>table2[[#This Row],[EP_coverage]]/table2[[#This Row],[sample_coverage]]</f>
        <v>1.0090800151551442</v>
      </c>
      <c r="O1330" t="b">
        <f>IF(ABS(table2[[#This Row],[EP_coverage_ratio]] - 1) &lt;= ABS(table2[[#This Row],[E_coverage_ratio]] - 1),TRUE,FALSE)</f>
        <v>1</v>
      </c>
      <c r="P1330" s="1">
        <f>(table2[[#This Row],[E_err]] + 1)/(table2[[#This Row],[sample_err]] + 1)</f>
        <v>1.0007252546881014</v>
      </c>
      <c r="Q1330" s="1">
        <f>(table2[[#This Row],[EP_err]] + 1 )/(table2[[#This Row],[sample_err]] + 1)</f>
        <v>1</v>
      </c>
      <c r="R1330" s="1">
        <f>(table2[[#This Row],[EP_gamma]] + 1)/(table2[[#This Row],[expected_gamma]] + 1)</f>
        <v>0.93983922124776009</v>
      </c>
      <c r="S1330" s="1">
        <v>8.6407746703512905E-3</v>
      </c>
      <c r="T1330" s="1">
        <f>(table2[[#This Row],[EP_polymorphism]]+0.1)/(table2[[#This Row],[sample_polymorph]]+0.1)</f>
        <v>1.005933098799549</v>
      </c>
      <c r="U1330" s="1">
        <f>(1-ABS(1 - table2[[#This Row],[E_coverage_ratio]]))*100</f>
        <v>93.926981926125137</v>
      </c>
      <c r="V1330" s="1">
        <f>(1-ABS(1 - table2[[#This Row],[E_error_ratio]]))*100</f>
        <v>99.927474531189858</v>
      </c>
      <c r="W1330" s="1">
        <f>(1-ABS(1 - table2[[#This Row],[EP_coverage_ratio]]))*100</f>
        <v>99.091998484485572</v>
      </c>
      <c r="X1330" s="1">
        <f>(1-ABS(1 - table2[[#This Row],[EP_error_ratio]]))*100</f>
        <v>100</v>
      </c>
      <c r="Y1330" s="1">
        <f>(1-ABS(1 - table2[[#This Row],[EP_polymorphism_ratio]]))*100</f>
        <v>99.406690120045099</v>
      </c>
    </row>
    <row r="1331" spans="1:25" x14ac:dyDescent="0.3">
      <c r="A1331">
        <v>10</v>
      </c>
      <c r="B1331">
        <v>4</v>
      </c>
      <c r="C1331">
        <v>0</v>
      </c>
      <c r="D1331">
        <v>8.0000000000000002E-3</v>
      </c>
      <c r="E1331">
        <v>0.33013961800091807</v>
      </c>
      <c r="F1331">
        <v>3.763285578153774</v>
      </c>
      <c r="G1331">
        <v>7.6184527441831883E-4</v>
      </c>
      <c r="H1331">
        <v>-1931272.0368555563</v>
      </c>
      <c r="I1331">
        <v>4.0555218485290609</v>
      </c>
      <c r="J1331">
        <v>8.2447501558146153E-6</v>
      </c>
      <c r="K1331">
        <v>0.25987132457071327</v>
      </c>
      <c r="L1331">
        <v>-1929780.0657000623</v>
      </c>
      <c r="M1331">
        <f>table2[[#This Row],[E_coverage]]/table2[[#This Row],[sample_coverage]]</f>
        <v>0.94082139453844349</v>
      </c>
      <c r="N1331">
        <f>table2[[#This Row],[EP_coverage]]/table2[[#This Row],[sample_coverage]]</f>
        <v>1.0138804621322652</v>
      </c>
      <c r="O1331" t="b">
        <f>IF(ABS(table2[[#This Row],[EP_coverage_ratio]] - 1) &lt;= ABS(table2[[#This Row],[E_coverage_ratio]] - 1),TRUE,FALSE)</f>
        <v>1</v>
      </c>
      <c r="P1331" s="1">
        <f>(table2[[#This Row],[E_err]] + 1)/(table2[[#This Row],[sample_err]] + 1)</f>
        <v>1.0007618452744182</v>
      </c>
      <c r="Q1331" s="1">
        <f>(table2[[#This Row],[EP_err]] + 1 )/(table2[[#This Row],[sample_err]] + 1)</f>
        <v>1.0000082447501557</v>
      </c>
      <c r="R1331" s="1">
        <f>(table2[[#This Row],[EP_gamma]] + 1)/(table2[[#This Row],[expected_gamma]] + 1)</f>
        <v>0.94717224231256891</v>
      </c>
      <c r="S1331" s="1">
        <v>9.0328621428824498E-3</v>
      </c>
      <c r="T1331" s="1">
        <f>(table2[[#This Row],[EP_polymorphism]]+0.1)/(table2[[#This Row],[sample_polymorph]]+0.1)</f>
        <v>1.0095635383600225</v>
      </c>
      <c r="U1331" s="1">
        <f>(1-ABS(1 - table2[[#This Row],[E_coverage_ratio]]))*100</f>
        <v>94.082139453844349</v>
      </c>
      <c r="V1331" s="1">
        <f>(1-ABS(1 - table2[[#This Row],[E_error_ratio]]))*100</f>
        <v>99.923815472558175</v>
      </c>
      <c r="W1331" s="1">
        <f>(1-ABS(1 - table2[[#This Row],[EP_coverage_ratio]]))*100</f>
        <v>98.611953786773483</v>
      </c>
      <c r="X1331" s="1">
        <f>(1-ABS(1 - table2[[#This Row],[EP_error_ratio]]))*100</f>
        <v>99.999175524984423</v>
      </c>
      <c r="Y1331" s="1">
        <f>(1-ABS(1 - table2[[#This Row],[EP_polymorphism_ratio]]))*100</f>
        <v>99.043646163997749</v>
      </c>
    </row>
    <row r="1332" spans="1:25" x14ac:dyDescent="0.3">
      <c r="A1332">
        <v>1</v>
      </c>
      <c r="B1332">
        <v>4</v>
      </c>
      <c r="C1332">
        <v>0</v>
      </c>
      <c r="D1332">
        <v>1.6E-2</v>
      </c>
      <c r="E1332">
        <v>0.52944296014442971</v>
      </c>
      <c r="F1332">
        <v>3.5091608554092266</v>
      </c>
      <c r="G1332">
        <v>1.1515134808317625E-3</v>
      </c>
      <c r="H1332">
        <v>-2011261.8222446553</v>
      </c>
      <c r="I1332">
        <v>4.0220900161636282</v>
      </c>
      <c r="J1332">
        <v>0</v>
      </c>
      <c r="K1332">
        <v>0.41141439526726359</v>
      </c>
      <c r="L1332">
        <v>-2007667.702340608</v>
      </c>
      <c r="M1332">
        <f>table2[[#This Row],[E_coverage]]/table2[[#This Row],[sample_coverage]]</f>
        <v>0.87729021385230666</v>
      </c>
      <c r="N1332">
        <f>table2[[#This Row],[EP_coverage]]/table2[[#This Row],[sample_coverage]]</f>
        <v>1.005522504040907</v>
      </c>
      <c r="O1332" t="b">
        <f>IF(ABS(table2[[#This Row],[EP_coverage_ratio]] - 1) &lt;= ABS(table2[[#This Row],[E_coverage_ratio]] - 1),TRUE,FALSE)</f>
        <v>1</v>
      </c>
      <c r="P1332" s="1">
        <f>(table2[[#This Row],[E_err]] + 1)/(table2[[#This Row],[sample_err]] + 1)</f>
        <v>1.0011515134808318</v>
      </c>
      <c r="Q1332" s="1">
        <f>(table2[[#This Row],[EP_err]] + 1 )/(table2[[#This Row],[sample_err]] + 1)</f>
        <v>1</v>
      </c>
      <c r="R1332" s="1">
        <f>(table2[[#This Row],[EP_gamma]] + 1)/(table2[[#This Row],[expected_gamma]] + 1)</f>
        <v>0.92282905086828448</v>
      </c>
      <c r="S1332" s="1">
        <v>1.6513616117111701E-2</v>
      </c>
      <c r="T1332" s="1">
        <f>(table2[[#This Row],[EP_polymorphism]]+0.1)/(table2[[#This Row],[sample_polymorph]]+0.1)</f>
        <v>1.0044277251475147</v>
      </c>
      <c r="U1332" s="1">
        <f>(1-ABS(1 - table2[[#This Row],[E_coverage_ratio]]))*100</f>
        <v>87.729021385230666</v>
      </c>
      <c r="V1332" s="1">
        <f>(1-ABS(1 - table2[[#This Row],[E_error_ratio]]))*100</f>
        <v>99.884848651916826</v>
      </c>
      <c r="W1332" s="1">
        <f>(1-ABS(1 - table2[[#This Row],[EP_coverage_ratio]]))*100</f>
        <v>99.447749595909301</v>
      </c>
      <c r="X1332" s="1">
        <f>(1-ABS(1 - table2[[#This Row],[EP_error_ratio]]))*100</f>
        <v>100</v>
      </c>
      <c r="Y1332" s="1">
        <f>(1-ABS(1 - table2[[#This Row],[EP_polymorphism_ratio]]))*100</f>
        <v>99.557227485248532</v>
      </c>
    </row>
    <row r="1333" spans="1:25" x14ac:dyDescent="0.3">
      <c r="A1333">
        <v>2</v>
      </c>
      <c r="B1333">
        <v>4</v>
      </c>
      <c r="C1333">
        <v>0</v>
      </c>
      <c r="D1333">
        <v>1.6E-2</v>
      </c>
      <c r="E1333">
        <v>0.52904490939332927</v>
      </c>
      <c r="F1333">
        <v>3.503482497711679</v>
      </c>
      <c r="G1333">
        <v>1.1221236820952141E-3</v>
      </c>
      <c r="H1333">
        <v>-2007372.384493961</v>
      </c>
      <c r="I1333">
        <v>3.9426818379933679</v>
      </c>
      <c r="J1333">
        <v>0</v>
      </c>
      <c r="K1333">
        <v>0.37747429716088821</v>
      </c>
      <c r="L1333">
        <v>-2004575.1048818571</v>
      </c>
      <c r="M1333">
        <f>table2[[#This Row],[E_coverage]]/table2[[#This Row],[sample_coverage]]</f>
        <v>0.87587062442791974</v>
      </c>
      <c r="N1333">
        <f>table2[[#This Row],[EP_coverage]]/table2[[#This Row],[sample_coverage]]</f>
        <v>0.98567045949834198</v>
      </c>
      <c r="O1333" t="b">
        <f>IF(ABS(table2[[#This Row],[EP_coverage_ratio]] - 1) &lt;= ABS(table2[[#This Row],[E_coverage_ratio]] - 1),TRUE,FALSE)</f>
        <v>1</v>
      </c>
      <c r="P1333" s="1">
        <f>(table2[[#This Row],[E_err]] + 1)/(table2[[#This Row],[sample_err]] + 1)</f>
        <v>1.0011221236820953</v>
      </c>
      <c r="Q1333" s="1">
        <f>(table2[[#This Row],[EP_err]] + 1 )/(table2[[#This Row],[sample_err]] + 1)</f>
        <v>1</v>
      </c>
      <c r="R1333" s="1">
        <f>(table2[[#This Row],[EP_gamma]] + 1)/(table2[[#This Row],[expected_gamma]] + 1)</f>
        <v>0.90087236071268895</v>
      </c>
      <c r="S1333" s="1">
        <v>1.4638691157457299E-2</v>
      </c>
      <c r="T1333" s="1">
        <f>(table2[[#This Row],[EP_polymorphism]]+0.1)/(table2[[#This Row],[sample_polymorph]]+0.1)</f>
        <v>0.98826457894359743</v>
      </c>
      <c r="U1333" s="1">
        <f>(1-ABS(1 - table2[[#This Row],[E_coverage_ratio]]))*100</f>
        <v>87.587062442791975</v>
      </c>
      <c r="V1333" s="1">
        <f>(1-ABS(1 - table2[[#This Row],[E_error_ratio]]))*100</f>
        <v>99.887787631790474</v>
      </c>
      <c r="W1333" s="1">
        <f>(1-ABS(1 - table2[[#This Row],[EP_coverage_ratio]]))*100</f>
        <v>98.567045949834196</v>
      </c>
      <c r="X1333" s="1">
        <f>(1-ABS(1 - table2[[#This Row],[EP_error_ratio]]))*100</f>
        <v>100</v>
      </c>
      <c r="Y1333" s="1">
        <f>(1-ABS(1 - table2[[#This Row],[EP_polymorphism_ratio]]))*100</f>
        <v>98.826457894359748</v>
      </c>
    </row>
    <row r="1334" spans="1:25" x14ac:dyDescent="0.3">
      <c r="A1334">
        <v>3</v>
      </c>
      <c r="B1334">
        <v>4</v>
      </c>
      <c r="C1334">
        <v>0</v>
      </c>
      <c r="D1334">
        <v>1.6E-2</v>
      </c>
      <c r="E1334">
        <v>0.52986251123259931</v>
      </c>
      <c r="F1334">
        <v>3.5114826450338454</v>
      </c>
      <c r="G1334">
        <v>1.1455768541475178E-3</v>
      </c>
      <c r="H1334">
        <v>-2010030.3007583984</v>
      </c>
      <c r="I1334">
        <v>4.0141994197308035</v>
      </c>
      <c r="J1334">
        <v>0</v>
      </c>
      <c r="K1334">
        <v>0.40646926353759932</v>
      </c>
      <c r="L1334">
        <v>-2006588.5160430078</v>
      </c>
      <c r="M1334">
        <f>table2[[#This Row],[E_coverage]]/table2[[#This Row],[sample_coverage]]</f>
        <v>0.87787066125846136</v>
      </c>
      <c r="N1334">
        <f>table2[[#This Row],[EP_coverage]]/table2[[#This Row],[sample_coverage]]</f>
        <v>1.0035498549327009</v>
      </c>
      <c r="O1334" t="b">
        <f>IF(ABS(table2[[#This Row],[EP_coverage_ratio]] - 1) &lt;= ABS(table2[[#This Row],[E_coverage_ratio]] - 1),TRUE,FALSE)</f>
        <v>1</v>
      </c>
      <c r="P1334" s="1">
        <f>(table2[[#This Row],[E_err]] + 1)/(table2[[#This Row],[sample_err]] + 1)</f>
        <v>1.0011455768541475</v>
      </c>
      <c r="Q1334" s="1">
        <f>(table2[[#This Row],[EP_err]] + 1 )/(table2[[#This Row],[sample_err]] + 1)</f>
        <v>1</v>
      </c>
      <c r="R1334" s="1">
        <f>(table2[[#This Row],[EP_gamma]] + 1)/(table2[[#This Row],[expected_gamma]] + 1)</f>
        <v>0.91934357055681881</v>
      </c>
      <c r="S1334" s="1">
        <v>1.62404917587224E-2</v>
      </c>
      <c r="T1334" s="1">
        <f>(table2[[#This Row],[EP_polymorphism]]+0.1)/(table2[[#This Row],[sample_polymorph]]+0.1)</f>
        <v>1.0020732048165724</v>
      </c>
      <c r="U1334" s="1">
        <f>(1-ABS(1 - table2[[#This Row],[E_coverage_ratio]]))*100</f>
        <v>87.787066125846138</v>
      </c>
      <c r="V1334" s="1">
        <f>(1-ABS(1 - table2[[#This Row],[E_error_ratio]]))*100</f>
        <v>99.885442314585248</v>
      </c>
      <c r="W1334" s="1">
        <f>(1-ABS(1 - table2[[#This Row],[EP_coverage_ratio]]))*100</f>
        <v>99.645014506729908</v>
      </c>
      <c r="X1334" s="1">
        <f>(1-ABS(1 - table2[[#This Row],[EP_error_ratio]]))*100</f>
        <v>100</v>
      </c>
      <c r="Y1334" s="1">
        <f>(1-ABS(1 - table2[[#This Row],[EP_polymorphism_ratio]]))*100</f>
        <v>99.792679518342766</v>
      </c>
    </row>
    <row r="1335" spans="1:25" x14ac:dyDescent="0.3">
      <c r="A1335">
        <v>4</v>
      </c>
      <c r="B1335">
        <v>4</v>
      </c>
      <c r="C1335">
        <v>0</v>
      </c>
      <c r="D1335">
        <v>1.6E-2</v>
      </c>
      <c r="E1335">
        <v>0.52789405160224556</v>
      </c>
      <c r="F1335">
        <v>3.5172197479957492</v>
      </c>
      <c r="G1335">
        <v>1.1870166980845428E-3</v>
      </c>
      <c r="H1335">
        <v>-2010688.5599385204</v>
      </c>
      <c r="I1335">
        <v>3.9920545711134041</v>
      </c>
      <c r="J1335">
        <v>1.911137330163381E-5</v>
      </c>
      <c r="K1335">
        <v>0.39708127901186208</v>
      </c>
      <c r="L1335">
        <v>-2007624.054347408</v>
      </c>
      <c r="M1335">
        <f>table2[[#This Row],[E_coverage]]/table2[[#This Row],[sample_coverage]]</f>
        <v>0.8793049369989373</v>
      </c>
      <c r="N1335">
        <f>table2[[#This Row],[EP_coverage]]/table2[[#This Row],[sample_coverage]]</f>
        <v>0.99801364277835103</v>
      </c>
      <c r="O1335" t="b">
        <f>IF(ABS(table2[[#This Row],[EP_coverage_ratio]] - 1) &lt;= ABS(table2[[#This Row],[E_coverage_ratio]] - 1),TRUE,FALSE)</f>
        <v>1</v>
      </c>
      <c r="P1335" s="1">
        <f>(table2[[#This Row],[E_err]] + 1)/(table2[[#This Row],[sample_err]] + 1)</f>
        <v>1.0011870166980845</v>
      </c>
      <c r="Q1335" s="1">
        <f>(table2[[#This Row],[EP_err]] + 1 )/(table2[[#This Row],[sample_err]] + 1)</f>
        <v>1.0000191113733017</v>
      </c>
      <c r="R1335" s="1">
        <f>(table2[[#This Row],[EP_gamma]] + 1)/(table2[[#This Row],[expected_gamma]] + 1)</f>
        <v>0.91438361026852288</v>
      </c>
      <c r="S1335" s="1">
        <v>1.5744614635234098E-2</v>
      </c>
      <c r="T1335" s="1">
        <f>(table2[[#This Row],[EP_polymorphism]]+0.1)/(table2[[#This Row],[sample_polymorph]]+0.1)</f>
        <v>0.99779840202788017</v>
      </c>
      <c r="U1335" s="1">
        <f>(1-ABS(1 - table2[[#This Row],[E_coverage_ratio]]))*100</f>
        <v>87.930493699893731</v>
      </c>
      <c r="V1335" s="1">
        <f>(1-ABS(1 - table2[[#This Row],[E_error_ratio]]))*100</f>
        <v>99.881298330191555</v>
      </c>
      <c r="W1335" s="1">
        <f>(1-ABS(1 - table2[[#This Row],[EP_coverage_ratio]]))*100</f>
        <v>99.801364277835106</v>
      </c>
      <c r="X1335" s="1">
        <f>(1-ABS(1 - table2[[#This Row],[EP_error_ratio]]))*100</f>
        <v>99.998088862669832</v>
      </c>
      <c r="Y1335" s="1">
        <f>(1-ABS(1 - table2[[#This Row],[EP_polymorphism_ratio]]))*100</f>
        <v>99.779840202788023</v>
      </c>
    </row>
    <row r="1336" spans="1:25" x14ac:dyDescent="0.3">
      <c r="A1336">
        <v>5</v>
      </c>
      <c r="B1336">
        <v>4</v>
      </c>
      <c r="C1336">
        <v>0</v>
      </c>
      <c r="D1336">
        <v>1.6E-2</v>
      </c>
      <c r="E1336">
        <v>0.52900333252566112</v>
      </c>
      <c r="F1336">
        <v>3.5304957831312391</v>
      </c>
      <c r="G1336">
        <v>1.1777692156701447E-3</v>
      </c>
      <c r="H1336">
        <v>-2008416.0375172328</v>
      </c>
      <c r="I1336">
        <v>4.0224236668027489</v>
      </c>
      <c r="J1336">
        <v>5.5084602377132404E-7</v>
      </c>
      <c r="K1336">
        <v>0.40483755781933423</v>
      </c>
      <c r="L1336">
        <v>-2005091.6779649321</v>
      </c>
      <c r="M1336">
        <f>table2[[#This Row],[E_coverage]]/table2[[#This Row],[sample_coverage]]</f>
        <v>0.88262394578280978</v>
      </c>
      <c r="N1336">
        <f>table2[[#This Row],[EP_coverage]]/table2[[#This Row],[sample_coverage]]</f>
        <v>1.0056059167006872</v>
      </c>
      <c r="O1336" t="b">
        <f>IF(ABS(table2[[#This Row],[EP_coverage_ratio]] - 1) &lt;= ABS(table2[[#This Row],[E_coverage_ratio]] - 1),TRUE,FALSE)</f>
        <v>1</v>
      </c>
      <c r="P1336" s="1">
        <f>(table2[[#This Row],[E_err]] + 1)/(table2[[#This Row],[sample_err]] + 1)</f>
        <v>1.0011777692156703</v>
      </c>
      <c r="Q1336" s="1">
        <f>(table2[[#This Row],[EP_err]] + 1 )/(table2[[#This Row],[sample_err]] + 1)</f>
        <v>1.0000005508460237</v>
      </c>
      <c r="R1336" s="1">
        <f>(table2[[#This Row],[EP_gamma]] + 1)/(table2[[#This Row],[expected_gamma]] + 1)</f>
        <v>0.91879299929240466</v>
      </c>
      <c r="S1336" s="1">
        <v>1.6141025291324201E-2</v>
      </c>
      <c r="T1336" s="1">
        <f>(table2[[#This Row],[EP_polymorphism]]+0.1)/(table2[[#This Row],[sample_polymorph]]+0.1)</f>
        <v>1.0012157352700362</v>
      </c>
      <c r="U1336" s="1">
        <f>(1-ABS(1 - table2[[#This Row],[E_coverage_ratio]]))*100</f>
        <v>88.262394578280976</v>
      </c>
      <c r="V1336" s="1">
        <f>(1-ABS(1 - table2[[#This Row],[E_error_ratio]]))*100</f>
        <v>99.882223078432972</v>
      </c>
      <c r="W1336" s="1">
        <f>(1-ABS(1 - table2[[#This Row],[EP_coverage_ratio]]))*100</f>
        <v>99.439408329931283</v>
      </c>
      <c r="X1336" s="1">
        <f>(1-ABS(1 - table2[[#This Row],[EP_error_ratio]]))*100</f>
        <v>99.999944915397634</v>
      </c>
      <c r="Y1336" s="1">
        <f>(1-ABS(1 - table2[[#This Row],[EP_polymorphism_ratio]]))*100</f>
        <v>99.878426472996381</v>
      </c>
    </row>
    <row r="1337" spans="1:25" x14ac:dyDescent="0.3">
      <c r="A1337">
        <v>6</v>
      </c>
      <c r="B1337">
        <v>4</v>
      </c>
      <c r="C1337">
        <v>0</v>
      </c>
      <c r="D1337">
        <v>1.6E-2</v>
      </c>
      <c r="E1337">
        <v>0.53177865082056242</v>
      </c>
      <c r="F1337">
        <v>3.4948006045850555</v>
      </c>
      <c r="G1337">
        <v>1.1670371512996173E-3</v>
      </c>
      <c r="H1337">
        <v>-2012522.1816099021</v>
      </c>
      <c r="I1337">
        <v>3.9602621594095422</v>
      </c>
      <c r="J1337">
        <v>0</v>
      </c>
      <c r="K1337">
        <v>0.39406305468790248</v>
      </c>
      <c r="L1337">
        <v>-2009433.0501160284</v>
      </c>
      <c r="M1337">
        <f>table2[[#This Row],[E_coverage]]/table2[[#This Row],[sample_coverage]]</f>
        <v>0.87370015114626387</v>
      </c>
      <c r="N1337">
        <f>table2[[#This Row],[EP_coverage]]/table2[[#This Row],[sample_coverage]]</f>
        <v>0.99006553985238555</v>
      </c>
      <c r="O1337" t="b">
        <f>IF(ABS(table2[[#This Row],[EP_coverage_ratio]] - 1) &lt;= ABS(table2[[#This Row],[E_coverage_ratio]] - 1),TRUE,FALSE)</f>
        <v>1</v>
      </c>
      <c r="P1337" s="1">
        <f>(table2[[#This Row],[E_err]] + 1)/(table2[[#This Row],[sample_err]] + 1)</f>
        <v>1.0011670371512995</v>
      </c>
      <c r="Q1337" s="1">
        <f>(table2[[#This Row],[EP_err]] + 1 )/(table2[[#This Row],[sample_err]] + 1)</f>
        <v>1</v>
      </c>
      <c r="R1337" s="1">
        <f>(table2[[#This Row],[EP_gamma]] + 1)/(table2[[#This Row],[expected_gamma]] + 1)</f>
        <v>0.91009432331565221</v>
      </c>
      <c r="S1337" s="1">
        <v>1.55986789412018E-2</v>
      </c>
      <c r="T1337" s="1">
        <f>(table2[[#This Row],[EP_polymorphism]]+0.1)/(table2[[#This Row],[sample_polymorph]]+0.1)</f>
        <v>0.99654033570001554</v>
      </c>
      <c r="U1337" s="1">
        <f>(1-ABS(1 - table2[[#This Row],[E_coverage_ratio]]))*100</f>
        <v>87.370015114626383</v>
      </c>
      <c r="V1337" s="1">
        <f>(1-ABS(1 - table2[[#This Row],[E_error_ratio]]))*100</f>
        <v>99.883296284870056</v>
      </c>
      <c r="W1337" s="1">
        <f>(1-ABS(1 - table2[[#This Row],[EP_coverage_ratio]]))*100</f>
        <v>99.006553985238554</v>
      </c>
      <c r="X1337" s="1">
        <f>(1-ABS(1 - table2[[#This Row],[EP_error_ratio]]))*100</f>
        <v>100</v>
      </c>
      <c r="Y1337" s="1">
        <f>(1-ABS(1 - table2[[#This Row],[EP_polymorphism_ratio]]))*100</f>
        <v>99.654033570001559</v>
      </c>
    </row>
    <row r="1338" spans="1:25" x14ac:dyDescent="0.3">
      <c r="A1338">
        <v>7</v>
      </c>
      <c r="B1338">
        <v>4</v>
      </c>
      <c r="C1338">
        <v>0</v>
      </c>
      <c r="D1338">
        <v>1.6E-2</v>
      </c>
      <c r="E1338">
        <v>0.5274826170112572</v>
      </c>
      <c r="F1338">
        <v>3.5273161059797382</v>
      </c>
      <c r="G1338">
        <v>1.185638165793204E-3</v>
      </c>
      <c r="H1338">
        <v>-2006322.8449263484</v>
      </c>
      <c r="I1338">
        <v>3.9330568036660321</v>
      </c>
      <c r="J1338">
        <v>1.101469221747655E-4</v>
      </c>
      <c r="K1338">
        <v>0.3559602093058406</v>
      </c>
      <c r="L1338">
        <v>-2003862.9788465472</v>
      </c>
      <c r="M1338">
        <f>table2[[#This Row],[E_coverage]]/table2[[#This Row],[sample_coverage]]</f>
        <v>0.88182902649493455</v>
      </c>
      <c r="N1338">
        <f>table2[[#This Row],[EP_coverage]]/table2[[#This Row],[sample_coverage]]</f>
        <v>0.98326420091650801</v>
      </c>
      <c r="O1338" t="b">
        <f>IF(ABS(table2[[#This Row],[EP_coverage_ratio]] - 1) &lt;= ABS(table2[[#This Row],[E_coverage_ratio]] - 1),TRUE,FALSE)</f>
        <v>1</v>
      </c>
      <c r="P1338" s="1">
        <f>(table2[[#This Row],[E_err]] + 1)/(table2[[#This Row],[sample_err]] + 1)</f>
        <v>1.0011856381657933</v>
      </c>
      <c r="Q1338" s="1">
        <f>(table2[[#This Row],[EP_err]] + 1 )/(table2[[#This Row],[sample_err]] + 1)</f>
        <v>1.0001101469221747</v>
      </c>
      <c r="R1338" s="1">
        <f>(table2[[#This Row],[EP_gamma]] + 1)/(table2[[#This Row],[expected_gamma]] + 1)</f>
        <v>0.88770909351425209</v>
      </c>
      <c r="S1338" s="1">
        <v>1.3573137193674501E-2</v>
      </c>
      <c r="T1338" s="1">
        <f>(table2[[#This Row],[EP_polymorphism]]+0.1)/(table2[[#This Row],[sample_polymorph]]+0.1)</f>
        <v>0.97907876891098711</v>
      </c>
      <c r="U1338" s="1">
        <f>(1-ABS(1 - table2[[#This Row],[E_coverage_ratio]]))*100</f>
        <v>88.182902649493457</v>
      </c>
      <c r="V1338" s="1">
        <f>(1-ABS(1 - table2[[#This Row],[E_error_ratio]]))*100</f>
        <v>99.881436183420675</v>
      </c>
      <c r="W1338" s="1">
        <f>(1-ABS(1 - table2[[#This Row],[EP_coverage_ratio]]))*100</f>
        <v>98.326420091650803</v>
      </c>
      <c r="X1338" s="1">
        <f>(1-ABS(1 - table2[[#This Row],[EP_error_ratio]]))*100</f>
        <v>99.988985307782528</v>
      </c>
      <c r="Y1338" s="1">
        <f>(1-ABS(1 - table2[[#This Row],[EP_polymorphism_ratio]]))*100</f>
        <v>97.907876891098709</v>
      </c>
    </row>
    <row r="1339" spans="1:25" x14ac:dyDescent="0.3">
      <c r="A1339">
        <v>8</v>
      </c>
      <c r="B1339">
        <v>4</v>
      </c>
      <c r="C1339">
        <v>0</v>
      </c>
      <c r="D1339">
        <v>1.6E-2</v>
      </c>
      <c r="E1339">
        <v>0.53032886894204345</v>
      </c>
      <c r="F1339">
        <v>3.518825123354973</v>
      </c>
      <c r="G1339">
        <v>1.1739476823100739E-3</v>
      </c>
      <c r="H1339">
        <v>-2008552.9273235479</v>
      </c>
      <c r="I1339">
        <v>3.9744704950642937</v>
      </c>
      <c r="J1339">
        <v>2.9611828188108298E-5</v>
      </c>
      <c r="K1339">
        <v>0.38621995928567948</v>
      </c>
      <c r="L1339">
        <v>-2005590.2059182362</v>
      </c>
      <c r="M1339">
        <f>table2[[#This Row],[E_coverage]]/table2[[#This Row],[sample_coverage]]</f>
        <v>0.87970628083874325</v>
      </c>
      <c r="N1339">
        <f>table2[[#This Row],[EP_coverage]]/table2[[#This Row],[sample_coverage]]</f>
        <v>0.99361762376607343</v>
      </c>
      <c r="O1339" t="b">
        <f>IF(ABS(table2[[#This Row],[EP_coverage_ratio]] - 1) &lt;= ABS(table2[[#This Row],[E_coverage_ratio]] - 1),TRUE,FALSE)</f>
        <v>1</v>
      </c>
      <c r="P1339" s="1">
        <f>(table2[[#This Row],[E_err]] + 1)/(table2[[#This Row],[sample_err]] + 1)</f>
        <v>1.0011739476823101</v>
      </c>
      <c r="Q1339" s="1">
        <f>(table2[[#This Row],[EP_err]] + 1 )/(table2[[#This Row],[sample_err]] + 1)</f>
        <v>1.0000296118281882</v>
      </c>
      <c r="R1339" s="1">
        <f>(table2[[#This Row],[EP_gamma]] + 1)/(table2[[#This Row],[expected_gamma]] + 1)</f>
        <v>0.90583141141682155</v>
      </c>
      <c r="S1339" s="1">
        <v>1.5088374127494499E-2</v>
      </c>
      <c r="T1339" s="1">
        <f>(table2[[#This Row],[EP_polymorphism]]+0.1)/(table2[[#This Row],[sample_polymorph]]+0.1)</f>
        <v>0.99214115627150434</v>
      </c>
      <c r="U1339" s="1">
        <f>(1-ABS(1 - table2[[#This Row],[E_coverage_ratio]]))*100</f>
        <v>87.970628083874331</v>
      </c>
      <c r="V1339" s="1">
        <f>(1-ABS(1 - table2[[#This Row],[E_error_ratio]]))*100</f>
        <v>99.882605231768991</v>
      </c>
      <c r="W1339" s="1">
        <f>(1-ABS(1 - table2[[#This Row],[EP_coverage_ratio]]))*100</f>
        <v>99.361762376607345</v>
      </c>
      <c r="X1339" s="1">
        <f>(1-ABS(1 - table2[[#This Row],[EP_error_ratio]]))*100</f>
        <v>99.997038817181178</v>
      </c>
      <c r="Y1339" s="1">
        <f>(1-ABS(1 - table2[[#This Row],[EP_polymorphism_ratio]]))*100</f>
        <v>99.214115627150434</v>
      </c>
    </row>
    <row r="1340" spans="1:25" x14ac:dyDescent="0.3">
      <c r="A1340">
        <v>9</v>
      </c>
      <c r="B1340">
        <v>4</v>
      </c>
      <c r="C1340">
        <v>0</v>
      </c>
      <c r="D1340">
        <v>1.6E-2</v>
      </c>
      <c r="E1340">
        <v>0.52694605541304396</v>
      </c>
      <c r="F1340">
        <v>3.513621958957537</v>
      </c>
      <c r="G1340">
        <v>1.180459139363555E-3</v>
      </c>
      <c r="H1340">
        <v>-2010754.0274513857</v>
      </c>
      <c r="I1340">
        <v>3.9896256158329106</v>
      </c>
      <c r="J1340">
        <v>9.1069023364064378E-6</v>
      </c>
      <c r="K1340">
        <v>0.39817372596638989</v>
      </c>
      <c r="L1340">
        <v>-2007574.0680243822</v>
      </c>
      <c r="M1340">
        <f>table2[[#This Row],[E_coverage]]/table2[[#This Row],[sample_coverage]]</f>
        <v>0.87840548973938426</v>
      </c>
      <c r="N1340">
        <f>table2[[#This Row],[EP_coverage]]/table2[[#This Row],[sample_coverage]]</f>
        <v>0.99740640395822766</v>
      </c>
      <c r="O1340" t="b">
        <f>IF(ABS(table2[[#This Row],[EP_coverage_ratio]] - 1) &lt;= ABS(table2[[#This Row],[E_coverage_ratio]] - 1),TRUE,FALSE)</f>
        <v>1</v>
      </c>
      <c r="P1340" s="1">
        <f>(table2[[#This Row],[E_err]] + 1)/(table2[[#This Row],[sample_err]] + 1)</f>
        <v>1.0011804591393636</v>
      </c>
      <c r="Q1340" s="1">
        <f>(table2[[#This Row],[EP_err]] + 1 )/(table2[[#This Row],[sample_err]] + 1)</f>
        <v>1.0000091069023365</v>
      </c>
      <c r="R1340" s="1">
        <f>(table2[[#This Row],[EP_gamma]] + 1)/(table2[[#This Row],[expected_gamma]] + 1)</f>
        <v>0.91566674605815024</v>
      </c>
      <c r="S1340" s="1">
        <v>1.5803034030816801E-2</v>
      </c>
      <c r="T1340" s="1">
        <f>(table2[[#This Row],[EP_polymorphism]]+0.1)/(table2[[#This Row],[sample_polymorph]]+0.1)</f>
        <v>0.99830201750704139</v>
      </c>
      <c r="U1340" s="1">
        <f>(1-ABS(1 - table2[[#This Row],[E_coverage_ratio]]))*100</f>
        <v>87.840548973938425</v>
      </c>
      <c r="V1340" s="1">
        <f>(1-ABS(1 - table2[[#This Row],[E_error_ratio]]))*100</f>
        <v>99.881954086063644</v>
      </c>
      <c r="W1340" s="1">
        <f>(1-ABS(1 - table2[[#This Row],[EP_coverage_ratio]]))*100</f>
        <v>99.740640395822766</v>
      </c>
      <c r="X1340" s="1">
        <f>(1-ABS(1 - table2[[#This Row],[EP_error_ratio]]))*100</f>
        <v>99.999089309766347</v>
      </c>
      <c r="Y1340" s="1">
        <f>(1-ABS(1 - table2[[#This Row],[EP_polymorphism_ratio]]))*100</f>
        <v>99.830201750704134</v>
      </c>
    </row>
    <row r="1341" spans="1:25" x14ac:dyDescent="0.3">
      <c r="A1341">
        <v>10</v>
      </c>
      <c r="B1341">
        <v>4</v>
      </c>
      <c r="C1341">
        <v>0</v>
      </c>
      <c r="D1341">
        <v>1.6E-2</v>
      </c>
      <c r="E1341">
        <v>0.53089664189194508</v>
      </c>
      <c r="F1341">
        <v>3.5122811195402908</v>
      </c>
      <c r="G1341">
        <v>1.1639443025503273E-3</v>
      </c>
      <c r="H1341">
        <v>-2008703.3137933554</v>
      </c>
      <c r="I1341">
        <v>3.9510706157569655</v>
      </c>
      <c r="J1341">
        <v>3.6161452341632807E-5</v>
      </c>
      <c r="K1341">
        <v>0.37735613765645853</v>
      </c>
      <c r="L1341">
        <v>-2005959.9449910691</v>
      </c>
      <c r="M1341">
        <f>table2[[#This Row],[E_coverage]]/table2[[#This Row],[sample_coverage]]</f>
        <v>0.87807027988507269</v>
      </c>
      <c r="N1341">
        <f>table2[[#This Row],[EP_coverage]]/table2[[#This Row],[sample_coverage]]</f>
        <v>0.98776765393924137</v>
      </c>
      <c r="O1341" t="b">
        <f>IF(ABS(table2[[#This Row],[EP_coverage_ratio]] - 1) &lt;= ABS(table2[[#This Row],[E_coverage_ratio]] - 1),TRUE,FALSE)</f>
        <v>1</v>
      </c>
      <c r="P1341" s="1">
        <f>(table2[[#This Row],[E_err]] + 1)/(table2[[#This Row],[sample_err]] + 1)</f>
        <v>1.0011639443025504</v>
      </c>
      <c r="Q1341" s="1">
        <f>(table2[[#This Row],[EP_err]] + 1 )/(table2[[#This Row],[sample_err]] + 1)</f>
        <v>1.0000361614523416</v>
      </c>
      <c r="R1341" s="1">
        <f>(table2[[#This Row],[EP_gamma]] + 1)/(table2[[#This Row],[expected_gamma]] + 1)</f>
        <v>0.89970550588853926</v>
      </c>
      <c r="S1341" s="1">
        <v>1.47157433467342E-2</v>
      </c>
      <c r="T1341" s="1">
        <f>(table2[[#This Row],[EP_polymorphism]]+0.1)/(table2[[#This Row],[sample_polymorph]]+0.1)</f>
        <v>0.98892882195460519</v>
      </c>
      <c r="U1341" s="1">
        <f>(1-ABS(1 - table2[[#This Row],[E_coverage_ratio]]))*100</f>
        <v>87.807027988507272</v>
      </c>
      <c r="V1341" s="1">
        <f>(1-ABS(1 - table2[[#This Row],[E_error_ratio]]))*100</f>
        <v>99.883605569744958</v>
      </c>
      <c r="W1341" s="1">
        <f>(1-ABS(1 - table2[[#This Row],[EP_coverage_ratio]]))*100</f>
        <v>98.776765393924137</v>
      </c>
      <c r="X1341" s="1">
        <f>(1-ABS(1 - table2[[#This Row],[EP_error_ratio]]))*100</f>
        <v>99.996383854765838</v>
      </c>
      <c r="Y1341" s="1">
        <f>(1-ABS(1 - table2[[#This Row],[EP_polymorphism_ratio]]))*100</f>
        <v>98.892882195460516</v>
      </c>
    </row>
    <row r="1342" spans="1:25" x14ac:dyDescent="0.3">
      <c r="A1342">
        <v>1</v>
      </c>
      <c r="B1342">
        <v>4</v>
      </c>
      <c r="C1342">
        <v>0</v>
      </c>
      <c r="D1342">
        <v>3.2000000000000001E-2</v>
      </c>
      <c r="E1342">
        <v>0.7428646793384226</v>
      </c>
      <c r="F1342">
        <v>3.1185314947359926</v>
      </c>
      <c r="G1342">
        <v>1.60680486276779E-3</v>
      </c>
      <c r="H1342">
        <v>-2099685.8095744518</v>
      </c>
      <c r="I1342">
        <v>4.0034123901728194</v>
      </c>
      <c r="J1342">
        <v>0</v>
      </c>
      <c r="K1342">
        <v>0.62001866437362385</v>
      </c>
      <c r="L1342">
        <v>-2094022.3661414464</v>
      </c>
      <c r="M1342">
        <f>table2[[#This Row],[E_coverage]]/table2[[#This Row],[sample_coverage]]</f>
        <v>0.77963287368399814</v>
      </c>
      <c r="N1342">
        <f>table2[[#This Row],[EP_coverage]]/table2[[#This Row],[sample_coverage]]</f>
        <v>1.0008530975432048</v>
      </c>
      <c r="O1342" t="b">
        <f>IF(ABS(table2[[#This Row],[EP_coverage_ratio]] - 1) &lt;= ABS(table2[[#This Row],[E_coverage_ratio]] - 1),TRUE,FALSE)</f>
        <v>1</v>
      </c>
      <c r="P1342" s="1">
        <f>(table2[[#This Row],[E_err]] + 1)/(table2[[#This Row],[sample_err]] + 1)</f>
        <v>1.0016068048627678</v>
      </c>
      <c r="Q1342" s="1">
        <f>(table2[[#This Row],[EP_err]] + 1 )/(table2[[#This Row],[sample_err]] + 1)</f>
        <v>1</v>
      </c>
      <c r="R1342" s="1">
        <f>(table2[[#This Row],[EP_gamma]] + 1)/(table2[[#This Row],[expected_gamma]] + 1)</f>
        <v>0.92951488637004787</v>
      </c>
      <c r="S1342" s="1">
        <v>3.1952524167377302E-2</v>
      </c>
      <c r="T1342" s="1">
        <f>(table2[[#This Row],[EP_polymorphism]]+0.1)/(table2[[#This Row],[sample_polymorph]]+0.1)</f>
        <v>0.99964033460134305</v>
      </c>
      <c r="U1342" s="1">
        <f>(1-ABS(1 - table2[[#This Row],[E_coverage_ratio]]))*100</f>
        <v>77.963287368399818</v>
      </c>
      <c r="V1342" s="1">
        <f>(1-ABS(1 - table2[[#This Row],[E_error_ratio]]))*100</f>
        <v>99.839319513723225</v>
      </c>
      <c r="W1342" s="1">
        <f>(1-ABS(1 - table2[[#This Row],[EP_coverage_ratio]]))*100</f>
        <v>99.914690245679509</v>
      </c>
      <c r="X1342" s="1">
        <f>(1-ABS(1 - table2[[#This Row],[EP_error_ratio]]))*100</f>
        <v>100</v>
      </c>
      <c r="Y1342" s="1">
        <f>(1-ABS(1 - table2[[#This Row],[EP_polymorphism_ratio]]))*100</f>
        <v>99.964033460134303</v>
      </c>
    </row>
    <row r="1343" spans="1:25" x14ac:dyDescent="0.3">
      <c r="A1343">
        <v>2</v>
      </c>
      <c r="B1343">
        <v>4</v>
      </c>
      <c r="C1343">
        <v>0</v>
      </c>
      <c r="D1343">
        <v>3.2000000000000001E-2</v>
      </c>
      <c r="E1343">
        <v>0.74503082045027524</v>
      </c>
      <c r="F1343">
        <v>3.1467055098098289</v>
      </c>
      <c r="G1343">
        <v>1.748101115624462E-3</v>
      </c>
      <c r="H1343">
        <v>-2102924.9961893633</v>
      </c>
      <c r="I1343">
        <v>4.0571642853013348</v>
      </c>
      <c r="J1343">
        <v>9.2124486464808785E-5</v>
      </c>
      <c r="K1343">
        <v>0.63007044917934174</v>
      </c>
      <c r="L1343">
        <v>-2097109.8327981548</v>
      </c>
      <c r="M1343">
        <f>table2[[#This Row],[E_coverage]]/table2[[#This Row],[sample_coverage]]</f>
        <v>0.78667637745245722</v>
      </c>
      <c r="N1343">
        <f>table2[[#This Row],[EP_coverage]]/table2[[#This Row],[sample_coverage]]</f>
        <v>1.0142910713253337</v>
      </c>
      <c r="O1343" t="b">
        <f>IF(ABS(table2[[#This Row],[EP_coverage_ratio]] - 1) &lt;= ABS(table2[[#This Row],[E_coverage_ratio]] - 1),TRUE,FALSE)</f>
        <v>1</v>
      </c>
      <c r="P1343" s="1">
        <f>(table2[[#This Row],[E_err]] + 1)/(table2[[#This Row],[sample_err]] + 1)</f>
        <v>1.0017481011156244</v>
      </c>
      <c r="Q1343" s="1">
        <f>(table2[[#This Row],[EP_err]] + 1 )/(table2[[#This Row],[sample_err]] + 1)</f>
        <v>1.0000921244864649</v>
      </c>
      <c r="R1343" s="1">
        <f>(table2[[#This Row],[EP_gamma]] + 1)/(table2[[#This Row],[expected_gamma]] + 1)</f>
        <v>0.93412129463634919</v>
      </c>
      <c r="S1343" s="1">
        <v>3.2924270518535102E-2</v>
      </c>
      <c r="T1343" s="1">
        <f>(table2[[#This Row],[EP_polymorphism]]+0.1)/(table2[[#This Row],[sample_polymorph]]+0.1)</f>
        <v>1.0070020493828418</v>
      </c>
      <c r="U1343" s="1">
        <f>(1-ABS(1 - table2[[#This Row],[E_coverage_ratio]]))*100</f>
        <v>78.667637745245727</v>
      </c>
      <c r="V1343" s="1">
        <f>(1-ABS(1 - table2[[#This Row],[E_error_ratio]]))*100</f>
        <v>99.825189888437563</v>
      </c>
      <c r="W1343" s="1">
        <f>(1-ABS(1 - table2[[#This Row],[EP_coverage_ratio]]))*100</f>
        <v>98.570892867466625</v>
      </c>
      <c r="X1343" s="1">
        <f>(1-ABS(1 - table2[[#This Row],[EP_error_ratio]]))*100</f>
        <v>99.990787551353506</v>
      </c>
      <c r="Y1343" s="1">
        <f>(1-ABS(1 - table2[[#This Row],[EP_polymorphism_ratio]]))*100</f>
        <v>99.299795061715827</v>
      </c>
    </row>
    <row r="1344" spans="1:25" x14ac:dyDescent="0.3">
      <c r="A1344">
        <v>3</v>
      </c>
      <c r="B1344">
        <v>4</v>
      </c>
      <c r="C1344">
        <v>0</v>
      </c>
      <c r="D1344">
        <v>3.2000000000000001E-2</v>
      </c>
      <c r="E1344">
        <v>0.74313845806177237</v>
      </c>
      <c r="F1344">
        <v>3.1382234314723507</v>
      </c>
      <c r="G1344">
        <v>1.7120404071776143E-3</v>
      </c>
      <c r="H1344">
        <v>-2101012.7930716951</v>
      </c>
      <c r="I1344">
        <v>3.9574439542131428</v>
      </c>
      <c r="J1344">
        <v>5.1552313103134217E-5</v>
      </c>
      <c r="K1344">
        <v>0.59991619818658726</v>
      </c>
      <c r="L1344">
        <v>-2095718.0036247079</v>
      </c>
      <c r="M1344">
        <f>table2[[#This Row],[E_coverage]]/table2[[#This Row],[sample_coverage]]</f>
        <v>0.78455585786808768</v>
      </c>
      <c r="N1344">
        <f>table2[[#This Row],[EP_coverage]]/table2[[#This Row],[sample_coverage]]</f>
        <v>0.98936098855328569</v>
      </c>
      <c r="O1344" t="b">
        <f>IF(ABS(table2[[#This Row],[EP_coverage_ratio]] - 1) &lt;= ABS(table2[[#This Row],[E_coverage_ratio]] - 1),TRUE,FALSE)</f>
        <v>1</v>
      </c>
      <c r="P1344" s="1">
        <f>(table2[[#This Row],[E_err]] + 1)/(table2[[#This Row],[sample_err]] + 1)</f>
        <v>1.0017120404071775</v>
      </c>
      <c r="Q1344" s="1">
        <f>(table2[[#This Row],[EP_err]] + 1 )/(table2[[#This Row],[sample_err]] + 1)</f>
        <v>1.0000515523131031</v>
      </c>
      <c r="R1344" s="1">
        <f>(table2[[#This Row],[EP_gamma]] + 1)/(table2[[#This Row],[expected_gamma]] + 1)</f>
        <v>0.91783655554565835</v>
      </c>
      <c r="S1344" s="1">
        <v>2.99914365813122E-2</v>
      </c>
      <c r="T1344" s="1">
        <f>(table2[[#This Row],[EP_polymorphism]]+0.1)/(table2[[#This Row],[sample_polymorph]]+0.1)</f>
        <v>0.98478361046448637</v>
      </c>
      <c r="U1344" s="1">
        <f>(1-ABS(1 - table2[[#This Row],[E_coverage_ratio]]))*100</f>
        <v>78.455585786808768</v>
      </c>
      <c r="V1344" s="1">
        <f>(1-ABS(1 - table2[[#This Row],[E_error_ratio]]))*100</f>
        <v>99.828795959282246</v>
      </c>
      <c r="W1344" s="1">
        <f>(1-ABS(1 - table2[[#This Row],[EP_coverage_ratio]]))*100</f>
        <v>98.936098855328567</v>
      </c>
      <c r="X1344" s="1">
        <f>(1-ABS(1 - table2[[#This Row],[EP_error_ratio]]))*100</f>
        <v>99.994844768689688</v>
      </c>
      <c r="Y1344" s="1">
        <f>(1-ABS(1 - table2[[#This Row],[EP_polymorphism_ratio]]))*100</f>
        <v>98.47836104644864</v>
      </c>
    </row>
    <row r="1345" spans="1:25" x14ac:dyDescent="0.3">
      <c r="A1345">
        <v>4</v>
      </c>
      <c r="B1345">
        <v>4</v>
      </c>
      <c r="C1345">
        <v>0</v>
      </c>
      <c r="D1345">
        <v>3.2000000000000001E-2</v>
      </c>
      <c r="E1345">
        <v>0.74281173740032225</v>
      </c>
      <c r="F1345">
        <v>3.1247835179996355</v>
      </c>
      <c r="G1345">
        <v>1.6336082575014587E-3</v>
      </c>
      <c r="H1345">
        <v>-2099420.4635043084</v>
      </c>
      <c r="I1345">
        <v>3.9210582768688984</v>
      </c>
      <c r="J1345">
        <v>0</v>
      </c>
      <c r="K1345">
        <v>0.59067523668022248</v>
      </c>
      <c r="L1345">
        <v>-2093998.4811814884</v>
      </c>
      <c r="M1345">
        <f>table2[[#This Row],[E_coverage]]/table2[[#This Row],[sample_coverage]]</f>
        <v>0.78119587949990887</v>
      </c>
      <c r="N1345">
        <f>table2[[#This Row],[EP_coverage]]/table2[[#This Row],[sample_coverage]]</f>
        <v>0.9802645692172246</v>
      </c>
      <c r="O1345" t="b">
        <f>IF(ABS(table2[[#This Row],[EP_coverage_ratio]] - 1) &lt;= ABS(table2[[#This Row],[E_coverage_ratio]] - 1),TRUE,FALSE)</f>
        <v>1</v>
      </c>
      <c r="P1345" s="1">
        <f>(table2[[#This Row],[E_err]] + 1)/(table2[[#This Row],[sample_err]] + 1)</f>
        <v>1.0016336082575015</v>
      </c>
      <c r="Q1345" s="1">
        <f>(table2[[#This Row],[EP_err]] + 1 )/(table2[[#This Row],[sample_err]] + 1)</f>
        <v>1</v>
      </c>
      <c r="R1345" s="1">
        <f>(table2[[#This Row],[EP_gamma]] + 1)/(table2[[#This Row],[expected_gamma]] + 1)</f>
        <v>0.91270629095771694</v>
      </c>
      <c r="S1345" s="1">
        <v>2.91917590546905E-2</v>
      </c>
      <c r="T1345" s="1">
        <f>(table2[[#This Row],[EP_polymorphism]]+0.1)/(table2[[#This Row],[sample_polymorph]]+0.1)</f>
        <v>0.97872544738401879</v>
      </c>
      <c r="U1345" s="1">
        <f>(1-ABS(1 - table2[[#This Row],[E_coverage_ratio]]))*100</f>
        <v>78.119587949990887</v>
      </c>
      <c r="V1345" s="1">
        <f>(1-ABS(1 - table2[[#This Row],[E_error_ratio]]))*100</f>
        <v>99.836639174249854</v>
      </c>
      <c r="W1345" s="1">
        <f>(1-ABS(1 - table2[[#This Row],[EP_coverage_ratio]]))*100</f>
        <v>98.026456921722456</v>
      </c>
      <c r="X1345" s="1">
        <f>(1-ABS(1 - table2[[#This Row],[EP_error_ratio]]))*100</f>
        <v>100</v>
      </c>
      <c r="Y1345" s="1">
        <f>(1-ABS(1 - table2[[#This Row],[EP_polymorphism_ratio]]))*100</f>
        <v>97.872544738401885</v>
      </c>
    </row>
    <row r="1346" spans="1:25" x14ac:dyDescent="0.3">
      <c r="A1346">
        <v>5</v>
      </c>
      <c r="B1346">
        <v>4</v>
      </c>
      <c r="C1346">
        <v>0</v>
      </c>
      <c r="D1346">
        <v>3.2000000000000001E-2</v>
      </c>
      <c r="E1346">
        <v>0.74199719293398059</v>
      </c>
      <c r="F1346">
        <v>3.1214537673036187</v>
      </c>
      <c r="G1346">
        <v>1.6229704445101932E-3</v>
      </c>
      <c r="H1346">
        <v>-2097641.9614042882</v>
      </c>
      <c r="I1346">
        <v>3.7008562252448924</v>
      </c>
      <c r="J1346">
        <v>5.5137880642098189E-5</v>
      </c>
      <c r="K1346">
        <v>0.49999977033847171</v>
      </c>
      <c r="L1346">
        <v>-2093068.7060754339</v>
      </c>
      <c r="M1346">
        <f>table2[[#This Row],[E_coverage]]/table2[[#This Row],[sample_coverage]]</f>
        <v>0.78036344182590467</v>
      </c>
      <c r="N1346">
        <f>table2[[#This Row],[EP_coverage]]/table2[[#This Row],[sample_coverage]]</f>
        <v>0.92521405631122311</v>
      </c>
      <c r="O1346" t="b">
        <f>IF(ABS(table2[[#This Row],[EP_coverage_ratio]] - 1) &lt;= ABS(table2[[#This Row],[E_coverage_ratio]] - 1),TRUE,FALSE)</f>
        <v>1</v>
      </c>
      <c r="P1346" s="1">
        <f>(table2[[#This Row],[E_err]] + 1)/(table2[[#This Row],[sample_err]] + 1)</f>
        <v>1.0016229704445101</v>
      </c>
      <c r="Q1346" s="1">
        <f>(table2[[#This Row],[EP_err]] + 1 )/(table2[[#This Row],[sample_err]] + 1)</f>
        <v>1.0000551378806422</v>
      </c>
      <c r="R1346" s="1">
        <f>(table2[[#This Row],[EP_gamma]] + 1)/(table2[[#This Row],[expected_gamma]] + 1)</f>
        <v>0.86108047499897422</v>
      </c>
      <c r="S1346" s="1">
        <v>2.24491622924777E-2</v>
      </c>
      <c r="T1346" s="1">
        <f>(table2[[#This Row],[EP_polymorphism]]+0.1)/(table2[[#This Row],[sample_polymorph]]+0.1)</f>
        <v>0.92764516888240689</v>
      </c>
      <c r="U1346" s="1">
        <f>(1-ABS(1 - table2[[#This Row],[E_coverage_ratio]]))*100</f>
        <v>78.036344182590469</v>
      </c>
      <c r="V1346" s="1">
        <f>(1-ABS(1 - table2[[#This Row],[E_error_ratio]]))*100</f>
        <v>99.837702955548991</v>
      </c>
      <c r="W1346" s="1">
        <f>(1-ABS(1 - table2[[#This Row],[EP_coverage_ratio]]))*100</f>
        <v>92.521405631122306</v>
      </c>
      <c r="X1346" s="1">
        <f>(1-ABS(1 - table2[[#This Row],[EP_error_ratio]]))*100</f>
        <v>99.994486211935779</v>
      </c>
      <c r="Y1346" s="1">
        <f>(1-ABS(1 - table2[[#This Row],[EP_polymorphism_ratio]]))*100</f>
        <v>92.764516888240692</v>
      </c>
    </row>
    <row r="1347" spans="1:25" x14ac:dyDescent="0.3">
      <c r="A1347">
        <v>6</v>
      </c>
      <c r="B1347">
        <v>4</v>
      </c>
      <c r="C1347">
        <v>0</v>
      </c>
      <c r="D1347">
        <v>3.2000000000000001E-2</v>
      </c>
      <c r="E1347">
        <v>0.74505800500435326</v>
      </c>
      <c r="F1347">
        <v>3.1190935326664007</v>
      </c>
      <c r="G1347">
        <v>1.6279371193200765E-3</v>
      </c>
      <c r="H1347">
        <v>-2101542.9250028068</v>
      </c>
      <c r="I1347">
        <v>4.052930469490537</v>
      </c>
      <c r="J1347">
        <v>0</v>
      </c>
      <c r="K1347">
        <v>0.63841094841470447</v>
      </c>
      <c r="L1347">
        <v>-2095552.9402641288</v>
      </c>
      <c r="M1347">
        <f>table2[[#This Row],[E_coverage]]/table2[[#This Row],[sample_coverage]]</f>
        <v>0.77977338316660016</v>
      </c>
      <c r="N1347">
        <f>table2[[#This Row],[EP_coverage]]/table2[[#This Row],[sample_coverage]]</f>
        <v>1.0132326173726343</v>
      </c>
      <c r="O1347" t="b">
        <f>IF(ABS(table2[[#This Row],[EP_coverage_ratio]] - 1) &lt;= ABS(table2[[#This Row],[E_coverage_ratio]] - 1),TRUE,FALSE)</f>
        <v>1</v>
      </c>
      <c r="P1347" s="1">
        <f>(table2[[#This Row],[E_err]] + 1)/(table2[[#This Row],[sample_err]] + 1)</f>
        <v>1.00162793711932</v>
      </c>
      <c r="Q1347" s="1">
        <f>(table2[[#This Row],[EP_err]] + 1 )/(table2[[#This Row],[sample_err]] + 1)</f>
        <v>1</v>
      </c>
      <c r="R1347" s="1">
        <f>(table2[[#This Row],[EP_gamma]] + 1)/(table2[[#This Row],[expected_gamma]] + 1)</f>
        <v>0.93888623972165175</v>
      </c>
      <c r="S1347" s="1">
        <v>3.3698522026025302E-2</v>
      </c>
      <c r="T1347" s="1">
        <f>(table2[[#This Row],[EP_polymorphism]]+0.1)/(table2[[#This Row],[sample_polymorph]]+0.1)</f>
        <v>1.0128675911062524</v>
      </c>
      <c r="U1347" s="1">
        <f>(1-ABS(1 - table2[[#This Row],[E_coverage_ratio]]))*100</f>
        <v>77.97733831666001</v>
      </c>
      <c r="V1347" s="1">
        <f>(1-ABS(1 - table2[[#This Row],[E_error_ratio]]))*100</f>
        <v>99.837206288068003</v>
      </c>
      <c r="W1347" s="1">
        <f>(1-ABS(1 - table2[[#This Row],[EP_coverage_ratio]]))*100</f>
        <v>98.676738262736578</v>
      </c>
      <c r="X1347" s="1">
        <f>(1-ABS(1 - table2[[#This Row],[EP_error_ratio]]))*100</f>
        <v>100</v>
      </c>
      <c r="Y1347" s="1">
        <f>(1-ABS(1 - table2[[#This Row],[EP_polymorphism_ratio]]))*100</f>
        <v>98.713240889374759</v>
      </c>
    </row>
    <row r="1348" spans="1:25" x14ac:dyDescent="0.3">
      <c r="A1348">
        <v>7</v>
      </c>
      <c r="B1348">
        <v>4</v>
      </c>
      <c r="C1348">
        <v>0</v>
      </c>
      <c r="D1348">
        <v>3.2000000000000001E-2</v>
      </c>
      <c r="E1348">
        <v>0.74206877380781311</v>
      </c>
      <c r="F1348">
        <v>3.1244271877147187</v>
      </c>
      <c r="G1348">
        <v>1.6298297989962476E-3</v>
      </c>
      <c r="H1348">
        <v>-2102816.4913709979</v>
      </c>
      <c r="I1348">
        <v>4.1406622312495793</v>
      </c>
      <c r="J1348">
        <v>0</v>
      </c>
      <c r="K1348">
        <v>0.66503197774794554</v>
      </c>
      <c r="L1348">
        <v>-2095898.0299873643</v>
      </c>
      <c r="M1348">
        <f>table2[[#This Row],[E_coverage]]/table2[[#This Row],[sample_coverage]]</f>
        <v>0.78110679692867968</v>
      </c>
      <c r="N1348">
        <f>table2[[#This Row],[EP_coverage]]/table2[[#This Row],[sample_coverage]]</f>
        <v>1.0351655578123948</v>
      </c>
      <c r="O1348" t="b">
        <f>IF(ABS(table2[[#This Row],[EP_coverage_ratio]] - 1) &lt;= ABS(table2[[#This Row],[E_coverage_ratio]] - 1),TRUE,FALSE)</f>
        <v>1</v>
      </c>
      <c r="P1348" s="1">
        <f>(table2[[#This Row],[E_err]] + 1)/(table2[[#This Row],[sample_err]] + 1)</f>
        <v>1.0016298297989963</v>
      </c>
      <c r="Q1348" s="1">
        <f>(table2[[#This Row],[EP_err]] + 1 )/(table2[[#This Row],[sample_err]] + 1)</f>
        <v>1</v>
      </c>
      <c r="R1348" s="1">
        <f>(table2[[#This Row],[EP_gamma]] + 1)/(table2[[#This Row],[expected_gamma]] + 1)</f>
        <v>0.95577855638185827</v>
      </c>
      <c r="S1348" s="1">
        <v>3.6457719231211799E-2</v>
      </c>
      <c r="T1348" s="1">
        <f>(table2[[#This Row],[EP_polymorphism]]+0.1)/(table2[[#This Row],[sample_polymorph]]+0.1)</f>
        <v>1.0337706002364531</v>
      </c>
      <c r="U1348" s="1">
        <f>(1-ABS(1 - table2[[#This Row],[E_coverage_ratio]]))*100</f>
        <v>78.110679692867961</v>
      </c>
      <c r="V1348" s="1">
        <f>(1-ABS(1 - table2[[#This Row],[E_error_ratio]]))*100</f>
        <v>99.837017020100376</v>
      </c>
      <c r="W1348" s="1">
        <f>(1-ABS(1 - table2[[#This Row],[EP_coverage_ratio]]))*100</f>
        <v>96.483444218760511</v>
      </c>
      <c r="X1348" s="1">
        <f>(1-ABS(1 - table2[[#This Row],[EP_error_ratio]]))*100</f>
        <v>100</v>
      </c>
      <c r="Y1348" s="1">
        <f>(1-ABS(1 - table2[[#This Row],[EP_polymorphism_ratio]]))*100</f>
        <v>96.622939976354701</v>
      </c>
    </row>
    <row r="1349" spans="1:25" x14ac:dyDescent="0.3">
      <c r="A1349">
        <v>8</v>
      </c>
      <c r="B1349">
        <v>4</v>
      </c>
      <c r="C1349">
        <v>0</v>
      </c>
      <c r="D1349">
        <v>3.2000000000000001E-2</v>
      </c>
      <c r="E1349">
        <v>0.74348353329626249</v>
      </c>
      <c r="F1349">
        <v>3.1488077986993748</v>
      </c>
      <c r="G1349">
        <v>1.7425662359009518E-3</v>
      </c>
      <c r="H1349">
        <v>-2101595.7806554167</v>
      </c>
      <c r="I1349">
        <v>4.0019990993174472</v>
      </c>
      <c r="J1349">
        <v>8.6258804401637639E-5</v>
      </c>
      <c r="K1349">
        <v>0.61041479600350035</v>
      </c>
      <c r="L1349">
        <v>-2096061.1888136184</v>
      </c>
      <c r="M1349">
        <f>table2[[#This Row],[E_coverage]]/table2[[#This Row],[sample_coverage]]</f>
        <v>0.78720194967484369</v>
      </c>
      <c r="N1349">
        <f>table2[[#This Row],[EP_coverage]]/table2[[#This Row],[sample_coverage]]</f>
        <v>1.0004997748293618</v>
      </c>
      <c r="O1349" t="b">
        <f>IF(ABS(table2[[#This Row],[EP_coverage_ratio]] - 1) &lt;= ABS(table2[[#This Row],[E_coverage_ratio]] - 1),TRUE,FALSE)</f>
        <v>1</v>
      </c>
      <c r="P1349" s="1">
        <f>(table2[[#This Row],[E_err]] + 1)/(table2[[#This Row],[sample_err]] + 1)</f>
        <v>1.001742566235901</v>
      </c>
      <c r="Q1349" s="1">
        <f>(table2[[#This Row],[EP_err]] + 1 )/(table2[[#This Row],[sample_err]] + 1)</f>
        <v>1.0000862588044017</v>
      </c>
      <c r="R1349" s="1">
        <f>(table2[[#This Row],[EP_gamma]] + 1)/(table2[[#This Row],[expected_gamma]] + 1)</f>
        <v>0.92367651615201674</v>
      </c>
      <c r="S1349" s="1">
        <v>3.09028177005089E-2</v>
      </c>
      <c r="T1349" s="1">
        <f>(table2[[#This Row],[EP_polymorphism]]+0.1)/(table2[[#This Row],[sample_polymorph]]+0.1)</f>
        <v>0.99168801288264319</v>
      </c>
      <c r="U1349" s="1">
        <f>(1-ABS(1 - table2[[#This Row],[E_coverage_ratio]]))*100</f>
        <v>78.720194967484375</v>
      </c>
      <c r="V1349" s="1">
        <f>(1-ABS(1 - table2[[#This Row],[E_error_ratio]]))*100</f>
        <v>99.825743376409903</v>
      </c>
      <c r="W1349" s="1">
        <f>(1-ABS(1 - table2[[#This Row],[EP_coverage_ratio]]))*100</f>
        <v>99.950022517063815</v>
      </c>
      <c r="X1349" s="1">
        <f>(1-ABS(1 - table2[[#This Row],[EP_error_ratio]]))*100</f>
        <v>99.991374119559822</v>
      </c>
      <c r="Y1349" s="1">
        <f>(1-ABS(1 - table2[[#This Row],[EP_polymorphism_ratio]]))*100</f>
        <v>99.168801288264319</v>
      </c>
    </row>
    <row r="1350" spans="1:25" x14ac:dyDescent="0.3">
      <c r="A1350">
        <v>9</v>
      </c>
      <c r="B1350">
        <v>4</v>
      </c>
      <c r="C1350">
        <v>0</v>
      </c>
      <c r="D1350">
        <v>3.2000000000000001E-2</v>
      </c>
      <c r="E1350">
        <v>0.74265598808556899</v>
      </c>
      <c r="F1350">
        <v>3.1230362240452716</v>
      </c>
      <c r="G1350">
        <v>1.6162542144436103E-3</v>
      </c>
      <c r="H1350">
        <v>-2098998.5150800631</v>
      </c>
      <c r="I1350">
        <v>3.979487337441173</v>
      </c>
      <c r="J1350">
        <v>0</v>
      </c>
      <c r="K1350">
        <v>0.61064243900739312</v>
      </c>
      <c r="L1350">
        <v>-2093575.32400712</v>
      </c>
      <c r="M1350">
        <f>table2[[#This Row],[E_coverage]]/table2[[#This Row],[sample_coverage]]</f>
        <v>0.7807590560113179</v>
      </c>
      <c r="N1350">
        <f>table2[[#This Row],[EP_coverage]]/table2[[#This Row],[sample_coverage]]</f>
        <v>0.99487183436029325</v>
      </c>
      <c r="O1350" t="b">
        <f>IF(ABS(table2[[#This Row],[EP_coverage_ratio]] - 1) &lt;= ABS(table2[[#This Row],[E_coverage_ratio]] - 1),TRUE,FALSE)</f>
        <v>1</v>
      </c>
      <c r="P1350" s="1">
        <f>(table2[[#This Row],[E_err]] + 1)/(table2[[#This Row],[sample_err]] + 1)</f>
        <v>1.0016162542144436</v>
      </c>
      <c r="Q1350" s="1">
        <f>(table2[[#This Row],[EP_err]] + 1 )/(table2[[#This Row],[sample_err]] + 1)</f>
        <v>1</v>
      </c>
      <c r="R1350" s="1">
        <f>(table2[[#This Row],[EP_gamma]] + 1)/(table2[[#This Row],[expected_gamma]] + 1)</f>
        <v>0.924245777720477</v>
      </c>
      <c r="S1350" s="1">
        <v>3.0897805562857299E-2</v>
      </c>
      <c r="T1350" s="1">
        <f>(table2[[#This Row],[EP_polymorphism]]+0.1)/(table2[[#This Row],[sample_polymorph]]+0.1)</f>
        <v>0.99165004214285823</v>
      </c>
      <c r="U1350" s="1">
        <f>(1-ABS(1 - table2[[#This Row],[E_coverage_ratio]]))*100</f>
        <v>78.075905601131794</v>
      </c>
      <c r="V1350" s="1">
        <f>(1-ABS(1 - table2[[#This Row],[E_error_ratio]]))*100</f>
        <v>99.838374578555644</v>
      </c>
      <c r="W1350" s="1">
        <f>(1-ABS(1 - table2[[#This Row],[EP_coverage_ratio]]))*100</f>
        <v>99.487183436029326</v>
      </c>
      <c r="X1350" s="1">
        <f>(1-ABS(1 - table2[[#This Row],[EP_error_ratio]]))*100</f>
        <v>100</v>
      </c>
      <c r="Y1350" s="1">
        <f>(1-ABS(1 - table2[[#This Row],[EP_polymorphism_ratio]]))*100</f>
        <v>99.16500421428583</v>
      </c>
    </row>
    <row r="1351" spans="1:25" x14ac:dyDescent="0.3">
      <c r="A1351">
        <v>10</v>
      </c>
      <c r="B1351">
        <v>4</v>
      </c>
      <c r="C1351">
        <v>0</v>
      </c>
      <c r="D1351">
        <v>3.2000000000000001E-2</v>
      </c>
      <c r="E1351">
        <v>0.74096151974557889</v>
      </c>
      <c r="F1351">
        <v>3.1548540367469662</v>
      </c>
      <c r="G1351">
        <v>1.7861802413227919E-3</v>
      </c>
      <c r="H1351">
        <v>-2103252.9057184178</v>
      </c>
      <c r="I1351">
        <v>4.0238289692005198</v>
      </c>
      <c r="J1351">
        <v>1.3187111791686341E-4</v>
      </c>
      <c r="K1351">
        <v>0.61487663013208471</v>
      </c>
      <c r="L1351">
        <v>-2097512.9183142316</v>
      </c>
      <c r="M1351">
        <f>table2[[#This Row],[E_coverage]]/table2[[#This Row],[sample_coverage]]</f>
        <v>0.78871350918674155</v>
      </c>
      <c r="N1351">
        <f>table2[[#This Row],[EP_coverage]]/table2[[#This Row],[sample_coverage]]</f>
        <v>1.00595724230013</v>
      </c>
      <c r="O1351" t="b">
        <f>IF(ABS(table2[[#This Row],[EP_coverage_ratio]] - 1) &lt;= ABS(table2[[#This Row],[E_coverage_ratio]] - 1),TRUE,FALSE)</f>
        <v>1</v>
      </c>
      <c r="P1351" s="1">
        <f>(table2[[#This Row],[E_err]] + 1)/(table2[[#This Row],[sample_err]] + 1)</f>
        <v>1.0017861802413228</v>
      </c>
      <c r="Q1351" s="1">
        <f>(table2[[#This Row],[EP_err]] + 1 )/(table2[[#This Row],[sample_err]] + 1)</f>
        <v>1.0001318711179168</v>
      </c>
      <c r="R1351" s="1">
        <f>(table2[[#This Row],[EP_gamma]] + 1)/(table2[[#This Row],[expected_gamma]] + 1)</f>
        <v>0.92757744029177613</v>
      </c>
      <c r="S1351" s="1">
        <v>3.1527940327115297E-2</v>
      </c>
      <c r="T1351" s="1">
        <f>(table2[[#This Row],[EP_polymorphism]]+0.1)/(table2[[#This Row],[sample_polymorph]]+0.1)</f>
        <v>0.99642379035693396</v>
      </c>
      <c r="U1351" s="1">
        <f>(1-ABS(1 - table2[[#This Row],[E_coverage_ratio]]))*100</f>
        <v>78.871350918674153</v>
      </c>
      <c r="V1351" s="1">
        <f>(1-ABS(1 - table2[[#This Row],[E_error_ratio]]))*100</f>
        <v>99.821381975867723</v>
      </c>
      <c r="W1351" s="1">
        <f>(1-ABS(1 - table2[[#This Row],[EP_coverage_ratio]]))*100</f>
        <v>99.404275769987009</v>
      </c>
      <c r="X1351" s="1">
        <f>(1-ABS(1 - table2[[#This Row],[EP_error_ratio]]))*100</f>
        <v>99.98681288820832</v>
      </c>
      <c r="Y1351" s="1">
        <f>(1-ABS(1 - table2[[#This Row],[EP_polymorphism_ratio]]))*100</f>
        <v>99.642379035693395</v>
      </c>
    </row>
    <row r="1352" spans="1:25" x14ac:dyDescent="0.3">
      <c r="A1352">
        <v>1</v>
      </c>
      <c r="B1352">
        <v>4</v>
      </c>
      <c r="C1352">
        <v>0</v>
      </c>
      <c r="D1352">
        <v>6.4000000000000001E-2</v>
      </c>
      <c r="E1352">
        <v>0.90209157960161779</v>
      </c>
      <c r="F1352">
        <v>2.5920518924112721</v>
      </c>
      <c r="G1352">
        <v>1.5228216584266473E-3</v>
      </c>
      <c r="H1352">
        <v>-2154554.2084223162</v>
      </c>
      <c r="I1352">
        <v>3.1037894334252747</v>
      </c>
      <c r="J1352">
        <v>0</v>
      </c>
      <c r="K1352">
        <v>0.50000893292997839</v>
      </c>
      <c r="L1352">
        <v>-2150826.7589251404</v>
      </c>
      <c r="M1352">
        <f>table2[[#This Row],[E_coverage]]/table2[[#This Row],[sample_coverage]]</f>
        <v>0.64801297310281802</v>
      </c>
      <c r="N1352">
        <f>table2[[#This Row],[EP_coverage]]/table2[[#This Row],[sample_coverage]]</f>
        <v>0.77594735835631867</v>
      </c>
      <c r="O1352" t="b">
        <f>IF(ABS(table2[[#This Row],[EP_coverage_ratio]] - 1) &lt;= ABS(table2[[#This Row],[E_coverage_ratio]] - 1),TRUE,FALSE)</f>
        <v>1</v>
      </c>
      <c r="P1352" s="1">
        <f>(table2[[#This Row],[E_err]] + 1)/(table2[[#This Row],[sample_err]] + 1)</f>
        <v>1.0015228216584267</v>
      </c>
      <c r="Q1352" s="1">
        <f>(table2[[#This Row],[EP_err]] + 1 )/(table2[[#This Row],[sample_err]] + 1)</f>
        <v>1</v>
      </c>
      <c r="R1352" s="1">
        <f>(table2[[#This Row],[EP_gamma]] + 1)/(table2[[#This Row],[expected_gamma]] + 1)</f>
        <v>0.78861025884155733</v>
      </c>
      <c r="S1352" s="1">
        <v>2.3360889348256302E-2</v>
      </c>
      <c r="T1352" s="1">
        <f>(table2[[#This Row],[EP_polymorphism]]+0.1)/(table2[[#This Row],[sample_polymorph]]+0.1)</f>
        <v>0.75220054480644094</v>
      </c>
      <c r="U1352" s="1">
        <f>(1-ABS(1 - table2[[#This Row],[E_coverage_ratio]]))*100</f>
        <v>64.801297310281797</v>
      </c>
      <c r="V1352" s="1">
        <f>(1-ABS(1 - table2[[#This Row],[E_error_ratio]]))*100</f>
        <v>99.847717834157336</v>
      </c>
      <c r="W1352" s="1">
        <f>(1-ABS(1 - table2[[#This Row],[EP_coverage_ratio]]))*100</f>
        <v>77.594735835631866</v>
      </c>
      <c r="X1352" s="1">
        <f>(1-ABS(1 - table2[[#This Row],[EP_error_ratio]]))*100</f>
        <v>100</v>
      </c>
      <c r="Y1352" s="1">
        <f>(1-ABS(1 - table2[[#This Row],[EP_polymorphism_ratio]]))*100</f>
        <v>75.220054480644094</v>
      </c>
    </row>
    <row r="1353" spans="1:25" x14ac:dyDescent="0.3">
      <c r="A1353">
        <v>2</v>
      </c>
      <c r="B1353">
        <v>4</v>
      </c>
      <c r="C1353">
        <v>0</v>
      </c>
      <c r="D1353">
        <v>6.4000000000000001E-2</v>
      </c>
      <c r="E1353">
        <v>0.90407739912305041</v>
      </c>
      <c r="F1353">
        <v>2.5648438531658218</v>
      </c>
      <c r="G1353">
        <v>1.4317912974527386E-3</v>
      </c>
      <c r="H1353">
        <v>-2154009.563762736</v>
      </c>
      <c r="I1353">
        <v>3.0885486304402576</v>
      </c>
      <c r="J1353">
        <v>0</v>
      </c>
      <c r="K1353">
        <v>0.50000733928934871</v>
      </c>
      <c r="L1353">
        <v>-2150583.9308936847</v>
      </c>
      <c r="M1353">
        <f>table2[[#This Row],[E_coverage]]/table2[[#This Row],[sample_coverage]]</f>
        <v>0.64121096329145544</v>
      </c>
      <c r="N1353">
        <f>table2[[#This Row],[EP_coverage]]/table2[[#This Row],[sample_coverage]]</f>
        <v>0.77213715761006441</v>
      </c>
      <c r="O1353" t="b">
        <f>IF(ABS(table2[[#This Row],[EP_coverage_ratio]] - 1) &lt;= ABS(table2[[#This Row],[E_coverage_ratio]] - 1),TRUE,FALSE)</f>
        <v>1</v>
      </c>
      <c r="P1353" s="1">
        <f>(table2[[#This Row],[E_err]] + 1)/(table2[[#This Row],[sample_err]] + 1)</f>
        <v>1.0014317912974526</v>
      </c>
      <c r="Q1353" s="1">
        <f>(table2[[#This Row],[EP_err]] + 1 )/(table2[[#This Row],[sample_err]] + 1)</f>
        <v>1</v>
      </c>
      <c r="R1353" s="1">
        <f>(table2[[#This Row],[EP_gamma]] + 1)/(table2[[#This Row],[expected_gamma]] + 1)</f>
        <v>0.78778695654924435</v>
      </c>
      <c r="S1353" s="1">
        <v>2.33848415716735E-2</v>
      </c>
      <c r="T1353" s="1">
        <f>(table2[[#This Row],[EP_polymorphism]]+0.1)/(table2[[#This Row],[sample_polymorph]]+0.1)</f>
        <v>0.75234659494922873</v>
      </c>
      <c r="U1353" s="1">
        <f>(1-ABS(1 - table2[[#This Row],[E_coverage_ratio]]))*100</f>
        <v>64.121096329145544</v>
      </c>
      <c r="V1353" s="1">
        <f>(1-ABS(1 - table2[[#This Row],[E_error_ratio]]))*100</f>
        <v>99.856820870254737</v>
      </c>
      <c r="W1353" s="1">
        <f>(1-ABS(1 - table2[[#This Row],[EP_coverage_ratio]]))*100</f>
        <v>77.213715761006441</v>
      </c>
      <c r="X1353" s="1">
        <f>(1-ABS(1 - table2[[#This Row],[EP_error_ratio]]))*100</f>
        <v>100</v>
      </c>
      <c r="Y1353" s="1">
        <f>(1-ABS(1 - table2[[#This Row],[EP_polymorphism_ratio]]))*100</f>
        <v>75.23465949492288</v>
      </c>
    </row>
    <row r="1354" spans="1:25" x14ac:dyDescent="0.3">
      <c r="A1354">
        <v>3</v>
      </c>
      <c r="B1354">
        <v>4</v>
      </c>
      <c r="C1354">
        <v>0</v>
      </c>
      <c r="D1354">
        <v>6.4000000000000001E-2</v>
      </c>
      <c r="E1354">
        <v>0.90308593345297605</v>
      </c>
      <c r="F1354">
        <v>2.5890398257944023</v>
      </c>
      <c r="G1354">
        <v>1.5288659222459158E-3</v>
      </c>
      <c r="H1354">
        <v>-2155576.510090278</v>
      </c>
      <c r="I1354">
        <v>3.9871128222741685</v>
      </c>
      <c r="J1354">
        <v>0</v>
      </c>
      <c r="K1354">
        <v>0.83095337679257864</v>
      </c>
      <c r="L1354">
        <v>-2150762.4068302745</v>
      </c>
      <c r="M1354">
        <f>table2[[#This Row],[E_coverage]]/table2[[#This Row],[sample_coverage]]</f>
        <v>0.64725995644860057</v>
      </c>
      <c r="N1354">
        <f>table2[[#This Row],[EP_coverage]]/table2[[#This Row],[sample_coverage]]</f>
        <v>0.99677820556854213</v>
      </c>
      <c r="O1354" t="b">
        <f>IF(ABS(table2[[#This Row],[EP_coverage_ratio]] - 1) &lt;= ABS(table2[[#This Row],[E_coverage_ratio]] - 1),TRUE,FALSE)</f>
        <v>1</v>
      </c>
      <c r="P1354" s="1">
        <f>(table2[[#This Row],[E_err]] + 1)/(table2[[#This Row],[sample_err]] + 1)</f>
        <v>1.0015288659222459</v>
      </c>
      <c r="Q1354" s="1">
        <f>(table2[[#This Row],[EP_err]] + 1 )/(table2[[#This Row],[sample_err]] + 1)</f>
        <v>1</v>
      </c>
      <c r="R1354" s="1">
        <f>(table2[[#This Row],[EP_gamma]] + 1)/(table2[[#This Row],[expected_gamma]] + 1)</f>
        <v>0.96209705752513253</v>
      </c>
      <c r="S1354" s="1">
        <v>6.2616071224459002E-2</v>
      </c>
      <c r="T1354" s="1">
        <f>(table2[[#This Row],[EP_polymorphism]]+0.1)/(table2[[#This Row],[sample_polymorph]]+0.1)</f>
        <v>0.99156140990523778</v>
      </c>
      <c r="U1354" s="1">
        <f>(1-ABS(1 - table2[[#This Row],[E_coverage_ratio]]))*100</f>
        <v>64.725995644860063</v>
      </c>
      <c r="V1354" s="1">
        <f>(1-ABS(1 - table2[[#This Row],[E_error_ratio]]))*100</f>
        <v>99.84711340777541</v>
      </c>
      <c r="W1354" s="1">
        <f>(1-ABS(1 - table2[[#This Row],[EP_coverage_ratio]]))*100</f>
        <v>99.677820556854215</v>
      </c>
      <c r="X1354" s="1">
        <f>(1-ABS(1 - table2[[#This Row],[EP_error_ratio]]))*100</f>
        <v>100</v>
      </c>
      <c r="Y1354" s="1">
        <f>(1-ABS(1 - table2[[#This Row],[EP_polymorphism_ratio]]))*100</f>
        <v>99.156140990523781</v>
      </c>
    </row>
    <row r="1355" spans="1:25" x14ac:dyDescent="0.3">
      <c r="A1355">
        <v>4</v>
      </c>
      <c r="B1355">
        <v>4</v>
      </c>
      <c r="C1355">
        <v>0</v>
      </c>
      <c r="D1355">
        <v>6.4000000000000001E-2</v>
      </c>
      <c r="E1355">
        <v>0.90397956879028474</v>
      </c>
      <c r="F1355">
        <v>2.5754410919951112</v>
      </c>
      <c r="G1355">
        <v>1.4570115255974707E-3</v>
      </c>
      <c r="H1355">
        <v>-2155879.9714718857</v>
      </c>
      <c r="I1355">
        <v>4.0250204433866976</v>
      </c>
      <c r="J1355">
        <v>0</v>
      </c>
      <c r="K1355">
        <v>0.84231504241328525</v>
      </c>
      <c r="L1355">
        <v>-2150536.5127513814</v>
      </c>
      <c r="M1355">
        <f>table2[[#This Row],[E_coverage]]/table2[[#This Row],[sample_coverage]]</f>
        <v>0.64386027299877779</v>
      </c>
      <c r="N1355">
        <f>table2[[#This Row],[EP_coverage]]/table2[[#This Row],[sample_coverage]]</f>
        <v>1.0062551108466744</v>
      </c>
      <c r="O1355" t="b">
        <f>IF(ABS(table2[[#This Row],[EP_coverage_ratio]] - 1) &lt;= ABS(table2[[#This Row],[E_coverage_ratio]] - 1),TRUE,FALSE)</f>
        <v>1</v>
      </c>
      <c r="P1355" s="1">
        <f>(table2[[#This Row],[E_err]] + 1)/(table2[[#This Row],[sample_err]] + 1)</f>
        <v>1.0014570115255974</v>
      </c>
      <c r="Q1355" s="1">
        <f>(table2[[#This Row],[EP_err]] + 1 )/(table2[[#This Row],[sample_err]] + 1)</f>
        <v>1</v>
      </c>
      <c r="R1355" s="1">
        <f>(table2[[#This Row],[EP_gamma]] + 1)/(table2[[#This Row],[expected_gamma]] + 1)</f>
        <v>0.96761282138327842</v>
      </c>
      <c r="S1355" s="1">
        <v>6.5226920702944696E-2</v>
      </c>
      <c r="T1355" s="1">
        <f>(table2[[#This Row],[EP_polymorphism]]+0.1)/(table2[[#This Row],[sample_polymorph]]+0.1)</f>
        <v>1.0074812237984432</v>
      </c>
      <c r="U1355" s="1">
        <f>(1-ABS(1 - table2[[#This Row],[E_coverage_ratio]]))*100</f>
        <v>64.386027299877782</v>
      </c>
      <c r="V1355" s="1">
        <f>(1-ABS(1 - table2[[#This Row],[E_error_ratio]]))*100</f>
        <v>99.854298847440262</v>
      </c>
      <c r="W1355" s="1">
        <f>(1-ABS(1 - table2[[#This Row],[EP_coverage_ratio]]))*100</f>
        <v>99.374488915332563</v>
      </c>
      <c r="X1355" s="1">
        <f>(1-ABS(1 - table2[[#This Row],[EP_error_ratio]]))*100</f>
        <v>100</v>
      </c>
      <c r="Y1355" s="1">
        <f>(1-ABS(1 - table2[[#This Row],[EP_polymorphism_ratio]]))*100</f>
        <v>99.251877620155682</v>
      </c>
    </row>
    <row r="1356" spans="1:25" x14ac:dyDescent="0.3">
      <c r="A1356">
        <v>5</v>
      </c>
      <c r="B1356">
        <v>4</v>
      </c>
      <c r="C1356">
        <v>0</v>
      </c>
      <c r="D1356">
        <v>6.4000000000000001E-2</v>
      </c>
      <c r="E1356">
        <v>0.90257433607181148</v>
      </c>
      <c r="F1356">
        <v>2.5941204949118783</v>
      </c>
      <c r="G1356">
        <v>1.5972450673939103E-3</v>
      </c>
      <c r="H1356">
        <v>-2156068.6176548544</v>
      </c>
      <c r="I1356">
        <v>3.0926513770430089</v>
      </c>
      <c r="J1356">
        <v>0</v>
      </c>
      <c r="K1356">
        <v>0.50000953632591782</v>
      </c>
      <c r="L1356">
        <v>-2152388.5063374927</v>
      </c>
      <c r="M1356">
        <f>table2[[#This Row],[E_coverage]]/table2[[#This Row],[sample_coverage]]</f>
        <v>0.64853012372796959</v>
      </c>
      <c r="N1356">
        <f>table2[[#This Row],[EP_coverage]]/table2[[#This Row],[sample_coverage]]</f>
        <v>0.77316284426075221</v>
      </c>
      <c r="O1356" t="b">
        <f>IF(ABS(table2[[#This Row],[EP_coverage_ratio]] - 1) &lt;= ABS(table2[[#This Row],[E_coverage_ratio]] - 1),TRUE,FALSE)</f>
        <v>1</v>
      </c>
      <c r="P1356" s="1">
        <f>(table2[[#This Row],[E_err]] + 1)/(table2[[#This Row],[sample_err]] + 1)</f>
        <v>1.001597245067394</v>
      </c>
      <c r="Q1356" s="1">
        <f>(table2[[#This Row],[EP_err]] + 1 )/(table2[[#This Row],[sample_err]] + 1)</f>
        <v>1</v>
      </c>
      <c r="R1356" s="1">
        <f>(table2[[#This Row],[EP_gamma]] + 1)/(table2[[#This Row],[expected_gamma]] + 1)</f>
        <v>0.7884104751580655</v>
      </c>
      <c r="S1356" s="1">
        <v>2.3380485417718699E-2</v>
      </c>
      <c r="T1356" s="1">
        <f>(table2[[#This Row],[EP_polymorphism]]+0.1)/(table2[[#This Row],[sample_polymorph]]+0.1)</f>
        <v>0.75232003303487016</v>
      </c>
      <c r="U1356" s="1">
        <f>(1-ABS(1 - table2[[#This Row],[E_coverage_ratio]]))*100</f>
        <v>64.853012372796954</v>
      </c>
      <c r="V1356" s="1">
        <f>(1-ABS(1 - table2[[#This Row],[E_error_ratio]]))*100</f>
        <v>99.840275493260606</v>
      </c>
      <c r="W1356" s="1">
        <f>(1-ABS(1 - table2[[#This Row],[EP_coverage_ratio]]))*100</f>
        <v>77.316284426075228</v>
      </c>
      <c r="X1356" s="1">
        <f>(1-ABS(1 - table2[[#This Row],[EP_error_ratio]]))*100</f>
        <v>100</v>
      </c>
      <c r="Y1356" s="1">
        <f>(1-ABS(1 - table2[[#This Row],[EP_polymorphism_ratio]]))*100</f>
        <v>75.232003303487019</v>
      </c>
    </row>
    <row r="1357" spans="1:25" x14ac:dyDescent="0.3">
      <c r="A1357">
        <v>6</v>
      </c>
      <c r="B1357">
        <v>4</v>
      </c>
      <c r="C1357">
        <v>0</v>
      </c>
      <c r="D1357">
        <v>6.4000000000000001E-2</v>
      </c>
      <c r="E1357">
        <v>0.90379470623238134</v>
      </c>
      <c r="F1357">
        <v>2.6099026786232393</v>
      </c>
      <c r="G1357">
        <v>1.5768880060351449E-3</v>
      </c>
      <c r="H1357">
        <v>-2155269.0768328221</v>
      </c>
      <c r="I1357">
        <v>4.1005866034691696</v>
      </c>
      <c r="J1357">
        <v>1.3505779494527386E-4</v>
      </c>
      <c r="K1357">
        <v>0.84700468742737156</v>
      </c>
      <c r="L1357">
        <v>-2150267.814686459</v>
      </c>
      <c r="M1357">
        <f>table2[[#This Row],[E_coverage]]/table2[[#This Row],[sample_coverage]]</f>
        <v>0.65247566965580983</v>
      </c>
      <c r="N1357">
        <f>table2[[#This Row],[EP_coverage]]/table2[[#This Row],[sample_coverage]]</f>
        <v>1.0251466508672924</v>
      </c>
      <c r="O1357" t="b">
        <f>IF(ABS(table2[[#This Row],[EP_coverage_ratio]] - 1) &lt;= ABS(table2[[#This Row],[E_coverage_ratio]] - 1),TRUE,FALSE)</f>
        <v>1</v>
      </c>
      <c r="P1357" s="1">
        <f>(table2[[#This Row],[E_err]] + 1)/(table2[[#This Row],[sample_err]] + 1)</f>
        <v>1.0015768880060352</v>
      </c>
      <c r="Q1357" s="1">
        <f>(table2[[#This Row],[EP_err]] + 1 )/(table2[[#This Row],[sample_err]] + 1)</f>
        <v>1.0001350577949453</v>
      </c>
      <c r="R1357" s="1">
        <f>(table2[[#This Row],[EP_gamma]] + 1)/(table2[[#This Row],[expected_gamma]] + 1)</f>
        <v>0.97017009312028313</v>
      </c>
      <c r="S1357" s="1">
        <v>6.7085717559674102E-2</v>
      </c>
      <c r="T1357" s="1">
        <f>(table2[[#This Row],[EP_polymorphism]]+0.1)/(table2[[#This Row],[sample_polymorph]]+0.1)</f>
        <v>1.0188153509736226</v>
      </c>
      <c r="U1357" s="1">
        <f>(1-ABS(1 - table2[[#This Row],[E_coverage_ratio]]))*100</f>
        <v>65.247566965580987</v>
      </c>
      <c r="V1357" s="1">
        <f>(1-ABS(1 - table2[[#This Row],[E_error_ratio]]))*100</f>
        <v>99.842311199396477</v>
      </c>
      <c r="W1357" s="1">
        <f>(1-ABS(1 - table2[[#This Row],[EP_coverage_ratio]]))*100</f>
        <v>97.485334913270762</v>
      </c>
      <c r="X1357" s="1">
        <f>(1-ABS(1 - table2[[#This Row],[EP_error_ratio]]))*100</f>
        <v>99.986494220505477</v>
      </c>
      <c r="Y1357" s="1">
        <f>(1-ABS(1 - table2[[#This Row],[EP_polymorphism_ratio]]))*100</f>
        <v>98.11846490263774</v>
      </c>
    </row>
    <row r="1358" spans="1:25" x14ac:dyDescent="0.3">
      <c r="A1358">
        <v>7</v>
      </c>
      <c r="B1358">
        <v>4</v>
      </c>
      <c r="C1358">
        <v>0</v>
      </c>
      <c r="D1358">
        <v>6.4000000000000001E-2</v>
      </c>
      <c r="E1358">
        <v>0.90213845621466859</v>
      </c>
      <c r="F1358">
        <v>2.597971604896808</v>
      </c>
      <c r="G1358">
        <v>1.5505402102667428E-3</v>
      </c>
      <c r="H1358">
        <v>-2155912.3158296072</v>
      </c>
      <c r="I1358">
        <v>4.005106188875553</v>
      </c>
      <c r="J1358">
        <v>1.281417047079606E-5</v>
      </c>
      <c r="K1358">
        <v>0.83276350766270635</v>
      </c>
      <c r="L1358">
        <v>-2150809.4177545453</v>
      </c>
      <c r="M1358">
        <f>table2[[#This Row],[E_coverage]]/table2[[#This Row],[sample_coverage]]</f>
        <v>0.649492901224202</v>
      </c>
      <c r="N1358">
        <f>table2[[#This Row],[EP_coverage]]/table2[[#This Row],[sample_coverage]]</f>
        <v>1.0012765472188883</v>
      </c>
      <c r="O1358" t="b">
        <f>IF(ABS(table2[[#This Row],[EP_coverage_ratio]] - 1) &lt;= ABS(table2[[#This Row],[E_coverage_ratio]] - 1),TRUE,FALSE)</f>
        <v>1</v>
      </c>
      <c r="P1358" s="1">
        <f>(table2[[#This Row],[E_err]] + 1)/(table2[[#This Row],[sample_err]] + 1)</f>
        <v>1.0015505402102667</v>
      </c>
      <c r="Q1358" s="1">
        <f>(table2[[#This Row],[EP_err]] + 1 )/(table2[[#This Row],[sample_err]] + 1)</f>
        <v>1.0000128141704707</v>
      </c>
      <c r="R1358" s="1">
        <f>(table2[[#This Row],[EP_gamma]] + 1)/(table2[[#This Row],[expected_gamma]] + 1)</f>
        <v>0.96352791863005538</v>
      </c>
      <c r="S1358" s="1">
        <v>6.2998486530212394E-2</v>
      </c>
      <c r="T1358" s="1">
        <f>(table2[[#This Row],[EP_polymorphism]]+0.1)/(table2[[#This Row],[sample_polymorph]]+0.1)</f>
        <v>0.99389321055007551</v>
      </c>
      <c r="U1358" s="1">
        <f>(1-ABS(1 - table2[[#This Row],[E_coverage_ratio]]))*100</f>
        <v>64.949290122420194</v>
      </c>
      <c r="V1358" s="1">
        <f>(1-ABS(1 - table2[[#This Row],[E_error_ratio]]))*100</f>
        <v>99.844945978973328</v>
      </c>
      <c r="W1358" s="1">
        <f>(1-ABS(1 - table2[[#This Row],[EP_coverage_ratio]]))*100</f>
        <v>99.872345278111169</v>
      </c>
      <c r="X1358" s="1">
        <f>(1-ABS(1 - table2[[#This Row],[EP_error_ratio]]))*100</f>
        <v>99.998718582952932</v>
      </c>
      <c r="Y1358" s="1">
        <f>(1-ABS(1 - table2[[#This Row],[EP_polymorphism_ratio]]))*100</f>
        <v>99.389321055007557</v>
      </c>
    </row>
    <row r="1359" spans="1:25" x14ac:dyDescent="0.3">
      <c r="A1359">
        <v>8</v>
      </c>
      <c r="B1359">
        <v>4</v>
      </c>
      <c r="C1359">
        <v>0</v>
      </c>
      <c r="D1359">
        <v>6.4000000000000001E-2</v>
      </c>
      <c r="E1359">
        <v>0.9030810357275264</v>
      </c>
      <c r="F1359">
        <v>2.6084110464838095</v>
      </c>
      <c r="G1359">
        <v>1.5937311601504471E-3</v>
      </c>
      <c r="H1359">
        <v>-2154644.3232186493</v>
      </c>
      <c r="I1359">
        <v>3.1096725749784269</v>
      </c>
      <c r="J1359">
        <v>0</v>
      </c>
      <c r="K1359">
        <v>0.50000888191665616</v>
      </c>
      <c r="L1359">
        <v>-2150994.3089749902</v>
      </c>
      <c r="M1359">
        <f>table2[[#This Row],[E_coverage]]/table2[[#This Row],[sample_coverage]]</f>
        <v>0.65210276162095238</v>
      </c>
      <c r="N1359">
        <f>table2[[#This Row],[EP_coverage]]/table2[[#This Row],[sample_coverage]]</f>
        <v>0.77741814374460672</v>
      </c>
      <c r="O1359" t="b">
        <f>IF(ABS(table2[[#This Row],[EP_coverage_ratio]] - 1) &lt;= ABS(table2[[#This Row],[E_coverage_ratio]] - 1),TRUE,FALSE)</f>
        <v>1</v>
      </c>
      <c r="P1359" s="1">
        <f>(table2[[#This Row],[E_err]] + 1)/(table2[[#This Row],[sample_err]] + 1)</f>
        <v>1.0015937311601504</v>
      </c>
      <c r="Q1359" s="1">
        <f>(table2[[#This Row],[EP_err]] + 1 )/(table2[[#This Row],[sample_err]] + 1)</f>
        <v>1</v>
      </c>
      <c r="R1359" s="1">
        <f>(table2[[#This Row],[EP_gamma]] + 1)/(table2[[#This Row],[expected_gamma]] + 1)</f>
        <v>0.78820021520692607</v>
      </c>
      <c r="S1359" s="1">
        <v>2.3351206524062099E-2</v>
      </c>
      <c r="T1359" s="1">
        <f>(table2[[#This Row],[EP_polymorphism]]+0.1)/(table2[[#This Row],[sample_polymorph]]+0.1)</f>
        <v>0.75214150319550055</v>
      </c>
      <c r="U1359" s="1">
        <f>(1-ABS(1 - table2[[#This Row],[E_coverage_ratio]]))*100</f>
        <v>65.210276162095241</v>
      </c>
      <c r="V1359" s="1">
        <f>(1-ABS(1 - table2[[#This Row],[E_error_ratio]]))*100</f>
        <v>99.840626883984967</v>
      </c>
      <c r="W1359" s="1">
        <f>(1-ABS(1 - table2[[#This Row],[EP_coverage_ratio]]))*100</f>
        <v>77.741814374460674</v>
      </c>
      <c r="X1359" s="1">
        <f>(1-ABS(1 - table2[[#This Row],[EP_error_ratio]]))*100</f>
        <v>100</v>
      </c>
      <c r="Y1359" s="1">
        <f>(1-ABS(1 - table2[[#This Row],[EP_polymorphism_ratio]]))*100</f>
        <v>75.214150319550058</v>
      </c>
    </row>
    <row r="1360" spans="1:25" x14ac:dyDescent="0.3">
      <c r="A1360">
        <v>9</v>
      </c>
      <c r="B1360">
        <v>4</v>
      </c>
      <c r="C1360">
        <v>0</v>
      </c>
      <c r="D1360">
        <v>6.4000000000000001E-2</v>
      </c>
      <c r="E1360">
        <v>0.90359750069398115</v>
      </c>
      <c r="F1360">
        <v>2.5702804263138987</v>
      </c>
      <c r="G1360">
        <v>1.3954861615542221E-3</v>
      </c>
      <c r="H1360">
        <v>-2154480.0294783767</v>
      </c>
      <c r="I1360">
        <v>4.0372550181014484</v>
      </c>
      <c r="J1360">
        <v>0</v>
      </c>
      <c r="K1360">
        <v>0.84377615540321826</v>
      </c>
      <c r="L1360">
        <v>-2149190.6193163116</v>
      </c>
      <c r="M1360">
        <f>table2[[#This Row],[E_coverage]]/table2[[#This Row],[sample_coverage]]</f>
        <v>0.64257010657847469</v>
      </c>
      <c r="N1360">
        <f>table2[[#This Row],[EP_coverage]]/table2[[#This Row],[sample_coverage]]</f>
        <v>1.0093137545253621</v>
      </c>
      <c r="O1360" t="b">
        <f>IF(ABS(table2[[#This Row],[EP_coverage_ratio]] - 1) &lt;= ABS(table2[[#This Row],[E_coverage_ratio]] - 1),TRUE,FALSE)</f>
        <v>1</v>
      </c>
      <c r="P1360" s="1">
        <f>(table2[[#This Row],[E_err]] + 1)/(table2[[#This Row],[sample_err]] + 1)</f>
        <v>1.0013954861615542</v>
      </c>
      <c r="Q1360" s="1">
        <f>(table2[[#This Row],[EP_err]] + 1 )/(table2[[#This Row],[sample_err]] + 1)</f>
        <v>1</v>
      </c>
      <c r="R1360" s="1">
        <f>(table2[[#This Row],[EP_gamma]] + 1)/(table2[[#This Row],[expected_gamma]] + 1)</f>
        <v>0.96857458298355925</v>
      </c>
      <c r="S1360" s="1">
        <v>6.5553252538921594E-2</v>
      </c>
      <c r="T1360" s="1">
        <f>(table2[[#This Row],[EP_polymorphism]]+0.1)/(table2[[#This Row],[sample_polymorph]]+0.1)</f>
        <v>1.0094710520665953</v>
      </c>
      <c r="U1360" s="1">
        <f>(1-ABS(1 - table2[[#This Row],[E_coverage_ratio]]))*100</f>
        <v>64.257010657847474</v>
      </c>
      <c r="V1360" s="1">
        <f>(1-ABS(1 - table2[[#This Row],[E_error_ratio]]))*100</f>
        <v>99.860451383844577</v>
      </c>
      <c r="W1360" s="1">
        <f>(1-ABS(1 - table2[[#This Row],[EP_coverage_ratio]]))*100</f>
        <v>99.068624547463784</v>
      </c>
      <c r="X1360" s="1">
        <f>(1-ABS(1 - table2[[#This Row],[EP_error_ratio]]))*100</f>
        <v>100</v>
      </c>
      <c r="Y1360" s="1">
        <f>(1-ABS(1 - table2[[#This Row],[EP_polymorphism_ratio]]))*100</f>
        <v>99.052894793340471</v>
      </c>
    </row>
    <row r="1361" spans="1:25" x14ac:dyDescent="0.3">
      <c r="A1361">
        <v>10</v>
      </c>
      <c r="B1361">
        <v>4</v>
      </c>
      <c r="C1361">
        <v>0</v>
      </c>
      <c r="D1361">
        <v>6.4000000000000001E-2</v>
      </c>
      <c r="E1361">
        <v>0.9027127708390692</v>
      </c>
      <c r="F1361">
        <v>2.5977756178947025</v>
      </c>
      <c r="G1361">
        <v>1.5863215653330719E-3</v>
      </c>
      <c r="H1361">
        <v>-2155989.8717112946</v>
      </c>
      <c r="I1361">
        <v>4.064137112863353</v>
      </c>
      <c r="J1361">
        <v>1.1677382277428526E-4</v>
      </c>
      <c r="K1361">
        <v>0.84404321080275757</v>
      </c>
      <c r="L1361">
        <v>-2151288.7353361621</v>
      </c>
      <c r="M1361">
        <f>table2[[#This Row],[E_coverage]]/table2[[#This Row],[sample_coverage]]</f>
        <v>0.64944390447367562</v>
      </c>
      <c r="N1361">
        <f>table2[[#This Row],[EP_coverage]]/table2[[#This Row],[sample_coverage]]</f>
        <v>1.0160342782158382</v>
      </c>
      <c r="O1361" t="b">
        <f>IF(ABS(table2[[#This Row],[EP_coverage_ratio]] - 1) &lt;= ABS(table2[[#This Row],[E_coverage_ratio]] - 1),TRUE,FALSE)</f>
        <v>1</v>
      </c>
      <c r="P1361" s="1">
        <f>(table2[[#This Row],[E_err]] + 1)/(table2[[#This Row],[sample_err]] + 1)</f>
        <v>1.0015863215653331</v>
      </c>
      <c r="Q1361" s="1">
        <f>(table2[[#This Row],[EP_err]] + 1 )/(table2[[#This Row],[sample_err]] + 1)</f>
        <v>1.0001167738227743</v>
      </c>
      <c r="R1361" s="1">
        <f>(table2[[#This Row],[EP_gamma]] + 1)/(table2[[#This Row],[expected_gamma]] + 1)</f>
        <v>0.96916530916516674</v>
      </c>
      <c r="S1361" s="1">
        <v>6.6387695759448695E-2</v>
      </c>
      <c r="T1361" s="1">
        <f>(table2[[#This Row],[EP_polymorphism]]+0.1)/(table2[[#This Row],[sample_polymorph]]+0.1)</f>
        <v>1.0145591204844433</v>
      </c>
      <c r="U1361" s="1">
        <f>(1-ABS(1 - table2[[#This Row],[E_coverage_ratio]]))*100</f>
        <v>64.944390447367567</v>
      </c>
      <c r="V1361" s="1">
        <f>(1-ABS(1 - table2[[#This Row],[E_error_ratio]]))*100</f>
        <v>99.841367843466685</v>
      </c>
      <c r="W1361" s="1">
        <f>(1-ABS(1 - table2[[#This Row],[EP_coverage_ratio]]))*100</f>
        <v>98.396572178416179</v>
      </c>
      <c r="X1361" s="1">
        <f>(1-ABS(1 - table2[[#This Row],[EP_error_ratio]]))*100</f>
        <v>99.988322617722574</v>
      </c>
      <c r="Y1361" s="1">
        <f>(1-ABS(1 - table2[[#This Row],[EP_polymorphism_ratio]]))*100</f>
        <v>98.544087951555667</v>
      </c>
    </row>
    <row r="1362" spans="1:25" x14ac:dyDescent="0.3">
      <c r="A1362">
        <v>1</v>
      </c>
      <c r="B1362">
        <v>4</v>
      </c>
      <c r="C1362">
        <v>1E-3</v>
      </c>
      <c r="D1362">
        <v>0</v>
      </c>
      <c r="E1362">
        <v>0</v>
      </c>
      <c r="F1362">
        <v>3.9827392683289027</v>
      </c>
      <c r="G1362">
        <v>9.3651144268854848E-4</v>
      </c>
      <c r="H1362">
        <v>-1892185.2972841265</v>
      </c>
      <c r="I1362">
        <v>3.9983397511845689</v>
      </c>
      <c r="J1362">
        <v>8.8881514322172934E-4</v>
      </c>
      <c r="K1362">
        <v>1.5876599075711456E-2</v>
      </c>
      <c r="L1362">
        <v>-1892179.404051427</v>
      </c>
      <c r="M1362">
        <f>table2[[#This Row],[E_coverage]]/table2[[#This Row],[sample_coverage]]</f>
        <v>0.99568481708222567</v>
      </c>
      <c r="N1362">
        <f>table2[[#This Row],[EP_coverage]]/table2[[#This Row],[sample_coverage]]</f>
        <v>0.99958493779614221</v>
      </c>
      <c r="O1362" t="b">
        <f>IF(ABS(table2[[#This Row],[EP_coverage_ratio]] - 1) &lt;= ABS(table2[[#This Row],[E_coverage_ratio]] - 1),TRUE,FALSE)</f>
        <v>1</v>
      </c>
      <c r="P1362" s="1">
        <f>(table2[[#This Row],[E_err]] + 1)/(table2[[#This Row],[sample_err]] + 1)</f>
        <v>0.99993657486782073</v>
      </c>
      <c r="Q1362" s="1">
        <f>(table2[[#This Row],[EP_err]] + 1 )/(table2[[#This Row],[sample_err]] + 1)</f>
        <v>0.99988892621700487</v>
      </c>
      <c r="R1362" s="1">
        <f>(table2[[#This Row],[EP_gamma]] + 1)/(table2[[#This Row],[expected_gamma]] + 1)</f>
        <v>1.0158765990757115</v>
      </c>
      <c r="S1362" s="1">
        <v>4.6995379570258201E-4</v>
      </c>
      <c r="T1362" s="1">
        <f>(table2[[#This Row],[EP_polymorphism]]+0.1)/(table2[[#This Row],[sample_polymorph]]+0.1)</f>
        <v>1.0046995379570258</v>
      </c>
      <c r="U1362" s="1">
        <f>(1-ABS(1 - table2[[#This Row],[E_coverage_ratio]]))*100</f>
        <v>99.568481708222563</v>
      </c>
      <c r="V1362" s="1">
        <f>(1-ABS(1 - table2[[#This Row],[E_error_ratio]]))*100</f>
        <v>99.99365748678207</v>
      </c>
      <c r="W1362" s="1">
        <f>(1-ABS(1 - table2[[#This Row],[EP_coverage_ratio]]))*100</f>
        <v>99.958493779614216</v>
      </c>
      <c r="X1362" s="1">
        <f>(1-ABS(1 - table2[[#This Row],[EP_error_ratio]]))*100</f>
        <v>99.988892621700487</v>
      </c>
      <c r="Y1362" s="1">
        <f>(1-ABS(1 - table2[[#This Row],[EP_polymorphism_ratio]]))*100</f>
        <v>99.53004620429742</v>
      </c>
    </row>
    <row r="1363" spans="1:25" x14ac:dyDescent="0.3">
      <c r="A1363">
        <v>2</v>
      </c>
      <c r="B1363">
        <v>4</v>
      </c>
      <c r="C1363">
        <v>1E-3</v>
      </c>
      <c r="D1363">
        <v>0</v>
      </c>
      <c r="E1363">
        <v>0</v>
      </c>
      <c r="F1363">
        <v>3.9969596413411717</v>
      </c>
      <c r="G1363">
        <v>9.9066942959210539E-4</v>
      </c>
      <c r="H1363">
        <v>-1894837.1980537451</v>
      </c>
      <c r="I1363">
        <v>4.0143226365262423</v>
      </c>
      <c r="J1363">
        <v>9.3811326654650348E-4</v>
      </c>
      <c r="K1363">
        <v>1.7532126925195932E-2</v>
      </c>
      <c r="L1363">
        <v>-1894830.0979615024</v>
      </c>
      <c r="M1363">
        <f>table2[[#This Row],[E_coverage]]/table2[[#This Row],[sample_coverage]]</f>
        <v>0.99923991033529291</v>
      </c>
      <c r="N1363">
        <f>table2[[#This Row],[EP_coverage]]/table2[[#This Row],[sample_coverage]]</f>
        <v>1.0035806591315606</v>
      </c>
      <c r="O1363" t="b">
        <f>IF(ABS(table2[[#This Row],[EP_coverage_ratio]] - 1) &lt;= ABS(table2[[#This Row],[E_coverage_ratio]] - 1),TRUE,FALSE)</f>
        <v>0</v>
      </c>
      <c r="P1363" s="1">
        <f>(table2[[#This Row],[E_err]] + 1)/(table2[[#This Row],[sample_err]] + 1)</f>
        <v>0.99999067875084124</v>
      </c>
      <c r="Q1363" s="1">
        <f>(table2[[#This Row],[EP_err]] + 1 )/(table2[[#This Row],[sample_err]] + 1)</f>
        <v>0.99993817509145511</v>
      </c>
      <c r="R1363" s="1">
        <f>(table2[[#This Row],[EP_gamma]] + 1)/(table2[[#This Row],[expected_gamma]] + 1)</f>
        <v>1.017532126925196</v>
      </c>
      <c r="S1363" s="1">
        <v>5.1978339878466697E-4</v>
      </c>
      <c r="T1363" s="1">
        <f>(table2[[#This Row],[EP_polymorphism]]+0.1)/(table2[[#This Row],[sample_polymorph]]+0.1)</f>
        <v>1.0051978339878467</v>
      </c>
      <c r="U1363" s="1">
        <f>(1-ABS(1 - table2[[#This Row],[E_coverage_ratio]]))*100</f>
        <v>99.92399103352929</v>
      </c>
      <c r="V1363" s="1">
        <f>(1-ABS(1 - table2[[#This Row],[E_error_ratio]]))*100</f>
        <v>99.999067875084123</v>
      </c>
      <c r="W1363" s="1">
        <f>(1-ABS(1 - table2[[#This Row],[EP_coverage_ratio]]))*100</f>
        <v>99.641934086843946</v>
      </c>
      <c r="X1363" s="1">
        <f>(1-ABS(1 - table2[[#This Row],[EP_error_ratio]]))*100</f>
        <v>99.993817509145515</v>
      </c>
      <c r="Y1363" s="1">
        <f>(1-ABS(1 - table2[[#This Row],[EP_polymorphism_ratio]]))*100</f>
        <v>99.480216601215332</v>
      </c>
    </row>
    <row r="1364" spans="1:25" x14ac:dyDescent="0.3">
      <c r="A1364">
        <v>3</v>
      </c>
      <c r="B1364">
        <v>4</v>
      </c>
      <c r="C1364">
        <v>1E-3</v>
      </c>
      <c r="D1364">
        <v>0</v>
      </c>
      <c r="E1364">
        <v>0</v>
      </c>
      <c r="F1364">
        <v>3.9945158996490089</v>
      </c>
      <c r="G1364">
        <v>1.0045280260885707E-3</v>
      </c>
      <c r="H1364">
        <v>-1895648.4535700886</v>
      </c>
      <c r="I1364">
        <v>4.0122887013533983</v>
      </c>
      <c r="J1364">
        <v>9.5066898219490592E-4</v>
      </c>
      <c r="K1364">
        <v>1.7945299888519717E-2</v>
      </c>
      <c r="L1364">
        <v>-1895640.8398977541</v>
      </c>
      <c r="M1364">
        <f>table2[[#This Row],[E_coverage]]/table2[[#This Row],[sample_coverage]]</f>
        <v>0.99862897491225222</v>
      </c>
      <c r="N1364">
        <f>table2[[#This Row],[EP_coverage]]/table2[[#This Row],[sample_coverage]]</f>
        <v>1.0030721753383496</v>
      </c>
      <c r="O1364" t="b">
        <f>IF(ABS(table2[[#This Row],[EP_coverage_ratio]] - 1) &lt;= ABS(table2[[#This Row],[E_coverage_ratio]] - 1),TRUE,FALSE)</f>
        <v>0</v>
      </c>
      <c r="P1364" s="1">
        <f>(table2[[#This Row],[E_err]] + 1)/(table2[[#This Row],[sample_err]] + 1)</f>
        <v>1.0000045235025861</v>
      </c>
      <c r="Q1364" s="1">
        <f>(table2[[#This Row],[EP_err]] + 1 )/(table2[[#This Row],[sample_err]] + 1)</f>
        <v>0.99995071826393112</v>
      </c>
      <c r="R1364" s="1">
        <f>(table2[[#This Row],[EP_gamma]] + 1)/(table2[[#This Row],[expected_gamma]] + 1)</f>
        <v>1.0179452998885197</v>
      </c>
      <c r="S1364" s="1">
        <v>5.3245998053441602E-4</v>
      </c>
      <c r="T1364" s="1">
        <f>(table2[[#This Row],[EP_polymorphism]]+0.1)/(table2[[#This Row],[sample_polymorph]]+0.1)</f>
        <v>1.0053245998053442</v>
      </c>
      <c r="U1364" s="1">
        <f>(1-ABS(1 - table2[[#This Row],[E_coverage_ratio]]))*100</f>
        <v>99.862897491225226</v>
      </c>
      <c r="V1364" s="1">
        <f>(1-ABS(1 - table2[[#This Row],[E_error_ratio]]))*100</f>
        <v>99.999547649741388</v>
      </c>
      <c r="W1364" s="1">
        <f>(1-ABS(1 - table2[[#This Row],[EP_coverage_ratio]]))*100</f>
        <v>99.692782466165042</v>
      </c>
      <c r="X1364" s="1">
        <f>(1-ABS(1 - table2[[#This Row],[EP_error_ratio]]))*100</f>
        <v>99.995071826393115</v>
      </c>
      <c r="Y1364" s="1">
        <f>(1-ABS(1 - table2[[#This Row],[EP_polymorphism_ratio]]))*100</f>
        <v>99.467540019465588</v>
      </c>
    </row>
    <row r="1365" spans="1:25" x14ac:dyDescent="0.3">
      <c r="A1365">
        <v>4</v>
      </c>
      <c r="B1365">
        <v>4</v>
      </c>
      <c r="C1365">
        <v>1E-3</v>
      </c>
      <c r="D1365">
        <v>0</v>
      </c>
      <c r="E1365">
        <v>0</v>
      </c>
      <c r="F1365">
        <v>4.0118332871714948</v>
      </c>
      <c r="G1365">
        <v>1.0082051729783854E-3</v>
      </c>
      <c r="H1365">
        <v>-1891935.2674116804</v>
      </c>
      <c r="I1365">
        <v>4.0120675237979171</v>
      </c>
      <c r="J1365">
        <v>1.008572407461763E-3</v>
      </c>
      <c r="K1365">
        <v>0</v>
      </c>
      <c r="L1365">
        <v>-1891935.2648425475</v>
      </c>
      <c r="M1365">
        <f>table2[[#This Row],[E_coverage]]/table2[[#This Row],[sample_coverage]]</f>
        <v>1.0029583217928737</v>
      </c>
      <c r="N1365">
        <f>table2[[#This Row],[EP_coverage]]/table2[[#This Row],[sample_coverage]]</f>
        <v>1.0030168809494793</v>
      </c>
      <c r="O1365" t="b">
        <f>IF(ABS(table2[[#This Row],[EP_coverage_ratio]] - 1) &lt;= ABS(table2[[#This Row],[E_coverage_ratio]] - 1),TRUE,FALSE)</f>
        <v>0</v>
      </c>
      <c r="P1365" s="1">
        <f>(table2[[#This Row],[E_err]] + 1)/(table2[[#This Row],[sample_err]] + 1)</f>
        <v>1.0000081969760024</v>
      </c>
      <c r="Q1365" s="1">
        <f>(table2[[#This Row],[EP_err]] + 1 )/(table2[[#This Row],[sample_err]] + 1)</f>
        <v>1.0000085638436182</v>
      </c>
      <c r="R1365" s="1">
        <f>(table2[[#This Row],[EP_gamma]] + 1)/(table2[[#This Row],[expected_gamma]] + 1)</f>
        <v>1</v>
      </c>
      <c r="S1365" s="1">
        <v>0</v>
      </c>
      <c r="T1365" s="1">
        <f>(table2[[#This Row],[EP_polymorphism]]+0.1)/(table2[[#This Row],[sample_polymorph]]+0.1)</f>
        <v>1</v>
      </c>
      <c r="U1365" s="1">
        <f>(1-ABS(1 - table2[[#This Row],[E_coverage_ratio]]))*100</f>
        <v>99.704167820712627</v>
      </c>
      <c r="V1365" s="1">
        <f>(1-ABS(1 - table2[[#This Row],[E_error_ratio]]))*100</f>
        <v>99.999180302399765</v>
      </c>
      <c r="W1365" s="1">
        <f>(1-ABS(1 - table2[[#This Row],[EP_coverage_ratio]]))*100</f>
        <v>99.698311905052066</v>
      </c>
      <c r="X1365" s="1">
        <f>(1-ABS(1 - table2[[#This Row],[EP_error_ratio]]))*100</f>
        <v>99.999143615638175</v>
      </c>
      <c r="Y1365" s="1">
        <f>(1-ABS(1 - table2[[#This Row],[EP_polymorphism_ratio]]))*100</f>
        <v>100</v>
      </c>
    </row>
    <row r="1366" spans="1:25" x14ac:dyDescent="0.3">
      <c r="A1366">
        <v>5</v>
      </c>
      <c r="B1366">
        <v>4</v>
      </c>
      <c r="C1366">
        <v>1E-3</v>
      </c>
      <c r="D1366">
        <v>0</v>
      </c>
      <c r="E1366">
        <v>0</v>
      </c>
      <c r="F1366">
        <v>3.9856004829115812</v>
      </c>
      <c r="G1366">
        <v>9.993381509200048E-4</v>
      </c>
      <c r="H1366">
        <v>-1896684.9757930492</v>
      </c>
      <c r="I1366">
        <v>3.9936927462587142</v>
      </c>
      <c r="J1366">
        <v>9.7495029207958863E-4</v>
      </c>
      <c r="K1366">
        <v>8.1455464054108091E-3</v>
      </c>
      <c r="L1366">
        <v>-1896683.4411451009</v>
      </c>
      <c r="M1366">
        <f>table2[[#This Row],[E_coverage]]/table2[[#This Row],[sample_coverage]]</f>
        <v>0.9964001207278953</v>
      </c>
      <c r="N1366">
        <f>table2[[#This Row],[EP_coverage]]/table2[[#This Row],[sample_coverage]]</f>
        <v>0.99842318656467854</v>
      </c>
      <c r="O1366" t="b">
        <f>IF(ABS(table2[[#This Row],[EP_coverage_ratio]] - 1) &lt;= ABS(table2[[#This Row],[E_coverage_ratio]] - 1),TRUE,FALSE)</f>
        <v>1</v>
      </c>
      <c r="P1366" s="1">
        <f>(table2[[#This Row],[E_err]] + 1)/(table2[[#This Row],[sample_err]] + 1)</f>
        <v>0.9999993388121079</v>
      </c>
      <c r="Q1366" s="1">
        <f>(table2[[#This Row],[EP_err]] + 1 )/(table2[[#This Row],[sample_err]] + 1)</f>
        <v>0.99997497531676283</v>
      </c>
      <c r="R1366" s="1">
        <f>(table2[[#This Row],[EP_gamma]] + 1)/(table2[[#This Row],[expected_gamma]] + 1)</f>
        <v>1.0081455464054108</v>
      </c>
      <c r="S1366" s="1">
        <v>2.4055522761423599E-4</v>
      </c>
      <c r="T1366" s="1">
        <f>(table2[[#This Row],[EP_polymorphism]]+0.1)/(table2[[#This Row],[sample_polymorph]]+0.1)</f>
        <v>1.0024055522761424</v>
      </c>
      <c r="U1366" s="1">
        <f>(1-ABS(1 - table2[[#This Row],[E_coverage_ratio]]))*100</f>
        <v>99.640012072789531</v>
      </c>
      <c r="V1366" s="1">
        <f>(1-ABS(1 - table2[[#This Row],[E_error_ratio]]))*100</f>
        <v>99.999933881210794</v>
      </c>
      <c r="W1366" s="1">
        <f>(1-ABS(1 - table2[[#This Row],[EP_coverage_ratio]]))*100</f>
        <v>99.842318656467853</v>
      </c>
      <c r="X1366" s="1">
        <f>(1-ABS(1 - table2[[#This Row],[EP_error_ratio]]))*100</f>
        <v>99.997497531676288</v>
      </c>
      <c r="Y1366" s="1">
        <f>(1-ABS(1 - table2[[#This Row],[EP_polymorphism_ratio]]))*100</f>
        <v>99.759444772385763</v>
      </c>
    </row>
    <row r="1367" spans="1:25" x14ac:dyDescent="0.3">
      <c r="A1367">
        <v>6</v>
      </c>
      <c r="B1367">
        <v>4</v>
      </c>
      <c r="C1367">
        <v>1E-3</v>
      </c>
      <c r="D1367">
        <v>0</v>
      </c>
      <c r="E1367">
        <v>0</v>
      </c>
      <c r="F1367">
        <v>3.9807995856606921</v>
      </c>
      <c r="G1367">
        <v>9.3875327986107948E-4</v>
      </c>
      <c r="H1367">
        <v>-1891308.5140793514</v>
      </c>
      <c r="I1367">
        <v>3.9810012590869142</v>
      </c>
      <c r="J1367">
        <v>9.3908099983630784E-4</v>
      </c>
      <c r="K1367">
        <v>0</v>
      </c>
      <c r="L1367">
        <v>-1891308.5120891284</v>
      </c>
      <c r="M1367">
        <f>table2[[#This Row],[E_coverage]]/table2[[#This Row],[sample_coverage]]</f>
        <v>0.99519989641517304</v>
      </c>
      <c r="N1367">
        <f>table2[[#This Row],[EP_coverage]]/table2[[#This Row],[sample_coverage]]</f>
        <v>0.99525031477172854</v>
      </c>
      <c r="O1367" t="b">
        <f>IF(ABS(table2[[#This Row],[EP_coverage_ratio]] - 1) &lt;= ABS(table2[[#This Row],[E_coverage_ratio]] - 1),TRUE,FALSE)</f>
        <v>1</v>
      </c>
      <c r="P1367" s="1">
        <f>(table2[[#This Row],[E_err]] + 1)/(table2[[#This Row],[sample_err]] + 1)</f>
        <v>0.99993881446539579</v>
      </c>
      <c r="Q1367" s="1">
        <f>(table2[[#This Row],[EP_err]] + 1 )/(table2[[#This Row],[sample_err]] + 1)</f>
        <v>0.9999391418579785</v>
      </c>
      <c r="R1367" s="1">
        <f>(table2[[#This Row],[EP_gamma]] + 1)/(table2[[#This Row],[expected_gamma]] + 1)</f>
        <v>1</v>
      </c>
      <c r="S1367" s="1">
        <v>0</v>
      </c>
      <c r="T1367" s="1">
        <f>(table2[[#This Row],[EP_polymorphism]]+0.1)/(table2[[#This Row],[sample_polymorph]]+0.1)</f>
        <v>1</v>
      </c>
      <c r="U1367" s="1">
        <f>(1-ABS(1 - table2[[#This Row],[E_coverage_ratio]]))*100</f>
        <v>99.519989641517299</v>
      </c>
      <c r="V1367" s="1">
        <f>(1-ABS(1 - table2[[#This Row],[E_error_ratio]]))*100</f>
        <v>99.993881446539575</v>
      </c>
      <c r="W1367" s="1">
        <f>(1-ABS(1 - table2[[#This Row],[EP_coverage_ratio]]))*100</f>
        <v>99.52503147717286</v>
      </c>
      <c r="X1367" s="1">
        <f>(1-ABS(1 - table2[[#This Row],[EP_error_ratio]]))*100</f>
        <v>99.993914185797848</v>
      </c>
      <c r="Y1367" s="1">
        <f>(1-ABS(1 - table2[[#This Row],[EP_polymorphism_ratio]]))*100</f>
        <v>100</v>
      </c>
    </row>
    <row r="1368" spans="1:25" x14ac:dyDescent="0.3">
      <c r="A1368">
        <v>7</v>
      </c>
      <c r="B1368">
        <v>4</v>
      </c>
      <c r="C1368">
        <v>1E-3</v>
      </c>
      <c r="D1368">
        <v>0</v>
      </c>
      <c r="E1368">
        <v>0</v>
      </c>
      <c r="F1368">
        <v>4.0096146187493398</v>
      </c>
      <c r="G1368">
        <v>1.0253042276968613E-3</v>
      </c>
      <c r="H1368">
        <v>-1893370.4833851687</v>
      </c>
      <c r="I1368">
        <v>4.0098657532452968</v>
      </c>
      <c r="J1368">
        <v>1.025697514730808E-3</v>
      </c>
      <c r="K1368">
        <v>0</v>
      </c>
      <c r="L1368">
        <v>-1893370.4804430341</v>
      </c>
      <c r="M1368">
        <f>table2[[#This Row],[E_coverage]]/table2[[#This Row],[sample_coverage]]</f>
        <v>1.0024036546873349</v>
      </c>
      <c r="N1368">
        <f>table2[[#This Row],[EP_coverage]]/table2[[#This Row],[sample_coverage]]</f>
        <v>1.0024664383113242</v>
      </c>
      <c r="O1368" t="b">
        <f>IF(ABS(table2[[#This Row],[EP_coverage_ratio]] - 1) &lt;= ABS(table2[[#This Row],[E_coverage_ratio]] - 1),TRUE,FALSE)</f>
        <v>0</v>
      </c>
      <c r="P1368" s="1">
        <f>(table2[[#This Row],[E_err]] + 1)/(table2[[#This Row],[sample_err]] + 1)</f>
        <v>1.0000252789487483</v>
      </c>
      <c r="Q1368" s="1">
        <f>(table2[[#This Row],[EP_err]] + 1 )/(table2[[#This Row],[sample_err]] + 1)</f>
        <v>1.0000256718428882</v>
      </c>
      <c r="R1368" s="1">
        <f>(table2[[#This Row],[EP_gamma]] + 1)/(table2[[#This Row],[expected_gamma]] + 1)</f>
        <v>1</v>
      </c>
      <c r="S1368" s="1">
        <v>0</v>
      </c>
      <c r="T1368" s="1">
        <f>(table2[[#This Row],[EP_polymorphism]]+0.1)/(table2[[#This Row],[sample_polymorph]]+0.1)</f>
        <v>1</v>
      </c>
      <c r="U1368" s="1">
        <f>(1-ABS(1 - table2[[#This Row],[E_coverage_ratio]]))*100</f>
        <v>99.759634531266499</v>
      </c>
      <c r="V1368" s="1">
        <f>(1-ABS(1 - table2[[#This Row],[E_error_ratio]]))*100</f>
        <v>99.997472105125169</v>
      </c>
      <c r="W1368" s="1">
        <f>(1-ABS(1 - table2[[#This Row],[EP_coverage_ratio]]))*100</f>
        <v>99.753356168867583</v>
      </c>
      <c r="X1368" s="1">
        <f>(1-ABS(1 - table2[[#This Row],[EP_error_ratio]]))*100</f>
        <v>99.997432815711178</v>
      </c>
      <c r="Y1368" s="1">
        <f>(1-ABS(1 - table2[[#This Row],[EP_polymorphism_ratio]]))*100</f>
        <v>100</v>
      </c>
    </row>
    <row r="1369" spans="1:25" x14ac:dyDescent="0.3">
      <c r="A1369">
        <v>8</v>
      </c>
      <c r="B1369">
        <v>4</v>
      </c>
      <c r="C1369">
        <v>1E-3</v>
      </c>
      <c r="D1369">
        <v>0</v>
      </c>
      <c r="E1369">
        <v>0</v>
      </c>
      <c r="F1369">
        <v>4.0046770995174468</v>
      </c>
      <c r="G1369">
        <v>1.0189829368411317E-3</v>
      </c>
      <c r="H1369">
        <v>-1892189.4379257013</v>
      </c>
      <c r="I1369">
        <v>4.0049016302781508</v>
      </c>
      <c r="J1369">
        <v>1.0193353164681127E-3</v>
      </c>
      <c r="K1369">
        <v>0</v>
      </c>
      <c r="L1369">
        <v>-1892189.4355783125</v>
      </c>
      <c r="M1369">
        <f>table2[[#This Row],[E_coverage]]/table2[[#This Row],[sample_coverage]]</f>
        <v>1.0011692748793617</v>
      </c>
      <c r="N1369">
        <f>table2[[#This Row],[EP_coverage]]/table2[[#This Row],[sample_coverage]]</f>
        <v>1.0012254075695377</v>
      </c>
      <c r="O1369" t="b">
        <f>IF(ABS(table2[[#This Row],[EP_coverage_ratio]] - 1) &lt;= ABS(table2[[#This Row],[E_coverage_ratio]] - 1),TRUE,FALSE)</f>
        <v>0</v>
      </c>
      <c r="P1369" s="1">
        <f>(table2[[#This Row],[E_err]] + 1)/(table2[[#This Row],[sample_err]] + 1)</f>
        <v>1.0000189639728685</v>
      </c>
      <c r="Q1369" s="1">
        <f>(table2[[#This Row],[EP_err]] + 1 )/(table2[[#This Row],[sample_err]] + 1)</f>
        <v>1.0000193160004676</v>
      </c>
      <c r="R1369" s="1">
        <f>(table2[[#This Row],[EP_gamma]] + 1)/(table2[[#This Row],[expected_gamma]] + 1)</f>
        <v>1</v>
      </c>
      <c r="S1369" s="1">
        <v>0</v>
      </c>
      <c r="T1369" s="1">
        <f>(table2[[#This Row],[EP_polymorphism]]+0.1)/(table2[[#This Row],[sample_polymorph]]+0.1)</f>
        <v>1</v>
      </c>
      <c r="U1369" s="1">
        <f>(1-ABS(1 - table2[[#This Row],[E_coverage_ratio]]))*100</f>
        <v>99.883072512063833</v>
      </c>
      <c r="V1369" s="1">
        <f>(1-ABS(1 - table2[[#This Row],[E_error_ratio]]))*100</f>
        <v>99.998103602713144</v>
      </c>
      <c r="W1369" s="1">
        <f>(1-ABS(1 - table2[[#This Row],[EP_coverage_ratio]]))*100</f>
        <v>99.877459243046232</v>
      </c>
      <c r="X1369" s="1">
        <f>(1-ABS(1 - table2[[#This Row],[EP_error_ratio]]))*100</f>
        <v>99.99806839995324</v>
      </c>
      <c r="Y1369" s="1">
        <f>(1-ABS(1 - table2[[#This Row],[EP_polymorphism_ratio]]))*100</f>
        <v>100</v>
      </c>
    </row>
    <row r="1370" spans="1:25" x14ac:dyDescent="0.3">
      <c r="A1370">
        <v>9</v>
      </c>
      <c r="B1370">
        <v>4</v>
      </c>
      <c r="C1370">
        <v>1E-3</v>
      </c>
      <c r="D1370">
        <v>0</v>
      </c>
      <c r="E1370">
        <v>0</v>
      </c>
      <c r="F1370">
        <v>4.007650344710405</v>
      </c>
      <c r="G1370">
        <v>1.0278480880142177E-3</v>
      </c>
      <c r="H1370">
        <v>-1897106.2552873974</v>
      </c>
      <c r="I1370">
        <v>4.0455280385458972</v>
      </c>
      <c r="J1370">
        <v>9.1566875131527173E-4</v>
      </c>
      <c r="K1370">
        <v>3.7605883205480001E-2</v>
      </c>
      <c r="L1370">
        <v>-1897072.4696798339</v>
      </c>
      <c r="M1370">
        <f>table2[[#This Row],[E_coverage]]/table2[[#This Row],[sample_coverage]]</f>
        <v>1.0019125861776013</v>
      </c>
      <c r="N1370">
        <f>table2[[#This Row],[EP_coverage]]/table2[[#This Row],[sample_coverage]]</f>
        <v>1.0113820096364743</v>
      </c>
      <c r="O1370" t="b">
        <f>IF(ABS(table2[[#This Row],[EP_coverage_ratio]] - 1) &lt;= ABS(table2[[#This Row],[E_coverage_ratio]] - 1),TRUE,FALSE)</f>
        <v>0</v>
      </c>
      <c r="P1370" s="1">
        <f>(table2[[#This Row],[E_err]] + 1)/(table2[[#This Row],[sample_err]] + 1)</f>
        <v>1.0000278202677466</v>
      </c>
      <c r="Q1370" s="1">
        <f>(table2[[#This Row],[EP_err]] + 1 )/(table2[[#This Row],[sample_err]] + 1)</f>
        <v>0.99991575299831703</v>
      </c>
      <c r="R1370" s="1">
        <f>(table2[[#This Row],[EP_gamma]] + 1)/(table2[[#This Row],[expected_gamma]] + 1)</f>
        <v>1.03760588320548</v>
      </c>
      <c r="S1370" s="1">
        <v>1.1324775807705001E-3</v>
      </c>
      <c r="T1370" s="1">
        <f>(table2[[#This Row],[EP_polymorphism]]+0.1)/(table2[[#This Row],[sample_polymorph]]+0.1)</f>
        <v>1.0113247758077049</v>
      </c>
      <c r="U1370" s="1">
        <f>(1-ABS(1 - table2[[#This Row],[E_coverage_ratio]]))*100</f>
        <v>99.808741382239873</v>
      </c>
      <c r="V1370" s="1">
        <f>(1-ABS(1 - table2[[#This Row],[E_error_ratio]]))*100</f>
        <v>99.997217973225332</v>
      </c>
      <c r="W1370" s="1">
        <f>(1-ABS(1 - table2[[#This Row],[EP_coverage_ratio]]))*100</f>
        <v>98.861799036352565</v>
      </c>
      <c r="X1370" s="1">
        <f>(1-ABS(1 - table2[[#This Row],[EP_error_ratio]]))*100</f>
        <v>99.991575299831709</v>
      </c>
      <c r="Y1370" s="1">
        <f>(1-ABS(1 - table2[[#This Row],[EP_polymorphism_ratio]]))*100</f>
        <v>98.867522419229516</v>
      </c>
    </row>
    <row r="1371" spans="1:25" x14ac:dyDescent="0.3">
      <c r="A1371">
        <v>10</v>
      </c>
      <c r="B1371">
        <v>4</v>
      </c>
      <c r="C1371">
        <v>1E-3</v>
      </c>
      <c r="D1371">
        <v>0</v>
      </c>
      <c r="E1371">
        <v>0</v>
      </c>
      <c r="F1371">
        <v>4.0025553344587754</v>
      </c>
      <c r="G1371">
        <v>1.0004172843773892E-3</v>
      </c>
      <c r="H1371">
        <v>-1893257.3842673548</v>
      </c>
      <c r="I1371">
        <v>4.0150693147146415</v>
      </c>
      <c r="J1371">
        <v>9.6282605989270133E-4</v>
      </c>
      <c r="K1371">
        <v>1.2575711047093695E-2</v>
      </c>
      <c r="L1371">
        <v>-1893253.5700592559</v>
      </c>
      <c r="M1371">
        <f>table2[[#This Row],[E_coverage]]/table2[[#This Row],[sample_coverage]]</f>
        <v>1.0006388336146939</v>
      </c>
      <c r="N1371">
        <f>table2[[#This Row],[EP_coverage]]/table2[[#This Row],[sample_coverage]]</f>
        <v>1.0037673286786604</v>
      </c>
      <c r="O1371" t="b">
        <f>IF(ABS(table2[[#This Row],[EP_coverage_ratio]] - 1) &lt;= ABS(table2[[#This Row],[E_coverage_ratio]] - 1),TRUE,FALSE)</f>
        <v>0</v>
      </c>
      <c r="P1371" s="1">
        <f>(table2[[#This Row],[E_err]] + 1)/(table2[[#This Row],[sample_err]] + 1)</f>
        <v>1.0000004168675101</v>
      </c>
      <c r="Q1371" s="1">
        <f>(table2[[#This Row],[EP_err]] + 1 )/(table2[[#This Row],[sample_err]] + 1)</f>
        <v>0.99996286319669603</v>
      </c>
      <c r="R1371" s="1">
        <f>(table2[[#This Row],[EP_gamma]] + 1)/(table2[[#This Row],[expected_gamma]] + 1)</f>
        <v>1.0125757110470937</v>
      </c>
      <c r="S1371" s="1">
        <v>3.7184361927855499E-4</v>
      </c>
      <c r="T1371" s="1">
        <f>(table2[[#This Row],[EP_polymorphism]]+0.1)/(table2[[#This Row],[sample_polymorph]]+0.1)</f>
        <v>1.0037184361927856</v>
      </c>
      <c r="U1371" s="1">
        <f>(1-ABS(1 - table2[[#This Row],[E_coverage_ratio]]))*100</f>
        <v>99.936116638530621</v>
      </c>
      <c r="V1371" s="1">
        <f>(1-ABS(1 - table2[[#This Row],[E_error_ratio]]))*100</f>
        <v>99.999958313248996</v>
      </c>
      <c r="W1371" s="1">
        <f>(1-ABS(1 - table2[[#This Row],[EP_coverage_ratio]]))*100</f>
        <v>99.623267132133961</v>
      </c>
      <c r="X1371" s="1">
        <f>(1-ABS(1 - table2[[#This Row],[EP_error_ratio]]))*100</f>
        <v>99.996286319669608</v>
      </c>
      <c r="Y1371" s="1">
        <f>(1-ABS(1 - table2[[#This Row],[EP_polymorphism_ratio]]))*100</f>
        <v>99.62815638072145</v>
      </c>
    </row>
    <row r="1372" spans="1:25" x14ac:dyDescent="0.3">
      <c r="A1372">
        <v>1</v>
      </c>
      <c r="B1372">
        <v>4</v>
      </c>
      <c r="C1372">
        <v>1E-3</v>
      </c>
      <c r="D1372">
        <v>1E-3</v>
      </c>
      <c r="E1372">
        <v>4.9786660224283484E-2</v>
      </c>
      <c r="F1372">
        <v>3.9416005977814783</v>
      </c>
      <c r="G1372">
        <v>1.0629112908575621E-3</v>
      </c>
      <c r="H1372">
        <v>-1909815.7319577138</v>
      </c>
      <c r="I1372">
        <v>3.9538668519381921</v>
      </c>
      <c r="J1372">
        <v>1.0243167921936314E-3</v>
      </c>
      <c r="K1372">
        <v>1.2636667815419654E-2</v>
      </c>
      <c r="L1372">
        <v>-1909812.1979875634</v>
      </c>
      <c r="M1372">
        <f>table2[[#This Row],[E_coverage]]/table2[[#This Row],[sample_coverage]]</f>
        <v>0.98540014944536958</v>
      </c>
      <c r="N1372">
        <f>table2[[#This Row],[EP_coverage]]/table2[[#This Row],[sample_coverage]]</f>
        <v>0.98846671298454802</v>
      </c>
      <c r="O1372" t="b">
        <f>IF(ABS(table2[[#This Row],[EP_coverage_ratio]] - 1) &lt;= ABS(table2[[#This Row],[E_coverage_ratio]] - 1),TRUE,FALSE)</f>
        <v>1</v>
      </c>
      <c r="P1372" s="1">
        <f>(table2[[#This Row],[E_err]] + 1)/(table2[[#This Row],[sample_err]] + 1)</f>
        <v>1.0000628484424152</v>
      </c>
      <c r="Q1372" s="1">
        <f>(table2[[#This Row],[EP_err]] + 1 )/(table2[[#This Row],[sample_err]] + 1)</f>
        <v>1.000024292499694</v>
      </c>
      <c r="R1372" s="1">
        <f>(table2[[#This Row],[EP_gamma]] + 1)/(table2[[#This Row],[expected_gamma]] + 1)</f>
        <v>0.96461186466121895</v>
      </c>
      <c r="S1372" s="1">
        <v>3.7587613008715999E-4</v>
      </c>
      <c r="T1372" s="1">
        <f>(table2[[#This Row],[EP_polymorphism]]+0.1)/(table2[[#This Row],[sample_polymorph]]+0.1)</f>
        <v>0.9938205557434372</v>
      </c>
      <c r="U1372" s="1">
        <f>(1-ABS(1 - table2[[#This Row],[E_coverage_ratio]]))*100</f>
        <v>98.540014944536964</v>
      </c>
      <c r="V1372" s="1">
        <f>(1-ABS(1 - table2[[#This Row],[E_error_ratio]]))*100</f>
        <v>99.99371515575848</v>
      </c>
      <c r="W1372" s="1">
        <f>(1-ABS(1 - table2[[#This Row],[EP_coverage_ratio]]))*100</f>
        <v>98.846671298454808</v>
      </c>
      <c r="X1372" s="1">
        <f>(1-ABS(1 - table2[[#This Row],[EP_error_ratio]]))*100</f>
        <v>99.99757075003059</v>
      </c>
      <c r="Y1372" s="1">
        <f>(1-ABS(1 - table2[[#This Row],[EP_polymorphism_ratio]]))*100</f>
        <v>99.382055574343724</v>
      </c>
    </row>
    <row r="1373" spans="1:25" x14ac:dyDescent="0.3">
      <c r="A1373">
        <v>2</v>
      </c>
      <c r="B1373">
        <v>4</v>
      </c>
      <c r="C1373">
        <v>1E-3</v>
      </c>
      <c r="D1373">
        <v>1E-3</v>
      </c>
      <c r="E1373">
        <v>4.8465255675228795E-2</v>
      </c>
      <c r="F1373">
        <v>3.9723916876797607</v>
      </c>
      <c r="G1373">
        <v>1.1665265924833957E-3</v>
      </c>
      <c r="H1373">
        <v>-1914651.1636885349</v>
      </c>
      <c r="I1373">
        <v>4.0131491248668887</v>
      </c>
      <c r="J1373">
        <v>1.0425541314161805E-3</v>
      </c>
      <c r="K1373">
        <v>4.0874565359458388E-2</v>
      </c>
      <c r="L1373">
        <v>-1914613.0444390182</v>
      </c>
      <c r="M1373">
        <f>table2[[#This Row],[E_coverage]]/table2[[#This Row],[sample_coverage]]</f>
        <v>0.99309792191994017</v>
      </c>
      <c r="N1373">
        <f>table2[[#This Row],[EP_coverage]]/table2[[#This Row],[sample_coverage]]</f>
        <v>1.0032872812167222</v>
      </c>
      <c r="O1373" t="b">
        <f>IF(ABS(table2[[#This Row],[EP_coverage_ratio]] - 1) &lt;= ABS(table2[[#This Row],[E_coverage_ratio]] - 1),TRUE,FALSE)</f>
        <v>1</v>
      </c>
      <c r="P1373" s="1">
        <f>(table2[[#This Row],[E_err]] + 1)/(table2[[#This Row],[sample_err]] + 1)</f>
        <v>1.0001663602322513</v>
      </c>
      <c r="Q1373" s="1">
        <f>(table2[[#This Row],[EP_err]] + 1 )/(table2[[#This Row],[sample_err]] + 1)</f>
        <v>1.0000425116197964</v>
      </c>
      <c r="R1373" s="1">
        <f>(table2[[#This Row],[EP_gamma]] + 1)/(table2[[#This Row],[expected_gamma]] + 1)</f>
        <v>0.99276018897652285</v>
      </c>
      <c r="S1373" s="1">
        <v>1.2355009615016E-3</v>
      </c>
      <c r="T1373" s="1">
        <f>(table2[[#This Row],[EP_polymorphism]]+0.1)/(table2[[#This Row],[sample_polymorph]]+0.1)</f>
        <v>1.0023316926881347</v>
      </c>
      <c r="U1373" s="1">
        <f>(1-ABS(1 - table2[[#This Row],[E_coverage_ratio]]))*100</f>
        <v>99.309792191994021</v>
      </c>
      <c r="V1373" s="1">
        <f>(1-ABS(1 - table2[[#This Row],[E_error_ratio]]))*100</f>
        <v>99.983363976774882</v>
      </c>
      <c r="W1373" s="1">
        <f>(1-ABS(1 - table2[[#This Row],[EP_coverage_ratio]]))*100</f>
        <v>99.671271878327786</v>
      </c>
      <c r="X1373" s="1">
        <f>(1-ABS(1 - table2[[#This Row],[EP_error_ratio]]))*100</f>
        <v>99.995748838020361</v>
      </c>
      <c r="Y1373" s="1">
        <f>(1-ABS(1 - table2[[#This Row],[EP_polymorphism_ratio]]))*100</f>
        <v>99.766830731186531</v>
      </c>
    </row>
    <row r="1374" spans="1:25" x14ac:dyDescent="0.3">
      <c r="A1374">
        <v>3</v>
      </c>
      <c r="B1374">
        <v>4</v>
      </c>
      <c r="C1374">
        <v>1E-3</v>
      </c>
      <c r="D1374">
        <v>1E-3</v>
      </c>
      <c r="E1374">
        <v>4.8984165341567111E-2</v>
      </c>
      <c r="F1374">
        <v>3.9485001925800236</v>
      </c>
      <c r="G1374">
        <v>1.0552382809950022E-3</v>
      </c>
      <c r="H1374">
        <v>-1910087.9160391456</v>
      </c>
      <c r="I1374">
        <v>3.9829703099756761</v>
      </c>
      <c r="J1374">
        <v>9.4816346709023001E-4</v>
      </c>
      <c r="K1374">
        <v>3.5163782555338981E-2</v>
      </c>
      <c r="L1374">
        <v>-1910060.4945068941</v>
      </c>
      <c r="M1374">
        <f>table2[[#This Row],[E_coverage]]/table2[[#This Row],[sample_coverage]]</f>
        <v>0.9871250481450059</v>
      </c>
      <c r="N1374">
        <f>table2[[#This Row],[EP_coverage]]/table2[[#This Row],[sample_coverage]]</f>
        <v>0.99574257749391903</v>
      </c>
      <c r="O1374" t="b">
        <f>IF(ABS(table2[[#This Row],[EP_coverage_ratio]] - 1) &lt;= ABS(table2[[#This Row],[E_coverage_ratio]] - 1),TRUE,FALSE)</f>
        <v>1</v>
      </c>
      <c r="P1374" s="1">
        <f>(table2[[#This Row],[E_err]] + 1)/(table2[[#This Row],[sample_err]] + 1)</f>
        <v>1.0000551830978972</v>
      </c>
      <c r="Q1374" s="1">
        <f>(table2[[#This Row],[EP_err]] + 1 )/(table2[[#This Row],[sample_err]] + 1)</f>
        <v>0.99994821525183852</v>
      </c>
      <c r="R1374" s="1">
        <f>(table2[[#This Row],[EP_gamma]] + 1)/(table2[[#This Row],[expected_gamma]] + 1)</f>
        <v>0.98682498435834076</v>
      </c>
      <c r="S1374" s="1">
        <v>1.0577484379230501E-3</v>
      </c>
      <c r="T1374" s="1">
        <f>(table2[[#This Row],[EP_polymorphism]]+0.1)/(table2[[#This Row],[sample_polymorph]]+0.1)</f>
        <v>1.0005717667121095</v>
      </c>
      <c r="U1374" s="1">
        <f>(1-ABS(1 - table2[[#This Row],[E_coverage_ratio]]))*100</f>
        <v>98.712504814500591</v>
      </c>
      <c r="V1374" s="1">
        <f>(1-ABS(1 - table2[[#This Row],[E_error_ratio]]))*100</f>
        <v>99.994481690210279</v>
      </c>
      <c r="W1374" s="1">
        <f>(1-ABS(1 - table2[[#This Row],[EP_coverage_ratio]]))*100</f>
        <v>99.574257749391904</v>
      </c>
      <c r="X1374" s="1">
        <f>(1-ABS(1 - table2[[#This Row],[EP_error_ratio]]))*100</f>
        <v>99.994821525183852</v>
      </c>
      <c r="Y1374" s="1">
        <f>(1-ABS(1 - table2[[#This Row],[EP_polymorphism_ratio]]))*100</f>
        <v>99.942823328789061</v>
      </c>
    </row>
    <row r="1375" spans="1:25" x14ac:dyDescent="0.3">
      <c r="A1375">
        <v>4</v>
      </c>
      <c r="B1375">
        <v>4</v>
      </c>
      <c r="C1375">
        <v>1E-3</v>
      </c>
      <c r="D1375">
        <v>1E-3</v>
      </c>
      <c r="E1375">
        <v>4.9579471924661792E-2</v>
      </c>
      <c r="F1375">
        <v>3.9845175216616591</v>
      </c>
      <c r="G1375">
        <v>1.1270235642260042E-3</v>
      </c>
      <c r="H1375">
        <v>-1909711.6604034398</v>
      </c>
      <c r="I1375">
        <v>4.0337860767063844</v>
      </c>
      <c r="J1375">
        <v>9.7987048913127507E-4</v>
      </c>
      <c r="K1375">
        <v>4.8887969588309807E-2</v>
      </c>
      <c r="L1375">
        <v>-1909655.5213891638</v>
      </c>
      <c r="M1375">
        <f>table2[[#This Row],[E_coverage]]/table2[[#This Row],[sample_coverage]]</f>
        <v>0.99612938041541477</v>
      </c>
      <c r="N1375">
        <f>table2[[#This Row],[EP_coverage]]/table2[[#This Row],[sample_coverage]]</f>
        <v>1.0084465191765961</v>
      </c>
      <c r="O1375" t="b">
        <f>IF(ABS(table2[[#This Row],[EP_coverage_ratio]] - 1) &lt;= ABS(table2[[#This Row],[E_coverage_ratio]] - 1),TRUE,FALSE)</f>
        <v>0</v>
      </c>
      <c r="P1375" s="1">
        <f>(table2[[#This Row],[E_err]] + 1)/(table2[[#This Row],[sample_err]] + 1)</f>
        <v>1.0001268966675585</v>
      </c>
      <c r="Q1375" s="1">
        <f>(table2[[#This Row],[EP_err]] + 1 )/(table2[[#This Row],[sample_err]] + 1)</f>
        <v>0.99997989059853287</v>
      </c>
      <c r="R1375" s="1">
        <f>(table2[[#This Row],[EP_gamma]] + 1)/(table2[[#This Row],[expected_gamma]] + 1)</f>
        <v>0.99934116247997495</v>
      </c>
      <c r="S1375" s="1">
        <v>1.4812109394819401E-3</v>
      </c>
      <c r="T1375" s="1">
        <f>(table2[[#This Row],[EP_polymorphism]]+0.1)/(table2[[#This Row],[sample_polymorph]]+0.1)</f>
        <v>1.0047644647473459</v>
      </c>
      <c r="U1375" s="1">
        <f>(1-ABS(1 - table2[[#This Row],[E_coverage_ratio]]))*100</f>
        <v>99.612938041541483</v>
      </c>
      <c r="V1375" s="1">
        <f>(1-ABS(1 - table2[[#This Row],[E_error_ratio]]))*100</f>
        <v>99.987310333244153</v>
      </c>
      <c r="W1375" s="1">
        <f>(1-ABS(1 - table2[[#This Row],[EP_coverage_ratio]]))*100</f>
        <v>99.155348082340396</v>
      </c>
      <c r="X1375" s="1">
        <f>(1-ABS(1 - table2[[#This Row],[EP_error_ratio]]))*100</f>
        <v>99.997989059853282</v>
      </c>
      <c r="Y1375" s="1">
        <f>(1-ABS(1 - table2[[#This Row],[EP_polymorphism_ratio]]))*100</f>
        <v>99.523553525265413</v>
      </c>
    </row>
    <row r="1376" spans="1:25" x14ac:dyDescent="0.3">
      <c r="A1376">
        <v>5</v>
      </c>
      <c r="B1376">
        <v>4</v>
      </c>
      <c r="C1376">
        <v>1E-3</v>
      </c>
      <c r="D1376">
        <v>1E-3</v>
      </c>
      <c r="E1376">
        <v>4.8542593978292227E-2</v>
      </c>
      <c r="F1376">
        <v>3.9500240516745269</v>
      </c>
      <c r="G1376">
        <v>1.0606639145288037E-3</v>
      </c>
      <c r="H1376">
        <v>-1912901.7868227987</v>
      </c>
      <c r="I1376">
        <v>4.0390210567193909</v>
      </c>
      <c r="J1376">
        <v>8.0080391270775442E-4</v>
      </c>
      <c r="K1376">
        <v>8.6790330122910112E-2</v>
      </c>
      <c r="L1376">
        <v>-1912729.0527083904</v>
      </c>
      <c r="M1376">
        <f>table2[[#This Row],[E_coverage]]/table2[[#This Row],[sample_coverage]]</f>
        <v>0.98750601291863171</v>
      </c>
      <c r="N1376">
        <f>table2[[#This Row],[EP_coverage]]/table2[[#This Row],[sample_coverage]]</f>
        <v>1.0097552641798477</v>
      </c>
      <c r="O1376" t="b">
        <f>IF(ABS(table2[[#This Row],[EP_coverage_ratio]] - 1) &lt;= ABS(table2[[#This Row],[E_coverage_ratio]] - 1),TRUE,FALSE)</f>
        <v>1</v>
      </c>
      <c r="P1376" s="1">
        <f>(table2[[#This Row],[E_err]] + 1)/(table2[[#This Row],[sample_err]] + 1)</f>
        <v>1.0000606033112176</v>
      </c>
      <c r="Q1376" s="1">
        <f>(table2[[#This Row],[EP_err]] + 1 )/(table2[[#This Row],[sample_err]] + 1)</f>
        <v>0.99980100290979801</v>
      </c>
      <c r="R1376" s="1">
        <f>(table2[[#This Row],[EP_gamma]] + 1)/(table2[[#This Row],[expected_gamma]] + 1)</f>
        <v>1.0364770457244865</v>
      </c>
      <c r="S1376" s="1">
        <v>2.6859079915563201E-3</v>
      </c>
      <c r="T1376" s="1">
        <f>(table2[[#This Row],[EP_polymorphism]]+0.1)/(table2[[#This Row],[sample_polymorph]]+0.1)</f>
        <v>1.0166921583322408</v>
      </c>
      <c r="U1376" s="1">
        <f>(1-ABS(1 - table2[[#This Row],[E_coverage_ratio]]))*100</f>
        <v>98.750601291863177</v>
      </c>
      <c r="V1376" s="1">
        <f>(1-ABS(1 - table2[[#This Row],[E_error_ratio]]))*100</f>
        <v>99.993939668878241</v>
      </c>
      <c r="W1376" s="1">
        <f>(1-ABS(1 - table2[[#This Row],[EP_coverage_ratio]]))*100</f>
        <v>99.024473582015233</v>
      </c>
      <c r="X1376" s="1">
        <f>(1-ABS(1 - table2[[#This Row],[EP_error_ratio]]))*100</f>
        <v>99.980100290979806</v>
      </c>
      <c r="Y1376" s="1">
        <f>(1-ABS(1 - table2[[#This Row],[EP_polymorphism_ratio]]))*100</f>
        <v>98.330784166775913</v>
      </c>
    </row>
    <row r="1377" spans="1:25" x14ac:dyDescent="0.3">
      <c r="A1377">
        <v>6</v>
      </c>
      <c r="B1377">
        <v>4</v>
      </c>
      <c r="C1377">
        <v>1E-3</v>
      </c>
      <c r="D1377">
        <v>1E-3</v>
      </c>
      <c r="E1377">
        <v>5.0180307593757058E-2</v>
      </c>
      <c r="F1377">
        <v>3.965251799157826</v>
      </c>
      <c r="G1377">
        <v>1.1034459211086806E-3</v>
      </c>
      <c r="H1377">
        <v>-1912206.9522550176</v>
      </c>
      <c r="I1377">
        <v>4.025067848259642</v>
      </c>
      <c r="J1377">
        <v>9.2452744416473838E-4</v>
      </c>
      <c r="K1377">
        <v>5.9352833628453519E-2</v>
      </c>
      <c r="L1377">
        <v>-1912126.7501151925</v>
      </c>
      <c r="M1377">
        <f>table2[[#This Row],[E_coverage]]/table2[[#This Row],[sample_coverage]]</f>
        <v>0.9913129497894565</v>
      </c>
      <c r="N1377">
        <f>table2[[#This Row],[EP_coverage]]/table2[[#This Row],[sample_coverage]]</f>
        <v>1.0062669620649105</v>
      </c>
      <c r="O1377" t="b">
        <f>IF(ABS(table2[[#This Row],[EP_coverage_ratio]] - 1) &lt;= ABS(table2[[#This Row],[E_coverage_ratio]] - 1),TRUE,FALSE)</f>
        <v>1</v>
      </c>
      <c r="P1377" s="1">
        <f>(table2[[#This Row],[E_err]] + 1)/(table2[[#This Row],[sample_err]] + 1)</f>
        <v>1.0001033425785304</v>
      </c>
      <c r="Q1377" s="1">
        <f>(table2[[#This Row],[EP_err]] + 1 )/(table2[[#This Row],[sample_err]] + 1)</f>
        <v>0.99992460284132345</v>
      </c>
      <c r="R1377" s="1">
        <f>(table2[[#This Row],[EP_gamma]] + 1)/(table2[[#This Row],[expected_gamma]] + 1)</f>
        <v>1.0087342392238463</v>
      </c>
      <c r="S1377" s="1">
        <v>1.80954394777166E-3</v>
      </c>
      <c r="T1377" s="1">
        <f>(table2[[#This Row],[EP_polymorphism]]+0.1)/(table2[[#This Row],[sample_polymorph]]+0.1)</f>
        <v>1.0080152866116006</v>
      </c>
      <c r="U1377" s="1">
        <f>(1-ABS(1 - table2[[#This Row],[E_coverage_ratio]]))*100</f>
        <v>99.131294978945647</v>
      </c>
      <c r="V1377" s="1">
        <f>(1-ABS(1 - table2[[#This Row],[E_error_ratio]]))*100</f>
        <v>99.989665742146954</v>
      </c>
      <c r="W1377" s="1">
        <f>(1-ABS(1 - table2[[#This Row],[EP_coverage_ratio]]))*100</f>
        <v>99.373303793508953</v>
      </c>
      <c r="X1377" s="1">
        <f>(1-ABS(1 - table2[[#This Row],[EP_error_ratio]]))*100</f>
        <v>99.992460284132349</v>
      </c>
      <c r="Y1377" s="1">
        <f>(1-ABS(1 - table2[[#This Row],[EP_polymorphism_ratio]]))*100</f>
        <v>99.198471338839937</v>
      </c>
    </row>
    <row r="1378" spans="1:25" x14ac:dyDescent="0.3">
      <c r="A1378">
        <v>7</v>
      </c>
      <c r="B1378">
        <v>4</v>
      </c>
      <c r="C1378">
        <v>1E-3</v>
      </c>
      <c r="D1378">
        <v>1E-3</v>
      </c>
      <c r="E1378">
        <v>4.886908299437339E-2</v>
      </c>
      <c r="F1378">
        <v>3.9572694517830116</v>
      </c>
      <c r="G1378">
        <v>1.0760467563796648E-3</v>
      </c>
      <c r="H1378">
        <v>-1908350.8392292229</v>
      </c>
      <c r="I1378">
        <v>3.9813760095131103</v>
      </c>
      <c r="J1378">
        <v>1.0010534825926462E-3</v>
      </c>
      <c r="K1378">
        <v>2.4631284746734233E-2</v>
      </c>
      <c r="L1378">
        <v>-1908336.8678746028</v>
      </c>
      <c r="M1378">
        <f>table2[[#This Row],[E_coverage]]/table2[[#This Row],[sample_coverage]]</f>
        <v>0.9893173629457529</v>
      </c>
      <c r="N1378">
        <f>table2[[#This Row],[EP_coverage]]/table2[[#This Row],[sample_coverage]]</f>
        <v>0.99534400237827758</v>
      </c>
      <c r="O1378" t="b">
        <f>IF(ABS(table2[[#This Row],[EP_coverage_ratio]] - 1) &lt;= ABS(table2[[#This Row],[E_coverage_ratio]] - 1),TRUE,FALSE)</f>
        <v>1</v>
      </c>
      <c r="P1378" s="1">
        <f>(table2[[#This Row],[E_err]] + 1)/(table2[[#This Row],[sample_err]] + 1)</f>
        <v>1.0000759707855942</v>
      </c>
      <c r="Q1378" s="1">
        <f>(table2[[#This Row],[EP_err]] + 1 )/(table2[[#This Row],[sample_err]] + 1)</f>
        <v>1.0000010524301626</v>
      </c>
      <c r="R1378" s="1">
        <f>(table2[[#This Row],[EP_gamma]] + 1)/(table2[[#This Row],[expected_gamma]] + 1)</f>
        <v>0.97689149328489722</v>
      </c>
      <c r="S1378" s="1">
        <v>7.3988814189440699E-4</v>
      </c>
      <c r="T1378" s="1">
        <f>(table2[[#This Row],[EP_polymorphism]]+0.1)/(table2[[#This Row],[sample_polymorph]]+0.1)</f>
        <v>0.9974246350682614</v>
      </c>
      <c r="U1378" s="1">
        <f>(1-ABS(1 - table2[[#This Row],[E_coverage_ratio]]))*100</f>
        <v>98.931736294575288</v>
      </c>
      <c r="V1378" s="1">
        <f>(1-ABS(1 - table2[[#This Row],[E_error_ratio]]))*100</f>
        <v>99.992402921440586</v>
      </c>
      <c r="W1378" s="1">
        <f>(1-ABS(1 - table2[[#This Row],[EP_coverage_ratio]]))*100</f>
        <v>99.534400237827754</v>
      </c>
      <c r="X1378" s="1">
        <f>(1-ABS(1 - table2[[#This Row],[EP_error_ratio]]))*100</f>
        <v>99.999894756983736</v>
      </c>
      <c r="Y1378" s="1">
        <f>(1-ABS(1 - table2[[#This Row],[EP_polymorphism_ratio]]))*100</f>
        <v>99.742463506826141</v>
      </c>
    </row>
    <row r="1379" spans="1:25" x14ac:dyDescent="0.3">
      <c r="A1379">
        <v>8</v>
      </c>
      <c r="B1379">
        <v>4</v>
      </c>
      <c r="C1379">
        <v>1E-3</v>
      </c>
      <c r="D1379">
        <v>1E-3</v>
      </c>
      <c r="E1379">
        <v>4.9971940527440813E-2</v>
      </c>
      <c r="F1379">
        <v>3.9688523619615945</v>
      </c>
      <c r="G1379">
        <v>1.095176659814115E-3</v>
      </c>
      <c r="H1379">
        <v>-1904355.8250530125</v>
      </c>
      <c r="I1379">
        <v>3.9691232153622962</v>
      </c>
      <c r="J1379">
        <v>1.0956147248216517E-3</v>
      </c>
      <c r="K1379">
        <v>0</v>
      </c>
      <c r="L1379">
        <v>-1904355.8216357918</v>
      </c>
      <c r="M1379">
        <f>table2[[#This Row],[E_coverage]]/table2[[#This Row],[sample_coverage]]</f>
        <v>0.99221309049039863</v>
      </c>
      <c r="N1379">
        <f>table2[[#This Row],[EP_coverage]]/table2[[#This Row],[sample_coverage]]</f>
        <v>0.99228080384057404</v>
      </c>
      <c r="O1379" t="b">
        <f>IF(ABS(table2[[#This Row],[EP_coverage_ratio]] - 1) &lt;= ABS(table2[[#This Row],[E_coverage_ratio]] - 1),TRUE,FALSE)</f>
        <v>1</v>
      </c>
      <c r="P1379" s="1">
        <f>(table2[[#This Row],[E_err]] + 1)/(table2[[#This Row],[sample_err]] + 1)</f>
        <v>1.0000950815782361</v>
      </c>
      <c r="Q1379" s="1">
        <f>(table2[[#This Row],[EP_err]] + 1 )/(table2[[#This Row],[sample_err]] + 1)</f>
        <v>1.000095519205616</v>
      </c>
      <c r="R1379" s="1">
        <f>(table2[[#This Row],[EP_gamma]] + 1)/(table2[[#This Row],[expected_gamma]] + 1)</f>
        <v>0.95240640382986042</v>
      </c>
      <c r="S1379" s="1">
        <v>0</v>
      </c>
      <c r="T1379" s="1">
        <f>(table2[[#This Row],[EP_polymorphism]]+0.1)/(table2[[#This Row],[sample_polymorph]]+0.1)</f>
        <v>0.99009900990099009</v>
      </c>
      <c r="U1379" s="1">
        <f>(1-ABS(1 - table2[[#This Row],[E_coverage_ratio]]))*100</f>
        <v>99.22130904903986</v>
      </c>
      <c r="V1379" s="1">
        <f>(1-ABS(1 - table2[[#This Row],[E_error_ratio]]))*100</f>
        <v>99.990491842176382</v>
      </c>
      <c r="W1379" s="1">
        <f>(1-ABS(1 - table2[[#This Row],[EP_coverage_ratio]]))*100</f>
        <v>99.228080384057407</v>
      </c>
      <c r="X1379" s="1">
        <f>(1-ABS(1 - table2[[#This Row],[EP_error_ratio]]))*100</f>
        <v>99.990448079438394</v>
      </c>
      <c r="Y1379" s="1">
        <f>(1-ABS(1 - table2[[#This Row],[EP_polymorphism_ratio]]))*100</f>
        <v>99.009900990099013</v>
      </c>
    </row>
    <row r="1380" spans="1:25" x14ac:dyDescent="0.3">
      <c r="A1380">
        <v>9</v>
      </c>
      <c r="B1380">
        <v>4</v>
      </c>
      <c r="C1380">
        <v>1E-3</v>
      </c>
      <c r="D1380">
        <v>1E-3</v>
      </c>
      <c r="E1380">
        <v>4.9119506009567881E-2</v>
      </c>
      <c r="F1380">
        <v>3.9858241967341916</v>
      </c>
      <c r="G1380">
        <v>1.1851498882233097E-3</v>
      </c>
      <c r="H1380">
        <v>-1911402.9069354099</v>
      </c>
      <c r="I1380">
        <v>3.9960678605155895</v>
      </c>
      <c r="J1380">
        <v>1.1542758583401372E-3</v>
      </c>
      <c r="K1380">
        <v>1.0238778178861553E-2</v>
      </c>
      <c r="L1380">
        <v>-1911400.4702333703</v>
      </c>
      <c r="M1380">
        <f>table2[[#This Row],[E_coverage]]/table2[[#This Row],[sample_coverage]]</f>
        <v>0.99645604918354791</v>
      </c>
      <c r="N1380">
        <f>table2[[#This Row],[EP_coverage]]/table2[[#This Row],[sample_coverage]]</f>
        <v>0.99901696512889737</v>
      </c>
      <c r="O1380" t="b">
        <f>IF(ABS(table2[[#This Row],[EP_coverage_ratio]] - 1) &lt;= ABS(table2[[#This Row],[E_coverage_ratio]] - 1),TRUE,FALSE)</f>
        <v>1</v>
      </c>
      <c r="P1380" s="1">
        <f>(table2[[#This Row],[E_err]] + 1)/(table2[[#This Row],[sample_err]] + 1)</f>
        <v>1.0001849649233001</v>
      </c>
      <c r="Q1380" s="1">
        <f>(table2[[#This Row],[EP_err]] + 1 )/(table2[[#This Row],[sample_err]] + 1)</f>
        <v>1.0001541217366035</v>
      </c>
      <c r="R1380" s="1">
        <f>(table2[[#This Row],[EP_gamma]] + 1)/(table2[[#This Row],[expected_gamma]] + 1)</f>
        <v>0.96293965786739288</v>
      </c>
      <c r="S1380" s="1">
        <v>3.0440089354899502E-4</v>
      </c>
      <c r="T1380" s="1">
        <f>(table2[[#This Row],[EP_polymorphism]]+0.1)/(table2[[#This Row],[sample_polymorph]]+0.1)</f>
        <v>0.99311288013414845</v>
      </c>
      <c r="U1380" s="1">
        <f>(1-ABS(1 - table2[[#This Row],[E_coverage_ratio]]))*100</f>
        <v>99.645604918354792</v>
      </c>
      <c r="V1380" s="1">
        <f>(1-ABS(1 - table2[[#This Row],[E_error_ratio]]))*100</f>
        <v>99.981503507669984</v>
      </c>
      <c r="W1380" s="1">
        <f>(1-ABS(1 - table2[[#This Row],[EP_coverage_ratio]]))*100</f>
        <v>99.901696512889743</v>
      </c>
      <c r="X1380" s="1">
        <f>(1-ABS(1 - table2[[#This Row],[EP_error_ratio]]))*100</f>
        <v>99.984587826339649</v>
      </c>
      <c r="Y1380" s="1">
        <f>(1-ABS(1 - table2[[#This Row],[EP_polymorphism_ratio]]))*100</f>
        <v>99.311288013414838</v>
      </c>
    </row>
    <row r="1381" spans="1:25" x14ac:dyDescent="0.3">
      <c r="A1381">
        <v>10</v>
      </c>
      <c r="B1381">
        <v>4</v>
      </c>
      <c r="C1381">
        <v>1E-3</v>
      </c>
      <c r="D1381">
        <v>1E-3</v>
      </c>
      <c r="E1381">
        <v>4.9278526813102935E-2</v>
      </c>
      <c r="F1381">
        <v>3.952000798117878</v>
      </c>
      <c r="G1381">
        <v>1.0351047460932794E-3</v>
      </c>
      <c r="H1381">
        <v>-1906528.5355352368</v>
      </c>
      <c r="I1381">
        <v>3.982365982694533</v>
      </c>
      <c r="J1381">
        <v>9.4075519786994584E-4</v>
      </c>
      <c r="K1381">
        <v>3.1021737020276059E-2</v>
      </c>
      <c r="L1381">
        <v>-1906506.5122141952</v>
      </c>
      <c r="M1381">
        <f>table2[[#This Row],[E_coverage]]/table2[[#This Row],[sample_coverage]]</f>
        <v>0.98800019952946949</v>
      </c>
      <c r="N1381">
        <f>table2[[#This Row],[EP_coverage]]/table2[[#This Row],[sample_coverage]]</f>
        <v>0.99559149567363325</v>
      </c>
      <c r="O1381" t="b">
        <f>IF(ABS(table2[[#This Row],[EP_coverage_ratio]] - 1) &lt;= ABS(table2[[#This Row],[E_coverage_ratio]] - 1),TRUE,FALSE)</f>
        <v>1</v>
      </c>
      <c r="P1381" s="1">
        <f>(table2[[#This Row],[E_err]] + 1)/(table2[[#This Row],[sample_err]] + 1)</f>
        <v>1.0000350696764169</v>
      </c>
      <c r="Q1381" s="1">
        <f>(table2[[#This Row],[EP_err]] + 1 )/(table2[[#This Row],[sample_err]] + 1)</f>
        <v>0.99994081438348659</v>
      </c>
      <c r="R1381" s="1">
        <f>(table2[[#This Row],[EP_gamma]] + 1)/(table2[[#This Row],[expected_gamma]] + 1)</f>
        <v>0.98260062573826157</v>
      </c>
      <c r="S1381" s="1">
        <v>9.3031339375304601E-4</v>
      </c>
      <c r="T1381" s="1">
        <f>(table2[[#This Row],[EP_polymorphism]]+0.1)/(table2[[#This Row],[sample_polymorph]]+0.1)</f>
        <v>0.99931003360151527</v>
      </c>
      <c r="U1381" s="1">
        <f>(1-ABS(1 - table2[[#This Row],[E_coverage_ratio]]))*100</f>
        <v>98.800019952946954</v>
      </c>
      <c r="V1381" s="1">
        <f>(1-ABS(1 - table2[[#This Row],[E_error_ratio]]))*100</f>
        <v>99.996493032358316</v>
      </c>
      <c r="W1381" s="1">
        <f>(1-ABS(1 - table2[[#This Row],[EP_coverage_ratio]]))*100</f>
        <v>99.55914956736332</v>
      </c>
      <c r="X1381" s="1">
        <f>(1-ABS(1 - table2[[#This Row],[EP_error_ratio]]))*100</f>
        <v>99.994081438348658</v>
      </c>
      <c r="Y1381" s="1">
        <f>(1-ABS(1 - table2[[#This Row],[EP_polymorphism_ratio]]))*100</f>
        <v>99.931003360151522</v>
      </c>
    </row>
    <row r="1382" spans="1:25" x14ac:dyDescent="0.3">
      <c r="A1382">
        <v>1</v>
      </c>
      <c r="B1382">
        <v>4</v>
      </c>
      <c r="C1382">
        <v>1E-3</v>
      </c>
      <c r="D1382">
        <v>2E-3</v>
      </c>
      <c r="E1382">
        <v>9.6031342695841793E-2</v>
      </c>
      <c r="F1382">
        <v>3.9176917975492129</v>
      </c>
      <c r="G1382">
        <v>1.1399149372234487E-3</v>
      </c>
      <c r="H1382">
        <v>-1922534.495960739</v>
      </c>
      <c r="I1382">
        <v>3.9772944613775669</v>
      </c>
      <c r="J1382">
        <v>9.5515688256882735E-4</v>
      </c>
      <c r="K1382">
        <v>6.0292661848084156E-2</v>
      </c>
      <c r="L1382">
        <v>-1922453.314835602</v>
      </c>
      <c r="M1382">
        <f>table2[[#This Row],[E_coverage]]/table2[[#This Row],[sample_coverage]]</f>
        <v>0.97942294938730323</v>
      </c>
      <c r="N1382">
        <f>table2[[#This Row],[EP_coverage]]/table2[[#This Row],[sample_coverage]]</f>
        <v>0.99432361534439173</v>
      </c>
      <c r="O1382" t="b">
        <f>IF(ABS(table2[[#This Row],[EP_coverage_ratio]] - 1) &lt;= ABS(table2[[#This Row],[E_coverage_ratio]] - 1),TRUE,FALSE)</f>
        <v>1</v>
      </c>
      <c r="P1382" s="1">
        <f>(table2[[#This Row],[E_err]] + 1)/(table2[[#This Row],[sample_err]] + 1)</f>
        <v>1.0001397751620615</v>
      </c>
      <c r="Q1382" s="1">
        <f>(table2[[#This Row],[EP_err]] + 1 )/(table2[[#This Row],[sample_err]] + 1)</f>
        <v>0.99995520168088803</v>
      </c>
      <c r="R1382" s="1">
        <f>(table2[[#This Row],[EP_gamma]] + 1)/(table2[[#This Row],[expected_gamma]] + 1)</f>
        <v>0.96739264703885797</v>
      </c>
      <c r="S1382" s="1">
        <v>1.8468735417471701E-3</v>
      </c>
      <c r="T1382" s="1">
        <f>(table2[[#This Row],[EP_polymorphism]]+0.1)/(table2[[#This Row],[sample_polymorph]]+0.1)</f>
        <v>0.9984987602132076</v>
      </c>
      <c r="U1382" s="1">
        <f>(1-ABS(1 - table2[[#This Row],[E_coverage_ratio]]))*100</f>
        <v>97.942294938730328</v>
      </c>
      <c r="V1382" s="1">
        <f>(1-ABS(1 - table2[[#This Row],[E_error_ratio]]))*100</f>
        <v>99.986022483793846</v>
      </c>
      <c r="W1382" s="1">
        <f>(1-ABS(1 - table2[[#This Row],[EP_coverage_ratio]]))*100</f>
        <v>99.432361534439167</v>
      </c>
      <c r="X1382" s="1">
        <f>(1-ABS(1 - table2[[#This Row],[EP_error_ratio]]))*100</f>
        <v>99.995520168088802</v>
      </c>
      <c r="Y1382" s="1">
        <f>(1-ABS(1 - table2[[#This Row],[EP_polymorphism_ratio]]))*100</f>
        <v>99.849876021320767</v>
      </c>
    </row>
    <row r="1383" spans="1:25" x14ac:dyDescent="0.3">
      <c r="A1383">
        <v>2</v>
      </c>
      <c r="B1383">
        <v>4</v>
      </c>
      <c r="C1383">
        <v>1E-3</v>
      </c>
      <c r="D1383">
        <v>2E-3</v>
      </c>
      <c r="E1383">
        <v>9.4924997685850096E-2</v>
      </c>
      <c r="F1383">
        <v>3.9588019035765347</v>
      </c>
      <c r="G1383">
        <v>1.2634505292862183E-3</v>
      </c>
      <c r="H1383">
        <v>-1924295.8205385078</v>
      </c>
      <c r="I1383">
        <v>4.0080259194535719</v>
      </c>
      <c r="J1383">
        <v>1.1131829304706518E-3</v>
      </c>
      <c r="K1383">
        <v>4.9236441460320142E-2</v>
      </c>
      <c r="L1383">
        <v>-1924239.7885718178</v>
      </c>
      <c r="M1383">
        <f>table2[[#This Row],[E_coverage]]/table2[[#This Row],[sample_coverage]]</f>
        <v>0.98970047589413368</v>
      </c>
      <c r="N1383">
        <f>table2[[#This Row],[EP_coverage]]/table2[[#This Row],[sample_coverage]]</f>
        <v>1.002006479863393</v>
      </c>
      <c r="O1383" t="b">
        <f>IF(ABS(table2[[#This Row],[EP_coverage_ratio]] - 1) &lt;= ABS(table2[[#This Row],[E_coverage_ratio]] - 1),TRUE,FALSE)</f>
        <v>1</v>
      </c>
      <c r="P1383" s="1">
        <f>(table2[[#This Row],[E_err]] + 1)/(table2[[#This Row],[sample_err]] + 1)</f>
        <v>1.0002631873419443</v>
      </c>
      <c r="Q1383" s="1">
        <f>(table2[[#This Row],[EP_err]] + 1 )/(table2[[#This Row],[sample_err]] + 1)</f>
        <v>1.0001130698606102</v>
      </c>
      <c r="R1383" s="1">
        <f>(table2[[#This Row],[EP_gamma]] + 1)/(table2[[#This Row],[expected_gamma]] + 1)</f>
        <v>0.95827243297751552</v>
      </c>
      <c r="S1383" s="1">
        <v>1.5006170568678801E-3</v>
      </c>
      <c r="T1383" s="1">
        <f>(table2[[#This Row],[EP_polymorphism]]+0.1)/(table2[[#This Row],[sample_polymorph]]+0.1)</f>
        <v>0.99510408879282231</v>
      </c>
      <c r="U1383" s="1">
        <f>(1-ABS(1 - table2[[#This Row],[E_coverage_ratio]]))*100</f>
        <v>98.970047589413369</v>
      </c>
      <c r="V1383" s="1">
        <f>(1-ABS(1 - table2[[#This Row],[E_error_ratio]]))*100</f>
        <v>99.973681265805567</v>
      </c>
      <c r="W1383" s="1">
        <f>(1-ABS(1 - table2[[#This Row],[EP_coverage_ratio]]))*100</f>
        <v>99.799352013660709</v>
      </c>
      <c r="X1383" s="1">
        <f>(1-ABS(1 - table2[[#This Row],[EP_error_ratio]]))*100</f>
        <v>99.988693013938985</v>
      </c>
      <c r="Y1383" s="1">
        <f>(1-ABS(1 - table2[[#This Row],[EP_polymorphism_ratio]]))*100</f>
        <v>99.510408879282224</v>
      </c>
    </row>
    <row r="1384" spans="1:25" x14ac:dyDescent="0.3">
      <c r="A1384">
        <v>3</v>
      </c>
      <c r="B1384">
        <v>4</v>
      </c>
      <c r="C1384">
        <v>1E-3</v>
      </c>
      <c r="D1384">
        <v>2E-3</v>
      </c>
      <c r="E1384">
        <v>9.8010785825813004E-2</v>
      </c>
      <c r="F1384">
        <v>3.9437670392480975</v>
      </c>
      <c r="G1384">
        <v>1.2423334345693618E-3</v>
      </c>
      <c r="H1384">
        <v>-1926029.9870898621</v>
      </c>
      <c r="I1384">
        <v>4.0140879621454699</v>
      </c>
      <c r="J1384">
        <v>1.0304068698708108E-3</v>
      </c>
      <c r="K1384">
        <v>6.9625581597983557E-2</v>
      </c>
      <c r="L1384">
        <v>-1925916.1750898152</v>
      </c>
      <c r="M1384">
        <f>table2[[#This Row],[E_coverage]]/table2[[#This Row],[sample_coverage]]</f>
        <v>0.98594175981202437</v>
      </c>
      <c r="N1384">
        <f>table2[[#This Row],[EP_coverage]]/table2[[#This Row],[sample_coverage]]</f>
        <v>1.0035219905363675</v>
      </c>
      <c r="O1384" t="b">
        <f>IF(ABS(table2[[#This Row],[EP_coverage_ratio]] - 1) &lt;= ABS(table2[[#This Row],[E_coverage_ratio]] - 1),TRUE,FALSE)</f>
        <v>1</v>
      </c>
      <c r="P1384" s="1">
        <f>(table2[[#This Row],[E_err]] + 1)/(table2[[#This Row],[sample_err]] + 1)</f>
        <v>1.0002420913432262</v>
      </c>
      <c r="Q1384" s="1">
        <f>(table2[[#This Row],[EP_err]] + 1 )/(table2[[#This Row],[sample_err]] + 1)</f>
        <v>1.0000303764933776</v>
      </c>
      <c r="R1384" s="1">
        <f>(table2[[#This Row],[EP_gamma]] + 1)/(table2[[#This Row],[expected_gamma]] + 1)</f>
        <v>0.97414851967371074</v>
      </c>
      <c r="S1384" s="1">
        <v>2.1466249749160201E-3</v>
      </c>
      <c r="T1384" s="1">
        <f>(table2[[#This Row],[EP_polymorphism]]+0.1)/(table2[[#This Row],[sample_polymorph]]+0.1)</f>
        <v>1.0014374997540787</v>
      </c>
      <c r="U1384" s="1">
        <f>(1-ABS(1 - table2[[#This Row],[E_coverage_ratio]]))*100</f>
        <v>98.59417598120244</v>
      </c>
      <c r="V1384" s="1">
        <f>(1-ABS(1 - table2[[#This Row],[E_error_ratio]]))*100</f>
        <v>99.975790865677382</v>
      </c>
      <c r="W1384" s="1">
        <f>(1-ABS(1 - table2[[#This Row],[EP_coverage_ratio]]))*100</f>
        <v>99.647800946363247</v>
      </c>
      <c r="X1384" s="1">
        <f>(1-ABS(1 - table2[[#This Row],[EP_error_ratio]]))*100</f>
        <v>99.996962350662244</v>
      </c>
      <c r="Y1384" s="1">
        <f>(1-ABS(1 - table2[[#This Row],[EP_polymorphism_ratio]]))*100</f>
        <v>99.856250024592129</v>
      </c>
    </row>
    <row r="1385" spans="1:25" x14ac:dyDescent="0.3">
      <c r="A1385">
        <v>4</v>
      </c>
      <c r="B1385">
        <v>4</v>
      </c>
      <c r="C1385">
        <v>1E-3</v>
      </c>
      <c r="D1385">
        <v>2E-3</v>
      </c>
      <c r="E1385">
        <v>9.5055306256609601E-2</v>
      </c>
      <c r="F1385">
        <v>3.9367766896615106</v>
      </c>
      <c r="G1385">
        <v>1.2172554051696457E-3</v>
      </c>
      <c r="H1385">
        <v>-1924039.8526583181</v>
      </c>
      <c r="I1385">
        <v>3.9862721986406369</v>
      </c>
      <c r="J1385">
        <v>1.0640242750879008E-3</v>
      </c>
      <c r="K1385">
        <v>4.9995372450106816E-2</v>
      </c>
      <c r="L1385">
        <v>-1923982.6808454883</v>
      </c>
      <c r="M1385">
        <f>table2[[#This Row],[E_coverage]]/table2[[#This Row],[sample_coverage]]</f>
        <v>0.98419417241537765</v>
      </c>
      <c r="N1385">
        <f>table2[[#This Row],[EP_coverage]]/table2[[#This Row],[sample_coverage]]</f>
        <v>0.99656804966015922</v>
      </c>
      <c r="O1385" t="b">
        <f>IF(ABS(table2[[#This Row],[EP_coverage_ratio]] - 1) &lt;= ABS(table2[[#This Row],[E_coverage_ratio]] - 1),TRUE,FALSE)</f>
        <v>1</v>
      </c>
      <c r="P1385" s="1">
        <f>(table2[[#This Row],[E_err]] + 1)/(table2[[#This Row],[sample_err]] + 1)</f>
        <v>1.000217038366803</v>
      </c>
      <c r="Q1385" s="1">
        <f>(table2[[#This Row],[EP_err]] + 1 )/(table2[[#This Row],[sample_err]] + 1)</f>
        <v>1.0000639603147732</v>
      </c>
      <c r="R1385" s="1">
        <f>(table2[[#This Row],[EP_gamma]] + 1)/(table2[[#This Row],[expected_gamma]] + 1)</f>
        <v>0.95885145384981707</v>
      </c>
      <c r="S1385" s="1">
        <v>1.5244594742784799E-3</v>
      </c>
      <c r="T1385" s="1">
        <f>(table2[[#This Row],[EP_polymorphism]]+0.1)/(table2[[#This Row],[sample_polymorph]]+0.1)</f>
        <v>0.99533783798312236</v>
      </c>
      <c r="U1385" s="1">
        <f>(1-ABS(1 - table2[[#This Row],[E_coverage_ratio]]))*100</f>
        <v>98.419417241537772</v>
      </c>
      <c r="V1385" s="1">
        <f>(1-ABS(1 - table2[[#This Row],[E_error_ratio]]))*100</f>
        <v>99.978296163319698</v>
      </c>
      <c r="W1385" s="1">
        <f>(1-ABS(1 - table2[[#This Row],[EP_coverage_ratio]]))*100</f>
        <v>99.656804966015926</v>
      </c>
      <c r="X1385" s="1">
        <f>(1-ABS(1 - table2[[#This Row],[EP_error_ratio]]))*100</f>
        <v>99.993603968522677</v>
      </c>
      <c r="Y1385" s="1">
        <f>(1-ABS(1 - table2[[#This Row],[EP_polymorphism_ratio]]))*100</f>
        <v>99.533783798312243</v>
      </c>
    </row>
    <row r="1386" spans="1:25" x14ac:dyDescent="0.3">
      <c r="A1386">
        <v>5</v>
      </c>
      <c r="B1386">
        <v>4</v>
      </c>
      <c r="C1386">
        <v>1E-3</v>
      </c>
      <c r="D1386">
        <v>2E-3</v>
      </c>
      <c r="E1386">
        <v>9.4645430073434261E-2</v>
      </c>
      <c r="F1386">
        <v>3.9357361912002187</v>
      </c>
      <c r="G1386">
        <v>1.199049948124931E-3</v>
      </c>
      <c r="H1386">
        <v>-1921972.6376797599</v>
      </c>
      <c r="I1386">
        <v>3.9632202656814353</v>
      </c>
      <c r="J1386">
        <v>1.1121967127619909E-3</v>
      </c>
      <c r="K1386">
        <v>2.820437969796365E-2</v>
      </c>
      <c r="L1386">
        <v>-1921954.7317843318</v>
      </c>
      <c r="M1386">
        <f>table2[[#This Row],[E_coverage]]/table2[[#This Row],[sample_coverage]]</f>
        <v>0.98393404780005467</v>
      </c>
      <c r="N1386">
        <f>table2[[#This Row],[EP_coverage]]/table2[[#This Row],[sample_coverage]]</f>
        <v>0.99080506642035882</v>
      </c>
      <c r="O1386" t="b">
        <f>IF(ABS(table2[[#This Row],[EP_coverage_ratio]] - 1) &lt;= ABS(table2[[#This Row],[E_coverage_ratio]] - 1),TRUE,FALSE)</f>
        <v>1</v>
      </c>
      <c r="P1386" s="1">
        <f>(table2[[#This Row],[E_err]] + 1)/(table2[[#This Row],[sample_err]] + 1)</f>
        <v>1.0001988510970281</v>
      </c>
      <c r="Q1386" s="1">
        <f>(table2[[#This Row],[EP_err]] + 1 )/(table2[[#This Row],[sample_err]] + 1)</f>
        <v>1.0001120846281342</v>
      </c>
      <c r="R1386" s="1">
        <f>(table2[[#This Row],[EP_gamma]] + 1)/(table2[[#This Row],[expected_gamma]] + 1)</f>
        <v>0.93930358767312128</v>
      </c>
      <c r="S1386" s="1">
        <v>8.4960566993030895E-4</v>
      </c>
      <c r="T1386" s="1">
        <f>(table2[[#This Row],[EP_polymorphism]]+0.1)/(table2[[#This Row],[sample_polymorph]]+0.1)</f>
        <v>0.98872162421500298</v>
      </c>
      <c r="U1386" s="1">
        <f>(1-ABS(1 - table2[[#This Row],[E_coverage_ratio]]))*100</f>
        <v>98.393404780005469</v>
      </c>
      <c r="V1386" s="1">
        <f>(1-ABS(1 - table2[[#This Row],[E_error_ratio]]))*100</f>
        <v>99.980114890297187</v>
      </c>
      <c r="W1386" s="1">
        <f>(1-ABS(1 - table2[[#This Row],[EP_coverage_ratio]]))*100</f>
        <v>99.080506642035886</v>
      </c>
      <c r="X1386" s="1">
        <f>(1-ABS(1 - table2[[#This Row],[EP_error_ratio]]))*100</f>
        <v>99.988791537186586</v>
      </c>
      <c r="Y1386" s="1">
        <f>(1-ABS(1 - table2[[#This Row],[EP_polymorphism_ratio]]))*100</f>
        <v>98.872162421500292</v>
      </c>
    </row>
    <row r="1387" spans="1:25" x14ac:dyDescent="0.3">
      <c r="A1387">
        <v>6</v>
      </c>
      <c r="B1387">
        <v>4</v>
      </c>
      <c r="C1387">
        <v>1E-3</v>
      </c>
      <c r="D1387">
        <v>2E-3</v>
      </c>
      <c r="E1387">
        <v>9.5883870463570858E-2</v>
      </c>
      <c r="F1387">
        <v>3.9192038564120719</v>
      </c>
      <c r="G1387">
        <v>1.1533093877418618E-3</v>
      </c>
      <c r="H1387">
        <v>-1921552.4398582326</v>
      </c>
      <c r="I1387">
        <v>3.9547753810949535</v>
      </c>
      <c r="J1387">
        <v>1.0403115413320822E-3</v>
      </c>
      <c r="K1387">
        <v>3.662783513656491E-2</v>
      </c>
      <c r="L1387">
        <v>-1921522.3311116374</v>
      </c>
      <c r="M1387">
        <f>table2[[#This Row],[E_coverage]]/table2[[#This Row],[sample_coverage]]</f>
        <v>0.97980096410301798</v>
      </c>
      <c r="N1387">
        <f>table2[[#This Row],[EP_coverage]]/table2[[#This Row],[sample_coverage]]</f>
        <v>0.98869384527373838</v>
      </c>
      <c r="O1387" t="b">
        <f>IF(ABS(table2[[#This Row],[EP_coverage_ratio]] - 1) &lt;= ABS(table2[[#This Row],[E_coverage_ratio]] - 1),TRUE,FALSE)</f>
        <v>1</v>
      </c>
      <c r="P1387" s="1">
        <f>(table2[[#This Row],[E_err]] + 1)/(table2[[#This Row],[sample_err]] + 1)</f>
        <v>1.0001531562315105</v>
      </c>
      <c r="Q1387" s="1">
        <f>(table2[[#This Row],[EP_err]] + 1 )/(table2[[#This Row],[sample_err]] + 1)</f>
        <v>1.000040271270062</v>
      </c>
      <c r="R1387" s="1">
        <f>(table2[[#This Row],[EP_gamma]] + 1)/(table2[[#This Row],[expected_gamma]] + 1)</f>
        <v>0.945928545054742</v>
      </c>
      <c r="S1387" s="1">
        <v>1.10801674436333E-3</v>
      </c>
      <c r="T1387" s="1">
        <f>(table2[[#This Row],[EP_polymorphism]]+0.1)/(table2[[#This Row],[sample_polymorph]]+0.1)</f>
        <v>0.99125506612120906</v>
      </c>
      <c r="U1387" s="1">
        <f>(1-ABS(1 - table2[[#This Row],[E_coverage_ratio]]))*100</f>
        <v>97.980096410301798</v>
      </c>
      <c r="V1387" s="1">
        <f>(1-ABS(1 - table2[[#This Row],[E_error_ratio]]))*100</f>
        <v>99.984684376848946</v>
      </c>
      <c r="W1387" s="1">
        <f>(1-ABS(1 - table2[[#This Row],[EP_coverage_ratio]]))*100</f>
        <v>98.869384527373839</v>
      </c>
      <c r="X1387" s="1">
        <f>(1-ABS(1 - table2[[#This Row],[EP_error_ratio]]))*100</f>
        <v>99.995972872993804</v>
      </c>
      <c r="Y1387" s="1">
        <f>(1-ABS(1 - table2[[#This Row],[EP_polymorphism_ratio]]))*100</f>
        <v>99.125506612120901</v>
      </c>
    </row>
    <row r="1388" spans="1:25" x14ac:dyDescent="0.3">
      <c r="A1388">
        <v>7</v>
      </c>
      <c r="B1388">
        <v>4</v>
      </c>
      <c r="C1388">
        <v>1E-3</v>
      </c>
      <c r="D1388">
        <v>2E-3</v>
      </c>
      <c r="E1388">
        <v>9.7266623811902611E-2</v>
      </c>
      <c r="F1388">
        <v>3.9031835785350593</v>
      </c>
      <c r="G1388">
        <v>1.0612318160051833E-3</v>
      </c>
      <c r="H1388">
        <v>-1916799.5056241436</v>
      </c>
      <c r="I1388">
        <v>3.9228392697507934</v>
      </c>
      <c r="J1388">
        <v>9.9742222212379221E-4</v>
      </c>
      <c r="K1388">
        <v>2.061182033602383E-2</v>
      </c>
      <c r="L1388">
        <v>-1916790.2741905025</v>
      </c>
      <c r="M1388">
        <f>table2[[#This Row],[E_coverage]]/table2[[#This Row],[sample_coverage]]</f>
        <v>0.97579589463376482</v>
      </c>
      <c r="N1388">
        <f>table2[[#This Row],[EP_coverage]]/table2[[#This Row],[sample_coverage]]</f>
        <v>0.98070981743769836</v>
      </c>
      <c r="O1388" t="b">
        <f>IF(ABS(table2[[#This Row],[EP_coverage_ratio]] - 1) &lt;= ABS(table2[[#This Row],[E_coverage_ratio]] - 1),TRUE,FALSE)</f>
        <v>1</v>
      </c>
      <c r="P1388" s="1">
        <f>(table2[[#This Row],[E_err]] + 1)/(table2[[#This Row],[sample_err]] + 1)</f>
        <v>1.0000611706453599</v>
      </c>
      <c r="Q1388" s="1">
        <f>(table2[[#This Row],[EP_err]] + 1 )/(table2[[#This Row],[sample_err]] + 1)</f>
        <v>0.99999742479732667</v>
      </c>
      <c r="R1388" s="1">
        <f>(table2[[#This Row],[EP_gamma]] + 1)/(table2[[#This Row],[expected_gamma]] + 1)</f>
        <v>0.93014022133510266</v>
      </c>
      <c r="S1388" s="1">
        <v>6.17213365851077E-4</v>
      </c>
      <c r="T1388" s="1">
        <f>(table2[[#This Row],[EP_polymorphism]]+0.1)/(table2[[#This Row],[sample_polymorph]]+0.1)</f>
        <v>0.9864432682926576</v>
      </c>
      <c r="U1388" s="1">
        <f>(1-ABS(1 - table2[[#This Row],[E_coverage_ratio]]))*100</f>
        <v>97.579589463376479</v>
      </c>
      <c r="V1388" s="1">
        <f>(1-ABS(1 - table2[[#This Row],[E_error_ratio]]))*100</f>
        <v>99.993882935464001</v>
      </c>
      <c r="W1388" s="1">
        <f>(1-ABS(1 - table2[[#This Row],[EP_coverage_ratio]]))*100</f>
        <v>98.070981743769835</v>
      </c>
      <c r="X1388" s="1">
        <f>(1-ABS(1 - table2[[#This Row],[EP_error_ratio]]))*100</f>
        <v>99.999742479732674</v>
      </c>
      <c r="Y1388" s="1">
        <f>(1-ABS(1 - table2[[#This Row],[EP_polymorphism_ratio]]))*100</f>
        <v>98.644326829265765</v>
      </c>
    </row>
    <row r="1389" spans="1:25" x14ac:dyDescent="0.3">
      <c r="A1389">
        <v>8</v>
      </c>
      <c r="B1389">
        <v>4</v>
      </c>
      <c r="C1389">
        <v>1E-3</v>
      </c>
      <c r="D1389">
        <v>2E-3</v>
      </c>
      <c r="E1389">
        <v>9.4262416152791323E-2</v>
      </c>
      <c r="F1389">
        <v>3.9282785650814405</v>
      </c>
      <c r="G1389">
        <v>1.1850208388296275E-3</v>
      </c>
      <c r="H1389">
        <v>-1927198.7739523726</v>
      </c>
      <c r="I1389">
        <v>4.0257675667584429</v>
      </c>
      <c r="J1389">
        <v>8.9759646988695917E-4</v>
      </c>
      <c r="K1389">
        <v>9.5062748619790902E-2</v>
      </c>
      <c r="L1389">
        <v>-1926994.9155423185</v>
      </c>
      <c r="M1389">
        <f>table2[[#This Row],[E_coverage]]/table2[[#This Row],[sample_coverage]]</f>
        <v>0.98206964127036012</v>
      </c>
      <c r="N1389">
        <f>table2[[#This Row],[EP_coverage]]/table2[[#This Row],[sample_coverage]]</f>
        <v>1.0064418916896107</v>
      </c>
      <c r="O1389" t="b">
        <f>IF(ABS(table2[[#This Row],[EP_coverage_ratio]] - 1) &lt;= ABS(table2[[#This Row],[E_coverage_ratio]] - 1),TRUE,FALSE)</f>
        <v>1</v>
      </c>
      <c r="P1389" s="1">
        <f>(table2[[#This Row],[E_err]] + 1)/(table2[[#This Row],[sample_err]] + 1)</f>
        <v>1.0001848360028269</v>
      </c>
      <c r="Q1389" s="1">
        <f>(table2[[#This Row],[EP_err]] + 1 )/(table2[[#This Row],[sample_err]] + 1)</f>
        <v>0.99989769877111601</v>
      </c>
      <c r="R1389" s="1">
        <f>(table2[[#This Row],[EP_gamma]] + 1)/(table2[[#This Row],[expected_gamma]] + 1)</f>
        <v>1.0007313898889201</v>
      </c>
      <c r="S1389" s="1">
        <v>2.9843934643463102E-3</v>
      </c>
      <c r="T1389" s="1">
        <f>(table2[[#This Row],[EP_polymorphism]]+0.1)/(table2[[#This Row],[sample_polymorph]]+0.1)</f>
        <v>1.0096509163171208</v>
      </c>
      <c r="U1389" s="1">
        <f>(1-ABS(1 - table2[[#This Row],[E_coverage_ratio]]))*100</f>
        <v>98.206964127036017</v>
      </c>
      <c r="V1389" s="1">
        <f>(1-ABS(1 - table2[[#This Row],[E_error_ratio]]))*100</f>
        <v>99.981516399717307</v>
      </c>
      <c r="W1389" s="1">
        <f>(1-ABS(1 - table2[[#This Row],[EP_coverage_ratio]]))*100</f>
        <v>99.355810831038923</v>
      </c>
      <c r="X1389" s="1">
        <f>(1-ABS(1 - table2[[#This Row],[EP_error_ratio]]))*100</f>
        <v>99.989769877111598</v>
      </c>
      <c r="Y1389" s="1">
        <f>(1-ABS(1 - table2[[#This Row],[EP_polymorphism_ratio]]))*100</f>
        <v>99.034908368287915</v>
      </c>
    </row>
    <row r="1390" spans="1:25" x14ac:dyDescent="0.3">
      <c r="A1390">
        <v>9</v>
      </c>
      <c r="B1390">
        <v>4</v>
      </c>
      <c r="C1390">
        <v>1E-3</v>
      </c>
      <c r="D1390">
        <v>2E-3</v>
      </c>
      <c r="E1390">
        <v>9.6453884520127375E-2</v>
      </c>
      <c r="F1390">
        <v>3.909085365478342</v>
      </c>
      <c r="G1390">
        <v>1.152601012675688E-3</v>
      </c>
      <c r="H1390">
        <v>-1924458.3930149486</v>
      </c>
      <c r="I1390">
        <v>3.9582590672730085</v>
      </c>
      <c r="J1390">
        <v>9.9734901016275087E-4</v>
      </c>
      <c r="K1390">
        <v>5.0340060054305122E-2</v>
      </c>
      <c r="L1390">
        <v>-1924401.8166531811</v>
      </c>
      <c r="M1390">
        <f>table2[[#This Row],[E_coverage]]/table2[[#This Row],[sample_coverage]]</f>
        <v>0.97727134136958549</v>
      </c>
      <c r="N1390">
        <f>table2[[#This Row],[EP_coverage]]/table2[[#This Row],[sample_coverage]]</f>
        <v>0.98956476681825212</v>
      </c>
      <c r="O1390" t="b">
        <f>IF(ABS(table2[[#This Row],[EP_coverage_ratio]] - 1) &lt;= ABS(table2[[#This Row],[E_coverage_ratio]] - 1),TRUE,FALSE)</f>
        <v>1</v>
      </c>
      <c r="P1390" s="1">
        <f>(table2[[#This Row],[E_err]] + 1)/(table2[[#This Row],[sample_err]] + 1)</f>
        <v>1.0001524485641116</v>
      </c>
      <c r="Q1390" s="1">
        <f>(table2[[#This Row],[EP_err]] + 1 )/(table2[[#This Row],[sample_err]] + 1)</f>
        <v>0.99999735165850434</v>
      </c>
      <c r="R1390" s="1">
        <f>(table2[[#This Row],[EP_gamma]] + 1)/(table2[[#This Row],[expected_gamma]] + 1)</f>
        <v>0.95794275973037912</v>
      </c>
      <c r="S1390" s="1">
        <v>1.54138511891055E-3</v>
      </c>
      <c r="T1390" s="1">
        <f>(table2[[#This Row],[EP_polymorphism]]+0.1)/(table2[[#This Row],[sample_polymorph]]+0.1)</f>
        <v>0.99550377567559367</v>
      </c>
      <c r="U1390" s="1">
        <f>(1-ABS(1 - table2[[#This Row],[E_coverage_ratio]]))*100</f>
        <v>97.727134136958554</v>
      </c>
      <c r="V1390" s="1">
        <f>(1-ABS(1 - table2[[#This Row],[E_error_ratio]]))*100</f>
        <v>99.984755143588842</v>
      </c>
      <c r="W1390" s="1">
        <f>(1-ABS(1 - table2[[#This Row],[EP_coverage_ratio]]))*100</f>
        <v>98.956476681825208</v>
      </c>
      <c r="X1390" s="1">
        <f>(1-ABS(1 - table2[[#This Row],[EP_error_ratio]]))*100</f>
        <v>99.999735165850439</v>
      </c>
      <c r="Y1390" s="1">
        <f>(1-ABS(1 - table2[[#This Row],[EP_polymorphism_ratio]]))*100</f>
        <v>99.550377567559366</v>
      </c>
    </row>
    <row r="1391" spans="1:25" x14ac:dyDescent="0.3">
      <c r="A1391">
        <v>10</v>
      </c>
      <c r="B1391">
        <v>4</v>
      </c>
      <c r="C1391">
        <v>1E-3</v>
      </c>
      <c r="D1391">
        <v>2E-3</v>
      </c>
      <c r="E1391">
        <v>9.4435960560591309E-2</v>
      </c>
      <c r="F1391">
        <v>3.9407767421787669</v>
      </c>
      <c r="G1391">
        <v>1.2111439334064884E-3</v>
      </c>
      <c r="H1391">
        <v>-1923880.7862001753</v>
      </c>
      <c r="I1391">
        <v>3.985835647063428</v>
      </c>
      <c r="J1391">
        <v>1.0713403453044851E-3</v>
      </c>
      <c r="K1391">
        <v>4.5608451746165311E-2</v>
      </c>
      <c r="L1391">
        <v>-1923834.2061368513</v>
      </c>
      <c r="M1391">
        <f>table2[[#This Row],[E_coverage]]/table2[[#This Row],[sample_coverage]]</f>
        <v>0.98519418554469174</v>
      </c>
      <c r="N1391">
        <f>table2[[#This Row],[EP_coverage]]/table2[[#This Row],[sample_coverage]]</f>
        <v>0.99645891176585699</v>
      </c>
      <c r="O1391" t="b">
        <f>IF(ABS(table2[[#This Row],[EP_coverage_ratio]] - 1) &lt;= ABS(table2[[#This Row],[E_coverage_ratio]] - 1),TRUE,FALSE)</f>
        <v>1</v>
      </c>
      <c r="P1391" s="1">
        <f>(table2[[#This Row],[E_err]] + 1)/(table2[[#This Row],[sample_err]] + 1)</f>
        <v>1.0002109330004061</v>
      </c>
      <c r="Q1391" s="1">
        <f>(table2[[#This Row],[EP_err]] + 1 )/(table2[[#This Row],[sample_err]] + 1)</f>
        <v>1.0000712690762283</v>
      </c>
      <c r="R1391" s="1">
        <f>(table2[[#This Row],[EP_gamma]] + 1)/(table2[[#This Row],[expected_gamma]] + 1)</f>
        <v>0.95538568671536006</v>
      </c>
      <c r="S1391" s="1">
        <v>1.3925793435574001E-3</v>
      </c>
      <c r="T1391" s="1">
        <f>(table2[[#This Row],[EP_polymorphism]]+0.1)/(table2[[#This Row],[sample_polymorph]]+0.1)</f>
        <v>0.99404489552507247</v>
      </c>
      <c r="U1391" s="1">
        <f>(1-ABS(1 - table2[[#This Row],[E_coverage_ratio]]))*100</f>
        <v>98.519418554469169</v>
      </c>
      <c r="V1391" s="1">
        <f>(1-ABS(1 - table2[[#This Row],[E_error_ratio]]))*100</f>
        <v>99.978906699959396</v>
      </c>
      <c r="W1391" s="1">
        <f>(1-ABS(1 - table2[[#This Row],[EP_coverage_ratio]]))*100</f>
        <v>99.645891176585693</v>
      </c>
      <c r="X1391" s="1">
        <f>(1-ABS(1 - table2[[#This Row],[EP_error_ratio]]))*100</f>
        <v>99.992873092377167</v>
      </c>
      <c r="Y1391" s="1">
        <f>(1-ABS(1 - table2[[#This Row],[EP_polymorphism_ratio]]))*100</f>
        <v>99.404489552507243</v>
      </c>
    </row>
    <row r="1392" spans="1:25" x14ac:dyDescent="0.3">
      <c r="A1392">
        <v>1</v>
      </c>
      <c r="B1392">
        <v>4</v>
      </c>
      <c r="C1392">
        <v>1E-3</v>
      </c>
      <c r="D1392">
        <v>4.0000000000000001E-3</v>
      </c>
      <c r="E1392">
        <v>0.17954142811853122</v>
      </c>
      <c r="F1392">
        <v>3.8715993757449327</v>
      </c>
      <c r="G1392">
        <v>1.3627898956893184E-3</v>
      </c>
      <c r="H1392">
        <v>-1953196.0323805979</v>
      </c>
      <c r="I1392">
        <v>4.0383911076772936</v>
      </c>
      <c r="J1392">
        <v>8.8846644659661936E-4</v>
      </c>
      <c r="K1392">
        <v>0.15666141909227627</v>
      </c>
      <c r="L1392">
        <v>-1952649.2567029297</v>
      </c>
      <c r="M1392">
        <f>table2[[#This Row],[E_coverage]]/table2[[#This Row],[sample_coverage]]</f>
        <v>0.96789984393623318</v>
      </c>
      <c r="N1392">
        <f>table2[[#This Row],[EP_coverage]]/table2[[#This Row],[sample_coverage]]</f>
        <v>1.0095977769193234</v>
      </c>
      <c r="O1392" t="b">
        <f>IF(ABS(table2[[#This Row],[EP_coverage_ratio]] - 1) &lt;= ABS(table2[[#This Row],[E_coverage_ratio]] - 1),TRUE,FALSE)</f>
        <v>1</v>
      </c>
      <c r="P1392" s="1">
        <f>(table2[[#This Row],[E_err]] + 1)/(table2[[#This Row],[sample_err]] + 1)</f>
        <v>1.0003624274682212</v>
      </c>
      <c r="Q1392" s="1">
        <f>(table2[[#This Row],[EP_err]] + 1 )/(table2[[#This Row],[sample_err]] + 1)</f>
        <v>0.99988857786872809</v>
      </c>
      <c r="R1392" s="1">
        <f>(table2[[#This Row],[EP_gamma]] + 1)/(table2[[#This Row],[expected_gamma]] + 1)</f>
        <v>0.98060262362912454</v>
      </c>
      <c r="S1392" s="1">
        <v>5.1214713097530399E-3</v>
      </c>
      <c r="T1392" s="1">
        <f>(table2[[#This Row],[EP_polymorphism]]+0.1)/(table2[[#This Row],[sample_polymorph]]+0.1)</f>
        <v>1.0107833779783946</v>
      </c>
      <c r="U1392" s="1">
        <f>(1-ABS(1 - table2[[#This Row],[E_coverage_ratio]]))*100</f>
        <v>96.789984393623314</v>
      </c>
      <c r="V1392" s="1">
        <f>(1-ABS(1 - table2[[#This Row],[E_error_ratio]]))*100</f>
        <v>99.963757253177874</v>
      </c>
      <c r="W1392" s="1">
        <f>(1-ABS(1 - table2[[#This Row],[EP_coverage_ratio]]))*100</f>
        <v>99.040222308067655</v>
      </c>
      <c r="X1392" s="1">
        <f>(1-ABS(1 - table2[[#This Row],[EP_error_ratio]]))*100</f>
        <v>99.988857786872813</v>
      </c>
      <c r="Y1392" s="1">
        <f>(1-ABS(1 - table2[[#This Row],[EP_polymorphism_ratio]]))*100</f>
        <v>98.921662202160547</v>
      </c>
    </row>
    <row r="1393" spans="1:25" x14ac:dyDescent="0.3">
      <c r="A1393">
        <v>2</v>
      </c>
      <c r="B1393">
        <v>4</v>
      </c>
      <c r="C1393">
        <v>1E-3</v>
      </c>
      <c r="D1393">
        <v>4.0000000000000001E-3</v>
      </c>
      <c r="E1393">
        <v>0.18000246038683992</v>
      </c>
      <c r="F1393">
        <v>3.8941165732376981</v>
      </c>
      <c r="G1393">
        <v>1.4490092229751139E-3</v>
      </c>
      <c r="H1393">
        <v>-1954661.1421750924</v>
      </c>
      <c r="I1393">
        <v>4.0588930379822825</v>
      </c>
      <c r="J1393">
        <v>9.8494119153291477E-4</v>
      </c>
      <c r="K1393">
        <v>0.15357015934587151</v>
      </c>
      <c r="L1393">
        <v>-1954110.7829882789</v>
      </c>
      <c r="M1393">
        <f>table2[[#This Row],[E_coverage]]/table2[[#This Row],[sample_coverage]]</f>
        <v>0.97352914330942453</v>
      </c>
      <c r="N1393">
        <f>table2[[#This Row],[EP_coverage]]/table2[[#This Row],[sample_coverage]]</f>
        <v>1.0147232594955706</v>
      </c>
      <c r="O1393" t="b">
        <f>IF(ABS(table2[[#This Row],[EP_coverage_ratio]] - 1) &lt;= ABS(table2[[#This Row],[E_coverage_ratio]] - 1),TRUE,FALSE)</f>
        <v>1</v>
      </c>
      <c r="P1393" s="1">
        <f>(table2[[#This Row],[E_err]] + 1)/(table2[[#This Row],[sample_err]] + 1)</f>
        <v>1.0004485606623128</v>
      </c>
      <c r="Q1393" s="1">
        <f>(table2[[#This Row],[EP_err]] + 1 )/(table2[[#This Row],[sample_err]] + 1)</f>
        <v>0.9999849562352976</v>
      </c>
      <c r="R1393" s="1">
        <f>(table2[[#This Row],[EP_gamma]] + 1)/(table2[[#This Row],[expected_gamma]] + 1)</f>
        <v>0.97759979158661836</v>
      </c>
      <c r="S1393" s="1">
        <v>5.0401540000692899E-3</v>
      </c>
      <c r="T1393" s="1">
        <f>(table2[[#This Row],[EP_polymorphism]]+0.1)/(table2[[#This Row],[sample_polymorph]]+0.1)</f>
        <v>1.0100014807698972</v>
      </c>
      <c r="U1393" s="1">
        <f>(1-ABS(1 - table2[[#This Row],[E_coverage_ratio]]))*100</f>
        <v>97.352914330942454</v>
      </c>
      <c r="V1393" s="1">
        <f>(1-ABS(1 - table2[[#This Row],[E_error_ratio]]))*100</f>
        <v>99.955143933768724</v>
      </c>
      <c r="W1393" s="1">
        <f>(1-ABS(1 - table2[[#This Row],[EP_coverage_ratio]]))*100</f>
        <v>98.52767405044294</v>
      </c>
      <c r="X1393" s="1">
        <f>(1-ABS(1 - table2[[#This Row],[EP_error_ratio]]))*100</f>
        <v>99.998495623529763</v>
      </c>
      <c r="Y1393" s="1">
        <f>(1-ABS(1 - table2[[#This Row],[EP_polymorphism_ratio]]))*100</f>
        <v>98.999851923010283</v>
      </c>
    </row>
    <row r="1394" spans="1:25" x14ac:dyDescent="0.3">
      <c r="A1394">
        <v>3</v>
      </c>
      <c r="B1394">
        <v>4</v>
      </c>
      <c r="C1394">
        <v>1E-3</v>
      </c>
      <c r="D1394">
        <v>4.0000000000000001E-3</v>
      </c>
      <c r="E1394">
        <v>0.17887908511368897</v>
      </c>
      <c r="F1394">
        <v>3.8678257222459358</v>
      </c>
      <c r="G1394">
        <v>1.3374186660605938E-3</v>
      </c>
      <c r="H1394">
        <v>-1950661.0832500814</v>
      </c>
      <c r="I1394">
        <v>4.0172044935276228</v>
      </c>
      <c r="J1394">
        <v>9.0302242387093723E-4</v>
      </c>
      <c r="K1394">
        <v>0.14260339420789525</v>
      </c>
      <c r="L1394">
        <v>-1950208.5494029792</v>
      </c>
      <c r="M1394">
        <f>table2[[#This Row],[E_coverage]]/table2[[#This Row],[sample_coverage]]</f>
        <v>0.96695643056148395</v>
      </c>
      <c r="N1394">
        <f>table2[[#This Row],[EP_coverage]]/table2[[#This Row],[sample_coverage]]</f>
        <v>1.0043011233819057</v>
      </c>
      <c r="O1394" t="b">
        <f>IF(ABS(table2[[#This Row],[EP_coverage_ratio]] - 1) &lt;= ABS(table2[[#This Row],[E_coverage_ratio]] - 1),TRUE,FALSE)</f>
        <v>1</v>
      </c>
      <c r="P1394" s="1">
        <f>(table2[[#This Row],[E_err]] + 1)/(table2[[#This Row],[sample_err]] + 1)</f>
        <v>1.0003370815844763</v>
      </c>
      <c r="Q1394" s="1">
        <f>(table2[[#This Row],[EP_err]] + 1 )/(table2[[#This Row],[sample_err]] + 1)</f>
        <v>0.99990311930456643</v>
      </c>
      <c r="R1394" s="1">
        <f>(table2[[#This Row],[EP_gamma]] + 1)/(table2[[#This Row],[expected_gamma]] + 1)</f>
        <v>0.96922865850801365</v>
      </c>
      <c r="S1394" s="1">
        <v>4.6413383912084997E-3</v>
      </c>
      <c r="T1394" s="1">
        <f>(table2[[#This Row],[EP_polymorphism]]+0.1)/(table2[[#This Row],[sample_polymorph]]+0.1)</f>
        <v>1.0061667153000817</v>
      </c>
      <c r="U1394" s="1">
        <f>(1-ABS(1 - table2[[#This Row],[E_coverage_ratio]]))*100</f>
        <v>96.695643056148398</v>
      </c>
      <c r="V1394" s="1">
        <f>(1-ABS(1 - table2[[#This Row],[E_error_ratio]]))*100</f>
        <v>99.966291841552362</v>
      </c>
      <c r="W1394" s="1">
        <f>(1-ABS(1 - table2[[#This Row],[EP_coverage_ratio]]))*100</f>
        <v>99.569887661809432</v>
      </c>
      <c r="X1394" s="1">
        <f>(1-ABS(1 - table2[[#This Row],[EP_error_ratio]]))*100</f>
        <v>99.990311930456642</v>
      </c>
      <c r="Y1394" s="1">
        <f>(1-ABS(1 - table2[[#This Row],[EP_polymorphism_ratio]]))*100</f>
        <v>99.383328469991824</v>
      </c>
    </row>
    <row r="1395" spans="1:25" x14ac:dyDescent="0.3">
      <c r="A1395">
        <v>4</v>
      </c>
      <c r="B1395">
        <v>4</v>
      </c>
      <c r="C1395">
        <v>1E-3</v>
      </c>
      <c r="D1395">
        <v>4.0000000000000001E-3</v>
      </c>
      <c r="E1395">
        <v>0.1796106226248983</v>
      </c>
      <c r="F1395">
        <v>3.8735759898529332</v>
      </c>
      <c r="G1395">
        <v>1.4395864349808554E-3</v>
      </c>
      <c r="H1395">
        <v>-1957923.4091879439</v>
      </c>
      <c r="I1395">
        <v>4.0360652943776518</v>
      </c>
      <c r="J1395">
        <v>9.7460199642716665E-4</v>
      </c>
      <c r="K1395">
        <v>0.15290096594120572</v>
      </c>
      <c r="L1395">
        <v>-1957407.3358739379</v>
      </c>
      <c r="M1395">
        <f>table2[[#This Row],[E_coverage]]/table2[[#This Row],[sample_coverage]]</f>
        <v>0.96839399746323329</v>
      </c>
      <c r="N1395">
        <f>table2[[#This Row],[EP_coverage]]/table2[[#This Row],[sample_coverage]]</f>
        <v>1.009016323594413</v>
      </c>
      <c r="O1395" t="b">
        <f>IF(ABS(table2[[#This Row],[EP_coverage_ratio]] - 1) &lt;= ABS(table2[[#This Row],[E_coverage_ratio]] - 1),TRUE,FALSE)</f>
        <v>1</v>
      </c>
      <c r="P1395" s="1">
        <f>(table2[[#This Row],[E_err]] + 1)/(table2[[#This Row],[sample_err]] + 1)</f>
        <v>1.0004391472876932</v>
      </c>
      <c r="Q1395" s="1">
        <f>(table2[[#This Row],[EP_err]] + 1 )/(table2[[#This Row],[sample_err]] + 1)</f>
        <v>0.99997462736905829</v>
      </c>
      <c r="R1395" s="1">
        <f>(table2[[#This Row],[EP_gamma]] + 1)/(table2[[#This Row],[expected_gamma]] + 1)</f>
        <v>0.97735722604442332</v>
      </c>
      <c r="S1395" s="1">
        <v>5.0207116295475302E-3</v>
      </c>
      <c r="T1395" s="1">
        <f>(table2[[#This Row],[EP_polymorphism]]+0.1)/(table2[[#This Row],[sample_polymorph]]+0.1)</f>
        <v>1.0098145348994956</v>
      </c>
      <c r="U1395" s="1">
        <f>(1-ABS(1 - table2[[#This Row],[E_coverage_ratio]]))*100</f>
        <v>96.839399746323323</v>
      </c>
      <c r="V1395" s="1">
        <f>(1-ABS(1 - table2[[#This Row],[E_error_ratio]]))*100</f>
        <v>99.956085271230677</v>
      </c>
      <c r="W1395" s="1">
        <f>(1-ABS(1 - table2[[#This Row],[EP_coverage_ratio]]))*100</f>
        <v>99.098367640558706</v>
      </c>
      <c r="X1395" s="1">
        <f>(1-ABS(1 - table2[[#This Row],[EP_error_ratio]]))*100</f>
        <v>99.997462736905831</v>
      </c>
      <c r="Y1395" s="1">
        <f>(1-ABS(1 - table2[[#This Row],[EP_polymorphism_ratio]]))*100</f>
        <v>99.018546510050442</v>
      </c>
    </row>
    <row r="1396" spans="1:25" x14ac:dyDescent="0.3">
      <c r="A1396">
        <v>5</v>
      </c>
      <c r="B1396">
        <v>4</v>
      </c>
      <c r="C1396">
        <v>1E-3</v>
      </c>
      <c r="D1396">
        <v>4.0000000000000001E-3</v>
      </c>
      <c r="E1396">
        <v>0.17952097415840515</v>
      </c>
      <c r="F1396">
        <v>3.8842904049897271</v>
      </c>
      <c r="G1396">
        <v>1.4126713479167032E-3</v>
      </c>
      <c r="H1396">
        <v>-1951347.0634326041</v>
      </c>
      <c r="I1396">
        <v>3.9973193306048485</v>
      </c>
      <c r="J1396">
        <v>1.0725078138769592E-3</v>
      </c>
      <c r="K1396">
        <v>0.11040968136567124</v>
      </c>
      <c r="L1396">
        <v>-1951074.0673992948</v>
      </c>
      <c r="M1396">
        <f>table2[[#This Row],[E_coverage]]/table2[[#This Row],[sample_coverage]]</f>
        <v>0.97107260124743178</v>
      </c>
      <c r="N1396">
        <f>table2[[#This Row],[EP_coverage]]/table2[[#This Row],[sample_coverage]]</f>
        <v>0.99932983265121211</v>
      </c>
      <c r="O1396" t="b">
        <f>IF(ABS(table2[[#This Row],[EP_coverage_ratio]] - 1) &lt;= ABS(table2[[#This Row],[E_coverage_ratio]] - 1),TRUE,FALSE)</f>
        <v>1</v>
      </c>
      <c r="P1396" s="1">
        <f>(table2[[#This Row],[E_err]] + 1)/(table2[[#This Row],[sample_err]] + 1)</f>
        <v>1.000412259088828</v>
      </c>
      <c r="Q1396" s="1">
        <f>(table2[[#This Row],[EP_err]] + 1 )/(table2[[#This Row],[sample_err]] + 1)</f>
        <v>1.0000724353784984</v>
      </c>
      <c r="R1396" s="1">
        <f>(table2[[#This Row],[EP_gamma]] + 1)/(table2[[#This Row],[expected_gamma]] + 1)</f>
        <v>0.94140732186467024</v>
      </c>
      <c r="S1396" s="1">
        <v>3.5293002496550301E-3</v>
      </c>
      <c r="T1396" s="1">
        <f>(table2[[#This Row],[EP_polymorphism]]+0.1)/(table2[[#This Row],[sample_polymorph]]+0.1)</f>
        <v>0.99547404086206759</v>
      </c>
      <c r="U1396" s="1">
        <f>(1-ABS(1 - table2[[#This Row],[E_coverage_ratio]]))*100</f>
        <v>97.107260124743178</v>
      </c>
      <c r="V1396" s="1">
        <f>(1-ABS(1 - table2[[#This Row],[E_error_ratio]]))*100</f>
        <v>99.958774091117192</v>
      </c>
      <c r="W1396" s="1">
        <f>(1-ABS(1 - table2[[#This Row],[EP_coverage_ratio]]))*100</f>
        <v>99.932983265121209</v>
      </c>
      <c r="X1396" s="1">
        <f>(1-ABS(1 - table2[[#This Row],[EP_error_ratio]]))*100</f>
        <v>99.992756462150155</v>
      </c>
      <c r="Y1396" s="1">
        <f>(1-ABS(1 - table2[[#This Row],[EP_polymorphism_ratio]]))*100</f>
        <v>99.547404086206754</v>
      </c>
    </row>
    <row r="1397" spans="1:25" x14ac:dyDescent="0.3">
      <c r="A1397">
        <v>6</v>
      </c>
      <c r="B1397">
        <v>4</v>
      </c>
      <c r="C1397">
        <v>1E-3</v>
      </c>
      <c r="D1397">
        <v>4.0000000000000001E-3</v>
      </c>
      <c r="E1397">
        <v>0.17934351646042906</v>
      </c>
      <c r="F1397">
        <v>3.8790001525614435</v>
      </c>
      <c r="G1397">
        <v>1.440553126394576E-3</v>
      </c>
      <c r="H1397">
        <v>-1953133.0595405477</v>
      </c>
      <c r="I1397">
        <v>3.9689691849286621</v>
      </c>
      <c r="J1397">
        <v>1.1611304570252801E-3</v>
      </c>
      <c r="K1397">
        <v>8.9757334459114269E-2</v>
      </c>
      <c r="L1397">
        <v>-1952957.065176216</v>
      </c>
      <c r="M1397">
        <f>table2[[#This Row],[E_coverage]]/table2[[#This Row],[sample_coverage]]</f>
        <v>0.96975003814036087</v>
      </c>
      <c r="N1397">
        <f>table2[[#This Row],[EP_coverage]]/table2[[#This Row],[sample_coverage]]</f>
        <v>0.99224229623216553</v>
      </c>
      <c r="O1397" t="b">
        <f>IF(ABS(table2[[#This Row],[EP_coverage_ratio]] - 1) &lt;= ABS(table2[[#This Row],[E_coverage_ratio]] - 1),TRUE,FALSE)</f>
        <v>1</v>
      </c>
      <c r="P1397" s="1">
        <f>(table2[[#This Row],[E_err]] + 1)/(table2[[#This Row],[sample_err]] + 1)</f>
        <v>1.0004401130133813</v>
      </c>
      <c r="Q1397" s="1">
        <f>(table2[[#This Row],[EP_err]] + 1 )/(table2[[#This Row],[sample_err]] + 1)</f>
        <v>1.000160969487538</v>
      </c>
      <c r="R1397" s="1">
        <f>(table2[[#This Row],[EP_gamma]] + 1)/(table2[[#This Row],[expected_gamma]] + 1)</f>
        <v>0.92403724550910293</v>
      </c>
      <c r="S1397" s="1">
        <v>2.8264724957071099E-3</v>
      </c>
      <c r="T1397" s="1">
        <f>(table2[[#This Row],[EP_polymorphism]]+0.1)/(table2[[#This Row],[sample_polymorph]]+0.1)</f>
        <v>0.98871608168949143</v>
      </c>
      <c r="U1397" s="1">
        <f>(1-ABS(1 - table2[[#This Row],[E_coverage_ratio]]))*100</f>
        <v>96.975003814036086</v>
      </c>
      <c r="V1397" s="1">
        <f>(1-ABS(1 - table2[[#This Row],[E_error_ratio]]))*100</f>
        <v>99.955988698661869</v>
      </c>
      <c r="W1397" s="1">
        <f>(1-ABS(1 - table2[[#This Row],[EP_coverage_ratio]]))*100</f>
        <v>99.224229623216559</v>
      </c>
      <c r="X1397" s="1">
        <f>(1-ABS(1 - table2[[#This Row],[EP_error_ratio]]))*100</f>
        <v>99.983903051246202</v>
      </c>
      <c r="Y1397" s="1">
        <f>(1-ABS(1 - table2[[#This Row],[EP_polymorphism_ratio]]))*100</f>
        <v>98.871608168949138</v>
      </c>
    </row>
    <row r="1398" spans="1:25" x14ac:dyDescent="0.3">
      <c r="A1398">
        <v>7</v>
      </c>
      <c r="B1398">
        <v>4</v>
      </c>
      <c r="C1398">
        <v>1E-3</v>
      </c>
      <c r="D1398">
        <v>4.0000000000000001E-3</v>
      </c>
      <c r="E1398">
        <v>0.17994165771224305</v>
      </c>
      <c r="F1398">
        <v>3.8736491826410946</v>
      </c>
      <c r="G1398">
        <v>1.4390526114696927E-3</v>
      </c>
      <c r="H1398">
        <v>-1953188.762474071</v>
      </c>
      <c r="I1398">
        <v>3.9639889042622749</v>
      </c>
      <c r="J1398">
        <v>1.1575921967072324E-3</v>
      </c>
      <c r="K1398">
        <v>9.0286989664017714E-2</v>
      </c>
      <c r="L1398">
        <v>-1953007.1670076624</v>
      </c>
      <c r="M1398">
        <f>table2[[#This Row],[E_coverage]]/table2[[#This Row],[sample_coverage]]</f>
        <v>0.96841229566027365</v>
      </c>
      <c r="N1398">
        <f>table2[[#This Row],[EP_coverage]]/table2[[#This Row],[sample_coverage]]</f>
        <v>0.99099722606556873</v>
      </c>
      <c r="O1398" t="b">
        <f>IF(ABS(table2[[#This Row],[EP_coverage_ratio]] - 1) &lt;= ABS(table2[[#This Row],[E_coverage_ratio]] - 1),TRUE,FALSE)</f>
        <v>1</v>
      </c>
      <c r="P1398" s="1">
        <f>(table2[[#This Row],[E_err]] + 1)/(table2[[#This Row],[sample_err]] + 1)</f>
        <v>1.0004386139974721</v>
      </c>
      <c r="Q1398" s="1">
        <f>(table2[[#This Row],[EP_err]] + 1 )/(table2[[#This Row],[sample_err]] + 1)</f>
        <v>1.0001574347619455</v>
      </c>
      <c r="R1398" s="1">
        <f>(table2[[#This Row],[EP_gamma]] + 1)/(table2[[#This Row],[expected_gamma]] + 1)</f>
        <v>0.92401771099254659</v>
      </c>
      <c r="S1398" s="1">
        <v>2.8448466789063802E-3</v>
      </c>
      <c r="T1398" s="1">
        <f>(table2[[#This Row],[EP_polymorphism]]+0.1)/(table2[[#This Row],[sample_polymorph]]+0.1)</f>
        <v>0.98889275652794584</v>
      </c>
      <c r="U1398" s="1">
        <f>(1-ABS(1 - table2[[#This Row],[E_coverage_ratio]]))*100</f>
        <v>96.841229566027366</v>
      </c>
      <c r="V1398" s="1">
        <f>(1-ABS(1 - table2[[#This Row],[E_error_ratio]]))*100</f>
        <v>99.956138600252785</v>
      </c>
      <c r="W1398" s="1">
        <f>(1-ABS(1 - table2[[#This Row],[EP_coverage_ratio]]))*100</f>
        <v>99.099722606556867</v>
      </c>
      <c r="X1398" s="1">
        <f>(1-ABS(1 - table2[[#This Row],[EP_error_ratio]]))*100</f>
        <v>99.984256523805442</v>
      </c>
      <c r="Y1398" s="1">
        <f>(1-ABS(1 - table2[[#This Row],[EP_polymorphism_ratio]]))*100</f>
        <v>98.889275652794581</v>
      </c>
    </row>
    <row r="1399" spans="1:25" x14ac:dyDescent="0.3">
      <c r="A1399">
        <v>8</v>
      </c>
      <c r="B1399">
        <v>4</v>
      </c>
      <c r="C1399">
        <v>1E-3</v>
      </c>
      <c r="D1399">
        <v>4.0000000000000001E-3</v>
      </c>
      <c r="E1399">
        <v>0.17855590382912928</v>
      </c>
      <c r="F1399">
        <v>3.8653964779328112</v>
      </c>
      <c r="G1399">
        <v>1.2971386006647339E-3</v>
      </c>
      <c r="H1399">
        <v>-1944484.3649331687</v>
      </c>
      <c r="I1399">
        <v>3.9472655559705325</v>
      </c>
      <c r="J1399">
        <v>1.0390504614517233E-3</v>
      </c>
      <c r="K1399">
        <v>8.2875177380223694E-2</v>
      </c>
      <c r="L1399">
        <v>-1944336.0835816842</v>
      </c>
      <c r="M1399">
        <f>table2[[#This Row],[E_coverage]]/table2[[#This Row],[sample_coverage]]</f>
        <v>0.96634911948320279</v>
      </c>
      <c r="N1399">
        <f>table2[[#This Row],[EP_coverage]]/table2[[#This Row],[sample_coverage]]</f>
        <v>0.98681638899263313</v>
      </c>
      <c r="O1399" t="b">
        <f>IF(ABS(table2[[#This Row],[EP_coverage_ratio]] - 1) &lt;= ABS(table2[[#This Row],[E_coverage_ratio]] - 1),TRUE,FALSE)</f>
        <v>1</v>
      </c>
      <c r="P1399" s="1">
        <f>(table2[[#This Row],[E_err]] + 1)/(table2[[#This Row],[sample_err]] + 1)</f>
        <v>1.000296841758906</v>
      </c>
      <c r="Q1399" s="1">
        <f>(table2[[#This Row],[EP_err]] + 1 )/(table2[[#This Row],[sample_err]] + 1)</f>
        <v>1.0000390114500017</v>
      </c>
      <c r="R1399" s="1">
        <f>(table2[[#This Row],[EP_gamma]] + 1)/(table2[[#This Row],[expected_gamma]] + 1)</f>
        <v>0.91881528390970768</v>
      </c>
      <c r="S1399" s="1">
        <v>2.5912645452399398E-3</v>
      </c>
      <c r="T1399" s="1">
        <f>(table2[[#This Row],[EP_polymorphism]]+0.1)/(table2[[#This Row],[sample_polymorph]]+0.1)</f>
        <v>0.98645446678115334</v>
      </c>
      <c r="U1399" s="1">
        <f>(1-ABS(1 - table2[[#This Row],[E_coverage_ratio]]))*100</f>
        <v>96.63491194832028</v>
      </c>
      <c r="V1399" s="1">
        <f>(1-ABS(1 - table2[[#This Row],[E_error_ratio]]))*100</f>
        <v>99.970315824109406</v>
      </c>
      <c r="W1399" s="1">
        <f>(1-ABS(1 - table2[[#This Row],[EP_coverage_ratio]]))*100</f>
        <v>98.681638899263319</v>
      </c>
      <c r="X1399" s="1">
        <f>(1-ABS(1 - table2[[#This Row],[EP_error_ratio]]))*100</f>
        <v>99.996098854999829</v>
      </c>
      <c r="Y1399" s="1">
        <f>(1-ABS(1 - table2[[#This Row],[EP_polymorphism_ratio]]))*100</f>
        <v>98.645446678115334</v>
      </c>
    </row>
    <row r="1400" spans="1:25" x14ac:dyDescent="0.3">
      <c r="A1400">
        <v>9</v>
      </c>
      <c r="B1400">
        <v>4</v>
      </c>
      <c r="C1400">
        <v>1E-3</v>
      </c>
      <c r="D1400">
        <v>4.0000000000000001E-3</v>
      </c>
      <c r="E1400">
        <v>0.17810301479420168</v>
      </c>
      <c r="F1400">
        <v>3.852837969861358</v>
      </c>
      <c r="G1400">
        <v>1.2953380907530848E-3</v>
      </c>
      <c r="H1400">
        <v>-1948314.0644699202</v>
      </c>
      <c r="I1400">
        <v>3.9605577640593084</v>
      </c>
      <c r="J1400">
        <v>9.6321011524457586E-4</v>
      </c>
      <c r="K1400">
        <v>0.1071850952430328</v>
      </c>
      <c r="L1400">
        <v>-1948067.712620161</v>
      </c>
      <c r="M1400">
        <f>table2[[#This Row],[E_coverage]]/table2[[#This Row],[sample_coverage]]</f>
        <v>0.96320949246533949</v>
      </c>
      <c r="N1400">
        <f>table2[[#This Row],[EP_coverage]]/table2[[#This Row],[sample_coverage]]</f>
        <v>0.99013944101482709</v>
      </c>
      <c r="O1400" t="b">
        <f>IF(ABS(table2[[#This Row],[EP_coverage_ratio]] - 1) &lt;= ABS(table2[[#This Row],[E_coverage_ratio]] - 1),TRUE,FALSE)</f>
        <v>1</v>
      </c>
      <c r="P1400" s="1">
        <f>(table2[[#This Row],[E_err]] + 1)/(table2[[#This Row],[sample_err]] + 1)</f>
        <v>1.0002950430477053</v>
      </c>
      <c r="Q1400" s="1">
        <f>(table2[[#This Row],[EP_err]] + 1 )/(table2[[#This Row],[sample_err]] + 1)</f>
        <v>0.99996324686837634</v>
      </c>
      <c r="R1400" s="1">
        <f>(table2[[#This Row],[EP_gamma]] + 1)/(table2[[#This Row],[expected_gamma]] + 1)</f>
        <v>0.93980329507640104</v>
      </c>
      <c r="S1400" s="1">
        <v>3.4148123776083202E-3</v>
      </c>
      <c r="T1400" s="1">
        <f>(table2[[#This Row],[EP_polymorphism]]+0.1)/(table2[[#This Row],[sample_polymorph]]+0.1)</f>
        <v>0.99437319593854157</v>
      </c>
      <c r="U1400" s="1">
        <f>(1-ABS(1 - table2[[#This Row],[E_coverage_ratio]]))*100</f>
        <v>96.320949246533942</v>
      </c>
      <c r="V1400" s="1">
        <f>(1-ABS(1 - table2[[#This Row],[E_error_ratio]]))*100</f>
        <v>99.970495695229459</v>
      </c>
      <c r="W1400" s="1">
        <f>(1-ABS(1 - table2[[#This Row],[EP_coverage_ratio]]))*100</f>
        <v>99.013944101482707</v>
      </c>
      <c r="X1400" s="1">
        <f>(1-ABS(1 - table2[[#This Row],[EP_error_ratio]]))*100</f>
        <v>99.996324686837639</v>
      </c>
      <c r="Y1400" s="1">
        <f>(1-ABS(1 - table2[[#This Row],[EP_polymorphism_ratio]]))*100</f>
        <v>99.437319593854156</v>
      </c>
    </row>
    <row r="1401" spans="1:25" x14ac:dyDescent="0.3">
      <c r="A1401">
        <v>10</v>
      </c>
      <c r="B1401">
        <v>4</v>
      </c>
      <c r="C1401">
        <v>1E-3</v>
      </c>
      <c r="D1401">
        <v>4.0000000000000001E-3</v>
      </c>
      <c r="E1401">
        <v>0.17815528552258833</v>
      </c>
      <c r="F1401">
        <v>3.8722538033517466</v>
      </c>
      <c r="G1401">
        <v>1.3756754249712234E-3</v>
      </c>
      <c r="H1401">
        <v>-1951256.6099603197</v>
      </c>
      <c r="I1401">
        <v>4.0029342313548266</v>
      </c>
      <c r="J1401">
        <v>9.8792595668165009E-4</v>
      </c>
      <c r="K1401">
        <v>0.12640674686313591</v>
      </c>
      <c r="L1401">
        <v>-1950898.9706512382</v>
      </c>
      <c r="M1401">
        <f>table2[[#This Row],[E_coverage]]/table2[[#This Row],[sample_coverage]]</f>
        <v>0.96806345083793666</v>
      </c>
      <c r="N1401">
        <f>table2[[#This Row],[EP_coverage]]/table2[[#This Row],[sample_coverage]]</f>
        <v>1.0007335578387067</v>
      </c>
      <c r="O1401" t="b">
        <f>IF(ABS(table2[[#This Row],[EP_coverage_ratio]] - 1) &lt;= ABS(table2[[#This Row],[E_coverage_ratio]] - 1),TRUE,FALSE)</f>
        <v>1</v>
      </c>
      <c r="P1401" s="1">
        <f>(table2[[#This Row],[E_err]] + 1)/(table2[[#This Row],[sample_err]] + 1)</f>
        <v>1.0003753001248465</v>
      </c>
      <c r="Q1401" s="1">
        <f>(table2[[#This Row],[EP_err]] + 1 )/(table2[[#This Row],[sample_err]] + 1)</f>
        <v>0.99998793801866304</v>
      </c>
      <c r="R1401" s="1">
        <f>(table2[[#This Row],[EP_gamma]] + 1)/(table2[[#This Row],[expected_gamma]] + 1)</f>
        <v>0.95607664006999005</v>
      </c>
      <c r="S1401" s="1">
        <v>4.0776662040065102E-3</v>
      </c>
      <c r="T1401" s="1">
        <f>(table2[[#This Row],[EP_polymorphism]]+0.1)/(table2[[#This Row],[sample_polymorph]]+0.1)</f>
        <v>1.0007467904231395</v>
      </c>
      <c r="U1401" s="1">
        <f>(1-ABS(1 - table2[[#This Row],[E_coverage_ratio]]))*100</f>
        <v>96.806345083793673</v>
      </c>
      <c r="V1401" s="1">
        <f>(1-ABS(1 - table2[[#This Row],[E_error_ratio]]))*100</f>
        <v>99.962469987515348</v>
      </c>
      <c r="W1401" s="1">
        <f>(1-ABS(1 - table2[[#This Row],[EP_coverage_ratio]]))*100</f>
        <v>99.926644216129333</v>
      </c>
      <c r="X1401" s="1">
        <f>(1-ABS(1 - table2[[#This Row],[EP_error_ratio]]))*100</f>
        <v>99.998793801866299</v>
      </c>
      <c r="Y1401" s="1">
        <f>(1-ABS(1 - table2[[#This Row],[EP_polymorphism_ratio]]))*100</f>
        <v>99.925320957686054</v>
      </c>
    </row>
    <row r="1402" spans="1:25" x14ac:dyDescent="0.3">
      <c r="A1402">
        <v>1</v>
      </c>
      <c r="B1402">
        <v>4</v>
      </c>
      <c r="C1402">
        <v>1E-3</v>
      </c>
      <c r="D1402">
        <v>8.0000000000000002E-3</v>
      </c>
      <c r="E1402">
        <v>0.31600706483798752</v>
      </c>
      <c r="F1402">
        <v>3.7406374160408102</v>
      </c>
      <c r="G1402">
        <v>1.6951443628716303E-3</v>
      </c>
      <c r="H1402">
        <v>-1998986.3469014522</v>
      </c>
      <c r="I1402">
        <v>3.9722723175412109</v>
      </c>
      <c r="J1402">
        <v>1.0211689449500878E-3</v>
      </c>
      <c r="K1402">
        <v>0.21602912567295846</v>
      </c>
      <c r="L1402">
        <v>-1998038.6766440861</v>
      </c>
      <c r="M1402">
        <f>table2[[#This Row],[E_coverage]]/table2[[#This Row],[sample_coverage]]</f>
        <v>0.93515935401020256</v>
      </c>
      <c r="N1402">
        <f>table2[[#This Row],[EP_coverage]]/table2[[#This Row],[sample_coverage]]</f>
        <v>0.99306807938530273</v>
      </c>
      <c r="O1402" t="b">
        <f>IF(ABS(table2[[#This Row],[EP_coverage_ratio]] - 1) &lt;= ABS(table2[[#This Row],[E_coverage_ratio]] - 1),TRUE,FALSE)</f>
        <v>1</v>
      </c>
      <c r="P1402" s="1">
        <f>(table2[[#This Row],[E_err]] + 1)/(table2[[#This Row],[sample_err]] + 1)</f>
        <v>1.0006944499129589</v>
      </c>
      <c r="Q1402" s="1">
        <f>(table2[[#This Row],[EP_err]] + 1 )/(table2[[#This Row],[sample_err]] + 1)</f>
        <v>1.0000211477971532</v>
      </c>
      <c r="R1402" s="1">
        <f>(table2[[#This Row],[EP_gamma]] + 1)/(table2[[#This Row],[expected_gamma]] + 1)</f>
        <v>0.92402932944943028</v>
      </c>
      <c r="S1402" s="1">
        <v>7.49275999838994E-3</v>
      </c>
      <c r="T1402" s="1">
        <f>(table2[[#This Row],[EP_polymorphism]]+0.1)/(table2[[#This Row],[sample_polymorph]]+0.1)</f>
        <v>0.99530333331842535</v>
      </c>
      <c r="U1402" s="1">
        <f>(1-ABS(1 - table2[[#This Row],[E_coverage_ratio]]))*100</f>
        <v>93.515935401020258</v>
      </c>
      <c r="V1402" s="1">
        <f>(1-ABS(1 - table2[[#This Row],[E_error_ratio]]))*100</f>
        <v>99.930555008704118</v>
      </c>
      <c r="W1402" s="1">
        <f>(1-ABS(1 - table2[[#This Row],[EP_coverage_ratio]]))*100</f>
        <v>99.30680793853027</v>
      </c>
      <c r="X1402" s="1">
        <f>(1-ABS(1 - table2[[#This Row],[EP_error_ratio]]))*100</f>
        <v>99.997885220284672</v>
      </c>
      <c r="Y1402" s="1">
        <f>(1-ABS(1 - table2[[#This Row],[EP_polymorphism_ratio]]))*100</f>
        <v>99.530333331842542</v>
      </c>
    </row>
    <row r="1403" spans="1:25" x14ac:dyDescent="0.3">
      <c r="A1403">
        <v>2</v>
      </c>
      <c r="B1403">
        <v>4</v>
      </c>
      <c r="C1403">
        <v>1E-3</v>
      </c>
      <c r="D1403">
        <v>8.0000000000000002E-3</v>
      </c>
      <c r="E1403">
        <v>0.31559646579655282</v>
      </c>
      <c r="F1403">
        <v>3.7375773096592764</v>
      </c>
      <c r="G1403">
        <v>1.7190968563141164E-3</v>
      </c>
      <c r="H1403">
        <v>-1998672.2037047886</v>
      </c>
      <c r="I1403">
        <v>3.9378687442317593</v>
      </c>
      <c r="J1403">
        <v>1.113005271205583E-3</v>
      </c>
      <c r="K1403">
        <v>0.19172962624610634</v>
      </c>
      <c r="L1403">
        <v>-1997906.3992792978</v>
      </c>
      <c r="M1403">
        <f>table2[[#This Row],[E_coverage]]/table2[[#This Row],[sample_coverage]]</f>
        <v>0.93439432741481909</v>
      </c>
      <c r="N1403">
        <f>table2[[#This Row],[EP_coverage]]/table2[[#This Row],[sample_coverage]]</f>
        <v>0.98446718605793981</v>
      </c>
      <c r="O1403" t="b">
        <f>IF(ABS(table2[[#This Row],[EP_coverage_ratio]] - 1) &lt;= ABS(table2[[#This Row],[E_coverage_ratio]] - 1),TRUE,FALSE)</f>
        <v>1</v>
      </c>
      <c r="P1403" s="1">
        <f>(table2[[#This Row],[E_err]] + 1)/(table2[[#This Row],[sample_err]] + 1)</f>
        <v>1.0007183784778364</v>
      </c>
      <c r="Q1403" s="1">
        <f>(table2[[#This Row],[EP_err]] + 1 )/(table2[[#This Row],[sample_err]] + 1)</f>
        <v>1.0001128923788269</v>
      </c>
      <c r="R1403" s="1">
        <f>(table2[[#This Row],[EP_gamma]] + 1)/(table2[[#This Row],[expected_gamma]] + 1)</f>
        <v>0.90584739107257406</v>
      </c>
      <c r="S1403" s="1">
        <v>6.5241540783957898E-3</v>
      </c>
      <c r="T1403" s="1">
        <f>(table2[[#This Row],[EP_polymorphism]]+0.1)/(table2[[#This Row],[sample_polymorph]]+0.1)</f>
        <v>0.98633475998514619</v>
      </c>
      <c r="U1403" s="1">
        <f>(1-ABS(1 - table2[[#This Row],[E_coverage_ratio]]))*100</f>
        <v>93.439432741481909</v>
      </c>
      <c r="V1403" s="1">
        <f>(1-ABS(1 - table2[[#This Row],[E_error_ratio]]))*100</f>
        <v>99.928162152216359</v>
      </c>
      <c r="W1403" s="1">
        <f>(1-ABS(1 - table2[[#This Row],[EP_coverage_ratio]]))*100</f>
        <v>98.446718605793976</v>
      </c>
      <c r="X1403" s="1">
        <f>(1-ABS(1 - table2[[#This Row],[EP_error_ratio]]))*100</f>
        <v>99.988710762117307</v>
      </c>
      <c r="Y1403" s="1">
        <f>(1-ABS(1 - table2[[#This Row],[EP_polymorphism_ratio]]))*100</f>
        <v>98.633475998514626</v>
      </c>
    </row>
    <row r="1404" spans="1:25" x14ac:dyDescent="0.3">
      <c r="A1404">
        <v>3</v>
      </c>
      <c r="B1404">
        <v>4</v>
      </c>
      <c r="C1404">
        <v>1E-3</v>
      </c>
      <c r="D1404">
        <v>8.0000000000000002E-3</v>
      </c>
      <c r="E1404">
        <v>0.31849113601325468</v>
      </c>
      <c r="F1404">
        <v>3.7468925576384389</v>
      </c>
      <c r="G1404">
        <v>1.6950811458636998E-3</v>
      </c>
      <c r="H1404">
        <v>-1997815.6053201747</v>
      </c>
      <c r="I1404">
        <v>3.9815442515868722</v>
      </c>
      <c r="J1404">
        <v>1.0184695356796273E-3</v>
      </c>
      <c r="K1404">
        <v>0.21763870737203389</v>
      </c>
      <c r="L1404">
        <v>-1996834.9389099206</v>
      </c>
      <c r="M1404">
        <f>table2[[#This Row],[E_coverage]]/table2[[#This Row],[sample_coverage]]</f>
        <v>0.93672313940960972</v>
      </c>
      <c r="N1404">
        <f>table2[[#This Row],[EP_coverage]]/table2[[#This Row],[sample_coverage]]</f>
        <v>0.99538606289671805</v>
      </c>
      <c r="O1404" t="b">
        <f>IF(ABS(table2[[#This Row],[EP_coverage_ratio]] - 1) &lt;= ABS(table2[[#This Row],[E_coverage_ratio]] - 1),TRUE,FALSE)</f>
        <v>1</v>
      </c>
      <c r="P1404" s="1">
        <f>(table2[[#This Row],[E_err]] + 1)/(table2[[#This Row],[sample_err]] + 1)</f>
        <v>1.0006943867591047</v>
      </c>
      <c r="Q1404" s="1">
        <f>(table2[[#This Row],[EP_err]] + 1 )/(table2[[#This Row],[sample_err]] + 1)</f>
        <v>1.0000184510845951</v>
      </c>
      <c r="R1404" s="1">
        <f>(table2[[#This Row],[EP_gamma]] + 1)/(table2[[#This Row],[expected_gamma]] + 1)</f>
        <v>0.92350920996998875</v>
      </c>
      <c r="S1404" s="1">
        <v>7.5615167894583701E-3</v>
      </c>
      <c r="T1404" s="1">
        <f>(table2[[#This Row],[EP_polymorphism]]+0.1)/(table2[[#This Row],[sample_polymorph]]+0.1)</f>
        <v>0.9959399702727626</v>
      </c>
      <c r="U1404" s="1">
        <f>(1-ABS(1 - table2[[#This Row],[E_coverage_ratio]]))*100</f>
        <v>93.672313940960976</v>
      </c>
      <c r="V1404" s="1">
        <f>(1-ABS(1 - table2[[#This Row],[E_error_ratio]]))*100</f>
        <v>99.930561324089524</v>
      </c>
      <c r="W1404" s="1">
        <f>(1-ABS(1 - table2[[#This Row],[EP_coverage_ratio]]))*100</f>
        <v>99.538606289671804</v>
      </c>
      <c r="X1404" s="1">
        <f>(1-ABS(1 - table2[[#This Row],[EP_error_ratio]]))*100</f>
        <v>99.998154891540494</v>
      </c>
      <c r="Y1404" s="1">
        <f>(1-ABS(1 - table2[[#This Row],[EP_polymorphism_ratio]]))*100</f>
        <v>99.593997027276259</v>
      </c>
    </row>
    <row r="1405" spans="1:25" x14ac:dyDescent="0.3">
      <c r="A1405">
        <v>4</v>
      </c>
      <c r="B1405">
        <v>4</v>
      </c>
      <c r="C1405">
        <v>1E-3</v>
      </c>
      <c r="D1405">
        <v>8.0000000000000002E-3</v>
      </c>
      <c r="E1405">
        <v>0.31639001646766379</v>
      </c>
      <c r="F1405">
        <v>3.7393065673895007</v>
      </c>
      <c r="G1405">
        <v>1.6503434928325585E-3</v>
      </c>
      <c r="H1405">
        <v>-1998705.6495592161</v>
      </c>
      <c r="I1405">
        <v>4.0388060321686829</v>
      </c>
      <c r="J1405">
        <v>8.4756911523322525E-4</v>
      </c>
      <c r="K1405">
        <v>0.26470479678975151</v>
      </c>
      <c r="L1405">
        <v>-1997215.5394707751</v>
      </c>
      <c r="M1405">
        <f>table2[[#This Row],[E_coverage]]/table2[[#This Row],[sample_coverage]]</f>
        <v>0.93482664184737518</v>
      </c>
      <c r="N1405">
        <f>table2[[#This Row],[EP_coverage]]/table2[[#This Row],[sample_coverage]]</f>
        <v>1.0097015080421707</v>
      </c>
      <c r="O1405" t="b">
        <f>IF(ABS(table2[[#This Row],[EP_coverage_ratio]] - 1) &lt;= ABS(table2[[#This Row],[E_coverage_ratio]] - 1),TRUE,FALSE)</f>
        <v>1</v>
      </c>
      <c r="P1405" s="1">
        <f>(table2[[#This Row],[E_err]] + 1)/(table2[[#This Row],[sample_err]] + 1)</f>
        <v>1.0006496937990337</v>
      </c>
      <c r="Q1405" s="1">
        <f>(table2[[#This Row],[EP_err]] + 1 )/(table2[[#This Row],[sample_err]] + 1)</f>
        <v>0.99984772139383948</v>
      </c>
      <c r="R1405" s="1">
        <f>(table2[[#This Row],[EP_gamma]] + 1)/(table2[[#This Row],[expected_gamma]] + 1)</f>
        <v>0.96073715309950325</v>
      </c>
      <c r="S1405" s="1">
        <v>9.4329165171083106E-3</v>
      </c>
      <c r="T1405" s="1">
        <f>(table2[[#This Row],[EP_polymorphism]]+0.1)/(table2[[#This Row],[sample_polymorph]]+0.1)</f>
        <v>1.0132677455287806</v>
      </c>
      <c r="U1405" s="1">
        <f>(1-ABS(1 - table2[[#This Row],[E_coverage_ratio]]))*100</f>
        <v>93.482664184737516</v>
      </c>
      <c r="V1405" s="1">
        <f>(1-ABS(1 - table2[[#This Row],[E_error_ratio]]))*100</f>
        <v>99.935030620096626</v>
      </c>
      <c r="W1405" s="1">
        <f>(1-ABS(1 - table2[[#This Row],[EP_coverage_ratio]]))*100</f>
        <v>99.02984919578293</v>
      </c>
      <c r="X1405" s="1">
        <f>(1-ABS(1 - table2[[#This Row],[EP_error_ratio]]))*100</f>
        <v>99.984772139383949</v>
      </c>
      <c r="Y1405" s="1">
        <f>(1-ABS(1 - table2[[#This Row],[EP_polymorphism_ratio]]))*100</f>
        <v>98.673225447121936</v>
      </c>
    </row>
    <row r="1406" spans="1:25" x14ac:dyDescent="0.3">
      <c r="A1406">
        <v>5</v>
      </c>
      <c r="B1406">
        <v>4</v>
      </c>
      <c r="C1406">
        <v>1E-3</v>
      </c>
      <c r="D1406">
        <v>8.0000000000000002E-3</v>
      </c>
      <c r="E1406">
        <v>0.31593292848142979</v>
      </c>
      <c r="F1406">
        <v>3.7693224947900301</v>
      </c>
      <c r="G1406">
        <v>1.7450746380237752E-3</v>
      </c>
      <c r="H1406">
        <v>-1999068.8223660802</v>
      </c>
      <c r="I1406">
        <v>4.0470040557422324</v>
      </c>
      <c r="J1406">
        <v>9.9354398914369246E-4</v>
      </c>
      <c r="K1406">
        <v>0.24679538267474618</v>
      </c>
      <c r="L1406">
        <v>-1997732.8851325824</v>
      </c>
      <c r="M1406">
        <f>table2[[#This Row],[E_coverage]]/table2[[#This Row],[sample_coverage]]</f>
        <v>0.94233062369750753</v>
      </c>
      <c r="N1406">
        <f>table2[[#This Row],[EP_coverage]]/table2[[#This Row],[sample_coverage]]</f>
        <v>1.0117510139355581</v>
      </c>
      <c r="O1406" t="b">
        <f>IF(ABS(table2[[#This Row],[EP_coverage_ratio]] - 1) &lt;= ABS(table2[[#This Row],[E_coverage_ratio]] - 1),TRUE,FALSE)</f>
        <v>1</v>
      </c>
      <c r="P1406" s="1">
        <f>(table2[[#This Row],[E_err]] + 1)/(table2[[#This Row],[sample_err]] + 1)</f>
        <v>1.0007443303077164</v>
      </c>
      <c r="Q1406" s="1">
        <f>(table2[[#This Row],[EP_err]] + 1 )/(table2[[#This Row],[sample_err]] + 1)</f>
        <v>0.99999355043870519</v>
      </c>
      <c r="R1406" s="1">
        <f>(table2[[#This Row],[EP_gamma]] + 1)/(table2[[#This Row],[expected_gamma]] + 1)</f>
        <v>0.94746119326425893</v>
      </c>
      <c r="S1406" s="1">
        <v>8.6942747647974494E-3</v>
      </c>
      <c r="T1406" s="1">
        <f>(table2[[#This Row],[EP_polymorphism]]+0.1)/(table2[[#This Row],[sample_polymorph]]+0.1)</f>
        <v>1.0064284700444208</v>
      </c>
      <c r="U1406" s="1">
        <f>(1-ABS(1 - table2[[#This Row],[E_coverage_ratio]]))*100</f>
        <v>94.233062369750755</v>
      </c>
      <c r="V1406" s="1">
        <f>(1-ABS(1 - table2[[#This Row],[E_error_ratio]]))*100</f>
        <v>99.925566969228356</v>
      </c>
      <c r="W1406" s="1">
        <f>(1-ABS(1 - table2[[#This Row],[EP_coverage_ratio]]))*100</f>
        <v>98.824898606444194</v>
      </c>
      <c r="X1406" s="1">
        <f>(1-ABS(1 - table2[[#This Row],[EP_error_ratio]]))*100</f>
        <v>99.999355043870523</v>
      </c>
      <c r="Y1406" s="1">
        <f>(1-ABS(1 - table2[[#This Row],[EP_polymorphism_ratio]]))*100</f>
        <v>99.357152995557925</v>
      </c>
    </row>
    <row r="1407" spans="1:25" x14ac:dyDescent="0.3">
      <c r="A1407">
        <v>6</v>
      </c>
      <c r="B1407">
        <v>4</v>
      </c>
      <c r="C1407">
        <v>1E-3</v>
      </c>
      <c r="D1407">
        <v>8.0000000000000002E-3</v>
      </c>
      <c r="E1407">
        <v>0.31689579846642146</v>
      </c>
      <c r="F1407">
        <v>3.7243776235541328</v>
      </c>
      <c r="G1407">
        <v>1.604734000753594E-3</v>
      </c>
      <c r="H1407">
        <v>-1995648.7662837128</v>
      </c>
      <c r="I1407">
        <v>3.9578275641596754</v>
      </c>
      <c r="J1407">
        <v>9.2275193462633192E-4</v>
      </c>
      <c r="K1407">
        <v>0.21870733982815607</v>
      </c>
      <c r="L1407">
        <v>-1994686.407270364</v>
      </c>
      <c r="M1407">
        <f>table2[[#This Row],[E_coverage]]/table2[[#This Row],[sample_coverage]]</f>
        <v>0.93109440588853321</v>
      </c>
      <c r="N1407">
        <f>table2[[#This Row],[EP_coverage]]/table2[[#This Row],[sample_coverage]]</f>
        <v>0.98945689103991885</v>
      </c>
      <c r="O1407" t="b">
        <f>IF(ABS(table2[[#This Row],[EP_coverage_ratio]] - 1) &lt;= ABS(table2[[#This Row],[E_coverage_ratio]] - 1),TRUE,FALSE)</f>
        <v>1</v>
      </c>
      <c r="P1407" s="1">
        <f>(table2[[#This Row],[E_err]] + 1)/(table2[[#This Row],[sample_err]] + 1)</f>
        <v>1.000604129870883</v>
      </c>
      <c r="Q1407" s="1">
        <f>(table2[[#This Row],[EP_err]] + 1 )/(table2[[#This Row],[sample_err]] + 1)</f>
        <v>0.99992282910552099</v>
      </c>
      <c r="R1407" s="1">
        <f>(table2[[#This Row],[EP_gamma]] + 1)/(table2[[#This Row],[expected_gamma]] + 1)</f>
        <v>0.92543946244447739</v>
      </c>
      <c r="S1407" s="1">
        <v>7.5880098539724498E-3</v>
      </c>
      <c r="T1407" s="1">
        <f>(table2[[#This Row],[EP_polymorphism]]+0.1)/(table2[[#This Row],[sample_polymorph]]+0.1)</f>
        <v>0.99618527642567078</v>
      </c>
      <c r="U1407" s="1">
        <f>(1-ABS(1 - table2[[#This Row],[E_coverage_ratio]]))*100</f>
        <v>93.109440588853317</v>
      </c>
      <c r="V1407" s="1">
        <f>(1-ABS(1 - table2[[#This Row],[E_error_ratio]]))*100</f>
        <v>99.939587012911701</v>
      </c>
      <c r="W1407" s="1">
        <f>(1-ABS(1 - table2[[#This Row],[EP_coverage_ratio]]))*100</f>
        <v>98.945689103991882</v>
      </c>
      <c r="X1407" s="1">
        <f>(1-ABS(1 - table2[[#This Row],[EP_error_ratio]]))*100</f>
        <v>99.992282910552106</v>
      </c>
      <c r="Y1407" s="1">
        <f>(1-ABS(1 - table2[[#This Row],[EP_polymorphism_ratio]]))*100</f>
        <v>99.618527642567074</v>
      </c>
    </row>
    <row r="1408" spans="1:25" x14ac:dyDescent="0.3">
      <c r="A1408">
        <v>7</v>
      </c>
      <c r="B1408">
        <v>4</v>
      </c>
      <c r="C1408">
        <v>1E-3</v>
      </c>
      <c r="D1408">
        <v>8.0000000000000002E-3</v>
      </c>
      <c r="E1408">
        <v>0.31610011593612614</v>
      </c>
      <c r="F1408">
        <v>3.7587603798859353</v>
      </c>
      <c r="G1408">
        <v>1.7281659700623972E-3</v>
      </c>
      <c r="H1408">
        <v>-1998296.6414269907</v>
      </c>
      <c r="I1408">
        <v>4.008765713900373</v>
      </c>
      <c r="J1408">
        <v>1.024932069074777E-3</v>
      </c>
      <c r="K1408">
        <v>0.22797572864418589</v>
      </c>
      <c r="L1408">
        <v>-1997183.9779786956</v>
      </c>
      <c r="M1408">
        <f>table2[[#This Row],[E_coverage]]/table2[[#This Row],[sample_coverage]]</f>
        <v>0.93969009497148381</v>
      </c>
      <c r="N1408">
        <f>table2[[#This Row],[EP_coverage]]/table2[[#This Row],[sample_coverage]]</f>
        <v>1.0021914284750932</v>
      </c>
      <c r="O1408" t="b">
        <f>IF(ABS(table2[[#This Row],[EP_coverage_ratio]] - 1) &lt;= ABS(table2[[#This Row],[E_coverage_ratio]] - 1),TRUE,FALSE)</f>
        <v>1</v>
      </c>
      <c r="P1408" s="1">
        <f>(table2[[#This Row],[E_err]] + 1)/(table2[[#This Row],[sample_err]] + 1)</f>
        <v>1.0007274385315308</v>
      </c>
      <c r="Q1408" s="1">
        <f>(table2[[#This Row],[EP_err]] + 1 )/(table2[[#This Row],[sample_err]] + 1)</f>
        <v>1.0000249071619129</v>
      </c>
      <c r="R1408" s="1">
        <f>(table2[[#This Row],[EP_gamma]] + 1)/(table2[[#This Row],[expected_gamma]] + 1)</f>
        <v>0.93304127381733548</v>
      </c>
      <c r="S1408" s="1">
        <v>7.9325550644254693E-3</v>
      </c>
      <c r="T1408" s="1">
        <f>(table2[[#This Row],[EP_polymorphism]]+0.1)/(table2[[#This Row],[sample_polymorph]]+0.1)</f>
        <v>0.99937550985579138</v>
      </c>
      <c r="U1408" s="1">
        <f>(1-ABS(1 - table2[[#This Row],[E_coverage_ratio]]))*100</f>
        <v>93.969009497148377</v>
      </c>
      <c r="V1408" s="1">
        <f>(1-ABS(1 - table2[[#This Row],[E_error_ratio]]))*100</f>
        <v>99.927256146846915</v>
      </c>
      <c r="W1408" s="1">
        <f>(1-ABS(1 - table2[[#This Row],[EP_coverage_ratio]]))*100</f>
        <v>99.780857152490682</v>
      </c>
      <c r="X1408" s="1">
        <f>(1-ABS(1 - table2[[#This Row],[EP_error_ratio]]))*100</f>
        <v>99.997509283808711</v>
      </c>
      <c r="Y1408" s="1">
        <f>(1-ABS(1 - table2[[#This Row],[EP_polymorphism_ratio]]))*100</f>
        <v>99.937550985579136</v>
      </c>
    </row>
    <row r="1409" spans="1:25" x14ac:dyDescent="0.3">
      <c r="A1409">
        <v>8</v>
      </c>
      <c r="B1409">
        <v>4</v>
      </c>
      <c r="C1409">
        <v>1E-3</v>
      </c>
      <c r="D1409">
        <v>8.0000000000000002E-3</v>
      </c>
      <c r="E1409">
        <v>0.31606628673327264</v>
      </c>
      <c r="F1409">
        <v>3.7575305635685288</v>
      </c>
      <c r="G1409">
        <v>1.7193747985062421E-3</v>
      </c>
      <c r="H1409">
        <v>-1997134.9107936379</v>
      </c>
      <c r="I1409">
        <v>3.9843631131272468</v>
      </c>
      <c r="J1409">
        <v>1.0632422156910673E-3</v>
      </c>
      <c r="K1409">
        <v>0.21085192214304715</v>
      </c>
      <c r="L1409">
        <v>-1996188.7229879359</v>
      </c>
      <c r="M1409">
        <f>table2[[#This Row],[E_coverage]]/table2[[#This Row],[sample_coverage]]</f>
        <v>0.93938264089213219</v>
      </c>
      <c r="N1409">
        <f>table2[[#This Row],[EP_coverage]]/table2[[#This Row],[sample_coverage]]</f>
        <v>0.9960907782818117</v>
      </c>
      <c r="O1409" t="b">
        <f>IF(ABS(table2[[#This Row],[EP_coverage_ratio]] - 1) &lt;= ABS(table2[[#This Row],[E_coverage_ratio]] - 1),TRUE,FALSE)</f>
        <v>1</v>
      </c>
      <c r="P1409" s="1">
        <f>(table2[[#This Row],[E_err]] + 1)/(table2[[#This Row],[sample_err]] + 1)</f>
        <v>1.000718656142364</v>
      </c>
      <c r="Q1409" s="1">
        <f>(table2[[#This Row],[EP_err]] + 1 )/(table2[[#This Row],[sample_err]] + 1)</f>
        <v>1.0000631790366545</v>
      </c>
      <c r="R1409" s="1">
        <f>(table2[[#This Row],[EP_gamma]] + 1)/(table2[[#This Row],[expected_gamma]] + 1)</f>
        <v>0.92005390180506208</v>
      </c>
      <c r="S1409" s="1">
        <v>7.2540086503151101E-3</v>
      </c>
      <c r="T1409" s="1">
        <f>(table2[[#This Row],[EP_polymorphism]]+0.1)/(table2[[#This Row],[sample_polymorph]]+0.1)</f>
        <v>0.99309267268810286</v>
      </c>
      <c r="U1409" s="1">
        <f>(1-ABS(1 - table2[[#This Row],[E_coverage_ratio]]))*100</f>
        <v>93.93826408921322</v>
      </c>
      <c r="V1409" s="1">
        <f>(1-ABS(1 - table2[[#This Row],[E_error_ratio]]))*100</f>
        <v>99.928134385763599</v>
      </c>
      <c r="W1409" s="1">
        <f>(1-ABS(1 - table2[[#This Row],[EP_coverage_ratio]]))*100</f>
        <v>99.609077828181171</v>
      </c>
      <c r="X1409" s="1">
        <f>(1-ABS(1 - table2[[#This Row],[EP_error_ratio]]))*100</f>
        <v>99.993682096334553</v>
      </c>
      <c r="Y1409" s="1">
        <f>(1-ABS(1 - table2[[#This Row],[EP_polymorphism_ratio]]))*100</f>
        <v>99.309267268810288</v>
      </c>
    </row>
    <row r="1410" spans="1:25" x14ac:dyDescent="0.3">
      <c r="A1410">
        <v>9</v>
      </c>
      <c r="B1410">
        <v>4</v>
      </c>
      <c r="C1410">
        <v>1E-3</v>
      </c>
      <c r="D1410">
        <v>8.0000000000000002E-3</v>
      </c>
      <c r="E1410">
        <v>0.31687420872452865</v>
      </c>
      <c r="F1410">
        <v>3.7290945359181817</v>
      </c>
      <c r="G1410">
        <v>1.6398354363019577E-3</v>
      </c>
      <c r="H1410">
        <v>-1996930.3851180219</v>
      </c>
      <c r="I1410">
        <v>3.9702035393459516</v>
      </c>
      <c r="J1410">
        <v>9.4326583673821299E-4</v>
      </c>
      <c r="K1410">
        <v>0.22400333533352457</v>
      </c>
      <c r="L1410">
        <v>-1995873.9057495957</v>
      </c>
      <c r="M1410">
        <f>table2[[#This Row],[E_coverage]]/table2[[#This Row],[sample_coverage]]</f>
        <v>0.93227363397954544</v>
      </c>
      <c r="N1410">
        <f>table2[[#This Row],[EP_coverage]]/table2[[#This Row],[sample_coverage]]</f>
        <v>0.9925508848364879</v>
      </c>
      <c r="O1410" t="b">
        <f>IF(ABS(table2[[#This Row],[EP_coverage_ratio]] - 1) &lt;= ABS(table2[[#This Row],[E_coverage_ratio]] - 1),TRUE,FALSE)</f>
        <v>1</v>
      </c>
      <c r="P1410" s="1">
        <f>(table2[[#This Row],[E_err]] + 1)/(table2[[#This Row],[sample_err]] + 1)</f>
        <v>1.0006391962400618</v>
      </c>
      <c r="Q1410" s="1">
        <f>(table2[[#This Row],[EP_err]] + 1 )/(table2[[#This Row],[sample_err]] + 1)</f>
        <v>0.99994332251422424</v>
      </c>
      <c r="R1410" s="1">
        <f>(table2[[#This Row],[EP_gamma]] + 1)/(table2[[#This Row],[expected_gamma]] + 1)</f>
        <v>0.92947627588442561</v>
      </c>
      <c r="S1410" s="1">
        <v>7.7697108409951997E-3</v>
      </c>
      <c r="T1410" s="1">
        <f>(table2[[#This Row],[EP_polymorphism]]+0.1)/(table2[[#This Row],[sample_polymorph]]+0.1)</f>
        <v>0.9978676929721777</v>
      </c>
      <c r="U1410" s="1">
        <f>(1-ABS(1 - table2[[#This Row],[E_coverage_ratio]]))*100</f>
        <v>93.227363397954548</v>
      </c>
      <c r="V1410" s="1">
        <f>(1-ABS(1 - table2[[#This Row],[E_error_ratio]]))*100</f>
        <v>99.936080375993825</v>
      </c>
      <c r="W1410" s="1">
        <f>(1-ABS(1 - table2[[#This Row],[EP_coverage_ratio]]))*100</f>
        <v>99.255088483648791</v>
      </c>
      <c r="X1410" s="1">
        <f>(1-ABS(1 - table2[[#This Row],[EP_error_ratio]]))*100</f>
        <v>99.994332251422421</v>
      </c>
      <c r="Y1410" s="1">
        <f>(1-ABS(1 - table2[[#This Row],[EP_polymorphism_ratio]]))*100</f>
        <v>99.786769297217774</v>
      </c>
    </row>
    <row r="1411" spans="1:25" x14ac:dyDescent="0.3">
      <c r="A1411">
        <v>10</v>
      </c>
      <c r="B1411">
        <v>4</v>
      </c>
      <c r="C1411">
        <v>1E-3</v>
      </c>
      <c r="D1411">
        <v>8.0000000000000002E-3</v>
      </c>
      <c r="E1411">
        <v>0.31771198122761074</v>
      </c>
      <c r="F1411">
        <v>3.7519122773227687</v>
      </c>
      <c r="G1411">
        <v>1.7230197823328384E-3</v>
      </c>
      <c r="H1411">
        <v>-1997702.7302554408</v>
      </c>
      <c r="I1411">
        <v>3.9699871314500625</v>
      </c>
      <c r="J1411">
        <v>1.0831348742574916E-3</v>
      </c>
      <c r="K1411">
        <v>0.20458788701984751</v>
      </c>
      <c r="L1411">
        <v>-1996827.2919669694</v>
      </c>
      <c r="M1411">
        <f>table2[[#This Row],[E_coverage]]/table2[[#This Row],[sample_coverage]]</f>
        <v>0.93797806933069217</v>
      </c>
      <c r="N1411">
        <f>table2[[#This Row],[EP_coverage]]/table2[[#This Row],[sample_coverage]]</f>
        <v>0.99249678286251564</v>
      </c>
      <c r="O1411" t="b">
        <f>IF(ABS(table2[[#This Row],[EP_coverage_ratio]] - 1) &lt;= ABS(table2[[#This Row],[E_coverage_ratio]] - 1),TRUE,FALSE)</f>
        <v>1</v>
      </c>
      <c r="P1411" s="1">
        <f>(table2[[#This Row],[E_err]] + 1)/(table2[[#This Row],[sample_err]] + 1)</f>
        <v>1.000722297484848</v>
      </c>
      <c r="Q1411" s="1">
        <f>(table2[[#This Row],[EP_err]] + 1 )/(table2[[#This Row],[sample_err]] + 1)</f>
        <v>1.0000830518224351</v>
      </c>
      <c r="R1411" s="1">
        <f>(table2[[#This Row],[EP_gamma]] + 1)/(table2[[#This Row],[expected_gamma]] + 1)</f>
        <v>0.9141511226889093</v>
      </c>
      <c r="S1411" s="1">
        <v>7.0133322001045802E-3</v>
      </c>
      <c r="T1411" s="1">
        <f>(table2[[#This Row],[EP_polymorphism]]+0.1)/(table2[[#This Row],[sample_polymorph]]+0.1)</f>
        <v>0.99086418703800538</v>
      </c>
      <c r="U1411" s="1">
        <f>(1-ABS(1 - table2[[#This Row],[E_coverage_ratio]]))*100</f>
        <v>93.797806933069211</v>
      </c>
      <c r="V1411" s="1">
        <f>(1-ABS(1 - table2[[#This Row],[E_error_ratio]]))*100</f>
        <v>99.927770251515199</v>
      </c>
      <c r="W1411" s="1">
        <f>(1-ABS(1 - table2[[#This Row],[EP_coverage_ratio]]))*100</f>
        <v>99.249678286251566</v>
      </c>
      <c r="X1411" s="1">
        <f>(1-ABS(1 - table2[[#This Row],[EP_error_ratio]]))*100</f>
        <v>99.991694817756496</v>
      </c>
      <c r="Y1411" s="1">
        <f>(1-ABS(1 - table2[[#This Row],[EP_polymorphism_ratio]]))*100</f>
        <v>99.086418703800533</v>
      </c>
    </row>
    <row r="1412" spans="1:25" x14ac:dyDescent="0.3">
      <c r="A1412">
        <v>1</v>
      </c>
      <c r="B1412">
        <v>4</v>
      </c>
      <c r="C1412">
        <v>1E-3</v>
      </c>
      <c r="D1412">
        <v>1.6E-2</v>
      </c>
      <c r="E1412">
        <v>0.51173404932617339</v>
      </c>
      <c r="F1412">
        <v>3.541762332959657</v>
      </c>
      <c r="G1412">
        <v>2.2292991141450794E-3</v>
      </c>
      <c r="H1412">
        <v>-2066629.0322076199</v>
      </c>
      <c r="I1412">
        <v>4.2424498013825245</v>
      </c>
      <c r="J1412">
        <v>8.4717872331142494E-4</v>
      </c>
      <c r="K1412">
        <v>0.49999184393511781</v>
      </c>
      <c r="L1412">
        <v>-2063410.7969922805</v>
      </c>
      <c r="M1412">
        <f>table2[[#This Row],[E_coverage]]/table2[[#This Row],[sample_coverage]]</f>
        <v>0.88544058323991426</v>
      </c>
      <c r="N1412">
        <f>table2[[#This Row],[EP_coverage]]/table2[[#This Row],[sample_coverage]]</f>
        <v>1.0606124503456311</v>
      </c>
      <c r="O1412" t="b">
        <f>IF(ABS(table2[[#This Row],[EP_coverage_ratio]] - 1) &lt;= ABS(table2[[#This Row],[E_coverage_ratio]] - 1),TRUE,FALSE)</f>
        <v>1</v>
      </c>
      <c r="P1412" s="1">
        <f>(table2[[#This Row],[E_err]] + 1)/(table2[[#This Row],[sample_err]] + 1)</f>
        <v>1.0012280710431021</v>
      </c>
      <c r="Q1412" s="1">
        <f>(table2[[#This Row],[EP_err]] + 1 )/(table2[[#This Row],[sample_err]] + 1)</f>
        <v>0.99984733139191972</v>
      </c>
      <c r="R1412" s="1">
        <f>(table2[[#This Row],[EP_gamma]] + 1)/(table2[[#This Row],[expected_gamma]] + 1)</f>
        <v>0.99223262491422382</v>
      </c>
      <c r="S1412" s="1">
        <v>2.2330853617495799E-2</v>
      </c>
      <c r="T1412" s="1">
        <f>(table2[[#This Row],[EP_polymorphism]]+0.1)/(table2[[#This Row],[sample_polymorph]]+0.1)</f>
        <v>1.0545763242887569</v>
      </c>
      <c r="U1412" s="1">
        <f>(1-ABS(1 - table2[[#This Row],[E_coverage_ratio]]))*100</f>
        <v>88.544058323991422</v>
      </c>
      <c r="V1412" s="1">
        <f>(1-ABS(1 - table2[[#This Row],[E_error_ratio]]))*100</f>
        <v>99.877192895689788</v>
      </c>
      <c r="W1412" s="1">
        <f>(1-ABS(1 - table2[[#This Row],[EP_coverage_ratio]]))*100</f>
        <v>93.938754965436885</v>
      </c>
      <c r="X1412" s="1">
        <f>(1-ABS(1 - table2[[#This Row],[EP_error_ratio]]))*100</f>
        <v>99.984733139191974</v>
      </c>
      <c r="Y1412" s="1">
        <f>(1-ABS(1 - table2[[#This Row],[EP_polymorphism_ratio]]))*100</f>
        <v>94.542367571124302</v>
      </c>
    </row>
    <row r="1413" spans="1:25" x14ac:dyDescent="0.3">
      <c r="A1413">
        <v>2</v>
      </c>
      <c r="B1413">
        <v>4</v>
      </c>
      <c r="C1413">
        <v>1E-3</v>
      </c>
      <c r="D1413">
        <v>1.6E-2</v>
      </c>
      <c r="E1413">
        <v>0.51080870236332154</v>
      </c>
      <c r="F1413">
        <v>3.5197408266518821</v>
      </c>
      <c r="G1413">
        <v>2.1156405678245328E-3</v>
      </c>
      <c r="H1413">
        <v>-2063635.4411760981</v>
      </c>
      <c r="I1413">
        <v>4.2125291228682391</v>
      </c>
      <c r="J1413">
        <v>7.2717452043861725E-4</v>
      </c>
      <c r="K1413">
        <v>0.49999170325313913</v>
      </c>
      <c r="L1413">
        <v>-2060581.1294396552</v>
      </c>
      <c r="M1413">
        <f>table2[[#This Row],[E_coverage]]/table2[[#This Row],[sample_coverage]]</f>
        <v>0.87993520666297054</v>
      </c>
      <c r="N1413">
        <f>table2[[#This Row],[EP_coverage]]/table2[[#This Row],[sample_coverage]]</f>
        <v>1.0531322807170598</v>
      </c>
      <c r="O1413" t="b">
        <f>IF(ABS(table2[[#This Row],[EP_coverage_ratio]] - 1) &lt;= ABS(table2[[#This Row],[E_coverage_ratio]] - 1),TRUE,FALSE)</f>
        <v>1</v>
      </c>
      <c r="P1413" s="1">
        <f>(table2[[#This Row],[E_err]] + 1)/(table2[[#This Row],[sample_err]] + 1)</f>
        <v>1.0011145260417829</v>
      </c>
      <c r="Q1413" s="1">
        <f>(table2[[#This Row],[EP_err]] + 1 )/(table2[[#This Row],[sample_err]] + 1)</f>
        <v>0.99972744707336547</v>
      </c>
      <c r="R1413" s="1">
        <f>(table2[[#This Row],[EP_gamma]] + 1)/(table2[[#This Row],[expected_gamma]] + 1)</f>
        <v>0.99284025893333694</v>
      </c>
      <c r="S1413" s="1">
        <v>2.2140081473656498E-2</v>
      </c>
      <c r="T1413" s="1">
        <f>(table2[[#This Row],[EP_polymorphism]]+0.1)/(table2[[#This Row],[sample_polymorph]]+0.1)</f>
        <v>1.0529317368418663</v>
      </c>
      <c r="U1413" s="1">
        <f>(1-ABS(1 - table2[[#This Row],[E_coverage_ratio]]))*100</f>
        <v>87.993520666297059</v>
      </c>
      <c r="V1413" s="1">
        <f>(1-ABS(1 - table2[[#This Row],[E_error_ratio]]))*100</f>
        <v>99.888547395821718</v>
      </c>
      <c r="W1413" s="1">
        <f>(1-ABS(1 - table2[[#This Row],[EP_coverage_ratio]]))*100</f>
        <v>94.686771928294021</v>
      </c>
      <c r="X1413" s="1">
        <f>(1-ABS(1 - table2[[#This Row],[EP_error_ratio]]))*100</f>
        <v>99.972744707336545</v>
      </c>
      <c r="Y1413" s="1">
        <f>(1-ABS(1 - table2[[#This Row],[EP_polymorphism_ratio]]))*100</f>
        <v>94.706826315813373</v>
      </c>
    </row>
    <row r="1414" spans="1:25" x14ac:dyDescent="0.3">
      <c r="A1414">
        <v>3</v>
      </c>
      <c r="B1414">
        <v>4</v>
      </c>
      <c r="C1414">
        <v>1E-3</v>
      </c>
      <c r="D1414">
        <v>1.6E-2</v>
      </c>
      <c r="E1414">
        <v>0.51148190139553495</v>
      </c>
      <c r="F1414">
        <v>3.5364508351498247</v>
      </c>
      <c r="G1414">
        <v>2.2000655318032357E-3</v>
      </c>
      <c r="H1414">
        <v>-2065060.7139005316</v>
      </c>
      <c r="I1414">
        <v>4.2340313804908689</v>
      </c>
      <c r="J1414">
        <v>8.1418361436410257E-4</v>
      </c>
      <c r="K1414">
        <v>0.49999133920575911</v>
      </c>
      <c r="L1414">
        <v>-2062175.9479514405</v>
      </c>
      <c r="M1414">
        <f>table2[[#This Row],[E_coverage]]/table2[[#This Row],[sample_coverage]]</f>
        <v>0.88411270878745618</v>
      </c>
      <c r="N1414">
        <f>table2[[#This Row],[EP_coverage]]/table2[[#This Row],[sample_coverage]]</f>
        <v>1.0585078451227172</v>
      </c>
      <c r="O1414" t="b">
        <f>IF(ABS(table2[[#This Row],[EP_coverage_ratio]] - 1) &lt;= ABS(table2[[#This Row],[E_coverage_ratio]] - 1),TRUE,FALSE)</f>
        <v>1</v>
      </c>
      <c r="P1414" s="1">
        <f>(table2[[#This Row],[E_err]] + 1)/(table2[[#This Row],[sample_err]] + 1)</f>
        <v>1.0011988666651384</v>
      </c>
      <c r="Q1414" s="1">
        <f>(table2[[#This Row],[EP_err]] + 1 )/(table2[[#This Row],[sample_err]] + 1)</f>
        <v>0.99981436924511902</v>
      </c>
      <c r="R1414" s="1">
        <f>(table2[[#This Row],[EP_gamma]] + 1)/(table2[[#This Row],[expected_gamma]] + 1)</f>
        <v>0.9923978168847627</v>
      </c>
      <c r="S1414" s="1">
        <v>2.2163028935737801E-2</v>
      </c>
      <c r="T1414" s="1">
        <f>(table2[[#This Row],[EP_polymorphism]]+0.1)/(table2[[#This Row],[sample_polymorph]]+0.1)</f>
        <v>1.053129559790843</v>
      </c>
      <c r="U1414" s="1">
        <f>(1-ABS(1 - table2[[#This Row],[E_coverage_ratio]]))*100</f>
        <v>88.411270878745611</v>
      </c>
      <c r="V1414" s="1">
        <f>(1-ABS(1 - table2[[#This Row],[E_error_ratio]]))*100</f>
        <v>99.880113333486165</v>
      </c>
      <c r="W1414" s="1">
        <f>(1-ABS(1 - table2[[#This Row],[EP_coverage_ratio]]))*100</f>
        <v>94.14921548772827</v>
      </c>
      <c r="X1414" s="1">
        <f>(1-ABS(1 - table2[[#This Row],[EP_error_ratio]]))*100</f>
        <v>99.981436924511897</v>
      </c>
      <c r="Y1414" s="1">
        <f>(1-ABS(1 - table2[[#This Row],[EP_polymorphism_ratio]]))*100</f>
        <v>94.687044020915707</v>
      </c>
    </row>
    <row r="1415" spans="1:25" x14ac:dyDescent="0.3">
      <c r="A1415">
        <v>4</v>
      </c>
      <c r="B1415">
        <v>4</v>
      </c>
      <c r="C1415">
        <v>1E-3</v>
      </c>
      <c r="D1415">
        <v>1.6E-2</v>
      </c>
      <c r="E1415">
        <v>0.51431268897881777</v>
      </c>
      <c r="F1415">
        <v>3.5554817763586146</v>
      </c>
      <c r="G1415">
        <v>2.3185863833628272E-3</v>
      </c>
      <c r="H1415">
        <v>-2069480.1965772037</v>
      </c>
      <c r="I1415">
        <v>4.2593358730439066</v>
      </c>
      <c r="J1415">
        <v>9.3548685103353024E-4</v>
      </c>
      <c r="K1415">
        <v>0.49999141819701948</v>
      </c>
      <c r="L1415">
        <v>-2066140.7851778886</v>
      </c>
      <c r="M1415">
        <f>table2[[#This Row],[E_coverage]]/table2[[#This Row],[sample_coverage]]</f>
        <v>0.88887044408965366</v>
      </c>
      <c r="N1415">
        <f>table2[[#This Row],[EP_coverage]]/table2[[#This Row],[sample_coverage]]</f>
        <v>1.0648339682609766</v>
      </c>
      <c r="O1415" t="b">
        <f>IF(ABS(table2[[#This Row],[EP_coverage_ratio]] - 1) &lt;= ABS(table2[[#This Row],[E_coverage_ratio]] - 1),TRUE,FALSE)</f>
        <v>1</v>
      </c>
      <c r="P1415" s="1">
        <f>(table2[[#This Row],[E_err]] + 1)/(table2[[#This Row],[sample_err]] + 1)</f>
        <v>1.0013172691142487</v>
      </c>
      <c r="Q1415" s="1">
        <f>(table2[[#This Row],[EP_err]] + 1 )/(table2[[#This Row],[sample_err]] + 1)</f>
        <v>0.99993555129973399</v>
      </c>
      <c r="R1415" s="1">
        <f>(table2[[#This Row],[EP_gamma]] + 1)/(table2[[#This Row],[expected_gamma]] + 1)</f>
        <v>0.99054272549782574</v>
      </c>
      <c r="S1415" s="1">
        <v>2.2409022516830902E-2</v>
      </c>
      <c r="T1415" s="1">
        <f>(table2[[#This Row],[EP_polymorphism]]+0.1)/(table2[[#This Row],[sample_polymorph]]+0.1)</f>
        <v>1.0552501941106112</v>
      </c>
      <c r="U1415" s="1">
        <f>(1-ABS(1 - table2[[#This Row],[E_coverage_ratio]]))*100</f>
        <v>88.887044408965366</v>
      </c>
      <c r="V1415" s="1">
        <f>(1-ABS(1 - table2[[#This Row],[E_error_ratio]]))*100</f>
        <v>99.868273088575137</v>
      </c>
      <c r="W1415" s="1">
        <f>(1-ABS(1 - table2[[#This Row],[EP_coverage_ratio]]))*100</f>
        <v>93.51660317390234</v>
      </c>
      <c r="X1415" s="1">
        <f>(1-ABS(1 - table2[[#This Row],[EP_error_ratio]]))*100</f>
        <v>99.993555129973402</v>
      </c>
      <c r="Y1415" s="1">
        <f>(1-ABS(1 - table2[[#This Row],[EP_polymorphism_ratio]]))*100</f>
        <v>94.474980588938877</v>
      </c>
    </row>
    <row r="1416" spans="1:25" x14ac:dyDescent="0.3">
      <c r="A1416">
        <v>5</v>
      </c>
      <c r="B1416">
        <v>4</v>
      </c>
      <c r="C1416">
        <v>1E-3</v>
      </c>
      <c r="D1416">
        <v>1.6E-2</v>
      </c>
      <c r="E1416">
        <v>0.51268016967320196</v>
      </c>
      <c r="F1416">
        <v>3.5323466814085922</v>
      </c>
      <c r="G1416">
        <v>2.2338626121331472E-3</v>
      </c>
      <c r="H1416">
        <v>-2066370.0485003409</v>
      </c>
      <c r="I1416">
        <v>4.2278011489531515</v>
      </c>
      <c r="J1416">
        <v>8.420279285946393E-4</v>
      </c>
      <c r="K1416">
        <v>0.49999099076227671</v>
      </c>
      <c r="L1416">
        <v>-2063785.5280020102</v>
      </c>
      <c r="M1416">
        <f>table2[[#This Row],[E_coverage]]/table2[[#This Row],[sample_coverage]]</f>
        <v>0.88308667035214805</v>
      </c>
      <c r="N1416">
        <f>table2[[#This Row],[EP_coverage]]/table2[[#This Row],[sample_coverage]]</f>
        <v>1.0569502872382879</v>
      </c>
      <c r="O1416" t="b">
        <f>IF(ABS(table2[[#This Row],[EP_coverage_ratio]] - 1) &lt;= ABS(table2[[#This Row],[E_coverage_ratio]] - 1),TRUE,FALSE)</f>
        <v>1</v>
      </c>
      <c r="P1416" s="1">
        <f>(table2[[#This Row],[E_err]] + 1)/(table2[[#This Row],[sample_err]] + 1)</f>
        <v>1.0012326299821512</v>
      </c>
      <c r="Q1416" s="1">
        <f>(table2[[#This Row],[EP_err]] + 1 )/(table2[[#This Row],[sample_err]] + 1)</f>
        <v>0.99984218574285177</v>
      </c>
      <c r="R1416" s="1">
        <f>(table2[[#This Row],[EP_gamma]] + 1)/(table2[[#This Row],[expected_gamma]] + 1)</f>
        <v>0.99161145947086304</v>
      </c>
      <c r="S1416" s="1">
        <v>2.23385679151052E-2</v>
      </c>
      <c r="T1416" s="1">
        <f>(table2[[#This Row],[EP_polymorphism]]+0.1)/(table2[[#This Row],[sample_polymorph]]+0.1)</f>
        <v>1.0546428268543553</v>
      </c>
      <c r="U1416" s="1">
        <f>(1-ABS(1 - table2[[#This Row],[E_coverage_ratio]]))*100</f>
        <v>88.30866703521481</v>
      </c>
      <c r="V1416" s="1">
        <f>(1-ABS(1 - table2[[#This Row],[E_error_ratio]]))*100</f>
        <v>99.876737001784875</v>
      </c>
      <c r="W1416" s="1">
        <f>(1-ABS(1 - table2[[#This Row],[EP_coverage_ratio]]))*100</f>
        <v>94.304971276171216</v>
      </c>
      <c r="X1416" s="1">
        <f>(1-ABS(1 - table2[[#This Row],[EP_error_ratio]]))*100</f>
        <v>99.98421857428518</v>
      </c>
      <c r="Y1416" s="1">
        <f>(1-ABS(1 - table2[[#This Row],[EP_polymorphism_ratio]]))*100</f>
        <v>94.535717314564465</v>
      </c>
    </row>
    <row r="1417" spans="1:25" x14ac:dyDescent="0.3">
      <c r="A1417">
        <v>6</v>
      </c>
      <c r="B1417">
        <v>4</v>
      </c>
      <c r="C1417">
        <v>1E-3</v>
      </c>
      <c r="D1417">
        <v>1.6E-2</v>
      </c>
      <c r="E1417">
        <v>0.50899908348449041</v>
      </c>
      <c r="F1417">
        <v>3.5471758669594236</v>
      </c>
      <c r="G1417">
        <v>2.2723999592325315E-3</v>
      </c>
      <c r="H1417">
        <v>-2068151.0608035713</v>
      </c>
      <c r="I1417">
        <v>4.2497717183682644</v>
      </c>
      <c r="J1417">
        <v>8.9078613139545633E-4</v>
      </c>
      <c r="K1417">
        <v>0.49999184506034</v>
      </c>
      <c r="L1417">
        <v>-2064999.4203577852</v>
      </c>
      <c r="M1417">
        <f>table2[[#This Row],[E_coverage]]/table2[[#This Row],[sample_coverage]]</f>
        <v>0.88679396673985589</v>
      </c>
      <c r="N1417">
        <f>table2[[#This Row],[EP_coverage]]/table2[[#This Row],[sample_coverage]]</f>
        <v>1.0624429295920661</v>
      </c>
      <c r="O1417" t="b">
        <f>IF(ABS(table2[[#This Row],[EP_coverage_ratio]] - 1) &lt;= ABS(table2[[#This Row],[E_coverage_ratio]] - 1),TRUE,FALSE)</f>
        <v>1</v>
      </c>
      <c r="P1417" s="1">
        <f>(table2[[#This Row],[E_err]] + 1)/(table2[[#This Row],[sample_err]] + 1)</f>
        <v>1.0012711288304021</v>
      </c>
      <c r="Q1417" s="1">
        <f>(table2[[#This Row],[EP_err]] + 1 )/(table2[[#This Row],[sample_err]] + 1)</f>
        <v>0.99989089523615937</v>
      </c>
      <c r="R1417" s="1">
        <f>(table2[[#This Row],[EP_gamma]] + 1)/(table2[[#This Row],[expected_gamma]] + 1)</f>
        <v>0.99403098482780294</v>
      </c>
      <c r="S1417" s="1">
        <v>2.2347879350646999E-2</v>
      </c>
      <c r="T1417" s="1">
        <f>(table2[[#This Row],[EP_polymorphism]]+0.1)/(table2[[#This Row],[sample_polymorph]]+0.1)</f>
        <v>1.0547230978504052</v>
      </c>
      <c r="U1417" s="1">
        <f>(1-ABS(1 - table2[[#This Row],[E_coverage_ratio]]))*100</f>
        <v>88.679396673985593</v>
      </c>
      <c r="V1417" s="1">
        <f>(1-ABS(1 - table2[[#This Row],[E_error_ratio]]))*100</f>
        <v>99.872887116959788</v>
      </c>
      <c r="W1417" s="1">
        <f>(1-ABS(1 - table2[[#This Row],[EP_coverage_ratio]]))*100</f>
        <v>93.755707040793396</v>
      </c>
      <c r="X1417" s="1">
        <f>(1-ABS(1 - table2[[#This Row],[EP_error_ratio]]))*100</f>
        <v>99.989089523615931</v>
      </c>
      <c r="Y1417" s="1">
        <f>(1-ABS(1 - table2[[#This Row],[EP_polymorphism_ratio]]))*100</f>
        <v>94.527690214959478</v>
      </c>
    </row>
    <row r="1418" spans="1:25" x14ac:dyDescent="0.3">
      <c r="A1418">
        <v>7</v>
      </c>
      <c r="B1418">
        <v>4</v>
      </c>
      <c r="C1418">
        <v>1E-3</v>
      </c>
      <c r="D1418">
        <v>1.6E-2</v>
      </c>
      <c r="E1418">
        <v>0.51541467722839873</v>
      </c>
      <c r="F1418">
        <v>3.5177610275989952</v>
      </c>
      <c r="G1418">
        <v>2.2495334740075725E-3</v>
      </c>
      <c r="H1418">
        <v>-2071044.3827456478</v>
      </c>
      <c r="I1418">
        <v>4.211515944293394</v>
      </c>
      <c r="J1418">
        <v>8.5457337477496396E-4</v>
      </c>
      <c r="K1418">
        <v>0.49999218040444554</v>
      </c>
      <c r="L1418">
        <v>-2067765.8254778073</v>
      </c>
      <c r="M1418">
        <f>table2[[#This Row],[E_coverage]]/table2[[#This Row],[sample_coverage]]</f>
        <v>0.87944025689974881</v>
      </c>
      <c r="N1418">
        <f>table2[[#This Row],[EP_coverage]]/table2[[#This Row],[sample_coverage]]</f>
        <v>1.0528789860733485</v>
      </c>
      <c r="O1418" t="b">
        <f>IF(ABS(table2[[#This Row],[EP_coverage_ratio]] - 1) &lt;= ABS(table2[[#This Row],[E_coverage_ratio]] - 1),TRUE,FALSE)</f>
        <v>1</v>
      </c>
      <c r="P1418" s="1">
        <f>(table2[[#This Row],[E_err]] + 1)/(table2[[#This Row],[sample_err]] + 1)</f>
        <v>1.0012482851888189</v>
      </c>
      <c r="Q1418" s="1">
        <f>(table2[[#This Row],[EP_err]] + 1 )/(table2[[#This Row],[sample_err]] + 1)</f>
        <v>0.99985471865611886</v>
      </c>
      <c r="R1418" s="1">
        <f>(table2[[#This Row],[EP_gamma]] + 1)/(table2[[#This Row],[expected_gamma]] + 1)</f>
        <v>0.9898229197224353</v>
      </c>
      <c r="S1418" s="1">
        <v>2.2216570138392101E-2</v>
      </c>
      <c r="T1418" s="1">
        <f>(table2[[#This Row],[EP_polymorphism]]+0.1)/(table2[[#This Row],[sample_polymorph]]+0.1)</f>
        <v>1.0535911218826906</v>
      </c>
      <c r="U1418" s="1">
        <f>(1-ABS(1 - table2[[#This Row],[E_coverage_ratio]]))*100</f>
        <v>87.944025689974879</v>
      </c>
      <c r="V1418" s="1">
        <f>(1-ABS(1 - table2[[#This Row],[E_error_ratio]]))*100</f>
        <v>99.875171481118102</v>
      </c>
      <c r="W1418" s="1">
        <f>(1-ABS(1 - table2[[#This Row],[EP_coverage_ratio]]))*100</f>
        <v>94.712101392665147</v>
      </c>
      <c r="X1418" s="1">
        <f>(1-ABS(1 - table2[[#This Row],[EP_error_ratio]]))*100</f>
        <v>99.985471865611885</v>
      </c>
      <c r="Y1418" s="1">
        <f>(1-ABS(1 - table2[[#This Row],[EP_polymorphism_ratio]]))*100</f>
        <v>94.640887811730948</v>
      </c>
    </row>
    <row r="1419" spans="1:25" x14ac:dyDescent="0.3">
      <c r="A1419">
        <v>8</v>
      </c>
      <c r="B1419">
        <v>4</v>
      </c>
      <c r="C1419">
        <v>1E-3</v>
      </c>
      <c r="D1419">
        <v>1.6E-2</v>
      </c>
      <c r="E1419">
        <v>0.51176284584980236</v>
      </c>
      <c r="F1419">
        <v>3.5261134595504888</v>
      </c>
      <c r="G1419">
        <v>2.1953781539534819E-3</v>
      </c>
      <c r="H1419">
        <v>-2066766.2286875334</v>
      </c>
      <c r="I1419">
        <v>4.2215268122703691</v>
      </c>
      <c r="J1419">
        <v>8.0641961224380552E-4</v>
      </c>
      <c r="K1419">
        <v>0.49999183347294746</v>
      </c>
      <c r="L1419">
        <v>-2063699.289481533</v>
      </c>
      <c r="M1419">
        <f>table2[[#This Row],[E_coverage]]/table2[[#This Row],[sample_coverage]]</f>
        <v>0.88152836488762221</v>
      </c>
      <c r="N1419">
        <f>table2[[#This Row],[EP_coverage]]/table2[[#This Row],[sample_coverage]]</f>
        <v>1.0553817030675923</v>
      </c>
      <c r="O1419" t="b">
        <f>IF(ABS(table2[[#This Row],[EP_coverage_ratio]] - 1) &lt;= ABS(table2[[#This Row],[E_coverage_ratio]] - 1),TRUE,FALSE)</f>
        <v>1</v>
      </c>
      <c r="P1419" s="1">
        <f>(table2[[#This Row],[E_err]] + 1)/(table2[[#This Row],[sample_err]] + 1)</f>
        <v>1.0011941839699836</v>
      </c>
      <c r="Q1419" s="1">
        <f>(table2[[#This Row],[EP_err]] + 1 )/(table2[[#This Row],[sample_err]] + 1)</f>
        <v>0.99980661299924456</v>
      </c>
      <c r="R1419" s="1">
        <f>(table2[[#This Row],[EP_gamma]] + 1)/(table2[[#This Row],[expected_gamma]] + 1)</f>
        <v>0.992213717641514</v>
      </c>
      <c r="S1419" s="1">
        <v>2.23291973376172E-2</v>
      </c>
      <c r="T1419" s="1">
        <f>(table2[[#This Row],[EP_polymorphism]]+0.1)/(table2[[#This Row],[sample_polymorph]]+0.1)</f>
        <v>1.0545620460139415</v>
      </c>
      <c r="U1419" s="1">
        <f>(1-ABS(1 - table2[[#This Row],[E_coverage_ratio]]))*100</f>
        <v>88.152836488762219</v>
      </c>
      <c r="V1419" s="1">
        <f>(1-ABS(1 - table2[[#This Row],[E_error_ratio]]))*100</f>
        <v>99.880581603001644</v>
      </c>
      <c r="W1419" s="1">
        <f>(1-ABS(1 - table2[[#This Row],[EP_coverage_ratio]]))*100</f>
        <v>94.461829693240773</v>
      </c>
      <c r="X1419" s="1">
        <f>(1-ABS(1 - table2[[#This Row],[EP_error_ratio]]))*100</f>
        <v>99.980661299924449</v>
      </c>
      <c r="Y1419" s="1">
        <f>(1-ABS(1 - table2[[#This Row],[EP_polymorphism_ratio]]))*100</f>
        <v>94.543795398605852</v>
      </c>
    </row>
    <row r="1420" spans="1:25" x14ac:dyDescent="0.3">
      <c r="A1420">
        <v>9</v>
      </c>
      <c r="B1420">
        <v>4</v>
      </c>
      <c r="C1420">
        <v>1E-3</v>
      </c>
      <c r="D1420">
        <v>1.6E-2</v>
      </c>
      <c r="E1420">
        <v>0.51185364647877829</v>
      </c>
      <c r="F1420">
        <v>3.5296379483113074</v>
      </c>
      <c r="G1420">
        <v>2.2059904714922039E-3</v>
      </c>
      <c r="H1420">
        <v>-2068551.7609979536</v>
      </c>
      <c r="I1420">
        <v>4.2277465584673442</v>
      </c>
      <c r="J1420">
        <v>8.2129524684222232E-4</v>
      </c>
      <c r="K1420">
        <v>0.49999239662814399</v>
      </c>
      <c r="L1420">
        <v>-2064745.5667068874</v>
      </c>
      <c r="M1420">
        <f>table2[[#This Row],[E_coverage]]/table2[[#This Row],[sample_coverage]]</f>
        <v>0.88240948707782685</v>
      </c>
      <c r="N1420">
        <f>table2[[#This Row],[EP_coverage]]/table2[[#This Row],[sample_coverage]]</f>
        <v>1.056936639616836</v>
      </c>
      <c r="O1420" t="b">
        <f>IF(ABS(table2[[#This Row],[EP_coverage_ratio]] - 1) &lt;= ABS(table2[[#This Row],[E_coverage_ratio]] - 1),TRUE,FALSE)</f>
        <v>1</v>
      </c>
      <c r="P1420" s="1">
        <f>(table2[[#This Row],[E_err]] + 1)/(table2[[#This Row],[sample_err]] + 1)</f>
        <v>1.0012047856858064</v>
      </c>
      <c r="Q1420" s="1">
        <f>(table2[[#This Row],[EP_err]] + 1 )/(table2[[#This Row],[sample_err]] + 1)</f>
        <v>0.99982147377306929</v>
      </c>
      <c r="R1420" s="1">
        <f>(table2[[#This Row],[EP_gamma]] + 1)/(table2[[#This Row],[expected_gamma]] + 1)</f>
        <v>0.99215449863268168</v>
      </c>
      <c r="S1420" s="1">
        <v>2.2334086268340599E-2</v>
      </c>
      <c r="T1420" s="1">
        <f>(table2[[#This Row],[EP_polymorphism]]+0.1)/(table2[[#This Row],[sample_polymorph]]+0.1)</f>
        <v>1.0546041919684535</v>
      </c>
      <c r="U1420" s="1">
        <f>(1-ABS(1 - table2[[#This Row],[E_coverage_ratio]]))*100</f>
        <v>88.240948707782678</v>
      </c>
      <c r="V1420" s="1">
        <f>(1-ABS(1 - table2[[#This Row],[E_error_ratio]]))*100</f>
        <v>99.879521431419363</v>
      </c>
      <c r="W1420" s="1">
        <f>(1-ABS(1 - table2[[#This Row],[EP_coverage_ratio]]))*100</f>
        <v>94.306336038316402</v>
      </c>
      <c r="X1420" s="1">
        <f>(1-ABS(1 - table2[[#This Row],[EP_error_ratio]]))*100</f>
        <v>99.98214737730693</v>
      </c>
      <c r="Y1420" s="1">
        <f>(1-ABS(1 - table2[[#This Row],[EP_polymorphism_ratio]]))*100</f>
        <v>94.539580803154649</v>
      </c>
    </row>
    <row r="1421" spans="1:25" x14ac:dyDescent="0.3">
      <c r="A1421">
        <v>10</v>
      </c>
      <c r="B1421">
        <v>4</v>
      </c>
      <c r="C1421">
        <v>1E-3</v>
      </c>
      <c r="D1421">
        <v>1.6E-2</v>
      </c>
      <c r="E1421">
        <v>0.51334573920048732</v>
      </c>
      <c r="F1421">
        <v>3.5118248058002313</v>
      </c>
      <c r="G1421">
        <v>2.1346252884534263E-3</v>
      </c>
      <c r="H1421">
        <v>-2064460.30776499</v>
      </c>
      <c r="I1421">
        <v>4.2007253564262488</v>
      </c>
      <c r="J1421">
        <v>7.3794638225847592E-4</v>
      </c>
      <c r="K1421">
        <v>0.49999114755883384</v>
      </c>
      <c r="L1421">
        <v>-2061845.9253711635</v>
      </c>
      <c r="M1421">
        <f>table2[[#This Row],[E_coverage]]/table2[[#This Row],[sample_coverage]]</f>
        <v>0.87795620145005782</v>
      </c>
      <c r="N1421">
        <f>table2[[#This Row],[EP_coverage]]/table2[[#This Row],[sample_coverage]]</f>
        <v>1.0501813391065622</v>
      </c>
      <c r="O1421" t="b">
        <f>IF(ABS(table2[[#This Row],[EP_coverage_ratio]] - 1) &lt;= ABS(table2[[#This Row],[E_coverage_ratio]] - 1),TRUE,FALSE)</f>
        <v>1</v>
      </c>
      <c r="P1421" s="1">
        <f>(table2[[#This Row],[E_err]] + 1)/(table2[[#This Row],[sample_err]] + 1)</f>
        <v>1.0011334917966568</v>
      </c>
      <c r="Q1421" s="1">
        <f>(table2[[#This Row],[EP_err]] + 1 )/(table2[[#This Row],[sample_err]] + 1)</f>
        <v>0.99973820817408454</v>
      </c>
      <c r="R1421" s="1">
        <f>(table2[[#This Row],[EP_gamma]] + 1)/(table2[[#This Row],[expected_gamma]] + 1)</f>
        <v>0.99117545231355486</v>
      </c>
      <c r="S1421" s="1">
        <v>2.2308859887731999E-2</v>
      </c>
      <c r="T1421" s="1">
        <f>(table2[[#This Row],[EP_polymorphism]]+0.1)/(table2[[#This Row],[sample_polymorph]]+0.1)</f>
        <v>1.0543867231701034</v>
      </c>
      <c r="U1421" s="1">
        <f>(1-ABS(1 - table2[[#This Row],[E_coverage_ratio]]))*100</f>
        <v>87.795620145005785</v>
      </c>
      <c r="V1421" s="1">
        <f>(1-ABS(1 - table2[[#This Row],[E_error_ratio]]))*100</f>
        <v>99.886650820334324</v>
      </c>
      <c r="W1421" s="1">
        <f>(1-ABS(1 - table2[[#This Row],[EP_coverage_ratio]]))*100</f>
        <v>94.981866089343782</v>
      </c>
      <c r="X1421" s="1">
        <f>(1-ABS(1 - table2[[#This Row],[EP_error_ratio]]))*100</f>
        <v>99.973820817408452</v>
      </c>
      <c r="Y1421" s="1">
        <f>(1-ABS(1 - table2[[#This Row],[EP_polymorphism_ratio]]))*100</f>
        <v>94.561327682989656</v>
      </c>
    </row>
    <row r="1422" spans="1:25" x14ac:dyDescent="0.3">
      <c r="A1422">
        <v>1</v>
      </c>
      <c r="B1422">
        <v>4</v>
      </c>
      <c r="C1422">
        <v>1E-3</v>
      </c>
      <c r="D1422">
        <v>3.2000000000000001E-2</v>
      </c>
      <c r="E1422">
        <v>0.72424866466476112</v>
      </c>
      <c r="F1422">
        <v>3.1557207727949295</v>
      </c>
      <c r="G1422">
        <v>2.7311605251689052E-3</v>
      </c>
      <c r="H1422">
        <v>-2136959.5766015472</v>
      </c>
      <c r="I1422">
        <v>3.7493548410900805</v>
      </c>
      <c r="J1422">
        <v>1.1242467326349811E-3</v>
      </c>
      <c r="K1422">
        <v>0.50000241786943711</v>
      </c>
      <c r="L1422">
        <v>-2132508.4300075206</v>
      </c>
      <c r="M1422">
        <f>table2[[#This Row],[E_coverage]]/table2[[#This Row],[sample_coverage]]</f>
        <v>0.78893019319873237</v>
      </c>
      <c r="N1422">
        <f>table2[[#This Row],[EP_coverage]]/table2[[#This Row],[sample_coverage]]</f>
        <v>0.93733871027252014</v>
      </c>
      <c r="O1422" t="b">
        <f>IF(ABS(table2[[#This Row],[EP_coverage_ratio]] - 1) &lt;= ABS(table2[[#This Row],[E_coverage_ratio]] - 1),TRUE,FALSE)</f>
        <v>1</v>
      </c>
      <c r="P1422" s="1">
        <f>(table2[[#This Row],[E_err]] + 1)/(table2[[#This Row],[sample_err]] + 1)</f>
        <v>1.001729431094075</v>
      </c>
      <c r="Q1422" s="1">
        <f>(table2[[#This Row],[EP_err]] + 1 )/(table2[[#This Row],[sample_err]] + 1)</f>
        <v>1.000124122610025</v>
      </c>
      <c r="R1422" s="1">
        <f>(table2[[#This Row],[EP_gamma]] + 1)/(table2[[#This Row],[expected_gamma]] + 1)</f>
        <v>0.86994552967281935</v>
      </c>
      <c r="S1422" s="1">
        <v>2.2954034787499099E-2</v>
      </c>
      <c r="T1422" s="1">
        <f>(table2[[#This Row],[EP_polymorphism]]+0.1)/(table2[[#This Row],[sample_polymorph]]+0.1)</f>
        <v>0.93146996051135689</v>
      </c>
      <c r="U1422" s="1">
        <f>(1-ABS(1 - table2[[#This Row],[E_coverage_ratio]]))*100</f>
        <v>78.893019319873233</v>
      </c>
      <c r="V1422" s="1">
        <f>(1-ABS(1 - table2[[#This Row],[E_error_ratio]]))*100</f>
        <v>99.827056890592502</v>
      </c>
      <c r="W1422" s="1">
        <f>(1-ABS(1 - table2[[#This Row],[EP_coverage_ratio]]))*100</f>
        <v>93.733871027252007</v>
      </c>
      <c r="X1422" s="1">
        <f>(1-ABS(1 - table2[[#This Row],[EP_error_ratio]]))*100</f>
        <v>99.98758773899749</v>
      </c>
      <c r="Y1422" s="1">
        <f>(1-ABS(1 - table2[[#This Row],[EP_polymorphism_ratio]]))*100</f>
        <v>93.146996051135687</v>
      </c>
    </row>
    <row r="1423" spans="1:25" x14ac:dyDescent="0.3">
      <c r="A1423">
        <v>2</v>
      </c>
      <c r="B1423">
        <v>4</v>
      </c>
      <c r="C1423">
        <v>1E-3</v>
      </c>
      <c r="D1423">
        <v>3.2000000000000001E-2</v>
      </c>
      <c r="E1423">
        <v>0.72597667334663329</v>
      </c>
      <c r="F1423">
        <v>3.1198936919269316</v>
      </c>
      <c r="G1423">
        <v>2.6407653917665023E-3</v>
      </c>
      <c r="H1423">
        <v>-2140393.6895683659</v>
      </c>
      <c r="I1423">
        <v>4.0422504788425533</v>
      </c>
      <c r="J1423">
        <v>9.2313493435837175E-4</v>
      </c>
      <c r="K1423">
        <v>0.63544811572214333</v>
      </c>
      <c r="L1423">
        <v>-2134743.0115075689</v>
      </c>
      <c r="M1423">
        <f>table2[[#This Row],[E_coverage]]/table2[[#This Row],[sample_coverage]]</f>
        <v>0.77997342298173289</v>
      </c>
      <c r="N1423">
        <f>table2[[#This Row],[EP_coverage]]/table2[[#This Row],[sample_coverage]]</f>
        <v>1.0105626197106383</v>
      </c>
      <c r="O1423" t="b">
        <f>IF(ABS(table2[[#This Row],[EP_coverage_ratio]] - 1) &lt;= ABS(table2[[#This Row],[E_coverage_ratio]] - 1),TRUE,FALSE)</f>
        <v>1</v>
      </c>
      <c r="P1423" s="1">
        <f>(table2[[#This Row],[E_err]] + 1)/(table2[[#This Row],[sample_err]] + 1)</f>
        <v>1.0016391262655011</v>
      </c>
      <c r="Q1423" s="1">
        <f>(table2[[#This Row],[EP_err]] + 1 )/(table2[[#This Row],[sample_err]] + 1)</f>
        <v>0.99992321172263587</v>
      </c>
      <c r="R1423" s="1">
        <f>(table2[[#This Row],[EP_gamma]] + 1)/(table2[[#This Row],[expected_gamma]] + 1)</f>
        <v>0.94754937362568348</v>
      </c>
      <c r="S1423" s="1">
        <v>3.3905429538247003E-2</v>
      </c>
      <c r="T1423" s="1">
        <f>(table2[[#This Row],[EP_polymorphism]]+0.1)/(table2[[#This Row],[sample_polymorph]]+0.1)</f>
        <v>1.0144350722594471</v>
      </c>
      <c r="U1423" s="1">
        <f>(1-ABS(1 - table2[[#This Row],[E_coverage_ratio]]))*100</f>
        <v>77.997342298173294</v>
      </c>
      <c r="V1423" s="1">
        <f>(1-ABS(1 - table2[[#This Row],[E_error_ratio]]))*100</f>
        <v>99.836087373449885</v>
      </c>
      <c r="W1423" s="1">
        <f>(1-ABS(1 - table2[[#This Row],[EP_coverage_ratio]]))*100</f>
        <v>98.943738028936167</v>
      </c>
      <c r="X1423" s="1">
        <f>(1-ABS(1 - table2[[#This Row],[EP_error_ratio]]))*100</f>
        <v>99.992321172263587</v>
      </c>
      <c r="Y1423" s="1">
        <f>(1-ABS(1 - table2[[#This Row],[EP_polymorphism_ratio]]))*100</f>
        <v>98.5564927740553</v>
      </c>
    </row>
    <row r="1424" spans="1:25" x14ac:dyDescent="0.3">
      <c r="A1424">
        <v>3</v>
      </c>
      <c r="B1424">
        <v>4</v>
      </c>
      <c r="C1424">
        <v>1E-3</v>
      </c>
      <c r="D1424">
        <v>3.2000000000000001E-2</v>
      </c>
      <c r="E1424">
        <v>0.72848404026176894</v>
      </c>
      <c r="F1424">
        <v>3.143900446994464</v>
      </c>
      <c r="G1424">
        <v>2.773310268423609E-3</v>
      </c>
      <c r="H1424">
        <v>-2142847.4942900822</v>
      </c>
      <c r="I1424">
        <v>4.1442546033489718</v>
      </c>
      <c r="J1424">
        <v>1.079217434565023E-3</v>
      </c>
      <c r="K1424">
        <v>0.6559146423983524</v>
      </c>
      <c r="L1424">
        <v>-2136935.4986658194</v>
      </c>
      <c r="M1424">
        <f>table2[[#This Row],[E_coverage]]/table2[[#This Row],[sample_coverage]]</f>
        <v>0.78597511174861601</v>
      </c>
      <c r="N1424">
        <f>table2[[#This Row],[EP_coverage]]/table2[[#This Row],[sample_coverage]]</f>
        <v>1.0360636508372429</v>
      </c>
      <c r="O1424" t="b">
        <f>IF(ABS(table2[[#This Row],[EP_coverage_ratio]] - 1) &lt;= ABS(table2[[#This Row],[E_coverage_ratio]] - 1),TRUE,FALSE)</f>
        <v>1</v>
      </c>
      <c r="P1424" s="1">
        <f>(table2[[#This Row],[E_err]] + 1)/(table2[[#This Row],[sample_err]] + 1)</f>
        <v>1.0017715387296939</v>
      </c>
      <c r="Q1424" s="1">
        <f>(table2[[#This Row],[EP_err]] + 1 )/(table2[[#This Row],[sample_err]] + 1)</f>
        <v>1.0000791382962688</v>
      </c>
      <c r="R1424" s="1">
        <f>(table2[[#This Row],[EP_gamma]] + 1)/(table2[[#This Row],[expected_gamma]] + 1)</f>
        <v>0.95801558118382957</v>
      </c>
      <c r="S1424" s="1">
        <v>3.5998245343123701E-2</v>
      </c>
      <c r="T1424" s="1">
        <f>(table2[[#This Row],[EP_polymorphism]]+0.1)/(table2[[#This Row],[sample_polymorph]]+0.1)</f>
        <v>1.030289737447907</v>
      </c>
      <c r="U1424" s="1">
        <f>(1-ABS(1 - table2[[#This Row],[E_coverage_ratio]]))*100</f>
        <v>78.597511174861594</v>
      </c>
      <c r="V1424" s="1">
        <f>(1-ABS(1 - table2[[#This Row],[E_error_ratio]]))*100</f>
        <v>99.822846127030601</v>
      </c>
      <c r="W1424" s="1">
        <f>(1-ABS(1 - table2[[#This Row],[EP_coverage_ratio]]))*100</f>
        <v>96.393634916275701</v>
      </c>
      <c r="X1424" s="1">
        <f>(1-ABS(1 - table2[[#This Row],[EP_error_ratio]]))*100</f>
        <v>99.992086170373113</v>
      </c>
      <c r="Y1424" s="1">
        <f>(1-ABS(1 - table2[[#This Row],[EP_polymorphism_ratio]]))*100</f>
        <v>96.971026255209296</v>
      </c>
    </row>
    <row r="1425" spans="1:25" x14ac:dyDescent="0.3">
      <c r="A1425">
        <v>4</v>
      </c>
      <c r="B1425">
        <v>4</v>
      </c>
      <c r="C1425">
        <v>1E-3</v>
      </c>
      <c r="D1425">
        <v>3.2000000000000001E-2</v>
      </c>
      <c r="E1425">
        <v>0.72627281791916198</v>
      </c>
      <c r="F1425">
        <v>3.1275402318981058</v>
      </c>
      <c r="G1425">
        <v>2.6434023423707233E-3</v>
      </c>
      <c r="H1425">
        <v>-2138983.2838333966</v>
      </c>
      <c r="I1425">
        <v>3.9809990412055152</v>
      </c>
      <c r="J1425">
        <v>9.2629738790086288E-4</v>
      </c>
      <c r="K1425">
        <v>0.611260875071576</v>
      </c>
      <c r="L1425">
        <v>-2133654.1497621709</v>
      </c>
      <c r="M1425">
        <f>table2[[#This Row],[E_coverage]]/table2[[#This Row],[sample_coverage]]</f>
        <v>0.78188505797452645</v>
      </c>
      <c r="N1425">
        <f>table2[[#This Row],[EP_coverage]]/table2[[#This Row],[sample_coverage]]</f>
        <v>0.99524976030137879</v>
      </c>
      <c r="O1425" t="b">
        <f>IF(ABS(table2[[#This Row],[EP_coverage_ratio]] - 1) &lt;= ABS(table2[[#This Row],[E_coverage_ratio]] - 1),TRUE,FALSE)</f>
        <v>1</v>
      </c>
      <c r="P1425" s="1">
        <f>(table2[[#This Row],[E_err]] + 1)/(table2[[#This Row],[sample_err]] + 1)</f>
        <v>1.0016417605817891</v>
      </c>
      <c r="Q1425" s="1">
        <f>(table2[[#This Row],[EP_err]] + 1 )/(table2[[#This Row],[sample_err]] + 1)</f>
        <v>0.9999263710168842</v>
      </c>
      <c r="R1425" s="1">
        <f>(table2[[#This Row],[EP_gamma]] + 1)/(table2[[#This Row],[expected_gamma]] + 1)</f>
        <v>0.93337556980928393</v>
      </c>
      <c r="S1425" s="1">
        <v>3.1636290939756097E-2</v>
      </c>
      <c r="T1425" s="1">
        <f>(table2[[#This Row],[EP_polymorphism]]+0.1)/(table2[[#This Row],[sample_polymorph]]+0.1)</f>
        <v>0.99724462833148553</v>
      </c>
      <c r="U1425" s="1">
        <f>(1-ABS(1 - table2[[#This Row],[E_coverage_ratio]]))*100</f>
        <v>78.188505797452649</v>
      </c>
      <c r="V1425" s="1">
        <f>(1-ABS(1 - table2[[#This Row],[E_error_ratio]]))*100</f>
        <v>99.83582394182109</v>
      </c>
      <c r="W1425" s="1">
        <f>(1-ABS(1 - table2[[#This Row],[EP_coverage_ratio]]))*100</f>
        <v>99.524976030137879</v>
      </c>
      <c r="X1425" s="1">
        <f>(1-ABS(1 - table2[[#This Row],[EP_error_ratio]]))*100</f>
        <v>99.992637101688416</v>
      </c>
      <c r="Y1425" s="1">
        <f>(1-ABS(1 - table2[[#This Row],[EP_polymorphism_ratio]]))*100</f>
        <v>99.72446283314855</v>
      </c>
    </row>
    <row r="1426" spans="1:25" x14ac:dyDescent="0.3">
      <c r="A1426">
        <v>5</v>
      </c>
      <c r="B1426">
        <v>4</v>
      </c>
      <c r="C1426">
        <v>1E-3</v>
      </c>
      <c r="D1426">
        <v>3.2000000000000001E-2</v>
      </c>
      <c r="E1426">
        <v>0.72624517337456873</v>
      </c>
      <c r="F1426">
        <v>3.1627452684130302</v>
      </c>
      <c r="G1426">
        <v>2.7517009469830555E-3</v>
      </c>
      <c r="H1426">
        <v>-2140681.8617632752</v>
      </c>
      <c r="I1426">
        <v>4.1600280013850215</v>
      </c>
      <c r="J1426">
        <v>1.0689755954316972E-3</v>
      </c>
      <c r="K1426">
        <v>0.6524413269963476</v>
      </c>
      <c r="L1426">
        <v>-2134604.6128266384</v>
      </c>
      <c r="M1426">
        <f>table2[[#This Row],[E_coverage]]/table2[[#This Row],[sample_coverage]]</f>
        <v>0.79068631710325754</v>
      </c>
      <c r="N1426">
        <f>table2[[#This Row],[EP_coverage]]/table2[[#This Row],[sample_coverage]]</f>
        <v>1.0400070003462554</v>
      </c>
      <c r="O1426" t="b">
        <f>IF(ABS(table2[[#This Row],[EP_coverage_ratio]] - 1) &lt;= ABS(table2[[#This Row],[E_coverage_ratio]] - 1),TRUE,FALSE)</f>
        <v>1</v>
      </c>
      <c r="P1426" s="1">
        <f>(table2[[#This Row],[E_err]] + 1)/(table2[[#This Row],[sample_err]] + 1)</f>
        <v>1.0017499509959873</v>
      </c>
      <c r="Q1426" s="1">
        <f>(table2[[#This Row],[EP_err]] + 1 )/(table2[[#This Row],[sample_err]] + 1)</f>
        <v>1.0000689066887429</v>
      </c>
      <c r="R1426" s="1">
        <f>(table2[[#This Row],[EP_gamma]] + 1)/(table2[[#This Row],[expected_gamma]] + 1)</f>
        <v>0.95724602303510287</v>
      </c>
      <c r="S1426" s="1">
        <v>3.5588495941026602E-2</v>
      </c>
      <c r="T1426" s="1">
        <f>(table2[[#This Row],[EP_polymorphism]]+0.1)/(table2[[#This Row],[sample_polymorph]]+0.1)</f>
        <v>1.0271855753108077</v>
      </c>
      <c r="U1426" s="1">
        <f>(1-ABS(1 - table2[[#This Row],[E_coverage_ratio]]))*100</f>
        <v>79.068631710325761</v>
      </c>
      <c r="V1426" s="1">
        <f>(1-ABS(1 - table2[[#This Row],[E_error_ratio]]))*100</f>
        <v>99.825004900401268</v>
      </c>
      <c r="W1426" s="1">
        <f>(1-ABS(1 - table2[[#This Row],[EP_coverage_ratio]]))*100</f>
        <v>95.999299965374462</v>
      </c>
      <c r="X1426" s="1">
        <f>(1-ABS(1 - table2[[#This Row],[EP_error_ratio]]))*100</f>
        <v>99.993109331125709</v>
      </c>
      <c r="Y1426" s="1">
        <f>(1-ABS(1 - table2[[#This Row],[EP_polymorphism_ratio]]))*100</f>
        <v>97.281442468919238</v>
      </c>
    </row>
    <row r="1427" spans="1:25" x14ac:dyDescent="0.3">
      <c r="A1427">
        <v>6</v>
      </c>
      <c r="B1427">
        <v>4</v>
      </c>
      <c r="C1427">
        <v>1E-3</v>
      </c>
      <c r="D1427">
        <v>3.2000000000000001E-2</v>
      </c>
      <c r="E1427">
        <v>0.72545851751003099</v>
      </c>
      <c r="F1427">
        <v>3.1345401284404959</v>
      </c>
      <c r="G1427">
        <v>2.7122724682804539E-3</v>
      </c>
      <c r="H1427">
        <v>-2140805.0771946693</v>
      </c>
      <c r="I1427">
        <v>4.0444918129384755</v>
      </c>
      <c r="J1427">
        <v>9.9942598586364264E-4</v>
      </c>
      <c r="K1427">
        <v>0.62913422052325607</v>
      </c>
      <c r="L1427">
        <v>-2135333.9244528273</v>
      </c>
      <c r="M1427">
        <f>table2[[#This Row],[E_coverage]]/table2[[#This Row],[sample_coverage]]</f>
        <v>0.78363503211012397</v>
      </c>
      <c r="N1427">
        <f>table2[[#This Row],[EP_coverage]]/table2[[#This Row],[sample_coverage]]</f>
        <v>1.0111229532346189</v>
      </c>
      <c r="O1427" t="b">
        <f>IF(ABS(table2[[#This Row],[EP_coverage_ratio]] - 1) &lt;= ABS(table2[[#This Row],[E_coverage_ratio]] - 1),TRUE,FALSE)</f>
        <v>1</v>
      </c>
      <c r="P1427" s="1">
        <f>(table2[[#This Row],[E_err]] + 1)/(table2[[#This Row],[sample_err]] + 1)</f>
        <v>1.0017105619063742</v>
      </c>
      <c r="Q1427" s="1">
        <f>(table2[[#This Row],[EP_err]] + 1 )/(table2[[#This Row],[sample_err]] + 1)</f>
        <v>0.99999942655930452</v>
      </c>
      <c r="R1427" s="1">
        <f>(table2[[#This Row],[EP_gamma]] + 1)/(table2[[#This Row],[expected_gamma]] + 1)</f>
        <v>0.94417466661222427</v>
      </c>
      <c r="S1427" s="1">
        <v>3.3322730951390198E-2</v>
      </c>
      <c r="T1427" s="1">
        <f>(table2[[#This Row],[EP_polymorphism]]+0.1)/(table2[[#This Row],[sample_polymorph]]+0.1)</f>
        <v>1.0100206890256831</v>
      </c>
      <c r="U1427" s="1">
        <f>(1-ABS(1 - table2[[#This Row],[E_coverage_ratio]]))*100</f>
        <v>78.3635032110124</v>
      </c>
      <c r="V1427" s="1">
        <f>(1-ABS(1 - table2[[#This Row],[E_error_ratio]]))*100</f>
        <v>99.828943809362585</v>
      </c>
      <c r="W1427" s="1">
        <f>(1-ABS(1 - table2[[#This Row],[EP_coverage_ratio]]))*100</f>
        <v>98.887704676538107</v>
      </c>
      <c r="X1427" s="1">
        <f>(1-ABS(1 - table2[[#This Row],[EP_error_ratio]]))*100</f>
        <v>99.999942655930454</v>
      </c>
      <c r="Y1427" s="1">
        <f>(1-ABS(1 - table2[[#This Row],[EP_polymorphism_ratio]]))*100</f>
        <v>98.997931097431689</v>
      </c>
    </row>
    <row r="1428" spans="1:25" x14ac:dyDescent="0.3">
      <c r="A1428">
        <v>7</v>
      </c>
      <c r="B1428">
        <v>4</v>
      </c>
      <c r="C1428">
        <v>1E-3</v>
      </c>
      <c r="D1428">
        <v>3.2000000000000001E-2</v>
      </c>
      <c r="E1428">
        <v>0.72836233426067976</v>
      </c>
      <c r="F1428">
        <v>3.1542461963490767</v>
      </c>
      <c r="G1428">
        <v>2.6896715812605916E-3</v>
      </c>
      <c r="H1428">
        <v>-2136593.7180272448</v>
      </c>
      <c r="I1428">
        <v>3.9743323905500527</v>
      </c>
      <c r="J1428">
        <v>9.9032505124810083E-4</v>
      </c>
      <c r="K1428">
        <v>0.59555812122680185</v>
      </c>
      <c r="L1428">
        <v>-2131760.1892815917</v>
      </c>
      <c r="M1428">
        <f>table2[[#This Row],[E_coverage]]/table2[[#This Row],[sample_coverage]]</f>
        <v>0.78856154908726916</v>
      </c>
      <c r="N1428">
        <f>table2[[#This Row],[EP_coverage]]/table2[[#This Row],[sample_coverage]]</f>
        <v>0.99358309763751318</v>
      </c>
      <c r="O1428" t="b">
        <f>IF(ABS(table2[[#This Row],[EP_coverage_ratio]] - 1) &lt;= ABS(table2[[#This Row],[E_coverage_ratio]] - 1),TRUE,FALSE)</f>
        <v>1</v>
      </c>
      <c r="P1428" s="1">
        <f>(table2[[#This Row],[E_err]] + 1)/(table2[[#This Row],[sample_err]] + 1)</f>
        <v>1.0016879835976631</v>
      </c>
      <c r="Q1428" s="1">
        <f>(table2[[#This Row],[EP_err]] + 1 )/(table2[[#This Row],[sample_err]] + 1)</f>
        <v>0.99999033471653176</v>
      </c>
      <c r="R1428" s="1">
        <f>(table2[[#This Row],[EP_gamma]] + 1)/(table2[[#This Row],[expected_gamma]] + 1)</f>
        <v>0.92316182180012285</v>
      </c>
      <c r="S1428" s="1">
        <v>3.0235591360004699E-2</v>
      </c>
      <c r="T1428" s="1">
        <f>(table2[[#This Row],[EP_polymorphism]]+0.1)/(table2[[#This Row],[sample_polymorph]]+0.1)</f>
        <v>0.98663326787882344</v>
      </c>
      <c r="U1428" s="1">
        <f>(1-ABS(1 - table2[[#This Row],[E_coverage_ratio]]))*100</f>
        <v>78.856154908726921</v>
      </c>
      <c r="V1428" s="1">
        <f>(1-ABS(1 - table2[[#This Row],[E_error_ratio]]))*100</f>
        <v>99.831201640233687</v>
      </c>
      <c r="W1428" s="1">
        <f>(1-ABS(1 - table2[[#This Row],[EP_coverage_ratio]]))*100</f>
        <v>99.358309763751322</v>
      </c>
      <c r="X1428" s="1">
        <f>(1-ABS(1 - table2[[#This Row],[EP_error_ratio]]))*100</f>
        <v>99.999033471653178</v>
      </c>
      <c r="Y1428" s="1">
        <f>(1-ABS(1 - table2[[#This Row],[EP_polymorphism_ratio]]))*100</f>
        <v>98.66332678788234</v>
      </c>
    </row>
    <row r="1429" spans="1:25" x14ac:dyDescent="0.3">
      <c r="A1429">
        <v>8</v>
      </c>
      <c r="B1429">
        <v>4</v>
      </c>
      <c r="C1429">
        <v>1E-3</v>
      </c>
      <c r="D1429">
        <v>3.2000000000000001E-2</v>
      </c>
      <c r="E1429">
        <v>0.72502996028852096</v>
      </c>
      <c r="F1429">
        <v>3.1471213143267902</v>
      </c>
      <c r="G1429">
        <v>2.7077814202361547E-3</v>
      </c>
      <c r="H1429">
        <v>-2139726.3137267097</v>
      </c>
      <c r="I1429">
        <v>4.0944791906759486</v>
      </c>
      <c r="J1429">
        <v>1.008188419315722E-3</v>
      </c>
      <c r="K1429">
        <v>0.63934937990323304</v>
      </c>
      <c r="L1429">
        <v>-2134124.8932737913</v>
      </c>
      <c r="M1429">
        <f>table2[[#This Row],[E_coverage]]/table2[[#This Row],[sample_coverage]]</f>
        <v>0.78678032858169755</v>
      </c>
      <c r="N1429">
        <f>table2[[#This Row],[EP_coverage]]/table2[[#This Row],[sample_coverage]]</f>
        <v>1.0236197976689871</v>
      </c>
      <c r="O1429" t="b">
        <f>IF(ABS(table2[[#This Row],[EP_coverage_ratio]] - 1) &lt;= ABS(table2[[#This Row],[E_coverage_ratio]] - 1),TRUE,FALSE)</f>
        <v>1</v>
      </c>
      <c r="P1429" s="1">
        <f>(table2[[#This Row],[E_err]] + 1)/(table2[[#This Row],[sample_err]] + 1)</f>
        <v>1.0017060753448912</v>
      </c>
      <c r="Q1429" s="1">
        <f>(table2[[#This Row],[EP_err]] + 1 )/(table2[[#This Row],[sample_err]] + 1)</f>
        <v>1.0000081802390768</v>
      </c>
      <c r="R1429" s="1">
        <f>(table2[[#This Row],[EP_gamma]] + 1)/(table2[[#This Row],[expected_gamma]] + 1)</f>
        <v>0.95033096099330516</v>
      </c>
      <c r="S1429" s="1">
        <v>3.4280305484230701E-2</v>
      </c>
      <c r="T1429" s="1">
        <f>(table2[[#This Row],[EP_polymorphism]]+0.1)/(table2[[#This Row],[sample_polymorph]]+0.1)</f>
        <v>1.0172750415472023</v>
      </c>
      <c r="U1429" s="1">
        <f>(1-ABS(1 - table2[[#This Row],[E_coverage_ratio]]))*100</f>
        <v>78.678032858169757</v>
      </c>
      <c r="V1429" s="1">
        <f>(1-ABS(1 - table2[[#This Row],[E_error_ratio]]))*100</f>
        <v>99.829392465510878</v>
      </c>
      <c r="W1429" s="1">
        <f>(1-ABS(1 - table2[[#This Row],[EP_coverage_ratio]]))*100</f>
        <v>97.638020233101287</v>
      </c>
      <c r="X1429" s="1">
        <f>(1-ABS(1 - table2[[#This Row],[EP_error_ratio]]))*100</f>
        <v>99.999181976092316</v>
      </c>
      <c r="Y1429" s="1">
        <f>(1-ABS(1 - table2[[#This Row],[EP_polymorphism_ratio]]))*100</f>
        <v>98.272495845279778</v>
      </c>
    </row>
    <row r="1430" spans="1:25" x14ac:dyDescent="0.3">
      <c r="A1430">
        <v>9</v>
      </c>
      <c r="B1430">
        <v>4</v>
      </c>
      <c r="C1430">
        <v>1E-3</v>
      </c>
      <c r="D1430">
        <v>3.2000000000000001E-2</v>
      </c>
      <c r="E1430">
        <v>0.72325958254611422</v>
      </c>
      <c r="F1430">
        <v>3.1377513546624844</v>
      </c>
      <c r="G1430">
        <v>2.6902561008977787E-3</v>
      </c>
      <c r="H1430">
        <v>-2137130.1476291399</v>
      </c>
      <c r="I1430">
        <v>3.7260301292716349</v>
      </c>
      <c r="J1430">
        <v>1.074905913242171E-3</v>
      </c>
      <c r="K1430">
        <v>0.50000247465009307</v>
      </c>
      <c r="L1430">
        <v>-2132821.4027172066</v>
      </c>
      <c r="M1430">
        <f>table2[[#This Row],[E_coverage]]/table2[[#This Row],[sample_coverage]]</f>
        <v>0.78443783866562111</v>
      </c>
      <c r="N1430">
        <f>table2[[#This Row],[EP_coverage]]/table2[[#This Row],[sample_coverage]]</f>
        <v>0.93150753231790873</v>
      </c>
      <c r="O1430" t="b">
        <f>IF(ABS(table2[[#This Row],[EP_coverage_ratio]] - 1) &lt;= ABS(table2[[#This Row],[E_coverage_ratio]] - 1),TRUE,FALSE)</f>
        <v>1</v>
      </c>
      <c r="P1430" s="1">
        <f>(table2[[#This Row],[E_err]] + 1)/(table2[[#This Row],[sample_err]] + 1)</f>
        <v>1.0016885675333644</v>
      </c>
      <c r="Q1430" s="1">
        <f>(table2[[#This Row],[EP_err]] + 1 )/(table2[[#This Row],[sample_err]] + 1)</f>
        <v>1.0000748310821601</v>
      </c>
      <c r="R1430" s="1">
        <f>(table2[[#This Row],[EP_gamma]] + 1)/(table2[[#This Row],[expected_gamma]] + 1)</f>
        <v>0.87044487658315595</v>
      </c>
      <c r="S1430" s="1">
        <v>2.29592053481865E-2</v>
      </c>
      <c r="T1430" s="1">
        <f>(table2[[#This Row],[EP_polymorphism]]+0.1)/(table2[[#This Row],[sample_polymorph]]+0.1)</f>
        <v>0.93150913142565528</v>
      </c>
      <c r="U1430" s="1">
        <f>(1-ABS(1 - table2[[#This Row],[E_coverage_ratio]]))*100</f>
        <v>78.443783866562114</v>
      </c>
      <c r="V1430" s="1">
        <f>(1-ABS(1 - table2[[#This Row],[E_error_ratio]]))*100</f>
        <v>99.831143246663558</v>
      </c>
      <c r="W1430" s="1">
        <f>(1-ABS(1 - table2[[#This Row],[EP_coverage_ratio]]))*100</f>
        <v>93.150753231790873</v>
      </c>
      <c r="X1430" s="1">
        <f>(1-ABS(1 - table2[[#This Row],[EP_error_ratio]]))*100</f>
        <v>99.992516891783993</v>
      </c>
      <c r="Y1430" s="1">
        <f>(1-ABS(1 - table2[[#This Row],[EP_polymorphism_ratio]]))*100</f>
        <v>93.150913142565528</v>
      </c>
    </row>
    <row r="1431" spans="1:25" x14ac:dyDescent="0.3">
      <c r="A1431">
        <v>10</v>
      </c>
      <c r="B1431">
        <v>4</v>
      </c>
      <c r="C1431">
        <v>1E-3</v>
      </c>
      <c r="D1431">
        <v>3.2000000000000001E-2</v>
      </c>
      <c r="E1431">
        <v>0.72598951613630824</v>
      </c>
      <c r="F1431">
        <v>3.1293703264941271</v>
      </c>
      <c r="G1431">
        <v>2.6210504758424034E-3</v>
      </c>
      <c r="H1431">
        <v>-2138907.1158100441</v>
      </c>
      <c r="I1431">
        <v>4.1519022203875098</v>
      </c>
      <c r="J1431">
        <v>9.3148318697525493E-4</v>
      </c>
      <c r="K1431">
        <v>0.66489111619831565</v>
      </c>
      <c r="L1431">
        <v>-2133170.7347407253</v>
      </c>
      <c r="M1431">
        <f>table2[[#This Row],[E_coverage]]/table2[[#This Row],[sample_coverage]]</f>
        <v>0.78234258162353176</v>
      </c>
      <c r="N1431">
        <f>table2[[#This Row],[EP_coverage]]/table2[[#This Row],[sample_coverage]]</f>
        <v>1.0379755550968774</v>
      </c>
      <c r="O1431" t="b">
        <f>IF(ABS(table2[[#This Row],[EP_coverage_ratio]] - 1) &lt;= ABS(table2[[#This Row],[E_coverage_ratio]] - 1),TRUE,FALSE)</f>
        <v>1</v>
      </c>
      <c r="P1431" s="1">
        <f>(table2[[#This Row],[E_err]] + 1)/(table2[[#This Row],[sample_err]] + 1)</f>
        <v>1.0016194310447977</v>
      </c>
      <c r="Q1431" s="1">
        <f>(table2[[#This Row],[EP_err]] + 1 )/(table2[[#This Row],[sample_err]] + 1)</f>
        <v>0.99993155163534009</v>
      </c>
      <c r="R1431" s="1">
        <f>(table2[[#This Row],[EP_gamma]] + 1)/(table2[[#This Row],[expected_gamma]] + 1)</f>
        <v>0.96460094376774463</v>
      </c>
      <c r="S1431" s="1">
        <v>3.68523217295798E-2</v>
      </c>
      <c r="T1431" s="1">
        <f>(table2[[#This Row],[EP_polymorphism]]+0.1)/(table2[[#This Row],[sample_polymorph]]+0.1)</f>
        <v>1.0367600131028774</v>
      </c>
      <c r="U1431" s="1">
        <f>(1-ABS(1 - table2[[#This Row],[E_coverage_ratio]]))*100</f>
        <v>78.234258162353171</v>
      </c>
      <c r="V1431" s="1">
        <f>(1-ABS(1 - table2[[#This Row],[E_error_ratio]]))*100</f>
        <v>99.838056895520239</v>
      </c>
      <c r="W1431" s="1">
        <f>(1-ABS(1 - table2[[#This Row],[EP_coverage_ratio]]))*100</f>
        <v>96.20244449031226</v>
      </c>
      <c r="X1431" s="1">
        <f>(1-ABS(1 - table2[[#This Row],[EP_error_ratio]]))*100</f>
        <v>99.993155163534013</v>
      </c>
      <c r="Y1431" s="1">
        <f>(1-ABS(1 - table2[[#This Row],[EP_polymorphism_ratio]]))*100</f>
        <v>96.323998689712269</v>
      </c>
    </row>
    <row r="1432" spans="1:25" x14ac:dyDescent="0.3">
      <c r="A1432">
        <v>1</v>
      </c>
      <c r="B1432">
        <v>4</v>
      </c>
      <c r="C1432">
        <v>1E-3</v>
      </c>
      <c r="D1432">
        <v>6.4000000000000001E-2</v>
      </c>
      <c r="E1432">
        <v>0.89198497350238148</v>
      </c>
      <c r="F1432">
        <v>2.6236850142871901</v>
      </c>
      <c r="G1432">
        <v>2.6926071478500522E-3</v>
      </c>
      <c r="H1432">
        <v>-2178470.4061236177</v>
      </c>
      <c r="I1432">
        <v>4.2208667793970953</v>
      </c>
      <c r="J1432">
        <v>1.345224193186406E-3</v>
      </c>
      <c r="K1432">
        <v>0.8619606696450981</v>
      </c>
      <c r="L1432">
        <v>-2174747.9669663291</v>
      </c>
      <c r="M1432">
        <f>table2[[#This Row],[E_coverage]]/table2[[#This Row],[sample_coverage]]</f>
        <v>0.65592125357179754</v>
      </c>
      <c r="N1432">
        <f>table2[[#This Row],[EP_coverage]]/table2[[#This Row],[sample_coverage]]</f>
        <v>1.0552166948492738</v>
      </c>
      <c r="O1432" t="b">
        <f>IF(ABS(table2[[#This Row],[EP_coverage_ratio]] - 1) &lt;= ABS(table2[[#This Row],[E_coverage_ratio]] - 1),TRUE,FALSE)</f>
        <v>1</v>
      </c>
      <c r="P1432" s="1">
        <f>(table2[[#This Row],[E_err]] + 1)/(table2[[#This Row],[sample_err]] + 1)</f>
        <v>1.0016909162316185</v>
      </c>
      <c r="Q1432" s="1">
        <f>(table2[[#This Row],[EP_err]] + 1 )/(table2[[#This Row],[sample_err]] + 1)</f>
        <v>1.0003448793138727</v>
      </c>
      <c r="R1432" s="1">
        <f>(table2[[#This Row],[EP_gamma]] + 1)/(table2[[#This Row],[expected_gamma]] + 1)</f>
        <v>0.9841307915877876</v>
      </c>
      <c r="S1432" s="1">
        <v>7.1459301432704694E-2</v>
      </c>
      <c r="T1432" s="1">
        <f>(table2[[#This Row],[EP_polymorphism]]+0.1)/(table2[[#This Row],[sample_polymorph]]+0.1)</f>
        <v>1.0454835453213702</v>
      </c>
      <c r="U1432" s="1">
        <f>(1-ABS(1 - table2[[#This Row],[E_coverage_ratio]]))*100</f>
        <v>65.592125357179754</v>
      </c>
      <c r="V1432" s="1">
        <f>(1-ABS(1 - table2[[#This Row],[E_error_ratio]]))*100</f>
        <v>99.830908376838153</v>
      </c>
      <c r="W1432" s="1">
        <f>(1-ABS(1 - table2[[#This Row],[EP_coverage_ratio]]))*100</f>
        <v>94.478330515072614</v>
      </c>
      <c r="X1432" s="1">
        <f>(1-ABS(1 - table2[[#This Row],[EP_error_ratio]]))*100</f>
        <v>99.965512068612725</v>
      </c>
      <c r="Y1432" s="1">
        <f>(1-ABS(1 - table2[[#This Row],[EP_polymorphism_ratio]]))*100</f>
        <v>95.451645467862974</v>
      </c>
    </row>
    <row r="1433" spans="1:25" x14ac:dyDescent="0.3">
      <c r="A1433">
        <v>2</v>
      </c>
      <c r="B1433">
        <v>4</v>
      </c>
      <c r="C1433">
        <v>1E-3</v>
      </c>
      <c r="D1433">
        <v>6.4000000000000001E-2</v>
      </c>
      <c r="E1433">
        <v>0.89523358651475338</v>
      </c>
      <c r="F1433">
        <v>2.5920636087022944</v>
      </c>
      <c r="G1433">
        <v>2.503922297887734E-3</v>
      </c>
      <c r="H1433">
        <v>-2177525.1548920744</v>
      </c>
      <c r="I1433">
        <v>4.1341048424469564</v>
      </c>
      <c r="J1433">
        <v>1.1004972957971081E-3</v>
      </c>
      <c r="K1433">
        <v>0.85673466914360585</v>
      </c>
      <c r="L1433">
        <v>-2173335.0990053876</v>
      </c>
      <c r="M1433">
        <f>table2[[#This Row],[E_coverage]]/table2[[#This Row],[sample_coverage]]</f>
        <v>0.64801590217557359</v>
      </c>
      <c r="N1433">
        <f>table2[[#This Row],[EP_coverage]]/table2[[#This Row],[sample_coverage]]</f>
        <v>1.0335262106117391</v>
      </c>
      <c r="O1433" t="b">
        <f>IF(ABS(table2[[#This Row],[EP_coverage_ratio]] - 1) &lt;= ABS(table2[[#This Row],[E_coverage_ratio]] - 1),TRUE,FALSE)</f>
        <v>1</v>
      </c>
      <c r="P1433" s="1">
        <f>(table2[[#This Row],[E_err]] + 1)/(table2[[#This Row],[sample_err]] + 1)</f>
        <v>1.0015024198780098</v>
      </c>
      <c r="Q1433" s="1">
        <f>(table2[[#This Row],[EP_err]] + 1 )/(table2[[#This Row],[sample_err]] + 1)</f>
        <v>1.0001003968988984</v>
      </c>
      <c r="R1433" s="1">
        <f>(table2[[#This Row],[EP_gamma]] + 1)/(table2[[#This Row],[expected_gamma]] + 1)</f>
        <v>0.97968645255915643</v>
      </c>
      <c r="S1433" s="1">
        <v>6.9969894470488694E-2</v>
      </c>
      <c r="T1433" s="1">
        <f>(table2[[#This Row],[EP_polymorphism]]+0.1)/(table2[[#This Row],[sample_polymorph]]+0.1)</f>
        <v>1.0364017955517604</v>
      </c>
      <c r="U1433" s="1">
        <f>(1-ABS(1 - table2[[#This Row],[E_coverage_ratio]]))*100</f>
        <v>64.801590217557361</v>
      </c>
      <c r="V1433" s="1">
        <f>(1-ABS(1 - table2[[#This Row],[E_error_ratio]]))*100</f>
        <v>99.849758012199018</v>
      </c>
      <c r="W1433" s="1">
        <f>(1-ABS(1 - table2[[#This Row],[EP_coverage_ratio]]))*100</f>
        <v>96.647378938826094</v>
      </c>
      <c r="X1433" s="1">
        <f>(1-ABS(1 - table2[[#This Row],[EP_error_ratio]]))*100</f>
        <v>99.989960310110163</v>
      </c>
      <c r="Y1433" s="1">
        <f>(1-ABS(1 - table2[[#This Row],[EP_polymorphism_ratio]]))*100</f>
        <v>96.359820444823967</v>
      </c>
    </row>
    <row r="1434" spans="1:25" x14ac:dyDescent="0.3">
      <c r="A1434">
        <v>3</v>
      </c>
      <c r="B1434">
        <v>4</v>
      </c>
      <c r="C1434">
        <v>1E-3</v>
      </c>
      <c r="D1434">
        <v>6.4000000000000001E-2</v>
      </c>
      <c r="E1434">
        <v>0.89559279476786169</v>
      </c>
      <c r="F1434">
        <v>2.5507638574880547</v>
      </c>
      <c r="G1434">
        <v>2.2936667706638493E-3</v>
      </c>
      <c r="H1434">
        <v>-2175389.9408021225</v>
      </c>
      <c r="I1434">
        <v>4.0820619368046911</v>
      </c>
      <c r="J1434">
        <v>8.9216920819501174E-4</v>
      </c>
      <c r="K1434">
        <v>0.86063238930687347</v>
      </c>
      <c r="L1434">
        <v>-2171332.5102290772</v>
      </c>
      <c r="M1434">
        <f>table2[[#This Row],[E_coverage]]/table2[[#This Row],[sample_coverage]]</f>
        <v>0.63769096437201367</v>
      </c>
      <c r="N1434">
        <f>table2[[#This Row],[EP_coverage]]/table2[[#This Row],[sample_coverage]]</f>
        <v>1.0205154842011728</v>
      </c>
      <c r="O1434" t="b">
        <f>IF(ABS(table2[[#This Row],[EP_coverage_ratio]] - 1) &lt;= ABS(table2[[#This Row],[E_coverage_ratio]] - 1),TRUE,FALSE)</f>
        <v>1</v>
      </c>
      <c r="P1434" s="1">
        <f>(table2[[#This Row],[E_err]] + 1)/(table2[[#This Row],[sample_err]] + 1)</f>
        <v>1.0012923743962678</v>
      </c>
      <c r="Q1434" s="1">
        <f>(table2[[#This Row],[EP_err]] + 1 )/(table2[[#This Row],[sample_err]] + 1)</f>
        <v>0.9998922769312637</v>
      </c>
      <c r="R1434" s="1">
        <f>(table2[[#This Row],[EP_gamma]] + 1)/(table2[[#This Row],[expected_gamma]] + 1)</f>
        <v>0.98155700656940426</v>
      </c>
      <c r="S1434" s="1">
        <v>7.0978557134649206E-2</v>
      </c>
      <c r="T1434" s="1">
        <f>(table2[[#This Row],[EP_polymorphism]]+0.1)/(table2[[#This Row],[sample_polymorph]]+0.1)</f>
        <v>1.0425521776502999</v>
      </c>
      <c r="U1434" s="1">
        <f>(1-ABS(1 - table2[[#This Row],[E_coverage_ratio]]))*100</f>
        <v>63.76909643720137</v>
      </c>
      <c r="V1434" s="1">
        <f>(1-ABS(1 - table2[[#This Row],[E_error_ratio]]))*100</f>
        <v>99.870762560373223</v>
      </c>
      <c r="W1434" s="1">
        <f>(1-ABS(1 - table2[[#This Row],[EP_coverage_ratio]]))*100</f>
        <v>97.948451579882729</v>
      </c>
      <c r="X1434" s="1">
        <f>(1-ABS(1 - table2[[#This Row],[EP_error_ratio]]))*100</f>
        <v>99.989227693126367</v>
      </c>
      <c r="Y1434" s="1">
        <f>(1-ABS(1 - table2[[#This Row],[EP_polymorphism_ratio]]))*100</f>
        <v>95.744782234970003</v>
      </c>
    </row>
    <row r="1435" spans="1:25" x14ac:dyDescent="0.3">
      <c r="A1435">
        <v>4</v>
      </c>
      <c r="B1435">
        <v>4</v>
      </c>
      <c r="C1435">
        <v>1E-3</v>
      </c>
      <c r="D1435">
        <v>6.4000000000000001E-2</v>
      </c>
      <c r="E1435">
        <v>0.89363207721347238</v>
      </c>
      <c r="F1435">
        <v>2.6128302175909108</v>
      </c>
      <c r="G1435">
        <v>2.6023215807164592E-3</v>
      </c>
      <c r="H1435">
        <v>-2180094.0983338123</v>
      </c>
      <c r="I1435">
        <v>4.0129192411462054</v>
      </c>
      <c r="J1435">
        <v>1.0220257501947351E-3</v>
      </c>
      <c r="K1435">
        <v>0.82703903208820306</v>
      </c>
      <c r="L1435">
        <v>-2175060.0854128748</v>
      </c>
      <c r="M1435">
        <f>table2[[#This Row],[E_coverage]]/table2[[#This Row],[sample_coverage]]</f>
        <v>0.65320755439772771</v>
      </c>
      <c r="N1435">
        <f>table2[[#This Row],[EP_coverage]]/table2[[#This Row],[sample_coverage]]</f>
        <v>1.0032298102865513</v>
      </c>
      <c r="O1435" t="b">
        <f>IF(ABS(table2[[#This Row],[EP_coverage_ratio]] - 1) &lt;= ABS(table2[[#This Row],[E_coverage_ratio]] - 1),TRUE,FALSE)</f>
        <v>1</v>
      </c>
      <c r="P1435" s="1">
        <f>(table2[[#This Row],[E_err]] + 1)/(table2[[#This Row],[sample_err]] + 1)</f>
        <v>1.0016007208598567</v>
      </c>
      <c r="Q1435" s="1">
        <f>(table2[[#This Row],[EP_err]] + 1 )/(table2[[#This Row],[sample_err]] + 1)</f>
        <v>1.0000220037464485</v>
      </c>
      <c r="R1435" s="1">
        <f>(table2[[#This Row],[EP_gamma]] + 1)/(table2[[#This Row],[expected_gamma]] + 1)</f>
        <v>0.96483316588972101</v>
      </c>
      <c r="S1435" s="1">
        <v>6.3343342087506402E-2</v>
      </c>
      <c r="T1435" s="1">
        <f>(table2[[#This Row],[EP_polymorphism]]+0.1)/(table2[[#This Row],[sample_polymorph]]+0.1)</f>
        <v>0.9959959883384536</v>
      </c>
      <c r="U1435" s="1">
        <f>(1-ABS(1 - table2[[#This Row],[E_coverage_ratio]]))*100</f>
        <v>65.320755439772768</v>
      </c>
      <c r="V1435" s="1">
        <f>(1-ABS(1 - table2[[#This Row],[E_error_ratio]]))*100</f>
        <v>99.839927914014325</v>
      </c>
      <c r="W1435" s="1">
        <f>(1-ABS(1 - table2[[#This Row],[EP_coverage_ratio]]))*100</f>
        <v>99.677018971344864</v>
      </c>
      <c r="X1435" s="1">
        <f>(1-ABS(1 - table2[[#This Row],[EP_error_ratio]]))*100</f>
        <v>99.997799625355157</v>
      </c>
      <c r="Y1435" s="1">
        <f>(1-ABS(1 - table2[[#This Row],[EP_polymorphism_ratio]]))*100</f>
        <v>99.599598833845363</v>
      </c>
    </row>
    <row r="1436" spans="1:25" x14ac:dyDescent="0.3">
      <c r="A1436">
        <v>5</v>
      </c>
      <c r="B1436">
        <v>4</v>
      </c>
      <c r="C1436">
        <v>1E-3</v>
      </c>
      <c r="D1436">
        <v>6.4000000000000001E-2</v>
      </c>
      <c r="E1436">
        <v>0.89442451099835329</v>
      </c>
      <c r="F1436">
        <v>2.5770179205355941</v>
      </c>
      <c r="G1436">
        <v>2.4549287966167412E-3</v>
      </c>
      <c r="H1436">
        <v>-2179418.2185741575</v>
      </c>
      <c r="I1436">
        <v>3.9432361430184542</v>
      </c>
      <c r="J1436">
        <v>8.4063866520293126E-4</v>
      </c>
      <c r="K1436">
        <v>0.82542156197397032</v>
      </c>
      <c r="L1436">
        <v>-2174336.8307395624</v>
      </c>
      <c r="M1436">
        <f>table2[[#This Row],[E_coverage]]/table2[[#This Row],[sample_coverage]]</f>
        <v>0.64425448013389852</v>
      </c>
      <c r="N1436">
        <f>table2[[#This Row],[EP_coverage]]/table2[[#This Row],[sample_coverage]]</f>
        <v>0.98580903575461354</v>
      </c>
      <c r="O1436" t="b">
        <f>IF(ABS(table2[[#This Row],[EP_coverage_ratio]] - 1) &lt;= ABS(table2[[#This Row],[E_coverage_ratio]] - 1),TRUE,FALSE)</f>
        <v>1</v>
      </c>
      <c r="P1436" s="1">
        <f>(table2[[#This Row],[E_err]] + 1)/(table2[[#This Row],[sample_err]] + 1)</f>
        <v>1.0014534753212956</v>
      </c>
      <c r="Q1436" s="1">
        <f>(table2[[#This Row],[EP_err]] + 1 )/(table2[[#This Row],[sample_err]] + 1)</f>
        <v>0.99984079786733571</v>
      </c>
      <c r="R1436" s="1">
        <f>(table2[[#This Row],[EP_gamma]] + 1)/(table2[[#This Row],[expected_gamma]] + 1)</f>
        <v>0.96357577268253425</v>
      </c>
      <c r="S1436" s="1">
        <v>6.2940309237243405E-2</v>
      </c>
      <c r="T1436" s="1">
        <f>(table2[[#This Row],[EP_polymorphism]]+0.1)/(table2[[#This Row],[sample_polymorph]]+0.1)</f>
        <v>0.99353847095880121</v>
      </c>
      <c r="U1436" s="1">
        <f>(1-ABS(1 - table2[[#This Row],[E_coverage_ratio]]))*100</f>
        <v>64.425448013389854</v>
      </c>
      <c r="V1436" s="1">
        <f>(1-ABS(1 - table2[[#This Row],[E_error_ratio]]))*100</f>
        <v>99.854652467870437</v>
      </c>
      <c r="W1436" s="1">
        <f>(1-ABS(1 - table2[[#This Row],[EP_coverage_ratio]]))*100</f>
        <v>98.580903575461349</v>
      </c>
      <c r="X1436" s="1">
        <f>(1-ABS(1 - table2[[#This Row],[EP_error_ratio]]))*100</f>
        <v>99.984079786733574</v>
      </c>
      <c r="Y1436" s="1">
        <f>(1-ABS(1 - table2[[#This Row],[EP_polymorphism_ratio]]))*100</f>
        <v>99.353847095880127</v>
      </c>
    </row>
    <row r="1437" spans="1:25" x14ac:dyDescent="0.3">
      <c r="A1437">
        <v>6</v>
      </c>
      <c r="B1437">
        <v>4</v>
      </c>
      <c r="C1437">
        <v>1E-3</v>
      </c>
      <c r="D1437">
        <v>6.4000000000000001E-2</v>
      </c>
      <c r="E1437">
        <v>0.89687655297834079</v>
      </c>
      <c r="F1437">
        <v>2.6066525482176113</v>
      </c>
      <c r="G1437">
        <v>2.6662314047337125E-3</v>
      </c>
      <c r="H1437">
        <v>-2179267.4060569718</v>
      </c>
      <c r="I1437">
        <v>3.5163023279747847</v>
      </c>
      <c r="J1437">
        <v>6.2863535362151488E-4</v>
      </c>
      <c r="K1437">
        <v>0.70572404415875345</v>
      </c>
      <c r="L1437">
        <v>-2175513.4295083042</v>
      </c>
      <c r="M1437">
        <f>table2[[#This Row],[E_coverage]]/table2[[#This Row],[sample_coverage]]</f>
        <v>0.65166313705440282</v>
      </c>
      <c r="N1437">
        <f>table2[[#This Row],[EP_coverage]]/table2[[#This Row],[sample_coverage]]</f>
        <v>0.87907558199369618</v>
      </c>
      <c r="O1437" t="b">
        <f>IF(ABS(table2[[#This Row],[EP_coverage_ratio]] - 1) &lt;= ABS(table2[[#This Row],[E_coverage_ratio]] - 1),TRUE,FALSE)</f>
        <v>1</v>
      </c>
      <c r="P1437" s="1">
        <f>(table2[[#This Row],[E_err]] + 1)/(table2[[#This Row],[sample_err]] + 1)</f>
        <v>1.0016645668378958</v>
      </c>
      <c r="Q1437" s="1">
        <f>(table2[[#This Row],[EP_err]] + 1 )/(table2[[#This Row],[sample_err]] + 1)</f>
        <v>0.99962900634727436</v>
      </c>
      <c r="R1437" s="1">
        <f>(table2[[#This Row],[EP_gamma]] + 1)/(table2[[#This Row],[expected_gamma]] + 1)</f>
        <v>0.89922775495355611</v>
      </c>
      <c r="S1437" s="1">
        <v>4.2847699044081797E-2</v>
      </c>
      <c r="T1437" s="1">
        <f>(table2[[#This Row],[EP_polymorphism]]+0.1)/(table2[[#This Row],[sample_polymorph]]+0.1)</f>
        <v>0.87102255514684013</v>
      </c>
      <c r="U1437" s="1">
        <f>(1-ABS(1 - table2[[#This Row],[E_coverage_ratio]]))*100</f>
        <v>65.166313705440288</v>
      </c>
      <c r="V1437" s="1">
        <f>(1-ABS(1 - table2[[#This Row],[E_error_ratio]]))*100</f>
        <v>99.83354331621041</v>
      </c>
      <c r="W1437" s="1">
        <f>(1-ABS(1 - table2[[#This Row],[EP_coverage_ratio]]))*100</f>
        <v>87.907558199369618</v>
      </c>
      <c r="X1437" s="1">
        <f>(1-ABS(1 - table2[[#This Row],[EP_error_ratio]]))*100</f>
        <v>99.962900634727433</v>
      </c>
      <c r="Y1437" s="1">
        <f>(1-ABS(1 - table2[[#This Row],[EP_polymorphism_ratio]]))*100</f>
        <v>87.102255514684018</v>
      </c>
    </row>
    <row r="1438" spans="1:25" x14ac:dyDescent="0.3">
      <c r="A1438">
        <v>7</v>
      </c>
      <c r="B1438">
        <v>4</v>
      </c>
      <c r="C1438">
        <v>1E-3</v>
      </c>
      <c r="D1438">
        <v>6.4000000000000001E-2</v>
      </c>
      <c r="E1438">
        <v>0.89436423920478569</v>
      </c>
      <c r="F1438">
        <v>2.6082962004788688</v>
      </c>
      <c r="G1438">
        <v>2.6312023091228302E-3</v>
      </c>
      <c r="H1438">
        <v>-2179918.3447392099</v>
      </c>
      <c r="I1438">
        <v>4.0914163695551666</v>
      </c>
      <c r="J1438">
        <v>1.1485931577968468E-3</v>
      </c>
      <c r="K1438">
        <v>0.84358930869207882</v>
      </c>
      <c r="L1438">
        <v>-2175294.0894068535</v>
      </c>
      <c r="M1438">
        <f>table2[[#This Row],[E_coverage]]/table2[[#This Row],[sample_coverage]]</f>
        <v>0.6520740501197172</v>
      </c>
      <c r="N1438">
        <f>table2[[#This Row],[EP_coverage]]/table2[[#This Row],[sample_coverage]]</f>
        <v>1.0228540923887917</v>
      </c>
      <c r="O1438" t="b">
        <f>IF(ABS(table2[[#This Row],[EP_coverage_ratio]] - 1) &lt;= ABS(table2[[#This Row],[E_coverage_ratio]] - 1),TRUE,FALSE)</f>
        <v>1</v>
      </c>
      <c r="P1438" s="1">
        <f>(table2[[#This Row],[E_err]] + 1)/(table2[[#This Row],[sample_err]] + 1)</f>
        <v>1.0016295727363866</v>
      </c>
      <c r="Q1438" s="1">
        <f>(table2[[#This Row],[EP_err]] + 1 )/(table2[[#This Row],[sample_err]] + 1)</f>
        <v>1.0001484447130837</v>
      </c>
      <c r="R1438" s="1">
        <f>(table2[[#This Row],[EP_gamma]] + 1)/(table2[[#This Row],[expected_gamma]] + 1)</f>
        <v>0.9731968491265327</v>
      </c>
      <c r="S1438" s="1">
        <v>6.6678829242666701E-2</v>
      </c>
      <c r="T1438" s="1">
        <f>(table2[[#This Row],[EP_polymorphism]]+0.1)/(table2[[#This Row],[sample_polymorph]]+0.1)</f>
        <v>1.0163343246504066</v>
      </c>
      <c r="U1438" s="1">
        <f>(1-ABS(1 - table2[[#This Row],[E_coverage_ratio]]))*100</f>
        <v>65.207405011971716</v>
      </c>
      <c r="V1438" s="1">
        <f>(1-ABS(1 - table2[[#This Row],[E_error_ratio]]))*100</f>
        <v>99.837042726361332</v>
      </c>
      <c r="W1438" s="1">
        <f>(1-ABS(1 - table2[[#This Row],[EP_coverage_ratio]]))*100</f>
        <v>97.714590761120832</v>
      </c>
      <c r="X1438" s="1">
        <f>(1-ABS(1 - table2[[#This Row],[EP_error_ratio]]))*100</f>
        <v>99.985155528691621</v>
      </c>
      <c r="Y1438" s="1">
        <f>(1-ABS(1 - table2[[#This Row],[EP_polymorphism_ratio]]))*100</f>
        <v>98.36656753495933</v>
      </c>
    </row>
    <row r="1439" spans="1:25" x14ac:dyDescent="0.3">
      <c r="A1439">
        <v>8</v>
      </c>
      <c r="B1439">
        <v>4</v>
      </c>
      <c r="C1439">
        <v>1E-3</v>
      </c>
      <c r="D1439">
        <v>6.4000000000000001E-2</v>
      </c>
      <c r="E1439">
        <v>0.8964493436661507</v>
      </c>
      <c r="F1439">
        <v>2.5802384931381823</v>
      </c>
      <c r="G1439">
        <v>2.4735024626207336E-3</v>
      </c>
      <c r="H1439">
        <v>-2178632.3240470467</v>
      </c>
      <c r="I1439">
        <v>3.8240087801819915</v>
      </c>
      <c r="J1439">
        <v>7.2041929108637942E-4</v>
      </c>
      <c r="K1439">
        <v>0.79883598919990728</v>
      </c>
      <c r="L1439">
        <v>-2174015.0861064945</v>
      </c>
      <c r="M1439">
        <f>table2[[#This Row],[E_coverage]]/table2[[#This Row],[sample_coverage]]</f>
        <v>0.64505962328454558</v>
      </c>
      <c r="N1439">
        <f>table2[[#This Row],[EP_coverage]]/table2[[#This Row],[sample_coverage]]</f>
        <v>0.95600219504549788</v>
      </c>
      <c r="O1439" t="b">
        <f>IF(ABS(table2[[#This Row],[EP_coverage_ratio]] - 1) &lt;= ABS(table2[[#This Row],[E_coverage_ratio]] - 1),TRUE,FALSE)</f>
        <v>1</v>
      </c>
      <c r="P1439" s="1">
        <f>(table2[[#This Row],[E_err]] + 1)/(table2[[#This Row],[sample_err]] + 1)</f>
        <v>1.0014720304321887</v>
      </c>
      <c r="Q1439" s="1">
        <f>(table2[[#This Row],[EP_err]] + 1 )/(table2[[#This Row],[sample_err]] + 1)</f>
        <v>0.99972069859249402</v>
      </c>
      <c r="R1439" s="1">
        <f>(table2[[#This Row],[EP_gamma]] + 1)/(table2[[#This Row],[expected_gamma]] + 1)</f>
        <v>0.9485283618082091</v>
      </c>
      <c r="S1439" s="1">
        <v>5.7028894589333599E-2</v>
      </c>
      <c r="T1439" s="1">
        <f>(table2[[#This Row],[EP_polymorphism]]+0.1)/(table2[[#This Row],[sample_polymorph]]+0.1)</f>
        <v>0.95749325969105858</v>
      </c>
      <c r="U1439" s="1">
        <f>(1-ABS(1 - table2[[#This Row],[E_coverage_ratio]]))*100</f>
        <v>64.505962328454558</v>
      </c>
      <c r="V1439" s="1">
        <f>(1-ABS(1 - table2[[#This Row],[E_error_ratio]]))*100</f>
        <v>99.852796956781134</v>
      </c>
      <c r="W1439" s="1">
        <f>(1-ABS(1 - table2[[#This Row],[EP_coverage_ratio]]))*100</f>
        <v>95.600219504549784</v>
      </c>
      <c r="X1439" s="1">
        <f>(1-ABS(1 - table2[[#This Row],[EP_error_ratio]]))*100</f>
        <v>99.972069859249402</v>
      </c>
      <c r="Y1439" s="1">
        <f>(1-ABS(1 - table2[[#This Row],[EP_polymorphism_ratio]]))*100</f>
        <v>95.749325969105854</v>
      </c>
    </row>
    <row r="1440" spans="1:25" x14ac:dyDescent="0.3">
      <c r="A1440">
        <v>9</v>
      </c>
      <c r="B1440">
        <v>4</v>
      </c>
      <c r="C1440">
        <v>1E-3</v>
      </c>
      <c r="D1440">
        <v>6.4000000000000001E-2</v>
      </c>
      <c r="E1440">
        <v>0.89609417281848325</v>
      </c>
      <c r="F1440">
        <v>2.5866580463004749</v>
      </c>
      <c r="G1440">
        <v>2.4325743033316027E-3</v>
      </c>
      <c r="H1440">
        <v>-2175867.091169368</v>
      </c>
      <c r="I1440">
        <v>3.0279626391375243</v>
      </c>
      <c r="J1440">
        <v>4.8578200847468285E-4</v>
      </c>
      <c r="K1440">
        <v>0.50001111322839642</v>
      </c>
      <c r="L1440">
        <v>-2172432.2779235267</v>
      </c>
      <c r="M1440">
        <f>table2[[#This Row],[E_coverage]]/table2[[#This Row],[sample_coverage]]</f>
        <v>0.64666451157511873</v>
      </c>
      <c r="N1440">
        <f>table2[[#This Row],[EP_coverage]]/table2[[#This Row],[sample_coverage]]</f>
        <v>0.75699065978438107</v>
      </c>
      <c r="O1440" t="b">
        <f>IF(ABS(table2[[#This Row],[EP_coverage_ratio]] - 1) &lt;= ABS(table2[[#This Row],[E_coverage_ratio]] - 1),TRUE,FALSE)</f>
        <v>1</v>
      </c>
      <c r="P1440" s="1">
        <f>(table2[[#This Row],[E_err]] + 1)/(table2[[#This Row],[sample_err]] + 1)</f>
        <v>1.0014311431601715</v>
      </c>
      <c r="Q1440" s="1">
        <f>(table2[[#This Row],[EP_err]] + 1 )/(table2[[#This Row],[sample_err]] + 1)</f>
        <v>0.99948629571276204</v>
      </c>
      <c r="R1440" s="1">
        <f>(table2[[#This Row],[EP_gamma]] + 1)/(table2[[#This Row],[expected_gamma]] + 1)</f>
        <v>0.79110580831471988</v>
      </c>
      <c r="S1440" s="1">
        <v>2.37190072414343E-2</v>
      </c>
      <c r="T1440" s="1">
        <f>(table2[[#This Row],[EP_polymorphism]]+0.1)/(table2[[#This Row],[sample_polymorph]]+0.1)</f>
        <v>0.75438419049655059</v>
      </c>
      <c r="U1440" s="1">
        <f>(1-ABS(1 - table2[[#This Row],[E_coverage_ratio]]))*100</f>
        <v>64.666451157511872</v>
      </c>
      <c r="V1440" s="1">
        <f>(1-ABS(1 - table2[[#This Row],[E_error_ratio]]))*100</f>
        <v>99.856885683982853</v>
      </c>
      <c r="W1440" s="1">
        <f>(1-ABS(1 - table2[[#This Row],[EP_coverage_ratio]]))*100</f>
        <v>75.699065978438114</v>
      </c>
      <c r="X1440" s="1">
        <f>(1-ABS(1 - table2[[#This Row],[EP_error_ratio]]))*100</f>
        <v>99.9486295712762</v>
      </c>
      <c r="Y1440" s="1">
        <f>(1-ABS(1 - table2[[#This Row],[EP_polymorphism_ratio]]))*100</f>
        <v>75.438419049655053</v>
      </c>
    </row>
    <row r="1441" spans="1:25" x14ac:dyDescent="0.3">
      <c r="A1441">
        <v>10</v>
      </c>
      <c r="B1441">
        <v>4</v>
      </c>
      <c r="C1441">
        <v>1E-3</v>
      </c>
      <c r="D1441">
        <v>6.4000000000000001E-2</v>
      </c>
      <c r="E1441">
        <v>0.89171513919234291</v>
      </c>
      <c r="F1441">
        <v>2.6319776206859955</v>
      </c>
      <c r="G1441">
        <v>2.7447191136747459E-3</v>
      </c>
      <c r="H1441">
        <v>-2182138.2435333394</v>
      </c>
      <c r="I1441">
        <v>3.9278268426379697</v>
      </c>
      <c r="J1441">
        <v>1.0445193495190236E-3</v>
      </c>
      <c r="K1441">
        <v>0.80248137713715095</v>
      </c>
      <c r="L1441">
        <v>-2177044.1832594704</v>
      </c>
      <c r="M1441">
        <f>table2[[#This Row],[E_coverage]]/table2[[#This Row],[sample_coverage]]</f>
        <v>0.65799440517149888</v>
      </c>
      <c r="N1441">
        <f>table2[[#This Row],[EP_coverage]]/table2[[#This Row],[sample_coverage]]</f>
        <v>0.98195671065949242</v>
      </c>
      <c r="O1441" t="b">
        <f>IF(ABS(table2[[#This Row],[EP_coverage_ratio]] - 1) &lt;= ABS(table2[[#This Row],[E_coverage_ratio]] - 1),TRUE,FALSE)</f>
        <v>1</v>
      </c>
      <c r="P1441" s="1">
        <f>(table2[[#This Row],[E_err]] + 1)/(table2[[#This Row],[sample_err]] + 1)</f>
        <v>1.0017429761375372</v>
      </c>
      <c r="Q1441" s="1">
        <f>(table2[[#This Row],[EP_err]] + 1 )/(table2[[#This Row],[sample_err]] + 1)</f>
        <v>1.0000444748746444</v>
      </c>
      <c r="R1441" s="1">
        <f>(table2[[#This Row],[EP_gamma]] + 1)/(table2[[#This Row],[expected_gamma]] + 1)</f>
        <v>0.95282917591213556</v>
      </c>
      <c r="S1441" s="1">
        <v>5.7798176300724799E-2</v>
      </c>
      <c r="T1441" s="1">
        <f>(table2[[#This Row],[EP_polymorphism]]+0.1)/(table2[[#This Row],[sample_polymorph]]+0.1)</f>
        <v>0.96218400183368769</v>
      </c>
      <c r="U1441" s="1">
        <f>(1-ABS(1 - table2[[#This Row],[E_coverage_ratio]]))*100</f>
        <v>65.79944051714989</v>
      </c>
      <c r="V1441" s="1">
        <f>(1-ABS(1 - table2[[#This Row],[E_error_ratio]]))*100</f>
        <v>99.825702386246292</v>
      </c>
      <c r="W1441" s="1">
        <f>(1-ABS(1 - table2[[#This Row],[EP_coverage_ratio]]))*100</f>
        <v>98.195671065949242</v>
      </c>
      <c r="X1441" s="1">
        <f>(1-ABS(1 - table2[[#This Row],[EP_error_ratio]]))*100</f>
        <v>99.995552512535554</v>
      </c>
      <c r="Y1441" s="1">
        <f>(1-ABS(1 - table2[[#This Row],[EP_polymorphism_ratio]]))*100</f>
        <v>96.218400183368772</v>
      </c>
    </row>
    <row r="1442" spans="1:25" x14ac:dyDescent="0.3">
      <c r="A1442">
        <v>1</v>
      </c>
      <c r="B1442">
        <v>4</v>
      </c>
      <c r="C1442">
        <v>2E-3</v>
      </c>
      <c r="D1442">
        <v>0</v>
      </c>
      <c r="E1442">
        <v>0</v>
      </c>
      <c r="F1442">
        <v>3.9963193031531459</v>
      </c>
      <c r="G1442">
        <v>1.9705481335231742E-3</v>
      </c>
      <c r="H1442">
        <v>-1966703.4123727987</v>
      </c>
      <c r="I1442">
        <v>4.0202123616074745</v>
      </c>
      <c r="J1442">
        <v>1.8985337708487642E-3</v>
      </c>
      <c r="K1442">
        <v>2.3266521417458511E-2</v>
      </c>
      <c r="L1442">
        <v>-1966691.1892990246</v>
      </c>
      <c r="M1442">
        <f>table2[[#This Row],[E_coverage]]/table2[[#This Row],[sample_coverage]]</f>
        <v>0.99907982578828647</v>
      </c>
      <c r="N1442">
        <f>table2[[#This Row],[EP_coverage]]/table2[[#This Row],[sample_coverage]]</f>
        <v>1.0050530904018686</v>
      </c>
      <c r="O1442" t="b">
        <f>IF(ABS(table2[[#This Row],[EP_coverage_ratio]] - 1) &lt;= ABS(table2[[#This Row],[E_coverage_ratio]] - 1),TRUE,FALSE)</f>
        <v>0</v>
      </c>
      <c r="P1442" s="1">
        <f>(table2[[#This Row],[E_err]] + 1)/(table2[[#This Row],[sample_err]] + 1)</f>
        <v>0.99997060691968387</v>
      </c>
      <c r="Q1442" s="1">
        <f>(table2[[#This Row],[EP_err]] + 1 )/(table2[[#This Row],[sample_err]] + 1)</f>
        <v>0.99989873629825232</v>
      </c>
      <c r="R1442" s="1">
        <f>(table2[[#This Row],[EP_gamma]] + 1)/(table2[[#This Row],[expected_gamma]] + 1)</f>
        <v>1.0232665214174586</v>
      </c>
      <c r="S1442" s="1">
        <v>7.1530050447032802E-4</v>
      </c>
      <c r="T1442" s="1">
        <f>(table2[[#This Row],[EP_polymorphism]]+0.1)/(table2[[#This Row],[sample_polymorph]]+0.1)</f>
        <v>1.0071530050447033</v>
      </c>
      <c r="U1442" s="1">
        <f>(1-ABS(1 - table2[[#This Row],[E_coverage_ratio]]))*100</f>
        <v>99.907982578828651</v>
      </c>
      <c r="V1442" s="1">
        <f>(1-ABS(1 - table2[[#This Row],[E_error_ratio]]))*100</f>
        <v>99.997060691968386</v>
      </c>
      <c r="W1442" s="1">
        <f>(1-ABS(1 - table2[[#This Row],[EP_coverage_ratio]]))*100</f>
        <v>99.494690959813141</v>
      </c>
      <c r="X1442" s="1">
        <f>(1-ABS(1 - table2[[#This Row],[EP_error_ratio]]))*100</f>
        <v>99.989873629825226</v>
      </c>
      <c r="Y1442" s="1">
        <f>(1-ABS(1 - table2[[#This Row],[EP_polymorphism_ratio]]))*100</f>
        <v>99.284699495529665</v>
      </c>
    </row>
    <row r="1443" spans="1:25" x14ac:dyDescent="0.3">
      <c r="A1443">
        <v>2</v>
      </c>
      <c r="B1443">
        <v>4</v>
      </c>
      <c r="C1443">
        <v>2E-3</v>
      </c>
      <c r="D1443">
        <v>0</v>
      </c>
      <c r="E1443">
        <v>0</v>
      </c>
      <c r="F1443">
        <v>4.0170531229708057</v>
      </c>
      <c r="G1443">
        <v>2.0375634277150028E-3</v>
      </c>
      <c r="H1443">
        <v>-1966323.6798283311</v>
      </c>
      <c r="I1443">
        <v>4.0197519347937716</v>
      </c>
      <c r="J1443">
        <v>2.0337083054669568E-3</v>
      </c>
      <c r="K1443">
        <v>1.7771414810255999E-3</v>
      </c>
      <c r="L1443">
        <v>-1966323.5676646209</v>
      </c>
      <c r="M1443">
        <f>table2[[#This Row],[E_coverage]]/table2[[#This Row],[sample_coverage]]</f>
        <v>1.0042632807427014</v>
      </c>
      <c r="N1443">
        <f>table2[[#This Row],[EP_coverage]]/table2[[#This Row],[sample_coverage]]</f>
        <v>1.0049379836984429</v>
      </c>
      <c r="O1443" t="b">
        <f>IF(ABS(table2[[#This Row],[EP_coverage_ratio]] - 1) &lt;= ABS(table2[[#This Row],[E_coverage_ratio]] - 1),TRUE,FALSE)</f>
        <v>0</v>
      </c>
      <c r="P1443" s="1">
        <f>(table2[[#This Row],[E_err]] + 1)/(table2[[#This Row],[sample_err]] + 1)</f>
        <v>1.0000374884508134</v>
      </c>
      <c r="Q1443" s="1">
        <f>(table2[[#This Row],[EP_err]] + 1 )/(table2[[#This Row],[sample_err]] + 1)</f>
        <v>1.0000336410234201</v>
      </c>
      <c r="R1443" s="1">
        <f>(table2[[#This Row],[EP_gamma]] + 1)/(table2[[#This Row],[expected_gamma]] + 1)</f>
        <v>1.0017771414810257</v>
      </c>
      <c r="S1443" s="1">
        <v>5.3798383322201098E-5</v>
      </c>
      <c r="T1443" s="1">
        <f>(table2[[#This Row],[EP_polymorphism]]+0.1)/(table2[[#This Row],[sample_polymorph]]+0.1)</f>
        <v>1.000537983833222</v>
      </c>
      <c r="U1443" s="1">
        <f>(1-ABS(1 - table2[[#This Row],[E_coverage_ratio]]))*100</f>
        <v>99.573671925729855</v>
      </c>
      <c r="V1443" s="1">
        <f>(1-ABS(1 - table2[[#This Row],[E_error_ratio]]))*100</f>
        <v>99.996251154918653</v>
      </c>
      <c r="W1443" s="1">
        <f>(1-ABS(1 - table2[[#This Row],[EP_coverage_ratio]]))*100</f>
        <v>99.506201630155715</v>
      </c>
      <c r="X1443" s="1">
        <f>(1-ABS(1 - table2[[#This Row],[EP_error_ratio]]))*100</f>
        <v>99.996635897657995</v>
      </c>
      <c r="Y1443" s="1">
        <f>(1-ABS(1 - table2[[#This Row],[EP_polymorphism_ratio]]))*100</f>
        <v>99.946201616677797</v>
      </c>
    </row>
    <row r="1444" spans="1:25" x14ac:dyDescent="0.3">
      <c r="A1444">
        <v>3</v>
      </c>
      <c r="B1444">
        <v>4</v>
      </c>
      <c r="C1444">
        <v>2E-3</v>
      </c>
      <c r="D1444">
        <v>0</v>
      </c>
      <c r="E1444">
        <v>0</v>
      </c>
      <c r="F1444">
        <v>4.012018917037631</v>
      </c>
      <c r="G1444">
        <v>2.0725796605596128E-3</v>
      </c>
      <c r="H1444">
        <v>-1972969.3242770312</v>
      </c>
      <c r="I1444">
        <v>4.0668172936684241</v>
      </c>
      <c r="J1444">
        <v>1.909834814294437E-3</v>
      </c>
      <c r="K1444">
        <v>5.2520340658276654E-2</v>
      </c>
      <c r="L1444">
        <v>-1972906.4467704883</v>
      </c>
      <c r="M1444">
        <f>table2[[#This Row],[E_coverage]]/table2[[#This Row],[sample_coverage]]</f>
        <v>1.0030047292594078</v>
      </c>
      <c r="N1444">
        <f>table2[[#This Row],[EP_coverage]]/table2[[#This Row],[sample_coverage]]</f>
        <v>1.016704323417106</v>
      </c>
      <c r="O1444" t="b">
        <f>IF(ABS(table2[[#This Row],[EP_coverage_ratio]] - 1) &lt;= ABS(table2[[#This Row],[E_coverage_ratio]] - 1),TRUE,FALSE)</f>
        <v>0</v>
      </c>
      <c r="P1444" s="1">
        <f>(table2[[#This Row],[E_err]] + 1)/(table2[[#This Row],[sample_err]] + 1)</f>
        <v>1.0000724347909777</v>
      </c>
      <c r="Q1444" s="1">
        <f>(table2[[#This Row],[EP_err]] + 1 )/(table2[[#This Row],[sample_err]] + 1)</f>
        <v>0.99991001478472508</v>
      </c>
      <c r="R1444" s="1">
        <f>(table2[[#This Row],[EP_gamma]] + 1)/(table2[[#This Row],[expected_gamma]] + 1)</f>
        <v>1.0525203406582766</v>
      </c>
      <c r="S1444" s="1">
        <v>1.64241558121658E-3</v>
      </c>
      <c r="T1444" s="1">
        <f>(table2[[#This Row],[EP_polymorphism]]+0.1)/(table2[[#This Row],[sample_polymorph]]+0.1)</f>
        <v>1.0164241558121658</v>
      </c>
      <c r="U1444" s="1">
        <f>(1-ABS(1 - table2[[#This Row],[E_coverage_ratio]]))*100</f>
        <v>99.699527074059219</v>
      </c>
      <c r="V1444" s="1">
        <f>(1-ABS(1 - table2[[#This Row],[E_error_ratio]]))*100</f>
        <v>99.992756520902219</v>
      </c>
      <c r="W1444" s="1">
        <f>(1-ABS(1 - table2[[#This Row],[EP_coverage_ratio]]))*100</f>
        <v>98.329567658289392</v>
      </c>
      <c r="X1444" s="1">
        <f>(1-ABS(1 - table2[[#This Row],[EP_error_ratio]]))*100</f>
        <v>99.991001478472512</v>
      </c>
      <c r="Y1444" s="1">
        <f>(1-ABS(1 - table2[[#This Row],[EP_polymorphism_ratio]]))*100</f>
        <v>98.357584418783418</v>
      </c>
    </row>
    <row r="1445" spans="1:25" x14ac:dyDescent="0.3">
      <c r="A1445">
        <v>4</v>
      </c>
      <c r="B1445">
        <v>4</v>
      </c>
      <c r="C1445">
        <v>2E-3</v>
      </c>
      <c r="D1445">
        <v>0</v>
      </c>
      <c r="E1445">
        <v>0</v>
      </c>
      <c r="F1445">
        <v>4.0151056328868018</v>
      </c>
      <c r="G1445">
        <v>2.0425415384796295E-3</v>
      </c>
      <c r="H1445">
        <v>-1968629.2619412376</v>
      </c>
      <c r="I1445">
        <v>4.0252595889731744</v>
      </c>
      <c r="J1445">
        <v>2.0139586599803379E-3</v>
      </c>
      <c r="K1445">
        <v>9.47880022259435E-3</v>
      </c>
      <c r="L1445">
        <v>-1968627.1900001809</v>
      </c>
      <c r="M1445">
        <f>table2[[#This Row],[E_coverage]]/table2[[#This Row],[sample_coverage]]</f>
        <v>1.0037764082217004</v>
      </c>
      <c r="N1445">
        <f>table2[[#This Row],[EP_coverage]]/table2[[#This Row],[sample_coverage]]</f>
        <v>1.0063148972432936</v>
      </c>
      <c r="O1445" t="b">
        <f>IF(ABS(table2[[#This Row],[EP_coverage_ratio]] - 1) &lt;= ABS(table2[[#This Row],[E_coverage_ratio]] - 1),TRUE,FALSE)</f>
        <v>0</v>
      </c>
      <c r="P1445" s="1">
        <f>(table2[[#This Row],[E_err]] + 1)/(table2[[#This Row],[sample_err]] + 1)</f>
        <v>1.0000424566252293</v>
      </c>
      <c r="Q1445" s="1">
        <f>(table2[[#This Row],[EP_err]] + 1 )/(table2[[#This Row],[sample_err]] + 1)</f>
        <v>1.0000139307983835</v>
      </c>
      <c r="R1445" s="1">
        <f>(table2[[#This Row],[EP_gamma]] + 1)/(table2[[#This Row],[expected_gamma]] + 1)</f>
        <v>1.0094788002225943</v>
      </c>
      <c r="S1445" s="1">
        <v>2.8953551785326699E-4</v>
      </c>
      <c r="T1445" s="1">
        <f>(table2[[#This Row],[EP_polymorphism]]+0.1)/(table2[[#This Row],[sample_polymorph]]+0.1)</f>
        <v>1.0028953551785327</v>
      </c>
      <c r="U1445" s="1">
        <f>(1-ABS(1 - table2[[#This Row],[E_coverage_ratio]]))*100</f>
        <v>99.622359177829949</v>
      </c>
      <c r="V1445" s="1">
        <f>(1-ABS(1 - table2[[#This Row],[E_error_ratio]]))*100</f>
        <v>99.995754337477067</v>
      </c>
      <c r="W1445" s="1">
        <f>(1-ABS(1 - table2[[#This Row],[EP_coverage_ratio]]))*100</f>
        <v>99.368510275670644</v>
      </c>
      <c r="X1445" s="1">
        <f>(1-ABS(1 - table2[[#This Row],[EP_error_ratio]]))*100</f>
        <v>99.998606920161649</v>
      </c>
      <c r="Y1445" s="1">
        <f>(1-ABS(1 - table2[[#This Row],[EP_polymorphism_ratio]]))*100</f>
        <v>99.710464482146733</v>
      </c>
    </row>
    <row r="1446" spans="1:25" x14ac:dyDescent="0.3">
      <c r="A1446">
        <v>5</v>
      </c>
      <c r="B1446">
        <v>4</v>
      </c>
      <c r="C1446">
        <v>2E-3</v>
      </c>
      <c r="D1446">
        <v>0</v>
      </c>
      <c r="E1446">
        <v>0</v>
      </c>
      <c r="F1446">
        <v>3.9918198287051418</v>
      </c>
      <c r="G1446">
        <v>2.0030452888103304E-3</v>
      </c>
      <c r="H1446">
        <v>-1969134.3385444665</v>
      </c>
      <c r="I1446">
        <v>4.0020568531454463</v>
      </c>
      <c r="J1446">
        <v>1.974166675036203E-3</v>
      </c>
      <c r="K1446">
        <v>9.5848938898622921E-3</v>
      </c>
      <c r="L1446">
        <v>-1969132.2934908832</v>
      </c>
      <c r="M1446">
        <f>table2[[#This Row],[E_coverage]]/table2[[#This Row],[sample_coverage]]</f>
        <v>0.99795495717628546</v>
      </c>
      <c r="N1446">
        <f>table2[[#This Row],[EP_coverage]]/table2[[#This Row],[sample_coverage]]</f>
        <v>1.0005142132863616</v>
      </c>
      <c r="O1446" t="b">
        <f>IF(ABS(table2[[#This Row],[EP_coverage_ratio]] - 1) &lt;= ABS(table2[[#This Row],[E_coverage_ratio]] - 1),TRUE,FALSE)</f>
        <v>1</v>
      </c>
      <c r="P1446" s="1">
        <f>(table2[[#This Row],[E_err]] + 1)/(table2[[#This Row],[sample_err]] + 1)</f>
        <v>1.0000030392103894</v>
      </c>
      <c r="Q1446" s="1">
        <f>(table2[[#This Row],[EP_err]] + 1 )/(table2[[#This Row],[sample_err]] + 1)</f>
        <v>0.99997421823855903</v>
      </c>
      <c r="R1446" s="1">
        <f>(table2[[#This Row],[EP_gamma]] + 1)/(table2[[#This Row],[expected_gamma]] + 1)</f>
        <v>1.0095848938898624</v>
      </c>
      <c r="S1446" s="1">
        <v>2.9260613436454802E-4</v>
      </c>
      <c r="T1446" s="1">
        <f>(table2[[#This Row],[EP_polymorphism]]+0.1)/(table2[[#This Row],[sample_polymorph]]+0.1)</f>
        <v>1.0029260613436455</v>
      </c>
      <c r="U1446" s="1">
        <f>(1-ABS(1 - table2[[#This Row],[E_coverage_ratio]]))*100</f>
        <v>99.79549571762854</v>
      </c>
      <c r="V1446" s="1">
        <f>(1-ABS(1 - table2[[#This Row],[E_error_ratio]]))*100</f>
        <v>99.999696078961065</v>
      </c>
      <c r="W1446" s="1">
        <f>(1-ABS(1 - table2[[#This Row],[EP_coverage_ratio]]))*100</f>
        <v>99.948578671363848</v>
      </c>
      <c r="X1446" s="1">
        <f>(1-ABS(1 - table2[[#This Row],[EP_error_ratio]]))*100</f>
        <v>99.997421823855902</v>
      </c>
      <c r="Y1446" s="1">
        <f>(1-ABS(1 - table2[[#This Row],[EP_polymorphism_ratio]]))*100</f>
        <v>99.707393865635453</v>
      </c>
    </row>
    <row r="1447" spans="1:25" x14ac:dyDescent="0.3">
      <c r="A1447">
        <v>6</v>
      </c>
      <c r="B1447">
        <v>4</v>
      </c>
      <c r="C1447">
        <v>2E-3</v>
      </c>
      <c r="D1447">
        <v>0</v>
      </c>
      <c r="E1447">
        <v>0</v>
      </c>
      <c r="F1447">
        <v>4.0021015902098727</v>
      </c>
      <c r="G1447">
        <v>2.0149094443136987E-3</v>
      </c>
      <c r="H1447">
        <v>-1967193.2110712889</v>
      </c>
      <c r="I1447">
        <v>4.0041036041112159</v>
      </c>
      <c r="J1447">
        <v>2.0131619552751826E-3</v>
      </c>
      <c r="K1447">
        <v>1.1000491590639719E-3</v>
      </c>
      <c r="L1447">
        <v>-1967193.1457710331</v>
      </c>
      <c r="M1447">
        <f>table2[[#This Row],[E_coverage]]/table2[[#This Row],[sample_coverage]]</f>
        <v>1.0005253975524682</v>
      </c>
      <c r="N1447">
        <f>table2[[#This Row],[EP_coverage]]/table2[[#This Row],[sample_coverage]]</f>
        <v>1.001025901027804</v>
      </c>
      <c r="O1447" t="b">
        <f>IF(ABS(table2[[#This Row],[EP_coverage_ratio]] - 1) &lt;= ABS(table2[[#This Row],[E_coverage_ratio]] - 1),TRUE,FALSE)</f>
        <v>0</v>
      </c>
      <c r="P1447" s="1">
        <f>(table2[[#This Row],[E_err]] + 1)/(table2[[#This Row],[sample_err]] + 1)</f>
        <v>1.0000148796849437</v>
      </c>
      <c r="Q1447" s="1">
        <f>(table2[[#This Row],[EP_err]] + 1 )/(table2[[#This Row],[sample_err]] + 1)</f>
        <v>1.0000131356839075</v>
      </c>
      <c r="R1447" s="1">
        <f>(table2[[#This Row],[EP_gamma]] + 1)/(table2[[#This Row],[expected_gamma]] + 1)</f>
        <v>1.001100049159064</v>
      </c>
      <c r="S1447" s="1">
        <v>3.3423688284850401E-5</v>
      </c>
      <c r="T1447" s="1">
        <f>(table2[[#This Row],[EP_polymorphism]]+0.1)/(table2[[#This Row],[sample_polymorph]]+0.1)</f>
        <v>1.0003342368828485</v>
      </c>
      <c r="U1447" s="1">
        <f>(1-ABS(1 - table2[[#This Row],[E_coverage_ratio]]))*100</f>
        <v>99.947460244753188</v>
      </c>
      <c r="V1447" s="1">
        <f>(1-ABS(1 - table2[[#This Row],[E_error_ratio]]))*100</f>
        <v>99.998512031505626</v>
      </c>
      <c r="W1447" s="1">
        <f>(1-ABS(1 - table2[[#This Row],[EP_coverage_ratio]]))*100</f>
        <v>99.897409897219603</v>
      </c>
      <c r="X1447" s="1">
        <f>(1-ABS(1 - table2[[#This Row],[EP_error_ratio]]))*100</f>
        <v>99.998686431609258</v>
      </c>
      <c r="Y1447" s="1">
        <f>(1-ABS(1 - table2[[#This Row],[EP_polymorphism_ratio]]))*100</f>
        <v>99.966576311715144</v>
      </c>
    </row>
    <row r="1448" spans="1:25" x14ac:dyDescent="0.3">
      <c r="A1448">
        <v>7</v>
      </c>
      <c r="B1448">
        <v>4</v>
      </c>
      <c r="C1448">
        <v>2E-3</v>
      </c>
      <c r="D1448">
        <v>0</v>
      </c>
      <c r="E1448">
        <v>0</v>
      </c>
      <c r="F1448">
        <v>4.0069095032460256</v>
      </c>
      <c r="G1448">
        <v>2.0099310626765943E-3</v>
      </c>
      <c r="H1448">
        <v>-1964816.9041629774</v>
      </c>
      <c r="I1448">
        <v>4.0078247660363431</v>
      </c>
      <c r="J1448">
        <v>2.0116618861422695E-3</v>
      </c>
      <c r="K1448">
        <v>0</v>
      </c>
      <c r="L1448">
        <v>-1964816.8668564523</v>
      </c>
      <c r="M1448">
        <f>table2[[#This Row],[E_coverage]]/table2[[#This Row],[sample_coverage]]</f>
        <v>1.0017273758115064</v>
      </c>
      <c r="N1448">
        <f>table2[[#This Row],[EP_coverage]]/table2[[#This Row],[sample_coverage]]</f>
        <v>1.0019561915090858</v>
      </c>
      <c r="O1448" t="b">
        <f>IF(ABS(table2[[#This Row],[EP_coverage_ratio]] - 1) &lt;= ABS(table2[[#This Row],[E_coverage_ratio]] - 1),TRUE,FALSE)</f>
        <v>0</v>
      </c>
      <c r="P1448" s="1">
        <f>(table2[[#This Row],[E_err]] + 1)/(table2[[#This Row],[sample_err]] + 1)</f>
        <v>1.0000099112401963</v>
      </c>
      <c r="Q1448" s="1">
        <f>(table2[[#This Row],[EP_err]] + 1 )/(table2[[#This Row],[sample_err]] + 1)</f>
        <v>1.0000116386089244</v>
      </c>
      <c r="R1448" s="1">
        <f>(table2[[#This Row],[EP_gamma]] + 1)/(table2[[#This Row],[expected_gamma]] + 1)</f>
        <v>1</v>
      </c>
      <c r="S1448" s="1">
        <v>0</v>
      </c>
      <c r="T1448" s="1">
        <f>(table2[[#This Row],[EP_polymorphism]]+0.1)/(table2[[#This Row],[sample_polymorph]]+0.1)</f>
        <v>1</v>
      </c>
      <c r="U1448" s="1">
        <f>(1-ABS(1 - table2[[#This Row],[E_coverage_ratio]]))*100</f>
        <v>99.827262418849358</v>
      </c>
      <c r="V1448" s="1">
        <f>(1-ABS(1 - table2[[#This Row],[E_error_ratio]]))*100</f>
        <v>99.999008875980365</v>
      </c>
      <c r="W1448" s="1">
        <f>(1-ABS(1 - table2[[#This Row],[EP_coverage_ratio]]))*100</f>
        <v>99.804380849091416</v>
      </c>
      <c r="X1448" s="1">
        <f>(1-ABS(1 - table2[[#This Row],[EP_error_ratio]]))*100</f>
        <v>99.998836139107567</v>
      </c>
      <c r="Y1448" s="1">
        <f>(1-ABS(1 - table2[[#This Row],[EP_polymorphism_ratio]]))*100</f>
        <v>100</v>
      </c>
    </row>
    <row r="1449" spans="1:25" x14ac:dyDescent="0.3">
      <c r="A1449">
        <v>8</v>
      </c>
      <c r="B1449">
        <v>4</v>
      </c>
      <c r="C1449">
        <v>2E-3</v>
      </c>
      <c r="D1449">
        <v>0</v>
      </c>
      <c r="E1449">
        <v>0</v>
      </c>
      <c r="F1449">
        <v>3.9891334080446255</v>
      </c>
      <c r="G1449">
        <v>1.9782396705715442E-3</v>
      </c>
      <c r="H1449">
        <v>-1966354.240542517</v>
      </c>
      <c r="I1449">
        <v>3.9900055758865194</v>
      </c>
      <c r="J1449">
        <v>1.9799563223358786E-3</v>
      </c>
      <c r="K1449">
        <v>0</v>
      </c>
      <c r="L1449">
        <v>-1966354.2066000481</v>
      </c>
      <c r="M1449">
        <f>table2[[#This Row],[E_coverage]]/table2[[#This Row],[sample_coverage]]</f>
        <v>0.99728335201115637</v>
      </c>
      <c r="N1449">
        <f>table2[[#This Row],[EP_coverage]]/table2[[#This Row],[sample_coverage]]</f>
        <v>0.99750139397162985</v>
      </c>
      <c r="O1449" t="b">
        <f>IF(ABS(table2[[#This Row],[EP_coverage_ratio]] - 1) &lt;= ABS(table2[[#This Row],[E_coverage_ratio]] - 1),TRUE,FALSE)</f>
        <v>1</v>
      </c>
      <c r="P1449" s="1">
        <f>(table2[[#This Row],[E_err]] + 1)/(table2[[#This Row],[sample_err]] + 1)</f>
        <v>0.99997828310436288</v>
      </c>
      <c r="Q1449" s="1">
        <f>(table2[[#This Row],[EP_err]] + 1 )/(table2[[#This Row],[sample_err]] + 1)</f>
        <v>0.9999799963296766</v>
      </c>
      <c r="R1449" s="1">
        <f>(table2[[#This Row],[EP_gamma]] + 1)/(table2[[#This Row],[expected_gamma]] + 1)</f>
        <v>1</v>
      </c>
      <c r="S1449" s="1">
        <v>0</v>
      </c>
      <c r="T1449" s="1">
        <f>(table2[[#This Row],[EP_polymorphism]]+0.1)/(table2[[#This Row],[sample_polymorph]]+0.1)</f>
        <v>1</v>
      </c>
      <c r="U1449" s="1">
        <f>(1-ABS(1 - table2[[#This Row],[E_coverage_ratio]]))*100</f>
        <v>99.728335201115641</v>
      </c>
      <c r="V1449" s="1">
        <f>(1-ABS(1 - table2[[#This Row],[E_error_ratio]]))*100</f>
        <v>99.99782831043629</v>
      </c>
      <c r="W1449" s="1">
        <f>(1-ABS(1 - table2[[#This Row],[EP_coverage_ratio]]))*100</f>
        <v>99.750139397162982</v>
      </c>
      <c r="X1449" s="1">
        <f>(1-ABS(1 - table2[[#This Row],[EP_error_ratio]]))*100</f>
        <v>99.997999632967662</v>
      </c>
      <c r="Y1449" s="1">
        <f>(1-ABS(1 - table2[[#This Row],[EP_polymorphism_ratio]]))*100</f>
        <v>100</v>
      </c>
    </row>
    <row r="1450" spans="1:25" x14ac:dyDescent="0.3">
      <c r="A1450">
        <v>9</v>
      </c>
      <c r="B1450">
        <v>4</v>
      </c>
      <c r="C1450">
        <v>2E-3</v>
      </c>
      <c r="D1450">
        <v>0</v>
      </c>
      <c r="E1450">
        <v>0</v>
      </c>
      <c r="F1450">
        <v>4.0060539694093391</v>
      </c>
      <c r="G1450">
        <v>1.9584982144148378E-3</v>
      </c>
      <c r="H1450">
        <v>-1961403.2267976154</v>
      </c>
      <c r="I1450">
        <v>4.0069139245814398</v>
      </c>
      <c r="J1450">
        <v>1.9601295950239777E-3</v>
      </c>
      <c r="K1450">
        <v>0</v>
      </c>
      <c r="L1450">
        <v>-1961403.1938601413</v>
      </c>
      <c r="M1450">
        <f>table2[[#This Row],[E_coverage]]/table2[[#This Row],[sample_coverage]]</f>
        <v>1.0015134923523348</v>
      </c>
      <c r="N1450">
        <f>table2[[#This Row],[EP_coverage]]/table2[[#This Row],[sample_coverage]]</f>
        <v>1.00172848114536</v>
      </c>
      <c r="O1450" t="b">
        <f>IF(ABS(table2[[#This Row],[EP_coverage_ratio]] - 1) &lt;= ABS(table2[[#This Row],[E_coverage_ratio]] - 1),TRUE,FALSE)</f>
        <v>0</v>
      </c>
      <c r="P1450" s="1">
        <f>(table2[[#This Row],[E_err]] + 1)/(table2[[#This Row],[sample_err]] + 1)</f>
        <v>0.99995858105231017</v>
      </c>
      <c r="Q1450" s="1">
        <f>(table2[[#This Row],[EP_err]] + 1 )/(table2[[#This Row],[sample_err]] + 1)</f>
        <v>0.99996020917667061</v>
      </c>
      <c r="R1450" s="1">
        <f>(table2[[#This Row],[EP_gamma]] + 1)/(table2[[#This Row],[expected_gamma]] + 1)</f>
        <v>1</v>
      </c>
      <c r="S1450" s="1">
        <v>0</v>
      </c>
      <c r="T1450" s="1">
        <f>(table2[[#This Row],[EP_polymorphism]]+0.1)/(table2[[#This Row],[sample_polymorph]]+0.1)</f>
        <v>1</v>
      </c>
      <c r="U1450" s="1">
        <f>(1-ABS(1 - table2[[#This Row],[E_coverage_ratio]]))*100</f>
        <v>99.848650764766518</v>
      </c>
      <c r="V1450" s="1">
        <f>(1-ABS(1 - table2[[#This Row],[E_error_ratio]]))*100</f>
        <v>99.995858105231022</v>
      </c>
      <c r="W1450" s="1">
        <f>(1-ABS(1 - table2[[#This Row],[EP_coverage_ratio]]))*100</f>
        <v>99.827151885464005</v>
      </c>
      <c r="X1450" s="1">
        <f>(1-ABS(1 - table2[[#This Row],[EP_error_ratio]]))*100</f>
        <v>99.996020917667067</v>
      </c>
      <c r="Y1450" s="1">
        <f>(1-ABS(1 - table2[[#This Row],[EP_polymorphism_ratio]]))*100</f>
        <v>100</v>
      </c>
    </row>
    <row r="1451" spans="1:25" x14ac:dyDescent="0.3">
      <c r="A1451">
        <v>10</v>
      </c>
      <c r="B1451">
        <v>4</v>
      </c>
      <c r="C1451">
        <v>2E-3</v>
      </c>
      <c r="D1451">
        <v>0</v>
      </c>
      <c r="E1451">
        <v>0</v>
      </c>
      <c r="F1451">
        <v>4.006013820302087</v>
      </c>
      <c r="G1451">
        <v>2.0708886784088659E-3</v>
      </c>
      <c r="H1451">
        <v>-1972470.3916626635</v>
      </c>
      <c r="I1451">
        <v>4.0445559396616861</v>
      </c>
      <c r="J1451">
        <v>1.9549363612699272E-3</v>
      </c>
      <c r="K1451">
        <v>3.7303453015911904E-2</v>
      </c>
      <c r="L1451">
        <v>-1972438.8460981518</v>
      </c>
      <c r="M1451">
        <f>table2[[#This Row],[E_coverage]]/table2[[#This Row],[sample_coverage]]</f>
        <v>1.0015034550755217</v>
      </c>
      <c r="N1451">
        <f>table2[[#This Row],[EP_coverage]]/table2[[#This Row],[sample_coverage]]</f>
        <v>1.0111389849154215</v>
      </c>
      <c r="O1451" t="b">
        <f>IF(ABS(table2[[#This Row],[EP_coverage_ratio]] - 1) &lt;= ABS(table2[[#This Row],[E_coverage_ratio]] - 1),TRUE,FALSE)</f>
        <v>0</v>
      </c>
      <c r="P1451" s="1">
        <f>(table2[[#This Row],[E_err]] + 1)/(table2[[#This Row],[sample_err]] + 1)</f>
        <v>1.0000707471840409</v>
      </c>
      <c r="Q1451" s="1">
        <f>(table2[[#This Row],[EP_err]] + 1 )/(table2[[#This Row],[sample_err]] + 1)</f>
        <v>0.99995502630865252</v>
      </c>
      <c r="R1451" s="1">
        <f>(table2[[#This Row],[EP_gamma]] + 1)/(table2[[#This Row],[expected_gamma]] + 1)</f>
        <v>1.037303453015912</v>
      </c>
      <c r="S1451" s="1">
        <v>1.1571374418112199E-3</v>
      </c>
      <c r="T1451" s="1">
        <f>(table2[[#This Row],[EP_polymorphism]]+0.1)/(table2[[#This Row],[sample_polymorph]]+0.1)</f>
        <v>1.0115713744181121</v>
      </c>
      <c r="U1451" s="1">
        <f>(1-ABS(1 - table2[[#This Row],[E_coverage_ratio]]))*100</f>
        <v>99.849654492447826</v>
      </c>
      <c r="V1451" s="1">
        <f>(1-ABS(1 - table2[[#This Row],[E_error_ratio]]))*100</f>
        <v>99.992925281595916</v>
      </c>
      <c r="W1451" s="1">
        <f>(1-ABS(1 - table2[[#This Row],[EP_coverage_ratio]]))*100</f>
        <v>98.886101508457841</v>
      </c>
      <c r="X1451" s="1">
        <f>(1-ABS(1 - table2[[#This Row],[EP_error_ratio]]))*100</f>
        <v>99.995502630865246</v>
      </c>
      <c r="Y1451" s="1">
        <f>(1-ABS(1 - table2[[#This Row],[EP_polymorphism_ratio]]))*100</f>
        <v>98.842862558188799</v>
      </c>
    </row>
    <row r="1452" spans="1:25" x14ac:dyDescent="0.3">
      <c r="A1452">
        <v>1</v>
      </c>
      <c r="B1452">
        <v>4</v>
      </c>
      <c r="C1452">
        <v>2E-3</v>
      </c>
      <c r="D1452">
        <v>1E-3</v>
      </c>
      <c r="E1452">
        <v>4.7568048192639642E-2</v>
      </c>
      <c r="F1452">
        <v>3.9441821358493665</v>
      </c>
      <c r="G1452">
        <v>2.056439828424897E-3</v>
      </c>
      <c r="H1452">
        <v>-1980657.5514062408</v>
      </c>
      <c r="I1452">
        <v>3.9806684632826892</v>
      </c>
      <c r="J1452">
        <v>1.9415258934448564E-3</v>
      </c>
      <c r="K1452">
        <v>3.6307808137211683E-2</v>
      </c>
      <c r="L1452">
        <v>-1980628.790650598</v>
      </c>
      <c r="M1452">
        <f>table2[[#This Row],[E_coverage]]/table2[[#This Row],[sample_coverage]]</f>
        <v>0.98604553396234162</v>
      </c>
      <c r="N1452">
        <f>table2[[#This Row],[EP_coverage]]/table2[[#This Row],[sample_coverage]]</f>
        <v>0.9951671158206723</v>
      </c>
      <c r="O1452" t="b">
        <f>IF(ABS(table2[[#This Row],[EP_coverage_ratio]] - 1) &lt;= ABS(table2[[#This Row],[E_coverage_ratio]] - 1),TRUE,FALSE)</f>
        <v>1</v>
      </c>
      <c r="P1452" s="1">
        <f>(table2[[#This Row],[E_err]] + 1)/(table2[[#This Row],[sample_err]] + 1)</f>
        <v>1.0000563271740768</v>
      </c>
      <c r="Q1452" s="1">
        <f>(table2[[#This Row],[EP_err]] + 1 )/(table2[[#This Row],[sample_err]] + 1)</f>
        <v>0.99994164260822826</v>
      </c>
      <c r="R1452" s="1">
        <f>(table2[[#This Row],[EP_gamma]] + 1)/(table2[[#This Row],[expected_gamma]] + 1)</f>
        <v>0.98925106576622379</v>
      </c>
      <c r="S1452" s="1">
        <v>1.12899134898936E-3</v>
      </c>
      <c r="T1452" s="1">
        <f>(table2[[#This Row],[EP_polymorphism]]+0.1)/(table2[[#This Row],[sample_polymorph]]+0.1)</f>
        <v>1.0012771420692015</v>
      </c>
      <c r="U1452" s="1">
        <f>(1-ABS(1 - table2[[#This Row],[E_coverage_ratio]]))*100</f>
        <v>98.604553396234166</v>
      </c>
      <c r="V1452" s="1">
        <f>(1-ABS(1 - table2[[#This Row],[E_error_ratio]]))*100</f>
        <v>99.994367282592322</v>
      </c>
      <c r="W1452" s="1">
        <f>(1-ABS(1 - table2[[#This Row],[EP_coverage_ratio]]))*100</f>
        <v>99.516711582067231</v>
      </c>
      <c r="X1452" s="1">
        <f>(1-ABS(1 - table2[[#This Row],[EP_error_ratio]]))*100</f>
        <v>99.994164260822828</v>
      </c>
      <c r="Y1452" s="1">
        <f>(1-ABS(1 - table2[[#This Row],[EP_polymorphism_ratio]]))*100</f>
        <v>99.872285793079854</v>
      </c>
    </row>
    <row r="1453" spans="1:25" x14ac:dyDescent="0.3">
      <c r="A1453">
        <v>2</v>
      </c>
      <c r="B1453">
        <v>4</v>
      </c>
      <c r="C1453">
        <v>2E-3</v>
      </c>
      <c r="D1453">
        <v>1E-3</v>
      </c>
      <c r="E1453">
        <v>4.6439913513671181E-2</v>
      </c>
      <c r="F1453">
        <v>3.947458762030513</v>
      </c>
      <c r="G1453">
        <v>2.0206177861487647E-3</v>
      </c>
      <c r="H1453">
        <v>-1976809.5792776099</v>
      </c>
      <c r="I1453">
        <v>3.9620391409927791</v>
      </c>
      <c r="J1453">
        <v>1.9763199496896102E-3</v>
      </c>
      <c r="K1453">
        <v>1.4251701856155378E-2</v>
      </c>
      <c r="L1453">
        <v>-1976805.2074813121</v>
      </c>
      <c r="M1453">
        <f>table2[[#This Row],[E_coverage]]/table2[[#This Row],[sample_coverage]]</f>
        <v>0.98686469050762826</v>
      </c>
      <c r="N1453">
        <f>table2[[#This Row],[EP_coverage]]/table2[[#This Row],[sample_coverage]]</f>
        <v>0.99050978524819477</v>
      </c>
      <c r="O1453" t="b">
        <f>IF(ABS(table2[[#This Row],[EP_coverage_ratio]] - 1) &lt;= ABS(table2[[#This Row],[E_coverage_ratio]] - 1),TRUE,FALSE)</f>
        <v>1</v>
      </c>
      <c r="P1453" s="1">
        <f>(table2[[#This Row],[E_err]] + 1)/(table2[[#This Row],[sample_err]] + 1)</f>
        <v>1.0000205766328831</v>
      </c>
      <c r="Q1453" s="1">
        <f>(table2[[#This Row],[EP_err]] + 1 )/(table2[[#This Row],[sample_err]] + 1)</f>
        <v>0.99997636721525907</v>
      </c>
      <c r="R1453" s="1">
        <f>(table2[[#This Row],[EP_gamma]] + 1)/(table2[[#This Row],[expected_gamma]] + 1)</f>
        <v>0.96924026765240989</v>
      </c>
      <c r="S1453" s="1">
        <v>4.3742986127559498E-4</v>
      </c>
      <c r="T1453" s="1">
        <f>(table2[[#This Row],[EP_polymorphism]]+0.1)/(table2[[#This Row],[sample_polymorph]]+0.1)</f>
        <v>0.99442999862649106</v>
      </c>
      <c r="U1453" s="1">
        <f>(1-ABS(1 - table2[[#This Row],[E_coverage_ratio]]))*100</f>
        <v>98.686469050762824</v>
      </c>
      <c r="V1453" s="1">
        <f>(1-ABS(1 - table2[[#This Row],[E_error_ratio]]))*100</f>
        <v>99.997942336711688</v>
      </c>
      <c r="W1453" s="1">
        <f>(1-ABS(1 - table2[[#This Row],[EP_coverage_ratio]]))*100</f>
        <v>99.05097852481947</v>
      </c>
      <c r="X1453" s="1">
        <f>(1-ABS(1 - table2[[#This Row],[EP_error_ratio]]))*100</f>
        <v>99.997636721525907</v>
      </c>
      <c r="Y1453" s="1">
        <f>(1-ABS(1 - table2[[#This Row],[EP_polymorphism_ratio]]))*100</f>
        <v>99.442999862649103</v>
      </c>
    </row>
    <row r="1454" spans="1:25" x14ac:dyDescent="0.3">
      <c r="A1454">
        <v>3</v>
      </c>
      <c r="B1454">
        <v>4</v>
      </c>
      <c r="C1454">
        <v>2E-3</v>
      </c>
      <c r="D1454">
        <v>1E-3</v>
      </c>
      <c r="E1454">
        <v>4.7336192401014367E-2</v>
      </c>
      <c r="F1454">
        <v>3.9857490024979549</v>
      </c>
      <c r="G1454">
        <v>2.1231979422060938E-3</v>
      </c>
      <c r="H1454">
        <v>-1981498.3841641706</v>
      </c>
      <c r="I1454">
        <v>4.0761835538207718</v>
      </c>
      <c r="J1454">
        <v>1.8577491623582246E-3</v>
      </c>
      <c r="K1454">
        <v>8.5495197698983977E-2</v>
      </c>
      <c r="L1454">
        <v>-1981329.9368417053</v>
      </c>
      <c r="M1454">
        <f>table2[[#This Row],[E_coverage]]/table2[[#This Row],[sample_coverage]]</f>
        <v>0.99643725062448874</v>
      </c>
      <c r="N1454">
        <f>table2[[#This Row],[EP_coverage]]/table2[[#This Row],[sample_coverage]]</f>
        <v>1.0190458884551929</v>
      </c>
      <c r="O1454" t="b">
        <f>IF(ABS(table2[[#This Row],[EP_coverage_ratio]] - 1) &lt;= ABS(table2[[#This Row],[E_coverage_ratio]] - 1),TRUE,FALSE)</f>
        <v>0</v>
      </c>
      <c r="P1454" s="1">
        <f>(table2[[#This Row],[E_err]] + 1)/(table2[[#This Row],[sample_err]] + 1)</f>
        <v>1.0001229520381298</v>
      </c>
      <c r="Q1454" s="1">
        <f>(table2[[#This Row],[EP_err]] + 1 )/(table2[[#This Row],[sample_err]] + 1)</f>
        <v>0.99985803309616583</v>
      </c>
      <c r="R1454" s="1">
        <f>(table2[[#This Row],[EP_gamma]] + 1)/(table2[[#This Row],[expected_gamma]] + 1)</f>
        <v>1.0364343422626219</v>
      </c>
      <c r="S1454" s="1">
        <v>2.7196618728374498E-3</v>
      </c>
      <c r="T1454" s="1">
        <f>(table2[[#This Row],[EP_polymorphism]]+0.1)/(table2[[#This Row],[sample_polymorph]]+0.1)</f>
        <v>1.0170263551766083</v>
      </c>
      <c r="U1454" s="1">
        <f>(1-ABS(1 - table2[[#This Row],[E_coverage_ratio]]))*100</f>
        <v>99.64372506244888</v>
      </c>
      <c r="V1454" s="1">
        <f>(1-ABS(1 - table2[[#This Row],[E_error_ratio]]))*100</f>
        <v>99.987704796187018</v>
      </c>
      <c r="W1454" s="1">
        <f>(1-ABS(1 - table2[[#This Row],[EP_coverage_ratio]]))*100</f>
        <v>98.095411154480701</v>
      </c>
      <c r="X1454" s="1">
        <f>(1-ABS(1 - table2[[#This Row],[EP_error_ratio]]))*100</f>
        <v>99.985803309616585</v>
      </c>
      <c r="Y1454" s="1">
        <f>(1-ABS(1 - table2[[#This Row],[EP_polymorphism_ratio]]))*100</f>
        <v>98.297364482339162</v>
      </c>
    </row>
    <row r="1455" spans="1:25" x14ac:dyDescent="0.3">
      <c r="A1455">
        <v>4</v>
      </c>
      <c r="B1455">
        <v>4</v>
      </c>
      <c r="C1455">
        <v>2E-3</v>
      </c>
      <c r="D1455">
        <v>1E-3</v>
      </c>
      <c r="E1455">
        <v>4.7579672129950588E-2</v>
      </c>
      <c r="F1455">
        <v>3.952864534618199</v>
      </c>
      <c r="G1455">
        <v>2.0165590398908578E-3</v>
      </c>
      <c r="H1455">
        <v>-1978665.6716162185</v>
      </c>
      <c r="I1455">
        <v>4.0279359355849884</v>
      </c>
      <c r="J1455">
        <v>1.7881051956271012E-3</v>
      </c>
      <c r="K1455">
        <v>7.2888624610305056E-2</v>
      </c>
      <c r="L1455">
        <v>-1978545.8729468</v>
      </c>
      <c r="M1455">
        <f>table2[[#This Row],[E_coverage]]/table2[[#This Row],[sample_coverage]]</f>
        <v>0.98821613365454974</v>
      </c>
      <c r="N1455">
        <f>table2[[#This Row],[EP_coverage]]/table2[[#This Row],[sample_coverage]]</f>
        <v>1.0069839838962471</v>
      </c>
      <c r="O1455" t="b">
        <f>IF(ABS(table2[[#This Row],[EP_coverage_ratio]] - 1) &lt;= ABS(table2[[#This Row],[E_coverage_ratio]] - 1),TRUE,FALSE)</f>
        <v>1</v>
      </c>
      <c r="P1455" s="1">
        <f>(table2[[#This Row],[E_err]] + 1)/(table2[[#This Row],[sample_err]] + 1)</f>
        <v>1.000016525987915</v>
      </c>
      <c r="Q1455" s="1">
        <f>(table2[[#This Row],[EP_err]] + 1 )/(table2[[#This Row],[sample_err]] + 1)</f>
        <v>0.99978852813934826</v>
      </c>
      <c r="R1455" s="1">
        <f>(table2[[#This Row],[EP_gamma]] + 1)/(table2[[#This Row],[expected_gamma]] + 1)</f>
        <v>1.0241594535992629</v>
      </c>
      <c r="S1455" s="1">
        <v>2.2999997897927798E-3</v>
      </c>
      <c r="T1455" s="1">
        <f>(table2[[#This Row],[EP_polymorphism]]+0.1)/(table2[[#This Row],[sample_polymorph]]+0.1)</f>
        <v>1.0128712850474533</v>
      </c>
      <c r="U1455" s="1">
        <f>(1-ABS(1 - table2[[#This Row],[E_coverage_ratio]]))*100</f>
        <v>98.821613365454979</v>
      </c>
      <c r="V1455" s="1">
        <f>(1-ABS(1 - table2[[#This Row],[E_error_ratio]]))*100</f>
        <v>99.998347401208491</v>
      </c>
      <c r="W1455" s="1">
        <f>(1-ABS(1 - table2[[#This Row],[EP_coverage_ratio]]))*100</f>
        <v>99.301601610375286</v>
      </c>
      <c r="X1455" s="1">
        <f>(1-ABS(1 - table2[[#This Row],[EP_error_ratio]]))*100</f>
        <v>99.978852813934822</v>
      </c>
      <c r="Y1455" s="1">
        <f>(1-ABS(1 - table2[[#This Row],[EP_polymorphism_ratio]]))*100</f>
        <v>98.712871495254674</v>
      </c>
    </row>
    <row r="1456" spans="1:25" x14ac:dyDescent="0.3">
      <c r="A1456">
        <v>5</v>
      </c>
      <c r="B1456">
        <v>4</v>
      </c>
      <c r="C1456">
        <v>2E-3</v>
      </c>
      <c r="D1456">
        <v>1E-3</v>
      </c>
      <c r="E1456">
        <v>4.6263118239306567E-2</v>
      </c>
      <c r="F1456">
        <v>3.9652879163143311</v>
      </c>
      <c r="G1456">
        <v>2.0898402611025471E-3</v>
      </c>
      <c r="H1456">
        <v>-1979427.9796202264</v>
      </c>
      <c r="I1456">
        <v>3.9969683017535877</v>
      </c>
      <c r="J1456">
        <v>1.9918044295872831E-3</v>
      </c>
      <c r="K1456">
        <v>3.1197822375962501E-2</v>
      </c>
      <c r="L1456">
        <v>-1979406.4897911362</v>
      </c>
      <c r="M1456">
        <f>table2[[#This Row],[E_coverage]]/table2[[#This Row],[sample_coverage]]</f>
        <v>0.99132197907858277</v>
      </c>
      <c r="N1456">
        <f>table2[[#This Row],[EP_coverage]]/table2[[#This Row],[sample_coverage]]</f>
        <v>0.99924207543839694</v>
      </c>
      <c r="O1456" t="b">
        <f>IF(ABS(table2[[#This Row],[EP_coverage_ratio]] - 1) &lt;= ABS(table2[[#This Row],[E_coverage_ratio]] - 1),TRUE,FALSE)</f>
        <v>1</v>
      </c>
      <c r="P1456" s="1">
        <f>(table2[[#This Row],[E_err]] + 1)/(table2[[#This Row],[sample_err]] + 1)</f>
        <v>1.000089660939224</v>
      </c>
      <c r="Q1456" s="1">
        <f>(table2[[#This Row],[EP_err]] + 1 )/(table2[[#This Row],[sample_err]] + 1)</f>
        <v>0.99999182078801119</v>
      </c>
      <c r="R1456" s="1">
        <f>(table2[[#This Row],[EP_gamma]] + 1)/(table2[[#This Row],[expected_gamma]] + 1)</f>
        <v>0.98560085355135485</v>
      </c>
      <c r="S1456" s="1">
        <v>9.6349793314398603E-4</v>
      </c>
      <c r="T1456" s="1">
        <f>(table2[[#This Row],[EP_polymorphism]]+0.1)/(table2[[#This Row],[sample_polymorph]]+0.1)</f>
        <v>0.99963859339746519</v>
      </c>
      <c r="U1456" s="1">
        <f>(1-ABS(1 - table2[[#This Row],[E_coverage_ratio]]))*100</f>
        <v>99.132197907858284</v>
      </c>
      <c r="V1456" s="1">
        <f>(1-ABS(1 - table2[[#This Row],[E_error_ratio]]))*100</f>
        <v>99.991033906077604</v>
      </c>
      <c r="W1456" s="1">
        <f>(1-ABS(1 - table2[[#This Row],[EP_coverage_ratio]]))*100</f>
        <v>99.924207543839699</v>
      </c>
      <c r="X1456" s="1">
        <f>(1-ABS(1 - table2[[#This Row],[EP_error_ratio]]))*100</f>
        <v>99.999182078801113</v>
      </c>
      <c r="Y1456" s="1">
        <f>(1-ABS(1 - table2[[#This Row],[EP_polymorphism_ratio]]))*100</f>
        <v>99.96385933974652</v>
      </c>
    </row>
    <row r="1457" spans="1:25" x14ac:dyDescent="0.3">
      <c r="A1457">
        <v>6</v>
      </c>
      <c r="B1457">
        <v>4</v>
      </c>
      <c r="C1457">
        <v>2E-3</v>
      </c>
      <c r="D1457">
        <v>1E-3</v>
      </c>
      <c r="E1457">
        <v>4.6277087473340174E-2</v>
      </c>
      <c r="F1457">
        <v>3.9564080183853911</v>
      </c>
      <c r="G1457">
        <v>2.083147244505442E-3</v>
      </c>
      <c r="H1457">
        <v>-1977330.6344943752</v>
      </c>
      <c r="I1457">
        <v>3.9573636004761434</v>
      </c>
      <c r="J1457">
        <v>2.0850087693514759E-3</v>
      </c>
      <c r="K1457">
        <v>0</v>
      </c>
      <c r="L1457">
        <v>-1977330.5938403099</v>
      </c>
      <c r="M1457">
        <f>table2[[#This Row],[E_coverage]]/table2[[#This Row],[sample_coverage]]</f>
        <v>0.98910200459634778</v>
      </c>
      <c r="N1457">
        <f>table2[[#This Row],[EP_coverage]]/table2[[#This Row],[sample_coverage]]</f>
        <v>0.98934090011903586</v>
      </c>
      <c r="O1457" t="b">
        <f>IF(ABS(table2[[#This Row],[EP_coverage_ratio]] - 1) &lt;= ABS(table2[[#This Row],[E_coverage_ratio]] - 1),TRUE,FALSE)</f>
        <v>1</v>
      </c>
      <c r="P1457" s="1">
        <f>(table2[[#This Row],[E_err]] + 1)/(table2[[#This Row],[sample_err]] + 1)</f>
        <v>1.0000829812819416</v>
      </c>
      <c r="Q1457" s="1">
        <f>(table2[[#This Row],[EP_err]] + 1 )/(table2[[#This Row],[sample_err]] + 1)</f>
        <v>1.0000848390911692</v>
      </c>
      <c r="R1457" s="1">
        <f>(table2[[#This Row],[EP_gamma]] + 1)/(table2[[#This Row],[expected_gamma]] + 1)</f>
        <v>0.95576975924695529</v>
      </c>
      <c r="S1457" s="1">
        <v>0</v>
      </c>
      <c r="T1457" s="1">
        <f>(table2[[#This Row],[EP_polymorphism]]+0.1)/(table2[[#This Row],[sample_polymorph]]+0.1)</f>
        <v>0.99009900990099009</v>
      </c>
      <c r="U1457" s="1">
        <f>(1-ABS(1 - table2[[#This Row],[E_coverage_ratio]]))*100</f>
        <v>98.91020045963478</v>
      </c>
      <c r="V1457" s="1">
        <f>(1-ABS(1 - table2[[#This Row],[E_error_ratio]]))*100</f>
        <v>99.991701871805844</v>
      </c>
      <c r="W1457" s="1">
        <f>(1-ABS(1 - table2[[#This Row],[EP_coverage_ratio]]))*100</f>
        <v>98.934090011903592</v>
      </c>
      <c r="X1457" s="1">
        <f>(1-ABS(1 - table2[[#This Row],[EP_error_ratio]]))*100</f>
        <v>99.991516090883081</v>
      </c>
      <c r="Y1457" s="1">
        <f>(1-ABS(1 - table2[[#This Row],[EP_polymorphism_ratio]]))*100</f>
        <v>99.009900990099013</v>
      </c>
    </row>
    <row r="1458" spans="1:25" x14ac:dyDescent="0.3">
      <c r="A1458">
        <v>7</v>
      </c>
      <c r="B1458">
        <v>4</v>
      </c>
      <c r="C1458">
        <v>2E-3</v>
      </c>
      <c r="D1458">
        <v>1E-3</v>
      </c>
      <c r="E1458">
        <v>4.5198274419653572E-2</v>
      </c>
      <c r="F1458">
        <v>3.9639786628003195</v>
      </c>
      <c r="G1458">
        <v>2.1193600459983647E-3</v>
      </c>
      <c r="H1458">
        <v>-1978798.8817415142</v>
      </c>
      <c r="I1458">
        <v>3.9649851561333764</v>
      </c>
      <c r="J1458">
        <v>2.1213108498905559E-3</v>
      </c>
      <c r="K1458">
        <v>0</v>
      </c>
      <c r="L1458">
        <v>-1978798.8369900114</v>
      </c>
      <c r="M1458">
        <f>table2[[#This Row],[E_coverage]]/table2[[#This Row],[sample_coverage]]</f>
        <v>0.99099466570007988</v>
      </c>
      <c r="N1458">
        <f>table2[[#This Row],[EP_coverage]]/table2[[#This Row],[sample_coverage]]</f>
        <v>0.99124628903334411</v>
      </c>
      <c r="O1458" t="b">
        <f>IF(ABS(table2[[#This Row],[EP_coverage_ratio]] - 1) &lt;= ABS(table2[[#This Row],[E_coverage_ratio]] - 1),TRUE,FALSE)</f>
        <v>1</v>
      </c>
      <c r="P1458" s="1">
        <f>(table2[[#This Row],[E_err]] + 1)/(table2[[#This Row],[sample_err]] + 1)</f>
        <v>1.0001191218023935</v>
      </c>
      <c r="Q1458" s="1">
        <f>(table2[[#This Row],[EP_err]] + 1 )/(table2[[#This Row],[sample_err]] + 1)</f>
        <v>1.0001210687124655</v>
      </c>
      <c r="R1458" s="1">
        <f>(table2[[#This Row],[EP_gamma]] + 1)/(table2[[#This Row],[expected_gamma]] + 1)</f>
        <v>0.95675626766151156</v>
      </c>
      <c r="S1458" s="1">
        <v>0</v>
      </c>
      <c r="T1458" s="1">
        <f>(table2[[#This Row],[EP_polymorphism]]+0.1)/(table2[[#This Row],[sample_polymorph]]+0.1)</f>
        <v>0.99009900990099009</v>
      </c>
      <c r="U1458" s="1">
        <f>(1-ABS(1 - table2[[#This Row],[E_coverage_ratio]]))*100</f>
        <v>99.099466570007991</v>
      </c>
      <c r="V1458" s="1">
        <f>(1-ABS(1 - table2[[#This Row],[E_error_ratio]]))*100</f>
        <v>99.988087819760651</v>
      </c>
      <c r="W1458" s="1">
        <f>(1-ABS(1 - table2[[#This Row],[EP_coverage_ratio]]))*100</f>
        <v>99.124628903334411</v>
      </c>
      <c r="X1458" s="1">
        <f>(1-ABS(1 - table2[[#This Row],[EP_error_ratio]]))*100</f>
        <v>99.987893128753441</v>
      </c>
      <c r="Y1458" s="1">
        <f>(1-ABS(1 - table2[[#This Row],[EP_polymorphism_ratio]]))*100</f>
        <v>99.009900990099013</v>
      </c>
    </row>
    <row r="1459" spans="1:25" x14ac:dyDescent="0.3">
      <c r="A1459">
        <v>8</v>
      </c>
      <c r="B1459">
        <v>4</v>
      </c>
      <c r="C1459">
        <v>2E-3</v>
      </c>
      <c r="D1459">
        <v>1E-3</v>
      </c>
      <c r="E1459">
        <v>4.8092542635701292E-2</v>
      </c>
      <c r="F1459">
        <v>3.9633511384479068</v>
      </c>
      <c r="G1459">
        <v>2.0834152726034198E-3</v>
      </c>
      <c r="H1459">
        <v>-1981450.6579017392</v>
      </c>
      <c r="I1459">
        <v>4.026171588017073</v>
      </c>
      <c r="J1459">
        <v>1.891200211271298E-3</v>
      </c>
      <c r="K1459">
        <v>6.1172731518504282E-2</v>
      </c>
      <c r="L1459">
        <v>-1981367.8514647991</v>
      </c>
      <c r="M1459">
        <f>table2[[#This Row],[E_coverage]]/table2[[#This Row],[sample_coverage]]</f>
        <v>0.99083778461197669</v>
      </c>
      <c r="N1459">
        <f>table2[[#This Row],[EP_coverage]]/table2[[#This Row],[sample_coverage]]</f>
        <v>1.0065428970042682</v>
      </c>
      <c r="O1459" t="b">
        <f>IF(ABS(table2[[#This Row],[EP_coverage_ratio]] - 1) &lt;= ABS(table2[[#This Row],[E_coverage_ratio]] - 1),TRUE,FALSE)</f>
        <v>1</v>
      </c>
      <c r="P1459" s="1">
        <f>(table2[[#This Row],[E_err]] + 1)/(table2[[#This Row],[sample_err]] + 1)</f>
        <v>1.0000832487750533</v>
      </c>
      <c r="Q1459" s="1">
        <f>(table2[[#This Row],[EP_err]] + 1 )/(table2[[#This Row],[sample_err]] + 1)</f>
        <v>0.99989141737651821</v>
      </c>
      <c r="R1459" s="1">
        <f>(table2[[#This Row],[EP_gamma]] + 1)/(table2[[#This Row],[expected_gamma]] + 1)</f>
        <v>1.0124799942282858</v>
      </c>
      <c r="S1459" s="1">
        <v>1.9201134315319701E-3</v>
      </c>
      <c r="T1459" s="1">
        <f>(table2[[#This Row],[EP_polymorphism]]+0.1)/(table2[[#This Row],[sample_polymorph]]+0.1)</f>
        <v>1.0091100339755641</v>
      </c>
      <c r="U1459" s="1">
        <f>(1-ABS(1 - table2[[#This Row],[E_coverage_ratio]]))*100</f>
        <v>99.083778461197667</v>
      </c>
      <c r="V1459" s="1">
        <f>(1-ABS(1 - table2[[#This Row],[E_error_ratio]]))*100</f>
        <v>99.991675122494669</v>
      </c>
      <c r="W1459" s="1">
        <f>(1-ABS(1 - table2[[#This Row],[EP_coverage_ratio]]))*100</f>
        <v>99.34571029957317</v>
      </c>
      <c r="X1459" s="1">
        <f>(1-ABS(1 - table2[[#This Row],[EP_error_ratio]]))*100</f>
        <v>99.989141737651821</v>
      </c>
      <c r="Y1459" s="1">
        <f>(1-ABS(1 - table2[[#This Row],[EP_polymorphism_ratio]]))*100</f>
        <v>99.088996602443586</v>
      </c>
    </row>
    <row r="1460" spans="1:25" x14ac:dyDescent="0.3">
      <c r="A1460">
        <v>9</v>
      </c>
      <c r="B1460">
        <v>4</v>
      </c>
      <c r="C1460">
        <v>2E-3</v>
      </c>
      <c r="D1460">
        <v>1E-3</v>
      </c>
      <c r="E1460">
        <v>4.7588955729359013E-2</v>
      </c>
      <c r="F1460">
        <v>3.9602306270076486</v>
      </c>
      <c r="G1460">
        <v>2.0570264975799182E-3</v>
      </c>
      <c r="H1460">
        <v>-1979738.0459460679</v>
      </c>
      <c r="I1460">
        <v>4.0216260235959425</v>
      </c>
      <c r="J1460">
        <v>1.8686100685754979E-3</v>
      </c>
      <c r="K1460">
        <v>5.9950356302673126E-2</v>
      </c>
      <c r="L1460">
        <v>-1979658.5678884441</v>
      </c>
      <c r="M1460">
        <f>table2[[#This Row],[E_coverage]]/table2[[#This Row],[sample_coverage]]</f>
        <v>0.99005765675191215</v>
      </c>
      <c r="N1460">
        <f>table2[[#This Row],[EP_coverage]]/table2[[#This Row],[sample_coverage]]</f>
        <v>1.0054065058989856</v>
      </c>
      <c r="O1460" t="b">
        <f>IF(ABS(table2[[#This Row],[EP_coverage_ratio]] - 1) &lt;= ABS(table2[[#This Row],[E_coverage_ratio]] - 1),TRUE,FALSE)</f>
        <v>1</v>
      </c>
      <c r="P1460" s="1">
        <f>(table2[[#This Row],[E_err]] + 1)/(table2[[#This Row],[sample_err]] + 1)</f>
        <v>1.0000569126722354</v>
      </c>
      <c r="Q1460" s="1">
        <f>(table2[[#This Row],[EP_err]] + 1 )/(table2[[#This Row],[sample_err]] + 1)</f>
        <v>0.99986887232392752</v>
      </c>
      <c r="R1460" s="1">
        <f>(table2[[#This Row],[EP_gamma]] + 1)/(table2[[#This Row],[expected_gamma]] + 1)</f>
        <v>1.0117998576690872</v>
      </c>
      <c r="S1460" s="1">
        <v>1.88697221464684E-3</v>
      </c>
      <c r="T1460" s="1">
        <f>(table2[[#This Row],[EP_polymorphism]]+0.1)/(table2[[#This Row],[sample_polymorph]]+0.1)</f>
        <v>1.0087819031153153</v>
      </c>
      <c r="U1460" s="1">
        <f>(1-ABS(1 - table2[[#This Row],[E_coverage_ratio]]))*100</f>
        <v>99.005765675191213</v>
      </c>
      <c r="V1460" s="1">
        <f>(1-ABS(1 - table2[[#This Row],[E_error_ratio]]))*100</f>
        <v>99.99430873277646</v>
      </c>
      <c r="W1460" s="1">
        <f>(1-ABS(1 - table2[[#This Row],[EP_coverage_ratio]]))*100</f>
        <v>99.459349410101439</v>
      </c>
      <c r="X1460" s="1">
        <f>(1-ABS(1 - table2[[#This Row],[EP_error_ratio]]))*100</f>
        <v>99.986887232392746</v>
      </c>
      <c r="Y1460" s="1">
        <f>(1-ABS(1 - table2[[#This Row],[EP_polymorphism_ratio]]))*100</f>
        <v>99.12180968846846</v>
      </c>
    </row>
    <row r="1461" spans="1:25" x14ac:dyDescent="0.3">
      <c r="A1461">
        <v>10</v>
      </c>
      <c r="B1461">
        <v>4</v>
      </c>
      <c r="C1461">
        <v>2E-3</v>
      </c>
      <c r="D1461">
        <v>1E-3</v>
      </c>
      <c r="E1461">
        <v>4.7018289089844324E-2</v>
      </c>
      <c r="F1461">
        <v>3.9565467834896424</v>
      </c>
      <c r="G1461">
        <v>2.0663546087651826E-3</v>
      </c>
      <c r="H1461">
        <v>-1976207.1548317149</v>
      </c>
      <c r="I1461">
        <v>3.9574881464152698</v>
      </c>
      <c r="J1461">
        <v>2.0681797877478802E-3</v>
      </c>
      <c r="K1461">
        <v>0</v>
      </c>
      <c r="L1461">
        <v>-1976207.1156983089</v>
      </c>
      <c r="M1461">
        <f>table2[[#This Row],[E_coverage]]/table2[[#This Row],[sample_coverage]]</f>
        <v>0.9891366958724106</v>
      </c>
      <c r="N1461">
        <f>table2[[#This Row],[EP_coverage]]/table2[[#This Row],[sample_coverage]]</f>
        <v>0.98937203660381745</v>
      </c>
      <c r="O1461" t="b">
        <f>IF(ABS(table2[[#This Row],[EP_coverage_ratio]] - 1) &lt;= ABS(table2[[#This Row],[E_coverage_ratio]] - 1),TRUE,FALSE)</f>
        <v>1</v>
      </c>
      <c r="P1461" s="1">
        <f>(table2[[#This Row],[E_err]] + 1)/(table2[[#This Row],[sample_err]] + 1)</f>
        <v>1.0000662221644363</v>
      </c>
      <c r="Q1461" s="1">
        <f>(table2[[#This Row],[EP_err]] + 1 )/(table2[[#This Row],[sample_err]] + 1)</f>
        <v>1.0000680437003473</v>
      </c>
      <c r="R1461" s="1">
        <f>(table2[[#This Row],[EP_gamma]] + 1)/(table2[[#This Row],[expected_gamma]] + 1)</f>
        <v>0.95509315397850736</v>
      </c>
      <c r="S1461" s="1">
        <v>0</v>
      </c>
      <c r="T1461" s="1">
        <f>(table2[[#This Row],[EP_polymorphism]]+0.1)/(table2[[#This Row],[sample_polymorph]]+0.1)</f>
        <v>0.99009900990099009</v>
      </c>
      <c r="U1461" s="1">
        <f>(1-ABS(1 - table2[[#This Row],[E_coverage_ratio]]))*100</f>
        <v>98.91366958724106</v>
      </c>
      <c r="V1461" s="1">
        <f>(1-ABS(1 - table2[[#This Row],[E_error_ratio]]))*100</f>
        <v>99.993377783556369</v>
      </c>
      <c r="W1461" s="1">
        <f>(1-ABS(1 - table2[[#This Row],[EP_coverage_ratio]]))*100</f>
        <v>98.937203660381741</v>
      </c>
      <c r="X1461" s="1">
        <f>(1-ABS(1 - table2[[#This Row],[EP_error_ratio]]))*100</f>
        <v>99.993195629965271</v>
      </c>
      <c r="Y1461" s="1">
        <f>(1-ABS(1 - table2[[#This Row],[EP_polymorphism_ratio]]))*100</f>
        <v>99.009900990099013</v>
      </c>
    </row>
    <row r="1462" spans="1:25" x14ac:dyDescent="0.3">
      <c r="A1462">
        <v>1</v>
      </c>
      <c r="B1462">
        <v>4</v>
      </c>
      <c r="C1462">
        <v>2E-3</v>
      </c>
      <c r="D1462">
        <v>2E-3</v>
      </c>
      <c r="E1462">
        <v>9.08681698078386E-2</v>
      </c>
      <c r="F1462">
        <v>3.9306436511641221</v>
      </c>
      <c r="G1462">
        <v>2.1886262720496137E-3</v>
      </c>
      <c r="H1462">
        <v>-1992061.8050672708</v>
      </c>
      <c r="I1462">
        <v>3.9922399821653629</v>
      </c>
      <c r="J1462">
        <v>1.9950637749006862E-3</v>
      </c>
      <c r="K1462">
        <v>6.0740373882978843E-2</v>
      </c>
      <c r="L1462">
        <v>-1991982.0035959966</v>
      </c>
      <c r="M1462">
        <f>table2[[#This Row],[E_coverage]]/table2[[#This Row],[sample_coverage]]</f>
        <v>0.98266091279103052</v>
      </c>
      <c r="N1462">
        <f>table2[[#This Row],[EP_coverage]]/table2[[#This Row],[sample_coverage]]</f>
        <v>0.99805999554134073</v>
      </c>
      <c r="O1462" t="b">
        <f>IF(ABS(table2[[#This Row],[EP_coverage_ratio]] - 1) &lt;= ABS(table2[[#This Row],[E_coverage_ratio]] - 1),TRUE,FALSE)</f>
        <v>1</v>
      </c>
      <c r="P1462" s="1">
        <f>(table2[[#This Row],[E_err]] + 1)/(table2[[#This Row],[sample_err]] + 1)</f>
        <v>1.0001882497725045</v>
      </c>
      <c r="Q1462" s="1">
        <f>(table2[[#This Row],[EP_err]] + 1 )/(table2[[#This Row],[sample_err]] + 1)</f>
        <v>0.99999507362764539</v>
      </c>
      <c r="R1462" s="1">
        <f>(table2[[#This Row],[EP_gamma]] + 1)/(table2[[#This Row],[expected_gamma]] + 1)</f>
        <v>0.97238181774964894</v>
      </c>
      <c r="S1462" s="1">
        <v>1.9224119653032899E-3</v>
      </c>
      <c r="T1462" s="1">
        <f>(table2[[#This Row],[EP_polymorphism]]+0.1)/(table2[[#This Row],[sample_polymorph]]+0.1)</f>
        <v>0.99923933299316958</v>
      </c>
      <c r="U1462" s="1">
        <f>(1-ABS(1 - table2[[#This Row],[E_coverage_ratio]]))*100</f>
        <v>98.266091279103051</v>
      </c>
      <c r="V1462" s="1">
        <f>(1-ABS(1 - table2[[#This Row],[E_error_ratio]]))*100</f>
        <v>99.981175022749539</v>
      </c>
      <c r="W1462" s="1">
        <f>(1-ABS(1 - table2[[#This Row],[EP_coverage_ratio]]))*100</f>
        <v>99.805999554134075</v>
      </c>
      <c r="X1462" s="1">
        <f>(1-ABS(1 - table2[[#This Row],[EP_error_ratio]]))*100</f>
        <v>99.999507362764533</v>
      </c>
      <c r="Y1462" s="1">
        <f>(1-ABS(1 - table2[[#This Row],[EP_polymorphism_ratio]]))*100</f>
        <v>99.923933299316957</v>
      </c>
    </row>
    <row r="1463" spans="1:25" x14ac:dyDescent="0.3">
      <c r="A1463">
        <v>2</v>
      </c>
      <c r="B1463">
        <v>4</v>
      </c>
      <c r="C1463">
        <v>2E-3</v>
      </c>
      <c r="D1463">
        <v>2E-3</v>
      </c>
      <c r="E1463">
        <v>9.1874964495968992E-2</v>
      </c>
      <c r="F1463">
        <v>3.9235352587713801</v>
      </c>
      <c r="G1463">
        <v>2.1356130250646762E-3</v>
      </c>
      <c r="H1463">
        <v>-1989597.6197197244</v>
      </c>
      <c r="I1463">
        <v>3.9911106351623875</v>
      </c>
      <c r="J1463">
        <v>1.9235716728805681E-3</v>
      </c>
      <c r="K1463">
        <v>6.6625245928052038E-2</v>
      </c>
      <c r="L1463">
        <v>-1989499.4366342868</v>
      </c>
      <c r="M1463">
        <f>table2[[#This Row],[E_coverage]]/table2[[#This Row],[sample_coverage]]</f>
        <v>0.98088381469284502</v>
      </c>
      <c r="N1463">
        <f>table2[[#This Row],[EP_coverage]]/table2[[#This Row],[sample_coverage]]</f>
        <v>0.99777765879059688</v>
      </c>
      <c r="O1463" t="b">
        <f>IF(ABS(table2[[#This Row],[EP_coverage_ratio]] - 1) &lt;= ABS(table2[[#This Row],[E_coverage_ratio]] - 1),TRUE,FALSE)</f>
        <v>1</v>
      </c>
      <c r="P1463" s="1">
        <f>(table2[[#This Row],[E_err]] + 1)/(table2[[#This Row],[sample_err]] + 1)</f>
        <v>1.000135342340384</v>
      </c>
      <c r="Q1463" s="1">
        <f>(table2[[#This Row],[EP_err]] + 1 )/(table2[[#This Row],[sample_err]] + 1)</f>
        <v>0.99992372422443165</v>
      </c>
      <c r="R1463" s="1">
        <f>(table2[[#This Row],[EP_gamma]] + 1)/(table2[[#This Row],[expected_gamma]] + 1)</f>
        <v>0.97687489924308979</v>
      </c>
      <c r="S1463" s="1">
        <v>2.1134935678662702E-3</v>
      </c>
      <c r="T1463" s="1">
        <f>(table2[[#This Row],[EP_polymorphism]]+0.1)/(table2[[#This Row],[sample_polymorph]]+0.1)</f>
        <v>1.0011126820379046</v>
      </c>
      <c r="U1463" s="1">
        <f>(1-ABS(1 - table2[[#This Row],[E_coverage_ratio]]))*100</f>
        <v>98.088381469284499</v>
      </c>
      <c r="V1463" s="1">
        <f>(1-ABS(1 - table2[[#This Row],[E_error_ratio]]))*100</f>
        <v>99.986465765961597</v>
      </c>
      <c r="W1463" s="1">
        <f>(1-ABS(1 - table2[[#This Row],[EP_coverage_ratio]]))*100</f>
        <v>99.777765879059686</v>
      </c>
      <c r="X1463" s="1">
        <f>(1-ABS(1 - table2[[#This Row],[EP_error_ratio]]))*100</f>
        <v>99.992372422443168</v>
      </c>
      <c r="Y1463" s="1">
        <f>(1-ABS(1 - table2[[#This Row],[EP_polymorphism_ratio]]))*100</f>
        <v>99.888731796209541</v>
      </c>
    </row>
    <row r="1464" spans="1:25" x14ac:dyDescent="0.3">
      <c r="A1464">
        <v>3</v>
      </c>
      <c r="B1464">
        <v>4</v>
      </c>
      <c r="C1464">
        <v>2E-3</v>
      </c>
      <c r="D1464">
        <v>2E-3</v>
      </c>
      <c r="E1464">
        <v>9.0710241545806564E-2</v>
      </c>
      <c r="F1464">
        <v>3.9388790857805676</v>
      </c>
      <c r="G1464">
        <v>2.1815834116901411E-3</v>
      </c>
      <c r="H1464">
        <v>-1987447.1142464899</v>
      </c>
      <c r="I1464">
        <v>3.9571951397675567</v>
      </c>
      <c r="J1464">
        <v>2.1250202147076627E-3</v>
      </c>
      <c r="K1464">
        <v>1.7965279178231382E-2</v>
      </c>
      <c r="L1464">
        <v>-1987440.0581511259</v>
      </c>
      <c r="M1464">
        <f>table2[[#This Row],[E_coverage]]/table2[[#This Row],[sample_coverage]]</f>
        <v>0.98471977144514189</v>
      </c>
      <c r="N1464">
        <f>table2[[#This Row],[EP_coverage]]/table2[[#This Row],[sample_coverage]]</f>
        <v>0.98929878494188916</v>
      </c>
      <c r="O1464" t="b">
        <f>IF(ABS(table2[[#This Row],[EP_coverage_ratio]] - 1) &lt;= ABS(table2[[#This Row],[E_coverage_ratio]] - 1),TRUE,FALSE)</f>
        <v>1</v>
      </c>
      <c r="P1464" s="1">
        <f>(table2[[#This Row],[E_err]] + 1)/(table2[[#This Row],[sample_err]] + 1)</f>
        <v>1.0001812209697505</v>
      </c>
      <c r="Q1464" s="1">
        <f>(table2[[#This Row],[EP_err]] + 1 )/(table2[[#This Row],[sample_err]] + 1)</f>
        <v>1.0001247706733609</v>
      </c>
      <c r="R1464" s="1">
        <f>(table2[[#This Row],[EP_gamma]] + 1)/(table2[[#This Row],[expected_gamma]] + 1)</f>
        <v>0.93330496075247493</v>
      </c>
      <c r="S1464" s="1">
        <v>5.5315615743012304E-4</v>
      </c>
      <c r="T1464" s="1">
        <f>(table2[[#This Row],[EP_polymorphism]]+0.1)/(table2[[#This Row],[sample_polymorph]]+0.1)</f>
        <v>0.98581525644539336</v>
      </c>
      <c r="U1464" s="1">
        <f>(1-ABS(1 - table2[[#This Row],[E_coverage_ratio]]))*100</f>
        <v>98.471977144514184</v>
      </c>
      <c r="V1464" s="1">
        <f>(1-ABS(1 - table2[[#This Row],[E_error_ratio]]))*100</f>
        <v>99.981877903024952</v>
      </c>
      <c r="W1464" s="1">
        <f>(1-ABS(1 - table2[[#This Row],[EP_coverage_ratio]]))*100</f>
        <v>98.929878494188912</v>
      </c>
      <c r="X1464" s="1">
        <f>(1-ABS(1 - table2[[#This Row],[EP_error_ratio]]))*100</f>
        <v>99.987522932663907</v>
      </c>
      <c r="Y1464" s="1">
        <f>(1-ABS(1 - table2[[#This Row],[EP_polymorphism_ratio]]))*100</f>
        <v>98.58152564453934</v>
      </c>
    </row>
    <row r="1465" spans="1:25" x14ac:dyDescent="0.3">
      <c r="A1465">
        <v>4</v>
      </c>
      <c r="B1465">
        <v>4</v>
      </c>
      <c r="C1465">
        <v>2E-3</v>
      </c>
      <c r="D1465">
        <v>2E-3</v>
      </c>
      <c r="E1465">
        <v>8.913750004508908E-2</v>
      </c>
      <c r="F1465">
        <v>3.9371752484443752</v>
      </c>
      <c r="G1465">
        <v>2.1802237452698864E-3</v>
      </c>
      <c r="H1465">
        <v>-1990438.9814917117</v>
      </c>
      <c r="I1465">
        <v>4.0034992172801802</v>
      </c>
      <c r="J1465">
        <v>1.9736640866427672E-3</v>
      </c>
      <c r="K1465">
        <v>6.5023541842090693E-2</v>
      </c>
      <c r="L1465">
        <v>-1990345.8728230372</v>
      </c>
      <c r="M1465">
        <f>table2[[#This Row],[E_coverage]]/table2[[#This Row],[sample_coverage]]</f>
        <v>0.98429381211109379</v>
      </c>
      <c r="N1465">
        <f>table2[[#This Row],[EP_coverage]]/table2[[#This Row],[sample_coverage]]</f>
        <v>1.0008748043200451</v>
      </c>
      <c r="O1465" t="b">
        <f>IF(ABS(table2[[#This Row],[EP_coverage_ratio]] - 1) &lt;= ABS(table2[[#This Row],[E_coverage_ratio]] - 1),TRUE,FALSE)</f>
        <v>1</v>
      </c>
      <c r="P1465" s="1">
        <f>(table2[[#This Row],[E_err]] + 1)/(table2[[#This Row],[sample_err]] + 1)</f>
        <v>1.0001798640172355</v>
      </c>
      <c r="Q1465" s="1">
        <f>(table2[[#This Row],[EP_err]] + 1 )/(table2[[#This Row],[sample_err]] + 1)</f>
        <v>0.99997371665333612</v>
      </c>
      <c r="R1465" s="1">
        <f>(table2[[#This Row],[EP_gamma]] + 1)/(table2[[#This Row],[expected_gamma]] + 1)</f>
        <v>0.97785958320046817</v>
      </c>
      <c r="S1465" s="1">
        <v>2.0617271150986599E-3</v>
      </c>
      <c r="T1465" s="1">
        <f>(table2[[#This Row],[EP_polymorphism]]+0.1)/(table2[[#This Row],[sample_polymorph]]+0.1)</f>
        <v>1.0006051677950849</v>
      </c>
      <c r="U1465" s="1">
        <f>(1-ABS(1 - table2[[#This Row],[E_coverage_ratio]]))*100</f>
        <v>98.429381211109373</v>
      </c>
      <c r="V1465" s="1">
        <f>(1-ABS(1 - table2[[#This Row],[E_error_ratio]]))*100</f>
        <v>99.982013598276453</v>
      </c>
      <c r="W1465" s="1">
        <f>(1-ABS(1 - table2[[#This Row],[EP_coverage_ratio]]))*100</f>
        <v>99.912519567995489</v>
      </c>
      <c r="X1465" s="1">
        <f>(1-ABS(1 - table2[[#This Row],[EP_error_ratio]]))*100</f>
        <v>99.997371665333617</v>
      </c>
      <c r="Y1465" s="1">
        <f>(1-ABS(1 - table2[[#This Row],[EP_polymorphism_ratio]]))*100</f>
        <v>99.93948322049151</v>
      </c>
    </row>
    <row r="1466" spans="1:25" x14ac:dyDescent="0.3">
      <c r="A1466">
        <v>5</v>
      </c>
      <c r="B1466">
        <v>4</v>
      </c>
      <c r="C1466">
        <v>2E-3</v>
      </c>
      <c r="D1466">
        <v>2E-3</v>
      </c>
      <c r="E1466">
        <v>9.1020740636618067E-2</v>
      </c>
      <c r="F1466">
        <v>3.9302577419356743</v>
      </c>
      <c r="G1466">
        <v>2.1711129193948903E-3</v>
      </c>
      <c r="H1466">
        <v>-1990040.6398503126</v>
      </c>
      <c r="I1466">
        <v>3.9762006702902459</v>
      </c>
      <c r="J1466">
        <v>2.0252069436828397E-3</v>
      </c>
      <c r="K1466">
        <v>4.5723249153188608E-2</v>
      </c>
      <c r="L1466">
        <v>-1989995.4932937268</v>
      </c>
      <c r="M1466">
        <f>table2[[#This Row],[E_coverage]]/table2[[#This Row],[sample_coverage]]</f>
        <v>0.98256443548391859</v>
      </c>
      <c r="N1466">
        <f>table2[[#This Row],[EP_coverage]]/table2[[#This Row],[sample_coverage]]</f>
        <v>0.99405016757256148</v>
      </c>
      <c r="O1466" t="b">
        <f>IF(ABS(table2[[#This Row],[EP_coverage_ratio]] - 1) &lt;= ABS(table2[[#This Row],[E_coverage_ratio]] - 1),TRUE,FALSE)</f>
        <v>1</v>
      </c>
      <c r="P1466" s="1">
        <f>(table2[[#This Row],[E_err]] + 1)/(table2[[#This Row],[sample_err]] + 1)</f>
        <v>1.0001707713766417</v>
      </c>
      <c r="Q1466" s="1">
        <f>(table2[[#This Row],[EP_err]] + 1 )/(table2[[#This Row],[sample_err]] + 1)</f>
        <v>1.0000251566304219</v>
      </c>
      <c r="R1466" s="1">
        <f>(table2[[#This Row],[EP_gamma]] + 1)/(table2[[#This Row],[expected_gamma]] + 1)</f>
        <v>0.95848154870364977</v>
      </c>
      <c r="S1466" s="1">
        <v>1.4292256662941001E-3</v>
      </c>
      <c r="T1466" s="1">
        <f>(table2[[#This Row],[EP_polymorphism]]+0.1)/(table2[[#This Row],[sample_polymorph]]+0.1)</f>
        <v>0.99440417319896168</v>
      </c>
      <c r="U1466" s="1">
        <f>(1-ABS(1 - table2[[#This Row],[E_coverage_ratio]]))*100</f>
        <v>98.256443548391857</v>
      </c>
      <c r="V1466" s="1">
        <f>(1-ABS(1 - table2[[#This Row],[E_error_ratio]]))*100</f>
        <v>99.982922862335826</v>
      </c>
      <c r="W1466" s="1">
        <f>(1-ABS(1 - table2[[#This Row],[EP_coverage_ratio]]))*100</f>
        <v>99.405016757256149</v>
      </c>
      <c r="X1466" s="1">
        <f>(1-ABS(1 - table2[[#This Row],[EP_error_ratio]]))*100</f>
        <v>99.997484336957811</v>
      </c>
      <c r="Y1466" s="1">
        <f>(1-ABS(1 - table2[[#This Row],[EP_polymorphism_ratio]]))*100</f>
        <v>99.44041731989617</v>
      </c>
    </row>
    <row r="1467" spans="1:25" x14ac:dyDescent="0.3">
      <c r="A1467">
        <v>6</v>
      </c>
      <c r="B1467">
        <v>4</v>
      </c>
      <c r="C1467">
        <v>2E-3</v>
      </c>
      <c r="D1467">
        <v>2E-3</v>
      </c>
      <c r="E1467">
        <v>9.0101760800816388E-2</v>
      </c>
      <c r="F1467">
        <v>3.9572866513259335</v>
      </c>
      <c r="G1467">
        <v>2.2540139476535481E-3</v>
      </c>
      <c r="H1467">
        <v>-1990747.8560357837</v>
      </c>
      <c r="I1467">
        <v>4.0071542770203417</v>
      </c>
      <c r="J1467">
        <v>2.0989766909553596E-3</v>
      </c>
      <c r="K1467">
        <v>4.8853848251898951E-2</v>
      </c>
      <c r="L1467">
        <v>-1990694.8933503632</v>
      </c>
      <c r="M1467">
        <f>table2[[#This Row],[E_coverage]]/table2[[#This Row],[sample_coverage]]</f>
        <v>0.98932166283148337</v>
      </c>
      <c r="N1467">
        <f>table2[[#This Row],[EP_coverage]]/table2[[#This Row],[sample_coverage]]</f>
        <v>1.0017885692550854</v>
      </c>
      <c r="O1467" t="b">
        <f>IF(ABS(table2[[#This Row],[EP_coverage_ratio]] - 1) &lt;= ABS(table2[[#This Row],[E_coverage_ratio]] - 1),TRUE,FALSE)</f>
        <v>1</v>
      </c>
      <c r="P1467" s="1">
        <f>(table2[[#This Row],[E_err]] + 1)/(table2[[#This Row],[sample_err]] + 1)</f>
        <v>1.0002535069337859</v>
      </c>
      <c r="Q1467" s="1">
        <f>(table2[[#This Row],[EP_err]] + 1 )/(table2[[#This Row],[sample_err]] + 1)</f>
        <v>1.0000987791326901</v>
      </c>
      <c r="R1467" s="1">
        <f>(table2[[#This Row],[EP_gamma]] + 1)/(table2[[#This Row],[expected_gamma]] + 1)</f>
        <v>0.96216141095064778</v>
      </c>
      <c r="S1467" s="1">
        <v>1.53065025093146E-3</v>
      </c>
      <c r="T1467" s="1">
        <f>(table2[[#This Row],[EP_polymorphism]]+0.1)/(table2[[#This Row],[sample_polymorph]]+0.1)</f>
        <v>0.9953985318718771</v>
      </c>
      <c r="U1467" s="1">
        <f>(1-ABS(1 - table2[[#This Row],[E_coverage_ratio]]))*100</f>
        <v>98.932166283148334</v>
      </c>
      <c r="V1467" s="1">
        <f>(1-ABS(1 - table2[[#This Row],[E_error_ratio]]))*100</f>
        <v>99.974649306621416</v>
      </c>
      <c r="W1467" s="1">
        <f>(1-ABS(1 - table2[[#This Row],[EP_coverage_ratio]]))*100</f>
        <v>99.821143074491459</v>
      </c>
      <c r="X1467" s="1">
        <f>(1-ABS(1 - table2[[#This Row],[EP_error_ratio]]))*100</f>
        <v>99.990122086730992</v>
      </c>
      <c r="Y1467" s="1">
        <f>(1-ABS(1 - table2[[#This Row],[EP_polymorphism_ratio]]))*100</f>
        <v>99.539853187187717</v>
      </c>
    </row>
    <row r="1468" spans="1:25" x14ac:dyDescent="0.3">
      <c r="A1468">
        <v>7</v>
      </c>
      <c r="B1468">
        <v>4</v>
      </c>
      <c r="C1468">
        <v>2E-3</v>
      </c>
      <c r="D1468">
        <v>2E-3</v>
      </c>
      <c r="E1468">
        <v>9.1254780235212773E-2</v>
      </c>
      <c r="F1468">
        <v>3.9321168560629429</v>
      </c>
      <c r="G1468">
        <v>2.1942124876261401E-3</v>
      </c>
      <c r="H1468">
        <v>-1989600.6901449165</v>
      </c>
      <c r="I1468">
        <v>3.9568206834913009</v>
      </c>
      <c r="J1468">
        <v>2.1162250400483633E-3</v>
      </c>
      <c r="K1468">
        <v>2.4542940784563205E-2</v>
      </c>
      <c r="L1468">
        <v>-1989587.7951971509</v>
      </c>
      <c r="M1468">
        <f>table2[[#This Row],[E_coverage]]/table2[[#This Row],[sample_coverage]]</f>
        <v>0.98302921401573573</v>
      </c>
      <c r="N1468">
        <f>table2[[#This Row],[EP_coverage]]/table2[[#This Row],[sample_coverage]]</f>
        <v>0.98920517087282522</v>
      </c>
      <c r="O1468" t="b">
        <f>IF(ABS(table2[[#This Row],[EP_coverage_ratio]] - 1) &lt;= ABS(table2[[#This Row],[E_coverage_ratio]] - 1),TRUE,FALSE)</f>
        <v>1</v>
      </c>
      <c r="P1468" s="1">
        <f>(table2[[#This Row],[E_err]] + 1)/(table2[[#This Row],[sample_err]] + 1)</f>
        <v>1.0001938248379503</v>
      </c>
      <c r="Q1468" s="1">
        <f>(table2[[#This Row],[EP_err]] + 1 )/(table2[[#This Row],[sample_err]] + 1)</f>
        <v>1.0001159930539405</v>
      </c>
      <c r="R1468" s="1">
        <f>(table2[[#This Row],[EP_gamma]] + 1)/(table2[[#This Row],[expected_gamma]] + 1)</f>
        <v>0.93886685249042356</v>
      </c>
      <c r="S1468" s="1">
        <v>7.5887689536946403E-4</v>
      </c>
      <c r="T1468" s="1">
        <f>(table2[[#This Row],[EP_polymorphism]]+0.1)/(table2[[#This Row],[sample_polymorph]]+0.1)</f>
        <v>0.9878321264251908</v>
      </c>
      <c r="U1468" s="1">
        <f>(1-ABS(1 - table2[[#This Row],[E_coverage_ratio]]))*100</f>
        <v>98.30292140157357</v>
      </c>
      <c r="V1468" s="1">
        <f>(1-ABS(1 - table2[[#This Row],[E_error_ratio]]))*100</f>
        <v>99.980617516204973</v>
      </c>
      <c r="W1468" s="1">
        <f>(1-ABS(1 - table2[[#This Row],[EP_coverage_ratio]]))*100</f>
        <v>98.920517087282519</v>
      </c>
      <c r="X1468" s="1">
        <f>(1-ABS(1 - table2[[#This Row],[EP_error_ratio]]))*100</f>
        <v>99.988400694605957</v>
      </c>
      <c r="Y1468" s="1">
        <f>(1-ABS(1 - table2[[#This Row],[EP_polymorphism_ratio]]))*100</f>
        <v>98.783212642519075</v>
      </c>
    </row>
    <row r="1469" spans="1:25" x14ac:dyDescent="0.3">
      <c r="A1469">
        <v>8</v>
      </c>
      <c r="B1469">
        <v>4</v>
      </c>
      <c r="C1469">
        <v>2E-3</v>
      </c>
      <c r="D1469">
        <v>2E-3</v>
      </c>
      <c r="E1469">
        <v>9.1218506815242975E-2</v>
      </c>
      <c r="F1469">
        <v>3.9490341790192995</v>
      </c>
      <c r="G1469">
        <v>2.2721616447837264E-3</v>
      </c>
      <c r="H1469">
        <v>-1993319.6535811506</v>
      </c>
      <c r="I1469">
        <v>4.0042792945709902</v>
      </c>
      <c r="J1469">
        <v>2.0998541858357261E-3</v>
      </c>
      <c r="K1469">
        <v>5.4145214482034597E-2</v>
      </c>
      <c r="L1469">
        <v>-1993254.7082538488</v>
      </c>
      <c r="M1469">
        <f>table2[[#This Row],[E_coverage]]/table2[[#This Row],[sample_coverage]]</f>
        <v>0.98725854475482488</v>
      </c>
      <c r="N1469">
        <f>table2[[#This Row],[EP_coverage]]/table2[[#This Row],[sample_coverage]]</f>
        <v>1.0010698236427475</v>
      </c>
      <c r="O1469" t="b">
        <f>IF(ABS(table2[[#This Row],[EP_coverage_ratio]] - 1) &lt;= ABS(table2[[#This Row],[E_coverage_ratio]] - 1),TRUE,FALSE)</f>
        <v>1</v>
      </c>
      <c r="P1469" s="1">
        <f>(table2[[#This Row],[E_err]] + 1)/(table2[[#This Row],[sample_err]] + 1)</f>
        <v>1.0002716184079679</v>
      </c>
      <c r="Q1469" s="1">
        <f>(table2[[#This Row],[EP_err]] + 1 )/(table2[[#This Row],[sample_err]] + 1)</f>
        <v>1.0000996548760834</v>
      </c>
      <c r="R1469" s="1">
        <f>(table2[[#This Row],[EP_gamma]] + 1)/(table2[[#This Row],[expected_gamma]] + 1)</f>
        <v>0.96602578484358015</v>
      </c>
      <c r="S1469" s="1">
        <v>1.70944377205695E-3</v>
      </c>
      <c r="T1469" s="1">
        <f>(table2[[#This Row],[EP_polymorphism]]+0.1)/(table2[[#This Row],[sample_polymorph]]+0.1)</f>
        <v>0.99715140952997006</v>
      </c>
      <c r="U1469" s="1">
        <f>(1-ABS(1 - table2[[#This Row],[E_coverage_ratio]]))*100</f>
        <v>98.725854475482492</v>
      </c>
      <c r="V1469" s="1">
        <f>(1-ABS(1 - table2[[#This Row],[E_error_ratio]]))*100</f>
        <v>99.972838159203221</v>
      </c>
      <c r="W1469" s="1">
        <f>(1-ABS(1 - table2[[#This Row],[EP_coverage_ratio]]))*100</f>
        <v>99.893017635725244</v>
      </c>
      <c r="X1469" s="1">
        <f>(1-ABS(1 - table2[[#This Row],[EP_error_ratio]]))*100</f>
        <v>99.990034512391659</v>
      </c>
      <c r="Y1469" s="1">
        <f>(1-ABS(1 - table2[[#This Row],[EP_polymorphism_ratio]]))*100</f>
        <v>99.715140952997004</v>
      </c>
    </row>
    <row r="1470" spans="1:25" x14ac:dyDescent="0.3">
      <c r="A1470">
        <v>9</v>
      </c>
      <c r="B1470">
        <v>4</v>
      </c>
      <c r="C1470">
        <v>2E-3</v>
      </c>
      <c r="D1470">
        <v>2E-3</v>
      </c>
      <c r="E1470">
        <v>9.06573362230393E-2</v>
      </c>
      <c r="F1470">
        <v>3.9719479749916271</v>
      </c>
      <c r="G1470">
        <v>2.361458848287608E-3</v>
      </c>
      <c r="H1470">
        <v>-1997745.828816951</v>
      </c>
      <c r="I1470">
        <v>4.0703383787451743</v>
      </c>
      <c r="J1470">
        <v>2.063985485867953E-3</v>
      </c>
      <c r="K1470">
        <v>9.3903168392024713E-2</v>
      </c>
      <c r="L1470">
        <v>-1997543.6248966889</v>
      </c>
      <c r="M1470">
        <f>table2[[#This Row],[E_coverage]]/table2[[#This Row],[sample_coverage]]</f>
        <v>0.99298699374790678</v>
      </c>
      <c r="N1470">
        <f>table2[[#This Row],[EP_coverage]]/table2[[#This Row],[sample_coverage]]</f>
        <v>1.0175845946862936</v>
      </c>
      <c r="O1470" t="b">
        <f>IF(ABS(table2[[#This Row],[EP_coverage_ratio]] - 1) &lt;= ABS(table2[[#This Row],[E_coverage_ratio]] - 1),TRUE,FALSE)</f>
        <v>0</v>
      </c>
      <c r="P1470" s="1">
        <f>(table2[[#This Row],[E_err]] + 1)/(table2[[#This Row],[sample_err]] + 1)</f>
        <v>1.0003607373735406</v>
      </c>
      <c r="Q1470" s="1">
        <f>(table2[[#This Row],[EP_err]] + 1 )/(table2[[#This Row],[sample_err]] + 1)</f>
        <v>1.0000638577703274</v>
      </c>
      <c r="R1470" s="1">
        <f>(table2[[#This Row],[EP_gamma]] + 1)/(table2[[#This Row],[expected_gamma]] + 1)</f>
        <v>1.0029760329492905</v>
      </c>
      <c r="S1470" s="1">
        <v>3.03561984493594E-3</v>
      </c>
      <c r="T1470" s="1">
        <f>(table2[[#This Row],[EP_polymorphism]]+0.1)/(table2[[#This Row],[sample_polymorph]]+0.1)</f>
        <v>1.010153135734666</v>
      </c>
      <c r="U1470" s="1">
        <f>(1-ABS(1 - table2[[#This Row],[E_coverage_ratio]]))*100</f>
        <v>99.298699374790672</v>
      </c>
      <c r="V1470" s="1">
        <f>(1-ABS(1 - table2[[#This Row],[E_error_ratio]]))*100</f>
        <v>99.963926262645941</v>
      </c>
      <c r="W1470" s="1">
        <f>(1-ABS(1 - table2[[#This Row],[EP_coverage_ratio]]))*100</f>
        <v>98.241540531370646</v>
      </c>
      <c r="X1470" s="1">
        <f>(1-ABS(1 - table2[[#This Row],[EP_error_ratio]]))*100</f>
        <v>99.993614222967267</v>
      </c>
      <c r="Y1470" s="1">
        <f>(1-ABS(1 - table2[[#This Row],[EP_polymorphism_ratio]]))*100</f>
        <v>98.984686426533401</v>
      </c>
    </row>
    <row r="1471" spans="1:25" x14ac:dyDescent="0.3">
      <c r="A1471">
        <v>10</v>
      </c>
      <c r="B1471">
        <v>4</v>
      </c>
      <c r="C1471">
        <v>2E-3</v>
      </c>
      <c r="D1471">
        <v>2E-3</v>
      </c>
      <c r="E1471">
        <v>9.1930198640015365E-2</v>
      </c>
      <c r="F1471">
        <v>3.9544583124315138</v>
      </c>
      <c r="G1471">
        <v>2.2350733011307004E-3</v>
      </c>
      <c r="H1471">
        <v>-1993069.0708780691</v>
      </c>
      <c r="I1471">
        <v>4.0487259405975484</v>
      </c>
      <c r="J1471">
        <v>1.9524876312248091E-3</v>
      </c>
      <c r="K1471">
        <v>8.9858468319089099E-2</v>
      </c>
      <c r="L1471">
        <v>-1992888.5284183337</v>
      </c>
      <c r="M1471">
        <f>table2[[#This Row],[E_coverage]]/table2[[#This Row],[sample_coverage]]</f>
        <v>0.98861457810787845</v>
      </c>
      <c r="N1471">
        <f>table2[[#This Row],[EP_coverage]]/table2[[#This Row],[sample_coverage]]</f>
        <v>1.0121814851493871</v>
      </c>
      <c r="O1471" t="b">
        <f>IF(ABS(table2[[#This Row],[EP_coverage_ratio]] - 1) &lt;= ABS(table2[[#This Row],[E_coverage_ratio]] - 1),TRUE,FALSE)</f>
        <v>0</v>
      </c>
      <c r="P1471" s="1">
        <f>(table2[[#This Row],[E_err]] + 1)/(table2[[#This Row],[sample_err]] + 1)</f>
        <v>1.0002346040929448</v>
      </c>
      <c r="Q1471" s="1">
        <f>(table2[[#This Row],[EP_err]] + 1 )/(table2[[#This Row],[sample_err]] + 1)</f>
        <v>0.99995258246629237</v>
      </c>
      <c r="R1471" s="1">
        <f>(table2[[#This Row],[EP_gamma]] + 1)/(table2[[#This Row],[expected_gamma]] + 1)</f>
        <v>0.99810268978410277</v>
      </c>
      <c r="S1471" s="1">
        <v>2.89116701001335E-3</v>
      </c>
      <c r="T1471" s="1">
        <f>(table2[[#This Row],[EP_polymorphism]]+0.1)/(table2[[#This Row],[sample_polymorph]]+0.1)</f>
        <v>1.0087369314707191</v>
      </c>
      <c r="U1471" s="1">
        <f>(1-ABS(1 - table2[[#This Row],[E_coverage_ratio]]))*100</f>
        <v>98.86145781078784</v>
      </c>
      <c r="V1471" s="1">
        <f>(1-ABS(1 - table2[[#This Row],[E_error_ratio]]))*100</f>
        <v>99.976539590705514</v>
      </c>
      <c r="W1471" s="1">
        <f>(1-ABS(1 - table2[[#This Row],[EP_coverage_ratio]]))*100</f>
        <v>98.781851485061296</v>
      </c>
      <c r="X1471" s="1">
        <f>(1-ABS(1 - table2[[#This Row],[EP_error_ratio]]))*100</f>
        <v>99.995258246629234</v>
      </c>
      <c r="Y1471" s="1">
        <f>(1-ABS(1 - table2[[#This Row],[EP_polymorphism_ratio]]))*100</f>
        <v>99.126306852928096</v>
      </c>
    </row>
    <row r="1472" spans="1:25" x14ac:dyDescent="0.3">
      <c r="A1472">
        <v>1</v>
      </c>
      <c r="B1472">
        <v>4</v>
      </c>
      <c r="C1472">
        <v>2E-3</v>
      </c>
      <c r="D1472">
        <v>4.0000000000000001E-3</v>
      </c>
      <c r="E1472">
        <v>0.17233327864311812</v>
      </c>
      <c r="F1472">
        <v>3.8953950401092072</v>
      </c>
      <c r="G1472">
        <v>2.442364728190408E-3</v>
      </c>
      <c r="H1472">
        <v>-2014994.9863253639</v>
      </c>
      <c r="I1472">
        <v>4.0310403997048798</v>
      </c>
      <c r="J1472">
        <v>2.0281366737014066E-3</v>
      </c>
      <c r="K1472">
        <v>0.12918033488460984</v>
      </c>
      <c r="L1472">
        <v>-2014632.9001310035</v>
      </c>
      <c r="M1472">
        <f>table2[[#This Row],[E_coverage]]/table2[[#This Row],[sample_coverage]]</f>
        <v>0.97384876002730181</v>
      </c>
      <c r="N1472">
        <f>table2[[#This Row],[EP_coverage]]/table2[[#This Row],[sample_coverage]]</f>
        <v>1.00776009992622</v>
      </c>
      <c r="O1472" t="b">
        <f>IF(ABS(table2[[#This Row],[EP_coverage_ratio]] - 1) &lt;= ABS(table2[[#This Row],[E_coverage_ratio]] - 1),TRUE,FALSE)</f>
        <v>1</v>
      </c>
      <c r="P1472" s="1">
        <f>(table2[[#This Row],[E_err]] + 1)/(table2[[#This Row],[sample_err]] + 1)</f>
        <v>1.000441481764661</v>
      </c>
      <c r="Q1472" s="1">
        <f>(table2[[#This Row],[EP_err]] + 1 )/(table2[[#This Row],[sample_err]] + 1)</f>
        <v>1.000028080512676</v>
      </c>
      <c r="R1472" s="1">
        <f>(table2[[#This Row],[EP_gamma]] + 1)/(table2[[#This Row],[expected_gamma]] + 1)</f>
        <v>0.96319054952662064</v>
      </c>
      <c r="S1472" s="1">
        <v>4.2721665710860803E-3</v>
      </c>
      <c r="T1472" s="1">
        <f>(table2[[#This Row],[EP_polymorphism]]+0.1)/(table2[[#This Row],[sample_polymorph]]+0.1)</f>
        <v>1.002616986260443</v>
      </c>
      <c r="U1472" s="1">
        <f>(1-ABS(1 - table2[[#This Row],[E_coverage_ratio]]))*100</f>
        <v>97.384876002730181</v>
      </c>
      <c r="V1472" s="1">
        <f>(1-ABS(1 - table2[[#This Row],[E_error_ratio]]))*100</f>
        <v>99.955851823533905</v>
      </c>
      <c r="W1472" s="1">
        <f>(1-ABS(1 - table2[[#This Row],[EP_coverage_ratio]]))*100</f>
        <v>99.223990007378006</v>
      </c>
      <c r="X1472" s="1">
        <f>(1-ABS(1 - table2[[#This Row],[EP_error_ratio]]))*100</f>
        <v>99.997191948732393</v>
      </c>
      <c r="Y1472" s="1">
        <f>(1-ABS(1 - table2[[#This Row],[EP_polymorphism_ratio]]))*100</f>
        <v>99.738301373955693</v>
      </c>
    </row>
    <row r="1473" spans="1:25" x14ac:dyDescent="0.3">
      <c r="A1473">
        <v>2</v>
      </c>
      <c r="B1473">
        <v>4</v>
      </c>
      <c r="C1473">
        <v>2E-3</v>
      </c>
      <c r="D1473">
        <v>4.0000000000000001E-3</v>
      </c>
      <c r="E1473">
        <v>0.17011875123928705</v>
      </c>
      <c r="F1473">
        <v>3.8589495028151872</v>
      </c>
      <c r="G1473">
        <v>2.3349178843977921E-3</v>
      </c>
      <c r="H1473">
        <v>-2014392.4303918344</v>
      </c>
      <c r="I1473">
        <v>3.9959812339184264</v>
      </c>
      <c r="J1473">
        <v>1.9148973559182888E-3</v>
      </c>
      <c r="K1473">
        <v>0.13111041845139387</v>
      </c>
      <c r="L1473">
        <v>-2014031.6438298039</v>
      </c>
      <c r="M1473">
        <f>table2[[#This Row],[E_coverage]]/table2[[#This Row],[sample_coverage]]</f>
        <v>0.96473737570379681</v>
      </c>
      <c r="N1473">
        <f>table2[[#This Row],[EP_coverage]]/table2[[#This Row],[sample_coverage]]</f>
        <v>0.9989953084796066</v>
      </c>
      <c r="O1473" t="b">
        <f>IF(ABS(table2[[#This Row],[EP_coverage_ratio]] - 1) &lt;= ABS(table2[[#This Row],[E_coverage_ratio]] - 1),TRUE,FALSE)</f>
        <v>1</v>
      </c>
      <c r="P1473" s="1">
        <f>(table2[[#This Row],[E_err]] + 1)/(table2[[#This Row],[sample_err]] + 1)</f>
        <v>1.0003342493856267</v>
      </c>
      <c r="Q1473" s="1">
        <f>(table2[[#This Row],[EP_err]] + 1 )/(table2[[#This Row],[sample_err]] + 1)</f>
        <v>0.99991506722147527</v>
      </c>
      <c r="R1473" s="1">
        <f>(table2[[#This Row],[EP_gamma]] + 1)/(table2[[#This Row],[expected_gamma]] + 1)</f>
        <v>0.96666292823136202</v>
      </c>
      <c r="S1473" s="1">
        <v>4.3550130310888698E-3</v>
      </c>
      <c r="T1473" s="1">
        <f>(table2[[#This Row],[EP_polymorphism]]+0.1)/(table2[[#This Row],[sample_polymorph]]+0.1)</f>
        <v>1.003413586837393</v>
      </c>
      <c r="U1473" s="1">
        <f>(1-ABS(1 - table2[[#This Row],[E_coverage_ratio]]))*100</f>
        <v>96.473737570379683</v>
      </c>
      <c r="V1473" s="1">
        <f>(1-ABS(1 - table2[[#This Row],[E_error_ratio]]))*100</f>
        <v>99.966575061437339</v>
      </c>
      <c r="W1473" s="1">
        <f>(1-ABS(1 - table2[[#This Row],[EP_coverage_ratio]]))*100</f>
        <v>99.899530847960662</v>
      </c>
      <c r="X1473" s="1">
        <f>(1-ABS(1 - table2[[#This Row],[EP_error_ratio]]))*100</f>
        <v>99.991506722147534</v>
      </c>
      <c r="Y1473" s="1">
        <f>(1-ABS(1 - table2[[#This Row],[EP_polymorphism_ratio]]))*100</f>
        <v>99.658641316260699</v>
      </c>
    </row>
    <row r="1474" spans="1:25" x14ac:dyDescent="0.3">
      <c r="A1474">
        <v>3</v>
      </c>
      <c r="B1474">
        <v>4</v>
      </c>
      <c r="C1474">
        <v>2E-3</v>
      </c>
      <c r="D1474">
        <v>4.0000000000000001E-3</v>
      </c>
      <c r="E1474">
        <v>0.16951225443595991</v>
      </c>
      <c r="F1474">
        <v>3.9153971584918481</v>
      </c>
      <c r="G1474">
        <v>2.4646206890395965E-3</v>
      </c>
      <c r="H1474">
        <v>-2015348.3039154322</v>
      </c>
      <c r="I1474">
        <v>4.0815887586779622</v>
      </c>
      <c r="J1474">
        <v>1.9816919595787587E-3</v>
      </c>
      <c r="K1474">
        <v>0.15299214021498331</v>
      </c>
      <c r="L1474">
        <v>-2014838.1976425592</v>
      </c>
      <c r="M1474">
        <f>table2[[#This Row],[E_coverage]]/table2[[#This Row],[sample_coverage]]</f>
        <v>0.97884928962296203</v>
      </c>
      <c r="N1474">
        <f>table2[[#This Row],[EP_coverage]]/table2[[#This Row],[sample_coverage]]</f>
        <v>1.0203971896694906</v>
      </c>
      <c r="O1474" t="b">
        <f>IF(ABS(table2[[#This Row],[EP_coverage_ratio]] - 1) &lt;= ABS(table2[[#This Row],[E_coverage_ratio]] - 1),TRUE,FALSE)</f>
        <v>1</v>
      </c>
      <c r="P1474" s="1">
        <f>(table2[[#This Row],[E_err]] + 1)/(table2[[#This Row],[sample_err]] + 1)</f>
        <v>1.0004636933024347</v>
      </c>
      <c r="Q1474" s="1">
        <f>(table2[[#This Row],[EP_err]] + 1 )/(table2[[#This Row],[sample_err]] + 1)</f>
        <v>0.99998172850257361</v>
      </c>
      <c r="R1474" s="1">
        <f>(table2[[#This Row],[EP_gamma]] + 1)/(table2[[#This Row],[expected_gamma]] + 1)</f>
        <v>0.9858743556056675</v>
      </c>
      <c r="S1474" s="1">
        <v>5.1519211806367801E-3</v>
      </c>
      <c r="T1474" s="1">
        <f>(table2[[#This Row],[EP_polymorphism]]+0.1)/(table2[[#This Row],[sample_polymorph]]+0.1)</f>
        <v>1.0110761651984306</v>
      </c>
      <c r="U1474" s="1">
        <f>(1-ABS(1 - table2[[#This Row],[E_coverage_ratio]]))*100</f>
        <v>97.8849289622962</v>
      </c>
      <c r="V1474" s="1">
        <f>(1-ABS(1 - table2[[#This Row],[E_error_ratio]]))*100</f>
        <v>99.953630669756535</v>
      </c>
      <c r="W1474" s="1">
        <f>(1-ABS(1 - table2[[#This Row],[EP_coverage_ratio]]))*100</f>
        <v>97.960281033050947</v>
      </c>
      <c r="X1474" s="1">
        <f>(1-ABS(1 - table2[[#This Row],[EP_error_ratio]]))*100</f>
        <v>99.998172850257362</v>
      </c>
      <c r="Y1474" s="1">
        <f>(1-ABS(1 - table2[[#This Row],[EP_polymorphism_ratio]]))*100</f>
        <v>98.892383480156937</v>
      </c>
    </row>
    <row r="1475" spans="1:25" x14ac:dyDescent="0.3">
      <c r="A1475">
        <v>4</v>
      </c>
      <c r="B1475">
        <v>4</v>
      </c>
      <c r="C1475">
        <v>2E-3</v>
      </c>
      <c r="D1475">
        <v>4.0000000000000001E-3</v>
      </c>
      <c r="E1475">
        <v>0.16985354179820825</v>
      </c>
      <c r="F1475">
        <v>3.8889640573292139</v>
      </c>
      <c r="G1475">
        <v>2.3995534626114002E-3</v>
      </c>
      <c r="H1475">
        <v>-2009162.2595606181</v>
      </c>
      <c r="I1475">
        <v>3.951127603511889</v>
      </c>
      <c r="J1475">
        <v>2.1907343884462068E-3</v>
      </c>
      <c r="K1475">
        <v>6.3404914222181183E-2</v>
      </c>
      <c r="L1475">
        <v>-2009076.2767371093</v>
      </c>
      <c r="M1475">
        <f>table2[[#This Row],[E_coverage]]/table2[[#This Row],[sample_coverage]]</f>
        <v>0.97224101433230348</v>
      </c>
      <c r="N1475">
        <f>table2[[#This Row],[EP_coverage]]/table2[[#This Row],[sample_coverage]]</f>
        <v>0.98778190087797224</v>
      </c>
      <c r="O1475" t="b">
        <f>IF(ABS(table2[[#This Row],[EP_coverage_ratio]] - 1) &lt;= ABS(table2[[#This Row],[E_coverage_ratio]] - 1),TRUE,FALSE)</f>
        <v>1</v>
      </c>
      <c r="P1475" s="1">
        <f>(table2[[#This Row],[E_err]] + 1)/(table2[[#This Row],[sample_err]] + 1)</f>
        <v>1.0003987559507099</v>
      </c>
      <c r="Q1475" s="1">
        <f>(table2[[#This Row],[EP_err]] + 1 )/(table2[[#This Row],[sample_err]] + 1)</f>
        <v>1.0001903536810841</v>
      </c>
      <c r="R1475" s="1">
        <f>(table2[[#This Row],[EP_gamma]] + 1)/(table2[[#This Row],[expected_gamma]] + 1)</f>
        <v>0.90900687669637459</v>
      </c>
      <c r="S1475" s="1">
        <v>2.0180476614314298E-3</v>
      </c>
      <c r="T1475" s="1">
        <f>(table2[[#This Row],[EP_polymorphism]]+0.1)/(table2[[#This Row],[sample_polymorph]]+0.1)</f>
        <v>0.98094276597530217</v>
      </c>
      <c r="U1475" s="1">
        <f>(1-ABS(1 - table2[[#This Row],[E_coverage_ratio]]))*100</f>
        <v>97.224101433230345</v>
      </c>
      <c r="V1475" s="1">
        <f>(1-ABS(1 - table2[[#This Row],[E_error_ratio]]))*100</f>
        <v>99.960124404929005</v>
      </c>
      <c r="W1475" s="1">
        <f>(1-ABS(1 - table2[[#This Row],[EP_coverage_ratio]]))*100</f>
        <v>98.778190087797228</v>
      </c>
      <c r="X1475" s="1">
        <f>(1-ABS(1 - table2[[#This Row],[EP_error_ratio]]))*100</f>
        <v>99.980964631891595</v>
      </c>
      <c r="Y1475" s="1">
        <f>(1-ABS(1 - table2[[#This Row],[EP_polymorphism_ratio]]))*100</f>
        <v>98.094276597530211</v>
      </c>
    </row>
    <row r="1476" spans="1:25" x14ac:dyDescent="0.3">
      <c r="A1476">
        <v>5</v>
      </c>
      <c r="B1476">
        <v>4</v>
      </c>
      <c r="C1476">
        <v>2E-3</v>
      </c>
      <c r="D1476">
        <v>4.0000000000000001E-3</v>
      </c>
      <c r="E1476">
        <v>0.17049684522350647</v>
      </c>
      <c r="F1476">
        <v>3.90825817188668</v>
      </c>
      <c r="G1476">
        <v>2.4297202367007053E-3</v>
      </c>
      <c r="H1476">
        <v>-2012452.6557965889</v>
      </c>
      <c r="I1476">
        <v>4.0519311079607085</v>
      </c>
      <c r="J1476">
        <v>1.9991994909168017E-3</v>
      </c>
      <c r="K1476">
        <v>0.13519583867272664</v>
      </c>
      <c r="L1476">
        <v>-2012042.7879973394</v>
      </c>
      <c r="M1476">
        <f>table2[[#This Row],[E_coverage]]/table2[[#This Row],[sample_coverage]]</f>
        <v>0.97706454297167</v>
      </c>
      <c r="N1476">
        <f>table2[[#This Row],[EP_coverage]]/table2[[#This Row],[sample_coverage]]</f>
        <v>1.0129827769901771</v>
      </c>
      <c r="O1476" t="b">
        <f>IF(ABS(table2[[#This Row],[EP_coverage_ratio]] - 1) &lt;= ABS(table2[[#This Row],[E_coverage_ratio]] - 1),TRUE,FALSE)</f>
        <v>1</v>
      </c>
      <c r="P1476" s="1">
        <f>(table2[[#This Row],[E_err]] + 1)/(table2[[#This Row],[sample_err]] + 1)</f>
        <v>1.0004288625116773</v>
      </c>
      <c r="Q1476" s="1">
        <f>(table2[[#This Row],[EP_err]] + 1 )/(table2[[#This Row],[sample_err]] + 1)</f>
        <v>0.9999992010887393</v>
      </c>
      <c r="R1476" s="1">
        <f>(table2[[#This Row],[EP_gamma]] + 1)/(table2[[#This Row],[expected_gamma]] + 1)</f>
        <v>0.96984100666752393</v>
      </c>
      <c r="S1476" s="1">
        <v>4.4823783798594299E-3</v>
      </c>
      <c r="T1476" s="1">
        <f>(table2[[#This Row],[EP_polymorphism]]+0.1)/(table2[[#This Row],[sample_polymorph]]+0.1)</f>
        <v>1.0046382536524945</v>
      </c>
      <c r="U1476" s="1">
        <f>(1-ABS(1 - table2[[#This Row],[E_coverage_ratio]]))*100</f>
        <v>97.706454297166999</v>
      </c>
      <c r="V1476" s="1">
        <f>(1-ABS(1 - table2[[#This Row],[E_error_ratio]]))*100</f>
        <v>99.957113748832271</v>
      </c>
      <c r="W1476" s="1">
        <f>(1-ABS(1 - table2[[#This Row],[EP_coverage_ratio]]))*100</f>
        <v>98.701722300982283</v>
      </c>
      <c r="X1476" s="1">
        <f>(1-ABS(1 - table2[[#This Row],[EP_error_ratio]]))*100</f>
        <v>99.999920108873937</v>
      </c>
      <c r="Y1476" s="1">
        <f>(1-ABS(1 - table2[[#This Row],[EP_polymorphism_ratio]]))*100</f>
        <v>99.536174634750552</v>
      </c>
    </row>
    <row r="1477" spans="1:25" x14ac:dyDescent="0.3">
      <c r="A1477">
        <v>6</v>
      </c>
      <c r="B1477">
        <v>4</v>
      </c>
      <c r="C1477">
        <v>2E-3</v>
      </c>
      <c r="D1477">
        <v>4.0000000000000001E-3</v>
      </c>
      <c r="E1477">
        <v>0.17042261330104103</v>
      </c>
      <c r="F1477">
        <v>3.8716347433332894</v>
      </c>
      <c r="G1477">
        <v>2.4032455029868631E-3</v>
      </c>
      <c r="H1477">
        <v>-2015141.6809078795</v>
      </c>
      <c r="I1477">
        <v>3.9870817145744764</v>
      </c>
      <c r="J1477">
        <v>2.0363840833197149E-3</v>
      </c>
      <c r="K1477">
        <v>0.11298160597975568</v>
      </c>
      <c r="L1477">
        <v>-2014867.7722218879</v>
      </c>
      <c r="M1477">
        <f>table2[[#This Row],[E_coverage]]/table2[[#This Row],[sample_coverage]]</f>
        <v>0.96790868583332235</v>
      </c>
      <c r="N1477">
        <f>table2[[#This Row],[EP_coverage]]/table2[[#This Row],[sample_coverage]]</f>
        <v>0.99677042864361909</v>
      </c>
      <c r="O1477" t="b">
        <f>IF(ABS(table2[[#This Row],[EP_coverage_ratio]] - 1) &lt;= ABS(table2[[#This Row],[E_coverage_ratio]] - 1),TRUE,FALSE)</f>
        <v>1</v>
      </c>
      <c r="P1477" s="1">
        <f>(table2[[#This Row],[E_err]] + 1)/(table2[[#This Row],[sample_err]] + 1)</f>
        <v>1.0004024406217433</v>
      </c>
      <c r="Q1477" s="1">
        <f>(table2[[#This Row],[EP_err]] + 1 )/(table2[[#This Row],[sample_err]] + 1)</f>
        <v>1.000036311460399</v>
      </c>
      <c r="R1477" s="1">
        <f>(table2[[#This Row],[EP_gamma]] + 1)/(table2[[#This Row],[expected_gamma]] + 1)</f>
        <v>0.95092284900470303</v>
      </c>
      <c r="S1477" s="1">
        <v>3.7165750901252399E-3</v>
      </c>
      <c r="T1477" s="1">
        <f>(table2[[#This Row],[EP_polymorphism]]+0.1)/(table2[[#This Row],[sample_polymorph]]+0.1)</f>
        <v>0.99727476048197339</v>
      </c>
      <c r="U1477" s="1">
        <f>(1-ABS(1 - table2[[#This Row],[E_coverage_ratio]]))*100</f>
        <v>96.790868583332241</v>
      </c>
      <c r="V1477" s="1">
        <f>(1-ABS(1 - table2[[#This Row],[E_error_ratio]]))*100</f>
        <v>99.959755937825662</v>
      </c>
      <c r="W1477" s="1">
        <f>(1-ABS(1 - table2[[#This Row],[EP_coverage_ratio]]))*100</f>
        <v>99.677042864361908</v>
      </c>
      <c r="X1477" s="1">
        <f>(1-ABS(1 - table2[[#This Row],[EP_error_ratio]]))*100</f>
        <v>99.996368853960107</v>
      </c>
      <c r="Y1477" s="1">
        <f>(1-ABS(1 - table2[[#This Row],[EP_polymorphism_ratio]]))*100</f>
        <v>99.727476048197332</v>
      </c>
    </row>
    <row r="1478" spans="1:25" x14ac:dyDescent="0.3">
      <c r="A1478">
        <v>7</v>
      </c>
      <c r="B1478">
        <v>4</v>
      </c>
      <c r="C1478">
        <v>2E-3</v>
      </c>
      <c r="D1478">
        <v>4.0000000000000001E-3</v>
      </c>
      <c r="E1478">
        <v>0.16935727317452257</v>
      </c>
      <c r="F1478">
        <v>3.8785247322057534</v>
      </c>
      <c r="G1478">
        <v>2.426474469710181E-3</v>
      </c>
      <c r="H1478">
        <v>-2015405.8656834657</v>
      </c>
      <c r="I1478">
        <v>3.9844376291807344</v>
      </c>
      <c r="J1478">
        <v>2.0868262633583737E-3</v>
      </c>
      <c r="K1478">
        <v>0.10428120092959409</v>
      </c>
      <c r="L1478">
        <v>-2015177.3917718444</v>
      </c>
      <c r="M1478">
        <f>table2[[#This Row],[E_coverage]]/table2[[#This Row],[sample_coverage]]</f>
        <v>0.96963118305143836</v>
      </c>
      <c r="N1478">
        <f>table2[[#This Row],[EP_coverage]]/table2[[#This Row],[sample_coverage]]</f>
        <v>0.9961094072951836</v>
      </c>
      <c r="O1478" t="b">
        <f>IF(ABS(table2[[#This Row],[EP_coverage_ratio]] - 1) &lt;= ABS(table2[[#This Row],[E_coverage_ratio]] - 1),TRUE,FALSE)</f>
        <v>1</v>
      </c>
      <c r="P1478" s="1">
        <f>(table2[[#This Row],[E_err]] + 1)/(table2[[#This Row],[sample_err]] + 1)</f>
        <v>1.0004256232232638</v>
      </c>
      <c r="Q1478" s="1">
        <f>(table2[[#This Row],[EP_err]] + 1 )/(table2[[#This Row],[sample_err]] + 1)</f>
        <v>1.0000866529574435</v>
      </c>
      <c r="R1478" s="1">
        <f>(table2[[#This Row],[EP_gamma]] + 1)/(table2[[#This Row],[expected_gamma]] + 1)</f>
        <v>0.94434885407753733</v>
      </c>
      <c r="S1478" s="1">
        <v>3.4164960022001699E-3</v>
      </c>
      <c r="T1478" s="1">
        <f>(table2[[#This Row],[EP_polymorphism]]+0.1)/(table2[[#This Row],[sample_polymorph]]+0.1)</f>
        <v>0.99438938463654014</v>
      </c>
      <c r="U1478" s="1">
        <f>(1-ABS(1 - table2[[#This Row],[E_coverage_ratio]]))*100</f>
        <v>96.963118305143837</v>
      </c>
      <c r="V1478" s="1">
        <f>(1-ABS(1 - table2[[#This Row],[E_error_ratio]]))*100</f>
        <v>99.957437677673624</v>
      </c>
      <c r="W1478" s="1">
        <f>(1-ABS(1 - table2[[#This Row],[EP_coverage_ratio]]))*100</f>
        <v>99.610940729518362</v>
      </c>
      <c r="X1478" s="1">
        <f>(1-ABS(1 - table2[[#This Row],[EP_error_ratio]]))*100</f>
        <v>99.99133470425565</v>
      </c>
      <c r="Y1478" s="1">
        <f>(1-ABS(1 - table2[[#This Row],[EP_polymorphism_ratio]]))*100</f>
        <v>99.438938463654011</v>
      </c>
    </row>
    <row r="1479" spans="1:25" x14ac:dyDescent="0.3">
      <c r="A1479">
        <v>8</v>
      </c>
      <c r="B1479">
        <v>4</v>
      </c>
      <c r="C1479">
        <v>2E-3</v>
      </c>
      <c r="D1479">
        <v>4.0000000000000001E-3</v>
      </c>
      <c r="E1479">
        <v>0.17175769138622662</v>
      </c>
      <c r="F1479">
        <v>3.8476072130822359</v>
      </c>
      <c r="G1479">
        <v>2.3717248096489047E-3</v>
      </c>
      <c r="H1479">
        <v>-2016601.2541153308</v>
      </c>
      <c r="I1479">
        <v>3.9572386177777998</v>
      </c>
      <c r="J1479">
        <v>2.0154018635519769E-3</v>
      </c>
      <c r="K1479">
        <v>0.10892238109717227</v>
      </c>
      <c r="L1479">
        <v>-2016354.0699497324</v>
      </c>
      <c r="M1479">
        <f>table2[[#This Row],[E_coverage]]/table2[[#This Row],[sample_coverage]]</f>
        <v>0.96190180327055896</v>
      </c>
      <c r="N1479">
        <f>table2[[#This Row],[EP_coverage]]/table2[[#This Row],[sample_coverage]]</f>
        <v>0.98930965444444996</v>
      </c>
      <c r="O1479" t="b">
        <f>IF(ABS(table2[[#This Row],[EP_coverage_ratio]] - 1) &lt;= ABS(table2[[#This Row],[E_coverage_ratio]] - 1),TRUE,FALSE)</f>
        <v>1</v>
      </c>
      <c r="P1479" s="1">
        <f>(table2[[#This Row],[E_err]] + 1)/(table2[[#This Row],[sample_err]] + 1)</f>
        <v>1.0003709828439609</v>
      </c>
      <c r="Q1479" s="1">
        <f>(table2[[#This Row],[EP_err]] + 1 )/(table2[[#This Row],[sample_err]] + 1)</f>
        <v>1.0000153711213093</v>
      </c>
      <c r="R1479" s="1">
        <f>(table2[[#This Row],[EP_gamma]] + 1)/(table2[[#This Row],[expected_gamma]] + 1)</f>
        <v>0.94637516719457737</v>
      </c>
      <c r="S1479" s="1">
        <v>3.5630185346818802E-3</v>
      </c>
      <c r="T1479" s="1">
        <f>(table2[[#This Row],[EP_polymorphism]]+0.1)/(table2[[#This Row],[sample_polymorph]]+0.1)</f>
        <v>0.99579825514117193</v>
      </c>
      <c r="U1479" s="1">
        <f>(1-ABS(1 - table2[[#This Row],[E_coverage_ratio]]))*100</f>
        <v>96.190180327055899</v>
      </c>
      <c r="V1479" s="1">
        <f>(1-ABS(1 - table2[[#This Row],[E_error_ratio]]))*100</f>
        <v>99.96290171560392</v>
      </c>
      <c r="W1479" s="1">
        <f>(1-ABS(1 - table2[[#This Row],[EP_coverage_ratio]]))*100</f>
        <v>98.930965444444993</v>
      </c>
      <c r="X1479" s="1">
        <f>(1-ABS(1 - table2[[#This Row],[EP_error_ratio]]))*100</f>
        <v>99.998462887869067</v>
      </c>
      <c r="Y1479" s="1">
        <f>(1-ABS(1 - table2[[#This Row],[EP_polymorphism_ratio]]))*100</f>
        <v>99.579825514117189</v>
      </c>
    </row>
    <row r="1480" spans="1:25" x14ac:dyDescent="0.3">
      <c r="A1480">
        <v>9</v>
      </c>
      <c r="B1480">
        <v>4</v>
      </c>
      <c r="C1480">
        <v>2E-3</v>
      </c>
      <c r="D1480">
        <v>4.0000000000000001E-3</v>
      </c>
      <c r="E1480">
        <v>0.17161185364314632</v>
      </c>
      <c r="F1480">
        <v>3.8812137912965472</v>
      </c>
      <c r="G1480">
        <v>2.4104656963677921E-3</v>
      </c>
      <c r="H1480">
        <v>-2015126.4223333562</v>
      </c>
      <c r="I1480">
        <v>4.0044539329884339</v>
      </c>
      <c r="J1480">
        <v>2.0251453614090515E-3</v>
      </c>
      <c r="K1480">
        <v>0.11932224915875249</v>
      </c>
      <c r="L1480">
        <v>-2014822.7953095296</v>
      </c>
      <c r="M1480">
        <f>table2[[#This Row],[E_coverage]]/table2[[#This Row],[sample_coverage]]</f>
        <v>0.9703034478241368</v>
      </c>
      <c r="N1480">
        <f>table2[[#This Row],[EP_coverage]]/table2[[#This Row],[sample_coverage]]</f>
        <v>1.0011134832471085</v>
      </c>
      <c r="O1480" t="b">
        <f>IF(ABS(table2[[#This Row],[EP_coverage_ratio]] - 1) &lt;= ABS(table2[[#This Row],[E_coverage_ratio]] - 1),TRUE,FALSE)</f>
        <v>1</v>
      </c>
      <c r="P1480" s="1">
        <f>(table2[[#This Row],[E_err]] + 1)/(table2[[#This Row],[sample_err]] + 1)</f>
        <v>1.0004096464035606</v>
      </c>
      <c r="Q1480" s="1">
        <f>(table2[[#This Row],[EP_err]] + 1 )/(table2[[#This Row],[sample_err]] + 1)</f>
        <v>1.000025095171067</v>
      </c>
      <c r="R1480" s="1">
        <f>(table2[[#This Row],[EP_gamma]] + 1)/(table2[[#This Row],[expected_gamma]] + 1)</f>
        <v>0.9553695156618649</v>
      </c>
      <c r="S1480" s="1">
        <v>3.9386239966318001E-3</v>
      </c>
      <c r="T1480" s="1">
        <f>(table2[[#This Row],[EP_polymorphism]]+0.1)/(table2[[#This Row],[sample_polymorph]]+0.1)</f>
        <v>0.99940984612145967</v>
      </c>
      <c r="U1480" s="1">
        <f>(1-ABS(1 - table2[[#This Row],[E_coverage_ratio]]))*100</f>
        <v>97.030344782413678</v>
      </c>
      <c r="V1480" s="1">
        <f>(1-ABS(1 - table2[[#This Row],[E_error_ratio]]))*100</f>
        <v>99.959035359643948</v>
      </c>
      <c r="W1480" s="1">
        <f>(1-ABS(1 - table2[[#This Row],[EP_coverage_ratio]]))*100</f>
        <v>99.888651675289154</v>
      </c>
      <c r="X1480" s="1">
        <f>(1-ABS(1 - table2[[#This Row],[EP_error_ratio]]))*100</f>
        <v>99.997490482893298</v>
      </c>
      <c r="Y1480" s="1">
        <f>(1-ABS(1 - table2[[#This Row],[EP_polymorphism_ratio]]))*100</f>
        <v>99.940984612145968</v>
      </c>
    </row>
    <row r="1481" spans="1:25" x14ac:dyDescent="0.3">
      <c r="A1481">
        <v>10</v>
      </c>
      <c r="B1481">
        <v>4</v>
      </c>
      <c r="C1481">
        <v>2E-3</v>
      </c>
      <c r="D1481">
        <v>4.0000000000000001E-3</v>
      </c>
      <c r="E1481">
        <v>0.16965251278577237</v>
      </c>
      <c r="F1481">
        <v>3.881057527560944</v>
      </c>
      <c r="G1481">
        <v>2.3931387144482167E-3</v>
      </c>
      <c r="H1481">
        <v>-2013962.7811131952</v>
      </c>
      <c r="I1481">
        <v>4.008298216876935</v>
      </c>
      <c r="J1481">
        <v>1.9974432146812422E-3</v>
      </c>
      <c r="K1481">
        <v>0.1227701234532811</v>
      </c>
      <c r="L1481">
        <v>-2013639.4586539583</v>
      </c>
      <c r="M1481">
        <f>table2[[#This Row],[E_coverage]]/table2[[#This Row],[sample_coverage]]</f>
        <v>0.97026438189023601</v>
      </c>
      <c r="N1481">
        <f>table2[[#This Row],[EP_coverage]]/table2[[#This Row],[sample_coverage]]</f>
        <v>1.0020745542192337</v>
      </c>
      <c r="O1481" t="b">
        <f>IF(ABS(table2[[#This Row],[EP_coverage_ratio]] - 1) &lt;= ABS(table2[[#This Row],[E_coverage_ratio]] - 1),TRUE,FALSE)</f>
        <v>1</v>
      </c>
      <c r="P1481" s="1">
        <f>(table2[[#This Row],[E_err]] + 1)/(table2[[#This Row],[sample_err]] + 1)</f>
        <v>1.0003923540064354</v>
      </c>
      <c r="Q1481" s="1">
        <f>(table2[[#This Row],[EP_err]] + 1 )/(table2[[#This Row],[sample_err]] + 1)</f>
        <v>0.99999744831804516</v>
      </c>
      <c r="R1481" s="1">
        <f>(table2[[#This Row],[EP_gamma]] + 1)/(table2[[#This Row],[expected_gamma]] + 1)</f>
        <v>0.95991767741272915</v>
      </c>
      <c r="S1481" s="1">
        <v>4.04298544628434E-3</v>
      </c>
      <c r="T1481" s="1">
        <f>(table2[[#This Row],[EP_polymorphism]]+0.1)/(table2[[#This Row],[sample_polymorph]]+0.1)</f>
        <v>1.000413321598888</v>
      </c>
      <c r="U1481" s="1">
        <f>(1-ABS(1 - table2[[#This Row],[E_coverage_ratio]]))*100</f>
        <v>97.026438189023594</v>
      </c>
      <c r="V1481" s="1">
        <f>(1-ABS(1 - table2[[#This Row],[E_error_ratio]]))*100</f>
        <v>99.960764599356452</v>
      </c>
      <c r="W1481" s="1">
        <f>(1-ABS(1 - table2[[#This Row],[EP_coverage_ratio]]))*100</f>
        <v>99.79254457807663</v>
      </c>
      <c r="X1481" s="1">
        <f>(1-ABS(1 - table2[[#This Row],[EP_error_ratio]]))*100</f>
        <v>99.99974483180452</v>
      </c>
      <c r="Y1481" s="1">
        <f>(1-ABS(1 - table2[[#This Row],[EP_polymorphism_ratio]]))*100</f>
        <v>99.958667840111204</v>
      </c>
    </row>
    <row r="1482" spans="1:25" x14ac:dyDescent="0.3">
      <c r="A1482">
        <v>1</v>
      </c>
      <c r="B1482">
        <v>4</v>
      </c>
      <c r="C1482">
        <v>2E-3</v>
      </c>
      <c r="D1482">
        <v>8.0000000000000002E-3</v>
      </c>
      <c r="E1482">
        <v>0.30511025144739734</v>
      </c>
      <c r="F1482">
        <v>3.7374642513637975</v>
      </c>
      <c r="G1482">
        <v>2.6391710936980134E-3</v>
      </c>
      <c r="H1482">
        <v>-2050796.3053540015</v>
      </c>
      <c r="I1482">
        <v>3.9681655477276609</v>
      </c>
      <c r="J1482">
        <v>1.9378309810543369E-3</v>
      </c>
      <c r="K1482">
        <v>0.21497428430970481</v>
      </c>
      <c r="L1482">
        <v>-2049890.1000274923</v>
      </c>
      <c r="M1482">
        <f>table2[[#This Row],[E_coverage]]/table2[[#This Row],[sample_coverage]]</f>
        <v>0.93436606284094936</v>
      </c>
      <c r="N1482">
        <f>table2[[#This Row],[EP_coverage]]/table2[[#This Row],[sample_coverage]]</f>
        <v>0.99204138693191524</v>
      </c>
      <c r="O1482" t="b">
        <f>IF(ABS(table2[[#This Row],[EP_coverage_ratio]] - 1) &lt;= ABS(table2[[#This Row],[E_coverage_ratio]] - 1),TRUE,FALSE)</f>
        <v>1</v>
      </c>
      <c r="P1482" s="1">
        <f>(table2[[#This Row],[E_err]] + 1)/(table2[[#This Row],[sample_err]] + 1)</f>
        <v>1.0006378953030917</v>
      </c>
      <c r="Q1482" s="1">
        <f>(table2[[#This Row],[EP_err]] + 1 )/(table2[[#This Row],[sample_err]] + 1)</f>
        <v>0.99993795507091243</v>
      </c>
      <c r="R1482" s="1">
        <f>(table2[[#This Row],[EP_gamma]] + 1)/(table2[[#This Row],[expected_gamma]] + 1)</f>
        <v>0.93093612816409221</v>
      </c>
      <c r="S1482" s="1">
        <v>7.6324524723845296E-3</v>
      </c>
      <c r="T1482" s="1">
        <f>(table2[[#This Row],[EP_polymorphism]]+0.1)/(table2[[#This Row],[sample_polymorph]]+0.1)</f>
        <v>0.99659678215170855</v>
      </c>
      <c r="U1482" s="1">
        <f>(1-ABS(1 - table2[[#This Row],[E_coverage_ratio]]))*100</f>
        <v>93.436606284094935</v>
      </c>
      <c r="V1482" s="1">
        <f>(1-ABS(1 - table2[[#This Row],[E_error_ratio]]))*100</f>
        <v>99.936210469690835</v>
      </c>
      <c r="W1482" s="1">
        <f>(1-ABS(1 - table2[[#This Row],[EP_coverage_ratio]]))*100</f>
        <v>99.204138693191524</v>
      </c>
      <c r="X1482" s="1">
        <f>(1-ABS(1 - table2[[#This Row],[EP_error_ratio]]))*100</f>
        <v>99.993795507091249</v>
      </c>
      <c r="Y1482" s="1">
        <f>(1-ABS(1 - table2[[#This Row],[EP_polymorphism_ratio]]))*100</f>
        <v>99.659678215170857</v>
      </c>
    </row>
    <row r="1483" spans="1:25" x14ac:dyDescent="0.3">
      <c r="A1483">
        <v>2</v>
      </c>
      <c r="B1483">
        <v>4</v>
      </c>
      <c r="C1483">
        <v>2E-3</v>
      </c>
      <c r="D1483">
        <v>8.0000000000000002E-3</v>
      </c>
      <c r="E1483">
        <v>0.30518792295150521</v>
      </c>
      <c r="F1483">
        <v>3.7530426483224599</v>
      </c>
      <c r="G1483">
        <v>2.726082888394204E-3</v>
      </c>
      <c r="H1483">
        <v>-2053842.8764578484</v>
      </c>
      <c r="I1483">
        <v>4.0104589097332903</v>
      </c>
      <c r="J1483">
        <v>1.9734308464773422E-3</v>
      </c>
      <c r="K1483">
        <v>0.23323994166167156</v>
      </c>
      <c r="L1483">
        <v>-2052732.3287110708</v>
      </c>
      <c r="M1483">
        <f>table2[[#This Row],[E_coverage]]/table2[[#This Row],[sample_coverage]]</f>
        <v>0.93826066208061498</v>
      </c>
      <c r="N1483">
        <f>table2[[#This Row],[EP_coverage]]/table2[[#This Row],[sample_coverage]]</f>
        <v>1.0026147274333226</v>
      </c>
      <c r="O1483" t="b">
        <f>IF(ABS(table2[[#This Row],[EP_coverage_ratio]] - 1) &lt;= ABS(table2[[#This Row],[E_coverage_ratio]] - 1),TRUE,FALSE)</f>
        <v>1</v>
      </c>
      <c r="P1483" s="1">
        <f>(table2[[#This Row],[E_err]] + 1)/(table2[[#This Row],[sample_err]] + 1)</f>
        <v>1.0007246336211519</v>
      </c>
      <c r="Q1483" s="1">
        <f>(table2[[#This Row],[EP_err]] + 1 )/(table2[[#This Row],[sample_err]] + 1)</f>
        <v>0.99997348387871998</v>
      </c>
      <c r="R1483" s="1">
        <f>(table2[[#This Row],[EP_gamma]] + 1)/(table2[[#This Row],[expected_gamma]] + 1)</f>
        <v>0.94487538535666726</v>
      </c>
      <c r="S1483" s="1">
        <v>8.3585061385621495E-3</v>
      </c>
      <c r="T1483" s="1">
        <f>(table2[[#This Row],[EP_polymorphism]]+0.1)/(table2[[#This Row],[sample_polymorph]]+0.1)</f>
        <v>1.0033195012829828</v>
      </c>
      <c r="U1483" s="1">
        <f>(1-ABS(1 - table2[[#This Row],[E_coverage_ratio]]))*100</f>
        <v>93.826066208061505</v>
      </c>
      <c r="V1483" s="1">
        <f>(1-ABS(1 - table2[[#This Row],[E_error_ratio]]))*100</f>
        <v>99.927536637884799</v>
      </c>
      <c r="W1483" s="1">
        <f>(1-ABS(1 - table2[[#This Row],[EP_coverage_ratio]]))*100</f>
        <v>99.738527256667737</v>
      </c>
      <c r="X1483" s="1">
        <f>(1-ABS(1 - table2[[#This Row],[EP_error_ratio]]))*100</f>
        <v>99.997348387871995</v>
      </c>
      <c r="Y1483" s="1">
        <f>(1-ABS(1 - table2[[#This Row],[EP_polymorphism_ratio]]))*100</f>
        <v>99.668049871701726</v>
      </c>
    </row>
    <row r="1484" spans="1:25" x14ac:dyDescent="0.3">
      <c r="A1484">
        <v>3</v>
      </c>
      <c r="B1484">
        <v>4</v>
      </c>
      <c r="C1484">
        <v>2E-3</v>
      </c>
      <c r="D1484">
        <v>8.0000000000000002E-3</v>
      </c>
      <c r="E1484">
        <v>0.30235771391713206</v>
      </c>
      <c r="F1484">
        <v>3.7747829624160545</v>
      </c>
      <c r="G1484">
        <v>2.7552749496630902E-3</v>
      </c>
      <c r="H1484">
        <v>-2053830.7098958767</v>
      </c>
      <c r="I1484">
        <v>4.0590300206737639</v>
      </c>
      <c r="J1484">
        <v>1.9601881403972115E-3</v>
      </c>
      <c r="K1484">
        <v>0.25016412807241045</v>
      </c>
      <c r="L1484">
        <v>-2052555.4778282633</v>
      </c>
      <c r="M1484">
        <f>table2[[#This Row],[E_coverage]]/table2[[#This Row],[sample_coverage]]</f>
        <v>0.94369574060401362</v>
      </c>
      <c r="N1484">
        <f>table2[[#This Row],[EP_coverage]]/table2[[#This Row],[sample_coverage]]</f>
        <v>1.014757505168441</v>
      </c>
      <c r="O1484" t="b">
        <f>IF(ABS(table2[[#This Row],[EP_coverage_ratio]] - 1) &lt;= ABS(table2[[#This Row],[E_coverage_ratio]] - 1),TRUE,FALSE)</f>
        <v>1</v>
      </c>
      <c r="P1484" s="1">
        <f>(table2[[#This Row],[E_err]] + 1)/(table2[[#This Row],[sample_err]] + 1)</f>
        <v>1.0007537674148335</v>
      </c>
      <c r="Q1484" s="1">
        <f>(table2[[#This Row],[EP_err]] + 1 )/(table2[[#This Row],[sample_err]] + 1)</f>
        <v>0.99996026760518686</v>
      </c>
      <c r="R1484" s="1">
        <f>(table2[[#This Row],[EP_gamma]] + 1)/(table2[[#This Row],[expected_gamma]] + 1)</f>
        <v>0.95992377110606752</v>
      </c>
      <c r="S1484" s="1">
        <v>9.0632271018449197E-3</v>
      </c>
      <c r="T1484" s="1">
        <f>(table2[[#This Row],[EP_polymorphism]]+0.1)/(table2[[#This Row],[sample_polymorph]]+0.1)</f>
        <v>1.0098446953874529</v>
      </c>
      <c r="U1484" s="1">
        <f>(1-ABS(1 - table2[[#This Row],[E_coverage_ratio]]))*100</f>
        <v>94.369574060401362</v>
      </c>
      <c r="V1484" s="1">
        <f>(1-ABS(1 - table2[[#This Row],[E_error_ratio]]))*100</f>
        <v>99.924623258516647</v>
      </c>
      <c r="W1484" s="1">
        <f>(1-ABS(1 - table2[[#This Row],[EP_coverage_ratio]]))*100</f>
        <v>98.524249483155899</v>
      </c>
      <c r="X1484" s="1">
        <f>(1-ABS(1 - table2[[#This Row],[EP_error_ratio]]))*100</f>
        <v>99.996026760518689</v>
      </c>
      <c r="Y1484" s="1">
        <f>(1-ABS(1 - table2[[#This Row],[EP_polymorphism_ratio]]))*100</f>
        <v>99.015530461254713</v>
      </c>
    </row>
    <row r="1485" spans="1:25" x14ac:dyDescent="0.3">
      <c r="A1485">
        <v>4</v>
      </c>
      <c r="B1485">
        <v>4</v>
      </c>
      <c r="C1485">
        <v>2E-3</v>
      </c>
      <c r="D1485">
        <v>8.0000000000000002E-3</v>
      </c>
      <c r="E1485">
        <v>0.30525933580037024</v>
      </c>
      <c r="F1485">
        <v>3.7508181090023069</v>
      </c>
      <c r="G1485">
        <v>2.6754554794798709E-3</v>
      </c>
      <c r="H1485">
        <v>-2051886.1296869735</v>
      </c>
      <c r="I1485">
        <v>4.0122342432484643</v>
      </c>
      <c r="J1485">
        <v>1.9152748993329141E-3</v>
      </c>
      <c r="K1485">
        <v>0.23631458976490732</v>
      </c>
      <c r="L1485">
        <v>-2050751.6294724678</v>
      </c>
      <c r="M1485">
        <f>table2[[#This Row],[E_coverage]]/table2[[#This Row],[sample_coverage]]</f>
        <v>0.93770452725057674</v>
      </c>
      <c r="N1485">
        <f>table2[[#This Row],[EP_coverage]]/table2[[#This Row],[sample_coverage]]</f>
        <v>1.0030585608121161</v>
      </c>
      <c r="O1485" t="b">
        <f>IF(ABS(table2[[#This Row],[EP_coverage_ratio]] - 1) &lt;= ABS(table2[[#This Row],[E_coverage_ratio]] - 1),TRUE,FALSE)</f>
        <v>1</v>
      </c>
      <c r="P1485" s="1">
        <f>(table2[[#This Row],[E_err]] + 1)/(table2[[#This Row],[sample_err]] + 1)</f>
        <v>1.0006741072649501</v>
      </c>
      <c r="Q1485" s="1">
        <f>(table2[[#This Row],[EP_err]] + 1 )/(table2[[#This Row],[sample_err]] + 1)</f>
        <v>0.99991544401131038</v>
      </c>
      <c r="R1485" s="1">
        <f>(table2[[#This Row],[EP_gamma]] + 1)/(table2[[#This Row],[expected_gamma]] + 1)</f>
        <v>0.94717927377000011</v>
      </c>
      <c r="S1485" s="1">
        <v>8.4766081925408097E-3</v>
      </c>
      <c r="T1485" s="1">
        <f>(table2[[#This Row],[EP_polymorphism]]+0.1)/(table2[[#This Row],[sample_polymorph]]+0.1)</f>
        <v>1.0044130388198222</v>
      </c>
      <c r="U1485" s="1">
        <f>(1-ABS(1 - table2[[#This Row],[E_coverage_ratio]]))*100</f>
        <v>93.77045272505768</v>
      </c>
      <c r="V1485" s="1">
        <f>(1-ABS(1 - table2[[#This Row],[E_error_ratio]]))*100</f>
        <v>99.932589273504988</v>
      </c>
      <c r="W1485" s="1">
        <f>(1-ABS(1 - table2[[#This Row],[EP_coverage_ratio]]))*100</f>
        <v>99.694143918788399</v>
      </c>
      <c r="X1485" s="1">
        <f>(1-ABS(1 - table2[[#This Row],[EP_error_ratio]]))*100</f>
        <v>99.991544401131037</v>
      </c>
      <c r="Y1485" s="1">
        <f>(1-ABS(1 - table2[[#This Row],[EP_polymorphism_ratio]]))*100</f>
        <v>99.558696118017778</v>
      </c>
    </row>
    <row r="1486" spans="1:25" x14ac:dyDescent="0.3">
      <c r="A1486">
        <v>5</v>
      </c>
      <c r="B1486">
        <v>4</v>
      </c>
      <c r="C1486">
        <v>2E-3</v>
      </c>
      <c r="D1486">
        <v>8.0000000000000002E-3</v>
      </c>
      <c r="E1486">
        <v>0.30560281572713072</v>
      </c>
      <c r="F1486">
        <v>3.7438753575787236</v>
      </c>
      <c r="G1486">
        <v>2.6745771465959841E-3</v>
      </c>
      <c r="H1486">
        <v>-2049317.790019125</v>
      </c>
      <c r="I1486">
        <v>3.9344591911360784</v>
      </c>
      <c r="J1486">
        <v>2.0668134478211142E-3</v>
      </c>
      <c r="K1486">
        <v>0.18332242734372836</v>
      </c>
      <c r="L1486">
        <v>-2048635.2651008186</v>
      </c>
      <c r="M1486">
        <f>table2[[#This Row],[E_coverage]]/table2[[#This Row],[sample_coverage]]</f>
        <v>0.9359688393946809</v>
      </c>
      <c r="N1486">
        <f>table2[[#This Row],[EP_coverage]]/table2[[#This Row],[sample_coverage]]</f>
        <v>0.98361479778401961</v>
      </c>
      <c r="O1486" t="b">
        <f>IF(ABS(table2[[#This Row],[EP_coverage_ratio]] - 1) &lt;= ABS(table2[[#This Row],[E_coverage_ratio]] - 1),TRUE,FALSE)</f>
        <v>1</v>
      </c>
      <c r="P1486" s="1">
        <f>(table2[[#This Row],[E_err]] + 1)/(table2[[#This Row],[sample_err]] + 1)</f>
        <v>1.0006732306852255</v>
      </c>
      <c r="Q1486" s="1">
        <f>(table2[[#This Row],[EP_err]] + 1 )/(table2[[#This Row],[sample_err]] + 1)</f>
        <v>1.0000666800876459</v>
      </c>
      <c r="R1486" s="1">
        <f>(table2[[#This Row],[EP_gamma]] + 1)/(table2[[#This Row],[expected_gamma]] + 1)</f>
        <v>0.9063418162779463</v>
      </c>
      <c r="S1486" s="1">
        <v>6.3567001382290799E-3</v>
      </c>
      <c r="T1486" s="1">
        <f>(table2[[#This Row],[EP_polymorphism]]+0.1)/(table2[[#This Row],[sample_polymorph]]+0.1)</f>
        <v>0.98478426053915802</v>
      </c>
      <c r="U1486" s="1">
        <f>(1-ABS(1 - table2[[#This Row],[E_coverage_ratio]]))*100</f>
        <v>93.596883939468086</v>
      </c>
      <c r="V1486" s="1">
        <f>(1-ABS(1 - table2[[#This Row],[E_error_ratio]]))*100</f>
        <v>99.932676931477445</v>
      </c>
      <c r="W1486" s="1">
        <f>(1-ABS(1 - table2[[#This Row],[EP_coverage_ratio]]))*100</f>
        <v>98.361479778401957</v>
      </c>
      <c r="X1486" s="1">
        <f>(1-ABS(1 - table2[[#This Row],[EP_error_ratio]]))*100</f>
        <v>99.993331991235408</v>
      </c>
      <c r="Y1486" s="1">
        <f>(1-ABS(1 - table2[[#This Row],[EP_polymorphism_ratio]]))*100</f>
        <v>98.478426053915797</v>
      </c>
    </row>
    <row r="1487" spans="1:25" x14ac:dyDescent="0.3">
      <c r="A1487">
        <v>6</v>
      </c>
      <c r="B1487">
        <v>4</v>
      </c>
      <c r="C1487">
        <v>2E-3</v>
      </c>
      <c r="D1487">
        <v>8.0000000000000002E-3</v>
      </c>
      <c r="E1487">
        <v>0.30638711494878107</v>
      </c>
      <c r="F1487">
        <v>3.7537703732841843</v>
      </c>
      <c r="G1487">
        <v>2.7421454212815171E-3</v>
      </c>
      <c r="H1487">
        <v>-2053194.0102712598</v>
      </c>
      <c r="I1487">
        <v>3.9710260626227205</v>
      </c>
      <c r="J1487">
        <v>2.0748296286714346E-3</v>
      </c>
      <c r="K1487">
        <v>0.20344877085199231</v>
      </c>
      <c r="L1487">
        <v>-2052377.8252799867</v>
      </c>
      <c r="M1487">
        <f>table2[[#This Row],[E_coverage]]/table2[[#This Row],[sample_coverage]]</f>
        <v>0.93844259332104607</v>
      </c>
      <c r="N1487">
        <f>table2[[#This Row],[EP_coverage]]/table2[[#This Row],[sample_coverage]]</f>
        <v>0.99275651565568013</v>
      </c>
      <c r="O1487" t="b">
        <f>IF(ABS(table2[[#This Row],[EP_coverage_ratio]] - 1) &lt;= ABS(table2[[#This Row],[E_coverage_ratio]] - 1),TRUE,FALSE)</f>
        <v>1</v>
      </c>
      <c r="P1487" s="1">
        <f>(table2[[#This Row],[E_err]] + 1)/(table2[[#This Row],[sample_err]] + 1)</f>
        <v>1.0007406640930954</v>
      </c>
      <c r="Q1487" s="1">
        <f>(table2[[#This Row],[EP_err]] + 1 )/(table2[[#This Row],[sample_err]] + 1)</f>
        <v>1.0000746802681353</v>
      </c>
      <c r="R1487" s="1">
        <f>(table2[[#This Row],[EP_gamma]] + 1)/(table2[[#This Row],[expected_gamma]] + 1)</f>
        <v>0.92120379716021261</v>
      </c>
      <c r="S1487" s="1">
        <v>7.1528910230297298E-3</v>
      </c>
      <c r="T1487" s="1">
        <f>(table2[[#This Row],[EP_polymorphism]]+0.1)/(table2[[#This Row],[sample_polymorph]]+0.1)</f>
        <v>0.99215639836138625</v>
      </c>
      <c r="U1487" s="1">
        <f>(1-ABS(1 - table2[[#This Row],[E_coverage_ratio]]))*100</f>
        <v>93.844259332104613</v>
      </c>
      <c r="V1487" s="1">
        <f>(1-ABS(1 - table2[[#This Row],[E_error_ratio]]))*100</f>
        <v>99.925933590690462</v>
      </c>
      <c r="W1487" s="1">
        <f>(1-ABS(1 - table2[[#This Row],[EP_coverage_ratio]]))*100</f>
        <v>99.275651565568012</v>
      </c>
      <c r="X1487" s="1">
        <f>(1-ABS(1 - table2[[#This Row],[EP_error_ratio]]))*100</f>
        <v>99.992531973186473</v>
      </c>
      <c r="Y1487" s="1">
        <f>(1-ABS(1 - table2[[#This Row],[EP_polymorphism_ratio]]))*100</f>
        <v>99.215639836138621</v>
      </c>
    </row>
    <row r="1488" spans="1:25" x14ac:dyDescent="0.3">
      <c r="A1488">
        <v>7</v>
      </c>
      <c r="B1488">
        <v>4</v>
      </c>
      <c r="C1488">
        <v>2E-3</v>
      </c>
      <c r="D1488">
        <v>8.0000000000000002E-3</v>
      </c>
      <c r="E1488">
        <v>0.30414309115713417</v>
      </c>
      <c r="F1488">
        <v>3.7464564164822947</v>
      </c>
      <c r="G1488">
        <v>2.7318513728879145E-3</v>
      </c>
      <c r="H1488">
        <v>-2058447.7365602478</v>
      </c>
      <c r="I1488">
        <v>4.0877487776185966</v>
      </c>
      <c r="J1488">
        <v>1.8240627557621297E-3</v>
      </c>
      <c r="K1488">
        <v>0.29029711007395359</v>
      </c>
      <c r="L1488">
        <v>-2056768.1197513933</v>
      </c>
      <c r="M1488">
        <f>table2[[#This Row],[E_coverage]]/table2[[#This Row],[sample_coverage]]</f>
        <v>0.93661410412057367</v>
      </c>
      <c r="N1488">
        <f>table2[[#This Row],[EP_coverage]]/table2[[#This Row],[sample_coverage]]</f>
        <v>1.0219371944046491</v>
      </c>
      <c r="O1488" t="b">
        <f>IF(ABS(table2[[#This Row],[EP_coverage_ratio]] - 1) &lt;= ABS(table2[[#This Row],[E_coverage_ratio]] - 1),TRUE,FALSE)</f>
        <v>1</v>
      </c>
      <c r="P1488" s="1">
        <f>(table2[[#This Row],[E_err]] + 1)/(table2[[#This Row],[sample_err]] + 1)</f>
        <v>1.0007303905917047</v>
      </c>
      <c r="Q1488" s="1">
        <f>(table2[[#This Row],[EP_err]] + 1 )/(table2[[#This Row],[sample_err]] + 1)</f>
        <v>0.99982441392790633</v>
      </c>
      <c r="R1488" s="1">
        <f>(table2[[#This Row],[EP_gamma]] + 1)/(table2[[#This Row],[expected_gamma]] + 1)</f>
        <v>0.98938308136809172</v>
      </c>
      <c r="S1488" s="1">
        <v>1.08773023742844E-2</v>
      </c>
      <c r="T1488" s="1">
        <f>(table2[[#This Row],[EP_polymorphism]]+0.1)/(table2[[#This Row],[sample_polymorph]]+0.1)</f>
        <v>1.0266416886507814</v>
      </c>
      <c r="U1488" s="1">
        <f>(1-ABS(1 - table2[[#This Row],[E_coverage_ratio]]))*100</f>
        <v>93.661410412057364</v>
      </c>
      <c r="V1488" s="1">
        <f>(1-ABS(1 - table2[[#This Row],[E_error_ratio]]))*100</f>
        <v>99.926960940829531</v>
      </c>
      <c r="W1488" s="1">
        <f>(1-ABS(1 - table2[[#This Row],[EP_coverage_ratio]]))*100</f>
        <v>97.806280559535082</v>
      </c>
      <c r="X1488" s="1">
        <f>(1-ABS(1 - table2[[#This Row],[EP_error_ratio]]))*100</f>
        <v>99.982441392790633</v>
      </c>
      <c r="Y1488" s="1">
        <f>(1-ABS(1 - table2[[#This Row],[EP_polymorphism_ratio]]))*100</f>
        <v>97.335831134921861</v>
      </c>
    </row>
    <row r="1489" spans="1:25" x14ac:dyDescent="0.3">
      <c r="A1489">
        <v>8</v>
      </c>
      <c r="B1489">
        <v>4</v>
      </c>
      <c r="C1489">
        <v>2E-3</v>
      </c>
      <c r="D1489">
        <v>8.0000000000000002E-3</v>
      </c>
      <c r="E1489">
        <v>0.3046981504466193</v>
      </c>
      <c r="F1489">
        <v>3.7633861707360934</v>
      </c>
      <c r="G1489">
        <v>2.7347699076838501E-3</v>
      </c>
      <c r="H1489">
        <v>-2054431.7905128894</v>
      </c>
      <c r="I1489">
        <v>4.0570499596180891</v>
      </c>
      <c r="J1489">
        <v>1.9176065096053185E-3</v>
      </c>
      <c r="K1489">
        <v>0.25756214498056257</v>
      </c>
      <c r="L1489">
        <v>-2053072.2647170648</v>
      </c>
      <c r="M1489">
        <f>table2[[#This Row],[E_coverage]]/table2[[#This Row],[sample_coverage]]</f>
        <v>0.94084654268402335</v>
      </c>
      <c r="N1489">
        <f>table2[[#This Row],[EP_coverage]]/table2[[#This Row],[sample_coverage]]</f>
        <v>1.0142624899045223</v>
      </c>
      <c r="O1489" t="b">
        <f>IF(ABS(table2[[#This Row],[EP_coverage_ratio]] - 1) &lt;= ABS(table2[[#This Row],[E_coverage_ratio]] - 1),TRUE,FALSE)</f>
        <v>1</v>
      </c>
      <c r="P1489" s="1">
        <f>(table2[[#This Row],[E_err]] + 1)/(table2[[#This Row],[sample_err]] + 1)</f>
        <v>1.0007333033010817</v>
      </c>
      <c r="Q1489" s="1">
        <f>(table2[[#This Row],[EP_err]] + 1 )/(table2[[#This Row],[sample_err]] + 1)</f>
        <v>0.99991777096766998</v>
      </c>
      <c r="R1489" s="1">
        <f>(table2[[#This Row],[EP_gamma]] + 1)/(table2[[#This Row],[expected_gamma]] + 1)</f>
        <v>0.9638720991135602</v>
      </c>
      <c r="S1489" s="1">
        <v>9.3796299796201597E-3</v>
      </c>
      <c r="T1489" s="1">
        <f>(table2[[#This Row],[EP_polymorphism]]+0.1)/(table2[[#This Row],[sample_polymorph]]+0.1)</f>
        <v>1.0127743516631496</v>
      </c>
      <c r="U1489" s="1">
        <f>(1-ABS(1 - table2[[#This Row],[E_coverage_ratio]]))*100</f>
        <v>94.084654268402332</v>
      </c>
      <c r="V1489" s="1">
        <f>(1-ABS(1 - table2[[#This Row],[E_error_ratio]]))*100</f>
        <v>99.926669669891837</v>
      </c>
      <c r="W1489" s="1">
        <f>(1-ABS(1 - table2[[#This Row],[EP_coverage_ratio]]))*100</f>
        <v>98.573751009547777</v>
      </c>
      <c r="X1489" s="1">
        <f>(1-ABS(1 - table2[[#This Row],[EP_error_ratio]]))*100</f>
        <v>99.991777096766995</v>
      </c>
      <c r="Y1489" s="1">
        <f>(1-ABS(1 - table2[[#This Row],[EP_polymorphism_ratio]]))*100</f>
        <v>98.722564833685041</v>
      </c>
    </row>
    <row r="1490" spans="1:25" x14ac:dyDescent="0.3">
      <c r="A1490">
        <v>9</v>
      </c>
      <c r="B1490">
        <v>4</v>
      </c>
      <c r="C1490">
        <v>2E-3</v>
      </c>
      <c r="D1490">
        <v>8.0000000000000002E-3</v>
      </c>
      <c r="E1490">
        <v>0.30452128222876079</v>
      </c>
      <c r="F1490">
        <v>3.7676901580786106</v>
      </c>
      <c r="G1490">
        <v>2.7643868136416551E-3</v>
      </c>
      <c r="H1490">
        <v>-2053505.8953506022</v>
      </c>
      <c r="I1490">
        <v>4.0201074596889832</v>
      </c>
      <c r="J1490">
        <v>2.0251952339474383E-3</v>
      </c>
      <c r="K1490">
        <v>0.22880068174292309</v>
      </c>
      <c r="L1490">
        <v>-2052429.6166720099</v>
      </c>
      <c r="M1490">
        <f>table2[[#This Row],[E_coverage]]/table2[[#This Row],[sample_coverage]]</f>
        <v>0.94192253951965266</v>
      </c>
      <c r="N1490">
        <f>table2[[#This Row],[EP_coverage]]/table2[[#This Row],[sample_coverage]]</f>
        <v>1.0050268649222458</v>
      </c>
      <c r="O1490" t="b">
        <f>IF(ABS(table2[[#This Row],[EP_coverage_ratio]] - 1) &lt;= ABS(table2[[#This Row],[E_coverage_ratio]] - 1),TRUE,FALSE)</f>
        <v>1</v>
      </c>
      <c r="P1490" s="1">
        <f>(table2[[#This Row],[E_err]] + 1)/(table2[[#This Row],[sample_err]] + 1)</f>
        <v>1.0007628610914587</v>
      </c>
      <c r="Q1490" s="1">
        <f>(table2[[#This Row],[EP_err]] + 1 )/(table2[[#This Row],[sample_err]] + 1)</f>
        <v>1.0000251449440594</v>
      </c>
      <c r="R1490" s="1">
        <f>(table2[[#This Row],[EP_gamma]] + 1)/(table2[[#This Row],[expected_gamma]] + 1)</f>
        <v>0.94195525859381157</v>
      </c>
      <c r="S1490" s="1">
        <v>8.1760232758854006E-3</v>
      </c>
      <c r="T1490" s="1">
        <f>(table2[[#This Row],[EP_polymorphism]]+0.1)/(table2[[#This Row],[sample_polymorph]]+0.1)</f>
        <v>1.0016298451470871</v>
      </c>
      <c r="U1490" s="1">
        <f>(1-ABS(1 - table2[[#This Row],[E_coverage_ratio]]))*100</f>
        <v>94.19225395196527</v>
      </c>
      <c r="V1490" s="1">
        <f>(1-ABS(1 - table2[[#This Row],[E_error_ratio]]))*100</f>
        <v>99.923713890854131</v>
      </c>
      <c r="W1490" s="1">
        <f>(1-ABS(1 - table2[[#This Row],[EP_coverage_ratio]]))*100</f>
        <v>99.497313507775416</v>
      </c>
      <c r="X1490" s="1">
        <f>(1-ABS(1 - table2[[#This Row],[EP_error_ratio]]))*100</f>
        <v>99.997485505594057</v>
      </c>
      <c r="Y1490" s="1">
        <f>(1-ABS(1 - table2[[#This Row],[EP_polymorphism_ratio]]))*100</f>
        <v>99.837015485291289</v>
      </c>
    </row>
    <row r="1491" spans="1:25" x14ac:dyDescent="0.3">
      <c r="A1491">
        <v>10</v>
      </c>
      <c r="B1491">
        <v>4</v>
      </c>
      <c r="C1491">
        <v>2E-3</v>
      </c>
      <c r="D1491">
        <v>8.0000000000000002E-3</v>
      </c>
      <c r="E1491">
        <v>0.30440095313310306</v>
      </c>
      <c r="F1491">
        <v>3.7392279043442067</v>
      </c>
      <c r="G1491">
        <v>2.6553856631012659E-3</v>
      </c>
      <c r="H1491">
        <v>-2053157.8845316621</v>
      </c>
      <c r="I1491">
        <v>4.0095801899227554</v>
      </c>
      <c r="J1491">
        <v>1.8725279161744741E-3</v>
      </c>
      <c r="K1491">
        <v>0.24367706650782528</v>
      </c>
      <c r="L1491">
        <v>-2051990.6900655746</v>
      </c>
      <c r="M1491">
        <f>table2[[#This Row],[E_coverage]]/table2[[#This Row],[sample_coverage]]</f>
        <v>0.93480697608605168</v>
      </c>
      <c r="N1491">
        <f>table2[[#This Row],[EP_coverage]]/table2[[#This Row],[sample_coverage]]</f>
        <v>1.0023950474806889</v>
      </c>
      <c r="O1491" t="b">
        <f>IF(ABS(table2[[#This Row],[EP_coverage_ratio]] - 1) &lt;= ABS(table2[[#This Row],[E_coverage_ratio]] - 1),TRUE,FALSE)</f>
        <v>1</v>
      </c>
      <c r="P1491" s="1">
        <f>(table2[[#This Row],[E_err]] + 1)/(table2[[#This Row],[sample_err]] + 1)</f>
        <v>1.0006540775080852</v>
      </c>
      <c r="Q1491" s="1">
        <f>(table2[[#This Row],[EP_err]] + 1 )/(table2[[#This Row],[sample_err]] + 1)</f>
        <v>0.99987278235147148</v>
      </c>
      <c r="R1491" s="1">
        <f>(table2[[#This Row],[EP_gamma]] + 1)/(table2[[#This Row],[expected_gamma]] + 1)</f>
        <v>0.95344691639528312</v>
      </c>
      <c r="S1491" s="1">
        <v>8.8224004510015705E-3</v>
      </c>
      <c r="T1491" s="1">
        <f>(table2[[#This Row],[EP_polymorphism]]+0.1)/(table2[[#This Row],[sample_polymorph]]+0.1)</f>
        <v>1.0076148189907552</v>
      </c>
      <c r="U1491" s="1">
        <f>(1-ABS(1 - table2[[#This Row],[E_coverage_ratio]]))*100</f>
        <v>93.480697608605169</v>
      </c>
      <c r="V1491" s="1">
        <f>(1-ABS(1 - table2[[#This Row],[E_error_ratio]]))*100</f>
        <v>99.934592249191482</v>
      </c>
      <c r="W1491" s="1">
        <f>(1-ABS(1 - table2[[#This Row],[EP_coverage_ratio]]))*100</f>
        <v>99.760495251931118</v>
      </c>
      <c r="X1491" s="1">
        <f>(1-ABS(1 - table2[[#This Row],[EP_error_ratio]]))*100</f>
        <v>99.987278235147144</v>
      </c>
      <c r="Y1491" s="1">
        <f>(1-ABS(1 - table2[[#This Row],[EP_polymorphism_ratio]]))*100</f>
        <v>99.23851810092448</v>
      </c>
    </row>
    <row r="1492" spans="1:25" x14ac:dyDescent="0.3">
      <c r="A1492">
        <v>1</v>
      </c>
      <c r="B1492">
        <v>4</v>
      </c>
      <c r="C1492">
        <v>2E-3</v>
      </c>
      <c r="D1492">
        <v>1.6E-2</v>
      </c>
      <c r="E1492">
        <v>0.49577533492447873</v>
      </c>
      <c r="F1492">
        <v>3.4984177568952344</v>
      </c>
      <c r="G1492">
        <v>3.1138624662963867E-3</v>
      </c>
      <c r="H1492">
        <v>-2106665.1199794756</v>
      </c>
      <c r="I1492">
        <v>3.9130230375854964</v>
      </c>
      <c r="J1492">
        <v>1.9285975650275345E-3</v>
      </c>
      <c r="K1492">
        <v>0.36108489035801256</v>
      </c>
      <c r="L1492">
        <v>-2104396.6753532724</v>
      </c>
      <c r="M1492">
        <f>table2[[#This Row],[E_coverage]]/table2[[#This Row],[sample_coverage]]</f>
        <v>0.87460443922380859</v>
      </c>
      <c r="N1492">
        <f>table2[[#This Row],[EP_coverage]]/table2[[#This Row],[sample_coverage]]</f>
        <v>0.9782557593963741</v>
      </c>
      <c r="O1492" t="b">
        <f>IF(ABS(table2[[#This Row],[EP_coverage_ratio]] - 1) &lt;= ABS(table2[[#This Row],[E_coverage_ratio]] - 1),TRUE,FALSE)</f>
        <v>1</v>
      </c>
      <c r="P1492" s="1">
        <f>(table2[[#This Row],[E_err]] + 1)/(table2[[#This Row],[sample_err]] + 1)</f>
        <v>1.0011116391879205</v>
      </c>
      <c r="Q1492" s="1">
        <f>(table2[[#This Row],[EP_err]] + 1 )/(table2[[#This Row],[sample_err]] + 1)</f>
        <v>0.99992874008485788</v>
      </c>
      <c r="R1492" s="1">
        <f>(table2[[#This Row],[EP_gamma]] + 1)/(table2[[#This Row],[expected_gamma]] + 1)</f>
        <v>0.90995275732818093</v>
      </c>
      <c r="S1492" s="1">
        <v>1.4520157064305501E-2</v>
      </c>
      <c r="T1492" s="1">
        <f>(table2[[#This Row],[EP_polymorphism]]+0.1)/(table2[[#This Row],[sample_polymorph]]+0.1)</f>
        <v>0.9872427333129784</v>
      </c>
      <c r="U1492" s="1">
        <f>(1-ABS(1 - table2[[#This Row],[E_coverage_ratio]]))*100</f>
        <v>87.460443922380861</v>
      </c>
      <c r="V1492" s="1">
        <f>(1-ABS(1 - table2[[#This Row],[E_error_ratio]]))*100</f>
        <v>99.888836081207955</v>
      </c>
      <c r="W1492" s="1">
        <f>(1-ABS(1 - table2[[#This Row],[EP_coverage_ratio]]))*100</f>
        <v>97.825575939637417</v>
      </c>
      <c r="X1492" s="1">
        <f>(1-ABS(1 - table2[[#This Row],[EP_error_ratio]]))*100</f>
        <v>99.992874008485785</v>
      </c>
      <c r="Y1492" s="1">
        <f>(1-ABS(1 - table2[[#This Row],[EP_polymorphism_ratio]]))*100</f>
        <v>98.724273331297837</v>
      </c>
    </row>
    <row r="1493" spans="1:25" x14ac:dyDescent="0.3">
      <c r="A1493">
        <v>2</v>
      </c>
      <c r="B1493">
        <v>4</v>
      </c>
      <c r="C1493">
        <v>2E-3</v>
      </c>
      <c r="D1493">
        <v>1.6E-2</v>
      </c>
      <c r="E1493">
        <v>0.49605835663303682</v>
      </c>
      <c r="F1493">
        <v>3.5423607978347209</v>
      </c>
      <c r="G1493">
        <v>3.2517987305289309E-3</v>
      </c>
      <c r="H1493">
        <v>-2108005.3923171861</v>
      </c>
      <c r="I1493">
        <v>3.9944667968377336</v>
      </c>
      <c r="J1493">
        <v>2.0402804308204221E-3</v>
      </c>
      <c r="K1493">
        <v>0.3773576550406611</v>
      </c>
      <c r="L1493">
        <v>-2105474.6073114225</v>
      </c>
      <c r="M1493">
        <f>table2[[#This Row],[E_coverage]]/table2[[#This Row],[sample_coverage]]</f>
        <v>0.88559019945868023</v>
      </c>
      <c r="N1493">
        <f>table2[[#This Row],[EP_coverage]]/table2[[#This Row],[sample_coverage]]</f>
        <v>0.99861669920943341</v>
      </c>
      <c r="O1493" t="b">
        <f>IF(ABS(table2[[#This Row],[EP_coverage_ratio]] - 1) &lt;= ABS(table2[[#This Row],[E_coverage_ratio]] - 1),TRUE,FALSE)</f>
        <v>1</v>
      </c>
      <c r="P1493" s="1">
        <f>(table2[[#This Row],[E_err]] + 1)/(table2[[#This Row],[sample_err]] + 1)</f>
        <v>1.0012493001302685</v>
      </c>
      <c r="Q1493" s="1">
        <f>(table2[[#This Row],[EP_err]] + 1 )/(table2[[#This Row],[sample_err]] + 1)</f>
        <v>1.0000402000307589</v>
      </c>
      <c r="R1493" s="1">
        <f>(table2[[#This Row],[EP_gamma]] + 1)/(table2[[#This Row],[expected_gamma]] + 1)</f>
        <v>0.9206577062545086</v>
      </c>
      <c r="S1493" s="1">
        <v>1.5382074031165399E-2</v>
      </c>
      <c r="T1493" s="1">
        <f>(table2[[#This Row],[EP_polymorphism]]+0.1)/(table2[[#This Row],[sample_polymorph]]+0.1)</f>
        <v>0.9946730519928052</v>
      </c>
      <c r="U1493" s="1">
        <f>(1-ABS(1 - table2[[#This Row],[E_coverage_ratio]]))*100</f>
        <v>88.559019945868016</v>
      </c>
      <c r="V1493" s="1">
        <f>(1-ABS(1 - table2[[#This Row],[E_error_ratio]]))*100</f>
        <v>99.875069986973159</v>
      </c>
      <c r="W1493" s="1">
        <f>(1-ABS(1 - table2[[#This Row],[EP_coverage_ratio]]))*100</f>
        <v>99.861669920943342</v>
      </c>
      <c r="X1493" s="1">
        <f>(1-ABS(1 - table2[[#This Row],[EP_error_ratio]]))*100</f>
        <v>99.995979996924106</v>
      </c>
      <c r="Y1493" s="1">
        <f>(1-ABS(1 - table2[[#This Row],[EP_polymorphism_ratio]]))*100</f>
        <v>99.467305199280517</v>
      </c>
    </row>
    <row r="1494" spans="1:25" x14ac:dyDescent="0.3">
      <c r="A1494">
        <v>3</v>
      </c>
      <c r="B1494">
        <v>4</v>
      </c>
      <c r="C1494">
        <v>2E-3</v>
      </c>
      <c r="D1494">
        <v>1.6E-2</v>
      </c>
      <c r="E1494">
        <v>0.49836947239224816</v>
      </c>
      <c r="F1494">
        <v>3.5497342989554617</v>
      </c>
      <c r="G1494">
        <v>3.2544693619784796E-3</v>
      </c>
      <c r="H1494">
        <v>-2109587.7840350727</v>
      </c>
      <c r="I1494">
        <v>4.2570794740308209</v>
      </c>
      <c r="J1494">
        <v>1.8215064853074306E-3</v>
      </c>
      <c r="K1494">
        <v>0.49988675680602029</v>
      </c>
      <c r="L1494">
        <v>-2106513.8007946103</v>
      </c>
      <c r="M1494">
        <f>table2[[#This Row],[E_coverage]]/table2[[#This Row],[sample_coverage]]</f>
        <v>0.88743357473886542</v>
      </c>
      <c r="N1494">
        <f>table2[[#This Row],[EP_coverage]]/table2[[#This Row],[sample_coverage]]</f>
        <v>1.0642698685077052</v>
      </c>
      <c r="O1494" t="b">
        <f>IF(ABS(table2[[#This Row],[EP_coverage_ratio]] - 1) &lt;= ABS(table2[[#This Row],[E_coverage_ratio]] - 1),TRUE,FALSE)</f>
        <v>1</v>
      </c>
      <c r="P1494" s="1">
        <f>(table2[[#This Row],[E_err]] + 1)/(table2[[#This Row],[sample_err]] + 1)</f>
        <v>1.0012519654311163</v>
      </c>
      <c r="Q1494" s="1">
        <f>(table2[[#This Row],[EP_err]] + 1 )/(table2[[#This Row],[sample_err]] + 1)</f>
        <v>0.99982186275978779</v>
      </c>
      <c r="R1494" s="1">
        <f>(table2[[#This Row],[EP_gamma]] + 1)/(table2[[#This Row],[expected_gamma]] + 1)</f>
        <v>1.0010126236830958</v>
      </c>
      <c r="S1494" s="1">
        <v>2.2840618500890301E-2</v>
      </c>
      <c r="T1494" s="1">
        <f>(table2[[#This Row],[EP_polymorphism]]+0.1)/(table2[[#This Row],[sample_polymorph]]+0.1)</f>
        <v>1.058970849145606</v>
      </c>
      <c r="U1494" s="1">
        <f>(1-ABS(1 - table2[[#This Row],[E_coverage_ratio]]))*100</f>
        <v>88.743357473886547</v>
      </c>
      <c r="V1494" s="1">
        <f>(1-ABS(1 - table2[[#This Row],[E_error_ratio]]))*100</f>
        <v>99.874803456888372</v>
      </c>
      <c r="W1494" s="1">
        <f>(1-ABS(1 - table2[[#This Row],[EP_coverage_ratio]]))*100</f>
        <v>93.573013149229482</v>
      </c>
      <c r="X1494" s="1">
        <f>(1-ABS(1 - table2[[#This Row],[EP_error_ratio]]))*100</f>
        <v>99.982186275978776</v>
      </c>
      <c r="Y1494" s="1">
        <f>(1-ABS(1 - table2[[#This Row],[EP_polymorphism_ratio]]))*100</f>
        <v>94.102915085439392</v>
      </c>
    </row>
    <row r="1495" spans="1:25" x14ac:dyDescent="0.3">
      <c r="A1495">
        <v>4</v>
      </c>
      <c r="B1495">
        <v>4</v>
      </c>
      <c r="C1495">
        <v>2E-3</v>
      </c>
      <c r="D1495">
        <v>1.6E-2</v>
      </c>
      <c r="E1495">
        <v>0.49204531576868848</v>
      </c>
      <c r="F1495">
        <v>3.5346033553068348</v>
      </c>
      <c r="G1495">
        <v>3.2311210546821126E-3</v>
      </c>
      <c r="H1495">
        <v>-2108869.0827435511</v>
      </c>
      <c r="I1495">
        <v>4.0092792196601819</v>
      </c>
      <c r="J1495">
        <v>1.9877614275396966E-3</v>
      </c>
      <c r="K1495">
        <v>0.3907072552410199</v>
      </c>
      <c r="L1495">
        <v>-2106095.7210070058</v>
      </c>
      <c r="M1495">
        <f>table2[[#This Row],[E_coverage]]/table2[[#This Row],[sample_coverage]]</f>
        <v>0.8836508388267087</v>
      </c>
      <c r="N1495">
        <f>table2[[#This Row],[EP_coverage]]/table2[[#This Row],[sample_coverage]]</f>
        <v>1.0023198049150455</v>
      </c>
      <c r="O1495" t="b">
        <f>IF(ABS(table2[[#This Row],[EP_coverage_ratio]] - 1) &lt;= ABS(table2[[#This Row],[E_coverage_ratio]] - 1),TRUE,FALSE)</f>
        <v>1</v>
      </c>
      <c r="P1495" s="1">
        <f>(table2[[#This Row],[E_err]] + 1)/(table2[[#This Row],[sample_err]] + 1)</f>
        <v>1.0012286637272276</v>
      </c>
      <c r="Q1495" s="1">
        <f>(table2[[#This Row],[EP_err]] + 1 )/(table2[[#This Row],[sample_err]] + 1)</f>
        <v>0.99998778585582804</v>
      </c>
      <c r="R1495" s="1">
        <f>(table2[[#This Row],[EP_gamma]] + 1)/(table2[[#This Row],[expected_gamma]] + 1)</f>
        <v>0.93208111077011069</v>
      </c>
      <c r="S1495" s="1">
        <v>1.6098853100388499E-2</v>
      </c>
      <c r="T1495" s="1">
        <f>(table2[[#This Row],[EP_polymorphism]]+0.1)/(table2[[#This Row],[sample_polymorph]]+0.1)</f>
        <v>1.0008521818999008</v>
      </c>
      <c r="U1495" s="1">
        <f>(1-ABS(1 - table2[[#This Row],[E_coverage_ratio]]))*100</f>
        <v>88.365083882670874</v>
      </c>
      <c r="V1495" s="1">
        <f>(1-ABS(1 - table2[[#This Row],[E_error_ratio]]))*100</f>
        <v>99.877133627277232</v>
      </c>
      <c r="W1495" s="1">
        <f>(1-ABS(1 - table2[[#This Row],[EP_coverage_ratio]]))*100</f>
        <v>99.768019508495456</v>
      </c>
      <c r="X1495" s="1">
        <f>(1-ABS(1 - table2[[#This Row],[EP_error_ratio]]))*100</f>
        <v>99.998778585582798</v>
      </c>
      <c r="Y1495" s="1">
        <f>(1-ABS(1 - table2[[#This Row],[EP_polymorphism_ratio]]))*100</f>
        <v>99.914781810009927</v>
      </c>
    </row>
    <row r="1496" spans="1:25" x14ac:dyDescent="0.3">
      <c r="A1496">
        <v>5</v>
      </c>
      <c r="B1496">
        <v>4</v>
      </c>
      <c r="C1496">
        <v>2E-3</v>
      </c>
      <c r="D1496">
        <v>1.6E-2</v>
      </c>
      <c r="E1496">
        <v>0.49555778289272995</v>
      </c>
      <c r="F1496">
        <v>3.5439685732119415</v>
      </c>
      <c r="G1496">
        <v>3.2876799414216363E-3</v>
      </c>
      <c r="H1496">
        <v>-2109442.4818259305</v>
      </c>
      <c r="I1496">
        <v>4.0034805033109953</v>
      </c>
      <c r="J1496">
        <v>2.0664390631601852E-3</v>
      </c>
      <c r="K1496">
        <v>0.38122569050452065</v>
      </c>
      <c r="L1496">
        <v>-2106813.3961140066</v>
      </c>
      <c r="M1496">
        <f>table2[[#This Row],[E_coverage]]/table2[[#This Row],[sample_coverage]]</f>
        <v>0.88599214330298537</v>
      </c>
      <c r="N1496">
        <f>table2[[#This Row],[EP_coverage]]/table2[[#This Row],[sample_coverage]]</f>
        <v>1.0008701258277488</v>
      </c>
      <c r="O1496" t="b">
        <f>IF(ABS(table2[[#This Row],[EP_coverage_ratio]] - 1) &lt;= ABS(table2[[#This Row],[E_coverage_ratio]] - 1),TRUE,FALSE)</f>
        <v>1</v>
      </c>
      <c r="P1496" s="1">
        <f>(table2[[#This Row],[E_err]] + 1)/(table2[[#This Row],[sample_err]] + 1)</f>
        <v>1.0012851097219777</v>
      </c>
      <c r="Q1496" s="1">
        <f>(table2[[#This Row],[EP_err]] + 1 )/(table2[[#This Row],[sample_err]] + 1)</f>
        <v>1.0000663064502597</v>
      </c>
      <c r="R1496" s="1">
        <f>(table2[[#This Row],[EP_gamma]] + 1)/(table2[[#This Row],[expected_gamma]] + 1)</f>
        <v>0.92355220661078929</v>
      </c>
      <c r="S1496" s="1">
        <v>1.5599226490948999E-2</v>
      </c>
      <c r="T1496" s="1">
        <f>(table2[[#This Row],[EP_polymorphism]]+0.1)/(table2[[#This Row],[sample_polymorph]]+0.1)</f>
        <v>0.99654505595645693</v>
      </c>
      <c r="U1496" s="1">
        <f>(1-ABS(1 - table2[[#This Row],[E_coverage_ratio]]))*100</f>
        <v>88.599214330298537</v>
      </c>
      <c r="V1496" s="1">
        <f>(1-ABS(1 - table2[[#This Row],[E_error_ratio]]))*100</f>
        <v>99.871489027802227</v>
      </c>
      <c r="W1496" s="1">
        <f>(1-ABS(1 - table2[[#This Row],[EP_coverage_ratio]]))*100</f>
        <v>99.912987417225125</v>
      </c>
      <c r="X1496" s="1">
        <f>(1-ABS(1 - table2[[#This Row],[EP_error_ratio]]))*100</f>
        <v>99.993369354974021</v>
      </c>
      <c r="Y1496" s="1">
        <f>(1-ABS(1 - table2[[#This Row],[EP_polymorphism_ratio]]))*100</f>
        <v>99.654505595645688</v>
      </c>
    </row>
    <row r="1497" spans="1:25" x14ac:dyDescent="0.3">
      <c r="A1497">
        <v>6</v>
      </c>
      <c r="B1497">
        <v>4</v>
      </c>
      <c r="C1497">
        <v>2E-3</v>
      </c>
      <c r="D1497">
        <v>1.6E-2</v>
      </c>
      <c r="E1497">
        <v>0.4961341771127093</v>
      </c>
      <c r="F1497">
        <v>3.5278644154434646</v>
      </c>
      <c r="G1497">
        <v>3.1843108352354239E-3</v>
      </c>
      <c r="H1497">
        <v>-2107613.0900469357</v>
      </c>
      <c r="I1497">
        <v>3.9992541183877059</v>
      </c>
      <c r="J1497">
        <v>1.9422023974254622E-3</v>
      </c>
      <c r="K1497">
        <v>0.38979624097657506</v>
      </c>
      <c r="L1497">
        <v>-2104833.9645832195</v>
      </c>
      <c r="M1497">
        <f>table2[[#This Row],[E_coverage]]/table2[[#This Row],[sample_coverage]]</f>
        <v>0.88196610386086616</v>
      </c>
      <c r="N1497">
        <f>table2[[#This Row],[EP_coverage]]/table2[[#This Row],[sample_coverage]]</f>
        <v>0.99981352959692649</v>
      </c>
      <c r="O1497" t="b">
        <f>IF(ABS(table2[[#This Row],[EP_coverage_ratio]] - 1) &lt;= ABS(table2[[#This Row],[E_coverage_ratio]] - 1),TRUE,FALSE)</f>
        <v>1</v>
      </c>
      <c r="P1497" s="1">
        <f>(table2[[#This Row],[E_err]] + 1)/(table2[[#This Row],[sample_err]] + 1)</f>
        <v>1.0011819469413528</v>
      </c>
      <c r="Q1497" s="1">
        <f>(table2[[#This Row],[EP_err]] + 1 )/(table2[[#This Row],[sample_err]] + 1)</f>
        <v>0.99994231776190157</v>
      </c>
      <c r="R1497" s="1">
        <f>(table2[[#This Row],[EP_gamma]] + 1)/(table2[[#This Row],[expected_gamma]] + 1)</f>
        <v>0.92892486665778284</v>
      </c>
      <c r="S1497" s="1">
        <v>1.6038461310550998E-2</v>
      </c>
      <c r="T1497" s="1">
        <f>(table2[[#This Row],[EP_polymorphism]]+0.1)/(table2[[#This Row],[sample_polymorph]]+0.1)</f>
        <v>1.0003315630219913</v>
      </c>
      <c r="U1497" s="1">
        <f>(1-ABS(1 - table2[[#This Row],[E_coverage_ratio]]))*100</f>
        <v>88.196610386086618</v>
      </c>
      <c r="V1497" s="1">
        <f>(1-ABS(1 - table2[[#This Row],[E_error_ratio]]))*100</f>
        <v>99.881805305864731</v>
      </c>
      <c r="W1497" s="1">
        <f>(1-ABS(1 - table2[[#This Row],[EP_coverage_ratio]]))*100</f>
        <v>99.981352959692643</v>
      </c>
      <c r="X1497" s="1">
        <f>(1-ABS(1 - table2[[#This Row],[EP_error_ratio]]))*100</f>
        <v>99.994231776190162</v>
      </c>
      <c r="Y1497" s="1">
        <f>(1-ABS(1 - table2[[#This Row],[EP_polymorphism_ratio]]))*100</f>
        <v>99.966843697800869</v>
      </c>
    </row>
    <row r="1498" spans="1:25" x14ac:dyDescent="0.3">
      <c r="A1498">
        <v>7</v>
      </c>
      <c r="B1498">
        <v>4</v>
      </c>
      <c r="C1498">
        <v>2E-3</v>
      </c>
      <c r="D1498">
        <v>1.6E-2</v>
      </c>
      <c r="E1498">
        <v>0.49845504069252256</v>
      </c>
      <c r="F1498">
        <v>3.5312222620016138</v>
      </c>
      <c r="G1498">
        <v>3.2093722318764536E-3</v>
      </c>
      <c r="H1498">
        <v>-2106403.3364784955</v>
      </c>
      <c r="I1498">
        <v>3.9430511512151276</v>
      </c>
      <c r="J1498">
        <v>2.0460738864503977E-3</v>
      </c>
      <c r="K1498">
        <v>0.35556105975375973</v>
      </c>
      <c r="L1498">
        <v>-2104149.4880556329</v>
      </c>
      <c r="M1498">
        <f>table2[[#This Row],[E_coverage]]/table2[[#This Row],[sample_coverage]]</f>
        <v>0.88280556550040346</v>
      </c>
      <c r="N1498">
        <f>table2[[#This Row],[EP_coverage]]/table2[[#This Row],[sample_coverage]]</f>
        <v>0.9857627878037819</v>
      </c>
      <c r="O1498" t="b">
        <f>IF(ABS(table2[[#This Row],[EP_coverage_ratio]] - 1) &lt;= ABS(table2[[#This Row],[E_coverage_ratio]] - 1),TRUE,FALSE)</f>
        <v>1</v>
      </c>
      <c r="P1498" s="1">
        <f>(table2[[#This Row],[E_err]] + 1)/(table2[[#This Row],[sample_err]] + 1)</f>
        <v>1.0012069583152459</v>
      </c>
      <c r="Q1498" s="1">
        <f>(table2[[#This Row],[EP_err]] + 1 )/(table2[[#This Row],[sample_err]] + 1)</f>
        <v>1.0000459819226053</v>
      </c>
      <c r="R1498" s="1">
        <f>(table2[[#This Row],[EP_gamma]] + 1)/(table2[[#This Row],[expected_gamma]] + 1)</f>
        <v>0.9046391269285442</v>
      </c>
      <c r="S1498" s="1">
        <v>1.4241228662196201E-2</v>
      </c>
      <c r="T1498" s="1">
        <f>(table2[[#This Row],[EP_polymorphism]]+0.1)/(table2[[#This Row],[sample_polymorph]]+0.1)</f>
        <v>0.98483817812238095</v>
      </c>
      <c r="U1498" s="1">
        <f>(1-ABS(1 - table2[[#This Row],[E_coverage_ratio]]))*100</f>
        <v>88.280556550040345</v>
      </c>
      <c r="V1498" s="1">
        <f>(1-ABS(1 - table2[[#This Row],[E_error_ratio]]))*100</f>
        <v>99.879304168475414</v>
      </c>
      <c r="W1498" s="1">
        <f>(1-ABS(1 - table2[[#This Row],[EP_coverage_ratio]]))*100</f>
        <v>98.576278780378189</v>
      </c>
      <c r="X1498" s="1">
        <f>(1-ABS(1 - table2[[#This Row],[EP_error_ratio]]))*100</f>
        <v>99.995401807739469</v>
      </c>
      <c r="Y1498" s="1">
        <f>(1-ABS(1 - table2[[#This Row],[EP_polymorphism_ratio]]))*100</f>
        <v>98.483817812238101</v>
      </c>
    </row>
    <row r="1499" spans="1:25" x14ac:dyDescent="0.3">
      <c r="A1499">
        <v>8</v>
      </c>
      <c r="B1499">
        <v>4</v>
      </c>
      <c r="C1499">
        <v>2E-3</v>
      </c>
      <c r="D1499">
        <v>1.6E-2</v>
      </c>
      <c r="E1499">
        <v>0.49671029118132476</v>
      </c>
      <c r="F1499">
        <v>3.5518277476778444</v>
      </c>
      <c r="G1499">
        <v>3.2677959390426917E-3</v>
      </c>
      <c r="H1499">
        <v>-2110894.2966202963</v>
      </c>
      <c r="I1499">
        <v>4.2615958387712372</v>
      </c>
      <c r="J1499">
        <v>1.8381790468120435E-3</v>
      </c>
      <c r="K1499">
        <v>0.49994447969965833</v>
      </c>
      <c r="L1499">
        <v>-2107475.1376540228</v>
      </c>
      <c r="M1499">
        <f>table2[[#This Row],[E_coverage]]/table2[[#This Row],[sample_coverage]]</f>
        <v>0.88795693691946109</v>
      </c>
      <c r="N1499">
        <f>table2[[#This Row],[EP_coverage]]/table2[[#This Row],[sample_coverage]]</f>
        <v>1.0653989596928093</v>
      </c>
      <c r="O1499" t="b">
        <f>IF(ABS(table2[[#This Row],[EP_coverage_ratio]] - 1) &lt;= ABS(table2[[#This Row],[E_coverage_ratio]] - 1),TRUE,FALSE)</f>
        <v>1</v>
      </c>
      <c r="P1499" s="1">
        <f>(table2[[#This Row],[E_err]] + 1)/(table2[[#This Row],[sample_err]] + 1)</f>
        <v>1.0012652654082261</v>
      </c>
      <c r="Q1499" s="1">
        <f>(table2[[#This Row],[EP_err]] + 1 )/(table2[[#This Row],[sample_err]] + 1)</f>
        <v>0.99983850204272662</v>
      </c>
      <c r="R1499" s="1">
        <f>(table2[[#This Row],[EP_gamma]] + 1)/(table2[[#This Row],[expected_gamma]] + 1)</f>
        <v>1.0021608647561184</v>
      </c>
      <c r="S1499" s="1">
        <v>2.27054855143091E-2</v>
      </c>
      <c r="T1499" s="1">
        <f>(table2[[#This Row],[EP_polymorphism]]+0.1)/(table2[[#This Row],[sample_polymorph]]+0.1)</f>
        <v>1.0578059096061128</v>
      </c>
      <c r="U1499" s="1">
        <f>(1-ABS(1 - table2[[#This Row],[E_coverage_ratio]]))*100</f>
        <v>88.795693691946113</v>
      </c>
      <c r="V1499" s="1">
        <f>(1-ABS(1 - table2[[#This Row],[E_error_ratio]]))*100</f>
        <v>99.87347345917739</v>
      </c>
      <c r="W1499" s="1">
        <f>(1-ABS(1 - table2[[#This Row],[EP_coverage_ratio]]))*100</f>
        <v>93.460104030719066</v>
      </c>
      <c r="X1499" s="1">
        <f>(1-ABS(1 - table2[[#This Row],[EP_error_ratio]]))*100</f>
        <v>99.983850204272656</v>
      </c>
      <c r="Y1499" s="1">
        <f>(1-ABS(1 - table2[[#This Row],[EP_polymorphism_ratio]]))*100</f>
        <v>94.219409039388722</v>
      </c>
    </row>
    <row r="1500" spans="1:25" x14ac:dyDescent="0.3">
      <c r="A1500">
        <v>9</v>
      </c>
      <c r="B1500">
        <v>4</v>
      </c>
      <c r="C1500">
        <v>2E-3</v>
      </c>
      <c r="D1500">
        <v>1.6E-2</v>
      </c>
      <c r="E1500">
        <v>0.49692022722443013</v>
      </c>
      <c r="F1500">
        <v>3.5369633201718296</v>
      </c>
      <c r="G1500">
        <v>3.242701306699338E-3</v>
      </c>
      <c r="H1500">
        <v>-2109171.639700233</v>
      </c>
      <c r="I1500">
        <v>4.0141238426908412</v>
      </c>
      <c r="J1500">
        <v>1.9971107989576946E-3</v>
      </c>
      <c r="K1500">
        <v>0.391815510364454</v>
      </c>
      <c r="L1500">
        <v>-2106330.5332189454</v>
      </c>
      <c r="M1500">
        <f>table2[[#This Row],[E_coverage]]/table2[[#This Row],[sample_coverage]]</f>
        <v>0.88424083004295739</v>
      </c>
      <c r="N1500">
        <f>table2[[#This Row],[EP_coverage]]/table2[[#This Row],[sample_coverage]]</f>
        <v>1.0035309606727103</v>
      </c>
      <c r="O1500" t="b">
        <f>IF(ABS(table2[[#This Row],[EP_coverage_ratio]] - 1) &lt;= ABS(table2[[#This Row],[E_coverage_ratio]] - 1),TRUE,FALSE)</f>
        <v>1</v>
      </c>
      <c r="P1500" s="1">
        <f>(table2[[#This Row],[E_err]] + 1)/(table2[[#This Row],[sample_err]] + 1)</f>
        <v>1.0012402208649693</v>
      </c>
      <c r="Q1500" s="1">
        <f>(table2[[#This Row],[EP_err]] + 1 )/(table2[[#This Row],[sample_err]] + 1)</f>
        <v>0.99999711656582591</v>
      </c>
      <c r="R1500" s="1">
        <f>(table2[[#This Row],[EP_gamma]] + 1)/(table2[[#This Row],[expected_gamma]] + 1)</f>
        <v>0.92978602670440236</v>
      </c>
      <c r="S1500" s="1">
        <v>1.6161182547221001E-2</v>
      </c>
      <c r="T1500" s="1">
        <f>(table2[[#This Row],[EP_polymorphism]]+0.1)/(table2[[#This Row],[sample_polymorph]]+0.1)</f>
        <v>1.0013895047174224</v>
      </c>
      <c r="U1500" s="1">
        <f>(1-ABS(1 - table2[[#This Row],[E_coverage_ratio]]))*100</f>
        <v>88.424083004295738</v>
      </c>
      <c r="V1500" s="1">
        <f>(1-ABS(1 - table2[[#This Row],[E_error_ratio]]))*100</f>
        <v>99.875977913503064</v>
      </c>
      <c r="W1500" s="1">
        <f>(1-ABS(1 - table2[[#This Row],[EP_coverage_ratio]]))*100</f>
        <v>99.646903932728975</v>
      </c>
      <c r="X1500" s="1">
        <f>(1-ABS(1 - table2[[#This Row],[EP_error_ratio]]))*100</f>
        <v>99.999711656582591</v>
      </c>
      <c r="Y1500" s="1">
        <f>(1-ABS(1 - table2[[#This Row],[EP_polymorphism_ratio]]))*100</f>
        <v>99.861049528257766</v>
      </c>
    </row>
    <row r="1501" spans="1:25" x14ac:dyDescent="0.3">
      <c r="A1501">
        <v>10</v>
      </c>
      <c r="B1501">
        <v>4</v>
      </c>
      <c r="C1501">
        <v>2E-3</v>
      </c>
      <c r="D1501">
        <v>1.6E-2</v>
      </c>
      <c r="E1501">
        <v>0.49812858740245713</v>
      </c>
      <c r="F1501">
        <v>3.5399339810917363</v>
      </c>
      <c r="G1501">
        <v>3.2675910130484575E-3</v>
      </c>
      <c r="H1501">
        <v>-2109101.8153798077</v>
      </c>
      <c r="I1501">
        <v>3.9921820562516004</v>
      </c>
      <c r="J1501">
        <v>2.0534791392164587E-3</v>
      </c>
      <c r="K1501">
        <v>0.37770593067757735</v>
      </c>
      <c r="L1501">
        <v>-2106505.6249218024</v>
      </c>
      <c r="M1501">
        <f>table2[[#This Row],[E_coverage]]/table2[[#This Row],[sample_coverage]]</f>
        <v>0.88498349527293407</v>
      </c>
      <c r="N1501">
        <f>table2[[#This Row],[EP_coverage]]/table2[[#This Row],[sample_coverage]]</f>
        <v>0.9980455140629001</v>
      </c>
      <c r="O1501" t="b">
        <f>IF(ABS(table2[[#This Row],[EP_coverage_ratio]] - 1) &lt;= ABS(table2[[#This Row],[E_coverage_ratio]] - 1),TRUE,FALSE)</f>
        <v>1</v>
      </c>
      <c r="P1501" s="1">
        <f>(table2[[#This Row],[E_err]] + 1)/(table2[[#This Row],[sample_err]] + 1)</f>
        <v>1.0012650608912659</v>
      </c>
      <c r="Q1501" s="1">
        <f>(table2[[#This Row],[EP_err]] + 1 )/(table2[[#This Row],[sample_err]] + 1)</f>
        <v>1.0000533723944276</v>
      </c>
      <c r="R1501" s="1">
        <f>(table2[[#This Row],[EP_gamma]] + 1)/(table2[[#This Row],[expected_gamma]] + 1)</f>
        <v>0.91961794352133974</v>
      </c>
      <c r="S1501" s="1">
        <v>1.54079278614587E-2</v>
      </c>
      <c r="T1501" s="1">
        <f>(table2[[#This Row],[EP_polymorphism]]+0.1)/(table2[[#This Row],[sample_polymorph]]+0.1)</f>
        <v>0.99489592984016118</v>
      </c>
      <c r="U1501" s="1">
        <f>(1-ABS(1 - table2[[#This Row],[E_coverage_ratio]]))*100</f>
        <v>88.498349527293414</v>
      </c>
      <c r="V1501" s="1">
        <f>(1-ABS(1 - table2[[#This Row],[E_error_ratio]]))*100</f>
        <v>99.873493910873407</v>
      </c>
      <c r="W1501" s="1">
        <f>(1-ABS(1 - table2[[#This Row],[EP_coverage_ratio]]))*100</f>
        <v>99.804551406290017</v>
      </c>
      <c r="X1501" s="1">
        <f>(1-ABS(1 - table2[[#This Row],[EP_error_ratio]]))*100</f>
        <v>99.994662760557247</v>
      </c>
      <c r="Y1501" s="1">
        <f>(1-ABS(1 - table2[[#This Row],[EP_polymorphism_ratio]]))*100</f>
        <v>99.489592984016113</v>
      </c>
    </row>
    <row r="1502" spans="1:25" x14ac:dyDescent="0.3">
      <c r="A1502">
        <v>1</v>
      </c>
      <c r="B1502">
        <v>4</v>
      </c>
      <c r="C1502">
        <v>2E-3</v>
      </c>
      <c r="D1502">
        <v>3.2000000000000001E-2</v>
      </c>
      <c r="E1502">
        <v>0.71592038002414915</v>
      </c>
      <c r="F1502">
        <v>3.1572347492647754</v>
      </c>
      <c r="G1502">
        <v>3.6873826528798313E-3</v>
      </c>
      <c r="H1502">
        <v>-2169507.3255256922</v>
      </c>
      <c r="I1502">
        <v>4.4526749431740003</v>
      </c>
      <c r="J1502">
        <v>2.0832262799510351E-3</v>
      </c>
      <c r="K1502">
        <v>0.72924531543395921</v>
      </c>
      <c r="L1502">
        <v>-2162936.4534140239</v>
      </c>
      <c r="M1502">
        <f>table2[[#This Row],[E_coverage]]/table2[[#This Row],[sample_coverage]]</f>
        <v>0.78930868731619386</v>
      </c>
      <c r="N1502">
        <f>table2[[#This Row],[EP_coverage]]/table2[[#This Row],[sample_coverage]]</f>
        <v>1.1131687357935001</v>
      </c>
      <c r="O1502" t="b">
        <f>IF(ABS(table2[[#This Row],[EP_coverage_ratio]] - 1) &lt;= ABS(table2[[#This Row],[E_coverage_ratio]] - 1),TRUE,FALSE)</f>
        <v>1</v>
      </c>
      <c r="P1502" s="1">
        <f>(table2[[#This Row],[E_err]] + 1)/(table2[[#This Row],[sample_err]] + 1)</f>
        <v>1.0016840146236325</v>
      </c>
      <c r="Q1502" s="1">
        <f>(table2[[#This Row],[EP_err]] + 1 )/(table2[[#This Row],[sample_err]] + 1)</f>
        <v>1.0000830601596318</v>
      </c>
      <c r="R1502" s="1">
        <f>(table2[[#This Row],[EP_gamma]] + 1)/(table2[[#This Row],[expected_gamma]] + 1)</f>
        <v>1.0077654741822126</v>
      </c>
      <c r="S1502" s="1">
        <v>4.5359574339615197E-2</v>
      </c>
      <c r="T1502" s="1">
        <f>(table2[[#This Row],[EP_polymorphism]]+0.1)/(table2[[#This Row],[sample_polymorph]]+0.1)</f>
        <v>1.1012088965122364</v>
      </c>
      <c r="U1502" s="1">
        <f>(1-ABS(1 - table2[[#This Row],[E_coverage_ratio]]))*100</f>
        <v>78.930868731619384</v>
      </c>
      <c r="V1502" s="1">
        <f>(1-ABS(1 - table2[[#This Row],[E_error_ratio]]))*100</f>
        <v>99.831598537636751</v>
      </c>
      <c r="W1502" s="1">
        <f>(1-ABS(1 - table2[[#This Row],[EP_coverage_ratio]]))*100</f>
        <v>88.683126420649998</v>
      </c>
      <c r="X1502" s="1">
        <f>(1-ABS(1 - table2[[#This Row],[EP_error_ratio]]))*100</f>
        <v>99.991693984036829</v>
      </c>
      <c r="Y1502" s="1">
        <f>(1-ABS(1 - table2[[#This Row],[EP_polymorphism_ratio]]))*100</f>
        <v>89.879110348776365</v>
      </c>
    </row>
    <row r="1503" spans="1:25" x14ac:dyDescent="0.3">
      <c r="A1503">
        <v>2</v>
      </c>
      <c r="B1503">
        <v>4</v>
      </c>
      <c r="C1503">
        <v>2E-3</v>
      </c>
      <c r="D1503">
        <v>3.2000000000000001E-2</v>
      </c>
      <c r="E1503">
        <v>0.7135446361833726</v>
      </c>
      <c r="F1503">
        <v>3.1357669679948676</v>
      </c>
      <c r="G1503">
        <v>3.659415268695454E-3</v>
      </c>
      <c r="H1503">
        <v>-2167478.5934655312</v>
      </c>
      <c r="I1503">
        <v>3.7295350817900017</v>
      </c>
      <c r="J1503">
        <v>2.0005134007516677E-3</v>
      </c>
      <c r="K1503">
        <v>0.50000842509496735</v>
      </c>
      <c r="L1503">
        <v>-2162657.8780052131</v>
      </c>
      <c r="M1503">
        <f>table2[[#This Row],[E_coverage]]/table2[[#This Row],[sample_coverage]]</f>
        <v>0.78394174199871691</v>
      </c>
      <c r="N1503">
        <f>table2[[#This Row],[EP_coverage]]/table2[[#This Row],[sample_coverage]]</f>
        <v>0.93238377044750043</v>
      </c>
      <c r="O1503" t="b">
        <f>IF(ABS(table2[[#This Row],[EP_coverage_ratio]] - 1) &lt;= ABS(table2[[#This Row],[E_coverage_ratio]] - 1),TRUE,FALSE)</f>
        <v>1</v>
      </c>
      <c r="P1503" s="1">
        <f>(table2[[#This Row],[E_err]] + 1)/(table2[[#This Row],[sample_err]] + 1)</f>
        <v>1.0016561030625704</v>
      </c>
      <c r="Q1503" s="1">
        <f>(table2[[#This Row],[EP_err]] + 1 )/(table2[[#This Row],[sample_err]] + 1)</f>
        <v>1.0000005123759996</v>
      </c>
      <c r="R1503" s="1">
        <f>(table2[[#This Row],[EP_gamma]] + 1)/(table2[[#This Row],[expected_gamma]] + 1)</f>
        <v>0.87538333896920217</v>
      </c>
      <c r="S1503" s="1">
        <v>2.3415359082613101E-2</v>
      </c>
      <c r="T1503" s="1">
        <f>(table2[[#This Row],[EP_polymorphism]]+0.1)/(table2[[#This Row],[sample_polymorph]]+0.1)</f>
        <v>0.93496484153494774</v>
      </c>
      <c r="U1503" s="1">
        <f>(1-ABS(1 - table2[[#This Row],[E_coverage_ratio]]))*100</f>
        <v>78.394174199871685</v>
      </c>
      <c r="V1503" s="1">
        <f>(1-ABS(1 - table2[[#This Row],[E_error_ratio]]))*100</f>
        <v>99.834389693742963</v>
      </c>
      <c r="W1503" s="1">
        <f>(1-ABS(1 - table2[[#This Row],[EP_coverage_ratio]]))*100</f>
        <v>93.238377044750038</v>
      </c>
      <c r="X1503" s="1">
        <f>(1-ABS(1 - table2[[#This Row],[EP_error_ratio]]))*100</f>
        <v>99.999948762400038</v>
      </c>
      <c r="Y1503" s="1">
        <f>(1-ABS(1 - table2[[#This Row],[EP_polymorphism_ratio]]))*100</f>
        <v>93.496484153494777</v>
      </c>
    </row>
    <row r="1504" spans="1:25" x14ac:dyDescent="0.3">
      <c r="A1504">
        <v>3</v>
      </c>
      <c r="B1504">
        <v>4</v>
      </c>
      <c r="C1504">
        <v>2E-3</v>
      </c>
      <c r="D1504">
        <v>3.2000000000000001E-2</v>
      </c>
      <c r="E1504">
        <v>0.70998031230693481</v>
      </c>
      <c r="F1504">
        <v>3.1613417890251401</v>
      </c>
      <c r="G1504">
        <v>3.7801097288807026E-3</v>
      </c>
      <c r="H1504">
        <v>-2167484.5582457469</v>
      </c>
      <c r="I1504">
        <v>3.761766855000336</v>
      </c>
      <c r="J1504">
        <v>2.1269753470363481E-3</v>
      </c>
      <c r="K1504">
        <v>0.50000756856223028</v>
      </c>
      <c r="L1504">
        <v>-2162914.0663317246</v>
      </c>
      <c r="M1504">
        <f>table2[[#This Row],[E_coverage]]/table2[[#This Row],[sample_coverage]]</f>
        <v>0.79033544725628502</v>
      </c>
      <c r="N1504">
        <f>table2[[#This Row],[EP_coverage]]/table2[[#This Row],[sample_coverage]]</f>
        <v>0.94044171375008401</v>
      </c>
      <c r="O1504" t="b">
        <f>IF(ABS(table2[[#This Row],[EP_coverage_ratio]] - 1) &lt;= ABS(table2[[#This Row],[E_coverage_ratio]] - 1),TRUE,FALSE)</f>
        <v>1</v>
      </c>
      <c r="P1504" s="1">
        <f>(table2[[#This Row],[E_err]] + 1)/(table2[[#This Row],[sample_err]] + 1)</f>
        <v>1.0017765566156496</v>
      </c>
      <c r="Q1504" s="1">
        <f>(table2[[#This Row],[EP_err]] + 1 )/(table2[[#This Row],[sample_err]] + 1)</f>
        <v>1.0001267219032299</v>
      </c>
      <c r="R1504" s="1">
        <f>(table2[[#This Row],[EP_gamma]] + 1)/(table2[[#This Row],[expected_gamma]] + 1)</f>
        <v>0.87720750804351055</v>
      </c>
      <c r="S1504" s="1">
        <v>2.34341155199967E-2</v>
      </c>
      <c r="T1504" s="1">
        <f>(table2[[#This Row],[EP_polymorphism]]+0.1)/(table2[[#This Row],[sample_polymorph]]+0.1)</f>
        <v>0.93510693575755077</v>
      </c>
      <c r="U1504" s="1">
        <f>(1-ABS(1 - table2[[#This Row],[E_coverage_ratio]]))*100</f>
        <v>79.033544725628502</v>
      </c>
      <c r="V1504" s="1">
        <f>(1-ABS(1 - table2[[#This Row],[E_error_ratio]]))*100</f>
        <v>99.822344338435045</v>
      </c>
      <c r="W1504" s="1">
        <f>(1-ABS(1 - table2[[#This Row],[EP_coverage_ratio]]))*100</f>
        <v>94.044171375008403</v>
      </c>
      <c r="X1504" s="1">
        <f>(1-ABS(1 - table2[[#This Row],[EP_error_ratio]]))*100</f>
        <v>99.987327809677012</v>
      </c>
      <c r="Y1504" s="1">
        <f>(1-ABS(1 - table2[[#This Row],[EP_polymorphism_ratio]]))*100</f>
        <v>93.510693575755084</v>
      </c>
    </row>
    <row r="1505" spans="1:25" x14ac:dyDescent="0.3">
      <c r="A1505">
        <v>4</v>
      </c>
      <c r="B1505">
        <v>4</v>
      </c>
      <c r="C1505">
        <v>2E-3</v>
      </c>
      <c r="D1505">
        <v>3.2000000000000001E-2</v>
      </c>
      <c r="E1505">
        <v>0.71252335611908657</v>
      </c>
      <c r="F1505">
        <v>3.1456489178097544</v>
      </c>
      <c r="G1505">
        <v>3.666846530240392E-3</v>
      </c>
      <c r="H1505">
        <v>-2165481.4588904195</v>
      </c>
      <c r="I1505">
        <v>3.7406174997096384</v>
      </c>
      <c r="J1505">
        <v>2.008967571530333E-3</v>
      </c>
      <c r="K1505">
        <v>0.50000523793752716</v>
      </c>
      <c r="L1505">
        <v>-2161166.3029334107</v>
      </c>
      <c r="M1505">
        <f>table2[[#This Row],[E_coverage]]/table2[[#This Row],[sample_coverage]]</f>
        <v>0.7864122294524386</v>
      </c>
      <c r="N1505">
        <f>table2[[#This Row],[EP_coverage]]/table2[[#This Row],[sample_coverage]]</f>
        <v>0.9351543749274096</v>
      </c>
      <c r="O1505" t="b">
        <f>IF(ABS(table2[[#This Row],[EP_coverage_ratio]] - 1) &lt;= ABS(table2[[#This Row],[E_coverage_ratio]] - 1),TRUE,FALSE)</f>
        <v>1</v>
      </c>
      <c r="P1505" s="1">
        <f>(table2[[#This Row],[E_err]] + 1)/(table2[[#This Row],[sample_err]] + 1)</f>
        <v>1.0016635194912578</v>
      </c>
      <c r="Q1505" s="1">
        <f>(table2[[#This Row],[EP_err]] + 1 )/(table2[[#This Row],[sample_err]] + 1)</f>
        <v>1.0000089496721858</v>
      </c>
      <c r="R1505" s="1">
        <f>(table2[[#This Row],[EP_gamma]] + 1)/(table2[[#This Row],[expected_gamma]] + 1)</f>
        <v>0.87590352130252569</v>
      </c>
      <c r="S1505" s="1">
        <v>2.34026714289866E-2</v>
      </c>
      <c r="T1505" s="1">
        <f>(table2[[#This Row],[EP_polymorphism]]+0.1)/(table2[[#This Row],[sample_polymorph]]+0.1)</f>
        <v>0.93486872294686818</v>
      </c>
      <c r="U1505" s="1">
        <f>(1-ABS(1 - table2[[#This Row],[E_coverage_ratio]]))*100</f>
        <v>78.641222945243854</v>
      </c>
      <c r="V1505" s="1">
        <f>(1-ABS(1 - table2[[#This Row],[E_error_ratio]]))*100</f>
        <v>99.833648050874217</v>
      </c>
      <c r="W1505" s="1">
        <f>(1-ABS(1 - table2[[#This Row],[EP_coverage_ratio]]))*100</f>
        <v>93.515437492740958</v>
      </c>
      <c r="X1505" s="1">
        <f>(1-ABS(1 - table2[[#This Row],[EP_error_ratio]]))*100</f>
        <v>99.999105032781415</v>
      </c>
      <c r="Y1505" s="1">
        <f>(1-ABS(1 - table2[[#This Row],[EP_polymorphism_ratio]]))*100</f>
        <v>93.486872294686819</v>
      </c>
    </row>
    <row r="1506" spans="1:25" x14ac:dyDescent="0.3">
      <c r="A1506">
        <v>5</v>
      </c>
      <c r="B1506">
        <v>4</v>
      </c>
      <c r="C1506">
        <v>2E-3</v>
      </c>
      <c r="D1506">
        <v>3.2000000000000001E-2</v>
      </c>
      <c r="E1506">
        <v>0.71236044291276501</v>
      </c>
      <c r="F1506">
        <v>3.1123740086186764</v>
      </c>
      <c r="G1506">
        <v>3.6827866628979041E-3</v>
      </c>
      <c r="H1506">
        <v>-2170986.2606500941</v>
      </c>
      <c r="I1506">
        <v>4.163180119899466</v>
      </c>
      <c r="J1506">
        <v>1.9428936555121962E-3</v>
      </c>
      <c r="K1506">
        <v>0.67289244987573882</v>
      </c>
      <c r="L1506">
        <v>-2165383.0312640755</v>
      </c>
      <c r="M1506">
        <f>table2[[#This Row],[E_coverage]]/table2[[#This Row],[sample_coverage]]</f>
        <v>0.7780935021546691</v>
      </c>
      <c r="N1506">
        <f>table2[[#This Row],[EP_coverage]]/table2[[#This Row],[sample_coverage]]</f>
        <v>1.0407950299748665</v>
      </c>
      <c r="O1506" t="b">
        <f>IF(ABS(table2[[#This Row],[EP_coverage_ratio]] - 1) &lt;= ABS(table2[[#This Row],[E_coverage_ratio]] - 1),TRUE,FALSE)</f>
        <v>1</v>
      </c>
      <c r="P1506" s="1">
        <f>(table2[[#This Row],[E_err]] + 1)/(table2[[#This Row],[sample_err]] + 1)</f>
        <v>1.0016794278072834</v>
      </c>
      <c r="Q1506" s="1">
        <f>(table2[[#This Row],[EP_err]] + 1 )/(table2[[#This Row],[sample_err]] + 1)</f>
        <v>0.9999430076402317</v>
      </c>
      <c r="R1506" s="1">
        <f>(table2[[#This Row],[EP_gamma]] + 1)/(table2[[#This Row],[expected_gamma]] + 1)</f>
        <v>0.97695111843982441</v>
      </c>
      <c r="S1506" s="1">
        <v>3.8536623683865297E-2</v>
      </c>
      <c r="T1506" s="1">
        <f>(table2[[#This Row],[EP_polymorphism]]+0.1)/(table2[[#This Row],[sample_polymorph]]+0.1)</f>
        <v>1.0495198763929188</v>
      </c>
      <c r="U1506" s="1">
        <f>(1-ABS(1 - table2[[#This Row],[E_coverage_ratio]]))*100</f>
        <v>77.809350215466907</v>
      </c>
      <c r="V1506" s="1">
        <f>(1-ABS(1 - table2[[#This Row],[E_error_ratio]]))*100</f>
        <v>99.832057219271661</v>
      </c>
      <c r="W1506" s="1">
        <f>(1-ABS(1 - table2[[#This Row],[EP_coverage_ratio]]))*100</f>
        <v>95.920497002513343</v>
      </c>
      <c r="X1506" s="1">
        <f>(1-ABS(1 - table2[[#This Row],[EP_error_ratio]]))*100</f>
        <v>99.994300764023166</v>
      </c>
      <c r="Y1506" s="1">
        <f>(1-ABS(1 - table2[[#This Row],[EP_polymorphism_ratio]]))*100</f>
        <v>95.048012360708128</v>
      </c>
    </row>
    <row r="1507" spans="1:25" x14ac:dyDescent="0.3">
      <c r="A1507">
        <v>6</v>
      </c>
      <c r="B1507">
        <v>4</v>
      </c>
      <c r="C1507">
        <v>2E-3</v>
      </c>
      <c r="D1507">
        <v>3.2000000000000001E-2</v>
      </c>
      <c r="E1507">
        <v>0.71372603101734555</v>
      </c>
      <c r="F1507">
        <v>3.1648891263049412</v>
      </c>
      <c r="G1507">
        <v>3.7582127822218597E-3</v>
      </c>
      <c r="H1507">
        <v>-2167850.6405045111</v>
      </c>
      <c r="I1507">
        <v>3.7673077709083937</v>
      </c>
      <c r="J1507">
        <v>2.1107557382920635E-3</v>
      </c>
      <c r="K1507">
        <v>0.50001126956858222</v>
      </c>
      <c r="L1507">
        <v>-2162826.0739405039</v>
      </c>
      <c r="M1507">
        <f>table2[[#This Row],[E_coverage]]/table2[[#This Row],[sample_coverage]]</f>
        <v>0.79122228157623531</v>
      </c>
      <c r="N1507">
        <f>table2[[#This Row],[EP_coverage]]/table2[[#This Row],[sample_coverage]]</f>
        <v>0.94182694272709844</v>
      </c>
      <c r="O1507" t="b">
        <f>IF(ABS(table2[[#This Row],[EP_coverage_ratio]] - 1) &lt;= ABS(table2[[#This Row],[E_coverage_ratio]] - 1),TRUE,FALSE)</f>
        <v>1</v>
      </c>
      <c r="P1507" s="1">
        <f>(table2[[#This Row],[E_err]] + 1)/(table2[[#This Row],[sample_err]] + 1)</f>
        <v>1.0017547033754708</v>
      </c>
      <c r="Q1507" s="1">
        <f>(table2[[#This Row],[EP_err]] + 1 )/(table2[[#This Row],[sample_err]] + 1)</f>
        <v>1.0001105346689541</v>
      </c>
      <c r="R1507" s="1">
        <f>(table2[[#This Row],[EP_gamma]] + 1)/(table2[[#This Row],[expected_gamma]] + 1)</f>
        <v>0.87529234102729225</v>
      </c>
      <c r="S1507" s="1">
        <v>2.3421945183568799E-2</v>
      </c>
      <c r="T1507" s="1">
        <f>(table2[[#This Row],[EP_polymorphism]]+0.1)/(table2[[#This Row],[sample_polymorph]]+0.1)</f>
        <v>0.93501473623915754</v>
      </c>
      <c r="U1507" s="1">
        <f>(1-ABS(1 - table2[[#This Row],[E_coverage_ratio]]))*100</f>
        <v>79.122228157623525</v>
      </c>
      <c r="V1507" s="1">
        <f>(1-ABS(1 - table2[[#This Row],[E_error_ratio]]))*100</f>
        <v>99.824529662452917</v>
      </c>
      <c r="W1507" s="1">
        <f>(1-ABS(1 - table2[[#This Row],[EP_coverage_ratio]]))*100</f>
        <v>94.182694272709838</v>
      </c>
      <c r="X1507" s="1">
        <f>(1-ABS(1 - table2[[#This Row],[EP_error_ratio]]))*100</f>
        <v>99.988946533104595</v>
      </c>
      <c r="Y1507" s="1">
        <f>(1-ABS(1 - table2[[#This Row],[EP_polymorphism_ratio]]))*100</f>
        <v>93.501473623915757</v>
      </c>
    </row>
    <row r="1508" spans="1:25" x14ac:dyDescent="0.3">
      <c r="A1508">
        <v>7</v>
      </c>
      <c r="B1508">
        <v>4</v>
      </c>
      <c r="C1508">
        <v>2E-3</v>
      </c>
      <c r="D1508">
        <v>3.2000000000000001E-2</v>
      </c>
      <c r="E1508">
        <v>0.71109808721779366</v>
      </c>
      <c r="F1508">
        <v>3.1511886425709426</v>
      </c>
      <c r="G1508">
        <v>3.7314473928925142E-3</v>
      </c>
      <c r="H1508">
        <v>-2168473.1137237889</v>
      </c>
      <c r="I1508">
        <v>3.7494833816382247</v>
      </c>
      <c r="J1508">
        <v>2.077412050115524E-3</v>
      </c>
      <c r="K1508">
        <v>0.50000927494930691</v>
      </c>
      <c r="L1508">
        <v>-2163401.0570759135</v>
      </c>
      <c r="M1508">
        <f>table2[[#This Row],[E_coverage]]/table2[[#This Row],[sample_coverage]]</f>
        <v>0.78779716064273564</v>
      </c>
      <c r="N1508">
        <f>table2[[#This Row],[EP_coverage]]/table2[[#This Row],[sample_coverage]]</f>
        <v>0.93737084540955617</v>
      </c>
      <c r="O1508" t="b">
        <f>IF(ABS(table2[[#This Row],[EP_coverage_ratio]] - 1) &lt;= ABS(table2[[#This Row],[E_coverage_ratio]] - 1),TRUE,FALSE)</f>
        <v>1</v>
      </c>
      <c r="P1508" s="1">
        <f>(table2[[#This Row],[E_err]] + 1)/(table2[[#This Row],[sample_err]] + 1)</f>
        <v>1.0017279914100723</v>
      </c>
      <c r="Q1508" s="1">
        <f>(table2[[#This Row],[EP_err]] + 1 )/(table2[[#This Row],[sample_err]] + 1)</f>
        <v>1.0000772575350454</v>
      </c>
      <c r="R1508" s="1">
        <f>(table2[[#This Row],[EP_gamma]] + 1)/(table2[[#This Row],[expected_gamma]] + 1)</f>
        <v>0.87663546944189952</v>
      </c>
      <c r="S1508" s="1">
        <v>2.3427389877009801E-2</v>
      </c>
      <c r="T1508" s="1">
        <f>(table2[[#This Row],[EP_polymorphism]]+0.1)/(table2[[#This Row],[sample_polymorph]]+0.1)</f>
        <v>0.93505598391674094</v>
      </c>
      <c r="U1508" s="1">
        <f>(1-ABS(1 - table2[[#This Row],[E_coverage_ratio]]))*100</f>
        <v>78.779716064273558</v>
      </c>
      <c r="V1508" s="1">
        <f>(1-ABS(1 - table2[[#This Row],[E_error_ratio]]))*100</f>
        <v>99.827200858992768</v>
      </c>
      <c r="W1508" s="1">
        <f>(1-ABS(1 - table2[[#This Row],[EP_coverage_ratio]]))*100</f>
        <v>93.737084540955621</v>
      </c>
      <c r="X1508" s="1">
        <f>(1-ABS(1 - table2[[#This Row],[EP_error_ratio]]))*100</f>
        <v>99.992274246495455</v>
      </c>
      <c r="Y1508" s="1">
        <f>(1-ABS(1 - table2[[#This Row],[EP_polymorphism_ratio]]))*100</f>
        <v>93.505598391674098</v>
      </c>
    </row>
    <row r="1509" spans="1:25" x14ac:dyDescent="0.3">
      <c r="A1509">
        <v>8</v>
      </c>
      <c r="B1509">
        <v>4</v>
      </c>
      <c r="C1509">
        <v>2E-3</v>
      </c>
      <c r="D1509">
        <v>3.2000000000000001E-2</v>
      </c>
      <c r="E1509">
        <v>0.70960814495811642</v>
      </c>
      <c r="F1509">
        <v>3.1381893065914759</v>
      </c>
      <c r="G1509">
        <v>3.6765006159448456E-3</v>
      </c>
      <c r="H1509">
        <v>-2166286.5676756226</v>
      </c>
      <c r="I1509">
        <v>3.7309527581683413</v>
      </c>
      <c r="J1509">
        <v>2.0135464092292735E-3</v>
      </c>
      <c r="K1509">
        <v>0.50000472705038634</v>
      </c>
      <c r="L1509">
        <v>-2161862.31780812</v>
      </c>
      <c r="M1509">
        <f>table2[[#This Row],[E_coverage]]/table2[[#This Row],[sample_coverage]]</f>
        <v>0.78454732664786897</v>
      </c>
      <c r="N1509">
        <f>table2[[#This Row],[EP_coverage]]/table2[[#This Row],[sample_coverage]]</f>
        <v>0.93273818954208532</v>
      </c>
      <c r="O1509" t="b">
        <f>IF(ABS(table2[[#This Row],[EP_coverage_ratio]] - 1) &lt;= ABS(table2[[#This Row],[E_coverage_ratio]] - 1),TRUE,FALSE)</f>
        <v>1</v>
      </c>
      <c r="P1509" s="1">
        <f>(table2[[#This Row],[E_err]] + 1)/(table2[[#This Row],[sample_err]] + 1)</f>
        <v>1.0016731543073303</v>
      </c>
      <c r="Q1509" s="1">
        <f>(table2[[#This Row],[EP_err]] + 1 )/(table2[[#This Row],[sample_err]] + 1)</f>
        <v>1.0000135193704882</v>
      </c>
      <c r="R1509" s="1">
        <f>(table2[[#This Row],[EP_gamma]] + 1)/(table2[[#This Row],[expected_gamma]] + 1)</f>
        <v>0.87739680667416031</v>
      </c>
      <c r="S1509" s="1">
        <v>2.3416434142979101E-2</v>
      </c>
      <c r="T1509" s="1">
        <f>(table2[[#This Row],[EP_polymorphism]]+0.1)/(table2[[#This Row],[sample_polymorph]]+0.1)</f>
        <v>0.93497298593165989</v>
      </c>
      <c r="U1509" s="1">
        <f>(1-ABS(1 - table2[[#This Row],[E_coverage_ratio]]))*100</f>
        <v>78.454732664786903</v>
      </c>
      <c r="V1509" s="1">
        <f>(1-ABS(1 - table2[[#This Row],[E_error_ratio]]))*100</f>
        <v>99.832684569266974</v>
      </c>
      <c r="W1509" s="1">
        <f>(1-ABS(1 - table2[[#This Row],[EP_coverage_ratio]]))*100</f>
        <v>93.273818954208537</v>
      </c>
      <c r="X1509" s="1">
        <f>(1-ABS(1 - table2[[#This Row],[EP_error_ratio]]))*100</f>
        <v>99.998648062951176</v>
      </c>
      <c r="Y1509" s="1">
        <f>(1-ABS(1 - table2[[#This Row],[EP_polymorphism_ratio]]))*100</f>
        <v>93.497298593165993</v>
      </c>
    </row>
    <row r="1510" spans="1:25" x14ac:dyDescent="0.3">
      <c r="A1510">
        <v>9</v>
      </c>
      <c r="B1510">
        <v>4</v>
      </c>
      <c r="C1510">
        <v>2E-3</v>
      </c>
      <c r="D1510">
        <v>3.2000000000000001E-2</v>
      </c>
      <c r="E1510">
        <v>0.71170795144731014</v>
      </c>
      <c r="F1510">
        <v>3.1370195571424926</v>
      </c>
      <c r="G1510">
        <v>3.6624896956021493E-3</v>
      </c>
      <c r="H1510">
        <v>-2166508.777053454</v>
      </c>
      <c r="I1510">
        <v>3.7298803577855497</v>
      </c>
      <c r="J1510">
        <v>2.0008693520152448E-3</v>
      </c>
      <c r="K1510">
        <v>0.5000057442190291</v>
      </c>
      <c r="L1510">
        <v>-2161974.4040224785</v>
      </c>
      <c r="M1510">
        <f>table2[[#This Row],[E_coverage]]/table2[[#This Row],[sample_coverage]]</f>
        <v>0.78425488928562315</v>
      </c>
      <c r="N1510">
        <f>table2[[#This Row],[EP_coverage]]/table2[[#This Row],[sample_coverage]]</f>
        <v>0.93247008944638743</v>
      </c>
      <c r="O1510" t="b">
        <f>IF(ABS(table2[[#This Row],[EP_coverage_ratio]] - 1) &lt;= ABS(table2[[#This Row],[E_coverage_ratio]] - 1),TRUE,FALSE)</f>
        <v>1</v>
      </c>
      <c r="P1510" s="1">
        <f>(table2[[#This Row],[E_err]] + 1)/(table2[[#This Row],[sample_err]] + 1)</f>
        <v>1.0016591713528964</v>
      </c>
      <c r="Q1510" s="1">
        <f>(table2[[#This Row],[EP_err]] + 1 )/(table2[[#This Row],[sample_err]] + 1)</f>
        <v>1.0000008676167818</v>
      </c>
      <c r="R1510" s="1">
        <f>(table2[[#This Row],[EP_gamma]] + 1)/(table2[[#This Row],[expected_gamma]] + 1)</f>
        <v>0.87632107039680496</v>
      </c>
      <c r="S1510" s="1">
        <v>2.3494855636531701E-2</v>
      </c>
      <c r="T1510" s="1">
        <f>(table2[[#This Row],[EP_polymorphism]]+0.1)/(table2[[#This Row],[sample_polymorph]]+0.1)</f>
        <v>0.93556708815554313</v>
      </c>
      <c r="U1510" s="1">
        <f>(1-ABS(1 - table2[[#This Row],[E_coverage_ratio]]))*100</f>
        <v>78.425488928562316</v>
      </c>
      <c r="V1510" s="1">
        <f>(1-ABS(1 - table2[[#This Row],[E_error_ratio]]))*100</f>
        <v>99.834082864710354</v>
      </c>
      <c r="W1510" s="1">
        <f>(1-ABS(1 - table2[[#This Row],[EP_coverage_ratio]]))*100</f>
        <v>93.247008944638736</v>
      </c>
      <c r="X1510" s="1">
        <f>(1-ABS(1 - table2[[#This Row],[EP_error_ratio]]))*100</f>
        <v>99.999913238321824</v>
      </c>
      <c r="Y1510" s="1">
        <f>(1-ABS(1 - table2[[#This Row],[EP_polymorphism_ratio]]))*100</f>
        <v>93.556708815554316</v>
      </c>
    </row>
    <row r="1511" spans="1:25" x14ac:dyDescent="0.3">
      <c r="A1511">
        <v>10</v>
      </c>
      <c r="B1511">
        <v>4</v>
      </c>
      <c r="C1511">
        <v>2E-3</v>
      </c>
      <c r="D1511">
        <v>3.2000000000000001E-2</v>
      </c>
      <c r="E1511">
        <v>0.71046571829014948</v>
      </c>
      <c r="F1511">
        <v>3.1808311558078408</v>
      </c>
      <c r="G1511">
        <v>3.8335716718100408E-3</v>
      </c>
      <c r="H1511">
        <v>-2167951.4017816889</v>
      </c>
      <c r="I1511">
        <v>4.0751181448930316</v>
      </c>
      <c r="J1511">
        <v>2.0954819066127421E-3</v>
      </c>
      <c r="K1511">
        <v>0.61499390071171911</v>
      </c>
      <c r="L1511">
        <v>-2162991.8267802806</v>
      </c>
      <c r="M1511">
        <f>table2[[#This Row],[E_coverage]]/table2[[#This Row],[sample_coverage]]</f>
        <v>0.7952077889519602</v>
      </c>
      <c r="N1511">
        <f>table2[[#This Row],[EP_coverage]]/table2[[#This Row],[sample_coverage]]</f>
        <v>1.0187795362232579</v>
      </c>
      <c r="O1511" t="b">
        <f>IF(ABS(table2[[#This Row],[EP_coverage_ratio]] - 1) &lt;= ABS(table2[[#This Row],[E_coverage_ratio]] - 1),TRUE,FALSE)</f>
        <v>1</v>
      </c>
      <c r="P1511" s="1">
        <f>(table2[[#This Row],[E_err]] + 1)/(table2[[#This Row],[sample_err]] + 1)</f>
        <v>1.0018299118481138</v>
      </c>
      <c r="Q1511" s="1">
        <f>(table2[[#This Row],[EP_err]] + 1 )/(table2[[#This Row],[sample_err]] + 1)</f>
        <v>1.0000952913239649</v>
      </c>
      <c r="R1511" s="1">
        <f>(table2[[#This Row],[EP_gamma]] + 1)/(table2[[#This Row],[expected_gamma]] + 1)</f>
        <v>0.94418372928639116</v>
      </c>
      <c r="S1511" s="1">
        <v>3.2640616776863397E-2</v>
      </c>
      <c r="T1511" s="1">
        <f>(table2[[#This Row],[EP_polymorphism]]+0.1)/(table2[[#This Row],[sample_polymorph]]+0.1)</f>
        <v>1.0048531574004802</v>
      </c>
      <c r="U1511" s="1">
        <f>(1-ABS(1 - table2[[#This Row],[E_coverage_ratio]]))*100</f>
        <v>79.520778895196017</v>
      </c>
      <c r="V1511" s="1">
        <f>(1-ABS(1 - table2[[#This Row],[E_error_ratio]]))*100</f>
        <v>99.817008815188629</v>
      </c>
      <c r="W1511" s="1">
        <f>(1-ABS(1 - table2[[#This Row],[EP_coverage_ratio]]))*100</f>
        <v>98.122046377674209</v>
      </c>
      <c r="X1511" s="1">
        <f>(1-ABS(1 - table2[[#This Row],[EP_error_ratio]]))*100</f>
        <v>99.990470867603506</v>
      </c>
      <c r="Y1511" s="1">
        <f>(1-ABS(1 - table2[[#This Row],[EP_polymorphism_ratio]]))*100</f>
        <v>99.514684259951977</v>
      </c>
    </row>
    <row r="1512" spans="1:25" x14ac:dyDescent="0.3">
      <c r="A1512">
        <v>1</v>
      </c>
      <c r="B1512">
        <v>4</v>
      </c>
      <c r="C1512">
        <v>2E-3</v>
      </c>
      <c r="D1512">
        <v>6.4000000000000001E-2</v>
      </c>
      <c r="E1512">
        <v>0.88570178578016001</v>
      </c>
      <c r="F1512">
        <v>2.6489895765984941</v>
      </c>
      <c r="G1512">
        <v>3.8569825475942526E-3</v>
      </c>
      <c r="H1512">
        <v>-2197425.3192224414</v>
      </c>
      <c r="I1512">
        <v>4.1309635861254721</v>
      </c>
      <c r="J1512">
        <v>2.3245377650198988E-3</v>
      </c>
      <c r="K1512">
        <v>0.83643404329756899</v>
      </c>
      <c r="L1512">
        <v>-2192928.4271230293</v>
      </c>
      <c r="M1512">
        <f>table2[[#This Row],[E_coverage]]/table2[[#This Row],[sample_coverage]]</f>
        <v>0.66224739414962353</v>
      </c>
      <c r="N1512">
        <f>table2[[#This Row],[EP_coverage]]/table2[[#This Row],[sample_coverage]]</f>
        <v>1.032740896531368</v>
      </c>
      <c r="O1512" t="b">
        <f>IF(ABS(table2[[#This Row],[EP_coverage_ratio]] - 1) &lt;= ABS(table2[[#This Row],[E_coverage_ratio]] - 1),TRUE,FALSE)</f>
        <v>1</v>
      </c>
      <c r="P1512" s="1">
        <f>(table2[[#This Row],[E_err]] + 1)/(table2[[#This Row],[sample_err]] + 1)</f>
        <v>1.0018532759956031</v>
      </c>
      <c r="Q1512" s="1">
        <f>(table2[[#This Row],[EP_err]] + 1 )/(table2[[#This Row],[sample_err]] + 1)</f>
        <v>1.0003238899850497</v>
      </c>
      <c r="R1512" s="1">
        <f>(table2[[#This Row],[EP_gamma]] + 1)/(table2[[#This Row],[expected_gamma]] + 1)</f>
        <v>0.97387299367582247</v>
      </c>
      <c r="S1512" s="1">
        <v>6.6021026772057304E-2</v>
      </c>
      <c r="T1512" s="1">
        <f>(table2[[#This Row],[EP_polymorphism]]+0.1)/(table2[[#This Row],[sample_polymorph]]+0.1)</f>
        <v>1.0123233339759592</v>
      </c>
      <c r="U1512" s="1">
        <f>(1-ABS(1 - table2[[#This Row],[E_coverage_ratio]]))*100</f>
        <v>66.224739414962357</v>
      </c>
      <c r="V1512" s="1">
        <f>(1-ABS(1 - table2[[#This Row],[E_error_ratio]]))*100</f>
        <v>99.81467240043969</v>
      </c>
      <c r="W1512" s="1">
        <f>(1-ABS(1 - table2[[#This Row],[EP_coverage_ratio]]))*100</f>
        <v>96.725910346863202</v>
      </c>
      <c r="X1512" s="1">
        <f>(1-ABS(1 - table2[[#This Row],[EP_error_ratio]]))*100</f>
        <v>99.96761100149503</v>
      </c>
      <c r="Y1512" s="1">
        <f>(1-ABS(1 - table2[[#This Row],[EP_polymorphism_ratio]]))*100</f>
        <v>98.767666602404077</v>
      </c>
    </row>
    <row r="1513" spans="1:25" x14ac:dyDescent="0.3">
      <c r="A1513">
        <v>2</v>
      </c>
      <c r="B1513">
        <v>4</v>
      </c>
      <c r="C1513">
        <v>2E-3</v>
      </c>
      <c r="D1513">
        <v>6.4000000000000001E-2</v>
      </c>
      <c r="E1513">
        <v>0.88605085481819901</v>
      </c>
      <c r="F1513">
        <v>2.6244070643295951</v>
      </c>
      <c r="G1513">
        <v>3.6156597505989482E-3</v>
      </c>
      <c r="H1513">
        <v>-2194574.756425926</v>
      </c>
      <c r="I1513">
        <v>4.1540422466575793</v>
      </c>
      <c r="J1513">
        <v>2.1529108310904916E-3</v>
      </c>
      <c r="K1513">
        <v>0.84889032766909422</v>
      </c>
      <c r="L1513">
        <v>-2190300.9859985225</v>
      </c>
      <c r="M1513">
        <f>table2[[#This Row],[E_coverage]]/table2[[#This Row],[sample_coverage]]</f>
        <v>0.65610176608239879</v>
      </c>
      <c r="N1513">
        <f>table2[[#This Row],[EP_coverage]]/table2[[#This Row],[sample_coverage]]</f>
        <v>1.0385105616643948</v>
      </c>
      <c r="O1513" t="b">
        <f>IF(ABS(table2[[#This Row],[EP_coverage_ratio]] - 1) &lt;= ABS(table2[[#This Row],[E_coverage_ratio]] - 1),TRUE,FALSE)</f>
        <v>1</v>
      </c>
      <c r="P1513" s="1">
        <f>(table2[[#This Row],[E_err]] + 1)/(table2[[#This Row],[sample_err]] + 1)</f>
        <v>1.0016124348808373</v>
      </c>
      <c r="Q1513" s="1">
        <f>(table2[[#This Row],[EP_err]] + 1 )/(table2[[#This Row],[sample_err]] + 1)</f>
        <v>1.0001526056198509</v>
      </c>
      <c r="R1513" s="1">
        <f>(table2[[#This Row],[EP_gamma]] + 1)/(table2[[#This Row],[expected_gamma]] + 1)</f>
        <v>0.98029717647635395</v>
      </c>
      <c r="S1513" s="1">
        <v>6.8941974509050305E-2</v>
      </c>
      <c r="T1513" s="1">
        <f>(table2[[#This Row],[EP_polymorphism]]+0.1)/(table2[[#This Row],[sample_polymorph]]+0.1)</f>
        <v>1.0301339909088432</v>
      </c>
      <c r="U1513" s="1">
        <f>(1-ABS(1 - table2[[#This Row],[E_coverage_ratio]]))*100</f>
        <v>65.610176608239883</v>
      </c>
      <c r="V1513" s="1">
        <f>(1-ABS(1 - table2[[#This Row],[E_error_ratio]]))*100</f>
        <v>99.838756511916273</v>
      </c>
      <c r="W1513" s="1">
        <f>(1-ABS(1 - table2[[#This Row],[EP_coverage_ratio]]))*100</f>
        <v>96.148943833560523</v>
      </c>
      <c r="X1513" s="1">
        <f>(1-ABS(1 - table2[[#This Row],[EP_error_ratio]]))*100</f>
        <v>99.984739438014913</v>
      </c>
      <c r="Y1513" s="1">
        <f>(1-ABS(1 - table2[[#This Row],[EP_polymorphism_ratio]]))*100</f>
        <v>96.98660090911568</v>
      </c>
    </row>
    <row r="1514" spans="1:25" x14ac:dyDescent="0.3">
      <c r="A1514">
        <v>3</v>
      </c>
      <c r="B1514">
        <v>4</v>
      </c>
      <c r="C1514">
        <v>2E-3</v>
      </c>
      <c r="D1514">
        <v>6.4000000000000001E-2</v>
      </c>
      <c r="E1514">
        <v>0.88664626190762519</v>
      </c>
      <c r="F1514">
        <v>2.5949236347277753</v>
      </c>
      <c r="G1514">
        <v>3.5447863539108046E-3</v>
      </c>
      <c r="H1514">
        <v>-2195238.938564674</v>
      </c>
      <c r="I1514">
        <v>3.9888021881000228</v>
      </c>
      <c r="J1514">
        <v>1.9218104406921225E-3</v>
      </c>
      <c r="K1514">
        <v>0.82707929388132762</v>
      </c>
      <c r="L1514">
        <v>-2190715.4286167203</v>
      </c>
      <c r="M1514">
        <f>table2[[#This Row],[E_coverage]]/table2[[#This Row],[sample_coverage]]</f>
        <v>0.64873090868194383</v>
      </c>
      <c r="N1514">
        <f>table2[[#This Row],[EP_coverage]]/table2[[#This Row],[sample_coverage]]</f>
        <v>0.99720054702500571</v>
      </c>
      <c r="O1514" t="b">
        <f>IF(ABS(table2[[#This Row],[EP_coverage_ratio]] - 1) &lt;= ABS(table2[[#This Row],[E_coverage_ratio]] - 1),TRUE,FALSE)</f>
        <v>1</v>
      </c>
      <c r="P1514" s="1">
        <f>(table2[[#This Row],[E_err]] + 1)/(table2[[#This Row],[sample_err]] + 1)</f>
        <v>1.0015417029480149</v>
      </c>
      <c r="Q1514" s="1">
        <f>(table2[[#This Row],[EP_err]] + 1 )/(table2[[#This Row],[sample_err]] + 1)</f>
        <v>0.99992196650767684</v>
      </c>
      <c r="R1514" s="1">
        <f>(table2[[#This Row],[EP_gamma]] + 1)/(table2[[#This Row],[expected_gamma]] + 1)</f>
        <v>0.96842706063718154</v>
      </c>
      <c r="S1514" s="1">
        <v>6.3772180443109103E-2</v>
      </c>
      <c r="T1514" s="1">
        <f>(table2[[#This Row],[EP_polymorphism]]+0.1)/(table2[[#This Row],[sample_polymorph]]+0.1)</f>
        <v>0.99861085636042124</v>
      </c>
      <c r="U1514" s="1">
        <f>(1-ABS(1 - table2[[#This Row],[E_coverage_ratio]]))*100</f>
        <v>64.873090868194382</v>
      </c>
      <c r="V1514" s="1">
        <f>(1-ABS(1 - table2[[#This Row],[E_error_ratio]]))*100</f>
        <v>99.845829705198511</v>
      </c>
      <c r="W1514" s="1">
        <f>(1-ABS(1 - table2[[#This Row],[EP_coverage_ratio]]))*100</f>
        <v>99.720054702500576</v>
      </c>
      <c r="X1514" s="1">
        <f>(1-ABS(1 - table2[[#This Row],[EP_error_ratio]]))*100</f>
        <v>99.992196650767681</v>
      </c>
      <c r="Y1514" s="1">
        <f>(1-ABS(1 - table2[[#This Row],[EP_polymorphism_ratio]]))*100</f>
        <v>99.86108563604212</v>
      </c>
    </row>
    <row r="1515" spans="1:25" x14ac:dyDescent="0.3">
      <c r="A1515">
        <v>4</v>
      </c>
      <c r="B1515">
        <v>4</v>
      </c>
      <c r="C1515">
        <v>2E-3</v>
      </c>
      <c r="D1515">
        <v>6.4000000000000001E-2</v>
      </c>
      <c r="E1515">
        <v>0.88514432884768346</v>
      </c>
      <c r="F1515">
        <v>2.6321252195376039</v>
      </c>
      <c r="G1515">
        <v>3.7041281642991603E-3</v>
      </c>
      <c r="H1515">
        <v>-2196499.8951975643</v>
      </c>
      <c r="I1515">
        <v>3.8727442935877474</v>
      </c>
      <c r="J1515">
        <v>1.9055347911647632E-3</v>
      </c>
      <c r="K1515">
        <v>0.78896103338921497</v>
      </c>
      <c r="L1515">
        <v>-2191854.274742506</v>
      </c>
      <c r="M1515">
        <f>table2[[#This Row],[E_coverage]]/table2[[#This Row],[sample_coverage]]</f>
        <v>0.65803130488440098</v>
      </c>
      <c r="N1515">
        <f>table2[[#This Row],[EP_coverage]]/table2[[#This Row],[sample_coverage]]</f>
        <v>0.96818607339693685</v>
      </c>
      <c r="O1515" t="b">
        <f>IF(ABS(table2[[#This Row],[EP_coverage_ratio]] - 1) &lt;= ABS(table2[[#This Row],[E_coverage_ratio]] - 1),TRUE,FALSE)</f>
        <v>1</v>
      </c>
      <c r="P1515" s="1">
        <f>(table2[[#This Row],[E_err]] + 1)/(table2[[#This Row],[sample_err]] + 1)</f>
        <v>1.0017007267108773</v>
      </c>
      <c r="Q1515" s="1">
        <f>(table2[[#This Row],[EP_err]] + 1 )/(table2[[#This Row],[sample_err]] + 1)</f>
        <v>0.99990572334447581</v>
      </c>
      <c r="R1515" s="1">
        <f>(table2[[#This Row],[EP_gamma]] + 1)/(table2[[#This Row],[expected_gamma]] + 1)</f>
        <v>0.94897828564815423</v>
      </c>
      <c r="S1515" s="1">
        <v>5.6120180918492503E-2</v>
      </c>
      <c r="T1515" s="1">
        <f>(table2[[#This Row],[EP_polymorphism]]+0.1)/(table2[[#This Row],[sample_polymorph]]+0.1)</f>
        <v>0.95195232267373475</v>
      </c>
      <c r="U1515" s="1">
        <f>(1-ABS(1 - table2[[#This Row],[E_coverage_ratio]]))*100</f>
        <v>65.803130488440104</v>
      </c>
      <c r="V1515" s="1">
        <f>(1-ABS(1 - table2[[#This Row],[E_error_ratio]]))*100</f>
        <v>99.829927328912277</v>
      </c>
      <c r="W1515" s="1">
        <f>(1-ABS(1 - table2[[#This Row],[EP_coverage_ratio]]))*100</f>
        <v>96.818607339693685</v>
      </c>
      <c r="X1515" s="1">
        <f>(1-ABS(1 - table2[[#This Row],[EP_error_ratio]]))*100</f>
        <v>99.990572334447577</v>
      </c>
      <c r="Y1515" s="1">
        <f>(1-ABS(1 - table2[[#This Row],[EP_polymorphism_ratio]]))*100</f>
        <v>95.19523226737347</v>
      </c>
    </row>
    <row r="1516" spans="1:25" x14ac:dyDescent="0.3">
      <c r="A1516">
        <v>5</v>
      </c>
      <c r="B1516">
        <v>4</v>
      </c>
      <c r="C1516">
        <v>2E-3</v>
      </c>
      <c r="D1516">
        <v>6.4000000000000001E-2</v>
      </c>
      <c r="E1516">
        <v>0.88147334156850066</v>
      </c>
      <c r="F1516">
        <v>2.6474019487520799</v>
      </c>
      <c r="G1516">
        <v>3.7455105374009476E-3</v>
      </c>
      <c r="H1516">
        <v>-2195218.9561616019</v>
      </c>
      <c r="I1516">
        <v>3.915373564597731</v>
      </c>
      <c r="J1516">
        <v>1.9758594671543876E-3</v>
      </c>
      <c r="K1516">
        <v>0.79292177153775101</v>
      </c>
      <c r="L1516">
        <v>-2191176.2053992017</v>
      </c>
      <c r="M1516">
        <f>table2[[#This Row],[E_coverage]]/table2[[#This Row],[sample_coverage]]</f>
        <v>0.66185048718801998</v>
      </c>
      <c r="N1516">
        <f>table2[[#This Row],[EP_coverage]]/table2[[#This Row],[sample_coverage]]</f>
        <v>0.97884339114943275</v>
      </c>
      <c r="O1516" t="b">
        <f>IF(ABS(table2[[#This Row],[EP_coverage_ratio]] - 1) &lt;= ABS(table2[[#This Row],[E_coverage_ratio]] - 1),TRUE,FALSE)</f>
        <v>1</v>
      </c>
      <c r="P1516" s="1">
        <f>(table2[[#This Row],[E_err]] + 1)/(table2[[#This Row],[sample_err]] + 1)</f>
        <v>1.0017420264844321</v>
      </c>
      <c r="Q1516" s="1">
        <f>(table2[[#This Row],[EP_err]] + 1 )/(table2[[#This Row],[sample_err]] + 1)</f>
        <v>0.99997590765185074</v>
      </c>
      <c r="R1516" s="1">
        <f>(table2[[#This Row],[EP_gamma]] + 1)/(table2[[#This Row],[expected_gamma]] + 1)</f>
        <v>0.95293498553802081</v>
      </c>
      <c r="S1516" s="1">
        <v>5.6835448659913801E-2</v>
      </c>
      <c r="T1516" s="1">
        <f>(table2[[#This Row],[EP_polymorphism]]+0.1)/(table2[[#This Row],[sample_polymorph]]+0.1)</f>
        <v>0.95631371134093779</v>
      </c>
      <c r="U1516" s="1">
        <f>(1-ABS(1 - table2[[#This Row],[E_coverage_ratio]]))*100</f>
        <v>66.185048718801994</v>
      </c>
      <c r="V1516" s="1">
        <f>(1-ABS(1 - table2[[#This Row],[E_error_ratio]]))*100</f>
        <v>99.825797351556787</v>
      </c>
      <c r="W1516" s="1">
        <f>(1-ABS(1 - table2[[#This Row],[EP_coverage_ratio]]))*100</f>
        <v>97.884339114943273</v>
      </c>
      <c r="X1516" s="1">
        <f>(1-ABS(1 - table2[[#This Row],[EP_error_ratio]]))*100</f>
        <v>99.99759076518508</v>
      </c>
      <c r="Y1516" s="1">
        <f>(1-ABS(1 - table2[[#This Row],[EP_polymorphism_ratio]]))*100</f>
        <v>95.631371134093783</v>
      </c>
    </row>
    <row r="1517" spans="1:25" x14ac:dyDescent="0.3">
      <c r="A1517">
        <v>6</v>
      </c>
      <c r="B1517">
        <v>4</v>
      </c>
      <c r="C1517">
        <v>2E-3</v>
      </c>
      <c r="D1517">
        <v>6.4000000000000001E-2</v>
      </c>
      <c r="E1517">
        <v>0.88412378853655349</v>
      </c>
      <c r="F1517">
        <v>2.629835755357171</v>
      </c>
      <c r="G1517">
        <v>3.7115839744467616E-3</v>
      </c>
      <c r="H1517">
        <v>-2195499.3977819672</v>
      </c>
      <c r="I1517">
        <v>4.015310794773904</v>
      </c>
      <c r="J1517">
        <v>2.0717595178751853E-3</v>
      </c>
      <c r="K1517">
        <v>0.82036318853676138</v>
      </c>
      <c r="L1517">
        <v>-2191366.5017889477</v>
      </c>
      <c r="M1517">
        <f>table2[[#This Row],[E_coverage]]/table2[[#This Row],[sample_coverage]]</f>
        <v>0.65745893883929274</v>
      </c>
      <c r="N1517">
        <f>table2[[#This Row],[EP_coverage]]/table2[[#This Row],[sample_coverage]]</f>
        <v>1.003827698693476</v>
      </c>
      <c r="O1517" t="b">
        <f>IF(ABS(table2[[#This Row],[EP_coverage_ratio]] - 1) &lt;= ABS(table2[[#This Row],[E_coverage_ratio]] - 1),TRUE,FALSE)</f>
        <v>1</v>
      </c>
      <c r="P1517" s="1">
        <f>(table2[[#This Row],[E_err]] + 1)/(table2[[#This Row],[sample_err]] + 1)</f>
        <v>1.0017081676391686</v>
      </c>
      <c r="Q1517" s="1">
        <f>(table2[[#This Row],[EP_err]] + 1 )/(table2[[#This Row],[sample_err]] + 1)</f>
        <v>1.0000716162853045</v>
      </c>
      <c r="R1517" s="1">
        <f>(table2[[#This Row],[EP_gamma]] + 1)/(table2[[#This Row],[expected_gamma]] + 1)</f>
        <v>0.96615901758274769</v>
      </c>
      <c r="S1517" s="1">
        <v>6.2332989651037597E-2</v>
      </c>
      <c r="T1517" s="1">
        <f>(table2[[#This Row],[EP_polymorphism]]+0.1)/(table2[[#This Row],[sample_polymorph]]+0.1)</f>
        <v>0.98983530275022924</v>
      </c>
      <c r="U1517" s="1">
        <f>(1-ABS(1 - table2[[#This Row],[E_coverage_ratio]]))*100</f>
        <v>65.74589388392927</v>
      </c>
      <c r="V1517" s="1">
        <f>(1-ABS(1 - table2[[#This Row],[E_error_ratio]]))*100</f>
        <v>99.829183236083139</v>
      </c>
      <c r="W1517" s="1">
        <f>(1-ABS(1 - table2[[#This Row],[EP_coverage_ratio]]))*100</f>
        <v>99.617230130652402</v>
      </c>
      <c r="X1517" s="1">
        <f>(1-ABS(1 - table2[[#This Row],[EP_error_ratio]]))*100</f>
        <v>99.992838371469546</v>
      </c>
      <c r="Y1517" s="1">
        <f>(1-ABS(1 - table2[[#This Row],[EP_polymorphism_ratio]]))*100</f>
        <v>98.983530275022929</v>
      </c>
    </row>
    <row r="1518" spans="1:25" x14ac:dyDescent="0.3">
      <c r="A1518">
        <v>7</v>
      </c>
      <c r="B1518">
        <v>4</v>
      </c>
      <c r="C1518">
        <v>2E-3</v>
      </c>
      <c r="D1518">
        <v>6.4000000000000001E-2</v>
      </c>
      <c r="E1518">
        <v>0.88459899324077507</v>
      </c>
      <c r="F1518">
        <v>2.6295322410702968</v>
      </c>
      <c r="G1518">
        <v>3.7128710407632035E-3</v>
      </c>
      <c r="H1518">
        <v>-2196544.5964386747</v>
      </c>
      <c r="I1518">
        <v>4.026324423721845</v>
      </c>
      <c r="J1518">
        <v>2.0861196897262453E-3</v>
      </c>
      <c r="K1518">
        <v>0.82268853640483863</v>
      </c>
      <c r="L1518">
        <v>-2191916.3829920786</v>
      </c>
      <c r="M1518">
        <f>table2[[#This Row],[E_coverage]]/table2[[#This Row],[sample_coverage]]</f>
        <v>0.6573830602675742</v>
      </c>
      <c r="N1518">
        <f>table2[[#This Row],[EP_coverage]]/table2[[#This Row],[sample_coverage]]</f>
        <v>1.0065811059304612</v>
      </c>
      <c r="O1518" t="b">
        <f>IF(ABS(table2[[#This Row],[EP_coverage_ratio]] - 1) &lt;= ABS(table2[[#This Row],[E_coverage_ratio]] - 1),TRUE,FALSE)</f>
        <v>1</v>
      </c>
      <c r="P1518" s="1">
        <f>(table2[[#This Row],[E_err]] + 1)/(table2[[#This Row],[sample_err]] + 1)</f>
        <v>1.0017094521364902</v>
      </c>
      <c r="Q1518" s="1">
        <f>(table2[[#This Row],[EP_err]] + 1 )/(table2[[#This Row],[sample_err]] + 1)</f>
        <v>1.000085947794138</v>
      </c>
      <c r="R1518" s="1">
        <f>(table2[[#This Row],[EP_gamma]] + 1)/(table2[[#This Row],[expected_gamma]] + 1)</f>
        <v>0.96714926779756238</v>
      </c>
      <c r="S1518" s="1">
        <v>6.2837775099736495E-2</v>
      </c>
      <c r="T1518" s="1">
        <f>(table2[[#This Row],[EP_polymorphism]]+0.1)/(table2[[#This Row],[sample_polymorph]]+0.1)</f>
        <v>0.99291326280327141</v>
      </c>
      <c r="U1518" s="1">
        <f>(1-ABS(1 - table2[[#This Row],[E_coverage_ratio]]))*100</f>
        <v>65.738306026757414</v>
      </c>
      <c r="V1518" s="1">
        <f>(1-ABS(1 - table2[[#This Row],[E_error_ratio]]))*100</f>
        <v>99.82905478635098</v>
      </c>
      <c r="W1518" s="1">
        <f>(1-ABS(1 - table2[[#This Row],[EP_coverage_ratio]]))*100</f>
        <v>99.341889406953882</v>
      </c>
      <c r="X1518" s="1">
        <f>(1-ABS(1 - table2[[#This Row],[EP_error_ratio]]))*100</f>
        <v>99.991405220586202</v>
      </c>
      <c r="Y1518" s="1">
        <f>(1-ABS(1 - table2[[#This Row],[EP_polymorphism_ratio]]))*100</f>
        <v>99.291326280327141</v>
      </c>
    </row>
    <row r="1519" spans="1:25" x14ac:dyDescent="0.3">
      <c r="A1519">
        <v>8</v>
      </c>
      <c r="B1519">
        <v>4</v>
      </c>
      <c r="C1519">
        <v>2E-3</v>
      </c>
      <c r="D1519">
        <v>6.4000000000000001E-2</v>
      </c>
      <c r="E1519">
        <v>0.88682650566660859</v>
      </c>
      <c r="F1519">
        <v>2.6198499164206317</v>
      </c>
      <c r="G1519">
        <v>3.7709450095704329E-3</v>
      </c>
      <c r="H1519">
        <v>-2197046.9921089811</v>
      </c>
      <c r="I1519">
        <v>4.0123418980597476</v>
      </c>
      <c r="J1519">
        <v>2.1363173856002679E-3</v>
      </c>
      <c r="K1519">
        <v>0.82317004098713098</v>
      </c>
      <c r="L1519">
        <v>-2192666.0684188176</v>
      </c>
      <c r="M1519">
        <f>table2[[#This Row],[E_coverage]]/table2[[#This Row],[sample_coverage]]</f>
        <v>0.65496247910515792</v>
      </c>
      <c r="N1519">
        <f>table2[[#This Row],[EP_coverage]]/table2[[#This Row],[sample_coverage]]</f>
        <v>1.0030854745149369</v>
      </c>
      <c r="O1519" t="b">
        <f>IF(ABS(table2[[#This Row],[EP_coverage_ratio]] - 1) &lt;= ABS(table2[[#This Row],[E_coverage_ratio]] - 1),TRUE,FALSE)</f>
        <v>1</v>
      </c>
      <c r="P1519" s="1">
        <f>(table2[[#This Row],[E_err]] + 1)/(table2[[#This Row],[sample_err]] + 1)</f>
        <v>1.001767410189192</v>
      </c>
      <c r="Q1519" s="1">
        <f>(table2[[#This Row],[EP_err]] + 1 )/(table2[[#This Row],[sample_err]] + 1)</f>
        <v>1.0001360452950101</v>
      </c>
      <c r="R1519" s="1">
        <f>(table2[[#This Row],[EP_gamma]] + 1)/(table2[[#This Row],[expected_gamma]] + 1)</f>
        <v>0.96626268261109249</v>
      </c>
      <c r="S1519" s="1">
        <v>6.3027010368029601E-2</v>
      </c>
      <c r="T1519" s="1">
        <f>(table2[[#This Row],[EP_polymorphism]]+0.1)/(table2[[#This Row],[sample_polymorph]]+0.1)</f>
        <v>0.99406713639042443</v>
      </c>
      <c r="U1519" s="1">
        <f>(1-ABS(1 - table2[[#This Row],[E_coverage_ratio]]))*100</f>
        <v>65.496247910515791</v>
      </c>
      <c r="V1519" s="1">
        <f>(1-ABS(1 - table2[[#This Row],[E_error_ratio]]))*100</f>
        <v>99.823258981080798</v>
      </c>
      <c r="W1519" s="1">
        <f>(1-ABS(1 - table2[[#This Row],[EP_coverage_ratio]]))*100</f>
        <v>99.691452548506305</v>
      </c>
      <c r="X1519" s="1">
        <f>(1-ABS(1 - table2[[#This Row],[EP_error_ratio]]))*100</f>
        <v>99.986395470498991</v>
      </c>
      <c r="Y1519" s="1">
        <f>(1-ABS(1 - table2[[#This Row],[EP_polymorphism_ratio]]))*100</f>
        <v>99.406713639042437</v>
      </c>
    </row>
    <row r="1520" spans="1:25" x14ac:dyDescent="0.3">
      <c r="A1520">
        <v>9</v>
      </c>
      <c r="B1520">
        <v>4</v>
      </c>
      <c r="C1520">
        <v>2E-3</v>
      </c>
      <c r="D1520">
        <v>6.4000000000000001E-2</v>
      </c>
      <c r="E1520">
        <v>0.8866241221718022</v>
      </c>
      <c r="F1520">
        <v>2.621423904822485</v>
      </c>
      <c r="G1520">
        <v>3.6733278622078551E-3</v>
      </c>
      <c r="H1520">
        <v>-2194939.8550656959</v>
      </c>
      <c r="I1520">
        <v>4.075117676132999</v>
      </c>
      <c r="J1520">
        <v>2.1164154529850722E-3</v>
      </c>
      <c r="K1520">
        <v>0.83499489171165875</v>
      </c>
      <c r="L1520">
        <v>-2190936.8248484191</v>
      </c>
      <c r="M1520">
        <f>table2[[#This Row],[E_coverage]]/table2[[#This Row],[sample_coverage]]</f>
        <v>0.65535597620562125</v>
      </c>
      <c r="N1520">
        <f>table2[[#This Row],[EP_coverage]]/table2[[#This Row],[sample_coverage]]</f>
        <v>1.0187794190332498</v>
      </c>
      <c r="O1520" t="b">
        <f>IF(ABS(table2[[#This Row],[EP_coverage_ratio]] - 1) &lt;= ABS(table2[[#This Row],[E_coverage_ratio]] - 1),TRUE,FALSE)</f>
        <v>1</v>
      </c>
      <c r="P1520" s="1">
        <f>(table2[[#This Row],[E_err]] + 1)/(table2[[#This Row],[sample_err]] + 1)</f>
        <v>1.001669987886435</v>
      </c>
      <c r="Q1520" s="1">
        <f>(table2[[#This Row],[EP_err]] + 1 )/(table2[[#This Row],[sample_err]] + 1)</f>
        <v>1.0001161830868115</v>
      </c>
      <c r="R1520" s="1">
        <f>(table2[[#This Row],[EP_gamma]] + 1)/(table2[[#This Row],[expected_gamma]] + 1)</f>
        <v>0.97263406639754502</v>
      </c>
      <c r="S1520" s="1">
        <v>6.5607742510322503E-2</v>
      </c>
      <c r="T1520" s="1">
        <f>(table2[[#This Row],[EP_polymorphism]]+0.1)/(table2[[#This Row],[sample_polymorph]]+0.1)</f>
        <v>1.0098033079897712</v>
      </c>
      <c r="U1520" s="1">
        <f>(1-ABS(1 - table2[[#This Row],[E_coverage_ratio]]))*100</f>
        <v>65.535597620562129</v>
      </c>
      <c r="V1520" s="1">
        <f>(1-ABS(1 - table2[[#This Row],[E_error_ratio]]))*100</f>
        <v>99.833001211356503</v>
      </c>
      <c r="W1520" s="1">
        <f>(1-ABS(1 - table2[[#This Row],[EP_coverage_ratio]]))*100</f>
        <v>98.122058096675019</v>
      </c>
      <c r="X1520" s="1">
        <f>(1-ABS(1 - table2[[#This Row],[EP_error_ratio]]))*100</f>
        <v>99.98838169131885</v>
      </c>
      <c r="Y1520" s="1">
        <f>(1-ABS(1 - table2[[#This Row],[EP_polymorphism_ratio]]))*100</f>
        <v>99.019669201022879</v>
      </c>
    </row>
    <row r="1521" spans="1:25" x14ac:dyDescent="0.3">
      <c r="A1521">
        <v>10</v>
      </c>
      <c r="B1521">
        <v>4</v>
      </c>
      <c r="C1521">
        <v>2E-3</v>
      </c>
      <c r="D1521">
        <v>6.4000000000000001E-2</v>
      </c>
      <c r="E1521">
        <v>0.88565689965835925</v>
      </c>
      <c r="F1521">
        <v>2.6199633391237502</v>
      </c>
      <c r="G1521">
        <v>3.7360773695900599E-3</v>
      </c>
      <c r="H1521">
        <v>-2198203.6455826014</v>
      </c>
      <c r="I1521">
        <v>3.8267304009845673</v>
      </c>
      <c r="J1521">
        <v>1.8986346195734884E-3</v>
      </c>
      <c r="K1521">
        <v>0.78285219778643345</v>
      </c>
      <c r="L1521">
        <v>-2193129.735688264</v>
      </c>
      <c r="M1521">
        <f>table2[[#This Row],[E_coverage]]/table2[[#This Row],[sample_coverage]]</f>
        <v>0.65499083478093756</v>
      </c>
      <c r="N1521">
        <f>table2[[#This Row],[EP_coverage]]/table2[[#This Row],[sample_coverage]]</f>
        <v>0.95668260024614182</v>
      </c>
      <c r="O1521" t="b">
        <f>IF(ABS(table2[[#This Row],[EP_coverage_ratio]] - 1) &lt;= ABS(table2[[#This Row],[E_coverage_ratio]] - 1),TRUE,FALSE)</f>
        <v>1</v>
      </c>
      <c r="P1521" s="1">
        <f>(table2[[#This Row],[E_err]] + 1)/(table2[[#This Row],[sample_err]] + 1)</f>
        <v>1.0017326121452994</v>
      </c>
      <c r="Q1521" s="1">
        <f>(table2[[#This Row],[EP_err]] + 1 )/(table2[[#This Row],[sample_err]] + 1)</f>
        <v>0.99989883694568216</v>
      </c>
      <c r="R1521" s="1">
        <f>(table2[[#This Row],[EP_gamma]] + 1)/(table2[[#This Row],[expected_gamma]] + 1)</f>
        <v>0.94548069593649209</v>
      </c>
      <c r="S1521" s="1">
        <v>5.5090028024091998E-2</v>
      </c>
      <c r="T1521" s="1">
        <f>(table2[[#This Row],[EP_polymorphism]]+0.1)/(table2[[#This Row],[sample_polymorph]]+0.1)</f>
        <v>0.94567090258592679</v>
      </c>
      <c r="U1521" s="1">
        <f>(1-ABS(1 - table2[[#This Row],[E_coverage_ratio]]))*100</f>
        <v>65.499083478093752</v>
      </c>
      <c r="V1521" s="1">
        <f>(1-ABS(1 - table2[[#This Row],[E_error_ratio]]))*100</f>
        <v>99.826738785470056</v>
      </c>
      <c r="W1521" s="1">
        <f>(1-ABS(1 - table2[[#This Row],[EP_coverage_ratio]]))*100</f>
        <v>95.668260024614185</v>
      </c>
      <c r="X1521" s="1">
        <f>(1-ABS(1 - table2[[#This Row],[EP_error_ratio]]))*100</f>
        <v>99.989883694568221</v>
      </c>
      <c r="Y1521" s="1">
        <f>(1-ABS(1 - table2[[#This Row],[EP_polymorphism_ratio]]))*100</f>
        <v>94.567090258592685</v>
      </c>
    </row>
    <row r="1522" spans="1:25" x14ac:dyDescent="0.3">
      <c r="A1522">
        <v>1</v>
      </c>
      <c r="B1522">
        <v>4</v>
      </c>
      <c r="C1522">
        <v>4.0000000000000001E-3</v>
      </c>
      <c r="D1522">
        <v>0</v>
      </c>
      <c r="E1522">
        <v>0</v>
      </c>
      <c r="F1522">
        <v>3.9982057934256017</v>
      </c>
      <c r="G1522">
        <v>3.962500104547198E-3</v>
      </c>
      <c r="H1522">
        <v>-2063785.7695672559</v>
      </c>
      <c r="I1522">
        <v>3.998218078146508</v>
      </c>
      <c r="J1522">
        <v>3.9626037195081946E-3</v>
      </c>
      <c r="K1522">
        <v>0</v>
      </c>
      <c r="L1522">
        <v>-2063785.7695265303</v>
      </c>
      <c r="M1522">
        <f>table2[[#This Row],[E_coverage]]/table2[[#This Row],[sample_coverage]]</f>
        <v>0.99955144835640042</v>
      </c>
      <c r="N1522">
        <f>table2[[#This Row],[EP_coverage]]/table2[[#This Row],[sample_coverage]]</f>
        <v>0.999554519536627</v>
      </c>
      <c r="O1522" t="b">
        <f>IF(ABS(table2[[#This Row],[EP_coverage_ratio]] - 1) &lt;= ABS(table2[[#This Row],[E_coverage_ratio]] - 1),TRUE,FALSE)</f>
        <v>1</v>
      </c>
      <c r="P1522" s="1">
        <f>(table2[[#This Row],[E_err]] + 1)/(table2[[#This Row],[sample_err]] + 1)</f>
        <v>0.99996264950652103</v>
      </c>
      <c r="Q1522" s="1">
        <f>(table2[[#This Row],[EP_err]] + 1 )/(table2[[#This Row],[sample_err]] + 1)</f>
        <v>0.99996275270867352</v>
      </c>
      <c r="R1522" s="1">
        <f>(table2[[#This Row],[EP_gamma]] + 1)/(table2[[#This Row],[expected_gamma]] + 1)</f>
        <v>1</v>
      </c>
      <c r="S1522" s="1">
        <v>0</v>
      </c>
      <c r="T1522" s="1">
        <f>(table2[[#This Row],[EP_polymorphism]]+0.1)/(table2[[#This Row],[sample_polymorph]]+0.1)</f>
        <v>1</v>
      </c>
      <c r="U1522" s="1">
        <f>(1-ABS(1 - table2[[#This Row],[E_coverage_ratio]]))*100</f>
        <v>99.955144835640041</v>
      </c>
      <c r="V1522" s="1">
        <f>(1-ABS(1 - table2[[#This Row],[E_error_ratio]]))*100</f>
        <v>99.996264950652105</v>
      </c>
      <c r="W1522" s="1">
        <f>(1-ABS(1 - table2[[#This Row],[EP_coverage_ratio]]))*100</f>
        <v>99.955451953662703</v>
      </c>
      <c r="X1522" s="1">
        <f>(1-ABS(1 - table2[[#This Row],[EP_error_ratio]]))*100</f>
        <v>99.996275270867358</v>
      </c>
      <c r="Y1522" s="1">
        <f>(1-ABS(1 - table2[[#This Row],[EP_polymorphism_ratio]]))*100</f>
        <v>100</v>
      </c>
    </row>
    <row r="1523" spans="1:25" x14ac:dyDescent="0.3">
      <c r="A1523">
        <v>2</v>
      </c>
      <c r="B1523">
        <v>4</v>
      </c>
      <c r="C1523">
        <v>4.0000000000000001E-3</v>
      </c>
      <c r="D1523">
        <v>0</v>
      </c>
      <c r="E1523">
        <v>0</v>
      </c>
      <c r="F1523">
        <v>4.0049923953558304</v>
      </c>
      <c r="G1523">
        <v>4.0115946305119823E-3</v>
      </c>
      <c r="H1523">
        <v>-2067265.0016908622</v>
      </c>
      <c r="I1523">
        <v>4.0164836572168054</v>
      </c>
      <c r="J1523">
        <v>3.9709650284993452E-3</v>
      </c>
      <c r="K1523">
        <v>1.1661406331431716E-2</v>
      </c>
      <c r="L1523">
        <v>-2067262.247176751</v>
      </c>
      <c r="M1523">
        <f>table2[[#This Row],[E_coverage]]/table2[[#This Row],[sample_coverage]]</f>
        <v>1.0012480988389576</v>
      </c>
      <c r="N1523">
        <f>table2[[#This Row],[EP_coverage]]/table2[[#This Row],[sample_coverage]]</f>
        <v>1.0041209143042014</v>
      </c>
      <c r="O1523" t="b">
        <f>IF(ABS(table2[[#This Row],[EP_coverage_ratio]] - 1) &lt;= ABS(table2[[#This Row],[E_coverage_ratio]] - 1),TRUE,FALSE)</f>
        <v>0</v>
      </c>
      <c r="P1523" s="1">
        <f>(table2[[#This Row],[E_err]] + 1)/(table2[[#This Row],[sample_err]] + 1)</f>
        <v>1.0000115484367649</v>
      </c>
      <c r="Q1523" s="1">
        <f>(table2[[#This Row],[EP_err]] + 1 )/(table2[[#This Row],[sample_err]] + 1)</f>
        <v>0.99997108070567664</v>
      </c>
      <c r="R1523" s="1">
        <f>(table2[[#This Row],[EP_gamma]] + 1)/(table2[[#This Row],[expected_gamma]] + 1)</f>
        <v>1.0116614063314318</v>
      </c>
      <c r="S1523" s="1">
        <v>3.7294371552398699E-4</v>
      </c>
      <c r="T1523" s="1">
        <f>(table2[[#This Row],[EP_polymorphism]]+0.1)/(table2[[#This Row],[sample_polymorph]]+0.1)</f>
        <v>1.0037294371552399</v>
      </c>
      <c r="U1523" s="1">
        <f>(1-ABS(1 - table2[[#This Row],[E_coverage_ratio]]))*100</f>
        <v>99.875190116104235</v>
      </c>
      <c r="V1523" s="1">
        <f>(1-ABS(1 - table2[[#This Row],[E_error_ratio]]))*100</f>
        <v>99.998845156323512</v>
      </c>
      <c r="W1523" s="1">
        <f>(1-ABS(1 - table2[[#This Row],[EP_coverage_ratio]]))*100</f>
        <v>99.587908569579866</v>
      </c>
      <c r="X1523" s="1">
        <f>(1-ABS(1 - table2[[#This Row],[EP_error_ratio]]))*100</f>
        <v>99.997108070567663</v>
      </c>
      <c r="Y1523" s="1">
        <f>(1-ABS(1 - table2[[#This Row],[EP_polymorphism_ratio]]))*100</f>
        <v>99.627056284476012</v>
      </c>
    </row>
    <row r="1524" spans="1:25" x14ac:dyDescent="0.3">
      <c r="A1524">
        <v>3</v>
      </c>
      <c r="B1524">
        <v>4</v>
      </c>
      <c r="C1524">
        <v>4.0000000000000001E-3</v>
      </c>
      <c r="D1524">
        <v>0</v>
      </c>
      <c r="E1524">
        <v>0</v>
      </c>
      <c r="F1524">
        <v>4.0151735792134868</v>
      </c>
      <c r="G1524">
        <v>4.1053531027078101E-3</v>
      </c>
      <c r="H1524">
        <v>-2070320.8312058856</v>
      </c>
      <c r="I1524">
        <v>4.0575269478222866</v>
      </c>
      <c r="J1524">
        <v>3.9614439323242346E-3</v>
      </c>
      <c r="K1524">
        <v>4.1625315304844097E-2</v>
      </c>
      <c r="L1524">
        <v>-2070284.1033554114</v>
      </c>
      <c r="M1524">
        <f>table2[[#This Row],[E_coverage]]/table2[[#This Row],[sample_coverage]]</f>
        <v>1.0037933948033717</v>
      </c>
      <c r="N1524">
        <f>table2[[#This Row],[EP_coverage]]/table2[[#This Row],[sample_coverage]]</f>
        <v>1.0143817369555717</v>
      </c>
      <c r="O1524" t="b">
        <f>IF(ABS(table2[[#This Row],[EP_coverage_ratio]] - 1) &lt;= ABS(table2[[#This Row],[E_coverage_ratio]] - 1),TRUE,FALSE)</f>
        <v>0</v>
      </c>
      <c r="P1524" s="1">
        <f>(table2[[#This Row],[E_err]] + 1)/(table2[[#This Row],[sample_err]] + 1)</f>
        <v>1.0001049333692309</v>
      </c>
      <c r="Q1524" s="1">
        <f>(table2[[#This Row],[EP_err]] + 1 )/(table2[[#This Row],[sample_err]] + 1)</f>
        <v>0.99996159754215574</v>
      </c>
      <c r="R1524" s="1">
        <f>(table2[[#This Row],[EP_gamma]] + 1)/(table2[[#This Row],[expected_gamma]] + 1)</f>
        <v>1.041625315304844</v>
      </c>
      <c r="S1524" s="1">
        <v>1.35931946922829E-3</v>
      </c>
      <c r="T1524" s="1">
        <f>(table2[[#This Row],[EP_polymorphism]]+0.1)/(table2[[#This Row],[sample_polymorph]]+0.1)</f>
        <v>1.0135931946922829</v>
      </c>
      <c r="U1524" s="1">
        <f>(1-ABS(1 - table2[[#This Row],[E_coverage_ratio]]))*100</f>
        <v>99.620660519662835</v>
      </c>
      <c r="V1524" s="1">
        <f>(1-ABS(1 - table2[[#This Row],[E_error_ratio]]))*100</f>
        <v>99.989506663076909</v>
      </c>
      <c r="W1524" s="1">
        <f>(1-ABS(1 - table2[[#This Row],[EP_coverage_ratio]]))*100</f>
        <v>98.561826304442832</v>
      </c>
      <c r="X1524" s="1">
        <f>(1-ABS(1 - table2[[#This Row],[EP_error_ratio]]))*100</f>
        <v>99.996159754215569</v>
      </c>
      <c r="Y1524" s="1">
        <f>(1-ABS(1 - table2[[#This Row],[EP_polymorphism_ratio]]))*100</f>
        <v>98.640680530771704</v>
      </c>
    </row>
    <row r="1525" spans="1:25" x14ac:dyDescent="0.3">
      <c r="A1525">
        <v>4</v>
      </c>
      <c r="B1525">
        <v>4</v>
      </c>
      <c r="C1525">
        <v>4.0000000000000001E-3</v>
      </c>
      <c r="D1525">
        <v>0</v>
      </c>
      <c r="E1525">
        <v>0</v>
      </c>
      <c r="F1525">
        <v>3.9975014478181872</v>
      </c>
      <c r="G1525">
        <v>4.1139551782977133E-3</v>
      </c>
      <c r="H1525">
        <v>-2069715.7227055985</v>
      </c>
      <c r="I1525">
        <v>3.9975122596269603</v>
      </c>
      <c r="J1525">
        <v>4.1140455663227883E-3</v>
      </c>
      <c r="K1525">
        <v>0</v>
      </c>
      <c r="L1525">
        <v>-2069715.7226752937</v>
      </c>
      <c r="M1525">
        <f>table2[[#This Row],[E_coverage]]/table2[[#This Row],[sample_coverage]]</f>
        <v>0.99937536195454679</v>
      </c>
      <c r="N1525">
        <f>table2[[#This Row],[EP_coverage]]/table2[[#This Row],[sample_coverage]]</f>
        <v>0.99937806490674008</v>
      </c>
      <c r="O1525" t="b">
        <f>IF(ABS(table2[[#This Row],[EP_coverage_ratio]] - 1) &lt;= ABS(table2[[#This Row],[E_coverage_ratio]] - 1),TRUE,FALSE)</f>
        <v>1</v>
      </c>
      <c r="P1525" s="1">
        <f>(table2[[#This Row],[E_err]] + 1)/(table2[[#This Row],[sample_err]] + 1)</f>
        <v>1.0001135011736033</v>
      </c>
      <c r="Q1525" s="1">
        <f>(table2[[#This Row],[EP_err]] + 1 )/(table2[[#This Row],[sample_err]] + 1)</f>
        <v>1.0001135912015169</v>
      </c>
      <c r="R1525" s="1">
        <f>(table2[[#This Row],[EP_gamma]] + 1)/(table2[[#This Row],[expected_gamma]] + 1)</f>
        <v>1</v>
      </c>
      <c r="S1525" s="1">
        <v>0</v>
      </c>
      <c r="T1525" s="1">
        <f>(table2[[#This Row],[EP_polymorphism]]+0.1)/(table2[[#This Row],[sample_polymorph]]+0.1)</f>
        <v>1</v>
      </c>
      <c r="U1525" s="1">
        <f>(1-ABS(1 - table2[[#This Row],[E_coverage_ratio]]))*100</f>
        <v>99.937536195454683</v>
      </c>
      <c r="V1525" s="1">
        <f>(1-ABS(1 - table2[[#This Row],[E_error_ratio]]))*100</f>
        <v>99.988649882639663</v>
      </c>
      <c r="W1525" s="1">
        <f>(1-ABS(1 - table2[[#This Row],[EP_coverage_ratio]]))*100</f>
        <v>99.937806490674006</v>
      </c>
      <c r="X1525" s="1">
        <f>(1-ABS(1 - table2[[#This Row],[EP_error_ratio]]))*100</f>
        <v>99.988640879848305</v>
      </c>
      <c r="Y1525" s="1">
        <f>(1-ABS(1 - table2[[#This Row],[EP_polymorphism_ratio]]))*100</f>
        <v>100</v>
      </c>
    </row>
    <row r="1526" spans="1:25" x14ac:dyDescent="0.3">
      <c r="A1526">
        <v>5</v>
      </c>
      <c r="B1526">
        <v>4</v>
      </c>
      <c r="C1526">
        <v>4.0000000000000001E-3</v>
      </c>
      <c r="D1526">
        <v>0</v>
      </c>
      <c r="E1526">
        <v>0</v>
      </c>
      <c r="F1526">
        <v>4.0099628845493838</v>
      </c>
      <c r="G1526">
        <v>4.0354449120350265E-3</v>
      </c>
      <c r="H1526">
        <v>-2067487.6878647294</v>
      </c>
      <c r="I1526">
        <v>4.0152638952373918</v>
      </c>
      <c r="J1526">
        <v>4.0166730835551247E-3</v>
      </c>
      <c r="K1526">
        <v>5.3926876384653311E-3</v>
      </c>
      <c r="L1526">
        <v>-2067487.1043615758</v>
      </c>
      <c r="M1526">
        <f>table2[[#This Row],[E_coverage]]/table2[[#This Row],[sample_coverage]]</f>
        <v>1.0024907211373459</v>
      </c>
      <c r="N1526">
        <f>table2[[#This Row],[EP_coverage]]/table2[[#This Row],[sample_coverage]]</f>
        <v>1.003815973809348</v>
      </c>
      <c r="O1526" t="b">
        <f>IF(ABS(table2[[#This Row],[EP_coverage_ratio]] - 1) &lt;= ABS(table2[[#This Row],[E_coverage_ratio]] - 1),TRUE,FALSE)</f>
        <v>0</v>
      </c>
      <c r="P1526" s="1">
        <f>(table2[[#This Row],[E_err]] + 1)/(table2[[#This Row],[sample_err]] + 1)</f>
        <v>1.000035303697246</v>
      </c>
      <c r="Q1526" s="1">
        <f>(table2[[#This Row],[EP_err]] + 1 )/(table2[[#This Row],[sample_err]] + 1)</f>
        <v>1.0000166066569274</v>
      </c>
      <c r="R1526" s="1">
        <f>(table2[[#This Row],[EP_gamma]] + 1)/(table2[[#This Row],[expected_gamma]] + 1)</f>
        <v>1.0053926876384653</v>
      </c>
      <c r="S1526" s="1">
        <v>1.71946996875838E-4</v>
      </c>
      <c r="T1526" s="1">
        <f>(table2[[#This Row],[EP_polymorphism]]+0.1)/(table2[[#This Row],[sample_polymorph]]+0.1)</f>
        <v>1.0017194699687584</v>
      </c>
      <c r="U1526" s="1">
        <f>(1-ABS(1 - table2[[#This Row],[E_coverage_ratio]]))*100</f>
        <v>99.750927886265401</v>
      </c>
      <c r="V1526" s="1">
        <f>(1-ABS(1 - table2[[#This Row],[E_error_ratio]]))*100</f>
        <v>99.996469630275399</v>
      </c>
      <c r="W1526" s="1">
        <f>(1-ABS(1 - table2[[#This Row],[EP_coverage_ratio]]))*100</f>
        <v>99.618402619065208</v>
      </c>
      <c r="X1526" s="1">
        <f>(1-ABS(1 - table2[[#This Row],[EP_error_ratio]]))*100</f>
        <v>99.998339334307261</v>
      </c>
      <c r="Y1526" s="1">
        <f>(1-ABS(1 - table2[[#This Row],[EP_polymorphism_ratio]]))*100</f>
        <v>99.828053003124168</v>
      </c>
    </row>
    <row r="1527" spans="1:25" x14ac:dyDescent="0.3">
      <c r="A1527">
        <v>6</v>
      </c>
      <c r="B1527">
        <v>4</v>
      </c>
      <c r="C1527">
        <v>4.0000000000000001E-3</v>
      </c>
      <c r="D1527">
        <v>0</v>
      </c>
      <c r="E1527">
        <v>0</v>
      </c>
      <c r="F1527">
        <v>4.0219700305099897</v>
      </c>
      <c r="G1527">
        <v>4.0845999057159297E-3</v>
      </c>
      <c r="H1527">
        <v>-2067762.4528161869</v>
      </c>
      <c r="I1527">
        <v>4.0282916538965559</v>
      </c>
      <c r="J1527">
        <v>4.0623230466277534E-3</v>
      </c>
      <c r="K1527">
        <v>6.4014581298341708E-3</v>
      </c>
      <c r="L1527">
        <v>-2067761.6187848737</v>
      </c>
      <c r="M1527">
        <f>table2[[#This Row],[E_coverage]]/table2[[#This Row],[sample_coverage]]</f>
        <v>1.0054925076274974</v>
      </c>
      <c r="N1527">
        <f>table2[[#This Row],[EP_coverage]]/table2[[#This Row],[sample_coverage]]</f>
        <v>1.007072913474139</v>
      </c>
      <c r="O1527" t="b">
        <f>IF(ABS(table2[[#This Row],[EP_coverage_ratio]] - 1) &lt;= ABS(table2[[#This Row],[E_coverage_ratio]] - 1),TRUE,FALSE)</f>
        <v>0</v>
      </c>
      <c r="P1527" s="1">
        <f>(table2[[#This Row],[E_err]] + 1)/(table2[[#This Row],[sample_err]] + 1)</f>
        <v>1.0000842628542987</v>
      </c>
      <c r="Q1527" s="1">
        <f>(table2[[#This Row],[EP_err]] + 1 )/(table2[[#This Row],[sample_err]] + 1)</f>
        <v>1.0000620747476372</v>
      </c>
      <c r="R1527" s="1">
        <f>(table2[[#This Row],[EP_gamma]] + 1)/(table2[[#This Row],[expected_gamma]] + 1)</f>
        <v>1.0064014581298342</v>
      </c>
      <c r="S1527" s="1">
        <v>2.04327365911916E-4</v>
      </c>
      <c r="T1527" s="1">
        <f>(table2[[#This Row],[EP_polymorphism]]+0.1)/(table2[[#This Row],[sample_polymorph]]+0.1)</f>
        <v>1.0020432736591192</v>
      </c>
      <c r="U1527" s="1">
        <f>(1-ABS(1 - table2[[#This Row],[E_coverage_ratio]]))*100</f>
        <v>99.450749237250264</v>
      </c>
      <c r="V1527" s="1">
        <f>(1-ABS(1 - table2[[#This Row],[E_error_ratio]]))*100</f>
        <v>99.991573714570123</v>
      </c>
      <c r="W1527" s="1">
        <f>(1-ABS(1 - table2[[#This Row],[EP_coverage_ratio]]))*100</f>
        <v>99.2927086525861</v>
      </c>
      <c r="X1527" s="1">
        <f>(1-ABS(1 - table2[[#This Row],[EP_error_ratio]]))*100</f>
        <v>99.993792525236273</v>
      </c>
      <c r="Y1527" s="1">
        <f>(1-ABS(1 - table2[[#This Row],[EP_polymorphism_ratio]]))*100</f>
        <v>99.795672634088078</v>
      </c>
    </row>
    <row r="1528" spans="1:25" x14ac:dyDescent="0.3">
      <c r="A1528">
        <v>7</v>
      </c>
      <c r="B1528">
        <v>4</v>
      </c>
      <c r="C1528">
        <v>4.0000000000000001E-3</v>
      </c>
      <c r="D1528">
        <v>0</v>
      </c>
      <c r="E1528">
        <v>0</v>
      </c>
      <c r="F1528">
        <v>3.9992866435649246</v>
      </c>
      <c r="G1528">
        <v>3.9636656922479091E-3</v>
      </c>
      <c r="H1528">
        <v>-2064732.8274457478</v>
      </c>
      <c r="I1528">
        <v>3.9992982137503752</v>
      </c>
      <c r="J1528">
        <v>3.9637700471824274E-3</v>
      </c>
      <c r="K1528">
        <v>0</v>
      </c>
      <c r="L1528">
        <v>-2064732.8274053817</v>
      </c>
      <c r="M1528">
        <f>table2[[#This Row],[E_coverage]]/table2[[#This Row],[sample_coverage]]</f>
        <v>0.99982166089123115</v>
      </c>
      <c r="N1528">
        <f>table2[[#This Row],[EP_coverage]]/table2[[#This Row],[sample_coverage]]</f>
        <v>0.9998245534375938</v>
      </c>
      <c r="O1528" t="b">
        <f>IF(ABS(table2[[#This Row],[EP_coverage_ratio]] - 1) &lt;= ABS(table2[[#This Row],[E_coverage_ratio]] - 1),TRUE,FALSE)</f>
        <v>1</v>
      </c>
      <c r="P1528" s="1">
        <f>(table2[[#This Row],[E_err]] + 1)/(table2[[#This Row],[sample_err]] + 1)</f>
        <v>0.99996381045044613</v>
      </c>
      <c r="Q1528" s="1">
        <f>(table2[[#This Row],[EP_err]] + 1 )/(table2[[#This Row],[sample_err]] + 1)</f>
        <v>0.99996391438962395</v>
      </c>
      <c r="R1528" s="1">
        <f>(table2[[#This Row],[EP_gamma]] + 1)/(table2[[#This Row],[expected_gamma]] + 1)</f>
        <v>1</v>
      </c>
      <c r="S1528" s="1">
        <v>0</v>
      </c>
      <c r="T1528" s="1">
        <f>(table2[[#This Row],[EP_polymorphism]]+0.1)/(table2[[#This Row],[sample_polymorph]]+0.1)</f>
        <v>1</v>
      </c>
      <c r="U1528" s="1">
        <f>(1-ABS(1 - table2[[#This Row],[E_coverage_ratio]]))*100</f>
        <v>99.982166089123112</v>
      </c>
      <c r="V1528" s="1">
        <f>(1-ABS(1 - table2[[#This Row],[E_error_ratio]]))*100</f>
        <v>99.996381045044615</v>
      </c>
      <c r="W1528" s="1">
        <f>(1-ABS(1 - table2[[#This Row],[EP_coverage_ratio]]))*100</f>
        <v>99.982455343759383</v>
      </c>
      <c r="X1528" s="1">
        <f>(1-ABS(1 - table2[[#This Row],[EP_error_ratio]]))*100</f>
        <v>99.996391438962391</v>
      </c>
      <c r="Y1528" s="1">
        <f>(1-ABS(1 - table2[[#This Row],[EP_polymorphism_ratio]]))*100</f>
        <v>100</v>
      </c>
    </row>
    <row r="1529" spans="1:25" x14ac:dyDescent="0.3">
      <c r="A1529">
        <v>8</v>
      </c>
      <c r="B1529">
        <v>4</v>
      </c>
      <c r="C1529">
        <v>4.0000000000000001E-3</v>
      </c>
      <c r="D1529">
        <v>0</v>
      </c>
      <c r="E1529">
        <v>0</v>
      </c>
      <c r="F1529">
        <v>3.9894796450000656</v>
      </c>
      <c r="G1529">
        <v>3.98901526116246E-3</v>
      </c>
      <c r="H1529">
        <v>-2064051.525553386</v>
      </c>
      <c r="I1529">
        <v>4.0108465059202638</v>
      </c>
      <c r="J1529">
        <v>3.9594647246261432E-3</v>
      </c>
      <c r="K1529">
        <v>2.3409339480536077E-2</v>
      </c>
      <c r="L1529">
        <v>-2064128.6056734615</v>
      </c>
      <c r="M1529">
        <f>table2[[#This Row],[E_coverage]]/table2[[#This Row],[sample_coverage]]</f>
        <v>0.99736991125001639</v>
      </c>
      <c r="N1529">
        <f>table2[[#This Row],[EP_coverage]]/table2[[#This Row],[sample_coverage]]</f>
        <v>1.002711626480066</v>
      </c>
      <c r="O1529" t="b">
        <f>IF(ABS(table2[[#This Row],[EP_coverage_ratio]] - 1) &lt;= ABS(table2[[#This Row],[E_coverage_ratio]] - 1),TRUE,FALSE)</f>
        <v>0</v>
      </c>
      <c r="P1529" s="1">
        <f>(table2[[#This Row],[E_err]] + 1)/(table2[[#This Row],[sample_err]] + 1)</f>
        <v>0.99998905902506208</v>
      </c>
      <c r="Q1529" s="1">
        <f>(table2[[#This Row],[EP_err]] + 1 )/(table2[[#This Row],[sample_err]] + 1)</f>
        <v>0.99995962621974721</v>
      </c>
      <c r="R1529" s="1">
        <f>(table2[[#This Row],[EP_gamma]] + 1)/(table2[[#This Row],[expected_gamma]] + 1)</f>
        <v>1.0234093394805361</v>
      </c>
      <c r="S1529" s="1">
        <v>7.5233043862377104E-4</v>
      </c>
      <c r="T1529" s="1">
        <f>(table2[[#This Row],[EP_polymorphism]]+0.1)/(table2[[#This Row],[sample_polymorph]]+0.1)</f>
        <v>1.0075233043862377</v>
      </c>
      <c r="U1529" s="1">
        <f>(1-ABS(1 - table2[[#This Row],[E_coverage_ratio]]))*100</f>
        <v>99.736991125001637</v>
      </c>
      <c r="V1529" s="1">
        <f>(1-ABS(1 - table2[[#This Row],[E_error_ratio]]))*100</f>
        <v>99.998905902506209</v>
      </c>
      <c r="W1529" s="1">
        <f>(1-ABS(1 - table2[[#This Row],[EP_coverage_ratio]]))*100</f>
        <v>99.728837351993405</v>
      </c>
      <c r="X1529" s="1">
        <f>(1-ABS(1 - table2[[#This Row],[EP_error_ratio]]))*100</f>
        <v>99.995962621974726</v>
      </c>
      <c r="Y1529" s="1">
        <f>(1-ABS(1 - table2[[#This Row],[EP_polymorphism_ratio]]))*100</f>
        <v>99.247669561376227</v>
      </c>
    </row>
    <row r="1530" spans="1:25" x14ac:dyDescent="0.3">
      <c r="A1530">
        <v>9</v>
      </c>
      <c r="B1530">
        <v>4</v>
      </c>
      <c r="C1530">
        <v>4.0000000000000001E-3</v>
      </c>
      <c r="D1530">
        <v>0</v>
      </c>
      <c r="E1530">
        <v>0</v>
      </c>
      <c r="F1530">
        <v>4.0016511884909853</v>
      </c>
      <c r="G1530">
        <v>3.9847972492544478E-3</v>
      </c>
      <c r="H1530">
        <v>-2065042.7633777785</v>
      </c>
      <c r="I1530">
        <v>4.0016624388893929</v>
      </c>
      <c r="J1530">
        <v>3.984900325650958E-3</v>
      </c>
      <c r="K1530">
        <v>0</v>
      </c>
      <c r="L1530">
        <v>-2065042.763336831</v>
      </c>
      <c r="M1530">
        <f>table2[[#This Row],[E_coverage]]/table2[[#This Row],[sample_coverage]]</f>
        <v>1.0004127971227463</v>
      </c>
      <c r="N1530">
        <f>table2[[#This Row],[EP_coverage]]/table2[[#This Row],[sample_coverage]]</f>
        <v>1.0004156097223482</v>
      </c>
      <c r="O1530" t="b">
        <f>IF(ABS(table2[[#This Row],[EP_coverage_ratio]] - 1) &lt;= ABS(table2[[#This Row],[E_coverage_ratio]] - 1),TRUE,FALSE)</f>
        <v>0</v>
      </c>
      <c r="P1530" s="1">
        <f>(table2[[#This Row],[E_err]] + 1)/(table2[[#This Row],[sample_err]] + 1)</f>
        <v>0.99998485781798241</v>
      </c>
      <c r="Q1530" s="1">
        <f>(table2[[#This Row],[EP_err]] + 1 )/(table2[[#This Row],[sample_err]] + 1)</f>
        <v>0.99998496048371599</v>
      </c>
      <c r="R1530" s="1">
        <f>(table2[[#This Row],[EP_gamma]] + 1)/(table2[[#This Row],[expected_gamma]] + 1)</f>
        <v>1</v>
      </c>
      <c r="S1530" s="1">
        <v>0</v>
      </c>
      <c r="T1530" s="1">
        <f>(table2[[#This Row],[EP_polymorphism]]+0.1)/(table2[[#This Row],[sample_polymorph]]+0.1)</f>
        <v>1</v>
      </c>
      <c r="U1530" s="1">
        <f>(1-ABS(1 - table2[[#This Row],[E_coverage_ratio]]))*100</f>
        <v>99.95872028772537</v>
      </c>
      <c r="V1530" s="1">
        <f>(1-ABS(1 - table2[[#This Row],[E_error_ratio]]))*100</f>
        <v>99.998485781798237</v>
      </c>
      <c r="W1530" s="1">
        <f>(1-ABS(1 - table2[[#This Row],[EP_coverage_ratio]]))*100</f>
        <v>99.958439027765181</v>
      </c>
      <c r="X1530" s="1">
        <f>(1-ABS(1 - table2[[#This Row],[EP_error_ratio]]))*100</f>
        <v>99.998496048371592</v>
      </c>
      <c r="Y1530" s="1">
        <f>(1-ABS(1 - table2[[#This Row],[EP_polymorphism_ratio]]))*100</f>
        <v>100</v>
      </c>
    </row>
    <row r="1531" spans="1:25" x14ac:dyDescent="0.3">
      <c r="A1531">
        <v>10</v>
      </c>
      <c r="B1531">
        <v>4</v>
      </c>
      <c r="C1531">
        <v>4.0000000000000001E-3</v>
      </c>
      <c r="D1531">
        <v>0</v>
      </c>
      <c r="E1531">
        <v>0</v>
      </c>
      <c r="F1531">
        <v>4.0101872872745226</v>
      </c>
      <c r="G1531">
        <v>3.9449978294681222E-3</v>
      </c>
      <c r="H1531">
        <v>-2060877.9157323355</v>
      </c>
      <c r="I1531">
        <v>4.0101979817192444</v>
      </c>
      <c r="J1531">
        <v>3.9451067946409662E-3</v>
      </c>
      <c r="K1531">
        <v>0</v>
      </c>
      <c r="L1531">
        <v>-2060877.9156903496</v>
      </c>
      <c r="M1531">
        <f>table2[[#This Row],[E_coverage]]/table2[[#This Row],[sample_coverage]]</f>
        <v>1.0025468218186306</v>
      </c>
      <c r="N1531">
        <f>table2[[#This Row],[EP_coverage]]/table2[[#This Row],[sample_coverage]]</f>
        <v>1.0025494954298111</v>
      </c>
      <c r="O1531" t="b">
        <f>IF(ABS(table2[[#This Row],[EP_coverage_ratio]] - 1) &lt;= ABS(table2[[#This Row],[E_coverage_ratio]] - 1),TRUE,FALSE)</f>
        <v>0</v>
      </c>
      <c r="P1531" s="1">
        <f>(table2[[#This Row],[E_err]] + 1)/(table2[[#This Row],[sample_err]] + 1)</f>
        <v>0.99994521696162164</v>
      </c>
      <c r="Q1531" s="1">
        <f>(table2[[#This Row],[EP_err]] + 1 )/(table2[[#This Row],[sample_err]] + 1)</f>
        <v>0.99994532549267034</v>
      </c>
      <c r="R1531" s="1">
        <f>(table2[[#This Row],[EP_gamma]] + 1)/(table2[[#This Row],[expected_gamma]] + 1)</f>
        <v>1</v>
      </c>
      <c r="S1531" s="1">
        <v>0</v>
      </c>
      <c r="T1531" s="1">
        <f>(table2[[#This Row],[EP_polymorphism]]+0.1)/(table2[[#This Row],[sample_polymorph]]+0.1)</f>
        <v>1</v>
      </c>
      <c r="U1531" s="1">
        <f>(1-ABS(1 - table2[[#This Row],[E_coverage_ratio]]))*100</f>
        <v>99.74531781813694</v>
      </c>
      <c r="V1531" s="1">
        <f>(1-ABS(1 - table2[[#This Row],[E_error_ratio]]))*100</f>
        <v>99.994521696162167</v>
      </c>
      <c r="W1531" s="1">
        <f>(1-ABS(1 - table2[[#This Row],[EP_coverage_ratio]]))*100</f>
        <v>99.745050457018891</v>
      </c>
      <c r="X1531" s="1">
        <f>(1-ABS(1 - table2[[#This Row],[EP_error_ratio]]))*100</f>
        <v>99.994532549267035</v>
      </c>
      <c r="Y1531" s="1">
        <f>(1-ABS(1 - table2[[#This Row],[EP_polymorphism_ratio]]))*100</f>
        <v>100</v>
      </c>
    </row>
    <row r="1532" spans="1:25" x14ac:dyDescent="0.3">
      <c r="A1532">
        <v>1</v>
      </c>
      <c r="B1532">
        <v>4</v>
      </c>
      <c r="C1532">
        <v>4.0000000000000001E-3</v>
      </c>
      <c r="D1532">
        <v>1E-3</v>
      </c>
      <c r="E1532">
        <v>4.4895571248034102E-2</v>
      </c>
      <c r="F1532">
        <v>3.9741251013425614</v>
      </c>
      <c r="G1532">
        <v>4.1164453252641965E-3</v>
      </c>
      <c r="H1532">
        <v>-2075060.0624496522</v>
      </c>
      <c r="I1532">
        <v>3.9898517815724164</v>
      </c>
      <c r="J1532">
        <v>4.059631930622973E-3</v>
      </c>
      <c r="K1532">
        <v>1.6116526909641337E-2</v>
      </c>
      <c r="L1532">
        <v>-2075054.9681500918</v>
      </c>
      <c r="M1532">
        <f>table2[[#This Row],[E_coverage]]/table2[[#This Row],[sample_coverage]]</f>
        <v>0.99353127533564034</v>
      </c>
      <c r="N1532">
        <f>table2[[#This Row],[EP_coverage]]/table2[[#This Row],[sample_coverage]]</f>
        <v>0.99746294539310409</v>
      </c>
      <c r="O1532" t="b">
        <f>IF(ABS(table2[[#This Row],[EP_coverage_ratio]] - 1) &lt;= ABS(table2[[#This Row],[E_coverage_ratio]] - 1),TRUE,FALSE)</f>
        <v>1</v>
      </c>
      <c r="P1532" s="1">
        <f>(table2[[#This Row],[E_err]] + 1)/(table2[[#This Row],[sample_err]] + 1)</f>
        <v>1.0001159813996656</v>
      </c>
      <c r="Q1532" s="1">
        <f>(table2[[#This Row],[EP_err]] + 1 )/(table2[[#This Row],[sample_err]] + 1)</f>
        <v>1.0000593943532101</v>
      </c>
      <c r="R1532" s="1">
        <f>(table2[[#This Row],[EP_gamma]] + 1)/(table2[[#This Row],[expected_gamma]] + 1)</f>
        <v>0.97245749227932998</v>
      </c>
      <c r="S1532" s="1">
        <v>5.1862329348362202E-4</v>
      </c>
      <c r="T1532" s="1">
        <f>(table2[[#This Row],[EP_polymorphism]]+0.1)/(table2[[#This Row],[sample_polymorph]]+0.1)</f>
        <v>0.99523389399488738</v>
      </c>
      <c r="U1532" s="1">
        <f>(1-ABS(1 - table2[[#This Row],[E_coverage_ratio]]))*100</f>
        <v>99.353127533564034</v>
      </c>
      <c r="V1532" s="1">
        <f>(1-ABS(1 - table2[[#This Row],[E_error_ratio]]))*100</f>
        <v>99.988401860033434</v>
      </c>
      <c r="W1532" s="1">
        <f>(1-ABS(1 - table2[[#This Row],[EP_coverage_ratio]]))*100</f>
        <v>99.746294539310412</v>
      </c>
      <c r="X1532" s="1">
        <f>(1-ABS(1 - table2[[#This Row],[EP_error_ratio]]))*100</f>
        <v>99.994060564678989</v>
      </c>
      <c r="Y1532" s="1">
        <f>(1-ABS(1 - table2[[#This Row],[EP_polymorphism_ratio]]))*100</f>
        <v>99.523389399488735</v>
      </c>
    </row>
    <row r="1533" spans="1:25" x14ac:dyDescent="0.3">
      <c r="A1533">
        <v>2</v>
      </c>
      <c r="B1533">
        <v>4</v>
      </c>
      <c r="C1533">
        <v>4.0000000000000001E-3</v>
      </c>
      <c r="D1533">
        <v>1E-3</v>
      </c>
      <c r="E1533">
        <v>4.3891374825881686E-2</v>
      </c>
      <c r="F1533">
        <v>3.9676152497210539</v>
      </c>
      <c r="G1533">
        <v>4.0914500929370582E-3</v>
      </c>
      <c r="H1533">
        <v>-2073857.8905277397</v>
      </c>
      <c r="I1533">
        <v>3.9783080840115082</v>
      </c>
      <c r="J1533">
        <v>4.0524575594194073E-3</v>
      </c>
      <c r="K1533">
        <v>1.1041758923447539E-2</v>
      </c>
      <c r="L1533">
        <v>-2073855.4698466577</v>
      </c>
      <c r="M1533">
        <f>table2[[#This Row],[E_coverage]]/table2[[#This Row],[sample_coverage]]</f>
        <v>0.99190381243026349</v>
      </c>
      <c r="N1533">
        <f>table2[[#This Row],[EP_coverage]]/table2[[#This Row],[sample_coverage]]</f>
        <v>0.99457702100287704</v>
      </c>
      <c r="O1533" t="b">
        <f>IF(ABS(table2[[#This Row],[EP_coverage_ratio]] - 1) &lt;= ABS(table2[[#This Row],[E_coverage_ratio]] - 1),TRUE,FALSE)</f>
        <v>1</v>
      </c>
      <c r="P1533" s="1">
        <f>(table2[[#This Row],[E_err]] + 1)/(table2[[#This Row],[sample_err]] + 1)</f>
        <v>1.0000910857499372</v>
      </c>
      <c r="Q1533" s="1">
        <f>(table2[[#This Row],[EP_err]] + 1 )/(table2[[#This Row],[sample_err]] + 1)</f>
        <v>1.0000522485651588</v>
      </c>
      <c r="R1533" s="1">
        <f>(table2[[#This Row],[EP_gamma]] + 1)/(table2[[#This Row],[expected_gamma]] + 1)</f>
        <v>0.96853157646990473</v>
      </c>
      <c r="S1533" s="1">
        <v>3.55310825392973E-4</v>
      </c>
      <c r="T1533" s="1">
        <f>(table2[[#This Row],[EP_polymorphism]]+0.1)/(table2[[#This Row],[sample_polymorph]]+0.1)</f>
        <v>0.99361693886527691</v>
      </c>
      <c r="U1533" s="1">
        <f>(1-ABS(1 - table2[[#This Row],[E_coverage_ratio]]))*100</f>
        <v>99.190381243026351</v>
      </c>
      <c r="V1533" s="1">
        <f>(1-ABS(1 - table2[[#This Row],[E_error_ratio]]))*100</f>
        <v>99.990891425006282</v>
      </c>
      <c r="W1533" s="1">
        <f>(1-ABS(1 - table2[[#This Row],[EP_coverage_ratio]]))*100</f>
        <v>99.457702100287705</v>
      </c>
      <c r="X1533" s="1">
        <f>(1-ABS(1 - table2[[#This Row],[EP_error_ratio]]))*100</f>
        <v>99.994775143484119</v>
      </c>
      <c r="Y1533" s="1">
        <f>(1-ABS(1 - table2[[#This Row],[EP_polymorphism_ratio]]))*100</f>
        <v>99.361693886527689</v>
      </c>
    </row>
    <row r="1534" spans="1:25" x14ac:dyDescent="0.3">
      <c r="A1534">
        <v>3</v>
      </c>
      <c r="B1534">
        <v>4</v>
      </c>
      <c r="C1534">
        <v>4.0000000000000001E-3</v>
      </c>
      <c r="D1534">
        <v>1E-3</v>
      </c>
      <c r="E1534">
        <v>4.322772012239124E-2</v>
      </c>
      <c r="F1534">
        <v>3.9860052497138998</v>
      </c>
      <c r="G1534">
        <v>4.1752895466396307E-3</v>
      </c>
      <c r="H1534">
        <v>-2076653.3117665655</v>
      </c>
      <c r="I1534">
        <v>4.0195932834531929</v>
      </c>
      <c r="J1534">
        <v>4.05761526515723E-3</v>
      </c>
      <c r="K1534">
        <v>3.363573571091482E-2</v>
      </c>
      <c r="L1534">
        <v>-2076630.7197042489</v>
      </c>
      <c r="M1534">
        <f>table2[[#This Row],[E_coverage]]/table2[[#This Row],[sample_coverage]]</f>
        <v>0.99650131242847495</v>
      </c>
      <c r="N1534">
        <f>table2[[#This Row],[EP_coverage]]/table2[[#This Row],[sample_coverage]]</f>
        <v>1.0048983208632982</v>
      </c>
      <c r="O1534" t="b">
        <f>IF(ABS(table2[[#This Row],[EP_coverage_ratio]] - 1) &lt;= ABS(table2[[#This Row],[E_coverage_ratio]] - 1),TRUE,FALSE)</f>
        <v>0</v>
      </c>
      <c r="P1534" s="1">
        <f>(table2[[#This Row],[E_err]] + 1)/(table2[[#This Row],[sample_err]] + 1)</f>
        <v>1.000174591181912</v>
      </c>
      <c r="Q1534" s="1">
        <f>(table2[[#This Row],[EP_err]] + 1 )/(table2[[#This Row],[sample_err]] + 1)</f>
        <v>1.0000573857222681</v>
      </c>
      <c r="R1534" s="1">
        <f>(table2[[#This Row],[EP_gamma]] + 1)/(table2[[#This Row],[expected_gamma]] + 1)</f>
        <v>0.9908054739857266</v>
      </c>
      <c r="S1534" s="1">
        <v>1.09335895296691E-3</v>
      </c>
      <c r="T1534" s="1">
        <f>(table2[[#This Row],[EP_polymorphism]]+0.1)/(table2[[#This Row],[sample_polymorph]]+0.1)</f>
        <v>1.0009243460689794</v>
      </c>
      <c r="U1534" s="1">
        <f>(1-ABS(1 - table2[[#This Row],[E_coverage_ratio]]))*100</f>
        <v>99.650131242847493</v>
      </c>
      <c r="V1534" s="1">
        <f>(1-ABS(1 - table2[[#This Row],[E_error_ratio]]))*100</f>
        <v>99.982540881808802</v>
      </c>
      <c r="W1534" s="1">
        <f>(1-ABS(1 - table2[[#This Row],[EP_coverage_ratio]]))*100</f>
        <v>99.510167913670173</v>
      </c>
      <c r="X1534" s="1">
        <f>(1-ABS(1 - table2[[#This Row],[EP_error_ratio]]))*100</f>
        <v>99.994261427773196</v>
      </c>
      <c r="Y1534" s="1">
        <f>(1-ABS(1 - table2[[#This Row],[EP_polymorphism_ratio]]))*100</f>
        <v>99.907565393102061</v>
      </c>
    </row>
    <row r="1535" spans="1:25" x14ac:dyDescent="0.3">
      <c r="A1535">
        <v>4</v>
      </c>
      <c r="B1535">
        <v>4</v>
      </c>
      <c r="C1535">
        <v>4.0000000000000001E-3</v>
      </c>
      <c r="D1535">
        <v>1E-3</v>
      </c>
      <c r="E1535">
        <v>4.221651271251177E-2</v>
      </c>
      <c r="F1535">
        <v>3.9614382557816659</v>
      </c>
      <c r="G1535">
        <v>4.0808111407290779E-3</v>
      </c>
      <c r="H1535">
        <v>-2075143.3925063109</v>
      </c>
      <c r="I1535">
        <v>4.1246858382168794</v>
      </c>
      <c r="J1535">
        <v>2.9369849169277422E-3</v>
      </c>
      <c r="K1535">
        <v>0.27776905939149371</v>
      </c>
      <c r="L1535">
        <v>-2077512.7406622602</v>
      </c>
      <c r="M1535">
        <f>table2[[#This Row],[E_coverage]]/table2[[#This Row],[sample_coverage]]</f>
        <v>0.99035956394541647</v>
      </c>
      <c r="N1535">
        <f>table2[[#This Row],[EP_coverage]]/table2[[#This Row],[sample_coverage]]</f>
        <v>1.0311714595542198</v>
      </c>
      <c r="O1535" t="b">
        <f>IF(ABS(table2[[#This Row],[EP_coverage_ratio]] - 1) &lt;= ABS(table2[[#This Row],[E_coverage_ratio]] - 1),TRUE,FALSE)</f>
        <v>0</v>
      </c>
      <c r="P1535" s="1">
        <f>(table2[[#This Row],[E_err]] + 1)/(table2[[#This Row],[sample_err]] + 1)</f>
        <v>1.0000804891839932</v>
      </c>
      <c r="Q1535" s="1">
        <f>(table2[[#This Row],[EP_err]] + 1 )/(table2[[#This Row],[sample_err]] + 1)</f>
        <v>0.99894122003678076</v>
      </c>
      <c r="R1535" s="1">
        <f>(table2[[#This Row],[EP_gamma]] + 1)/(table2[[#This Row],[expected_gamma]] + 1)</f>
        <v>1.2260111443311563</v>
      </c>
      <c r="S1535" s="1">
        <v>1.03594170355011E-2</v>
      </c>
      <c r="T1535" s="1">
        <f>(table2[[#This Row],[EP_polymorphism]]+0.1)/(table2[[#This Row],[sample_polymorph]]+0.1)</f>
        <v>1.0926674954010009</v>
      </c>
      <c r="U1535" s="1">
        <f>(1-ABS(1 - table2[[#This Row],[E_coverage_ratio]]))*100</f>
        <v>99.035956394541643</v>
      </c>
      <c r="V1535" s="1">
        <f>(1-ABS(1 - table2[[#This Row],[E_error_ratio]]))*100</f>
        <v>99.991951081600689</v>
      </c>
      <c r="W1535" s="1">
        <f>(1-ABS(1 - table2[[#This Row],[EP_coverage_ratio]]))*100</f>
        <v>96.882854044578011</v>
      </c>
      <c r="X1535" s="1">
        <f>(1-ABS(1 - table2[[#This Row],[EP_error_ratio]]))*100</f>
        <v>99.894122003678078</v>
      </c>
      <c r="Y1535" s="1">
        <f>(1-ABS(1 - table2[[#This Row],[EP_polymorphism_ratio]]))*100</f>
        <v>90.733250459899907</v>
      </c>
    </row>
    <row r="1536" spans="1:25" x14ac:dyDescent="0.3">
      <c r="A1536">
        <v>5</v>
      </c>
      <c r="B1536">
        <v>4</v>
      </c>
      <c r="C1536">
        <v>4.0000000000000001E-3</v>
      </c>
      <c r="D1536">
        <v>1E-3</v>
      </c>
      <c r="E1536">
        <v>4.271518214721693E-2</v>
      </c>
      <c r="F1536">
        <v>3.9908077396827175</v>
      </c>
      <c r="G1536">
        <v>4.1223495243954966E-3</v>
      </c>
      <c r="H1536">
        <v>-2075239.0557339084</v>
      </c>
      <c r="I1536">
        <v>4.0459696600301243</v>
      </c>
      <c r="J1536">
        <v>3.9337004504839904E-3</v>
      </c>
      <c r="K1536">
        <v>5.4296766734042809E-2</v>
      </c>
      <c r="L1536">
        <v>-2075179.0115369235</v>
      </c>
      <c r="M1536">
        <f>table2[[#This Row],[E_coverage]]/table2[[#This Row],[sample_coverage]]</f>
        <v>0.99770193492067938</v>
      </c>
      <c r="N1536">
        <f>table2[[#This Row],[EP_coverage]]/table2[[#This Row],[sample_coverage]]</f>
        <v>1.0114924150075311</v>
      </c>
      <c r="O1536" t="b">
        <f>IF(ABS(table2[[#This Row],[EP_coverage_ratio]] - 1) &lt;= ABS(table2[[#This Row],[E_coverage_ratio]] - 1),TRUE,FALSE)</f>
        <v>0</v>
      </c>
      <c r="P1536" s="1">
        <f>(table2[[#This Row],[E_err]] + 1)/(table2[[#This Row],[sample_err]] + 1)</f>
        <v>1.000121862076091</v>
      </c>
      <c r="Q1536" s="1">
        <f>(table2[[#This Row],[EP_err]] + 1 )/(table2[[#This Row],[sample_err]] + 1)</f>
        <v>0.99993396459211559</v>
      </c>
      <c r="R1536" s="1">
        <f>(table2[[#This Row],[EP_gamma]] + 1)/(table2[[#This Row],[expected_gamma]] + 1)</f>
        <v>1.0111071410344064</v>
      </c>
      <c r="S1536" s="1">
        <v>1.78814283092387E-3</v>
      </c>
      <c r="T1536" s="1">
        <f>(table2[[#This Row],[EP_polymorphism]]+0.1)/(table2[[#This Row],[sample_polymorph]]+0.1)</f>
        <v>1.0078033943655829</v>
      </c>
      <c r="U1536" s="1">
        <f>(1-ABS(1 - table2[[#This Row],[E_coverage_ratio]]))*100</f>
        <v>99.770193492067932</v>
      </c>
      <c r="V1536" s="1">
        <f>(1-ABS(1 - table2[[#This Row],[E_error_ratio]]))*100</f>
        <v>99.987813792390895</v>
      </c>
      <c r="W1536" s="1">
        <f>(1-ABS(1 - table2[[#This Row],[EP_coverage_ratio]]))*100</f>
        <v>98.850758499246894</v>
      </c>
      <c r="X1536" s="1">
        <f>(1-ABS(1 - table2[[#This Row],[EP_error_ratio]]))*100</f>
        <v>99.993396459211553</v>
      </c>
      <c r="Y1536" s="1">
        <f>(1-ABS(1 - table2[[#This Row],[EP_polymorphism_ratio]]))*100</f>
        <v>99.219660563441721</v>
      </c>
    </row>
    <row r="1537" spans="1:25" x14ac:dyDescent="0.3">
      <c r="A1537">
        <v>6</v>
      </c>
      <c r="B1537">
        <v>4</v>
      </c>
      <c r="C1537">
        <v>4.0000000000000001E-3</v>
      </c>
      <c r="D1537">
        <v>1E-3</v>
      </c>
      <c r="E1537">
        <v>4.3222368750795978E-2</v>
      </c>
      <c r="F1537">
        <v>3.9632524589936589</v>
      </c>
      <c r="G1537">
        <v>4.0800228877240687E-3</v>
      </c>
      <c r="H1537">
        <v>-2072899.0207484735</v>
      </c>
      <c r="I1537">
        <v>3.9632669365134738</v>
      </c>
      <c r="J1537">
        <v>4.0801469569454428E-3</v>
      </c>
      <c r="K1537">
        <v>0</v>
      </c>
      <c r="L1537">
        <v>-2072899.0206951618</v>
      </c>
      <c r="M1537">
        <f>table2[[#This Row],[E_coverage]]/table2[[#This Row],[sample_coverage]]</f>
        <v>0.99081311474841471</v>
      </c>
      <c r="N1537">
        <f>table2[[#This Row],[EP_coverage]]/table2[[#This Row],[sample_coverage]]</f>
        <v>0.99081673412836846</v>
      </c>
      <c r="O1537" t="b">
        <f>IF(ABS(table2[[#This Row],[EP_coverage_ratio]] - 1) &lt;= ABS(table2[[#This Row],[E_coverage_ratio]] - 1),TRUE,FALSE)</f>
        <v>1</v>
      </c>
      <c r="P1537" s="1">
        <f>(table2[[#This Row],[E_err]] + 1)/(table2[[#This Row],[sample_err]] + 1)</f>
        <v>1.0000797040714382</v>
      </c>
      <c r="Q1537" s="1">
        <f>(table2[[#This Row],[EP_err]] + 1 )/(table2[[#This Row],[sample_err]] + 1)</f>
        <v>1.0000798276463598</v>
      </c>
      <c r="R1537" s="1">
        <f>(table2[[#This Row],[EP_gamma]] + 1)/(table2[[#This Row],[expected_gamma]] + 1)</f>
        <v>0.9585684030121473</v>
      </c>
      <c r="S1537" s="1">
        <v>0</v>
      </c>
      <c r="T1537" s="1">
        <f>(table2[[#This Row],[EP_polymorphism]]+0.1)/(table2[[#This Row],[sample_polymorph]]+0.1)</f>
        <v>0.99009900990099009</v>
      </c>
      <c r="U1537" s="1">
        <f>(1-ABS(1 - table2[[#This Row],[E_coverage_ratio]]))*100</f>
        <v>99.08131147484147</v>
      </c>
      <c r="V1537" s="1">
        <f>(1-ABS(1 - table2[[#This Row],[E_error_ratio]]))*100</f>
        <v>99.992029592856184</v>
      </c>
      <c r="W1537" s="1">
        <f>(1-ABS(1 - table2[[#This Row],[EP_coverage_ratio]]))*100</f>
        <v>99.081673412836849</v>
      </c>
      <c r="X1537" s="1">
        <f>(1-ABS(1 - table2[[#This Row],[EP_error_ratio]]))*100</f>
        <v>99.992017235364017</v>
      </c>
      <c r="Y1537" s="1">
        <f>(1-ABS(1 - table2[[#This Row],[EP_polymorphism_ratio]]))*100</f>
        <v>99.009900990099013</v>
      </c>
    </row>
    <row r="1538" spans="1:25" x14ac:dyDescent="0.3">
      <c r="A1538">
        <v>7</v>
      </c>
      <c r="B1538">
        <v>4</v>
      </c>
      <c r="C1538">
        <v>4.0000000000000001E-3</v>
      </c>
      <c r="D1538">
        <v>1E-3</v>
      </c>
      <c r="E1538">
        <v>4.342621113384873E-2</v>
      </c>
      <c r="F1538">
        <v>3.9584982365276162</v>
      </c>
      <c r="G1538">
        <v>4.0925214768373699E-3</v>
      </c>
      <c r="H1538">
        <v>-2076136.4812831138</v>
      </c>
      <c r="I1538">
        <v>3.9905344664867171</v>
      </c>
      <c r="J1538">
        <v>3.977976137475964E-3</v>
      </c>
      <c r="K1538">
        <v>3.2548989321212515E-2</v>
      </c>
      <c r="L1538">
        <v>-2076115.4386803822</v>
      </c>
      <c r="M1538">
        <f>table2[[#This Row],[E_coverage]]/table2[[#This Row],[sample_coverage]]</f>
        <v>0.98962455913190406</v>
      </c>
      <c r="N1538">
        <f>table2[[#This Row],[EP_coverage]]/table2[[#This Row],[sample_coverage]]</f>
        <v>0.99763361662167926</v>
      </c>
      <c r="O1538" t="b">
        <f>IF(ABS(table2[[#This Row],[EP_coverage_ratio]] - 1) &lt;= ABS(table2[[#This Row],[E_coverage_ratio]] - 1),TRUE,FALSE)</f>
        <v>1</v>
      </c>
      <c r="P1538" s="1">
        <f>(table2[[#This Row],[E_err]] + 1)/(table2[[#This Row],[sample_err]] + 1)</f>
        <v>1.0000921528653759</v>
      </c>
      <c r="Q1538" s="1">
        <f>(table2[[#This Row],[EP_err]] + 1 )/(table2[[#This Row],[sample_err]] + 1)</f>
        <v>0.9999780638819481</v>
      </c>
      <c r="R1538" s="1">
        <f>(table2[[#This Row],[EP_gamma]] + 1)/(table2[[#This Row],[expected_gamma]] + 1)</f>
        <v>0.98957547577723159</v>
      </c>
      <c r="S1538" s="1">
        <v>1.05687497379258E-3</v>
      </c>
      <c r="T1538" s="1">
        <f>(table2[[#This Row],[EP_polymorphism]]+0.1)/(table2[[#This Row],[sample_polymorph]]+0.1)</f>
        <v>1.0005631185524018</v>
      </c>
      <c r="U1538" s="1">
        <f>(1-ABS(1 - table2[[#This Row],[E_coverage_ratio]]))*100</f>
        <v>98.962455913190411</v>
      </c>
      <c r="V1538" s="1">
        <f>(1-ABS(1 - table2[[#This Row],[E_error_ratio]]))*100</f>
        <v>99.990784713462403</v>
      </c>
      <c r="W1538" s="1">
        <f>(1-ABS(1 - table2[[#This Row],[EP_coverage_ratio]]))*100</f>
        <v>99.763361662167924</v>
      </c>
      <c r="X1538" s="1">
        <f>(1-ABS(1 - table2[[#This Row],[EP_error_ratio]]))*100</f>
        <v>99.997806388194803</v>
      </c>
      <c r="Y1538" s="1">
        <f>(1-ABS(1 - table2[[#This Row],[EP_polymorphism_ratio]]))*100</f>
        <v>99.943688144759818</v>
      </c>
    </row>
    <row r="1539" spans="1:25" x14ac:dyDescent="0.3">
      <c r="A1539">
        <v>8</v>
      </c>
      <c r="B1539">
        <v>4</v>
      </c>
      <c r="C1539">
        <v>4.0000000000000001E-3</v>
      </c>
      <c r="D1539">
        <v>1E-3</v>
      </c>
      <c r="E1539">
        <v>4.394439701954353E-2</v>
      </c>
      <c r="F1539">
        <v>3.9706524866445787</v>
      </c>
      <c r="G1539">
        <v>4.1067537092015979E-3</v>
      </c>
      <c r="H1539">
        <v>-2075862.6078148251</v>
      </c>
      <c r="I1539">
        <v>4.0006865363181561</v>
      </c>
      <c r="J1539">
        <v>3.9999430282039389E-3</v>
      </c>
      <c r="K1539">
        <v>3.0412329944216367E-2</v>
      </c>
      <c r="L1539">
        <v>-2075844.3323332532</v>
      </c>
      <c r="M1539">
        <f>table2[[#This Row],[E_coverage]]/table2[[#This Row],[sample_coverage]]</f>
        <v>0.99266312166114468</v>
      </c>
      <c r="N1539">
        <f>table2[[#This Row],[EP_coverage]]/table2[[#This Row],[sample_coverage]]</f>
        <v>1.000171634079539</v>
      </c>
      <c r="O1539" t="b">
        <f>IF(ABS(table2[[#This Row],[EP_coverage_ratio]] - 1) &lt;= ABS(table2[[#This Row],[E_coverage_ratio]] - 1),TRUE,FALSE)</f>
        <v>1</v>
      </c>
      <c r="P1539" s="1">
        <f>(table2[[#This Row],[E_err]] + 1)/(table2[[#This Row],[sample_err]] + 1)</f>
        <v>1.0001063283956191</v>
      </c>
      <c r="Q1539" s="1">
        <f>(table2[[#This Row],[EP_err]] + 1 )/(table2[[#This Row],[sample_err]] + 1)</f>
        <v>0.99999994325518304</v>
      </c>
      <c r="R1539" s="1">
        <f>(table2[[#This Row],[EP_gamma]] + 1)/(table2[[#This Row],[expected_gamma]] + 1)</f>
        <v>0.9870375595539751</v>
      </c>
      <c r="S1539" s="1">
        <v>9.890682046280741E-4</v>
      </c>
      <c r="T1539" s="1">
        <f>(table2[[#This Row],[EP_polymorphism]]+0.1)/(table2[[#This Row],[sample_polymorph]]+0.1)</f>
        <v>0.99989176440225813</v>
      </c>
      <c r="U1539" s="1">
        <f>(1-ABS(1 - table2[[#This Row],[E_coverage_ratio]]))*100</f>
        <v>99.266312166114474</v>
      </c>
      <c r="V1539" s="1">
        <f>(1-ABS(1 - table2[[#This Row],[E_error_ratio]]))*100</f>
        <v>99.989367160438093</v>
      </c>
      <c r="W1539" s="1">
        <f>(1-ABS(1 - table2[[#This Row],[EP_coverage_ratio]]))*100</f>
        <v>99.982836592046098</v>
      </c>
      <c r="X1539" s="1">
        <f>(1-ABS(1 - table2[[#This Row],[EP_error_ratio]]))*100</f>
        <v>99.999994325518301</v>
      </c>
      <c r="Y1539" s="1">
        <f>(1-ABS(1 - table2[[#This Row],[EP_polymorphism_ratio]]))*100</f>
        <v>99.989176440225819</v>
      </c>
    </row>
    <row r="1540" spans="1:25" x14ac:dyDescent="0.3">
      <c r="A1540">
        <v>9</v>
      </c>
      <c r="B1540">
        <v>4</v>
      </c>
      <c r="C1540">
        <v>4.0000000000000001E-3</v>
      </c>
      <c r="D1540">
        <v>1E-3</v>
      </c>
      <c r="E1540">
        <v>4.3323937350596461E-2</v>
      </c>
      <c r="F1540">
        <v>3.9796969378363181</v>
      </c>
      <c r="G1540">
        <v>4.08398676613535E-3</v>
      </c>
      <c r="H1540">
        <v>-2072480.6513025558</v>
      </c>
      <c r="I1540">
        <v>3.9978386751146076</v>
      </c>
      <c r="J1540">
        <v>4.0189720663302408E-3</v>
      </c>
      <c r="K1540">
        <v>1.8504406454447033E-2</v>
      </c>
      <c r="L1540">
        <v>-2072473.7199154717</v>
      </c>
      <c r="M1540">
        <f>table2[[#This Row],[E_coverage]]/table2[[#This Row],[sample_coverage]]</f>
        <v>0.99492423445907952</v>
      </c>
      <c r="N1540">
        <f>table2[[#This Row],[EP_coverage]]/table2[[#This Row],[sample_coverage]]</f>
        <v>0.99945966877865189</v>
      </c>
      <c r="O1540" t="b">
        <f>IF(ABS(table2[[#This Row],[EP_coverage_ratio]] - 1) &lt;= ABS(table2[[#This Row],[E_coverage_ratio]] - 1),TRUE,FALSE)</f>
        <v>1</v>
      </c>
      <c r="P1540" s="1">
        <f>(table2[[#This Row],[E_err]] + 1)/(table2[[#This Row],[sample_err]] + 1)</f>
        <v>1.0000836521575054</v>
      </c>
      <c r="Q1540" s="1">
        <f>(table2[[#This Row],[EP_err]] + 1 )/(table2[[#This Row],[sample_err]] + 1)</f>
        <v>1.0000188964804084</v>
      </c>
      <c r="R1540" s="1">
        <f>(table2[[#This Row],[EP_gamma]] + 1)/(table2[[#This Row],[expected_gamma]] + 1)</f>
        <v>0.97621109800358286</v>
      </c>
      <c r="S1540" s="1">
        <v>5.9562692263781503E-4</v>
      </c>
      <c r="T1540" s="1">
        <f>(table2[[#This Row],[EP_polymorphism]]+0.1)/(table2[[#This Row],[sample_polymorph]]+0.1)</f>
        <v>0.99599630616473078</v>
      </c>
      <c r="U1540" s="1">
        <f>(1-ABS(1 - table2[[#This Row],[E_coverage_ratio]]))*100</f>
        <v>99.492423445907946</v>
      </c>
      <c r="V1540" s="1">
        <f>(1-ABS(1 - table2[[#This Row],[E_error_ratio]]))*100</f>
        <v>99.991634784249456</v>
      </c>
      <c r="W1540" s="1">
        <f>(1-ABS(1 - table2[[#This Row],[EP_coverage_ratio]]))*100</f>
        <v>99.945966877865189</v>
      </c>
      <c r="X1540" s="1">
        <f>(1-ABS(1 - table2[[#This Row],[EP_error_ratio]]))*100</f>
        <v>99.998110351959156</v>
      </c>
      <c r="Y1540" s="1">
        <f>(1-ABS(1 - table2[[#This Row],[EP_polymorphism_ratio]]))*100</f>
        <v>99.599630616473078</v>
      </c>
    </row>
    <row r="1541" spans="1:25" x14ac:dyDescent="0.3">
      <c r="A1541">
        <v>10</v>
      </c>
      <c r="B1541">
        <v>4</v>
      </c>
      <c r="C1541">
        <v>4.0000000000000001E-3</v>
      </c>
      <c r="D1541">
        <v>1E-3</v>
      </c>
      <c r="E1541">
        <v>4.4114558496141765E-2</v>
      </c>
      <c r="F1541">
        <v>3.9884634240651287</v>
      </c>
      <c r="G1541">
        <v>4.1168411503993288E-3</v>
      </c>
      <c r="H1541">
        <v>-2076638.1624224971</v>
      </c>
      <c r="I1541">
        <v>4.0799406636972142</v>
      </c>
      <c r="J1541">
        <v>3.8201093661551474E-3</v>
      </c>
      <c r="K1541">
        <v>8.6768125199598561E-2</v>
      </c>
      <c r="L1541">
        <v>-2076480.4496592218</v>
      </c>
      <c r="M1541">
        <f>table2[[#This Row],[E_coverage]]/table2[[#This Row],[sample_coverage]]</f>
        <v>0.99711585601628216</v>
      </c>
      <c r="N1541">
        <f>table2[[#This Row],[EP_coverage]]/table2[[#This Row],[sample_coverage]]</f>
        <v>1.0199851659243035</v>
      </c>
      <c r="O1541" t="b">
        <f>IF(ABS(table2[[#This Row],[EP_coverage_ratio]] - 1) &lt;= ABS(table2[[#This Row],[E_coverage_ratio]] - 1),TRUE,FALSE)</f>
        <v>0</v>
      </c>
      <c r="P1541" s="1">
        <f>(table2[[#This Row],[E_err]] + 1)/(table2[[#This Row],[sample_err]] + 1)</f>
        <v>1.0001163756478082</v>
      </c>
      <c r="Q1541" s="1">
        <f>(table2[[#This Row],[EP_err]] + 1 )/(table2[[#This Row],[sample_err]] + 1)</f>
        <v>0.99982082606190759</v>
      </c>
      <c r="R1541" s="1">
        <f>(table2[[#This Row],[EP_gamma]] + 1)/(table2[[#This Row],[expected_gamma]] + 1)</f>
        <v>1.0408514241625857</v>
      </c>
      <c r="S1541" s="1">
        <v>2.9005606612280098E-3</v>
      </c>
      <c r="T1541" s="1">
        <f>(table2[[#This Row],[EP_polymorphism]]+0.1)/(table2[[#This Row],[sample_polymorph]]+0.1)</f>
        <v>1.0188174322893861</v>
      </c>
      <c r="U1541" s="1">
        <f>(1-ABS(1 - table2[[#This Row],[E_coverage_ratio]]))*100</f>
        <v>99.711585601628215</v>
      </c>
      <c r="V1541" s="1">
        <f>(1-ABS(1 - table2[[#This Row],[E_error_ratio]]))*100</f>
        <v>99.988362435219187</v>
      </c>
      <c r="W1541" s="1">
        <f>(1-ABS(1 - table2[[#This Row],[EP_coverage_ratio]]))*100</f>
        <v>98.001483407569651</v>
      </c>
      <c r="X1541" s="1">
        <f>(1-ABS(1 - table2[[#This Row],[EP_error_ratio]]))*100</f>
        <v>99.982082606190758</v>
      </c>
      <c r="Y1541" s="1">
        <f>(1-ABS(1 - table2[[#This Row],[EP_polymorphism_ratio]]))*100</f>
        <v>98.118256771061382</v>
      </c>
    </row>
    <row r="1542" spans="1:25" x14ac:dyDescent="0.3">
      <c r="A1542">
        <v>1</v>
      </c>
      <c r="B1542">
        <v>4</v>
      </c>
      <c r="C1542">
        <v>4.0000000000000001E-3</v>
      </c>
      <c r="D1542">
        <v>2E-3</v>
      </c>
      <c r="E1542">
        <v>8.3796368138872257E-2</v>
      </c>
      <c r="F1542">
        <v>3.9172950091441274</v>
      </c>
      <c r="G1542">
        <v>4.1572433125909415E-3</v>
      </c>
      <c r="H1542">
        <v>-2085964.4878550393</v>
      </c>
      <c r="I1542">
        <v>3.9974666284544806</v>
      </c>
      <c r="J1542">
        <v>3.8793196893599684E-3</v>
      </c>
      <c r="K1542">
        <v>7.9226842632273559E-2</v>
      </c>
      <c r="L1542">
        <v>-2085841.8485617535</v>
      </c>
      <c r="M1542">
        <f>table2[[#This Row],[E_coverage]]/table2[[#This Row],[sample_coverage]]</f>
        <v>0.97932375228603186</v>
      </c>
      <c r="N1542">
        <f>table2[[#This Row],[EP_coverage]]/table2[[#This Row],[sample_coverage]]</f>
        <v>0.99936665711362016</v>
      </c>
      <c r="O1542" t="b">
        <f>IF(ABS(table2[[#This Row],[EP_coverage_ratio]] - 1) &lt;= ABS(table2[[#This Row],[E_coverage_ratio]] - 1),TRUE,FALSE)</f>
        <v>1</v>
      </c>
      <c r="P1542" s="1">
        <f>(table2[[#This Row],[E_err]] + 1)/(table2[[#This Row],[sample_err]] + 1)</f>
        <v>1.0001566168452101</v>
      </c>
      <c r="Q1542" s="1">
        <f>(table2[[#This Row],[EP_err]] + 1 )/(table2[[#This Row],[sample_err]] + 1)</f>
        <v>0.99987980048741043</v>
      </c>
      <c r="R1542" s="1">
        <f>(table2[[#This Row],[EP_gamma]] + 1)/(table2[[#This Row],[expected_gamma]] + 1)</f>
        <v>0.99578377853909439</v>
      </c>
      <c r="S1542" s="1">
        <v>2.6484627467553402E-3</v>
      </c>
      <c r="T1542" s="1">
        <f>(table2[[#This Row],[EP_polymorphism]]+0.1)/(table2[[#This Row],[sample_polymorph]]+0.1)</f>
        <v>1.006357477909366</v>
      </c>
      <c r="U1542" s="1">
        <f>(1-ABS(1 - table2[[#This Row],[E_coverage_ratio]]))*100</f>
        <v>97.932375228603192</v>
      </c>
      <c r="V1542" s="1">
        <f>(1-ABS(1 - table2[[#This Row],[E_error_ratio]]))*100</f>
        <v>99.984338315478993</v>
      </c>
      <c r="W1542" s="1">
        <f>(1-ABS(1 - table2[[#This Row],[EP_coverage_ratio]]))*100</f>
        <v>99.936665711362011</v>
      </c>
      <c r="X1542" s="1">
        <f>(1-ABS(1 - table2[[#This Row],[EP_error_ratio]]))*100</f>
        <v>99.987980048741036</v>
      </c>
      <c r="Y1542" s="1">
        <f>(1-ABS(1 - table2[[#This Row],[EP_polymorphism_ratio]]))*100</f>
        <v>99.364252209063395</v>
      </c>
    </row>
    <row r="1543" spans="1:25" x14ac:dyDescent="0.3">
      <c r="A1543">
        <v>2</v>
      </c>
      <c r="B1543">
        <v>4</v>
      </c>
      <c r="C1543">
        <v>4.0000000000000001E-3</v>
      </c>
      <c r="D1543">
        <v>2E-3</v>
      </c>
      <c r="E1543">
        <v>8.4134721012930153E-2</v>
      </c>
      <c r="F1543">
        <v>3.9372892386600067</v>
      </c>
      <c r="G1543">
        <v>4.1940558212608271E-3</v>
      </c>
      <c r="H1543">
        <v>-2085496.4649954094</v>
      </c>
      <c r="I1543">
        <v>4.0278040316241972</v>
      </c>
      <c r="J1543">
        <v>3.8877491862704741E-3</v>
      </c>
      <c r="K1543">
        <v>8.7936732493699196E-2</v>
      </c>
      <c r="L1543">
        <v>-2085343.8003946214</v>
      </c>
      <c r="M1543">
        <f>table2[[#This Row],[E_coverage]]/table2[[#This Row],[sample_coverage]]</f>
        <v>0.98432230966500167</v>
      </c>
      <c r="N1543">
        <f>table2[[#This Row],[EP_coverage]]/table2[[#This Row],[sample_coverage]]</f>
        <v>1.0069510079060493</v>
      </c>
      <c r="O1543" t="b">
        <f>IF(ABS(table2[[#This Row],[EP_coverage_ratio]] - 1) &lt;= ABS(table2[[#This Row],[E_coverage_ratio]] - 1),TRUE,FALSE)</f>
        <v>1</v>
      </c>
      <c r="P1543" s="1">
        <f>(table2[[#This Row],[E_err]] + 1)/(table2[[#This Row],[sample_err]] + 1)</f>
        <v>1.0001932826904987</v>
      </c>
      <c r="Q1543" s="1">
        <f>(table2[[#This Row],[EP_err]] + 1 )/(table2[[#This Row],[sample_err]] + 1)</f>
        <v>0.99988819640066784</v>
      </c>
      <c r="R1543" s="1">
        <f>(table2[[#This Row],[EP_gamma]] + 1)/(table2[[#This Row],[expected_gamma]] + 1)</f>
        <v>1.0035069548157418</v>
      </c>
      <c r="S1543" s="1">
        <v>2.96317498726605E-3</v>
      </c>
      <c r="T1543" s="1">
        <f>(table2[[#This Row],[EP_polymorphism]]+0.1)/(table2[[#This Row],[sample_polymorph]]+0.1)</f>
        <v>1.00944289203202</v>
      </c>
      <c r="U1543" s="1">
        <f>(1-ABS(1 - table2[[#This Row],[E_coverage_ratio]]))*100</f>
        <v>98.432230966500171</v>
      </c>
      <c r="V1543" s="1">
        <f>(1-ABS(1 - table2[[#This Row],[E_error_ratio]]))*100</f>
        <v>99.980671730950135</v>
      </c>
      <c r="W1543" s="1">
        <f>(1-ABS(1 - table2[[#This Row],[EP_coverage_ratio]]))*100</f>
        <v>99.304899209395074</v>
      </c>
      <c r="X1543" s="1">
        <f>(1-ABS(1 - table2[[#This Row],[EP_error_ratio]]))*100</f>
        <v>99.988819640066779</v>
      </c>
      <c r="Y1543" s="1">
        <f>(1-ABS(1 - table2[[#This Row],[EP_polymorphism_ratio]]))*100</f>
        <v>99.055710796797996</v>
      </c>
    </row>
    <row r="1544" spans="1:25" x14ac:dyDescent="0.3">
      <c r="A1544">
        <v>3</v>
      </c>
      <c r="B1544">
        <v>4</v>
      </c>
      <c r="C1544">
        <v>4.0000000000000001E-3</v>
      </c>
      <c r="D1544">
        <v>2E-3</v>
      </c>
      <c r="E1544">
        <v>8.4009207737364588E-2</v>
      </c>
      <c r="F1544">
        <v>3.9128673223062895</v>
      </c>
      <c r="G1544">
        <v>4.1022230184281647E-3</v>
      </c>
      <c r="H1544">
        <v>-2085234.3249564141</v>
      </c>
      <c r="I1544">
        <v>4.0161335805454046</v>
      </c>
      <c r="J1544">
        <v>3.7544632797870572E-3</v>
      </c>
      <c r="K1544">
        <v>0.10009246603161043</v>
      </c>
      <c r="L1544">
        <v>-2085036.5944884059</v>
      </c>
      <c r="M1544">
        <f>table2[[#This Row],[E_coverage]]/table2[[#This Row],[sample_coverage]]</f>
        <v>0.97821683057657238</v>
      </c>
      <c r="N1544">
        <f>table2[[#This Row],[EP_coverage]]/table2[[#This Row],[sample_coverage]]</f>
        <v>1.0040333951363511</v>
      </c>
      <c r="O1544" t="b">
        <f>IF(ABS(table2[[#This Row],[EP_coverage_ratio]] - 1) &lt;= ABS(table2[[#This Row],[E_coverage_ratio]] - 1),TRUE,FALSE)</f>
        <v>1</v>
      </c>
      <c r="P1544" s="1">
        <f>(table2[[#This Row],[E_err]] + 1)/(table2[[#This Row],[sample_err]] + 1)</f>
        <v>1.0001018157554067</v>
      </c>
      <c r="Q1544" s="1">
        <f>(table2[[#This Row],[EP_err]] + 1 )/(table2[[#This Row],[sample_err]] + 1)</f>
        <v>0.99975544151373208</v>
      </c>
      <c r="R1544" s="1">
        <f>(table2[[#This Row],[EP_gamma]] + 1)/(table2[[#This Row],[expected_gamma]] + 1)</f>
        <v>1.0148368281186617</v>
      </c>
      <c r="S1544" s="1">
        <v>3.3825854136591E-3</v>
      </c>
      <c r="T1544" s="1">
        <f>(table2[[#This Row],[EP_polymorphism]]+0.1)/(table2[[#This Row],[sample_polymorph]]+0.1)</f>
        <v>1.0135547589574421</v>
      </c>
      <c r="U1544" s="1">
        <f>(1-ABS(1 - table2[[#This Row],[E_coverage_ratio]]))*100</f>
        <v>97.821683057657239</v>
      </c>
      <c r="V1544" s="1">
        <f>(1-ABS(1 - table2[[#This Row],[E_error_ratio]]))*100</f>
        <v>99.98981842445933</v>
      </c>
      <c r="W1544" s="1">
        <f>(1-ABS(1 - table2[[#This Row],[EP_coverage_ratio]]))*100</f>
        <v>99.596660486364883</v>
      </c>
      <c r="X1544" s="1">
        <f>(1-ABS(1 - table2[[#This Row],[EP_error_ratio]]))*100</f>
        <v>99.975544151373214</v>
      </c>
      <c r="Y1544" s="1">
        <f>(1-ABS(1 - table2[[#This Row],[EP_polymorphism_ratio]]))*100</f>
        <v>98.644524104255794</v>
      </c>
    </row>
    <row r="1545" spans="1:25" x14ac:dyDescent="0.3">
      <c r="A1545">
        <v>4</v>
      </c>
      <c r="B1545">
        <v>4</v>
      </c>
      <c r="C1545">
        <v>4.0000000000000001E-3</v>
      </c>
      <c r="D1545">
        <v>2E-3</v>
      </c>
      <c r="E1545">
        <v>8.3113226027620876E-2</v>
      </c>
      <c r="F1545">
        <v>3.9548253609583139</v>
      </c>
      <c r="G1545">
        <v>4.1902398287248432E-3</v>
      </c>
      <c r="H1545">
        <v>-2079553.9566020265</v>
      </c>
      <c r="I1545">
        <v>3.9742584096213589</v>
      </c>
      <c r="J1545">
        <v>4.119119872611151E-3</v>
      </c>
      <c r="K1545">
        <v>2.0020698907236106E-2</v>
      </c>
      <c r="L1545">
        <v>-2079546.0454512914</v>
      </c>
      <c r="M1545">
        <f>table2[[#This Row],[E_coverage]]/table2[[#This Row],[sample_coverage]]</f>
        <v>0.98870634023957849</v>
      </c>
      <c r="N1545">
        <f>table2[[#This Row],[EP_coverage]]/table2[[#This Row],[sample_coverage]]</f>
        <v>0.99356460240533973</v>
      </c>
      <c r="O1545" t="b">
        <f>IF(ABS(table2[[#This Row],[EP_coverage_ratio]] - 1) &lt;= ABS(table2[[#This Row],[E_coverage_ratio]] - 1),TRUE,FALSE)</f>
        <v>1</v>
      </c>
      <c r="P1545" s="1">
        <f>(table2[[#This Row],[E_err]] + 1)/(table2[[#This Row],[sample_err]] + 1)</f>
        <v>1.0001894819011203</v>
      </c>
      <c r="Q1545" s="1">
        <f>(table2[[#This Row],[EP_err]] + 1 )/(table2[[#This Row],[sample_err]] + 1)</f>
        <v>1.0001186452914455</v>
      </c>
      <c r="R1545" s="1">
        <f>(table2[[#This Row],[EP_gamma]] + 1)/(table2[[#This Row],[expected_gamma]] + 1)</f>
        <v>0.94174890897438279</v>
      </c>
      <c r="S1545" s="1">
        <v>6.4910643617577203E-4</v>
      </c>
      <c r="T1545" s="1">
        <f>(table2[[#This Row],[EP_polymorphism]]+0.1)/(table2[[#This Row],[sample_polymorph]]+0.1)</f>
        <v>0.98675594545270362</v>
      </c>
      <c r="U1545" s="1">
        <f>(1-ABS(1 - table2[[#This Row],[E_coverage_ratio]]))*100</f>
        <v>98.870634023957848</v>
      </c>
      <c r="V1545" s="1">
        <f>(1-ABS(1 - table2[[#This Row],[E_error_ratio]]))*100</f>
        <v>99.981051809887973</v>
      </c>
      <c r="W1545" s="1">
        <f>(1-ABS(1 - table2[[#This Row],[EP_coverage_ratio]]))*100</f>
        <v>99.356460240533977</v>
      </c>
      <c r="X1545" s="1">
        <f>(1-ABS(1 - table2[[#This Row],[EP_error_ratio]]))*100</f>
        <v>99.988135470855454</v>
      </c>
      <c r="Y1545" s="1">
        <f>(1-ABS(1 - table2[[#This Row],[EP_polymorphism_ratio]]))*100</f>
        <v>98.675594545270357</v>
      </c>
    </row>
    <row r="1546" spans="1:25" x14ac:dyDescent="0.3">
      <c r="A1546">
        <v>5</v>
      </c>
      <c r="B1546">
        <v>4</v>
      </c>
      <c r="C1546">
        <v>4.0000000000000001E-3</v>
      </c>
      <c r="D1546">
        <v>2E-3</v>
      </c>
      <c r="E1546">
        <v>8.3826556189094348E-2</v>
      </c>
      <c r="F1546">
        <v>3.9543281001487198</v>
      </c>
      <c r="G1546">
        <v>4.2166100701126396E-3</v>
      </c>
      <c r="H1546">
        <v>-2079789.5537982841</v>
      </c>
      <c r="I1546">
        <v>3.9603761668519257</v>
      </c>
      <c r="J1546">
        <v>4.1941331660278712E-3</v>
      </c>
      <c r="K1546">
        <v>6.3077338495124138E-3</v>
      </c>
      <c r="L1546">
        <v>-2079788.7780911238</v>
      </c>
      <c r="M1546">
        <f>table2[[#This Row],[E_coverage]]/table2[[#This Row],[sample_coverage]]</f>
        <v>0.98858202503717996</v>
      </c>
      <c r="N1546">
        <f>table2[[#This Row],[EP_coverage]]/table2[[#This Row],[sample_coverage]]</f>
        <v>0.99009404171298143</v>
      </c>
      <c r="O1546" t="b">
        <f>IF(ABS(table2[[#This Row],[EP_coverage_ratio]] - 1) &lt;= ABS(table2[[#This Row],[E_coverage_ratio]] - 1),TRUE,FALSE)</f>
        <v>1</v>
      </c>
      <c r="P1546" s="1">
        <f>(table2[[#This Row],[E_err]] + 1)/(table2[[#This Row],[sample_err]] + 1)</f>
        <v>1.0002157470817854</v>
      </c>
      <c r="Q1546" s="1">
        <f>(table2[[#This Row],[EP_err]] + 1 )/(table2[[#This Row],[sample_err]] + 1)</f>
        <v>1.0001933597271193</v>
      </c>
      <c r="R1546" s="1">
        <f>(table2[[#This Row],[EP_gamma]] + 1)/(table2[[#This Row],[expected_gamma]] + 1)</f>
        <v>0.92847672729836916</v>
      </c>
      <c r="S1546" s="1">
        <v>2.03139073909008E-4</v>
      </c>
      <c r="T1546" s="1">
        <f>(table2[[#This Row],[EP_polymorphism]]+0.1)/(table2[[#This Row],[sample_polymorph]]+0.1)</f>
        <v>0.98238371641087263</v>
      </c>
      <c r="U1546" s="1">
        <f>(1-ABS(1 - table2[[#This Row],[E_coverage_ratio]]))*100</f>
        <v>98.85820250371799</v>
      </c>
      <c r="V1546" s="1">
        <f>(1-ABS(1 - table2[[#This Row],[E_error_ratio]]))*100</f>
        <v>99.978425291821466</v>
      </c>
      <c r="W1546" s="1">
        <f>(1-ABS(1 - table2[[#This Row],[EP_coverage_ratio]]))*100</f>
        <v>99.009404171298144</v>
      </c>
      <c r="X1546" s="1">
        <f>(1-ABS(1 - table2[[#This Row],[EP_error_ratio]]))*100</f>
        <v>99.980664027288071</v>
      </c>
      <c r="Y1546" s="1">
        <f>(1-ABS(1 - table2[[#This Row],[EP_polymorphism_ratio]]))*100</f>
        <v>98.238371641087269</v>
      </c>
    </row>
    <row r="1547" spans="1:25" x14ac:dyDescent="0.3">
      <c r="A1547">
        <v>6</v>
      </c>
      <c r="B1547">
        <v>4</v>
      </c>
      <c r="C1547">
        <v>4.0000000000000001E-3</v>
      </c>
      <c r="D1547">
        <v>2E-3</v>
      </c>
      <c r="E1547">
        <v>8.4996883640168663E-2</v>
      </c>
      <c r="F1547">
        <v>3.9355091840188576</v>
      </c>
      <c r="G1547">
        <v>4.1894265908182559E-3</v>
      </c>
      <c r="H1547">
        <v>-2085005.2181332808</v>
      </c>
      <c r="I1547">
        <v>4.0238064214054674</v>
      </c>
      <c r="J1547">
        <v>3.8897836918709333E-3</v>
      </c>
      <c r="K1547">
        <v>8.5956041903603397E-2</v>
      </c>
      <c r="L1547">
        <v>-2084856.437205394</v>
      </c>
      <c r="M1547">
        <f>table2[[#This Row],[E_coverage]]/table2[[#This Row],[sample_coverage]]</f>
        <v>0.98387729600471441</v>
      </c>
      <c r="N1547">
        <f>table2[[#This Row],[EP_coverage]]/table2[[#This Row],[sample_coverage]]</f>
        <v>1.0059516053513669</v>
      </c>
      <c r="O1547" t="b">
        <f>IF(ABS(table2[[#This Row],[EP_coverage_ratio]] - 1) &lt;= ABS(table2[[#This Row],[E_coverage_ratio]] - 1),TRUE,FALSE)</f>
        <v>1</v>
      </c>
      <c r="P1547" s="1">
        <f>(table2[[#This Row],[E_err]] + 1)/(table2[[#This Row],[sample_err]] + 1)</f>
        <v>1.0001886719032054</v>
      </c>
      <c r="Q1547" s="1">
        <f>(table2[[#This Row],[EP_err]] + 1 )/(table2[[#This Row],[sample_err]] + 1)</f>
        <v>0.9998902228006683</v>
      </c>
      <c r="R1547" s="1">
        <f>(table2[[#This Row],[EP_gamma]] + 1)/(table2[[#This Row],[expected_gamma]] + 1)</f>
        <v>1.0008840193717579</v>
      </c>
      <c r="S1547" s="1">
        <v>2.8838751589536E-3</v>
      </c>
      <c r="T1547" s="1">
        <f>(table2[[#This Row],[EP_polymorphism]]+0.1)/(table2[[#This Row],[sample_polymorph]]+0.1)</f>
        <v>1.0086654427348392</v>
      </c>
      <c r="U1547" s="1">
        <f>(1-ABS(1 - table2[[#This Row],[E_coverage_ratio]]))*100</f>
        <v>98.387729600471445</v>
      </c>
      <c r="V1547" s="1">
        <f>(1-ABS(1 - table2[[#This Row],[E_error_ratio]]))*100</f>
        <v>99.981132809679465</v>
      </c>
      <c r="W1547" s="1">
        <f>(1-ABS(1 - table2[[#This Row],[EP_coverage_ratio]]))*100</f>
        <v>99.404839464863315</v>
      </c>
      <c r="X1547" s="1">
        <f>(1-ABS(1 - table2[[#This Row],[EP_error_ratio]]))*100</f>
        <v>99.989022280066834</v>
      </c>
      <c r="Y1547" s="1">
        <f>(1-ABS(1 - table2[[#This Row],[EP_polymorphism_ratio]]))*100</f>
        <v>99.13345572651609</v>
      </c>
    </row>
    <row r="1548" spans="1:25" x14ac:dyDescent="0.3">
      <c r="A1548">
        <v>7</v>
      </c>
      <c r="B1548">
        <v>4</v>
      </c>
      <c r="C1548">
        <v>4.0000000000000001E-3</v>
      </c>
      <c r="D1548">
        <v>2E-3</v>
      </c>
      <c r="E1548">
        <v>8.4555914686151146E-2</v>
      </c>
      <c r="F1548">
        <v>3.9462746172828864</v>
      </c>
      <c r="G1548">
        <v>4.283452099249972E-3</v>
      </c>
      <c r="H1548">
        <v>-2082014.5528176338</v>
      </c>
      <c r="I1548">
        <v>3.9462855598727513</v>
      </c>
      <c r="J1548">
        <v>4.2835440556834069E-3</v>
      </c>
      <c r="K1548">
        <v>0</v>
      </c>
      <c r="L1548">
        <v>-2082014.5527880213</v>
      </c>
      <c r="M1548">
        <f>table2[[#This Row],[E_coverage]]/table2[[#This Row],[sample_coverage]]</f>
        <v>0.98656865432072161</v>
      </c>
      <c r="N1548">
        <f>table2[[#This Row],[EP_coverage]]/table2[[#This Row],[sample_coverage]]</f>
        <v>0.98657138996818783</v>
      </c>
      <c r="O1548" t="b">
        <f>IF(ABS(table2[[#This Row],[EP_coverage_ratio]] - 1) &lt;= ABS(table2[[#This Row],[E_coverage_ratio]] - 1),TRUE,FALSE)</f>
        <v>1</v>
      </c>
      <c r="P1548" s="1">
        <f>(table2[[#This Row],[E_err]] + 1)/(table2[[#This Row],[sample_err]] + 1)</f>
        <v>1.000282322808018</v>
      </c>
      <c r="Q1548" s="1">
        <f>(table2[[#This Row],[EP_err]] + 1 )/(table2[[#This Row],[sample_err]] + 1)</f>
        <v>1.0002824143980911</v>
      </c>
      <c r="R1548" s="1">
        <f>(table2[[#This Row],[EP_gamma]] + 1)/(table2[[#This Row],[expected_gamma]] + 1)</f>
        <v>0.92203637125466231</v>
      </c>
      <c r="S1548" s="1">
        <v>0</v>
      </c>
      <c r="T1548" s="1">
        <f>(table2[[#This Row],[EP_polymorphism]]+0.1)/(table2[[#This Row],[sample_polymorph]]+0.1)</f>
        <v>0.98039215686274506</v>
      </c>
      <c r="U1548" s="1">
        <f>(1-ABS(1 - table2[[#This Row],[E_coverage_ratio]]))*100</f>
        <v>98.656865432072166</v>
      </c>
      <c r="V1548" s="1">
        <f>(1-ABS(1 - table2[[#This Row],[E_error_ratio]]))*100</f>
        <v>99.971767719198198</v>
      </c>
      <c r="W1548" s="1">
        <f>(1-ABS(1 - table2[[#This Row],[EP_coverage_ratio]]))*100</f>
        <v>98.657138996818787</v>
      </c>
      <c r="X1548" s="1">
        <f>(1-ABS(1 - table2[[#This Row],[EP_error_ratio]]))*100</f>
        <v>99.971758560190892</v>
      </c>
      <c r="Y1548" s="1">
        <f>(1-ABS(1 - table2[[#This Row],[EP_polymorphism_ratio]]))*100</f>
        <v>98.039215686274503</v>
      </c>
    </row>
    <row r="1549" spans="1:25" x14ac:dyDescent="0.3">
      <c r="A1549">
        <v>8</v>
      </c>
      <c r="B1549">
        <v>4</v>
      </c>
      <c r="C1549">
        <v>4.0000000000000001E-3</v>
      </c>
      <c r="D1549">
        <v>2E-3</v>
      </c>
      <c r="E1549">
        <v>8.2948336568668971E-2</v>
      </c>
      <c r="F1549">
        <v>3.9543215928724029</v>
      </c>
      <c r="G1549">
        <v>4.1506885520238715E-3</v>
      </c>
      <c r="H1549">
        <v>-2079791.6780695526</v>
      </c>
      <c r="I1549">
        <v>4.0152460345412342</v>
      </c>
      <c r="J1549">
        <v>3.9396213827111474E-3</v>
      </c>
      <c r="K1549">
        <v>6.0349366810043978E-2</v>
      </c>
      <c r="L1549">
        <v>-2079717.1196787129</v>
      </c>
      <c r="M1549">
        <f>table2[[#This Row],[E_coverage]]/table2[[#This Row],[sample_coverage]]</f>
        <v>0.98858039821810073</v>
      </c>
      <c r="N1549">
        <f>table2[[#This Row],[EP_coverage]]/table2[[#This Row],[sample_coverage]]</f>
        <v>1.0038115086353085</v>
      </c>
      <c r="O1549" t="b">
        <f>IF(ABS(table2[[#This Row],[EP_coverage_ratio]] - 1) &lt;= ABS(table2[[#This Row],[E_coverage_ratio]] - 1),TRUE,FALSE)</f>
        <v>1</v>
      </c>
      <c r="P1549" s="1">
        <f>(table2[[#This Row],[E_err]] + 1)/(table2[[#This Row],[sample_err]] + 1)</f>
        <v>1.0001500881992271</v>
      </c>
      <c r="Q1549" s="1">
        <f>(table2[[#This Row],[EP_err]] + 1 )/(table2[[#This Row],[sample_err]] + 1)</f>
        <v>0.99993986193497131</v>
      </c>
      <c r="R1549" s="1">
        <f>(table2[[#This Row],[EP_gamma]] + 1)/(table2[[#This Row],[expected_gamma]] + 1)</f>
        <v>0.97913199642539728</v>
      </c>
      <c r="S1549" s="1">
        <v>1.9924432198189499E-3</v>
      </c>
      <c r="T1549" s="1">
        <f>(table2[[#This Row],[EP_polymorphism]]+0.1)/(table2[[#This Row],[sample_polymorph]]+0.1)</f>
        <v>0.99992591391979357</v>
      </c>
      <c r="U1549" s="1">
        <f>(1-ABS(1 - table2[[#This Row],[E_coverage_ratio]]))*100</f>
        <v>98.858039821810067</v>
      </c>
      <c r="V1549" s="1">
        <f>(1-ABS(1 - table2[[#This Row],[E_error_ratio]]))*100</f>
        <v>99.984991180077287</v>
      </c>
      <c r="W1549" s="1">
        <f>(1-ABS(1 - table2[[#This Row],[EP_coverage_ratio]]))*100</f>
        <v>99.618849136469152</v>
      </c>
      <c r="X1549" s="1">
        <f>(1-ABS(1 - table2[[#This Row],[EP_error_ratio]]))*100</f>
        <v>99.993986193497136</v>
      </c>
      <c r="Y1549" s="1">
        <f>(1-ABS(1 - table2[[#This Row],[EP_polymorphism_ratio]]))*100</f>
        <v>99.99259139197936</v>
      </c>
    </row>
    <row r="1550" spans="1:25" x14ac:dyDescent="0.3">
      <c r="A1550">
        <v>9</v>
      </c>
      <c r="B1550">
        <v>4</v>
      </c>
      <c r="C1550">
        <v>4.0000000000000001E-3</v>
      </c>
      <c r="D1550">
        <v>2E-3</v>
      </c>
      <c r="E1550">
        <v>8.2188239311236311E-2</v>
      </c>
      <c r="F1550">
        <v>3.9374833853823001</v>
      </c>
      <c r="G1550">
        <v>4.2139208160556739E-3</v>
      </c>
      <c r="H1550">
        <v>-2082362.2324551351</v>
      </c>
      <c r="I1550">
        <v>3.962097319234132</v>
      </c>
      <c r="J1550">
        <v>4.1232499511937434E-3</v>
      </c>
      <c r="K1550">
        <v>2.5425060389513712E-2</v>
      </c>
      <c r="L1550">
        <v>-2082349.6212364088</v>
      </c>
      <c r="M1550">
        <f>table2[[#This Row],[E_coverage]]/table2[[#This Row],[sample_coverage]]</f>
        <v>0.98437084634557503</v>
      </c>
      <c r="N1550">
        <f>table2[[#This Row],[EP_coverage]]/table2[[#This Row],[sample_coverage]]</f>
        <v>0.990524329808533</v>
      </c>
      <c r="O1550" t="b">
        <f>IF(ABS(table2[[#This Row],[EP_coverage_ratio]] - 1) &lt;= ABS(table2[[#This Row],[E_coverage_ratio]] - 1),TRUE,FALSE)</f>
        <v>1</v>
      </c>
      <c r="P1550" s="1">
        <f>(table2[[#This Row],[E_err]] + 1)/(table2[[#This Row],[sample_err]] + 1)</f>
        <v>1.0002130685418882</v>
      </c>
      <c r="Q1550" s="1">
        <f>(table2[[#This Row],[EP_err]] + 1 )/(table2[[#This Row],[sample_err]] + 1)</f>
        <v>1.0001227589155317</v>
      </c>
      <c r="R1550" s="1">
        <f>(table2[[#This Row],[EP_gamma]] + 1)/(table2[[#This Row],[expected_gamma]] + 1)</f>
        <v>0.94754777693957393</v>
      </c>
      <c r="S1550" s="1">
        <v>8.2545171136660901E-4</v>
      </c>
      <c r="T1550" s="1">
        <f>(table2[[#This Row],[EP_polymorphism]]+0.1)/(table2[[#This Row],[sample_polymorph]]+0.1)</f>
        <v>0.98848482069967258</v>
      </c>
      <c r="U1550" s="1">
        <f>(1-ABS(1 - table2[[#This Row],[E_coverage_ratio]]))*100</f>
        <v>98.437084634557507</v>
      </c>
      <c r="V1550" s="1">
        <f>(1-ABS(1 - table2[[#This Row],[E_error_ratio]]))*100</f>
        <v>99.978693145811178</v>
      </c>
      <c r="W1550" s="1">
        <f>(1-ABS(1 - table2[[#This Row],[EP_coverage_ratio]]))*100</f>
        <v>99.052432980853297</v>
      </c>
      <c r="X1550" s="1">
        <f>(1-ABS(1 - table2[[#This Row],[EP_error_ratio]]))*100</f>
        <v>99.987724108446827</v>
      </c>
      <c r="Y1550" s="1">
        <f>(1-ABS(1 - table2[[#This Row],[EP_polymorphism_ratio]]))*100</f>
        <v>98.848482069967261</v>
      </c>
    </row>
    <row r="1551" spans="1:25" x14ac:dyDescent="0.3">
      <c r="A1551">
        <v>10</v>
      </c>
      <c r="B1551">
        <v>4</v>
      </c>
      <c r="C1551">
        <v>4.0000000000000001E-3</v>
      </c>
      <c r="D1551">
        <v>2E-3</v>
      </c>
      <c r="E1551">
        <v>8.4651768899923471E-2</v>
      </c>
      <c r="F1551">
        <v>3.9615582733391972</v>
      </c>
      <c r="G1551">
        <v>4.3121578173098687E-3</v>
      </c>
      <c r="H1551">
        <v>-2086793.7014563268</v>
      </c>
      <c r="I1551">
        <v>4.1802003674011905</v>
      </c>
      <c r="J1551">
        <v>3.1397723224096908E-3</v>
      </c>
      <c r="K1551">
        <v>0.29866789890385581</v>
      </c>
      <c r="L1551">
        <v>-2088376.9346112714</v>
      </c>
      <c r="M1551">
        <f>table2[[#This Row],[E_coverage]]/table2[[#This Row],[sample_coverage]]</f>
        <v>0.9903895683347993</v>
      </c>
      <c r="N1551">
        <f>table2[[#This Row],[EP_coverage]]/table2[[#This Row],[sample_coverage]]</f>
        <v>1.0450500918502976</v>
      </c>
      <c r="O1551" t="b">
        <f>IF(ABS(table2[[#This Row],[EP_coverage_ratio]] - 1) &lt;= ABS(table2[[#This Row],[E_coverage_ratio]] - 1),TRUE,FALSE)</f>
        <v>0</v>
      </c>
      <c r="P1551" s="1">
        <f>(table2[[#This Row],[E_err]] + 1)/(table2[[#This Row],[sample_err]] + 1)</f>
        <v>1.0003109141606672</v>
      </c>
      <c r="Q1551" s="1">
        <f>(table2[[#This Row],[EP_err]] + 1 )/(table2[[#This Row],[sample_err]] + 1)</f>
        <v>0.9991431995243123</v>
      </c>
      <c r="R1551" s="1">
        <f>(table2[[#This Row],[EP_gamma]] + 1)/(table2[[#This Row],[expected_gamma]] + 1)</f>
        <v>1.1973132171452521</v>
      </c>
      <c r="S1551" s="1">
        <v>1.1385520614802001E-2</v>
      </c>
      <c r="T1551" s="1">
        <f>(table2[[#This Row],[EP_polymorphism]]+0.1)/(table2[[#This Row],[sample_polymorph]]+0.1)</f>
        <v>1.0920149079882548</v>
      </c>
      <c r="U1551" s="1">
        <f>(1-ABS(1 - table2[[#This Row],[E_coverage_ratio]]))*100</f>
        <v>99.038956833479929</v>
      </c>
      <c r="V1551" s="1">
        <f>(1-ABS(1 - table2[[#This Row],[E_error_ratio]]))*100</f>
        <v>99.968908583933285</v>
      </c>
      <c r="W1551" s="1">
        <f>(1-ABS(1 - table2[[#This Row],[EP_coverage_ratio]]))*100</f>
        <v>95.494990814970237</v>
      </c>
      <c r="X1551" s="1">
        <f>(1-ABS(1 - table2[[#This Row],[EP_error_ratio]]))*100</f>
        <v>99.914319952431228</v>
      </c>
      <c r="Y1551" s="1">
        <f>(1-ABS(1 - table2[[#This Row],[EP_polymorphism_ratio]]))*100</f>
        <v>90.798509201174511</v>
      </c>
    </row>
    <row r="1552" spans="1:25" x14ac:dyDescent="0.3">
      <c r="A1552">
        <v>1</v>
      </c>
      <c r="B1552">
        <v>4</v>
      </c>
      <c r="C1552">
        <v>4.0000000000000001E-3</v>
      </c>
      <c r="D1552">
        <v>4.0000000000000001E-3</v>
      </c>
      <c r="E1552">
        <v>0.1570901541343071</v>
      </c>
      <c r="F1552">
        <v>3.8993026511065767</v>
      </c>
      <c r="G1552">
        <v>4.4322810068337113E-3</v>
      </c>
      <c r="H1552">
        <v>-2099764.1885844013</v>
      </c>
      <c r="I1552">
        <v>4.0447926755300294</v>
      </c>
      <c r="J1552">
        <v>3.9567556717742761E-3</v>
      </c>
      <c r="K1552">
        <v>0.13658229826833862</v>
      </c>
      <c r="L1552">
        <v>-2099392.9517071564</v>
      </c>
      <c r="M1552">
        <f>table2[[#This Row],[E_coverage]]/table2[[#This Row],[sample_coverage]]</f>
        <v>0.97482566277664418</v>
      </c>
      <c r="N1552">
        <f>table2[[#This Row],[EP_coverage]]/table2[[#This Row],[sample_coverage]]</f>
        <v>1.0111981688825074</v>
      </c>
      <c r="O1552" t="b">
        <f>IF(ABS(table2[[#This Row],[EP_coverage_ratio]] - 1) &lt;= ABS(table2[[#This Row],[E_coverage_ratio]] - 1),TRUE,FALSE)</f>
        <v>1</v>
      </c>
      <c r="P1552" s="1">
        <f>(table2[[#This Row],[E_err]] + 1)/(table2[[#This Row],[sample_err]] + 1)</f>
        <v>1.0004305587717468</v>
      </c>
      <c r="Q1552" s="1">
        <f>(table2[[#This Row],[EP_err]] + 1 )/(table2[[#This Row],[sample_err]] + 1)</f>
        <v>0.99995692795993463</v>
      </c>
      <c r="R1552" s="1">
        <f>(table2[[#This Row],[EP_gamma]] + 1)/(table2[[#This Row],[expected_gamma]] + 1)</f>
        <v>0.98227635435951699</v>
      </c>
      <c r="S1552" s="1">
        <v>4.7524009363788498E-3</v>
      </c>
      <c r="T1552" s="1">
        <f>(table2[[#This Row],[EP_polymorphism]]+0.1)/(table2[[#This Row],[sample_polymorph]]+0.1)</f>
        <v>1.0072346243882582</v>
      </c>
      <c r="U1552" s="1">
        <f>(1-ABS(1 - table2[[#This Row],[E_coverage_ratio]]))*100</f>
        <v>97.482566277664418</v>
      </c>
      <c r="V1552" s="1">
        <f>(1-ABS(1 - table2[[#This Row],[E_error_ratio]]))*100</f>
        <v>99.95694412282532</v>
      </c>
      <c r="W1552" s="1">
        <f>(1-ABS(1 - table2[[#This Row],[EP_coverage_ratio]]))*100</f>
        <v>98.880183111749261</v>
      </c>
      <c r="X1552" s="1">
        <f>(1-ABS(1 - table2[[#This Row],[EP_error_ratio]]))*100</f>
        <v>99.995692795993463</v>
      </c>
      <c r="Y1552" s="1">
        <f>(1-ABS(1 - table2[[#This Row],[EP_polymorphism_ratio]]))*100</f>
        <v>99.27653756117418</v>
      </c>
    </row>
    <row r="1553" spans="1:25" x14ac:dyDescent="0.3">
      <c r="A1553">
        <v>2</v>
      </c>
      <c r="B1553">
        <v>4</v>
      </c>
      <c r="C1553">
        <v>4.0000000000000001E-3</v>
      </c>
      <c r="D1553">
        <v>4.0000000000000001E-3</v>
      </c>
      <c r="E1553">
        <v>0.15925332080666021</v>
      </c>
      <c r="F1553">
        <v>3.8641209169517361</v>
      </c>
      <c r="G1553">
        <v>4.3297036614354072E-3</v>
      </c>
      <c r="H1553">
        <v>-2100683.7496569403</v>
      </c>
      <c r="I1553">
        <v>4.0188649519353854</v>
      </c>
      <c r="J1553">
        <v>3.8212001575834626E-3</v>
      </c>
      <c r="K1553">
        <v>0.14600964483220943</v>
      </c>
      <c r="L1553">
        <v>-2100273.4587202379</v>
      </c>
      <c r="M1553">
        <f>table2[[#This Row],[E_coverage]]/table2[[#This Row],[sample_coverage]]</f>
        <v>0.96603022923793402</v>
      </c>
      <c r="N1553">
        <f>table2[[#This Row],[EP_coverage]]/table2[[#This Row],[sample_coverage]]</f>
        <v>1.0047162379838463</v>
      </c>
      <c r="O1553" t="b">
        <f>IF(ABS(table2[[#This Row],[EP_coverage_ratio]] - 1) &lt;= ABS(table2[[#This Row],[E_coverage_ratio]] - 1),TRUE,FALSE)</f>
        <v>1</v>
      </c>
      <c r="P1553" s="1">
        <f>(table2[[#This Row],[E_err]] + 1)/(table2[[#This Row],[sample_err]] + 1)</f>
        <v>1.0003283901010311</v>
      </c>
      <c r="Q1553" s="1">
        <f>(table2[[#This Row],[EP_err]] + 1 )/(table2[[#This Row],[sample_err]] + 1)</f>
        <v>0.99982191250755326</v>
      </c>
      <c r="R1553" s="1">
        <f>(table2[[#This Row],[EP_gamma]] + 1)/(table2[[#This Row],[expected_gamma]] + 1)</f>
        <v>0.9885756842471366</v>
      </c>
      <c r="S1553" s="1">
        <v>5.1065344250061902E-3</v>
      </c>
      <c r="T1553" s="1">
        <f>(table2[[#This Row],[EP_polymorphism]]+0.1)/(table2[[#This Row],[sample_polymorph]]+0.1)</f>
        <v>1.0106397540865979</v>
      </c>
      <c r="U1553" s="1">
        <f>(1-ABS(1 - table2[[#This Row],[E_coverage_ratio]]))*100</f>
        <v>96.603022923793404</v>
      </c>
      <c r="V1553" s="1">
        <f>(1-ABS(1 - table2[[#This Row],[E_error_ratio]]))*100</f>
        <v>99.967160989896882</v>
      </c>
      <c r="W1553" s="1">
        <f>(1-ABS(1 - table2[[#This Row],[EP_coverage_ratio]]))*100</f>
        <v>99.528376201615359</v>
      </c>
      <c r="X1553" s="1">
        <f>(1-ABS(1 - table2[[#This Row],[EP_error_ratio]]))*100</f>
        <v>99.982191250755321</v>
      </c>
      <c r="Y1553" s="1">
        <f>(1-ABS(1 - table2[[#This Row],[EP_polymorphism_ratio]]))*100</f>
        <v>98.936024591340214</v>
      </c>
    </row>
    <row r="1554" spans="1:25" x14ac:dyDescent="0.3">
      <c r="A1554">
        <v>3</v>
      </c>
      <c r="B1554">
        <v>4</v>
      </c>
      <c r="C1554">
        <v>4.0000000000000001E-3</v>
      </c>
      <c r="D1554">
        <v>4.0000000000000001E-3</v>
      </c>
      <c r="E1554">
        <v>0.15607765531900983</v>
      </c>
      <c r="F1554">
        <v>3.869509864908153</v>
      </c>
      <c r="G1554">
        <v>4.3920225771684161E-3</v>
      </c>
      <c r="H1554">
        <v>-2100721.8381781247</v>
      </c>
      <c r="I1554">
        <v>3.9914427135574755</v>
      </c>
      <c r="J1554">
        <v>3.9740623835132225E-3</v>
      </c>
      <c r="K1554">
        <v>0.11828843462988183</v>
      </c>
      <c r="L1554">
        <v>-2100452.3995846561</v>
      </c>
      <c r="M1554">
        <f>table2[[#This Row],[E_coverage]]/table2[[#This Row],[sample_coverage]]</f>
        <v>0.96737746622703824</v>
      </c>
      <c r="N1554">
        <f>table2[[#This Row],[EP_coverage]]/table2[[#This Row],[sample_coverage]]</f>
        <v>0.99786067838936887</v>
      </c>
      <c r="O1554" t="b">
        <f>IF(ABS(table2[[#This Row],[EP_coverage_ratio]] - 1) &lt;= ABS(table2[[#This Row],[E_coverage_ratio]] - 1),TRUE,FALSE)</f>
        <v>1</v>
      </c>
      <c r="P1554" s="1">
        <f>(table2[[#This Row],[E_err]] + 1)/(table2[[#This Row],[sample_err]] + 1)</f>
        <v>1.0003904607342313</v>
      </c>
      <c r="Q1554" s="1">
        <f>(table2[[#This Row],[EP_err]] + 1 )/(table2[[#This Row],[sample_err]] + 1)</f>
        <v>0.99997416572063069</v>
      </c>
      <c r="R1554" s="1">
        <f>(table2[[#This Row],[EP_gamma]] + 1)/(table2[[#This Row],[expected_gamma]] + 1)</f>
        <v>0.96731255853336229</v>
      </c>
      <c r="S1554" s="1">
        <v>4.0737210463953604E-3</v>
      </c>
      <c r="T1554" s="1">
        <f>(table2[[#This Row],[EP_polymorphism]]+0.1)/(table2[[#This Row],[sample_polymorph]]+0.1)</f>
        <v>1.0007088562153399</v>
      </c>
      <c r="U1554" s="1">
        <f>(1-ABS(1 - table2[[#This Row],[E_coverage_ratio]]))*100</f>
        <v>96.737746622703824</v>
      </c>
      <c r="V1554" s="1">
        <f>(1-ABS(1 - table2[[#This Row],[E_error_ratio]]))*100</f>
        <v>99.960953926576863</v>
      </c>
      <c r="W1554" s="1">
        <f>(1-ABS(1 - table2[[#This Row],[EP_coverage_ratio]]))*100</f>
        <v>99.786067838936887</v>
      </c>
      <c r="X1554" s="1">
        <f>(1-ABS(1 - table2[[#This Row],[EP_error_ratio]]))*100</f>
        <v>99.997416572063074</v>
      </c>
      <c r="Y1554" s="1">
        <f>(1-ABS(1 - table2[[#This Row],[EP_polymorphism_ratio]]))*100</f>
        <v>99.929114378466011</v>
      </c>
    </row>
    <row r="1555" spans="1:25" x14ac:dyDescent="0.3">
      <c r="A1555">
        <v>4</v>
      </c>
      <c r="B1555">
        <v>4</v>
      </c>
      <c r="C1555">
        <v>4.0000000000000001E-3</v>
      </c>
      <c r="D1555">
        <v>4.0000000000000001E-3</v>
      </c>
      <c r="E1555">
        <v>0.16037408353142552</v>
      </c>
      <c r="F1555">
        <v>3.8929051989130641</v>
      </c>
      <c r="G1555">
        <v>4.3559343325729263E-3</v>
      </c>
      <c r="H1555">
        <v>-2096244.4362679094</v>
      </c>
      <c r="I1555">
        <v>4.0032409743132416</v>
      </c>
      <c r="J1555">
        <v>3.9785991241940884E-3</v>
      </c>
      <c r="K1555">
        <v>0.10714483447632318</v>
      </c>
      <c r="L1555">
        <v>-2096021.1834106455</v>
      </c>
      <c r="M1555">
        <f>table2[[#This Row],[E_coverage]]/table2[[#This Row],[sample_coverage]]</f>
        <v>0.97322629972826602</v>
      </c>
      <c r="N1555">
        <f>table2[[#This Row],[EP_coverage]]/table2[[#This Row],[sample_coverage]]</f>
        <v>1.0008102435783104</v>
      </c>
      <c r="O1555" t="b">
        <f>IF(ABS(table2[[#This Row],[EP_coverage_ratio]] - 1) &lt;= ABS(table2[[#This Row],[E_coverage_ratio]] - 1),TRUE,FALSE)</f>
        <v>1</v>
      </c>
      <c r="P1555" s="1">
        <f>(table2[[#This Row],[E_err]] + 1)/(table2[[#This Row],[sample_err]] + 1)</f>
        <v>1.0003545162675029</v>
      </c>
      <c r="Q1555" s="1">
        <f>(table2[[#This Row],[EP_err]] + 1 )/(table2[[#This Row],[sample_err]] + 1)</f>
        <v>0.9999786843866475</v>
      </c>
      <c r="R1555" s="1">
        <f>(table2[[#This Row],[EP_gamma]] + 1)/(table2[[#This Row],[expected_gamma]] + 1)</f>
        <v>0.95412750955872183</v>
      </c>
      <c r="S1555" s="1">
        <v>3.65921438961569E-3</v>
      </c>
      <c r="T1555" s="1">
        <f>(table2[[#This Row],[EP_polymorphism]]+0.1)/(table2[[#This Row],[sample_polymorph]]+0.1)</f>
        <v>0.99672321528476626</v>
      </c>
      <c r="U1555" s="1">
        <f>(1-ABS(1 - table2[[#This Row],[E_coverage_ratio]]))*100</f>
        <v>97.322629972826604</v>
      </c>
      <c r="V1555" s="1">
        <f>(1-ABS(1 - table2[[#This Row],[E_error_ratio]]))*100</f>
        <v>99.964548373249713</v>
      </c>
      <c r="W1555" s="1">
        <f>(1-ABS(1 - table2[[#This Row],[EP_coverage_ratio]]))*100</f>
        <v>99.918975642168959</v>
      </c>
      <c r="X1555" s="1">
        <f>(1-ABS(1 - table2[[#This Row],[EP_error_ratio]]))*100</f>
        <v>99.997868438664753</v>
      </c>
      <c r="Y1555" s="1">
        <f>(1-ABS(1 - table2[[#This Row],[EP_polymorphism_ratio]]))*100</f>
        <v>99.67232152847663</v>
      </c>
    </row>
    <row r="1556" spans="1:25" x14ac:dyDescent="0.3">
      <c r="A1556">
        <v>5</v>
      </c>
      <c r="B1556">
        <v>4</v>
      </c>
      <c r="C1556">
        <v>4.0000000000000001E-3</v>
      </c>
      <c r="D1556">
        <v>4.0000000000000001E-3</v>
      </c>
      <c r="E1556">
        <v>0.15979960404346397</v>
      </c>
      <c r="F1556">
        <v>3.8728317092832336</v>
      </c>
      <c r="G1556">
        <v>4.3157261449928395E-3</v>
      </c>
      <c r="H1556">
        <v>-2095218.6014412928</v>
      </c>
      <c r="I1556">
        <v>3.9349001141521094</v>
      </c>
      <c r="J1556">
        <v>4.0867388899199601E-3</v>
      </c>
      <c r="K1556">
        <v>6.3625723573819903E-2</v>
      </c>
      <c r="L1556">
        <v>-2095143.6466431671</v>
      </c>
      <c r="M1556">
        <f>table2[[#This Row],[E_coverage]]/table2[[#This Row],[sample_coverage]]</f>
        <v>0.9682079273208084</v>
      </c>
      <c r="N1556">
        <f>table2[[#This Row],[EP_coverage]]/table2[[#This Row],[sample_coverage]]</f>
        <v>0.98372502853802735</v>
      </c>
      <c r="O1556" t="b">
        <f>IF(ABS(table2[[#This Row],[EP_coverage_ratio]] - 1) &lt;= ABS(table2[[#This Row],[E_coverage_ratio]] - 1),TRUE,FALSE)</f>
        <v>1</v>
      </c>
      <c r="P1556" s="1">
        <f>(table2[[#This Row],[E_err]] + 1)/(table2[[#This Row],[sample_err]] + 1)</f>
        <v>1.0003144682719052</v>
      </c>
      <c r="Q1556" s="1">
        <f>(table2[[#This Row],[EP_err]] + 1 )/(table2[[#This Row],[sample_err]] + 1)</f>
        <v>1.0000863933166533</v>
      </c>
      <c r="R1556" s="1">
        <f>(table2[[#This Row],[EP_gamma]] + 1)/(table2[[#This Row],[expected_gamma]] + 1)</f>
        <v>0.91707715700682391</v>
      </c>
      <c r="S1556" s="1">
        <v>2.1202690825596802E-3</v>
      </c>
      <c r="T1556" s="1">
        <f>(table2[[#This Row],[EP_polymorphism]]+0.1)/(table2[[#This Row],[sample_polymorph]]+0.1)</f>
        <v>0.98192566425538141</v>
      </c>
      <c r="U1556" s="1">
        <f>(1-ABS(1 - table2[[#This Row],[E_coverage_ratio]]))*100</f>
        <v>96.820792732080847</v>
      </c>
      <c r="V1556" s="1">
        <f>(1-ABS(1 - table2[[#This Row],[E_error_ratio]]))*100</f>
        <v>99.968553172809479</v>
      </c>
      <c r="W1556" s="1">
        <f>(1-ABS(1 - table2[[#This Row],[EP_coverage_ratio]]))*100</f>
        <v>98.372502853802729</v>
      </c>
      <c r="X1556" s="1">
        <f>(1-ABS(1 - table2[[#This Row],[EP_error_ratio]]))*100</f>
        <v>99.991360668334679</v>
      </c>
      <c r="Y1556" s="1">
        <f>(1-ABS(1 - table2[[#This Row],[EP_polymorphism_ratio]]))*100</f>
        <v>98.192566425538146</v>
      </c>
    </row>
    <row r="1557" spans="1:25" x14ac:dyDescent="0.3">
      <c r="A1557">
        <v>6</v>
      </c>
      <c r="B1557">
        <v>4</v>
      </c>
      <c r="C1557">
        <v>4.0000000000000001E-3</v>
      </c>
      <c r="D1557">
        <v>4.0000000000000001E-3</v>
      </c>
      <c r="E1557">
        <v>0.15775856264848176</v>
      </c>
      <c r="F1557">
        <v>3.9137570541709819</v>
      </c>
      <c r="G1557">
        <v>4.4351543662583832E-3</v>
      </c>
      <c r="H1557">
        <v>-2096834.979725596</v>
      </c>
      <c r="I1557">
        <v>4.0223389993847478</v>
      </c>
      <c r="J1557">
        <v>4.0668222426478492E-3</v>
      </c>
      <c r="K1557">
        <v>0.10472434836735529</v>
      </c>
      <c r="L1557">
        <v>-2096618.0580426604</v>
      </c>
      <c r="M1557">
        <f>table2[[#This Row],[E_coverage]]/table2[[#This Row],[sample_coverage]]</f>
        <v>0.97843926354274546</v>
      </c>
      <c r="N1557">
        <f>table2[[#This Row],[EP_coverage]]/table2[[#This Row],[sample_coverage]]</f>
        <v>1.005584749846187</v>
      </c>
      <c r="O1557" t="b">
        <f>IF(ABS(table2[[#This Row],[EP_coverage_ratio]] - 1) &lt;= ABS(table2[[#This Row],[E_coverage_ratio]] - 1),TRUE,FALSE)</f>
        <v>1</v>
      </c>
      <c r="P1557" s="1">
        <f>(table2[[#This Row],[E_err]] + 1)/(table2[[#This Row],[sample_err]] + 1)</f>
        <v>1.0004334206835244</v>
      </c>
      <c r="Q1557" s="1">
        <f>(table2[[#This Row],[EP_err]] + 1 )/(table2[[#This Row],[sample_err]] + 1)</f>
        <v>1.0000665560185735</v>
      </c>
      <c r="R1557" s="1">
        <f>(table2[[#This Row],[EP_gamma]] + 1)/(table2[[#This Row],[expected_gamma]] + 1)</f>
        <v>0.95419233682037652</v>
      </c>
      <c r="S1557" s="1">
        <v>3.5853291935545799E-3</v>
      </c>
      <c r="T1557" s="1">
        <f>(table2[[#This Row],[EP_polymorphism]]+0.1)/(table2[[#This Row],[sample_polymorph]]+0.1)</f>
        <v>0.99601278070725552</v>
      </c>
      <c r="U1557" s="1">
        <f>(1-ABS(1 - table2[[#This Row],[E_coverage_ratio]]))*100</f>
        <v>97.843926354274544</v>
      </c>
      <c r="V1557" s="1">
        <f>(1-ABS(1 - table2[[#This Row],[E_error_ratio]]))*100</f>
        <v>99.95665793164757</v>
      </c>
      <c r="W1557" s="1">
        <f>(1-ABS(1 - table2[[#This Row],[EP_coverage_ratio]]))*100</f>
        <v>99.441525015381302</v>
      </c>
      <c r="X1557" s="1">
        <f>(1-ABS(1 - table2[[#This Row],[EP_error_ratio]]))*100</f>
        <v>99.993344398142654</v>
      </c>
      <c r="Y1557" s="1">
        <f>(1-ABS(1 - table2[[#This Row],[EP_polymorphism_ratio]]))*100</f>
        <v>99.601278070725556</v>
      </c>
    </row>
    <row r="1558" spans="1:25" x14ac:dyDescent="0.3">
      <c r="A1558">
        <v>7</v>
      </c>
      <c r="B1558">
        <v>4</v>
      </c>
      <c r="C1558">
        <v>4.0000000000000001E-3</v>
      </c>
      <c r="D1558">
        <v>4.0000000000000001E-3</v>
      </c>
      <c r="E1558">
        <v>0.15593700953351097</v>
      </c>
      <c r="F1558">
        <v>3.8965589586466995</v>
      </c>
      <c r="G1558">
        <v>4.4612459972047033E-3</v>
      </c>
      <c r="H1558">
        <v>-2099961.1035190015</v>
      </c>
      <c r="I1558">
        <v>4.0227008680908707</v>
      </c>
      <c r="J1558">
        <v>4.0374870282018213E-3</v>
      </c>
      <c r="K1558">
        <v>0.12059536180067125</v>
      </c>
      <c r="L1558">
        <v>-2099672.1066787918</v>
      </c>
      <c r="M1558">
        <f>table2[[#This Row],[E_coverage]]/table2[[#This Row],[sample_coverage]]</f>
        <v>0.97413973966167489</v>
      </c>
      <c r="N1558">
        <f>table2[[#This Row],[EP_coverage]]/table2[[#This Row],[sample_coverage]]</f>
        <v>1.0056752170227177</v>
      </c>
      <c r="O1558" t="b">
        <f>IF(ABS(table2[[#This Row],[EP_coverage_ratio]] - 1) &lt;= ABS(table2[[#This Row],[E_coverage_ratio]] - 1),TRUE,FALSE)</f>
        <v>1</v>
      </c>
      <c r="P1558" s="1">
        <f>(table2[[#This Row],[E_err]] + 1)/(table2[[#This Row],[sample_err]] + 1)</f>
        <v>1.0004594083637497</v>
      </c>
      <c r="Q1558" s="1">
        <f>(table2[[#This Row],[EP_err]] + 1 )/(table2[[#This Row],[sample_err]] + 1)</f>
        <v>1.0000373376774918</v>
      </c>
      <c r="R1558" s="1">
        <f>(table2[[#This Row],[EP_gamma]] + 1)/(table2[[#This Row],[expected_gamma]] + 1)</f>
        <v>0.96942597439015965</v>
      </c>
      <c r="S1558" s="1">
        <v>4.1596245853364701E-3</v>
      </c>
      <c r="T1558" s="1">
        <f>(table2[[#This Row],[EP_polymorphism]]+0.1)/(table2[[#This Row],[sample_polymorph]]+0.1)</f>
        <v>1.0015348517820815</v>
      </c>
      <c r="U1558" s="1">
        <f>(1-ABS(1 - table2[[#This Row],[E_coverage_ratio]]))*100</f>
        <v>97.413973966167489</v>
      </c>
      <c r="V1558" s="1">
        <f>(1-ABS(1 - table2[[#This Row],[E_error_ratio]]))*100</f>
        <v>99.954059163625033</v>
      </c>
      <c r="W1558" s="1">
        <f>(1-ABS(1 - table2[[#This Row],[EP_coverage_ratio]]))*100</f>
        <v>99.432478297728238</v>
      </c>
      <c r="X1558" s="1">
        <f>(1-ABS(1 - table2[[#This Row],[EP_error_ratio]]))*100</f>
        <v>99.996266232250818</v>
      </c>
      <c r="Y1558" s="1">
        <f>(1-ABS(1 - table2[[#This Row],[EP_polymorphism_ratio]]))*100</f>
        <v>99.846514821791857</v>
      </c>
    </row>
    <row r="1559" spans="1:25" x14ac:dyDescent="0.3">
      <c r="A1559">
        <v>8</v>
      </c>
      <c r="B1559">
        <v>4</v>
      </c>
      <c r="C1559">
        <v>4.0000000000000001E-3</v>
      </c>
      <c r="D1559">
        <v>4.0000000000000001E-3</v>
      </c>
      <c r="E1559">
        <v>0.15814478332510531</v>
      </c>
      <c r="F1559">
        <v>3.8832655124689039</v>
      </c>
      <c r="G1559">
        <v>4.3294349035871375E-3</v>
      </c>
      <c r="H1559">
        <v>-2095847.1720541241</v>
      </c>
      <c r="I1559">
        <v>3.9769768939163379</v>
      </c>
      <c r="J1559">
        <v>4.0002862269587838E-3</v>
      </c>
      <c r="K1559">
        <v>9.2768131773634036E-2</v>
      </c>
      <c r="L1559">
        <v>-2095683.5057931</v>
      </c>
      <c r="M1559">
        <f>table2[[#This Row],[E_coverage]]/table2[[#This Row],[sample_coverage]]</f>
        <v>0.97081637811722599</v>
      </c>
      <c r="N1559">
        <f>table2[[#This Row],[EP_coverage]]/table2[[#This Row],[sample_coverage]]</f>
        <v>0.99424422347908448</v>
      </c>
      <c r="O1559" t="b">
        <f>IF(ABS(table2[[#This Row],[EP_coverage_ratio]] - 1) &lt;= ABS(table2[[#This Row],[E_coverage_ratio]] - 1),TRUE,FALSE)</f>
        <v>1</v>
      </c>
      <c r="P1559" s="1">
        <f>(table2[[#This Row],[E_err]] + 1)/(table2[[#This Row],[sample_err]] + 1)</f>
        <v>1.0003281224139315</v>
      </c>
      <c r="Q1559" s="1">
        <f>(table2[[#This Row],[EP_err]] + 1 )/(table2[[#This Row],[sample_err]] + 1)</f>
        <v>1.0000002850866123</v>
      </c>
      <c r="R1559" s="1">
        <f>(table2[[#This Row],[EP_gamma]] + 1)/(table2[[#This Row],[expected_gamma]] + 1)</f>
        <v>0.94355053660581978</v>
      </c>
      <c r="S1559" s="1">
        <v>3.1418013551928101E-3</v>
      </c>
      <c r="T1559" s="1">
        <f>(table2[[#This Row],[EP_polymorphism]]+0.1)/(table2[[#This Row],[sample_polymorph]]+0.1)</f>
        <v>0.99174808995377695</v>
      </c>
      <c r="U1559" s="1">
        <f>(1-ABS(1 - table2[[#This Row],[E_coverage_ratio]]))*100</f>
        <v>97.081637811722601</v>
      </c>
      <c r="V1559" s="1">
        <f>(1-ABS(1 - table2[[#This Row],[E_error_ratio]]))*100</f>
        <v>99.96718775860684</v>
      </c>
      <c r="W1559" s="1">
        <f>(1-ABS(1 - table2[[#This Row],[EP_coverage_ratio]]))*100</f>
        <v>99.424422347908447</v>
      </c>
      <c r="X1559" s="1">
        <f>(1-ABS(1 - table2[[#This Row],[EP_error_ratio]]))*100</f>
        <v>99.999971491338769</v>
      </c>
      <c r="Y1559" s="1">
        <f>(1-ABS(1 - table2[[#This Row],[EP_polymorphism_ratio]]))*100</f>
        <v>99.174808995377688</v>
      </c>
    </row>
    <row r="1560" spans="1:25" x14ac:dyDescent="0.3">
      <c r="A1560">
        <v>9</v>
      </c>
      <c r="B1560">
        <v>4</v>
      </c>
      <c r="C1560">
        <v>4.0000000000000001E-3</v>
      </c>
      <c r="D1560">
        <v>4.0000000000000001E-3</v>
      </c>
      <c r="E1560">
        <v>0.16061724704110558</v>
      </c>
      <c r="F1560">
        <v>3.8584237190250517</v>
      </c>
      <c r="G1560">
        <v>4.2961085308610087E-3</v>
      </c>
      <c r="H1560">
        <v>-2095796.0507686876</v>
      </c>
      <c r="I1560">
        <v>3.9260418219060851</v>
      </c>
      <c r="J1560">
        <v>4.0462002703878829E-3</v>
      </c>
      <c r="K1560">
        <v>6.9363986370552147E-2</v>
      </c>
      <c r="L1560">
        <v>-2095704.9188361045</v>
      </c>
      <c r="M1560">
        <f>table2[[#This Row],[E_coverage]]/table2[[#This Row],[sample_coverage]]</f>
        <v>0.96460592975626291</v>
      </c>
      <c r="N1560">
        <f>table2[[#This Row],[EP_coverage]]/table2[[#This Row],[sample_coverage]]</f>
        <v>0.98151045547652127</v>
      </c>
      <c r="O1560" t="b">
        <f>IF(ABS(table2[[#This Row],[EP_coverage_ratio]] - 1) &lt;= ABS(table2[[#This Row],[E_coverage_ratio]] - 1),TRUE,FALSE)</f>
        <v>1</v>
      </c>
      <c r="P1560" s="1">
        <f>(table2[[#This Row],[E_err]] + 1)/(table2[[#This Row],[sample_err]] + 1)</f>
        <v>1.0002949288155987</v>
      </c>
      <c r="Q1560" s="1">
        <f>(table2[[#This Row],[EP_err]] + 1 )/(table2[[#This Row],[sample_err]] + 1)</f>
        <v>1.0000460162055655</v>
      </c>
      <c r="R1560" s="1">
        <f>(table2[[#This Row],[EP_gamma]] + 1)/(table2[[#This Row],[expected_gamma]] + 1)</f>
        <v>0.92137523296056834</v>
      </c>
      <c r="S1560" s="1">
        <v>2.3195090642234E-3</v>
      </c>
      <c r="T1560" s="1">
        <f>(table2[[#This Row],[EP_polymorphism]]+0.1)/(table2[[#This Row],[sample_polymorph]]+0.1)</f>
        <v>0.98384143330984042</v>
      </c>
      <c r="U1560" s="1">
        <f>(1-ABS(1 - table2[[#This Row],[E_coverage_ratio]]))*100</f>
        <v>96.460592975626298</v>
      </c>
      <c r="V1560" s="1">
        <f>(1-ABS(1 - table2[[#This Row],[E_error_ratio]]))*100</f>
        <v>99.970507118440139</v>
      </c>
      <c r="W1560" s="1">
        <f>(1-ABS(1 - table2[[#This Row],[EP_coverage_ratio]]))*100</f>
        <v>98.151045547652132</v>
      </c>
      <c r="X1560" s="1">
        <f>(1-ABS(1 - table2[[#This Row],[EP_error_ratio]]))*100</f>
        <v>99.995398379443444</v>
      </c>
      <c r="Y1560" s="1">
        <f>(1-ABS(1 - table2[[#This Row],[EP_polymorphism_ratio]]))*100</f>
        <v>98.384143330984045</v>
      </c>
    </row>
    <row r="1561" spans="1:25" x14ac:dyDescent="0.3">
      <c r="A1561">
        <v>10</v>
      </c>
      <c r="B1561">
        <v>4</v>
      </c>
      <c r="C1561">
        <v>4.0000000000000001E-3</v>
      </c>
      <c r="D1561">
        <v>4.0000000000000001E-3</v>
      </c>
      <c r="E1561">
        <v>0.15819579498033265</v>
      </c>
      <c r="F1561">
        <v>3.8947317924128022</v>
      </c>
      <c r="G1561">
        <v>4.4450162976023746E-3</v>
      </c>
      <c r="H1561">
        <v>-2100012.5633486272</v>
      </c>
      <c r="I1561">
        <v>4.0259850430235344</v>
      </c>
      <c r="J1561">
        <v>4.0057905342651516E-3</v>
      </c>
      <c r="K1561">
        <v>0.12529143875597662</v>
      </c>
      <c r="L1561">
        <v>-2099711.1334516108</v>
      </c>
      <c r="M1561">
        <f>table2[[#This Row],[E_coverage]]/table2[[#This Row],[sample_coverage]]</f>
        <v>0.97368294810320055</v>
      </c>
      <c r="N1561">
        <f>table2[[#This Row],[EP_coverage]]/table2[[#This Row],[sample_coverage]]</f>
        <v>1.0064962607558836</v>
      </c>
      <c r="O1561" t="b">
        <f>IF(ABS(table2[[#This Row],[EP_coverage_ratio]] - 1) &lt;= ABS(table2[[#This Row],[E_coverage_ratio]] - 1),TRUE,FALSE)</f>
        <v>1</v>
      </c>
      <c r="P1561" s="1">
        <f>(table2[[#This Row],[E_err]] + 1)/(table2[[#This Row],[sample_err]] + 1)</f>
        <v>1.0004432433243051</v>
      </c>
      <c r="Q1561" s="1">
        <f>(table2[[#This Row],[EP_err]] + 1 )/(table2[[#This Row],[sample_err]] + 1)</f>
        <v>1.0000057674644076</v>
      </c>
      <c r="R1561" s="1">
        <f>(table2[[#This Row],[EP_gamma]] + 1)/(table2[[#This Row],[expected_gamma]] + 1)</f>
        <v>0.97158998818078524</v>
      </c>
      <c r="S1561" s="1">
        <v>4.3322813156629796E-3</v>
      </c>
      <c r="T1561" s="1">
        <f>(table2[[#This Row],[EP_polymorphism]]+0.1)/(table2[[#This Row],[sample_polymorph]]+0.1)</f>
        <v>1.0031950126506055</v>
      </c>
      <c r="U1561" s="1">
        <f>(1-ABS(1 - table2[[#This Row],[E_coverage_ratio]]))*100</f>
        <v>97.368294810320052</v>
      </c>
      <c r="V1561" s="1">
        <f>(1-ABS(1 - table2[[#This Row],[E_error_ratio]]))*100</f>
        <v>99.955675667569494</v>
      </c>
      <c r="W1561" s="1">
        <f>(1-ABS(1 - table2[[#This Row],[EP_coverage_ratio]]))*100</f>
        <v>99.350373924411642</v>
      </c>
      <c r="X1561" s="1">
        <f>(1-ABS(1 - table2[[#This Row],[EP_error_ratio]]))*100</f>
        <v>99.999423253559243</v>
      </c>
      <c r="Y1561" s="1">
        <f>(1-ABS(1 - table2[[#This Row],[EP_polymorphism_ratio]]))*100</f>
        <v>99.680498734939448</v>
      </c>
    </row>
    <row r="1562" spans="1:25" x14ac:dyDescent="0.3">
      <c r="A1562">
        <v>1</v>
      </c>
      <c r="B1562">
        <v>4</v>
      </c>
      <c r="C1562">
        <v>4.0000000000000001E-3</v>
      </c>
      <c r="D1562">
        <v>8.0000000000000002E-3</v>
      </c>
      <c r="E1562">
        <v>0.28252609643622051</v>
      </c>
      <c r="F1562">
        <v>3.7926589929768655</v>
      </c>
      <c r="G1562">
        <v>4.8364714827522377E-3</v>
      </c>
      <c r="H1562">
        <v>-2128069.2022118815</v>
      </c>
      <c r="I1562">
        <v>4.0775468248947844</v>
      </c>
      <c r="J1562">
        <v>3.9839900461860192E-3</v>
      </c>
      <c r="K1562">
        <v>0.2477119100091755</v>
      </c>
      <c r="L1562">
        <v>-2126921.7134095212</v>
      </c>
      <c r="M1562">
        <f>table2[[#This Row],[E_coverage]]/table2[[#This Row],[sample_coverage]]</f>
        <v>0.94816474824421637</v>
      </c>
      <c r="N1562">
        <f>table2[[#This Row],[EP_coverage]]/table2[[#This Row],[sample_coverage]]</f>
        <v>1.0193867062236961</v>
      </c>
      <c r="O1562" t="b">
        <f>IF(ABS(table2[[#This Row],[EP_coverage_ratio]] - 1) &lt;= ABS(table2[[#This Row],[E_coverage_ratio]] - 1),TRUE,FALSE)</f>
        <v>1</v>
      </c>
      <c r="P1562" s="1">
        <f>(table2[[#This Row],[E_err]] + 1)/(table2[[#This Row],[sample_err]] + 1)</f>
        <v>1.000833138927044</v>
      </c>
      <c r="Q1562" s="1">
        <f>(table2[[#This Row],[EP_err]] + 1 )/(table2[[#This Row],[sample_err]] + 1)</f>
        <v>0.99998405383086253</v>
      </c>
      <c r="R1562" s="1">
        <f>(table2[[#This Row],[EP_gamma]] + 1)/(table2[[#This Row],[expected_gamma]] + 1)</f>
        <v>0.97285498788384595</v>
      </c>
      <c r="S1562" s="1">
        <v>9.4075957832242506E-3</v>
      </c>
      <c r="T1562" s="1">
        <f>(table2[[#This Row],[EP_polymorphism]]+0.1)/(table2[[#This Row],[sample_polymorph]]+0.1)</f>
        <v>1.0130332942891134</v>
      </c>
      <c r="U1562" s="1">
        <f>(1-ABS(1 - table2[[#This Row],[E_coverage_ratio]]))*100</f>
        <v>94.816474824421633</v>
      </c>
      <c r="V1562" s="1">
        <f>(1-ABS(1 - table2[[#This Row],[E_error_ratio]]))*100</f>
        <v>99.916686107295604</v>
      </c>
      <c r="W1562" s="1">
        <f>(1-ABS(1 - table2[[#This Row],[EP_coverage_ratio]]))*100</f>
        <v>98.061329377630386</v>
      </c>
      <c r="X1562" s="1">
        <f>(1-ABS(1 - table2[[#This Row],[EP_error_ratio]]))*100</f>
        <v>99.998405383086251</v>
      </c>
      <c r="Y1562" s="1">
        <f>(1-ABS(1 - table2[[#This Row],[EP_polymorphism_ratio]]))*100</f>
        <v>98.69667057108866</v>
      </c>
    </row>
    <row r="1563" spans="1:25" x14ac:dyDescent="0.3">
      <c r="A1563">
        <v>2</v>
      </c>
      <c r="B1563">
        <v>4</v>
      </c>
      <c r="C1563">
        <v>4.0000000000000001E-3</v>
      </c>
      <c r="D1563">
        <v>8.0000000000000002E-3</v>
      </c>
      <c r="E1563">
        <v>0.28554882778831236</v>
      </c>
      <c r="F1563">
        <v>3.7661028066496409</v>
      </c>
      <c r="G1563">
        <v>4.8032888325130014E-3</v>
      </c>
      <c r="H1563">
        <v>-2128144.1495019095</v>
      </c>
      <c r="I1563">
        <v>4.0056409303343665</v>
      </c>
      <c r="J1563">
        <v>4.0340306880688312E-3</v>
      </c>
      <c r="K1563">
        <v>0.21825904636269766</v>
      </c>
      <c r="L1563">
        <v>-2127275.2731705513</v>
      </c>
      <c r="M1563">
        <f>table2[[#This Row],[E_coverage]]/table2[[#This Row],[sample_coverage]]</f>
        <v>0.94152570166241023</v>
      </c>
      <c r="N1563">
        <f>table2[[#This Row],[EP_coverage]]/table2[[#This Row],[sample_coverage]]</f>
        <v>1.0014102325835916</v>
      </c>
      <c r="O1563" t="b">
        <f>IF(ABS(table2[[#This Row],[EP_coverage_ratio]] - 1) &lt;= ABS(table2[[#This Row],[E_coverage_ratio]] - 1),TRUE,FALSE)</f>
        <v>1</v>
      </c>
      <c r="P1563" s="1">
        <f>(table2[[#This Row],[E_err]] + 1)/(table2[[#This Row],[sample_err]] + 1)</f>
        <v>1.0008000884785986</v>
      </c>
      <c r="Q1563" s="1">
        <f>(table2[[#This Row],[EP_err]] + 1 )/(table2[[#This Row],[sample_err]] + 1)</f>
        <v>1.0000338951076382</v>
      </c>
      <c r="R1563" s="1">
        <f>(table2[[#This Row],[EP_gamma]] + 1)/(table2[[#This Row],[expected_gamma]] + 1)</f>
        <v>0.94765676731129556</v>
      </c>
      <c r="S1563" s="1">
        <v>8.1030828856851703E-3</v>
      </c>
      <c r="T1563" s="1">
        <f>(table2[[#This Row],[EP_polymorphism]]+0.1)/(table2[[#This Row],[sample_polymorph]]+0.1)</f>
        <v>1.0009544711637515</v>
      </c>
      <c r="U1563" s="1">
        <f>(1-ABS(1 - table2[[#This Row],[E_coverage_ratio]]))*100</f>
        <v>94.15257016624102</v>
      </c>
      <c r="V1563" s="1">
        <f>(1-ABS(1 - table2[[#This Row],[E_error_ratio]]))*100</f>
        <v>99.919991152140142</v>
      </c>
      <c r="W1563" s="1">
        <f>(1-ABS(1 - table2[[#This Row],[EP_coverage_ratio]]))*100</f>
        <v>99.858976741640831</v>
      </c>
      <c r="X1563" s="1">
        <f>(1-ABS(1 - table2[[#This Row],[EP_error_ratio]]))*100</f>
        <v>99.996610489236176</v>
      </c>
      <c r="Y1563" s="1">
        <f>(1-ABS(1 - table2[[#This Row],[EP_polymorphism_ratio]]))*100</f>
        <v>99.904552883624859</v>
      </c>
    </row>
    <row r="1564" spans="1:25" x14ac:dyDescent="0.3">
      <c r="A1564">
        <v>3</v>
      </c>
      <c r="B1564">
        <v>4</v>
      </c>
      <c r="C1564">
        <v>4.0000000000000001E-3</v>
      </c>
      <c r="D1564">
        <v>8.0000000000000002E-3</v>
      </c>
      <c r="E1564">
        <v>0.28583713097806096</v>
      </c>
      <c r="F1564">
        <v>3.7621003008508693</v>
      </c>
      <c r="G1564">
        <v>4.738975870039774E-3</v>
      </c>
      <c r="H1564">
        <v>-2124392.7655900293</v>
      </c>
      <c r="I1564">
        <v>3.9355277385537488</v>
      </c>
      <c r="J1564">
        <v>4.1335590640580915E-3</v>
      </c>
      <c r="K1564">
        <v>0.16762304735111991</v>
      </c>
      <c r="L1564">
        <v>-2123902.0198436305</v>
      </c>
      <c r="M1564">
        <f>table2[[#This Row],[E_coverage]]/table2[[#This Row],[sample_coverage]]</f>
        <v>0.94052507521271733</v>
      </c>
      <c r="N1564">
        <f>table2[[#This Row],[EP_coverage]]/table2[[#This Row],[sample_coverage]]</f>
        <v>0.98388193463843721</v>
      </c>
      <c r="O1564" t="b">
        <f>IF(ABS(table2[[#This Row],[EP_coverage_ratio]] - 1) &lt;= ABS(table2[[#This Row],[E_coverage_ratio]] - 1),TRUE,FALSE)</f>
        <v>1</v>
      </c>
      <c r="P1564" s="1">
        <f>(table2[[#This Row],[E_err]] + 1)/(table2[[#This Row],[sample_err]] + 1)</f>
        <v>1.0007360317430676</v>
      </c>
      <c r="Q1564" s="1">
        <f>(table2[[#This Row],[EP_err]] + 1 )/(table2[[#This Row],[sample_err]] + 1)</f>
        <v>1.0001330269562332</v>
      </c>
      <c r="R1564" s="1">
        <f>(table2[[#This Row],[EP_gamma]] + 1)/(table2[[#This Row],[expected_gamma]] + 1)</f>
        <v>0.9080644968332634</v>
      </c>
      <c r="S1564" s="1">
        <v>6.0195729183111198E-3</v>
      </c>
      <c r="T1564" s="1">
        <f>(table2[[#This Row],[EP_polymorphism]]+0.1)/(table2[[#This Row],[sample_polymorph]]+0.1)</f>
        <v>0.98166271220658441</v>
      </c>
      <c r="U1564" s="1">
        <f>(1-ABS(1 - table2[[#This Row],[E_coverage_ratio]]))*100</f>
        <v>94.052507521271735</v>
      </c>
      <c r="V1564" s="1">
        <f>(1-ABS(1 - table2[[#This Row],[E_error_ratio]]))*100</f>
        <v>99.926396825693246</v>
      </c>
      <c r="W1564" s="1">
        <f>(1-ABS(1 - table2[[#This Row],[EP_coverage_ratio]]))*100</f>
        <v>98.38819346384372</v>
      </c>
      <c r="X1564" s="1">
        <f>(1-ABS(1 - table2[[#This Row],[EP_error_ratio]]))*100</f>
        <v>99.986697304376676</v>
      </c>
      <c r="Y1564" s="1">
        <f>(1-ABS(1 - table2[[#This Row],[EP_polymorphism_ratio]]))*100</f>
        <v>98.166271220658444</v>
      </c>
    </row>
    <row r="1565" spans="1:25" x14ac:dyDescent="0.3">
      <c r="A1565">
        <v>4</v>
      </c>
      <c r="B1565">
        <v>4</v>
      </c>
      <c r="C1565">
        <v>4.0000000000000001E-3</v>
      </c>
      <c r="D1565">
        <v>8.0000000000000002E-3</v>
      </c>
      <c r="E1565">
        <v>0.28479124556734159</v>
      </c>
      <c r="F1565">
        <v>3.7566081629307613</v>
      </c>
      <c r="G1565">
        <v>4.6588158628765673E-3</v>
      </c>
      <c r="H1565">
        <v>-2125859.8098321799</v>
      </c>
      <c r="I1565">
        <v>4.0267615545766802</v>
      </c>
      <c r="J1565">
        <v>3.8231332063246469E-3</v>
      </c>
      <c r="K1565">
        <v>0.24083733402419144</v>
      </c>
      <c r="L1565">
        <v>-2124789.0236194269</v>
      </c>
      <c r="M1565">
        <f>table2[[#This Row],[E_coverage]]/table2[[#This Row],[sample_coverage]]</f>
        <v>0.93915204073269032</v>
      </c>
      <c r="N1565">
        <f>table2[[#This Row],[EP_coverage]]/table2[[#This Row],[sample_coverage]]</f>
        <v>1.00669038864417</v>
      </c>
      <c r="O1565" t="b">
        <f>IF(ABS(table2[[#This Row],[EP_coverage_ratio]] - 1) &lt;= ABS(table2[[#This Row],[E_coverage_ratio]] - 1),TRUE,FALSE)</f>
        <v>1</v>
      </c>
      <c r="P1565" s="1">
        <f>(table2[[#This Row],[E_err]] + 1)/(table2[[#This Row],[sample_err]] + 1)</f>
        <v>1.0006561910984828</v>
      </c>
      <c r="Q1565" s="1">
        <f>(table2[[#This Row],[EP_err]] + 1 )/(table2[[#This Row],[sample_err]] + 1)</f>
        <v>0.99982383785490492</v>
      </c>
      <c r="R1565" s="1">
        <f>(table2[[#This Row],[EP_gamma]] + 1)/(table2[[#This Row],[expected_gamma]] + 1)</f>
        <v>0.96578906363598316</v>
      </c>
      <c r="S1565" s="1">
        <v>9.0537882442702708E-3</v>
      </c>
      <c r="T1565" s="1">
        <f>(table2[[#This Row],[EP_polymorphism]]+0.1)/(table2[[#This Row],[sample_polymorph]]+0.1)</f>
        <v>1.0097572985580581</v>
      </c>
      <c r="U1565" s="1">
        <f>(1-ABS(1 - table2[[#This Row],[E_coverage_ratio]]))*100</f>
        <v>93.915204073269038</v>
      </c>
      <c r="V1565" s="1">
        <f>(1-ABS(1 - table2[[#This Row],[E_error_ratio]]))*100</f>
        <v>99.934380890151715</v>
      </c>
      <c r="W1565" s="1">
        <f>(1-ABS(1 - table2[[#This Row],[EP_coverage_ratio]]))*100</f>
        <v>99.330961135582996</v>
      </c>
      <c r="X1565" s="1">
        <f>(1-ABS(1 - table2[[#This Row],[EP_error_ratio]]))*100</f>
        <v>99.982383785490498</v>
      </c>
      <c r="Y1565" s="1">
        <f>(1-ABS(1 - table2[[#This Row],[EP_polymorphism_ratio]]))*100</f>
        <v>99.02427014419419</v>
      </c>
    </row>
    <row r="1566" spans="1:25" x14ac:dyDescent="0.3">
      <c r="A1566">
        <v>5</v>
      </c>
      <c r="B1566">
        <v>4</v>
      </c>
      <c r="C1566">
        <v>4.0000000000000001E-3</v>
      </c>
      <c r="D1566">
        <v>8.0000000000000002E-3</v>
      </c>
      <c r="E1566">
        <v>0.28249630267720133</v>
      </c>
      <c r="F1566">
        <v>3.7754142107460407</v>
      </c>
      <c r="G1566">
        <v>4.7697335932543397E-3</v>
      </c>
      <c r="H1566">
        <v>-2127328.9876007475</v>
      </c>
      <c r="I1566">
        <v>4.0472015057672888</v>
      </c>
      <c r="J1566">
        <v>3.93654102549695E-3</v>
      </c>
      <c r="K1566">
        <v>0.24033858416072476</v>
      </c>
      <c r="L1566">
        <v>-2126258.387156345</v>
      </c>
      <c r="M1566">
        <f>table2[[#This Row],[E_coverage]]/table2[[#This Row],[sample_coverage]]</f>
        <v>0.94385355268651017</v>
      </c>
      <c r="N1566">
        <f>table2[[#This Row],[EP_coverage]]/table2[[#This Row],[sample_coverage]]</f>
        <v>1.0118003764418222</v>
      </c>
      <c r="O1566" t="b">
        <f>IF(ABS(table2[[#This Row],[EP_coverage_ratio]] - 1) &lt;= ABS(table2[[#This Row],[E_coverage_ratio]] - 1),TRUE,FALSE)</f>
        <v>1</v>
      </c>
      <c r="P1566" s="1">
        <f>(table2[[#This Row],[E_err]] + 1)/(table2[[#This Row],[sample_err]] + 1)</f>
        <v>1.0007666669255522</v>
      </c>
      <c r="Q1566" s="1">
        <f>(table2[[#This Row],[EP_err]] + 1 )/(table2[[#This Row],[sample_err]] + 1)</f>
        <v>0.99993679385009659</v>
      </c>
      <c r="R1566" s="1">
        <f>(table2[[#This Row],[EP_gamma]] + 1)/(table2[[#This Row],[expected_gamma]] + 1)</f>
        <v>0.96712838982188676</v>
      </c>
      <c r="S1566" s="1">
        <v>9.0759663359759601E-3</v>
      </c>
      <c r="T1566" s="1">
        <f>(table2[[#This Row],[EP_polymorphism]]+0.1)/(table2[[#This Row],[sample_polymorph]]+0.1)</f>
        <v>1.0099626512590365</v>
      </c>
      <c r="U1566" s="1">
        <f>(1-ABS(1 - table2[[#This Row],[E_coverage_ratio]]))*100</f>
        <v>94.385355268651011</v>
      </c>
      <c r="V1566" s="1">
        <f>(1-ABS(1 - table2[[#This Row],[E_error_ratio]]))*100</f>
        <v>99.923333307444778</v>
      </c>
      <c r="W1566" s="1">
        <f>(1-ABS(1 - table2[[#This Row],[EP_coverage_ratio]]))*100</f>
        <v>98.819962355817779</v>
      </c>
      <c r="X1566" s="1">
        <f>(1-ABS(1 - table2[[#This Row],[EP_error_ratio]]))*100</f>
        <v>99.993679385009656</v>
      </c>
      <c r="Y1566" s="1">
        <f>(1-ABS(1 - table2[[#This Row],[EP_polymorphism_ratio]]))*100</f>
        <v>99.003734874096352</v>
      </c>
    </row>
    <row r="1567" spans="1:25" x14ac:dyDescent="0.3">
      <c r="A1567">
        <v>6</v>
      </c>
      <c r="B1567">
        <v>4</v>
      </c>
      <c r="C1567">
        <v>4.0000000000000001E-3</v>
      </c>
      <c r="D1567">
        <v>8.0000000000000002E-3</v>
      </c>
      <c r="E1567">
        <v>0.2855270675452794</v>
      </c>
      <c r="F1567">
        <v>3.7552770039587662</v>
      </c>
      <c r="G1567">
        <v>4.7499607616085654E-3</v>
      </c>
      <c r="H1567">
        <v>-2125962.4563893606</v>
      </c>
      <c r="I1567">
        <v>3.9609750224264091</v>
      </c>
      <c r="J1567">
        <v>4.0574466293868483E-3</v>
      </c>
      <c r="K1567">
        <v>0.19373403196153902</v>
      </c>
      <c r="L1567">
        <v>-2125275.1838857066</v>
      </c>
      <c r="M1567">
        <f>table2[[#This Row],[E_coverage]]/table2[[#This Row],[sample_coverage]]</f>
        <v>0.93881925098969154</v>
      </c>
      <c r="N1567">
        <f>table2[[#This Row],[EP_coverage]]/table2[[#This Row],[sample_coverage]]</f>
        <v>0.99024375560660227</v>
      </c>
      <c r="O1567" t="b">
        <f>IF(ABS(table2[[#This Row],[EP_coverage_ratio]] - 1) &lt;= ABS(table2[[#This Row],[E_coverage_ratio]] - 1),TRUE,FALSE)</f>
        <v>1</v>
      </c>
      <c r="P1567" s="1">
        <f>(table2[[#This Row],[E_err]] + 1)/(table2[[#This Row],[sample_err]] + 1)</f>
        <v>1.0007469728701281</v>
      </c>
      <c r="Q1567" s="1">
        <f>(table2[[#This Row],[EP_err]] + 1 )/(table2[[#This Row],[sample_err]] + 1)</f>
        <v>1.0000572177583533</v>
      </c>
      <c r="R1567" s="1">
        <f>(table2[[#This Row],[EP_gamma]] + 1)/(table2[[#This Row],[expected_gamma]] + 1)</f>
        <v>0.92859501919394072</v>
      </c>
      <c r="S1567" s="1">
        <v>7.0756706528813896E-3</v>
      </c>
      <c r="T1567" s="1">
        <f>(table2[[#This Row],[EP_polymorphism]]+0.1)/(table2[[#This Row],[sample_polymorph]]+0.1)</f>
        <v>0.99144139493408689</v>
      </c>
      <c r="U1567" s="1">
        <f>(1-ABS(1 - table2[[#This Row],[E_coverage_ratio]]))*100</f>
        <v>93.881925098969148</v>
      </c>
      <c r="V1567" s="1">
        <f>(1-ABS(1 - table2[[#This Row],[E_error_ratio]]))*100</f>
        <v>99.92530271298719</v>
      </c>
      <c r="W1567" s="1">
        <f>(1-ABS(1 - table2[[#This Row],[EP_coverage_ratio]]))*100</f>
        <v>99.024375560660232</v>
      </c>
      <c r="X1567" s="1">
        <f>(1-ABS(1 - table2[[#This Row],[EP_error_ratio]]))*100</f>
        <v>99.994278224164674</v>
      </c>
      <c r="Y1567" s="1">
        <f>(1-ABS(1 - table2[[#This Row],[EP_polymorphism_ratio]]))*100</f>
        <v>99.144139493408687</v>
      </c>
    </row>
    <row r="1568" spans="1:25" x14ac:dyDescent="0.3">
      <c r="A1568">
        <v>7</v>
      </c>
      <c r="B1568">
        <v>4</v>
      </c>
      <c r="C1568">
        <v>4.0000000000000001E-3</v>
      </c>
      <c r="D1568">
        <v>8.0000000000000002E-3</v>
      </c>
      <c r="E1568">
        <v>0.28315928459968792</v>
      </c>
      <c r="F1568">
        <v>3.7624862313652345</v>
      </c>
      <c r="G1568">
        <v>4.7934442696816884E-3</v>
      </c>
      <c r="H1568">
        <v>-2129264.1850262042</v>
      </c>
      <c r="I1568">
        <v>4.035552965179213</v>
      </c>
      <c r="J1568">
        <v>3.9503502131295731E-3</v>
      </c>
      <c r="K1568">
        <v>0.24233174278863151</v>
      </c>
      <c r="L1568">
        <v>-2128197.4570527663</v>
      </c>
      <c r="M1568">
        <f>table2[[#This Row],[E_coverage]]/table2[[#This Row],[sample_coverage]]</f>
        <v>0.94062155784130863</v>
      </c>
      <c r="N1568">
        <f>table2[[#This Row],[EP_coverage]]/table2[[#This Row],[sample_coverage]]</f>
        <v>1.0088882412948033</v>
      </c>
      <c r="O1568" t="b">
        <f>IF(ABS(table2[[#This Row],[EP_coverage_ratio]] - 1) &lt;= ABS(table2[[#This Row],[E_coverage_ratio]] - 1),TRUE,FALSE)</f>
        <v>1</v>
      </c>
      <c r="P1568" s="1">
        <f>(table2[[#This Row],[E_err]] + 1)/(table2[[#This Row],[sample_err]] + 1)</f>
        <v>1.0007902831371331</v>
      </c>
      <c r="Q1568" s="1">
        <f>(table2[[#This Row],[EP_err]] + 1 )/(table2[[#This Row],[sample_err]] + 1)</f>
        <v>0.99995054802104533</v>
      </c>
      <c r="R1568" s="1">
        <f>(table2[[#This Row],[EP_gamma]] + 1)/(table2[[#This Row],[expected_gamma]] + 1)</f>
        <v>0.96818201582526553</v>
      </c>
      <c r="S1568" s="1">
        <v>9.1727851893332792E-3</v>
      </c>
      <c r="T1568" s="1">
        <f>(table2[[#This Row],[EP_polymorphism]]+0.1)/(table2[[#This Row],[sample_polymorph]]+0.1)</f>
        <v>1.0108591221234562</v>
      </c>
      <c r="U1568" s="1">
        <f>(1-ABS(1 - table2[[#This Row],[E_coverage_ratio]]))*100</f>
        <v>94.062155784130866</v>
      </c>
      <c r="V1568" s="1">
        <f>(1-ABS(1 - table2[[#This Row],[E_error_ratio]]))*100</f>
        <v>99.920971686286691</v>
      </c>
      <c r="W1568" s="1">
        <f>(1-ABS(1 - table2[[#This Row],[EP_coverage_ratio]]))*100</f>
        <v>99.111175870519673</v>
      </c>
      <c r="X1568" s="1">
        <f>(1-ABS(1 - table2[[#This Row],[EP_error_ratio]]))*100</f>
        <v>99.995054802104534</v>
      </c>
      <c r="Y1568" s="1">
        <f>(1-ABS(1 - table2[[#This Row],[EP_polymorphism_ratio]]))*100</f>
        <v>98.914087787654381</v>
      </c>
    </row>
    <row r="1569" spans="1:25" x14ac:dyDescent="0.3">
      <c r="A1569">
        <v>8</v>
      </c>
      <c r="B1569">
        <v>4</v>
      </c>
      <c r="C1569">
        <v>4.0000000000000001E-3</v>
      </c>
      <c r="D1569">
        <v>8.0000000000000002E-3</v>
      </c>
      <c r="E1569">
        <v>0.28513639863813334</v>
      </c>
      <c r="F1569">
        <v>3.7517222997548227</v>
      </c>
      <c r="G1569">
        <v>4.7122684885081215E-3</v>
      </c>
      <c r="H1569">
        <v>-2126048.9207589678</v>
      </c>
      <c r="I1569">
        <v>3.966793240088883</v>
      </c>
      <c r="J1569">
        <v>3.9962840912759687E-3</v>
      </c>
      <c r="K1569">
        <v>0.20117862272881651</v>
      </c>
      <c r="L1569">
        <v>-2125331.3446733062</v>
      </c>
      <c r="M1569">
        <f>table2[[#This Row],[E_coverage]]/table2[[#This Row],[sample_coverage]]</f>
        <v>0.93793057493870569</v>
      </c>
      <c r="N1569">
        <f>table2[[#This Row],[EP_coverage]]/table2[[#This Row],[sample_coverage]]</f>
        <v>0.99169831002222075</v>
      </c>
      <c r="O1569" t="b">
        <f>IF(ABS(table2[[#This Row],[EP_coverage_ratio]] - 1) &lt;= ABS(table2[[#This Row],[E_coverage_ratio]] - 1),TRUE,FALSE)</f>
        <v>1</v>
      </c>
      <c r="P1569" s="1">
        <f>(table2[[#This Row],[E_err]] + 1)/(table2[[#This Row],[sample_err]] + 1)</f>
        <v>1.0007094307654463</v>
      </c>
      <c r="Q1569" s="1">
        <f>(table2[[#This Row],[EP_err]] + 1 )/(table2[[#This Row],[sample_err]] + 1)</f>
        <v>0.99999629889569319</v>
      </c>
      <c r="R1569" s="1">
        <f>(table2[[#This Row],[EP_gamma]] + 1)/(table2[[#This Row],[expected_gamma]] + 1)</f>
        <v>0.93467014396426151</v>
      </c>
      <c r="S1569" s="1">
        <v>7.3781902867403604E-3</v>
      </c>
      <c r="T1569" s="1">
        <f>(table2[[#This Row],[EP_polymorphism]]+0.1)/(table2[[#This Row],[sample_polymorph]]+0.1)</f>
        <v>0.99424250265500325</v>
      </c>
      <c r="U1569" s="1">
        <f>(1-ABS(1 - table2[[#This Row],[E_coverage_ratio]]))*100</f>
        <v>93.793057493870563</v>
      </c>
      <c r="V1569" s="1">
        <f>(1-ABS(1 - table2[[#This Row],[E_error_ratio]]))*100</f>
        <v>99.929056923455377</v>
      </c>
      <c r="W1569" s="1">
        <f>(1-ABS(1 - table2[[#This Row],[EP_coverage_ratio]]))*100</f>
        <v>99.169831002222082</v>
      </c>
      <c r="X1569" s="1">
        <f>(1-ABS(1 - table2[[#This Row],[EP_error_ratio]]))*100</f>
        <v>99.99962988956932</v>
      </c>
      <c r="Y1569" s="1">
        <f>(1-ABS(1 - table2[[#This Row],[EP_polymorphism_ratio]]))*100</f>
        <v>99.424250265500319</v>
      </c>
    </row>
    <row r="1570" spans="1:25" x14ac:dyDescent="0.3">
      <c r="A1570">
        <v>9</v>
      </c>
      <c r="B1570">
        <v>4</v>
      </c>
      <c r="C1570">
        <v>4.0000000000000001E-3</v>
      </c>
      <c r="D1570">
        <v>8.0000000000000002E-3</v>
      </c>
      <c r="E1570">
        <v>0.2836129749180622</v>
      </c>
      <c r="F1570">
        <v>3.775029498046246</v>
      </c>
      <c r="G1570">
        <v>4.8374099599543434E-3</v>
      </c>
      <c r="H1570">
        <v>-2126275.3273752341</v>
      </c>
      <c r="I1570">
        <v>3.9738969569109419</v>
      </c>
      <c r="J1570">
        <v>4.1681889380537195E-3</v>
      </c>
      <c r="K1570">
        <v>0.18699903167073603</v>
      </c>
      <c r="L1570">
        <v>-2125631.1051362143</v>
      </c>
      <c r="M1570">
        <f>table2[[#This Row],[E_coverage]]/table2[[#This Row],[sample_coverage]]</f>
        <v>0.9437573745115615</v>
      </c>
      <c r="N1570">
        <f>table2[[#This Row],[EP_coverage]]/table2[[#This Row],[sample_coverage]]</f>
        <v>0.99347423922773548</v>
      </c>
      <c r="O1570" t="b">
        <f>IF(ABS(table2[[#This Row],[EP_coverage_ratio]] - 1) &lt;= ABS(table2[[#This Row],[E_coverage_ratio]] - 1),TRUE,FALSE)</f>
        <v>1</v>
      </c>
      <c r="P1570" s="1">
        <f>(table2[[#This Row],[E_err]] + 1)/(table2[[#This Row],[sample_err]] + 1)</f>
        <v>1.0008340736652932</v>
      </c>
      <c r="Q1570" s="1">
        <f>(table2[[#This Row],[EP_err]] + 1 )/(table2[[#This Row],[sample_err]] + 1)</f>
        <v>1.0001675188626034</v>
      </c>
      <c r="R1570" s="1">
        <f>(table2[[#This Row],[EP_gamma]] + 1)/(table2[[#This Row],[expected_gamma]] + 1)</f>
        <v>0.92473280877088859</v>
      </c>
      <c r="S1570" s="1">
        <v>6.82706534606114E-3</v>
      </c>
      <c r="T1570" s="1">
        <f>(table2[[#This Row],[EP_polymorphism]]+0.1)/(table2[[#This Row],[sample_polymorph]]+0.1)</f>
        <v>0.98913949394501055</v>
      </c>
      <c r="U1570" s="1">
        <f>(1-ABS(1 - table2[[#This Row],[E_coverage_ratio]]))*100</f>
        <v>94.375737451156155</v>
      </c>
      <c r="V1570" s="1">
        <f>(1-ABS(1 - table2[[#This Row],[E_error_ratio]]))*100</f>
        <v>99.916592633470685</v>
      </c>
      <c r="W1570" s="1">
        <f>(1-ABS(1 - table2[[#This Row],[EP_coverage_ratio]]))*100</f>
        <v>99.347423922773544</v>
      </c>
      <c r="X1570" s="1">
        <f>(1-ABS(1 - table2[[#This Row],[EP_error_ratio]]))*100</f>
        <v>99.983248113739663</v>
      </c>
      <c r="Y1570" s="1">
        <f>(1-ABS(1 - table2[[#This Row],[EP_polymorphism_ratio]]))*100</f>
        <v>98.91394939450106</v>
      </c>
    </row>
    <row r="1571" spans="1:25" x14ac:dyDescent="0.3">
      <c r="A1571">
        <v>10</v>
      </c>
      <c r="B1571">
        <v>4</v>
      </c>
      <c r="C1571">
        <v>4.0000000000000001E-3</v>
      </c>
      <c r="D1571">
        <v>8.0000000000000002E-3</v>
      </c>
      <c r="E1571">
        <v>0.2847705524350711</v>
      </c>
      <c r="F1571">
        <v>3.7709445197346216</v>
      </c>
      <c r="G1571">
        <v>4.7596857086436347E-3</v>
      </c>
      <c r="H1571">
        <v>-2126568.5709767998</v>
      </c>
      <c r="I1571">
        <v>4.0214589309677971</v>
      </c>
      <c r="J1571">
        <v>3.969673078047355E-3</v>
      </c>
      <c r="K1571">
        <v>0.22579849299417232</v>
      </c>
      <c r="L1571">
        <v>-2125636.7326514274</v>
      </c>
      <c r="M1571">
        <f>table2[[#This Row],[E_coverage]]/table2[[#This Row],[sample_coverage]]</f>
        <v>0.94273612993365541</v>
      </c>
      <c r="N1571">
        <f>table2[[#This Row],[EP_coverage]]/table2[[#This Row],[sample_coverage]]</f>
        <v>1.0053647327419493</v>
      </c>
      <c r="O1571" t="b">
        <f>IF(ABS(table2[[#This Row],[EP_coverage_ratio]] - 1) &lt;= ABS(table2[[#This Row],[E_coverage_ratio]] - 1),TRUE,FALSE)</f>
        <v>1</v>
      </c>
      <c r="P1571" s="1">
        <f>(table2[[#This Row],[E_err]] + 1)/(table2[[#This Row],[sample_err]] + 1)</f>
        <v>1.0007566590723542</v>
      </c>
      <c r="Q1571" s="1">
        <f>(table2[[#This Row],[EP_err]] + 1 )/(table2[[#This Row],[sample_err]] + 1)</f>
        <v>0.99996979390243768</v>
      </c>
      <c r="R1571" s="1">
        <f>(table2[[#This Row],[EP_gamma]] + 1)/(table2[[#This Row],[expected_gamma]] + 1)</f>
        <v>0.95409915075565299</v>
      </c>
      <c r="S1571" s="1">
        <v>8.4154098684728895E-3</v>
      </c>
      <c r="T1571" s="1">
        <f>(table2[[#This Row],[EP_polymorphism]]+0.1)/(table2[[#This Row],[sample_polymorph]]+0.1)</f>
        <v>1.0038463876710453</v>
      </c>
      <c r="U1571" s="1">
        <f>(1-ABS(1 - table2[[#This Row],[E_coverage_ratio]]))*100</f>
        <v>94.273612993365546</v>
      </c>
      <c r="V1571" s="1">
        <f>(1-ABS(1 - table2[[#This Row],[E_error_ratio]]))*100</f>
        <v>99.924334092764582</v>
      </c>
      <c r="W1571" s="1">
        <f>(1-ABS(1 - table2[[#This Row],[EP_coverage_ratio]]))*100</f>
        <v>99.463526725805067</v>
      </c>
      <c r="X1571" s="1">
        <f>(1-ABS(1 - table2[[#This Row],[EP_error_ratio]]))*100</f>
        <v>99.996979390243766</v>
      </c>
      <c r="Y1571" s="1">
        <f>(1-ABS(1 - table2[[#This Row],[EP_polymorphism_ratio]]))*100</f>
        <v>99.615361232895467</v>
      </c>
    </row>
    <row r="1572" spans="1:25" x14ac:dyDescent="0.3">
      <c r="A1572">
        <v>1</v>
      </c>
      <c r="B1572">
        <v>4</v>
      </c>
      <c r="C1572">
        <v>4.0000000000000001E-3</v>
      </c>
      <c r="D1572">
        <v>1.6E-2</v>
      </c>
      <c r="E1572">
        <v>0.47214230784327121</v>
      </c>
      <c r="F1572">
        <v>3.5389401228002528</v>
      </c>
      <c r="G1572">
        <v>5.2673815854661337E-3</v>
      </c>
      <c r="H1572">
        <v>-2164123.9312971947</v>
      </c>
      <c r="I1572">
        <v>3.9653208560002242</v>
      </c>
      <c r="J1572">
        <v>4.0032355834161339E-3</v>
      </c>
      <c r="K1572">
        <v>0.36157812639415621</v>
      </c>
      <c r="L1572">
        <v>-2162049.9864111003</v>
      </c>
      <c r="M1572">
        <f>table2[[#This Row],[E_coverage]]/table2[[#This Row],[sample_coverage]]</f>
        <v>0.88473503070006321</v>
      </c>
      <c r="N1572">
        <f>table2[[#This Row],[EP_coverage]]/table2[[#This Row],[sample_coverage]]</f>
        <v>0.99133021400005605</v>
      </c>
      <c r="O1572" t="b">
        <f>IF(ABS(table2[[#This Row],[EP_coverage_ratio]] - 1) &lt;= ABS(table2[[#This Row],[E_coverage_ratio]] - 1),TRUE,FALSE)</f>
        <v>1</v>
      </c>
      <c r="P1572" s="1">
        <f>(table2[[#This Row],[E_err]] + 1)/(table2[[#This Row],[sample_err]] + 1)</f>
        <v>1.0012623322564402</v>
      </c>
      <c r="Q1572" s="1">
        <f>(table2[[#This Row],[EP_err]] + 1 )/(table2[[#This Row],[sample_err]] + 1)</f>
        <v>1.0000032226926454</v>
      </c>
      <c r="R1572" s="1">
        <f>(table2[[#This Row],[EP_gamma]] + 1)/(table2[[#This Row],[expected_gamma]] + 1)</f>
        <v>0.924895724509749</v>
      </c>
      <c r="S1572" s="1">
        <v>1.5158993468079999E-2</v>
      </c>
      <c r="T1572" s="1">
        <f>(table2[[#This Row],[EP_polymorphism]]+0.1)/(table2[[#This Row],[sample_polymorph]]+0.1)</f>
        <v>0.99274994369034486</v>
      </c>
      <c r="U1572" s="1">
        <f>(1-ABS(1 - table2[[#This Row],[E_coverage_ratio]]))*100</f>
        <v>88.473503070006316</v>
      </c>
      <c r="V1572" s="1">
        <f>(1-ABS(1 - table2[[#This Row],[E_error_ratio]]))*100</f>
        <v>99.873766774355971</v>
      </c>
      <c r="W1572" s="1">
        <f>(1-ABS(1 - table2[[#This Row],[EP_coverage_ratio]]))*100</f>
        <v>99.133021400005603</v>
      </c>
      <c r="X1572" s="1">
        <f>(1-ABS(1 - table2[[#This Row],[EP_error_ratio]]))*100</f>
        <v>99.999677730735456</v>
      </c>
      <c r="Y1572" s="1">
        <f>(1-ABS(1 - table2[[#This Row],[EP_polymorphism_ratio]]))*100</f>
        <v>99.274994369034488</v>
      </c>
    </row>
    <row r="1573" spans="1:25" x14ac:dyDescent="0.3">
      <c r="A1573">
        <v>2</v>
      </c>
      <c r="B1573">
        <v>4</v>
      </c>
      <c r="C1573">
        <v>4.0000000000000001E-3</v>
      </c>
      <c r="D1573">
        <v>1.6E-2</v>
      </c>
      <c r="E1573">
        <v>0.47039770275374099</v>
      </c>
      <c r="F1573">
        <v>3.5328892574077733</v>
      </c>
      <c r="G1573">
        <v>5.2131273220366149E-3</v>
      </c>
      <c r="H1573">
        <v>-2162980.3583908887</v>
      </c>
      <c r="I1573">
        <v>3.9391552339150593</v>
      </c>
      <c r="J1573">
        <v>3.9770302841331626E-3</v>
      </c>
      <c r="K1573">
        <v>0.35059288656637189</v>
      </c>
      <c r="L1573">
        <v>-2161054.8328243843</v>
      </c>
      <c r="M1573">
        <f>table2[[#This Row],[E_coverage]]/table2[[#This Row],[sample_coverage]]</f>
        <v>0.88322231435194332</v>
      </c>
      <c r="N1573">
        <f>table2[[#This Row],[EP_coverage]]/table2[[#This Row],[sample_coverage]]</f>
        <v>0.98478880847876482</v>
      </c>
      <c r="O1573" t="b">
        <f>IF(ABS(table2[[#This Row],[EP_coverage_ratio]] - 1) &lt;= ABS(table2[[#This Row],[E_coverage_ratio]] - 1),TRUE,FALSE)</f>
        <v>1</v>
      </c>
      <c r="P1573" s="1">
        <f>(table2[[#This Row],[E_err]] + 1)/(table2[[#This Row],[sample_err]] + 1)</f>
        <v>1.0012082941454548</v>
      </c>
      <c r="Q1573" s="1">
        <f>(table2[[#This Row],[EP_err]] + 1 )/(table2[[#This Row],[sample_err]] + 1)</f>
        <v>0.99997712179694531</v>
      </c>
      <c r="R1573" s="1">
        <f>(table2[[#This Row],[EP_gamma]] + 1)/(table2[[#This Row],[expected_gamma]] + 1)</f>
        <v>0.918522168551406</v>
      </c>
      <c r="S1573" s="1">
        <v>1.45629126069419E-2</v>
      </c>
      <c r="T1573" s="1">
        <f>(table2[[#This Row],[EP_polymorphism]]+0.1)/(table2[[#This Row],[sample_polymorph]]+0.1)</f>
        <v>0.98761131557708537</v>
      </c>
      <c r="U1573" s="1">
        <f>(1-ABS(1 - table2[[#This Row],[E_coverage_ratio]]))*100</f>
        <v>88.322231435194325</v>
      </c>
      <c r="V1573" s="1">
        <f>(1-ABS(1 - table2[[#This Row],[E_error_ratio]]))*100</f>
        <v>99.879170585454517</v>
      </c>
      <c r="W1573" s="1">
        <f>(1-ABS(1 - table2[[#This Row],[EP_coverage_ratio]]))*100</f>
        <v>98.478880847876482</v>
      </c>
      <c r="X1573" s="1">
        <f>(1-ABS(1 - table2[[#This Row],[EP_error_ratio]]))*100</f>
        <v>99.997712179694531</v>
      </c>
      <c r="Y1573" s="1">
        <f>(1-ABS(1 - table2[[#This Row],[EP_polymorphism_ratio]]))*100</f>
        <v>98.761131557708538</v>
      </c>
    </row>
    <row r="1574" spans="1:25" x14ac:dyDescent="0.3">
      <c r="A1574">
        <v>3</v>
      </c>
      <c r="B1574">
        <v>4</v>
      </c>
      <c r="C1574">
        <v>4.0000000000000001E-3</v>
      </c>
      <c r="D1574">
        <v>1.6E-2</v>
      </c>
      <c r="E1574">
        <v>0.46825268327320485</v>
      </c>
      <c r="F1574">
        <v>3.5555930302552041</v>
      </c>
      <c r="G1574">
        <v>5.3645840137893251E-3</v>
      </c>
      <c r="H1574">
        <v>-2165479.2261064397</v>
      </c>
      <c r="I1574">
        <v>4.0089098403257992</v>
      </c>
      <c r="J1574">
        <v>4.070195621762385E-3</v>
      </c>
      <c r="K1574">
        <v>0.37474969359932175</v>
      </c>
      <c r="L1574">
        <v>-2163103.1084513692</v>
      </c>
      <c r="M1574">
        <f>table2[[#This Row],[E_coverage]]/table2[[#This Row],[sample_coverage]]</f>
        <v>0.88889825756380103</v>
      </c>
      <c r="N1574">
        <f>table2[[#This Row],[EP_coverage]]/table2[[#This Row],[sample_coverage]]</f>
        <v>1.0022274600814498</v>
      </c>
      <c r="O1574" t="b">
        <f>IF(ABS(table2[[#This Row],[EP_coverage_ratio]] - 1) &lt;= ABS(table2[[#This Row],[E_coverage_ratio]] - 1),TRUE,FALSE)</f>
        <v>1</v>
      </c>
      <c r="P1574" s="1">
        <f>(table2[[#This Row],[E_err]] + 1)/(table2[[#This Row],[sample_err]] + 1)</f>
        <v>1.0013591474240928</v>
      </c>
      <c r="Q1574" s="1">
        <f>(table2[[#This Row],[EP_err]] + 1 )/(table2[[#This Row],[sample_err]] + 1)</f>
        <v>1.0000699159579307</v>
      </c>
      <c r="R1574" s="1">
        <f>(table2[[#This Row],[EP_gamma]] + 1)/(table2[[#This Row],[expected_gamma]] + 1)</f>
        <v>0.93631682697460838</v>
      </c>
      <c r="S1574" s="1">
        <v>1.58922804668018E-2</v>
      </c>
      <c r="T1574" s="1">
        <f>(table2[[#This Row],[EP_polymorphism]]+0.1)/(table2[[#This Row],[sample_polymorph]]+0.1)</f>
        <v>0.9990713833344983</v>
      </c>
      <c r="U1574" s="1">
        <f>(1-ABS(1 - table2[[#This Row],[E_coverage_ratio]]))*100</f>
        <v>88.889825756380105</v>
      </c>
      <c r="V1574" s="1">
        <f>(1-ABS(1 - table2[[#This Row],[E_error_ratio]]))*100</f>
        <v>99.864085257590716</v>
      </c>
      <c r="W1574" s="1">
        <f>(1-ABS(1 - table2[[#This Row],[EP_coverage_ratio]]))*100</f>
        <v>99.777253991855019</v>
      </c>
      <c r="X1574" s="1">
        <f>(1-ABS(1 - table2[[#This Row],[EP_error_ratio]]))*100</f>
        <v>99.993008404206932</v>
      </c>
      <c r="Y1574" s="1">
        <f>(1-ABS(1 - table2[[#This Row],[EP_polymorphism_ratio]]))*100</f>
        <v>99.907138333449836</v>
      </c>
    </row>
    <row r="1575" spans="1:25" x14ac:dyDescent="0.3">
      <c r="A1575">
        <v>4</v>
      </c>
      <c r="B1575">
        <v>4</v>
      </c>
      <c r="C1575">
        <v>4.0000000000000001E-3</v>
      </c>
      <c r="D1575">
        <v>1.6E-2</v>
      </c>
      <c r="E1575">
        <v>0.46944631072563919</v>
      </c>
      <c r="F1575">
        <v>3.5484166734704368</v>
      </c>
      <c r="G1575">
        <v>5.2978319749681316E-3</v>
      </c>
      <c r="H1575">
        <v>-2164561.876198025</v>
      </c>
      <c r="I1575">
        <v>3.9934904443110324</v>
      </c>
      <c r="J1575">
        <v>4.0127182506489853E-3</v>
      </c>
      <c r="K1575">
        <v>0.37103004338894174</v>
      </c>
      <c r="L1575">
        <v>-2162296.0090549579</v>
      </c>
      <c r="M1575">
        <f>table2[[#This Row],[E_coverage]]/table2[[#This Row],[sample_coverage]]</f>
        <v>0.88710416836760919</v>
      </c>
      <c r="N1575">
        <f>table2[[#This Row],[EP_coverage]]/table2[[#This Row],[sample_coverage]]</f>
        <v>0.9983726110777581</v>
      </c>
      <c r="O1575" t="b">
        <f>IF(ABS(table2[[#This Row],[EP_coverage_ratio]] - 1) &lt;= ABS(table2[[#This Row],[E_coverage_ratio]] - 1),TRUE,FALSE)</f>
        <v>1</v>
      </c>
      <c r="P1575" s="1">
        <f>(table2[[#This Row],[E_err]] + 1)/(table2[[#This Row],[sample_err]] + 1)</f>
        <v>1.0012926613296496</v>
      </c>
      <c r="Q1575" s="1">
        <f>(table2[[#This Row],[EP_err]] + 1 )/(table2[[#This Row],[sample_err]] + 1)</f>
        <v>1.0000126675803278</v>
      </c>
      <c r="R1575" s="1">
        <f>(table2[[#This Row],[EP_gamma]] + 1)/(table2[[#This Row],[expected_gamma]] + 1)</f>
        <v>0.93302493148722276</v>
      </c>
      <c r="S1575" s="1">
        <v>1.5673865592846399E-2</v>
      </c>
      <c r="T1575" s="1">
        <f>(table2[[#This Row],[EP_polymorphism]]+0.1)/(table2[[#This Row],[sample_polymorph]]+0.1)</f>
        <v>0.99718849649005514</v>
      </c>
      <c r="U1575" s="1">
        <f>(1-ABS(1 - table2[[#This Row],[E_coverage_ratio]]))*100</f>
        <v>88.710416836760913</v>
      </c>
      <c r="V1575" s="1">
        <f>(1-ABS(1 - table2[[#This Row],[E_error_ratio]]))*100</f>
        <v>99.870733867035042</v>
      </c>
      <c r="W1575" s="1">
        <f>(1-ABS(1 - table2[[#This Row],[EP_coverage_ratio]]))*100</f>
        <v>99.837261107775817</v>
      </c>
      <c r="X1575" s="1">
        <f>(1-ABS(1 - table2[[#This Row],[EP_error_ratio]]))*100</f>
        <v>99.998733241967216</v>
      </c>
      <c r="Y1575" s="1">
        <f>(1-ABS(1 - table2[[#This Row],[EP_polymorphism_ratio]]))*100</f>
        <v>99.71884964900552</v>
      </c>
    </row>
    <row r="1576" spans="1:25" x14ac:dyDescent="0.3">
      <c r="A1576">
        <v>5</v>
      </c>
      <c r="B1576">
        <v>4</v>
      </c>
      <c r="C1576">
        <v>4.0000000000000001E-3</v>
      </c>
      <c r="D1576">
        <v>1.6E-2</v>
      </c>
      <c r="E1576">
        <v>0.47129008962838292</v>
      </c>
      <c r="F1576">
        <v>3.5486006323790371</v>
      </c>
      <c r="G1576">
        <v>5.2694242632794807E-3</v>
      </c>
      <c r="H1576">
        <v>-2162564.0603212132</v>
      </c>
      <c r="I1576">
        <v>3.9439337168352089</v>
      </c>
      <c r="J1576">
        <v>4.0585841693327011E-3</v>
      </c>
      <c r="K1576">
        <v>0.34231393458822473</v>
      </c>
      <c r="L1576">
        <v>-2160668.9005239429</v>
      </c>
      <c r="M1576">
        <f>table2[[#This Row],[E_coverage]]/table2[[#This Row],[sample_coverage]]</f>
        <v>0.88715015809475928</v>
      </c>
      <c r="N1576">
        <f>table2[[#This Row],[EP_coverage]]/table2[[#This Row],[sample_coverage]]</f>
        <v>0.98598342920880222</v>
      </c>
      <c r="O1576" t="b">
        <f>IF(ABS(table2[[#This Row],[EP_coverage_ratio]] - 1) &lt;= ABS(table2[[#This Row],[E_coverage_ratio]] - 1),TRUE,FALSE)</f>
        <v>1</v>
      </c>
      <c r="P1576" s="1">
        <f>(table2[[#This Row],[E_err]] + 1)/(table2[[#This Row],[sample_err]] + 1)</f>
        <v>1.0012643667960952</v>
      </c>
      <c r="Q1576" s="1">
        <f>(table2[[#This Row],[EP_err]] + 1 )/(table2[[#This Row],[sample_err]] + 1)</f>
        <v>1.0000583507662677</v>
      </c>
      <c r="R1576" s="1">
        <f>(table2[[#This Row],[EP_gamma]] + 1)/(table2[[#This Row],[expected_gamma]] + 1)</f>
        <v>0.91233805219694308</v>
      </c>
      <c r="S1576" s="1">
        <v>1.4133624615419E-2</v>
      </c>
      <c r="T1576" s="1">
        <f>(table2[[#This Row],[EP_polymorphism]]+0.1)/(table2[[#This Row],[sample_polymorph]]+0.1)</f>
        <v>0.98391055702947416</v>
      </c>
      <c r="U1576" s="1">
        <f>(1-ABS(1 - table2[[#This Row],[E_coverage_ratio]]))*100</f>
        <v>88.715015809475929</v>
      </c>
      <c r="V1576" s="1">
        <f>(1-ABS(1 - table2[[#This Row],[E_error_ratio]]))*100</f>
        <v>99.873563320390474</v>
      </c>
      <c r="W1576" s="1">
        <f>(1-ABS(1 - table2[[#This Row],[EP_coverage_ratio]]))*100</f>
        <v>98.598342920880228</v>
      </c>
      <c r="X1576" s="1">
        <f>(1-ABS(1 - table2[[#This Row],[EP_error_ratio]]))*100</f>
        <v>99.994164923373233</v>
      </c>
      <c r="Y1576" s="1">
        <f>(1-ABS(1 - table2[[#This Row],[EP_polymorphism_ratio]]))*100</f>
        <v>98.391055702947412</v>
      </c>
    </row>
    <row r="1577" spans="1:25" x14ac:dyDescent="0.3">
      <c r="A1577">
        <v>6</v>
      </c>
      <c r="B1577">
        <v>4</v>
      </c>
      <c r="C1577">
        <v>4.0000000000000001E-3</v>
      </c>
      <c r="D1577">
        <v>1.6E-2</v>
      </c>
      <c r="E1577">
        <v>0.47097047862548874</v>
      </c>
      <c r="F1577">
        <v>3.5385424168148885</v>
      </c>
      <c r="G1577">
        <v>5.2409472385536986E-3</v>
      </c>
      <c r="H1577">
        <v>-2167292.170660736</v>
      </c>
      <c r="I1577">
        <v>4.2517628851261264</v>
      </c>
      <c r="J1577">
        <v>3.7071792946928991E-3</v>
      </c>
      <c r="K1577">
        <v>0.49995769803257928</v>
      </c>
      <c r="L1577">
        <v>-2164244.8154001762</v>
      </c>
      <c r="M1577">
        <f>table2[[#This Row],[E_coverage]]/table2[[#This Row],[sample_coverage]]</f>
        <v>0.88463560420372211</v>
      </c>
      <c r="N1577">
        <f>table2[[#This Row],[EP_coverage]]/table2[[#This Row],[sample_coverage]]</f>
        <v>1.0629407212815316</v>
      </c>
      <c r="O1577" t="b">
        <f>IF(ABS(table2[[#This Row],[EP_coverage_ratio]] - 1) &lt;= ABS(table2[[#This Row],[E_coverage_ratio]] - 1),TRUE,FALSE)</f>
        <v>1</v>
      </c>
      <c r="P1577" s="1">
        <f>(table2[[#This Row],[E_err]] + 1)/(table2[[#This Row],[sample_err]] + 1)</f>
        <v>1.0012360032256511</v>
      </c>
      <c r="Q1577" s="1">
        <f>(table2[[#This Row],[EP_err]] + 1 )/(table2[[#This Row],[sample_err]] + 1)</f>
        <v>0.99970834591104885</v>
      </c>
      <c r="R1577" s="1">
        <f>(table2[[#This Row],[EP_gamma]] + 1)/(table2[[#This Row],[expected_gamma]] + 1)</f>
        <v>1.0197061870569808</v>
      </c>
      <c r="S1577" s="1">
        <v>2.3635436862465799E-2</v>
      </c>
      <c r="T1577" s="1">
        <f>(table2[[#This Row],[EP_polymorphism]]+0.1)/(table2[[#This Row],[sample_polymorph]]+0.1)</f>
        <v>1.0658227315729811</v>
      </c>
      <c r="U1577" s="1">
        <f>(1-ABS(1 - table2[[#This Row],[E_coverage_ratio]]))*100</f>
        <v>88.463560420372218</v>
      </c>
      <c r="V1577" s="1">
        <f>(1-ABS(1 - table2[[#This Row],[E_error_ratio]]))*100</f>
        <v>99.87639967743489</v>
      </c>
      <c r="W1577" s="1">
        <f>(1-ABS(1 - table2[[#This Row],[EP_coverage_ratio]]))*100</f>
        <v>93.705927871846839</v>
      </c>
      <c r="X1577" s="1">
        <f>(1-ABS(1 - table2[[#This Row],[EP_error_ratio]]))*100</f>
        <v>99.970834591104889</v>
      </c>
      <c r="Y1577" s="1">
        <f>(1-ABS(1 - table2[[#This Row],[EP_polymorphism_ratio]]))*100</f>
        <v>93.417726842701882</v>
      </c>
    </row>
    <row r="1578" spans="1:25" x14ac:dyDescent="0.3">
      <c r="A1578">
        <v>7</v>
      </c>
      <c r="B1578">
        <v>4</v>
      </c>
      <c r="C1578">
        <v>4.0000000000000001E-3</v>
      </c>
      <c r="D1578">
        <v>1.6E-2</v>
      </c>
      <c r="E1578">
        <v>0.47055610301813328</v>
      </c>
      <c r="F1578">
        <v>3.5274168697511739</v>
      </c>
      <c r="G1578">
        <v>5.1694300248573948E-3</v>
      </c>
      <c r="H1578">
        <v>-2163439.3794648191</v>
      </c>
      <c r="I1578">
        <v>3.9721478261183143</v>
      </c>
      <c r="J1578">
        <v>3.875699165444333E-3</v>
      </c>
      <c r="K1578">
        <v>0.37335666392378142</v>
      </c>
      <c r="L1578">
        <v>-2161172.4422701686</v>
      </c>
      <c r="M1578">
        <f>table2[[#This Row],[E_coverage]]/table2[[#This Row],[sample_coverage]]</f>
        <v>0.88185421743779346</v>
      </c>
      <c r="N1578">
        <f>table2[[#This Row],[EP_coverage]]/table2[[#This Row],[sample_coverage]]</f>
        <v>0.99303695652957857</v>
      </c>
      <c r="O1578" t="b">
        <f>IF(ABS(table2[[#This Row],[EP_coverage_ratio]] - 1) &lt;= ABS(table2[[#This Row],[E_coverage_ratio]] - 1),TRUE,FALSE)</f>
        <v>1</v>
      </c>
      <c r="P1578" s="1">
        <f>(table2[[#This Row],[E_err]] + 1)/(table2[[#This Row],[sample_err]] + 1)</f>
        <v>1.0011647709410931</v>
      </c>
      <c r="Q1578" s="1">
        <f>(table2[[#This Row],[EP_err]] + 1 )/(table2[[#This Row],[sample_err]] + 1)</f>
        <v>0.99987619438789266</v>
      </c>
      <c r="R1578" s="1">
        <f>(table2[[#This Row],[EP_gamma]] + 1)/(table2[[#This Row],[expected_gamma]] + 1)</f>
        <v>0.9339029371984775</v>
      </c>
      <c r="S1578" s="1">
        <v>1.5778890099259198E-2</v>
      </c>
      <c r="T1578" s="1">
        <f>(table2[[#This Row],[EP_polymorphism]]+0.1)/(table2[[#This Row],[sample_polymorph]]+0.1)</f>
        <v>0.99809388016602762</v>
      </c>
      <c r="U1578" s="1">
        <f>(1-ABS(1 - table2[[#This Row],[E_coverage_ratio]]))*100</f>
        <v>88.185421743779344</v>
      </c>
      <c r="V1578" s="1">
        <f>(1-ABS(1 - table2[[#This Row],[E_error_ratio]]))*100</f>
        <v>99.883522905890686</v>
      </c>
      <c r="W1578" s="1">
        <f>(1-ABS(1 - table2[[#This Row],[EP_coverage_ratio]]))*100</f>
        <v>99.303695652957856</v>
      </c>
      <c r="X1578" s="1">
        <f>(1-ABS(1 - table2[[#This Row],[EP_error_ratio]]))*100</f>
        <v>99.987619438789267</v>
      </c>
      <c r="Y1578" s="1">
        <f>(1-ABS(1 - table2[[#This Row],[EP_polymorphism_ratio]]))*100</f>
        <v>99.809388016602767</v>
      </c>
    </row>
    <row r="1579" spans="1:25" x14ac:dyDescent="0.3">
      <c r="A1579">
        <v>8</v>
      </c>
      <c r="B1579">
        <v>4</v>
      </c>
      <c r="C1579">
        <v>4.0000000000000001E-3</v>
      </c>
      <c r="D1579">
        <v>1.6E-2</v>
      </c>
      <c r="E1579">
        <v>0.47244257402525935</v>
      </c>
      <c r="F1579">
        <v>3.5233124310700008</v>
      </c>
      <c r="G1579">
        <v>5.2328183331671599E-3</v>
      </c>
      <c r="H1579">
        <v>-2165946.5335931852</v>
      </c>
      <c r="I1579">
        <v>4.2294815556143455</v>
      </c>
      <c r="J1579">
        <v>3.6870059982651985E-3</v>
      </c>
      <c r="K1579">
        <v>0.49996126254316253</v>
      </c>
      <c r="L1579">
        <v>-2163777.0388224553</v>
      </c>
      <c r="M1579">
        <f>table2[[#This Row],[E_coverage]]/table2[[#This Row],[sample_coverage]]</f>
        <v>0.8808281077675002</v>
      </c>
      <c r="N1579">
        <f>table2[[#This Row],[EP_coverage]]/table2[[#This Row],[sample_coverage]]</f>
        <v>1.0573703889035864</v>
      </c>
      <c r="O1579" t="b">
        <f>IF(ABS(table2[[#This Row],[EP_coverage_ratio]] - 1) &lt;= ABS(table2[[#This Row],[E_coverage_ratio]] - 1),TRUE,FALSE)</f>
        <v>1</v>
      </c>
      <c r="P1579" s="1">
        <f>(table2[[#This Row],[E_err]] + 1)/(table2[[#This Row],[sample_err]] + 1)</f>
        <v>1.0012279067063417</v>
      </c>
      <c r="Q1579" s="1">
        <f>(table2[[#This Row],[EP_err]] + 1 )/(table2[[#This Row],[sample_err]] + 1)</f>
        <v>0.99968825298631991</v>
      </c>
      <c r="R1579" s="1">
        <f>(table2[[#This Row],[EP_gamma]] + 1)/(table2[[#This Row],[expected_gamma]] + 1)</f>
        <v>1.0186891421121265</v>
      </c>
      <c r="S1579" s="1">
        <v>2.3764375985095201E-2</v>
      </c>
      <c r="T1579" s="1">
        <f>(table2[[#This Row],[EP_polymorphism]]+0.1)/(table2[[#This Row],[sample_polymorph]]+0.1)</f>
        <v>1.0669342757335794</v>
      </c>
      <c r="U1579" s="1">
        <f>(1-ABS(1 - table2[[#This Row],[E_coverage_ratio]]))*100</f>
        <v>88.082810776750023</v>
      </c>
      <c r="V1579" s="1">
        <f>(1-ABS(1 - table2[[#This Row],[E_error_ratio]]))*100</f>
        <v>99.87720932936584</v>
      </c>
      <c r="W1579" s="1">
        <f>(1-ABS(1 - table2[[#This Row],[EP_coverage_ratio]]))*100</f>
        <v>94.262961109641367</v>
      </c>
      <c r="X1579" s="1">
        <f>(1-ABS(1 - table2[[#This Row],[EP_error_ratio]]))*100</f>
        <v>99.968825298631998</v>
      </c>
      <c r="Y1579" s="1">
        <f>(1-ABS(1 - table2[[#This Row],[EP_polymorphism_ratio]]))*100</f>
        <v>93.306572426642063</v>
      </c>
    </row>
    <row r="1580" spans="1:25" x14ac:dyDescent="0.3">
      <c r="A1580">
        <v>9</v>
      </c>
      <c r="B1580">
        <v>4</v>
      </c>
      <c r="C1580">
        <v>4.0000000000000001E-3</v>
      </c>
      <c r="D1580">
        <v>1.6E-2</v>
      </c>
      <c r="E1580">
        <v>0.47128114052620962</v>
      </c>
      <c r="F1580">
        <v>3.5248835966617147</v>
      </c>
      <c r="G1580">
        <v>5.1648107030432067E-3</v>
      </c>
      <c r="H1580">
        <v>-2164052.1130473614</v>
      </c>
      <c r="I1580">
        <v>4.2303309339552166</v>
      </c>
      <c r="J1580">
        <v>3.6209523994372925E-3</v>
      </c>
      <c r="K1580">
        <v>0.49995263927859634</v>
      </c>
      <c r="L1580">
        <v>-2161948.3725388912</v>
      </c>
      <c r="M1580">
        <f>table2[[#This Row],[E_coverage]]/table2[[#This Row],[sample_coverage]]</f>
        <v>0.88122089916542867</v>
      </c>
      <c r="N1580">
        <f>table2[[#This Row],[EP_coverage]]/table2[[#This Row],[sample_coverage]]</f>
        <v>1.0575827334888042</v>
      </c>
      <c r="O1580" t="b">
        <f>IF(ABS(table2[[#This Row],[EP_coverage_ratio]] - 1) &lt;= ABS(table2[[#This Row],[E_coverage_ratio]] - 1),TRUE,FALSE)</f>
        <v>1</v>
      </c>
      <c r="P1580" s="1">
        <f>(table2[[#This Row],[E_err]] + 1)/(table2[[#This Row],[sample_err]] + 1)</f>
        <v>1.0011601700229515</v>
      </c>
      <c r="Q1580" s="1">
        <f>(table2[[#This Row],[EP_err]] + 1 )/(table2[[#This Row],[sample_err]] + 1)</f>
        <v>0.99962246254924025</v>
      </c>
      <c r="R1580" s="1">
        <f>(table2[[#This Row],[EP_gamma]] + 1)/(table2[[#This Row],[expected_gamma]] + 1)</f>
        <v>1.0194874371475544</v>
      </c>
      <c r="S1580" s="1">
        <v>2.3732110711245698E-2</v>
      </c>
      <c r="T1580" s="1">
        <f>(table2[[#This Row],[EP_polymorphism]]+0.1)/(table2[[#This Row],[sample_polymorph]]+0.1)</f>
        <v>1.0666561268210837</v>
      </c>
      <c r="U1580" s="1">
        <f>(1-ABS(1 - table2[[#This Row],[E_coverage_ratio]]))*100</f>
        <v>88.122089916542862</v>
      </c>
      <c r="V1580" s="1">
        <f>(1-ABS(1 - table2[[#This Row],[E_error_ratio]]))*100</f>
        <v>99.883982997704848</v>
      </c>
      <c r="W1580" s="1">
        <f>(1-ABS(1 - table2[[#This Row],[EP_coverage_ratio]]))*100</f>
        <v>94.241726651119578</v>
      </c>
      <c r="X1580" s="1">
        <f>(1-ABS(1 - table2[[#This Row],[EP_error_ratio]]))*100</f>
        <v>99.962246254924025</v>
      </c>
      <c r="Y1580" s="1">
        <f>(1-ABS(1 - table2[[#This Row],[EP_polymorphism_ratio]]))*100</f>
        <v>93.334387317891625</v>
      </c>
    </row>
    <row r="1581" spans="1:25" x14ac:dyDescent="0.3">
      <c r="A1581">
        <v>10</v>
      </c>
      <c r="B1581">
        <v>4</v>
      </c>
      <c r="C1581">
        <v>4.0000000000000001E-3</v>
      </c>
      <c r="D1581">
        <v>1.6E-2</v>
      </c>
      <c r="E1581">
        <v>0.46940947195393096</v>
      </c>
      <c r="F1581">
        <v>3.5218075265108832</v>
      </c>
      <c r="G1581">
        <v>5.2129338949839284E-3</v>
      </c>
      <c r="H1581">
        <v>-2164339.978575259</v>
      </c>
      <c r="I1581">
        <v>3.9480436604037275</v>
      </c>
      <c r="J1581">
        <v>3.9397174091370234E-3</v>
      </c>
      <c r="K1581">
        <v>0.36347960435870275</v>
      </c>
      <c r="L1581">
        <v>-2162288.0816334621</v>
      </c>
      <c r="M1581">
        <f>table2[[#This Row],[E_coverage]]/table2[[#This Row],[sample_coverage]]</f>
        <v>0.88045188162772081</v>
      </c>
      <c r="N1581">
        <f>table2[[#This Row],[EP_coverage]]/table2[[#This Row],[sample_coverage]]</f>
        <v>0.98701091510093186</v>
      </c>
      <c r="O1581" t="b">
        <f>IF(ABS(table2[[#This Row],[EP_coverage_ratio]] - 1) &lt;= ABS(table2[[#This Row],[E_coverage_ratio]] - 1),TRUE,FALSE)</f>
        <v>1</v>
      </c>
      <c r="P1581" s="1">
        <f>(table2[[#This Row],[E_err]] + 1)/(table2[[#This Row],[sample_err]] + 1)</f>
        <v>1.0012081014890279</v>
      </c>
      <c r="Q1581" s="1">
        <f>(table2[[#This Row],[EP_err]] + 1 )/(table2[[#This Row],[sample_err]] + 1)</f>
        <v>0.99993995757882181</v>
      </c>
      <c r="R1581" s="1">
        <f>(table2[[#This Row],[EP_gamma]] + 1)/(table2[[#This Row],[expected_gamma]] + 1)</f>
        <v>0.92790990556609843</v>
      </c>
      <c r="S1581" s="1">
        <v>1.5257896917838401E-2</v>
      </c>
      <c r="T1581" s="1">
        <f>(table2[[#This Row],[EP_polymorphism]]+0.1)/(table2[[#This Row],[sample_polymorph]]+0.1)</f>
        <v>0.99360255963653787</v>
      </c>
      <c r="U1581" s="1">
        <f>(1-ABS(1 - table2[[#This Row],[E_coverage_ratio]]))*100</f>
        <v>88.045188162772078</v>
      </c>
      <c r="V1581" s="1">
        <f>(1-ABS(1 - table2[[#This Row],[E_error_ratio]]))*100</f>
        <v>99.879189851097209</v>
      </c>
      <c r="W1581" s="1">
        <f>(1-ABS(1 - table2[[#This Row],[EP_coverage_ratio]]))*100</f>
        <v>98.701091510093192</v>
      </c>
      <c r="X1581" s="1">
        <f>(1-ABS(1 - table2[[#This Row],[EP_error_ratio]]))*100</f>
        <v>99.993995757882175</v>
      </c>
      <c r="Y1581" s="1">
        <f>(1-ABS(1 - table2[[#This Row],[EP_polymorphism_ratio]]))*100</f>
        <v>99.360255963653785</v>
      </c>
    </row>
    <row r="1582" spans="1:25" x14ac:dyDescent="0.3">
      <c r="A1582">
        <v>1</v>
      </c>
      <c r="B1582">
        <v>4</v>
      </c>
      <c r="C1582">
        <v>4.0000000000000001E-3</v>
      </c>
      <c r="D1582">
        <v>3.2000000000000001E-2</v>
      </c>
      <c r="E1582">
        <v>0.68898294908741597</v>
      </c>
      <c r="F1582">
        <v>3.1489152560074753</v>
      </c>
      <c r="G1582">
        <v>5.7673093375230971E-3</v>
      </c>
      <c r="H1582">
        <v>-2202311.831537162</v>
      </c>
      <c r="I1582">
        <v>3.8759771326795511</v>
      </c>
      <c r="J1582">
        <v>3.7293543249162344E-3</v>
      </c>
      <c r="K1582">
        <v>0.57143654952421641</v>
      </c>
      <c r="L1582">
        <v>-2197939.4845870738</v>
      </c>
      <c r="M1582">
        <f>table2[[#This Row],[E_coverage]]/table2[[#This Row],[sample_coverage]]</f>
        <v>0.78722881400186884</v>
      </c>
      <c r="N1582">
        <f>table2[[#This Row],[EP_coverage]]/table2[[#This Row],[sample_coverage]]</f>
        <v>0.96899428316988778</v>
      </c>
      <c r="O1582" t="b">
        <f>IF(ABS(table2[[#This Row],[EP_coverage_ratio]] - 1) &lt;= ABS(table2[[#This Row],[E_coverage_ratio]] - 1),TRUE,FALSE)</f>
        <v>1</v>
      </c>
      <c r="P1582" s="1">
        <f>(table2[[#This Row],[E_err]] + 1)/(table2[[#This Row],[sample_err]] + 1)</f>
        <v>1.0017602682644651</v>
      </c>
      <c r="Q1582" s="1">
        <f>(table2[[#This Row],[EP_err]] + 1 )/(table2[[#This Row],[sample_err]] + 1)</f>
        <v>0.99973043259453798</v>
      </c>
      <c r="R1582" s="1">
        <f>(table2[[#This Row],[EP_gamma]] + 1)/(table2[[#This Row],[expected_gamma]] + 1)</f>
        <v>0.93040403419897655</v>
      </c>
      <c r="S1582" s="1">
        <v>2.9859290331473401E-2</v>
      </c>
      <c r="T1582" s="1">
        <f>(table2[[#This Row],[EP_polymorphism]]+0.1)/(table2[[#This Row],[sample_polymorph]]+0.1)</f>
        <v>0.98378250251116228</v>
      </c>
      <c r="U1582" s="1">
        <f>(1-ABS(1 - table2[[#This Row],[E_coverage_ratio]]))*100</f>
        <v>78.722881400186878</v>
      </c>
      <c r="V1582" s="1">
        <f>(1-ABS(1 - table2[[#This Row],[E_error_ratio]]))*100</f>
        <v>99.823973173553497</v>
      </c>
      <c r="W1582" s="1">
        <f>(1-ABS(1 - table2[[#This Row],[EP_coverage_ratio]]))*100</f>
        <v>96.899428316988775</v>
      </c>
      <c r="X1582" s="1">
        <f>(1-ABS(1 - table2[[#This Row],[EP_error_ratio]]))*100</f>
        <v>99.973043259453803</v>
      </c>
      <c r="Y1582" s="1">
        <f>(1-ABS(1 - table2[[#This Row],[EP_polymorphism_ratio]]))*100</f>
        <v>98.378250251116228</v>
      </c>
    </row>
    <row r="1583" spans="1:25" x14ac:dyDescent="0.3">
      <c r="A1583">
        <v>2</v>
      </c>
      <c r="B1583">
        <v>4</v>
      </c>
      <c r="C1583">
        <v>4.0000000000000001E-3</v>
      </c>
      <c r="D1583">
        <v>3.2000000000000001E-2</v>
      </c>
      <c r="E1583">
        <v>0.68728202976554753</v>
      </c>
      <c r="F1583">
        <v>3.195261567200868</v>
      </c>
      <c r="G1583">
        <v>5.9520110917927419E-3</v>
      </c>
      <c r="H1583">
        <v>-2202085.0833410257</v>
      </c>
      <c r="I1583">
        <v>4.1052116724987098</v>
      </c>
      <c r="J1583">
        <v>4.1208617130272431E-3</v>
      </c>
      <c r="K1583">
        <v>0.61534834362480373</v>
      </c>
      <c r="L1583">
        <v>-2197715.0612644823</v>
      </c>
      <c r="M1583">
        <f>table2[[#This Row],[E_coverage]]/table2[[#This Row],[sample_coverage]]</f>
        <v>0.79881539180021699</v>
      </c>
      <c r="N1583">
        <f>table2[[#This Row],[EP_coverage]]/table2[[#This Row],[sample_coverage]]</f>
        <v>1.0263029181246774</v>
      </c>
      <c r="O1583" t="b">
        <f>IF(ABS(table2[[#This Row],[EP_coverage_ratio]] - 1) &lt;= ABS(table2[[#This Row],[E_coverage_ratio]] - 1),TRUE,FALSE)</f>
        <v>1</v>
      </c>
      <c r="P1583" s="1">
        <f>(table2[[#This Row],[E_err]] + 1)/(table2[[#This Row],[sample_err]] + 1)</f>
        <v>1.0019442341551721</v>
      </c>
      <c r="Q1583" s="1">
        <f>(table2[[#This Row],[EP_err]] + 1 )/(table2[[#This Row],[sample_err]] + 1)</f>
        <v>1.0001203801922582</v>
      </c>
      <c r="R1583" s="1">
        <f>(table2[[#This Row],[EP_gamma]] + 1)/(table2[[#This Row],[expected_gamma]] + 1)</f>
        <v>0.95736712365108323</v>
      </c>
      <c r="S1583" s="1">
        <v>3.3844440635006801E-2</v>
      </c>
      <c r="T1583" s="1">
        <f>(table2[[#This Row],[EP_polymorphism]]+0.1)/(table2[[#This Row],[sample_polymorph]]+0.1)</f>
        <v>1.013973035113688</v>
      </c>
      <c r="U1583" s="1">
        <f>(1-ABS(1 - table2[[#This Row],[E_coverage_ratio]]))*100</f>
        <v>79.881539180021704</v>
      </c>
      <c r="V1583" s="1">
        <f>(1-ABS(1 - table2[[#This Row],[E_error_ratio]]))*100</f>
        <v>99.805576584482793</v>
      </c>
      <c r="W1583" s="1">
        <f>(1-ABS(1 - table2[[#This Row],[EP_coverage_ratio]]))*100</f>
        <v>97.369708187532254</v>
      </c>
      <c r="X1583" s="1">
        <f>(1-ABS(1 - table2[[#This Row],[EP_error_ratio]]))*100</f>
        <v>99.987961980774173</v>
      </c>
      <c r="Y1583" s="1">
        <f>(1-ABS(1 - table2[[#This Row],[EP_polymorphism_ratio]]))*100</f>
        <v>98.60269648863121</v>
      </c>
    </row>
    <row r="1584" spans="1:25" x14ac:dyDescent="0.3">
      <c r="A1584">
        <v>3</v>
      </c>
      <c r="B1584">
        <v>4</v>
      </c>
      <c r="C1584">
        <v>4.0000000000000001E-3</v>
      </c>
      <c r="D1584">
        <v>3.2000000000000001E-2</v>
      </c>
      <c r="E1584">
        <v>0.68876852846688796</v>
      </c>
      <c r="F1584">
        <v>3.164338421082928</v>
      </c>
      <c r="G1584">
        <v>5.7979725910881196E-3</v>
      </c>
      <c r="H1584">
        <v>-2201587.1852278556</v>
      </c>
      <c r="I1584">
        <v>3.9992673663338048</v>
      </c>
      <c r="J1584">
        <v>3.9518576442796266E-3</v>
      </c>
      <c r="K1584">
        <v>0.59450434083512071</v>
      </c>
      <c r="L1584">
        <v>-2197207.1615697206</v>
      </c>
      <c r="M1584">
        <f>table2[[#This Row],[E_coverage]]/table2[[#This Row],[sample_coverage]]</f>
        <v>0.79108460527073199</v>
      </c>
      <c r="N1584">
        <f>table2[[#This Row],[EP_coverage]]/table2[[#This Row],[sample_coverage]]</f>
        <v>0.99981684158345119</v>
      </c>
      <c r="O1584" t="b">
        <f>IF(ABS(table2[[#This Row],[EP_coverage_ratio]] - 1) &lt;= ABS(table2[[#This Row],[E_coverage_ratio]] - 1),TRUE,FALSE)</f>
        <v>1</v>
      </c>
      <c r="P1584" s="1">
        <f>(table2[[#This Row],[E_err]] + 1)/(table2[[#This Row],[sample_err]] + 1)</f>
        <v>1.0017908093536734</v>
      </c>
      <c r="Q1584" s="1">
        <f>(table2[[#This Row],[EP_err]] + 1 )/(table2[[#This Row],[sample_err]] + 1)</f>
        <v>0.99995204944649363</v>
      </c>
      <c r="R1584" s="1">
        <f>(table2[[#This Row],[EP_gamma]] + 1)/(table2[[#This Row],[expected_gamma]] + 1)</f>
        <v>0.94418170042679384</v>
      </c>
      <c r="S1584" s="1">
        <v>3.1865408190280102E-2</v>
      </c>
      <c r="T1584" s="1">
        <f>(table2[[#This Row],[EP_polymorphism]]+0.1)/(table2[[#This Row],[sample_polymorph]]+0.1)</f>
        <v>0.99898036507787957</v>
      </c>
      <c r="U1584" s="1">
        <f>(1-ABS(1 - table2[[#This Row],[E_coverage_ratio]]))*100</f>
        <v>79.108460527073206</v>
      </c>
      <c r="V1584" s="1">
        <f>(1-ABS(1 - table2[[#This Row],[E_error_ratio]]))*100</f>
        <v>99.820919064632662</v>
      </c>
      <c r="W1584" s="1">
        <f>(1-ABS(1 - table2[[#This Row],[EP_coverage_ratio]]))*100</f>
        <v>99.981684158345118</v>
      </c>
      <c r="X1584" s="1">
        <f>(1-ABS(1 - table2[[#This Row],[EP_error_ratio]]))*100</f>
        <v>99.995204944649359</v>
      </c>
      <c r="Y1584" s="1">
        <f>(1-ABS(1 - table2[[#This Row],[EP_polymorphism_ratio]]))*100</f>
        <v>99.898036507787964</v>
      </c>
    </row>
    <row r="1585" spans="1:25" x14ac:dyDescent="0.3">
      <c r="A1585">
        <v>4</v>
      </c>
      <c r="B1585">
        <v>4</v>
      </c>
      <c r="C1585">
        <v>4.0000000000000001E-3</v>
      </c>
      <c r="D1585">
        <v>3.2000000000000001E-2</v>
      </c>
      <c r="E1585">
        <v>0.68792391378464346</v>
      </c>
      <c r="F1585">
        <v>3.1751951747516807</v>
      </c>
      <c r="G1585">
        <v>5.837443380109132E-3</v>
      </c>
      <c r="H1585">
        <v>-2199566.8048826368</v>
      </c>
      <c r="I1585">
        <v>3.7809381626624683</v>
      </c>
      <c r="J1585">
        <v>4.0821686508573981E-3</v>
      </c>
      <c r="K1585">
        <v>0.50000279719804608</v>
      </c>
      <c r="L1585">
        <v>-2196068.4005020866</v>
      </c>
      <c r="M1585">
        <f>table2[[#This Row],[E_coverage]]/table2[[#This Row],[sample_coverage]]</f>
        <v>0.79379879368792017</v>
      </c>
      <c r="N1585">
        <f>table2[[#This Row],[EP_coverage]]/table2[[#This Row],[sample_coverage]]</f>
        <v>0.94523454066561707</v>
      </c>
      <c r="O1585" t="b">
        <f>IF(ABS(table2[[#This Row],[EP_coverage_ratio]] - 1) &lt;= ABS(table2[[#This Row],[E_coverage_ratio]] - 1),TRUE,FALSE)</f>
        <v>1</v>
      </c>
      <c r="P1585" s="1">
        <f>(table2[[#This Row],[E_err]] + 1)/(table2[[#This Row],[sample_err]] + 1)</f>
        <v>1.0018301228885549</v>
      </c>
      <c r="Q1585" s="1">
        <f>(table2[[#This Row],[EP_err]] + 1 )/(table2[[#This Row],[sample_err]] + 1)</f>
        <v>1.0000818412857146</v>
      </c>
      <c r="R1585" s="1">
        <f>(table2[[#This Row],[EP_gamma]] + 1)/(table2[[#This Row],[expected_gamma]] + 1)</f>
        <v>0.88866730600122668</v>
      </c>
      <c r="S1585" s="1">
        <v>2.4261106983970201E-2</v>
      </c>
      <c r="T1585" s="1">
        <f>(table2[[#This Row],[EP_polymorphism]]+0.1)/(table2[[#This Row],[sample_polymorph]]+0.1)</f>
        <v>0.94137202260583486</v>
      </c>
      <c r="U1585" s="1">
        <f>(1-ABS(1 - table2[[#This Row],[E_coverage_ratio]]))*100</f>
        <v>79.379879368792018</v>
      </c>
      <c r="V1585" s="1">
        <f>(1-ABS(1 - table2[[#This Row],[E_error_ratio]]))*100</f>
        <v>99.816987711144506</v>
      </c>
      <c r="W1585" s="1">
        <f>(1-ABS(1 - table2[[#This Row],[EP_coverage_ratio]]))*100</f>
        <v>94.523454066561712</v>
      </c>
      <c r="X1585" s="1">
        <f>(1-ABS(1 - table2[[#This Row],[EP_error_ratio]]))*100</f>
        <v>99.991815871428543</v>
      </c>
      <c r="Y1585" s="1">
        <f>(1-ABS(1 - table2[[#This Row],[EP_polymorphism_ratio]]))*100</f>
        <v>94.137202260583479</v>
      </c>
    </row>
    <row r="1586" spans="1:25" x14ac:dyDescent="0.3">
      <c r="A1586">
        <v>5</v>
      </c>
      <c r="B1586">
        <v>4</v>
      </c>
      <c r="C1586">
        <v>4.0000000000000001E-3</v>
      </c>
      <c r="D1586">
        <v>3.2000000000000001E-2</v>
      </c>
      <c r="E1586">
        <v>0.68652402392384082</v>
      </c>
      <c r="F1586">
        <v>3.1830984395642106</v>
      </c>
      <c r="G1586">
        <v>5.9303004223763417E-3</v>
      </c>
      <c r="H1586">
        <v>-2202772.7824349804</v>
      </c>
      <c r="I1586">
        <v>4.0470859497189346</v>
      </c>
      <c r="J1586">
        <v>4.0897712307724071E-3</v>
      </c>
      <c r="K1586">
        <v>0.60180239689377213</v>
      </c>
      <c r="L1586">
        <v>-2198152.2255566521</v>
      </c>
      <c r="M1586">
        <f>table2[[#This Row],[E_coverage]]/table2[[#This Row],[sample_coverage]]</f>
        <v>0.79577460989105264</v>
      </c>
      <c r="N1586">
        <f>table2[[#This Row],[EP_coverage]]/table2[[#This Row],[sample_coverage]]</f>
        <v>1.0117714874297337</v>
      </c>
      <c r="O1586" t="b">
        <f>IF(ABS(table2[[#This Row],[EP_coverage_ratio]] - 1) &lt;= ABS(table2[[#This Row],[E_coverage_ratio]] - 1),TRUE,FALSE)</f>
        <v>1</v>
      </c>
      <c r="P1586" s="1">
        <f>(table2[[#This Row],[E_err]] + 1)/(table2[[#This Row],[sample_err]] + 1)</f>
        <v>1.0019226099824465</v>
      </c>
      <c r="Q1586" s="1">
        <f>(table2[[#This Row],[EP_err]] + 1 )/(table2[[#This Row],[sample_err]] + 1)</f>
        <v>1.0000894135764664</v>
      </c>
      <c r="R1586" s="1">
        <f>(table2[[#This Row],[EP_gamma]] + 1)/(table2[[#This Row],[expected_gamma]] + 1)</f>
        <v>0.94976553797736218</v>
      </c>
      <c r="S1586" s="1">
        <v>3.2573731671554099E-2</v>
      </c>
      <c r="T1586" s="1">
        <f>(table2[[#This Row],[EP_polymorphism]]+0.1)/(table2[[#This Row],[sample_polymorph]]+0.1)</f>
        <v>1.0043464520572281</v>
      </c>
      <c r="U1586" s="1">
        <f>(1-ABS(1 - table2[[#This Row],[E_coverage_ratio]]))*100</f>
        <v>79.577460989105262</v>
      </c>
      <c r="V1586" s="1">
        <f>(1-ABS(1 - table2[[#This Row],[E_error_ratio]]))*100</f>
        <v>99.807739001755351</v>
      </c>
      <c r="W1586" s="1">
        <f>(1-ABS(1 - table2[[#This Row],[EP_coverage_ratio]]))*100</f>
        <v>98.822851257026628</v>
      </c>
      <c r="X1586" s="1">
        <f>(1-ABS(1 - table2[[#This Row],[EP_error_ratio]]))*100</f>
        <v>99.991058642353352</v>
      </c>
      <c r="Y1586" s="1">
        <f>(1-ABS(1 - table2[[#This Row],[EP_polymorphism_ratio]]))*100</f>
        <v>99.565354794277198</v>
      </c>
    </row>
    <row r="1587" spans="1:25" x14ac:dyDescent="0.3">
      <c r="A1587">
        <v>6</v>
      </c>
      <c r="B1587">
        <v>4</v>
      </c>
      <c r="C1587">
        <v>4.0000000000000001E-3</v>
      </c>
      <c r="D1587">
        <v>3.2000000000000001E-2</v>
      </c>
      <c r="E1587">
        <v>0.68704417175871202</v>
      </c>
      <c r="F1587">
        <v>3.1463065731029469</v>
      </c>
      <c r="G1587">
        <v>5.8011335385303123E-3</v>
      </c>
      <c r="H1587">
        <v>-2203701.8396024974</v>
      </c>
      <c r="I1587">
        <v>4.2193247721966713</v>
      </c>
      <c r="J1587">
        <v>3.987657783965798E-3</v>
      </c>
      <c r="K1587">
        <v>0.67128221649069764</v>
      </c>
      <c r="L1587">
        <v>-2198778.4946346325</v>
      </c>
      <c r="M1587">
        <f>table2[[#This Row],[E_coverage]]/table2[[#This Row],[sample_coverage]]</f>
        <v>0.78657664327573673</v>
      </c>
      <c r="N1587">
        <f>table2[[#This Row],[EP_coverage]]/table2[[#This Row],[sample_coverage]]</f>
        <v>1.0548311930491678</v>
      </c>
      <c r="O1587" t="b">
        <f>IF(ABS(table2[[#This Row],[EP_coverage_ratio]] - 1) &lt;= ABS(table2[[#This Row],[E_coverage_ratio]] - 1),TRUE,FALSE)</f>
        <v>1</v>
      </c>
      <c r="P1587" s="1">
        <f>(table2[[#This Row],[E_err]] + 1)/(table2[[#This Row],[sample_err]] + 1)</f>
        <v>1.0017939577076995</v>
      </c>
      <c r="Q1587" s="1">
        <f>(table2[[#This Row],[EP_err]] + 1 )/(table2[[#This Row],[sample_err]] + 1)</f>
        <v>0.99998770695614114</v>
      </c>
      <c r="R1587" s="1">
        <f>(table2[[#This Row],[EP_gamma]] + 1)/(table2[[#This Row],[expected_gamma]] + 1)</f>
        <v>0.9906570583438945</v>
      </c>
      <c r="S1587" s="1">
        <v>3.9908564485829502E-2</v>
      </c>
      <c r="T1587" s="1">
        <f>(table2[[#This Row],[EP_polymorphism]]+0.1)/(table2[[#This Row],[sample_polymorph]]+0.1)</f>
        <v>1.0599133673168901</v>
      </c>
      <c r="U1587" s="1">
        <f>(1-ABS(1 - table2[[#This Row],[E_coverage_ratio]]))*100</f>
        <v>78.65766432757367</v>
      </c>
      <c r="V1587" s="1">
        <f>(1-ABS(1 - table2[[#This Row],[E_error_ratio]]))*100</f>
        <v>99.820604229230042</v>
      </c>
      <c r="W1587" s="1">
        <f>(1-ABS(1 - table2[[#This Row],[EP_coverage_ratio]]))*100</f>
        <v>94.516880695083216</v>
      </c>
      <c r="X1587" s="1">
        <f>(1-ABS(1 - table2[[#This Row],[EP_error_ratio]]))*100</f>
        <v>99.998770695614112</v>
      </c>
      <c r="Y1587" s="1">
        <f>(1-ABS(1 - table2[[#This Row],[EP_polymorphism_ratio]]))*100</f>
        <v>94.008663268310983</v>
      </c>
    </row>
    <row r="1588" spans="1:25" x14ac:dyDescent="0.3">
      <c r="A1588">
        <v>7</v>
      </c>
      <c r="B1588">
        <v>4</v>
      </c>
      <c r="C1588">
        <v>4.0000000000000001E-3</v>
      </c>
      <c r="D1588">
        <v>3.2000000000000001E-2</v>
      </c>
      <c r="E1588">
        <v>0.68725659995795252</v>
      </c>
      <c r="F1588">
        <v>3.1654721587112284</v>
      </c>
      <c r="G1588">
        <v>5.8352531261739561E-3</v>
      </c>
      <c r="H1588">
        <v>-2200829.1960920505</v>
      </c>
      <c r="I1588">
        <v>3.9373031238252647</v>
      </c>
      <c r="J1588">
        <v>3.9955502444974436E-3</v>
      </c>
      <c r="K1588">
        <v>0.57135973246560479</v>
      </c>
      <c r="L1588">
        <v>-2196916.0161196282</v>
      </c>
      <c r="M1588">
        <f>table2[[#This Row],[E_coverage]]/table2[[#This Row],[sample_coverage]]</f>
        <v>0.79136803967780711</v>
      </c>
      <c r="N1588">
        <f>table2[[#This Row],[EP_coverage]]/table2[[#This Row],[sample_coverage]]</f>
        <v>0.98432578095631618</v>
      </c>
      <c r="O1588" t="b">
        <f>IF(ABS(table2[[#This Row],[EP_coverage_ratio]] - 1) &lt;= ABS(table2[[#This Row],[E_coverage_ratio]] - 1),TRUE,FALSE)</f>
        <v>1</v>
      </c>
      <c r="P1588" s="1">
        <f>(table2[[#This Row],[E_err]] + 1)/(table2[[#This Row],[sample_err]] + 1)</f>
        <v>1.0018279413607312</v>
      </c>
      <c r="Q1588" s="1">
        <f>(table2[[#This Row],[EP_err]] + 1 )/(table2[[#This Row],[sample_err]] + 1)</f>
        <v>0.99999556797260702</v>
      </c>
      <c r="R1588" s="1">
        <f>(table2[[#This Row],[EP_gamma]] + 1)/(table2[[#This Row],[expected_gamma]] + 1)</f>
        <v>0.93131046724295763</v>
      </c>
      <c r="S1588" s="1">
        <v>2.9849527652925902E-2</v>
      </c>
      <c r="T1588" s="1">
        <f>(table2[[#This Row],[EP_polymorphism]]+0.1)/(table2[[#This Row],[sample_polymorph]]+0.1)</f>
        <v>0.98370854282519615</v>
      </c>
      <c r="U1588" s="1">
        <f>(1-ABS(1 - table2[[#This Row],[E_coverage_ratio]]))*100</f>
        <v>79.136803967780708</v>
      </c>
      <c r="V1588" s="1">
        <f>(1-ABS(1 - table2[[#This Row],[E_error_ratio]]))*100</f>
        <v>99.817205863926887</v>
      </c>
      <c r="W1588" s="1">
        <f>(1-ABS(1 - table2[[#This Row],[EP_coverage_ratio]]))*100</f>
        <v>98.432578095631612</v>
      </c>
      <c r="X1588" s="1">
        <f>(1-ABS(1 - table2[[#This Row],[EP_error_ratio]]))*100</f>
        <v>99.999556797260709</v>
      </c>
      <c r="Y1588" s="1">
        <f>(1-ABS(1 - table2[[#This Row],[EP_polymorphism_ratio]]))*100</f>
        <v>98.370854282519616</v>
      </c>
    </row>
    <row r="1589" spans="1:25" x14ac:dyDescent="0.3">
      <c r="A1589">
        <v>8</v>
      </c>
      <c r="B1589">
        <v>4</v>
      </c>
      <c r="C1589">
        <v>4.0000000000000001E-3</v>
      </c>
      <c r="D1589">
        <v>3.2000000000000001E-2</v>
      </c>
      <c r="E1589">
        <v>0.68832767065290001</v>
      </c>
      <c r="F1589">
        <v>3.1573186084178224</v>
      </c>
      <c r="G1589">
        <v>5.7970330501526165E-3</v>
      </c>
      <c r="H1589">
        <v>-2201754.8943575784</v>
      </c>
      <c r="I1589">
        <v>3.9789219204831188</v>
      </c>
      <c r="J1589">
        <v>3.9467845832992666E-3</v>
      </c>
      <c r="K1589">
        <v>0.59078995566144865</v>
      </c>
      <c r="L1589">
        <v>-2197435.4908051165</v>
      </c>
      <c r="M1589">
        <f>table2[[#This Row],[E_coverage]]/table2[[#This Row],[sample_coverage]]</f>
        <v>0.7893296521044556</v>
      </c>
      <c r="N1589">
        <f>table2[[#This Row],[EP_coverage]]/table2[[#This Row],[sample_coverage]]</f>
        <v>0.99473048012077969</v>
      </c>
      <c r="O1589" t="b">
        <f>IF(ABS(table2[[#This Row],[EP_coverage_ratio]] - 1) &lt;= ABS(table2[[#This Row],[E_coverage_ratio]] - 1),TRUE,FALSE)</f>
        <v>1</v>
      </c>
      <c r="P1589" s="1">
        <f>(table2[[#This Row],[E_err]] + 1)/(table2[[#This Row],[sample_err]] + 1)</f>
        <v>1.001789873555929</v>
      </c>
      <c r="Q1589" s="1">
        <f>(table2[[#This Row],[EP_err]] + 1 )/(table2[[#This Row],[sample_err]] + 1)</f>
        <v>0.99994699659691155</v>
      </c>
      <c r="R1589" s="1">
        <f>(table2[[#This Row],[EP_gamma]] + 1)/(table2[[#This Row],[expected_gamma]] + 1)</f>
        <v>0.94222820801501628</v>
      </c>
      <c r="S1589" s="1">
        <v>3.1539756887330697E-2</v>
      </c>
      <c r="T1589" s="1">
        <f>(table2[[#This Row],[EP_polymorphism]]+0.1)/(table2[[#This Row],[sample_polymorph]]+0.1)</f>
        <v>0.99651330975250541</v>
      </c>
      <c r="U1589" s="1">
        <f>(1-ABS(1 - table2[[#This Row],[E_coverage_ratio]]))*100</f>
        <v>78.932965210445559</v>
      </c>
      <c r="V1589" s="1">
        <f>(1-ABS(1 - table2[[#This Row],[E_error_ratio]]))*100</f>
        <v>99.821012644407105</v>
      </c>
      <c r="W1589" s="1">
        <f>(1-ABS(1 - table2[[#This Row],[EP_coverage_ratio]]))*100</f>
        <v>99.473048012077967</v>
      </c>
      <c r="X1589" s="1">
        <f>(1-ABS(1 - table2[[#This Row],[EP_error_ratio]]))*100</f>
        <v>99.99469965969115</v>
      </c>
      <c r="Y1589" s="1">
        <f>(1-ABS(1 - table2[[#This Row],[EP_polymorphism_ratio]]))*100</f>
        <v>99.651330975250545</v>
      </c>
    </row>
    <row r="1590" spans="1:25" x14ac:dyDescent="0.3">
      <c r="A1590">
        <v>9</v>
      </c>
      <c r="B1590">
        <v>4</v>
      </c>
      <c r="C1590">
        <v>4.0000000000000001E-3</v>
      </c>
      <c r="D1590">
        <v>3.2000000000000001E-2</v>
      </c>
      <c r="E1590">
        <v>0.68973154442981699</v>
      </c>
      <c r="F1590">
        <v>3.1487182011316883</v>
      </c>
      <c r="G1590">
        <v>5.7742774705267265E-3</v>
      </c>
      <c r="H1590">
        <v>-2201567.849870292</v>
      </c>
      <c r="I1590">
        <v>4.047819799968253</v>
      </c>
      <c r="J1590">
        <v>3.9208839330083173E-3</v>
      </c>
      <c r="K1590">
        <v>0.61850891560219157</v>
      </c>
      <c r="L1590">
        <v>-2197409.2559580342</v>
      </c>
      <c r="M1590">
        <f>table2[[#This Row],[E_coverage]]/table2[[#This Row],[sample_coverage]]</f>
        <v>0.78717955028292208</v>
      </c>
      <c r="N1590">
        <f>table2[[#This Row],[EP_coverage]]/table2[[#This Row],[sample_coverage]]</f>
        <v>1.0119549499920633</v>
      </c>
      <c r="O1590" t="b">
        <f>IF(ABS(table2[[#This Row],[EP_coverage_ratio]] - 1) &lt;= ABS(table2[[#This Row],[E_coverage_ratio]] - 1),TRUE,FALSE)</f>
        <v>1</v>
      </c>
      <c r="P1590" s="1">
        <f>(table2[[#This Row],[E_err]] + 1)/(table2[[#This Row],[sample_err]] + 1)</f>
        <v>1.0017672086359828</v>
      </c>
      <c r="Q1590" s="1">
        <f>(table2[[#This Row],[EP_err]] + 1 )/(table2[[#This Row],[sample_err]] + 1)</f>
        <v>0.99992119913646238</v>
      </c>
      <c r="R1590" s="1">
        <f>(table2[[#This Row],[EP_gamma]] + 1)/(table2[[#This Row],[expected_gamma]] + 1)</f>
        <v>0.95784973710030452</v>
      </c>
      <c r="S1590" s="1">
        <v>3.4121374249564997E-2</v>
      </c>
      <c r="T1590" s="1">
        <f>(table2[[#This Row],[EP_polymorphism]]+0.1)/(table2[[#This Row],[sample_polymorph]]+0.1)</f>
        <v>1.016071017042159</v>
      </c>
      <c r="U1590" s="1">
        <f>(1-ABS(1 - table2[[#This Row],[E_coverage_ratio]]))*100</f>
        <v>78.717955028292209</v>
      </c>
      <c r="V1590" s="1">
        <f>(1-ABS(1 - table2[[#This Row],[E_error_ratio]]))*100</f>
        <v>99.823279136401723</v>
      </c>
      <c r="W1590" s="1">
        <f>(1-ABS(1 - table2[[#This Row],[EP_coverage_ratio]]))*100</f>
        <v>98.804505000793668</v>
      </c>
      <c r="X1590" s="1">
        <f>(1-ABS(1 - table2[[#This Row],[EP_error_ratio]]))*100</f>
        <v>99.992119913646235</v>
      </c>
      <c r="Y1590" s="1">
        <f>(1-ABS(1 - table2[[#This Row],[EP_polymorphism_ratio]]))*100</f>
        <v>98.392898295784107</v>
      </c>
    </row>
    <row r="1591" spans="1:25" x14ac:dyDescent="0.3">
      <c r="A1591">
        <v>10</v>
      </c>
      <c r="B1591">
        <v>4</v>
      </c>
      <c r="C1591">
        <v>4.0000000000000001E-3</v>
      </c>
      <c r="D1591">
        <v>3.2000000000000001E-2</v>
      </c>
      <c r="E1591">
        <v>0.68447194946142054</v>
      </c>
      <c r="F1591">
        <v>3.1770632192634776</v>
      </c>
      <c r="G1591">
        <v>5.9182554399705468E-3</v>
      </c>
      <c r="H1591">
        <v>-2202881.7695541629</v>
      </c>
      <c r="I1591">
        <v>4.0766484860039061</v>
      </c>
      <c r="J1591">
        <v>4.0760181660217353E-3</v>
      </c>
      <c r="K1591">
        <v>0.61455867905821016</v>
      </c>
      <c r="L1591">
        <v>-2198311.6919179074</v>
      </c>
      <c r="M1591">
        <f>table2[[#This Row],[E_coverage]]/table2[[#This Row],[sample_coverage]]</f>
        <v>0.79426580481586939</v>
      </c>
      <c r="N1591">
        <f>table2[[#This Row],[EP_coverage]]/table2[[#This Row],[sample_coverage]]</f>
        <v>1.0191621215009765</v>
      </c>
      <c r="O1591" t="b">
        <f>IF(ABS(table2[[#This Row],[EP_coverage_ratio]] - 1) &lt;= ABS(table2[[#This Row],[E_coverage_ratio]] - 1),TRUE,FALSE)</f>
        <v>1</v>
      </c>
      <c r="P1591" s="1">
        <f>(table2[[#This Row],[E_err]] + 1)/(table2[[#This Row],[sample_err]] + 1)</f>
        <v>1.0019106129880184</v>
      </c>
      <c r="Q1591" s="1">
        <f>(table2[[#This Row],[EP_err]] + 1 )/(table2[[#This Row],[sample_err]] + 1)</f>
        <v>1.0000757153048025</v>
      </c>
      <c r="R1591" s="1">
        <f>(table2[[#This Row],[EP_gamma]] + 1)/(table2[[#This Row],[expected_gamma]] + 1)</f>
        <v>0.95849543803589976</v>
      </c>
      <c r="S1591" s="1">
        <v>3.3776138844063198E-2</v>
      </c>
      <c r="T1591" s="1">
        <f>(table2[[#This Row],[EP_polymorphism]]+0.1)/(table2[[#This Row],[sample_polymorph]]+0.1)</f>
        <v>1.0134555973035091</v>
      </c>
      <c r="U1591" s="1">
        <f>(1-ABS(1 - table2[[#This Row],[E_coverage_ratio]]))*100</f>
        <v>79.426580481586939</v>
      </c>
      <c r="V1591" s="1">
        <f>(1-ABS(1 - table2[[#This Row],[E_error_ratio]]))*100</f>
        <v>99.808938701198159</v>
      </c>
      <c r="W1591" s="1">
        <f>(1-ABS(1 - table2[[#This Row],[EP_coverage_ratio]]))*100</f>
        <v>98.08378784990235</v>
      </c>
      <c r="X1591" s="1">
        <f>(1-ABS(1 - table2[[#This Row],[EP_error_ratio]]))*100</f>
        <v>99.992428469519751</v>
      </c>
      <c r="Y1591" s="1">
        <f>(1-ABS(1 - table2[[#This Row],[EP_polymorphism_ratio]]))*100</f>
        <v>98.654440269649086</v>
      </c>
    </row>
    <row r="1592" spans="1:25" x14ac:dyDescent="0.3">
      <c r="A1592">
        <v>1</v>
      </c>
      <c r="B1592">
        <v>4</v>
      </c>
      <c r="C1592">
        <v>4.0000000000000001E-3</v>
      </c>
      <c r="D1592">
        <v>6.4000000000000001E-2</v>
      </c>
      <c r="E1592">
        <v>0.87351622439685228</v>
      </c>
      <c r="F1592">
        <v>2.6440360169074619</v>
      </c>
      <c r="G1592">
        <v>5.7440149120915685E-3</v>
      </c>
      <c r="H1592">
        <v>-2208773.8323669182</v>
      </c>
      <c r="I1592">
        <v>3.9478601516130585</v>
      </c>
      <c r="J1592">
        <v>3.9376801339535026E-3</v>
      </c>
      <c r="K1592">
        <v>0.79897790343893826</v>
      </c>
      <c r="L1592">
        <v>-2204877.1244794372</v>
      </c>
      <c r="M1592">
        <f>table2[[#This Row],[E_coverage]]/table2[[#This Row],[sample_coverage]]</f>
        <v>0.66100900422686548</v>
      </c>
      <c r="N1592">
        <f>table2[[#This Row],[EP_coverage]]/table2[[#This Row],[sample_coverage]]</f>
        <v>0.98696503790326462</v>
      </c>
      <c r="O1592" t="b">
        <f>IF(ABS(table2[[#This Row],[EP_coverage_ratio]] - 1) &lt;= ABS(table2[[#This Row],[E_coverage_ratio]] - 1),TRUE,FALSE)</f>
        <v>1</v>
      </c>
      <c r="P1592" s="1">
        <f>(table2[[#This Row],[E_err]] + 1)/(table2[[#This Row],[sample_err]] + 1)</f>
        <v>1.0017370666455094</v>
      </c>
      <c r="Q1592" s="1">
        <f>(table2[[#This Row],[EP_err]] + 1 )/(table2[[#This Row],[sample_err]] + 1)</f>
        <v>0.9999379284202724</v>
      </c>
      <c r="R1592" s="1">
        <f>(table2[[#This Row],[EP_gamma]] + 1)/(table2[[#This Row],[expected_gamma]] + 1)</f>
        <v>0.96021474488062664</v>
      </c>
      <c r="S1592" s="1">
        <v>5.9561874035334E-2</v>
      </c>
      <c r="T1592" s="1">
        <f>(table2[[#This Row],[EP_polymorphism]]+0.1)/(table2[[#This Row],[sample_polymorph]]+0.1)</f>
        <v>0.97293825631301223</v>
      </c>
      <c r="U1592" s="1">
        <f>(1-ABS(1 - table2[[#This Row],[E_coverage_ratio]]))*100</f>
        <v>66.10090042268655</v>
      </c>
      <c r="V1592" s="1">
        <f>(1-ABS(1 - table2[[#This Row],[E_error_ratio]]))*100</f>
        <v>99.826293335449051</v>
      </c>
      <c r="W1592" s="1">
        <f>(1-ABS(1 - table2[[#This Row],[EP_coverage_ratio]]))*100</f>
        <v>98.69650379032646</v>
      </c>
      <c r="X1592" s="1">
        <f>(1-ABS(1 - table2[[#This Row],[EP_error_ratio]]))*100</f>
        <v>99.993792842027247</v>
      </c>
      <c r="Y1592" s="1">
        <f>(1-ABS(1 - table2[[#This Row],[EP_polymorphism_ratio]]))*100</f>
        <v>97.293825631301218</v>
      </c>
    </row>
    <row r="1593" spans="1:25" x14ac:dyDescent="0.3">
      <c r="A1593">
        <v>2</v>
      </c>
      <c r="B1593">
        <v>4</v>
      </c>
      <c r="C1593">
        <v>4.0000000000000001E-3</v>
      </c>
      <c r="D1593">
        <v>6.4000000000000001E-2</v>
      </c>
      <c r="E1593">
        <v>0.87219425722686739</v>
      </c>
      <c r="F1593">
        <v>2.6238536053021031</v>
      </c>
      <c r="G1593">
        <v>5.7787994861325407E-3</v>
      </c>
      <c r="H1593">
        <v>-2207308.5362451533</v>
      </c>
      <c r="I1593">
        <v>4.152517172895239</v>
      </c>
      <c r="J1593">
        <v>4.2477313528228302E-3</v>
      </c>
      <c r="K1593">
        <v>0.84660334424908279</v>
      </c>
      <c r="L1593">
        <v>-2203929.6139703807</v>
      </c>
      <c r="M1593">
        <f>table2[[#This Row],[E_coverage]]/table2[[#This Row],[sample_coverage]]</f>
        <v>0.65596340132552577</v>
      </c>
      <c r="N1593">
        <f>table2[[#This Row],[EP_coverage]]/table2[[#This Row],[sample_coverage]]</f>
        <v>1.0381292932238098</v>
      </c>
      <c r="O1593" t="b">
        <f>IF(ABS(table2[[#This Row],[EP_coverage_ratio]] - 1) &lt;= ABS(table2[[#This Row],[E_coverage_ratio]] - 1),TRUE,FALSE)</f>
        <v>1</v>
      </c>
      <c r="P1593" s="1">
        <f>(table2[[#This Row],[E_err]] + 1)/(table2[[#This Row],[sample_err]] + 1)</f>
        <v>1.0017717126355901</v>
      </c>
      <c r="Q1593" s="1">
        <f>(table2[[#This Row],[EP_err]] + 1 )/(table2[[#This Row],[sample_err]] + 1)</f>
        <v>1.0002467443753216</v>
      </c>
      <c r="R1593" s="1">
        <f>(table2[[#This Row],[EP_gamma]] + 1)/(table2[[#This Row],[expected_gamma]] + 1)</f>
        <v>0.98633105892777906</v>
      </c>
      <c r="S1593" s="1">
        <v>7.0286967415420495E-2</v>
      </c>
      <c r="T1593" s="1">
        <f>(table2[[#This Row],[EP_polymorphism]]+0.1)/(table2[[#This Row],[sample_polymorph]]+0.1)</f>
        <v>1.0383351671671981</v>
      </c>
      <c r="U1593" s="1">
        <f>(1-ABS(1 - table2[[#This Row],[E_coverage_ratio]]))*100</f>
        <v>65.596340132552584</v>
      </c>
      <c r="V1593" s="1">
        <f>(1-ABS(1 - table2[[#This Row],[E_error_ratio]]))*100</f>
        <v>99.822828736440997</v>
      </c>
      <c r="W1593" s="1">
        <f>(1-ABS(1 - table2[[#This Row],[EP_coverage_ratio]]))*100</f>
        <v>96.187070677619019</v>
      </c>
      <c r="X1593" s="1">
        <f>(1-ABS(1 - table2[[#This Row],[EP_error_ratio]]))*100</f>
        <v>99.975325562467845</v>
      </c>
      <c r="Y1593" s="1">
        <f>(1-ABS(1 - table2[[#This Row],[EP_polymorphism_ratio]]))*100</f>
        <v>96.166483283280186</v>
      </c>
    </row>
    <row r="1594" spans="1:25" x14ac:dyDescent="0.3">
      <c r="A1594">
        <v>3</v>
      </c>
      <c r="B1594">
        <v>4</v>
      </c>
      <c r="C1594">
        <v>4.0000000000000001E-3</v>
      </c>
      <c r="D1594">
        <v>6.4000000000000001E-2</v>
      </c>
      <c r="E1594">
        <v>0.87425949467758957</v>
      </c>
      <c r="F1594">
        <v>2.5964498384078469</v>
      </c>
      <c r="G1594">
        <v>5.4896435230803609E-3</v>
      </c>
      <c r="H1594">
        <v>-2206052.4008168951</v>
      </c>
      <c r="I1594">
        <v>4.172532626084509</v>
      </c>
      <c r="J1594">
        <v>4.0374372728807627E-3</v>
      </c>
      <c r="K1594">
        <v>0.85905858960601078</v>
      </c>
      <c r="L1594">
        <v>-2202874.2886026232</v>
      </c>
      <c r="M1594">
        <f>table2[[#This Row],[E_coverage]]/table2[[#This Row],[sample_coverage]]</f>
        <v>0.64911245960196173</v>
      </c>
      <c r="N1594">
        <f>table2[[#This Row],[EP_coverage]]/table2[[#This Row],[sample_coverage]]</f>
        <v>1.0431331565211273</v>
      </c>
      <c r="O1594" t="b">
        <f>IF(ABS(table2[[#This Row],[EP_coverage_ratio]] - 1) &lt;= ABS(table2[[#This Row],[E_coverage_ratio]] - 1),TRUE,FALSE)</f>
        <v>1</v>
      </c>
      <c r="P1594" s="1">
        <f>(table2[[#This Row],[E_err]] + 1)/(table2[[#This Row],[sample_err]] + 1)</f>
        <v>1.001483708688327</v>
      </c>
      <c r="Q1594" s="1">
        <f>(table2[[#This Row],[EP_err]] + 1 )/(table2[[#This Row],[sample_err]] + 1)</f>
        <v>1.0000372881203992</v>
      </c>
      <c r="R1594" s="1">
        <f>(table2[[#This Row],[EP_gamma]] + 1)/(table2[[#This Row],[expected_gamma]] + 1)</f>
        <v>0.99188964755694431</v>
      </c>
      <c r="S1594" s="1">
        <v>7.4107434224291502E-2</v>
      </c>
      <c r="T1594" s="1">
        <f>(table2[[#This Row],[EP_polymorphism]]+0.1)/(table2[[#This Row],[sample_polymorph]]+0.1)</f>
        <v>1.0616306964895823</v>
      </c>
      <c r="U1594" s="1">
        <f>(1-ABS(1 - table2[[#This Row],[E_coverage_ratio]]))*100</f>
        <v>64.911245960196169</v>
      </c>
      <c r="V1594" s="1">
        <f>(1-ABS(1 - table2[[#This Row],[E_error_ratio]]))*100</f>
        <v>99.8516291311673</v>
      </c>
      <c r="W1594" s="1">
        <f>(1-ABS(1 - table2[[#This Row],[EP_coverage_ratio]]))*100</f>
        <v>95.68668434788728</v>
      </c>
      <c r="X1594" s="1">
        <f>(1-ABS(1 - table2[[#This Row],[EP_error_ratio]]))*100</f>
        <v>99.99627118796009</v>
      </c>
      <c r="Y1594" s="1">
        <f>(1-ABS(1 - table2[[#This Row],[EP_polymorphism_ratio]]))*100</f>
        <v>93.836930351041772</v>
      </c>
    </row>
    <row r="1595" spans="1:25" x14ac:dyDescent="0.3">
      <c r="A1595">
        <v>4</v>
      </c>
      <c r="B1595">
        <v>4</v>
      </c>
      <c r="C1595">
        <v>4.0000000000000001E-3</v>
      </c>
      <c r="D1595">
        <v>6.4000000000000001E-2</v>
      </c>
      <c r="E1595">
        <v>0.87321163862757323</v>
      </c>
      <c r="F1595">
        <v>2.6391410098891503</v>
      </c>
      <c r="G1595">
        <v>5.7537653788185704E-3</v>
      </c>
      <c r="H1595">
        <v>-2206995.7389770607</v>
      </c>
      <c r="I1595">
        <v>4.1425671460038025</v>
      </c>
      <c r="J1595">
        <v>4.1878970510706316E-3</v>
      </c>
      <c r="K1595">
        <v>0.8398750934332504</v>
      </c>
      <c r="L1595">
        <v>-2203883.4657192146</v>
      </c>
      <c r="M1595">
        <f>table2[[#This Row],[E_coverage]]/table2[[#This Row],[sample_coverage]]</f>
        <v>0.65978525247228759</v>
      </c>
      <c r="N1595">
        <f>table2[[#This Row],[EP_coverage]]/table2[[#This Row],[sample_coverage]]</f>
        <v>1.0356417865009506</v>
      </c>
      <c r="O1595" t="b">
        <f>IF(ABS(table2[[#This Row],[EP_coverage_ratio]] - 1) &lt;= ABS(table2[[#This Row],[E_coverage_ratio]] - 1),TRUE,FALSE)</f>
        <v>1</v>
      </c>
      <c r="P1595" s="1">
        <f>(table2[[#This Row],[E_err]] + 1)/(table2[[#This Row],[sample_err]] + 1)</f>
        <v>1.0017467782657556</v>
      </c>
      <c r="Q1595" s="1">
        <f>(table2[[#This Row],[EP_err]] + 1 )/(table2[[#This Row],[sample_err]] + 1)</f>
        <v>1.0001871484572418</v>
      </c>
      <c r="R1595" s="1">
        <f>(table2[[#This Row],[EP_gamma]] + 1)/(table2[[#This Row],[expected_gamma]] + 1)</f>
        <v>0.98220353509080949</v>
      </c>
      <c r="S1595" s="1">
        <v>6.8527598843597701E-2</v>
      </c>
      <c r="T1595" s="1">
        <f>(table2[[#This Row],[EP_polymorphism]]+0.1)/(table2[[#This Row],[sample_polymorph]]+0.1)</f>
        <v>1.0276073100219372</v>
      </c>
      <c r="U1595" s="1">
        <f>(1-ABS(1 - table2[[#This Row],[E_coverage_ratio]]))*100</f>
        <v>65.97852524722876</v>
      </c>
      <c r="V1595" s="1">
        <f>(1-ABS(1 - table2[[#This Row],[E_error_ratio]]))*100</f>
        <v>99.825322173424439</v>
      </c>
      <c r="W1595" s="1">
        <f>(1-ABS(1 - table2[[#This Row],[EP_coverage_ratio]]))*100</f>
        <v>96.435821349904941</v>
      </c>
      <c r="X1595" s="1">
        <f>(1-ABS(1 - table2[[#This Row],[EP_error_ratio]]))*100</f>
        <v>99.981285154275824</v>
      </c>
      <c r="Y1595" s="1">
        <f>(1-ABS(1 - table2[[#This Row],[EP_polymorphism_ratio]]))*100</f>
        <v>97.239268997806278</v>
      </c>
    </row>
    <row r="1596" spans="1:25" x14ac:dyDescent="0.3">
      <c r="A1596">
        <v>5</v>
      </c>
      <c r="B1596">
        <v>4</v>
      </c>
      <c r="C1596">
        <v>4.0000000000000001E-3</v>
      </c>
      <c r="D1596">
        <v>6.4000000000000001E-2</v>
      </c>
      <c r="E1596">
        <v>0.87402090471702854</v>
      </c>
      <c r="F1596">
        <v>2.598267274472422</v>
      </c>
      <c r="G1596">
        <v>5.5998923050451987E-3</v>
      </c>
      <c r="H1596">
        <v>-2205862.5705818236</v>
      </c>
      <c r="I1596">
        <v>3.9837338400073485</v>
      </c>
      <c r="J1596">
        <v>3.896149322386762E-3</v>
      </c>
      <c r="K1596">
        <v>0.82264294747350131</v>
      </c>
      <c r="L1596">
        <v>-2202902.1544542108</v>
      </c>
      <c r="M1596">
        <f>table2[[#This Row],[E_coverage]]/table2[[#This Row],[sample_coverage]]</f>
        <v>0.6495668186181055</v>
      </c>
      <c r="N1596">
        <f>table2[[#This Row],[EP_coverage]]/table2[[#This Row],[sample_coverage]]</f>
        <v>0.99593346000183713</v>
      </c>
      <c r="O1596" t="b">
        <f>IF(ABS(table2[[#This Row],[EP_coverage_ratio]] - 1) &lt;= ABS(table2[[#This Row],[E_coverage_ratio]] - 1),TRUE,FALSE)</f>
        <v>1</v>
      </c>
      <c r="P1596" s="1">
        <f>(table2[[#This Row],[E_err]] + 1)/(table2[[#This Row],[sample_err]] + 1)</f>
        <v>1.0015935182321167</v>
      </c>
      <c r="Q1596" s="1">
        <f>(table2[[#This Row],[EP_err]] + 1 )/(table2[[#This Row],[sample_err]] + 1)</f>
        <v>0.99989656307010633</v>
      </c>
      <c r="R1596" s="1">
        <f>(table2[[#This Row],[EP_gamma]] + 1)/(table2[[#This Row],[expected_gamma]] + 1)</f>
        <v>0.97258410665846584</v>
      </c>
      <c r="S1596" s="1">
        <v>6.4503249494057002E-2</v>
      </c>
      <c r="T1596" s="1">
        <f>(table2[[#This Row],[EP_polymorphism]]+0.1)/(table2[[#This Row],[sample_polymorph]]+0.1)</f>
        <v>1.0030685944759574</v>
      </c>
      <c r="U1596" s="1">
        <f>(1-ABS(1 - table2[[#This Row],[E_coverage_ratio]]))*100</f>
        <v>64.956681861810551</v>
      </c>
      <c r="V1596" s="1">
        <f>(1-ABS(1 - table2[[#This Row],[E_error_ratio]]))*100</f>
        <v>99.840648176788321</v>
      </c>
      <c r="W1596" s="1">
        <f>(1-ABS(1 - table2[[#This Row],[EP_coverage_ratio]]))*100</f>
        <v>99.593346000183715</v>
      </c>
      <c r="X1596" s="1">
        <f>(1-ABS(1 - table2[[#This Row],[EP_error_ratio]]))*100</f>
        <v>99.989656307010634</v>
      </c>
      <c r="Y1596" s="1">
        <f>(1-ABS(1 - table2[[#This Row],[EP_polymorphism_ratio]]))*100</f>
        <v>99.693140552404259</v>
      </c>
    </row>
    <row r="1597" spans="1:25" x14ac:dyDescent="0.3">
      <c r="A1597">
        <v>6</v>
      </c>
      <c r="B1597">
        <v>4</v>
      </c>
      <c r="C1597">
        <v>4.0000000000000001E-3</v>
      </c>
      <c r="D1597">
        <v>6.4000000000000001E-2</v>
      </c>
      <c r="E1597">
        <v>0.87357692691889732</v>
      </c>
      <c r="F1597">
        <v>2.5912482491335358</v>
      </c>
      <c r="G1597">
        <v>5.5471515687985735E-3</v>
      </c>
      <c r="H1597">
        <v>-2207702.754045499</v>
      </c>
      <c r="I1597">
        <v>3.9841067229942886</v>
      </c>
      <c r="J1597">
        <v>3.8548986555826232E-3</v>
      </c>
      <c r="K1597">
        <v>0.8251569397660854</v>
      </c>
      <c r="L1597">
        <v>-2203828.5912710698</v>
      </c>
      <c r="M1597">
        <f>table2[[#This Row],[E_coverage]]/table2[[#This Row],[sample_coverage]]</f>
        <v>0.64781206228338395</v>
      </c>
      <c r="N1597">
        <f>table2[[#This Row],[EP_coverage]]/table2[[#This Row],[sample_coverage]]</f>
        <v>0.99602668074857215</v>
      </c>
      <c r="O1597" t="b">
        <f>IF(ABS(table2[[#This Row],[EP_coverage_ratio]] - 1) &lt;= ABS(table2[[#This Row],[E_coverage_ratio]] - 1),TRUE,FALSE)</f>
        <v>1</v>
      </c>
      <c r="P1597" s="1">
        <f>(table2[[#This Row],[E_err]] + 1)/(table2[[#This Row],[sample_err]] + 1)</f>
        <v>1.0015409876183252</v>
      </c>
      <c r="Q1597" s="1">
        <f>(table2[[#This Row],[EP_err]] + 1 )/(table2[[#This Row],[sample_err]] + 1)</f>
        <v>0.99985547674858832</v>
      </c>
      <c r="R1597" s="1">
        <f>(table2[[#This Row],[EP_gamma]] + 1)/(table2[[#This Row],[expected_gamma]] + 1)</f>
        <v>0.9741563922691775</v>
      </c>
      <c r="S1597" s="1">
        <v>6.5045223816275602E-2</v>
      </c>
      <c r="T1597" s="1">
        <f>(table2[[#This Row],[EP_polymorphism]]+0.1)/(table2[[#This Row],[sample_polymorph]]+0.1)</f>
        <v>1.0063733159529</v>
      </c>
      <c r="U1597" s="1">
        <f>(1-ABS(1 - table2[[#This Row],[E_coverage_ratio]]))*100</f>
        <v>64.781206228338391</v>
      </c>
      <c r="V1597" s="1">
        <f>(1-ABS(1 - table2[[#This Row],[E_error_ratio]]))*100</f>
        <v>99.845901238167471</v>
      </c>
      <c r="W1597" s="1">
        <f>(1-ABS(1 - table2[[#This Row],[EP_coverage_ratio]]))*100</f>
        <v>99.60266807485722</v>
      </c>
      <c r="X1597" s="1">
        <f>(1-ABS(1 - table2[[#This Row],[EP_error_ratio]]))*100</f>
        <v>99.985547674858836</v>
      </c>
      <c r="Y1597" s="1">
        <f>(1-ABS(1 - table2[[#This Row],[EP_polymorphism_ratio]]))*100</f>
        <v>99.362668404709993</v>
      </c>
    </row>
    <row r="1598" spans="1:25" x14ac:dyDescent="0.3">
      <c r="A1598">
        <v>7</v>
      </c>
      <c r="B1598">
        <v>4</v>
      </c>
      <c r="C1598">
        <v>4.0000000000000001E-3</v>
      </c>
      <c r="D1598">
        <v>6.4000000000000001E-2</v>
      </c>
      <c r="E1598">
        <v>0.86988278208819114</v>
      </c>
      <c r="F1598">
        <v>2.6513016064818942</v>
      </c>
      <c r="G1598">
        <v>5.8814017261902335E-3</v>
      </c>
      <c r="H1598">
        <v>-2207732.7674917923</v>
      </c>
      <c r="I1598">
        <v>4.1674804667867136</v>
      </c>
      <c r="J1598">
        <v>4.3253062361503858E-3</v>
      </c>
      <c r="K1598">
        <v>0.84051653520913128</v>
      </c>
      <c r="L1598">
        <v>-2204404.4226304493</v>
      </c>
      <c r="M1598">
        <f>table2[[#This Row],[E_coverage]]/table2[[#This Row],[sample_coverage]]</f>
        <v>0.66282540162047354</v>
      </c>
      <c r="N1598">
        <f>table2[[#This Row],[EP_coverage]]/table2[[#This Row],[sample_coverage]]</f>
        <v>1.0418701166966784</v>
      </c>
      <c r="O1598" t="b">
        <f>IF(ABS(table2[[#This Row],[EP_coverage_ratio]] - 1) &lt;= ABS(table2[[#This Row],[E_coverage_ratio]] - 1),TRUE,FALSE)</f>
        <v>1</v>
      </c>
      <c r="P1598" s="1">
        <f>(table2[[#This Row],[E_err]] + 1)/(table2[[#This Row],[sample_err]] + 1)</f>
        <v>1.0018739061017832</v>
      </c>
      <c r="Q1598" s="1">
        <f>(table2[[#This Row],[EP_err]] + 1 )/(table2[[#This Row],[sample_err]] + 1)</f>
        <v>1.0003240101953688</v>
      </c>
      <c r="R1598" s="1">
        <f>(table2[[#This Row],[EP_gamma]] + 1)/(table2[[#This Row],[expected_gamma]] + 1)</f>
        <v>0.98429514022998532</v>
      </c>
      <c r="S1598" s="1">
        <v>6.87504844327744E-2</v>
      </c>
      <c r="T1598" s="1">
        <f>(table2[[#This Row],[EP_polymorphism]]+0.1)/(table2[[#This Row],[sample_polymorph]]+0.1)</f>
        <v>1.0289663684925268</v>
      </c>
      <c r="U1598" s="1">
        <f>(1-ABS(1 - table2[[#This Row],[E_coverage_ratio]]))*100</f>
        <v>66.282540162047354</v>
      </c>
      <c r="V1598" s="1">
        <f>(1-ABS(1 - table2[[#This Row],[E_error_ratio]]))*100</f>
        <v>99.812609389821688</v>
      </c>
      <c r="W1598" s="1">
        <f>(1-ABS(1 - table2[[#This Row],[EP_coverage_ratio]]))*100</f>
        <v>95.812988330332161</v>
      </c>
      <c r="X1598" s="1">
        <f>(1-ABS(1 - table2[[#This Row],[EP_error_ratio]]))*100</f>
        <v>99.967598980463123</v>
      </c>
      <c r="Y1598" s="1">
        <f>(1-ABS(1 - table2[[#This Row],[EP_polymorphism_ratio]]))*100</f>
        <v>97.103363150747327</v>
      </c>
    </row>
    <row r="1599" spans="1:25" x14ac:dyDescent="0.3">
      <c r="A1599">
        <v>8</v>
      </c>
      <c r="B1599">
        <v>4</v>
      </c>
      <c r="C1599">
        <v>4.0000000000000001E-3</v>
      </c>
      <c r="D1599">
        <v>6.4000000000000001E-2</v>
      </c>
      <c r="E1599">
        <v>0.87137066704790733</v>
      </c>
      <c r="F1599">
        <v>2.6476115849806616</v>
      </c>
      <c r="G1599">
        <v>5.8882177025077016E-3</v>
      </c>
      <c r="H1599">
        <v>-2208515.6812675945</v>
      </c>
      <c r="I1599">
        <v>4.0160621028535575</v>
      </c>
      <c r="J1599">
        <v>4.1514082264428589E-3</v>
      </c>
      <c r="K1599">
        <v>0.81206029947273828</v>
      </c>
      <c r="L1599">
        <v>-2204851.901298624</v>
      </c>
      <c r="M1599">
        <f>table2[[#This Row],[E_coverage]]/table2[[#This Row],[sample_coverage]]</f>
        <v>0.66190289624516541</v>
      </c>
      <c r="N1599">
        <f>table2[[#This Row],[EP_coverage]]/table2[[#This Row],[sample_coverage]]</f>
        <v>1.0040155257133894</v>
      </c>
      <c r="O1599" t="b">
        <f>IF(ABS(table2[[#This Row],[EP_coverage_ratio]] - 1) &lt;= ABS(table2[[#This Row],[E_coverage_ratio]] - 1),TRUE,FALSE)</f>
        <v>1</v>
      </c>
      <c r="P1599" s="1">
        <f>(table2[[#This Row],[E_err]] + 1)/(table2[[#This Row],[sample_err]] + 1)</f>
        <v>1.0018806949228165</v>
      </c>
      <c r="Q1599" s="1">
        <f>(table2[[#This Row],[EP_err]] + 1 )/(table2[[#This Row],[sample_err]] + 1)</f>
        <v>1.0001508050064172</v>
      </c>
      <c r="R1599" s="1">
        <f>(table2[[#This Row],[EP_gamma]] + 1)/(table2[[#This Row],[expected_gamma]] + 1)</f>
        <v>0.96830645653502134</v>
      </c>
      <c r="S1599" s="1">
        <v>6.2683145428286097E-2</v>
      </c>
      <c r="T1599" s="1">
        <f>(table2[[#This Row],[EP_polymorphism]]+0.1)/(table2[[#This Row],[sample_polymorph]]+0.1)</f>
        <v>0.99197039895296402</v>
      </c>
      <c r="U1599" s="1">
        <f>(1-ABS(1 - table2[[#This Row],[E_coverage_ratio]]))*100</f>
        <v>66.190289624516538</v>
      </c>
      <c r="V1599" s="1">
        <f>(1-ABS(1 - table2[[#This Row],[E_error_ratio]]))*100</f>
        <v>99.811930507718344</v>
      </c>
      <c r="W1599" s="1">
        <f>(1-ABS(1 - table2[[#This Row],[EP_coverage_ratio]]))*100</f>
        <v>99.598447428661061</v>
      </c>
      <c r="X1599" s="1">
        <f>(1-ABS(1 - table2[[#This Row],[EP_error_ratio]]))*100</f>
        <v>99.984919499358284</v>
      </c>
      <c r="Y1599" s="1">
        <f>(1-ABS(1 - table2[[#This Row],[EP_polymorphism_ratio]]))*100</f>
        <v>99.197039895296399</v>
      </c>
    </row>
    <row r="1600" spans="1:25" x14ac:dyDescent="0.3">
      <c r="A1600">
        <v>9</v>
      </c>
      <c r="B1600">
        <v>4</v>
      </c>
      <c r="C1600">
        <v>4.0000000000000001E-3</v>
      </c>
      <c r="D1600">
        <v>6.4000000000000001E-2</v>
      </c>
      <c r="E1600">
        <v>0.87480191619854231</v>
      </c>
      <c r="F1600">
        <v>2.6326784832893204</v>
      </c>
      <c r="G1600">
        <v>5.6694099076589153E-3</v>
      </c>
      <c r="H1600">
        <v>-2206539.5493282694</v>
      </c>
      <c r="I1600">
        <v>3.5241303896095055</v>
      </c>
      <c r="J1600">
        <v>3.4939778949703943E-3</v>
      </c>
      <c r="K1600">
        <v>0.6922742164541269</v>
      </c>
      <c r="L1600">
        <v>-2203595.9151105531</v>
      </c>
      <c r="M1600">
        <f>table2[[#This Row],[E_coverage]]/table2[[#This Row],[sample_coverage]]</f>
        <v>0.6581696208223301</v>
      </c>
      <c r="N1600">
        <f>table2[[#This Row],[EP_coverage]]/table2[[#This Row],[sample_coverage]]</f>
        <v>0.88103259740237638</v>
      </c>
      <c r="O1600" t="b">
        <f>IF(ABS(table2[[#This Row],[EP_coverage_ratio]] - 1) &lt;= ABS(table2[[#This Row],[E_coverage_ratio]] - 1),TRUE,FALSE)</f>
        <v>1</v>
      </c>
      <c r="P1600" s="1">
        <f>(table2[[#This Row],[E_err]] + 1)/(table2[[#This Row],[sample_err]] + 1)</f>
        <v>1.0016627588721703</v>
      </c>
      <c r="Q1600" s="1">
        <f>(table2[[#This Row],[EP_err]] + 1 )/(table2[[#This Row],[sample_err]] + 1)</f>
        <v>0.99949599391929311</v>
      </c>
      <c r="R1600" s="1">
        <f>(table2[[#This Row],[EP_gamma]] + 1)/(table2[[#This Row],[expected_gamma]] + 1)</f>
        <v>0.9026416080721108</v>
      </c>
      <c r="S1600" s="1">
        <v>4.3034391445483898E-2</v>
      </c>
      <c r="T1600" s="1">
        <f>(table2[[#This Row],[EP_polymorphism]]+0.1)/(table2[[#This Row],[sample_polymorph]]+0.1)</f>
        <v>0.87216092344807261</v>
      </c>
      <c r="U1600" s="1">
        <f>(1-ABS(1 - table2[[#This Row],[E_coverage_ratio]]))*100</f>
        <v>65.816962082233005</v>
      </c>
      <c r="V1600" s="1">
        <f>(1-ABS(1 - table2[[#This Row],[E_error_ratio]]))*100</f>
        <v>99.833724112782974</v>
      </c>
      <c r="W1600" s="1">
        <f>(1-ABS(1 - table2[[#This Row],[EP_coverage_ratio]]))*100</f>
        <v>88.103259740237633</v>
      </c>
      <c r="X1600" s="1">
        <f>(1-ABS(1 - table2[[#This Row],[EP_error_ratio]]))*100</f>
        <v>99.949599391929311</v>
      </c>
      <c r="Y1600" s="1">
        <f>(1-ABS(1 - table2[[#This Row],[EP_polymorphism_ratio]]))*100</f>
        <v>87.216092344807265</v>
      </c>
    </row>
    <row r="1601" spans="1:25" x14ac:dyDescent="0.3">
      <c r="A1601">
        <v>10</v>
      </c>
      <c r="B1601">
        <v>4</v>
      </c>
      <c r="C1601">
        <v>4.0000000000000001E-3</v>
      </c>
      <c r="D1601">
        <v>6.4000000000000001E-2</v>
      </c>
      <c r="E1601">
        <v>0.87133943983030215</v>
      </c>
      <c r="F1601">
        <v>2.6014000654401035</v>
      </c>
      <c r="G1601">
        <v>5.680274879035125E-3</v>
      </c>
      <c r="H1601">
        <v>-2207764.933082303</v>
      </c>
      <c r="I1601">
        <v>3.8872653628813696</v>
      </c>
      <c r="J1601">
        <v>3.853120175563985E-3</v>
      </c>
      <c r="K1601">
        <v>0.80115277213286495</v>
      </c>
      <c r="L1601">
        <v>-2204042.6543886322</v>
      </c>
      <c r="M1601">
        <f>table2[[#This Row],[E_coverage]]/table2[[#This Row],[sample_coverage]]</f>
        <v>0.65035001636002587</v>
      </c>
      <c r="N1601">
        <f>table2[[#This Row],[EP_coverage]]/table2[[#This Row],[sample_coverage]]</f>
        <v>0.9718163407203424</v>
      </c>
      <c r="O1601" t="b">
        <f>IF(ABS(table2[[#This Row],[EP_coverage_ratio]] - 1) &lt;= ABS(table2[[#This Row],[E_coverage_ratio]] - 1),TRUE,FALSE)</f>
        <v>1</v>
      </c>
      <c r="P1601" s="1">
        <f>(table2[[#This Row],[E_err]] + 1)/(table2[[#This Row],[sample_err]] + 1)</f>
        <v>1.001673580556808</v>
      </c>
      <c r="Q1601" s="1">
        <f>(table2[[#This Row],[EP_err]] + 1 )/(table2[[#This Row],[sample_err]] + 1)</f>
        <v>0.99985370535414742</v>
      </c>
      <c r="R1601" s="1">
        <f>(table2[[#This Row],[EP_gamma]] + 1)/(table2[[#This Row],[expected_gamma]] + 1)</f>
        <v>0.96249388742439901</v>
      </c>
      <c r="S1601" s="1">
        <v>6.0056445233341298E-2</v>
      </c>
      <c r="T1601" s="1">
        <f>(table2[[#This Row],[EP_polymorphism]]+0.1)/(table2[[#This Row],[sample_polymorph]]+0.1)</f>
        <v>0.97595393434964206</v>
      </c>
      <c r="U1601" s="1">
        <f>(1-ABS(1 - table2[[#This Row],[E_coverage_ratio]]))*100</f>
        <v>65.03500163600259</v>
      </c>
      <c r="V1601" s="1">
        <f>(1-ABS(1 - table2[[#This Row],[E_error_ratio]]))*100</f>
        <v>99.832641944319207</v>
      </c>
      <c r="W1601" s="1">
        <f>(1-ABS(1 - table2[[#This Row],[EP_coverage_ratio]]))*100</f>
        <v>97.181634072034242</v>
      </c>
      <c r="X1601" s="1">
        <f>(1-ABS(1 - table2[[#This Row],[EP_error_ratio]]))*100</f>
        <v>99.985370535414745</v>
      </c>
      <c r="Y1601" s="1">
        <f>(1-ABS(1 - table2[[#This Row],[EP_polymorphism_ratio]]))*100</f>
        <v>97.595393434964208</v>
      </c>
    </row>
    <row r="1602" spans="1:25" x14ac:dyDescent="0.3">
      <c r="A1602">
        <v>1</v>
      </c>
      <c r="B1602">
        <v>4</v>
      </c>
      <c r="C1602">
        <v>8.0000000000000002E-3</v>
      </c>
      <c r="D1602">
        <v>0</v>
      </c>
      <c r="E1602">
        <v>0</v>
      </c>
      <c r="F1602">
        <v>4.0311271113098783</v>
      </c>
      <c r="G1602">
        <v>8.1151632600915385E-3</v>
      </c>
      <c r="H1602">
        <v>-2156769.9782422446</v>
      </c>
      <c r="I1602">
        <v>4.0311243921779898</v>
      </c>
      <c r="J1602">
        <v>8.115153489001603E-3</v>
      </c>
      <c r="K1602">
        <v>0</v>
      </c>
      <c r="L1602">
        <v>-2156769.9782418236</v>
      </c>
      <c r="M1602">
        <f>table2[[#This Row],[E_coverage]]/table2[[#This Row],[sample_coverage]]</f>
        <v>1.0077817778274696</v>
      </c>
      <c r="N1602">
        <f>table2[[#This Row],[EP_coverage]]/table2[[#This Row],[sample_coverage]]</f>
        <v>1.0077810980444974</v>
      </c>
      <c r="O1602" t="b">
        <f>IF(ABS(table2[[#This Row],[EP_coverage_ratio]] - 1) &lt;= ABS(table2[[#This Row],[E_coverage_ratio]] - 1),TRUE,FALSE)</f>
        <v>1</v>
      </c>
      <c r="P1602" s="1">
        <f>(table2[[#This Row],[E_err]] + 1)/(table2[[#This Row],[sample_err]] + 1)</f>
        <v>1.0001142492659638</v>
      </c>
      <c r="Q1602" s="1">
        <f>(table2[[#This Row],[EP_err]] + 1 )/(table2[[#This Row],[sample_err]] + 1)</f>
        <v>1.0001142395724223</v>
      </c>
      <c r="R1602" s="1">
        <f>(table2[[#This Row],[EP_gamma]] + 1)/(table2[[#This Row],[expected_gamma]] + 1)</f>
        <v>1</v>
      </c>
      <c r="S1602" s="1">
        <v>0</v>
      </c>
      <c r="T1602" s="1">
        <f>(table2[[#This Row],[EP_polymorphism]]+0.1)/(table2[[#This Row],[sample_polymorph]]+0.1)</f>
        <v>1</v>
      </c>
      <c r="U1602" s="1">
        <f>(1-ABS(1 - table2[[#This Row],[E_coverage_ratio]]))*100</f>
        <v>99.221822217253049</v>
      </c>
      <c r="V1602" s="1">
        <f>(1-ABS(1 - table2[[#This Row],[E_error_ratio]]))*100</f>
        <v>99.988575073403624</v>
      </c>
      <c r="W1602" s="1">
        <f>(1-ABS(1 - table2[[#This Row],[EP_coverage_ratio]]))*100</f>
        <v>99.221890195550259</v>
      </c>
      <c r="X1602" s="1">
        <f>(1-ABS(1 - table2[[#This Row],[EP_error_ratio]]))*100</f>
        <v>99.988576042757771</v>
      </c>
      <c r="Y1602" s="1">
        <f>(1-ABS(1 - table2[[#This Row],[EP_polymorphism_ratio]]))*100</f>
        <v>100</v>
      </c>
    </row>
    <row r="1603" spans="1:25" x14ac:dyDescent="0.3">
      <c r="A1603">
        <v>2</v>
      </c>
      <c r="B1603">
        <v>4</v>
      </c>
      <c r="C1603">
        <v>8.0000000000000002E-3</v>
      </c>
      <c r="D1603">
        <v>0</v>
      </c>
      <c r="E1603">
        <v>0</v>
      </c>
      <c r="F1603">
        <v>3.9723757149751795</v>
      </c>
      <c r="G1603">
        <v>7.9465095219068138E-3</v>
      </c>
      <c r="H1603">
        <v>-2157607.8285623668</v>
      </c>
      <c r="I1603">
        <v>3.9723793805976757</v>
      </c>
      <c r="J1603">
        <v>7.946508301165776E-3</v>
      </c>
      <c r="K1603">
        <v>0</v>
      </c>
      <c r="L1603">
        <v>-2157607.8285618946</v>
      </c>
      <c r="M1603">
        <f>table2[[#This Row],[E_coverage]]/table2[[#This Row],[sample_coverage]]</f>
        <v>0.99309392874379487</v>
      </c>
      <c r="N1603">
        <f>table2[[#This Row],[EP_coverage]]/table2[[#This Row],[sample_coverage]]</f>
        <v>0.99309484514941893</v>
      </c>
      <c r="O1603" t="b">
        <f>IF(ABS(table2[[#This Row],[EP_coverage_ratio]] - 1) &lt;= ABS(table2[[#This Row],[E_coverage_ratio]] - 1),TRUE,FALSE)</f>
        <v>1</v>
      </c>
      <c r="P1603" s="1">
        <f>(table2[[#This Row],[E_err]] + 1)/(table2[[#This Row],[sample_err]] + 1)</f>
        <v>0.99994693404951085</v>
      </c>
      <c r="Q1603" s="1">
        <f>(table2[[#This Row],[EP_err]] + 1 )/(table2[[#This Row],[sample_err]] + 1)</f>
        <v>0.99994693283845815</v>
      </c>
      <c r="R1603" s="1">
        <f>(table2[[#This Row],[EP_gamma]] + 1)/(table2[[#This Row],[expected_gamma]] + 1)</f>
        <v>1</v>
      </c>
      <c r="S1603" s="1">
        <v>0</v>
      </c>
      <c r="T1603" s="1">
        <f>(table2[[#This Row],[EP_polymorphism]]+0.1)/(table2[[#This Row],[sample_polymorph]]+0.1)</f>
        <v>1</v>
      </c>
      <c r="U1603" s="1">
        <f>(1-ABS(1 - table2[[#This Row],[E_coverage_ratio]]))*100</f>
        <v>99.309392874379483</v>
      </c>
      <c r="V1603" s="1">
        <f>(1-ABS(1 - table2[[#This Row],[E_error_ratio]]))*100</f>
        <v>99.994693404951079</v>
      </c>
      <c r="W1603" s="1">
        <f>(1-ABS(1 - table2[[#This Row],[EP_coverage_ratio]]))*100</f>
        <v>99.309484514941886</v>
      </c>
      <c r="X1603" s="1">
        <f>(1-ABS(1 - table2[[#This Row],[EP_error_ratio]]))*100</f>
        <v>99.99469328384582</v>
      </c>
      <c r="Y1603" s="1">
        <f>(1-ABS(1 - table2[[#This Row],[EP_polymorphism_ratio]]))*100</f>
        <v>100</v>
      </c>
    </row>
    <row r="1604" spans="1:25" x14ac:dyDescent="0.3">
      <c r="A1604">
        <v>3</v>
      </c>
      <c r="B1604">
        <v>4</v>
      </c>
      <c r="C1604">
        <v>8.0000000000000002E-3</v>
      </c>
      <c r="D1604">
        <v>0</v>
      </c>
      <c r="E1604">
        <v>0</v>
      </c>
      <c r="F1604">
        <v>4.0126979690306932</v>
      </c>
      <c r="G1604">
        <v>8.0139870641772661E-3</v>
      </c>
      <c r="H1604">
        <v>-2157634.2736760518</v>
      </c>
      <c r="I1604">
        <v>4.0153989809366379</v>
      </c>
      <c r="J1604">
        <v>8.0023846782419656E-3</v>
      </c>
      <c r="K1604">
        <v>2.8265767375619563E-3</v>
      </c>
      <c r="L1604">
        <v>-2157634.1420227042</v>
      </c>
      <c r="M1604">
        <f>table2[[#This Row],[E_coverage]]/table2[[#This Row],[sample_coverage]]</f>
        <v>1.0031744922576733</v>
      </c>
      <c r="N1604">
        <f>table2[[#This Row],[EP_coverage]]/table2[[#This Row],[sample_coverage]]</f>
        <v>1.0038497452341595</v>
      </c>
      <c r="O1604" t="b">
        <f>IF(ABS(table2[[#This Row],[EP_coverage_ratio]] - 1) &lt;= ABS(table2[[#This Row],[E_coverage_ratio]] - 1),TRUE,FALSE)</f>
        <v>0</v>
      </c>
      <c r="P1604" s="1">
        <f>(table2[[#This Row],[E_err]] + 1)/(table2[[#This Row],[sample_err]] + 1)</f>
        <v>1.0000138760557316</v>
      </c>
      <c r="Q1604" s="1">
        <f>(table2[[#This Row],[EP_err]] + 1 )/(table2[[#This Row],[sample_err]] + 1)</f>
        <v>1.0000023657522241</v>
      </c>
      <c r="R1604" s="1">
        <f>(table2[[#This Row],[EP_gamma]] + 1)/(table2[[#This Row],[expected_gamma]] + 1)</f>
        <v>1.0028265767375619</v>
      </c>
      <c r="S1604" s="1">
        <v>9.7063247838979905E-5</v>
      </c>
      <c r="T1604" s="1">
        <f>(table2[[#This Row],[EP_polymorphism]]+0.1)/(table2[[#This Row],[sample_polymorph]]+0.1)</f>
        <v>1.0009706324783898</v>
      </c>
      <c r="U1604" s="1">
        <f>(1-ABS(1 - table2[[#This Row],[E_coverage_ratio]]))*100</f>
        <v>99.682550774232666</v>
      </c>
      <c r="V1604" s="1">
        <f>(1-ABS(1 - table2[[#This Row],[E_error_ratio]]))*100</f>
        <v>99.998612394426843</v>
      </c>
      <c r="W1604" s="1">
        <f>(1-ABS(1 - table2[[#This Row],[EP_coverage_ratio]]))*100</f>
        <v>99.615025476584051</v>
      </c>
      <c r="X1604" s="1">
        <f>(1-ABS(1 - table2[[#This Row],[EP_error_ratio]]))*100</f>
        <v>99.999763424777584</v>
      </c>
      <c r="Y1604" s="1">
        <f>(1-ABS(1 - table2[[#This Row],[EP_polymorphism_ratio]]))*100</f>
        <v>99.902936752161025</v>
      </c>
    </row>
    <row r="1605" spans="1:25" x14ac:dyDescent="0.3">
      <c r="A1605">
        <v>4</v>
      </c>
      <c r="B1605">
        <v>4</v>
      </c>
      <c r="C1605">
        <v>8.0000000000000002E-3</v>
      </c>
      <c r="D1605">
        <v>0</v>
      </c>
      <c r="E1605">
        <v>0</v>
      </c>
      <c r="F1605">
        <v>3.9993814654711874</v>
      </c>
      <c r="G1605">
        <v>7.9794802646837026E-3</v>
      </c>
      <c r="H1605">
        <v>-2158926.6149000577</v>
      </c>
      <c r="I1605">
        <v>3.9993782919364711</v>
      </c>
      <c r="J1605">
        <v>7.9794336676246563E-3</v>
      </c>
      <c r="K1605">
        <v>0</v>
      </c>
      <c r="L1605">
        <v>-2158926.6149035185</v>
      </c>
      <c r="M1605">
        <f>table2[[#This Row],[E_coverage]]/table2[[#This Row],[sample_coverage]]</f>
        <v>0.99984536636779686</v>
      </c>
      <c r="N1605">
        <f>table2[[#This Row],[EP_coverage]]/table2[[#This Row],[sample_coverage]]</f>
        <v>0.99984457298411777</v>
      </c>
      <c r="O1605" t="b">
        <f>IF(ABS(table2[[#This Row],[EP_coverage_ratio]] - 1) &lt;= ABS(table2[[#This Row],[E_coverage_ratio]] - 1),TRUE,FALSE)</f>
        <v>0</v>
      </c>
      <c r="P1605" s="1">
        <f>(table2[[#This Row],[E_err]] + 1)/(table2[[#This Row],[sample_err]] + 1)</f>
        <v>0.99997964311972598</v>
      </c>
      <c r="Q1605" s="1">
        <f>(table2[[#This Row],[EP_err]] + 1 )/(table2[[#This Row],[sample_err]] + 1)</f>
        <v>0.99997959689248472</v>
      </c>
      <c r="R1605" s="1">
        <f>(table2[[#This Row],[EP_gamma]] + 1)/(table2[[#This Row],[expected_gamma]] + 1)</f>
        <v>1</v>
      </c>
      <c r="S1605" s="1">
        <v>0</v>
      </c>
      <c r="T1605" s="1">
        <f>(table2[[#This Row],[EP_polymorphism]]+0.1)/(table2[[#This Row],[sample_polymorph]]+0.1)</f>
        <v>1</v>
      </c>
      <c r="U1605" s="1">
        <f>(1-ABS(1 - table2[[#This Row],[E_coverage_ratio]]))*100</f>
        <v>99.98453663677968</v>
      </c>
      <c r="V1605" s="1">
        <f>(1-ABS(1 - table2[[#This Row],[E_error_ratio]]))*100</f>
        <v>99.997964311972595</v>
      </c>
      <c r="W1605" s="1">
        <f>(1-ABS(1 - table2[[#This Row],[EP_coverage_ratio]]))*100</f>
        <v>99.984457298411783</v>
      </c>
      <c r="X1605" s="1">
        <f>(1-ABS(1 - table2[[#This Row],[EP_error_ratio]]))*100</f>
        <v>99.997959689248475</v>
      </c>
      <c r="Y1605" s="1">
        <f>(1-ABS(1 - table2[[#This Row],[EP_polymorphism_ratio]]))*100</f>
        <v>100</v>
      </c>
    </row>
    <row r="1606" spans="1:25" x14ac:dyDescent="0.3">
      <c r="A1606">
        <v>5</v>
      </c>
      <c r="B1606">
        <v>4</v>
      </c>
      <c r="C1606">
        <v>8.0000000000000002E-3</v>
      </c>
      <c r="D1606">
        <v>0</v>
      </c>
      <c r="E1606">
        <v>0</v>
      </c>
      <c r="F1606">
        <v>4.0344675715807092</v>
      </c>
      <c r="G1606">
        <v>8.0424557786073995E-3</v>
      </c>
      <c r="H1606">
        <v>-2158349.3573336322</v>
      </c>
      <c r="I1606">
        <v>4.0667358583787623</v>
      </c>
      <c r="J1606">
        <v>7.9123718367198684E-3</v>
      </c>
      <c r="K1606">
        <v>3.2248398219883706E-2</v>
      </c>
      <c r="L1606">
        <v>-2158332.1117582242</v>
      </c>
      <c r="M1606">
        <f>table2[[#This Row],[E_coverage]]/table2[[#This Row],[sample_coverage]]</f>
        <v>1.0086168928951773</v>
      </c>
      <c r="N1606">
        <f>table2[[#This Row],[EP_coverage]]/table2[[#This Row],[sample_coverage]]</f>
        <v>1.0166839645946906</v>
      </c>
      <c r="O1606" t="b">
        <f>IF(ABS(table2[[#This Row],[EP_coverage_ratio]] - 1) &lt;= ABS(table2[[#This Row],[E_coverage_ratio]] - 1),TRUE,FALSE)</f>
        <v>0</v>
      </c>
      <c r="P1606" s="1">
        <f>(table2[[#This Row],[E_err]] + 1)/(table2[[#This Row],[sample_err]] + 1)</f>
        <v>1.0000421188279836</v>
      </c>
      <c r="Q1606" s="1">
        <f>(table2[[#This Row],[EP_err]] + 1 )/(table2[[#This Row],[sample_err]] + 1)</f>
        <v>0.99991306729833307</v>
      </c>
      <c r="R1606" s="1">
        <f>(table2[[#This Row],[EP_gamma]] + 1)/(table2[[#This Row],[expected_gamma]] + 1)</f>
        <v>1.0322483982198838</v>
      </c>
      <c r="S1606" s="1">
        <v>1.1244679054824801E-3</v>
      </c>
      <c r="T1606" s="1">
        <f>(table2[[#This Row],[EP_polymorphism]]+0.1)/(table2[[#This Row],[sample_polymorph]]+0.1)</f>
        <v>1.0112446790548248</v>
      </c>
      <c r="U1606" s="1">
        <f>(1-ABS(1 - table2[[#This Row],[E_coverage_ratio]]))*100</f>
        <v>99.138310710482273</v>
      </c>
      <c r="V1606" s="1">
        <f>(1-ABS(1 - table2[[#This Row],[E_error_ratio]]))*100</f>
        <v>99.995788117201641</v>
      </c>
      <c r="W1606" s="1">
        <f>(1-ABS(1 - table2[[#This Row],[EP_coverage_ratio]]))*100</f>
        <v>98.331603540530949</v>
      </c>
      <c r="X1606" s="1">
        <f>(1-ABS(1 - table2[[#This Row],[EP_error_ratio]]))*100</f>
        <v>99.991306729833312</v>
      </c>
      <c r="Y1606" s="1">
        <f>(1-ABS(1 - table2[[#This Row],[EP_polymorphism_ratio]]))*100</f>
        <v>98.87553209451751</v>
      </c>
    </row>
    <row r="1607" spans="1:25" x14ac:dyDescent="0.3">
      <c r="A1607">
        <v>6</v>
      </c>
      <c r="B1607">
        <v>4</v>
      </c>
      <c r="C1607">
        <v>8.0000000000000002E-3</v>
      </c>
      <c r="D1607">
        <v>0</v>
      </c>
      <c r="E1607">
        <v>0</v>
      </c>
      <c r="F1607">
        <v>4.0194528959139877</v>
      </c>
      <c r="G1607">
        <v>8.1099588105958461E-3</v>
      </c>
      <c r="H1607">
        <v>-2158786.196826282</v>
      </c>
      <c r="I1607">
        <v>4.0298193338342596</v>
      </c>
      <c r="J1607">
        <v>8.0662941804506456E-3</v>
      </c>
      <c r="K1607">
        <v>1.0674255817043028E-2</v>
      </c>
      <c r="L1607">
        <v>-2158784.3505339595</v>
      </c>
      <c r="M1607">
        <f>table2[[#This Row],[E_coverage]]/table2[[#This Row],[sample_coverage]]</f>
        <v>1.0048632239784969</v>
      </c>
      <c r="N1607">
        <f>table2[[#This Row],[EP_coverage]]/table2[[#This Row],[sample_coverage]]</f>
        <v>1.0074548334585649</v>
      </c>
      <c r="O1607" t="b">
        <f>IF(ABS(table2[[#This Row],[EP_coverage_ratio]] - 1) &lt;= ABS(table2[[#This Row],[E_coverage_ratio]] - 1),TRUE,FALSE)</f>
        <v>0</v>
      </c>
      <c r="P1607" s="1">
        <f>(table2[[#This Row],[E_err]] + 1)/(table2[[#This Row],[sample_err]] + 1)</f>
        <v>1.0001090861216229</v>
      </c>
      <c r="Q1607" s="1">
        <f>(table2[[#This Row],[EP_err]] + 1 )/(table2[[#This Row],[sample_err]] + 1)</f>
        <v>1.0000657680361613</v>
      </c>
      <c r="R1607" s="1">
        <f>(table2[[#This Row],[EP_gamma]] + 1)/(table2[[#This Row],[expected_gamma]] + 1)</f>
        <v>1.010674255817043</v>
      </c>
      <c r="S1607" s="1">
        <v>3.6854175580447403E-4</v>
      </c>
      <c r="T1607" s="1">
        <f>(table2[[#This Row],[EP_polymorphism]]+0.1)/(table2[[#This Row],[sample_polymorph]]+0.1)</f>
        <v>1.0036854175580447</v>
      </c>
      <c r="U1607" s="1">
        <f>(1-ABS(1 - table2[[#This Row],[E_coverage_ratio]]))*100</f>
        <v>99.51367760215031</v>
      </c>
      <c r="V1607" s="1">
        <f>(1-ABS(1 - table2[[#This Row],[E_error_ratio]]))*100</f>
        <v>99.989091387837718</v>
      </c>
      <c r="W1607" s="1">
        <f>(1-ABS(1 - table2[[#This Row],[EP_coverage_ratio]]))*100</f>
        <v>99.254516654143515</v>
      </c>
      <c r="X1607" s="1">
        <f>(1-ABS(1 - table2[[#This Row],[EP_error_ratio]]))*100</f>
        <v>99.993423196383873</v>
      </c>
      <c r="Y1607" s="1">
        <f>(1-ABS(1 - table2[[#This Row],[EP_polymorphism_ratio]]))*100</f>
        <v>99.631458244195528</v>
      </c>
    </row>
    <row r="1608" spans="1:25" x14ac:dyDescent="0.3">
      <c r="A1608">
        <v>7</v>
      </c>
      <c r="B1608">
        <v>4</v>
      </c>
      <c r="C1608">
        <v>8.0000000000000002E-3</v>
      </c>
      <c r="D1608">
        <v>0</v>
      </c>
      <c r="E1608">
        <v>0</v>
      </c>
      <c r="F1608">
        <v>3.9759235514052174</v>
      </c>
      <c r="G1608">
        <v>7.9801315894406349E-3</v>
      </c>
      <c r="H1608">
        <v>-2158910.8329476351</v>
      </c>
      <c r="I1608">
        <v>3.9759201703013933</v>
      </c>
      <c r="J1608">
        <v>7.9801209938593215E-3</v>
      </c>
      <c r="K1608">
        <v>0</v>
      </c>
      <c r="L1608">
        <v>-2158910.8329470614</v>
      </c>
      <c r="M1608">
        <f>table2[[#This Row],[E_coverage]]/table2[[#This Row],[sample_coverage]]</f>
        <v>0.99398088785130434</v>
      </c>
      <c r="N1608">
        <f>table2[[#This Row],[EP_coverage]]/table2[[#This Row],[sample_coverage]]</f>
        <v>0.99398004257534833</v>
      </c>
      <c r="O1608" t="b">
        <f>IF(ABS(table2[[#This Row],[EP_coverage_ratio]] - 1) &lt;= ABS(table2[[#This Row],[E_coverage_ratio]] - 1),TRUE,FALSE)</f>
        <v>0</v>
      </c>
      <c r="P1608" s="1">
        <f>(table2[[#This Row],[E_err]] + 1)/(table2[[#This Row],[sample_err]] + 1)</f>
        <v>0.99998028927523863</v>
      </c>
      <c r="Q1608" s="1">
        <f>(table2[[#This Row],[EP_err]] + 1 )/(table2[[#This Row],[sample_err]] + 1)</f>
        <v>0.99998027876374929</v>
      </c>
      <c r="R1608" s="1">
        <f>(table2[[#This Row],[EP_gamma]] + 1)/(table2[[#This Row],[expected_gamma]] + 1)</f>
        <v>1</v>
      </c>
      <c r="S1608" s="1">
        <v>0</v>
      </c>
      <c r="T1608" s="1">
        <f>(table2[[#This Row],[EP_polymorphism]]+0.1)/(table2[[#This Row],[sample_polymorph]]+0.1)</f>
        <v>1</v>
      </c>
      <c r="U1608" s="1">
        <f>(1-ABS(1 - table2[[#This Row],[E_coverage_ratio]]))*100</f>
        <v>99.39808878513044</v>
      </c>
      <c r="V1608" s="1">
        <f>(1-ABS(1 - table2[[#This Row],[E_error_ratio]]))*100</f>
        <v>99.998028927523862</v>
      </c>
      <c r="W1608" s="1">
        <f>(1-ABS(1 - table2[[#This Row],[EP_coverage_ratio]]))*100</f>
        <v>99.398004257534836</v>
      </c>
      <c r="X1608" s="1">
        <f>(1-ABS(1 - table2[[#This Row],[EP_error_ratio]]))*100</f>
        <v>99.998027876374934</v>
      </c>
      <c r="Y1608" s="1">
        <f>(1-ABS(1 - table2[[#This Row],[EP_polymorphism_ratio]]))*100</f>
        <v>100</v>
      </c>
    </row>
    <row r="1609" spans="1:25" x14ac:dyDescent="0.3">
      <c r="A1609">
        <v>8</v>
      </c>
      <c r="B1609">
        <v>4</v>
      </c>
      <c r="C1609">
        <v>8.0000000000000002E-3</v>
      </c>
      <c r="D1609">
        <v>0</v>
      </c>
      <c r="E1609">
        <v>0</v>
      </c>
      <c r="F1609">
        <v>3.9728511342114192</v>
      </c>
      <c r="G1609">
        <v>7.9120119425452468E-3</v>
      </c>
      <c r="H1609">
        <v>-2157125.1081855148</v>
      </c>
      <c r="I1609">
        <v>3.9728462041208297</v>
      </c>
      <c r="J1609">
        <v>7.9119932425606599E-3</v>
      </c>
      <c r="K1609">
        <v>0</v>
      </c>
      <c r="L1609">
        <v>-2157125.1081865244</v>
      </c>
      <c r="M1609">
        <f>table2[[#This Row],[E_coverage]]/table2[[#This Row],[sample_coverage]]</f>
        <v>0.99321278355285481</v>
      </c>
      <c r="N1609">
        <f>table2[[#This Row],[EP_coverage]]/table2[[#This Row],[sample_coverage]]</f>
        <v>0.99321155103020742</v>
      </c>
      <c r="O1609" t="b">
        <f>IF(ABS(table2[[#This Row],[EP_coverage_ratio]] - 1) &lt;= ABS(table2[[#This Row],[E_coverage_ratio]] - 1),TRUE,FALSE)</f>
        <v>0</v>
      </c>
      <c r="P1609" s="1">
        <f>(table2[[#This Row],[E_err]] + 1)/(table2[[#This Row],[sample_err]] + 1)</f>
        <v>0.99991271026046158</v>
      </c>
      <c r="Q1609" s="1">
        <f>(table2[[#This Row],[EP_err]] + 1 )/(table2[[#This Row],[sample_err]] + 1)</f>
        <v>0.99991269170888952</v>
      </c>
      <c r="R1609" s="1">
        <f>(table2[[#This Row],[EP_gamma]] + 1)/(table2[[#This Row],[expected_gamma]] + 1)</f>
        <v>1</v>
      </c>
      <c r="S1609" s="1">
        <v>0</v>
      </c>
      <c r="T1609" s="1">
        <f>(table2[[#This Row],[EP_polymorphism]]+0.1)/(table2[[#This Row],[sample_polymorph]]+0.1)</f>
        <v>1</v>
      </c>
      <c r="U1609" s="1">
        <f>(1-ABS(1 - table2[[#This Row],[E_coverage_ratio]]))*100</f>
        <v>99.321278355285486</v>
      </c>
      <c r="V1609" s="1">
        <f>(1-ABS(1 - table2[[#This Row],[E_error_ratio]]))*100</f>
        <v>99.991271026046164</v>
      </c>
      <c r="W1609" s="1">
        <f>(1-ABS(1 - table2[[#This Row],[EP_coverage_ratio]]))*100</f>
        <v>99.321155103020743</v>
      </c>
      <c r="X1609" s="1">
        <f>(1-ABS(1 - table2[[#This Row],[EP_error_ratio]]))*100</f>
        <v>99.991269170888955</v>
      </c>
      <c r="Y1609" s="1">
        <f>(1-ABS(1 - table2[[#This Row],[EP_polymorphism_ratio]]))*100</f>
        <v>100</v>
      </c>
    </row>
    <row r="1610" spans="1:25" x14ac:dyDescent="0.3">
      <c r="A1610">
        <v>9</v>
      </c>
      <c r="B1610">
        <v>4</v>
      </c>
      <c r="C1610">
        <v>8.0000000000000002E-3</v>
      </c>
      <c r="D1610">
        <v>0</v>
      </c>
      <c r="E1610">
        <v>0</v>
      </c>
      <c r="F1610">
        <v>3.9627463513621208</v>
      </c>
      <c r="G1610">
        <v>7.8657978414189318E-3</v>
      </c>
      <c r="H1610">
        <v>-2158155.8385313274</v>
      </c>
      <c r="I1610">
        <v>4.4639176272839682</v>
      </c>
      <c r="J1610">
        <v>7.7238987134569505E-3</v>
      </c>
      <c r="K1610">
        <v>0.27943949340003477</v>
      </c>
      <c r="L1610">
        <v>-2161136.8935152171</v>
      </c>
      <c r="M1610">
        <f>table2[[#This Row],[E_coverage]]/table2[[#This Row],[sample_coverage]]</f>
        <v>0.99068658784053021</v>
      </c>
      <c r="N1610">
        <f>table2[[#This Row],[EP_coverage]]/table2[[#This Row],[sample_coverage]]</f>
        <v>1.1159794068209921</v>
      </c>
      <c r="O1610" t="b">
        <f>IF(ABS(table2[[#This Row],[EP_coverage_ratio]] - 1) &lt;= ABS(table2[[#This Row],[E_coverage_ratio]] - 1),TRUE,FALSE)</f>
        <v>0</v>
      </c>
      <c r="P1610" s="1">
        <f>(table2[[#This Row],[E_err]] + 1)/(table2[[#This Row],[sample_err]] + 1)</f>
        <v>0.9998668629379156</v>
      </c>
      <c r="Q1610" s="1">
        <f>(table2[[#This Row],[EP_err]] + 1 )/(table2[[#This Row],[sample_err]] + 1)</f>
        <v>0.99972608999350887</v>
      </c>
      <c r="R1610" s="1">
        <f>(table2[[#This Row],[EP_gamma]] + 1)/(table2[[#This Row],[expected_gamma]] + 1)</f>
        <v>1.2794394934000348</v>
      </c>
      <c r="S1610" s="1">
        <v>1.12522442527512E-2</v>
      </c>
      <c r="T1610" s="1">
        <f>(table2[[#This Row],[EP_polymorphism]]+0.1)/(table2[[#This Row],[sample_polymorph]]+0.1)</f>
        <v>1.112522442527512</v>
      </c>
      <c r="U1610" s="1">
        <f>(1-ABS(1 - table2[[#This Row],[E_coverage_ratio]]))*100</f>
        <v>99.068658784053014</v>
      </c>
      <c r="V1610" s="1">
        <f>(1-ABS(1 - table2[[#This Row],[E_error_ratio]]))*100</f>
        <v>99.986686293791564</v>
      </c>
      <c r="W1610" s="1">
        <f>(1-ABS(1 - table2[[#This Row],[EP_coverage_ratio]]))*100</f>
        <v>88.402059317900793</v>
      </c>
      <c r="X1610" s="1">
        <f>(1-ABS(1 - table2[[#This Row],[EP_error_ratio]]))*100</f>
        <v>99.972608999350882</v>
      </c>
      <c r="Y1610" s="1">
        <f>(1-ABS(1 - table2[[#This Row],[EP_polymorphism_ratio]]))*100</f>
        <v>88.747755747248803</v>
      </c>
    </row>
    <row r="1611" spans="1:25" x14ac:dyDescent="0.3">
      <c r="A1611">
        <v>10</v>
      </c>
      <c r="B1611">
        <v>4</v>
      </c>
      <c r="C1611">
        <v>8.0000000000000002E-3</v>
      </c>
      <c r="D1611">
        <v>0</v>
      </c>
      <c r="E1611">
        <v>0</v>
      </c>
      <c r="F1611">
        <v>3.9747116751787237</v>
      </c>
      <c r="G1611">
        <v>7.9178569494752216E-3</v>
      </c>
      <c r="H1611">
        <v>-2159056.2984002517</v>
      </c>
      <c r="I1611">
        <v>3.9747135949076369</v>
      </c>
      <c r="J1611">
        <v>7.9178525420159594E-3</v>
      </c>
      <c r="K1611">
        <v>0</v>
      </c>
      <c r="L1611">
        <v>-2159056.2984004631</v>
      </c>
      <c r="M1611">
        <f>table2[[#This Row],[E_coverage]]/table2[[#This Row],[sample_coverage]]</f>
        <v>0.99367791879468093</v>
      </c>
      <c r="N1611">
        <f>table2[[#This Row],[EP_coverage]]/table2[[#This Row],[sample_coverage]]</f>
        <v>0.99367839872690922</v>
      </c>
      <c r="O1611" t="b">
        <f>IF(ABS(table2[[#This Row],[EP_coverage_ratio]] - 1) &lt;= ABS(table2[[#This Row],[E_coverage_ratio]] - 1),TRUE,FALSE)</f>
        <v>1</v>
      </c>
      <c r="P1611" s="1">
        <f>(table2[[#This Row],[E_err]] + 1)/(table2[[#This Row],[sample_err]] + 1)</f>
        <v>0.9999185088784478</v>
      </c>
      <c r="Q1611" s="1">
        <f>(table2[[#This Row],[EP_err]] + 1 )/(table2[[#This Row],[sample_err]] + 1)</f>
        <v>0.99991850450596831</v>
      </c>
      <c r="R1611" s="1">
        <f>(table2[[#This Row],[EP_gamma]] + 1)/(table2[[#This Row],[expected_gamma]] + 1)</f>
        <v>1</v>
      </c>
      <c r="S1611" s="1">
        <v>0</v>
      </c>
      <c r="T1611" s="1">
        <f>(table2[[#This Row],[EP_polymorphism]]+0.1)/(table2[[#This Row],[sample_polymorph]]+0.1)</f>
        <v>1</v>
      </c>
      <c r="U1611" s="1">
        <f>(1-ABS(1 - table2[[#This Row],[E_coverage_ratio]]))*100</f>
        <v>99.367791879468086</v>
      </c>
      <c r="V1611" s="1">
        <f>(1-ABS(1 - table2[[#This Row],[E_error_ratio]]))*100</f>
        <v>99.991850887844777</v>
      </c>
      <c r="W1611" s="1">
        <f>(1-ABS(1 - table2[[#This Row],[EP_coverage_ratio]]))*100</f>
        <v>99.367839872690922</v>
      </c>
      <c r="X1611" s="1">
        <f>(1-ABS(1 - table2[[#This Row],[EP_error_ratio]]))*100</f>
        <v>99.991850450596829</v>
      </c>
      <c r="Y1611" s="1">
        <f>(1-ABS(1 - table2[[#This Row],[EP_polymorphism_ratio]]))*100</f>
        <v>100</v>
      </c>
    </row>
    <row r="1612" spans="1:25" x14ac:dyDescent="0.3">
      <c r="A1612">
        <v>1</v>
      </c>
      <c r="B1612">
        <v>4</v>
      </c>
      <c r="C1612">
        <v>8.0000000000000002E-3</v>
      </c>
      <c r="D1612">
        <v>1E-3</v>
      </c>
      <c r="E1612">
        <v>3.7186620923148249E-2</v>
      </c>
      <c r="F1612">
        <v>3.9495585372357009</v>
      </c>
      <c r="G1612">
        <v>8.0596731800633807E-3</v>
      </c>
      <c r="H1612">
        <v>-2163045.262719668</v>
      </c>
      <c r="I1612">
        <v>3.9578401664753735</v>
      </c>
      <c r="J1612">
        <v>8.0230505103121956E-3</v>
      </c>
      <c r="K1612">
        <v>8.8172729171143906E-3</v>
      </c>
      <c r="L1612">
        <v>-2163044.0737455995</v>
      </c>
      <c r="M1612">
        <f>table2[[#This Row],[E_coverage]]/table2[[#This Row],[sample_coverage]]</f>
        <v>0.98738963430892523</v>
      </c>
      <c r="N1612">
        <f>table2[[#This Row],[EP_coverage]]/table2[[#This Row],[sample_coverage]]</f>
        <v>0.98946004161884338</v>
      </c>
      <c r="O1612" t="b">
        <f>IF(ABS(table2[[#This Row],[EP_coverage_ratio]] - 1) &lt;= ABS(table2[[#This Row],[E_coverage_ratio]] - 1),TRUE,FALSE)</f>
        <v>1</v>
      </c>
      <c r="P1612" s="1">
        <f>(table2[[#This Row],[E_err]] + 1)/(table2[[#This Row],[sample_err]] + 1)</f>
        <v>1.0000591995833961</v>
      </c>
      <c r="Q1612" s="1">
        <f>(table2[[#This Row],[EP_err]] + 1 )/(table2[[#This Row],[sample_err]] + 1)</f>
        <v>1.0000228675697542</v>
      </c>
      <c r="R1612" s="1">
        <f>(table2[[#This Row],[EP_gamma]] + 1)/(table2[[#This Row],[expected_gamma]] + 1)</f>
        <v>0.9726477883210799</v>
      </c>
      <c r="S1612" s="1">
        <v>3.0464305179489498E-4</v>
      </c>
      <c r="T1612" s="1">
        <f>(table2[[#This Row],[EP_polymorphism]]+0.1)/(table2[[#This Row],[sample_polymorph]]+0.1)</f>
        <v>0.99311527774054353</v>
      </c>
      <c r="U1612" s="1">
        <f>(1-ABS(1 - table2[[#This Row],[E_coverage_ratio]]))*100</f>
        <v>98.738963430892525</v>
      </c>
      <c r="V1612" s="1">
        <f>(1-ABS(1 - table2[[#This Row],[E_error_ratio]]))*100</f>
        <v>99.994080041660396</v>
      </c>
      <c r="W1612" s="1">
        <f>(1-ABS(1 - table2[[#This Row],[EP_coverage_ratio]]))*100</f>
        <v>98.946004161884332</v>
      </c>
      <c r="X1612" s="1">
        <f>(1-ABS(1 - table2[[#This Row],[EP_error_ratio]]))*100</f>
        <v>99.997713243024577</v>
      </c>
      <c r="Y1612" s="1">
        <f>(1-ABS(1 - table2[[#This Row],[EP_polymorphism_ratio]]))*100</f>
        <v>99.311527774054355</v>
      </c>
    </row>
    <row r="1613" spans="1:25" x14ac:dyDescent="0.3">
      <c r="A1613">
        <v>2</v>
      </c>
      <c r="B1613">
        <v>4</v>
      </c>
      <c r="C1613">
        <v>8.0000000000000002E-3</v>
      </c>
      <c r="D1613">
        <v>1E-3</v>
      </c>
      <c r="E1613">
        <v>3.7930686839260076E-2</v>
      </c>
      <c r="F1613">
        <v>3.9545639845914842</v>
      </c>
      <c r="G1613">
        <v>8.0298892145201865E-3</v>
      </c>
      <c r="H1613">
        <v>-2162795.4459924665</v>
      </c>
      <c r="I1613">
        <v>3.9691106432409757</v>
      </c>
      <c r="J1613">
        <v>7.9664313207919932E-3</v>
      </c>
      <c r="K1613">
        <v>1.5346679252495308E-2</v>
      </c>
      <c r="L1613">
        <v>-2162791.8421941968</v>
      </c>
      <c r="M1613">
        <f>table2[[#This Row],[E_coverage]]/table2[[#This Row],[sample_coverage]]</f>
        <v>0.98864099614787104</v>
      </c>
      <c r="N1613">
        <f>table2[[#This Row],[EP_coverage]]/table2[[#This Row],[sample_coverage]]</f>
        <v>0.99227766081024393</v>
      </c>
      <c r="O1613" t="b">
        <f>IF(ABS(table2[[#This Row],[EP_coverage_ratio]] - 1) &lt;= ABS(table2[[#This Row],[E_coverage_ratio]] - 1),TRUE,FALSE)</f>
        <v>1</v>
      </c>
      <c r="P1613" s="1">
        <f>(table2[[#This Row],[E_err]] + 1)/(table2[[#This Row],[sample_err]] + 1)</f>
        <v>1.0000296519985319</v>
      </c>
      <c r="Q1613" s="1">
        <f>(table2[[#This Row],[EP_err]] + 1 )/(table2[[#This Row],[sample_err]] + 1)</f>
        <v>0.99996669773888081</v>
      </c>
      <c r="R1613" s="1">
        <f>(table2[[#This Row],[EP_gamma]] + 1)/(table2[[#This Row],[expected_gamma]] + 1)</f>
        <v>0.97824131430631611</v>
      </c>
      <c r="S1613" s="1">
        <v>5.31716824167638E-4</v>
      </c>
      <c r="T1613" s="1">
        <f>(table2[[#This Row],[EP_polymorphism]]+0.1)/(table2[[#This Row],[sample_polymorph]]+0.1)</f>
        <v>0.99536353291255086</v>
      </c>
      <c r="U1613" s="1">
        <f>(1-ABS(1 - table2[[#This Row],[E_coverage_ratio]]))*100</f>
        <v>98.864099614787108</v>
      </c>
      <c r="V1613" s="1">
        <f>(1-ABS(1 - table2[[#This Row],[E_error_ratio]]))*100</f>
        <v>99.997034800146807</v>
      </c>
      <c r="W1613" s="1">
        <f>(1-ABS(1 - table2[[#This Row],[EP_coverage_ratio]]))*100</f>
        <v>99.227766081024399</v>
      </c>
      <c r="X1613" s="1">
        <f>(1-ABS(1 - table2[[#This Row],[EP_error_ratio]]))*100</f>
        <v>99.996669773888087</v>
      </c>
      <c r="Y1613" s="1">
        <f>(1-ABS(1 - table2[[#This Row],[EP_polymorphism_ratio]]))*100</f>
        <v>99.536353291255082</v>
      </c>
    </row>
    <row r="1614" spans="1:25" x14ac:dyDescent="0.3">
      <c r="A1614">
        <v>3</v>
      </c>
      <c r="B1614">
        <v>4</v>
      </c>
      <c r="C1614">
        <v>8.0000000000000002E-3</v>
      </c>
      <c r="D1614">
        <v>1E-3</v>
      </c>
      <c r="E1614">
        <v>3.7739885248190205E-2</v>
      </c>
      <c r="F1614">
        <v>3.9860150790365716</v>
      </c>
      <c r="G1614">
        <v>8.1725646074497869E-3</v>
      </c>
      <c r="H1614">
        <v>-2162792.5943281571</v>
      </c>
      <c r="I1614">
        <v>4.0260789697044315</v>
      </c>
      <c r="J1614">
        <v>8.006397929723021E-3</v>
      </c>
      <c r="K1614">
        <v>4.0652783588930874E-2</v>
      </c>
      <c r="L1614">
        <v>-2162765.9139924524</v>
      </c>
      <c r="M1614">
        <f>table2[[#This Row],[E_coverage]]/table2[[#This Row],[sample_coverage]]</f>
        <v>0.9965037697591429</v>
      </c>
      <c r="N1614">
        <f>table2[[#This Row],[EP_coverage]]/table2[[#This Row],[sample_coverage]]</f>
        <v>1.0065197424261079</v>
      </c>
      <c r="O1614" t="b">
        <f>IF(ABS(table2[[#This Row],[EP_coverage_ratio]] - 1) &lt;= ABS(table2[[#This Row],[E_coverage_ratio]] - 1),TRUE,FALSE)</f>
        <v>0</v>
      </c>
      <c r="P1614" s="1">
        <f>(table2[[#This Row],[E_err]] + 1)/(table2[[#This Row],[sample_err]] + 1)</f>
        <v>1.0001711950470731</v>
      </c>
      <c r="Q1614" s="1">
        <f>(table2[[#This Row],[EP_err]] + 1 )/(table2[[#This Row],[sample_err]] + 1)</f>
        <v>1.0000063471525031</v>
      </c>
      <c r="R1614" s="1">
        <f>(table2[[#This Row],[EP_gamma]] + 1)/(table2[[#This Row],[expected_gamma]] + 1)</f>
        <v>1.0028069638472494</v>
      </c>
      <c r="S1614" s="1">
        <v>1.4293182264969401E-3</v>
      </c>
      <c r="T1614" s="1">
        <f>(table2[[#This Row],[EP_polymorphism]]+0.1)/(table2[[#This Row],[sample_polymorph]]+0.1)</f>
        <v>1.0042506755098708</v>
      </c>
      <c r="U1614" s="1">
        <f>(1-ABS(1 - table2[[#This Row],[E_coverage_ratio]]))*100</f>
        <v>99.650376975914284</v>
      </c>
      <c r="V1614" s="1">
        <f>(1-ABS(1 - table2[[#This Row],[E_error_ratio]]))*100</f>
        <v>99.98288049529269</v>
      </c>
      <c r="W1614" s="1">
        <f>(1-ABS(1 - table2[[#This Row],[EP_coverage_ratio]]))*100</f>
        <v>99.348025757389209</v>
      </c>
      <c r="X1614" s="1">
        <f>(1-ABS(1 - table2[[#This Row],[EP_error_ratio]]))*100</f>
        <v>99.999365284749686</v>
      </c>
      <c r="Y1614" s="1">
        <f>(1-ABS(1 - table2[[#This Row],[EP_polymorphism_ratio]]))*100</f>
        <v>99.57493244901292</v>
      </c>
    </row>
    <row r="1615" spans="1:25" x14ac:dyDescent="0.3">
      <c r="A1615">
        <v>4</v>
      </c>
      <c r="B1615">
        <v>4</v>
      </c>
      <c r="C1615">
        <v>8.0000000000000002E-3</v>
      </c>
      <c r="D1615">
        <v>1E-3</v>
      </c>
      <c r="E1615">
        <v>3.7538202348878814E-2</v>
      </c>
      <c r="F1615">
        <v>3.9899005916839014</v>
      </c>
      <c r="G1615">
        <v>8.1226288327087368E-3</v>
      </c>
      <c r="H1615">
        <v>-2163216.2333892612</v>
      </c>
      <c r="I1615">
        <v>4.045657517071688</v>
      </c>
      <c r="J1615">
        <v>7.8977329417101172E-3</v>
      </c>
      <c r="K1615">
        <v>5.5517531081862213E-2</v>
      </c>
      <c r="L1615">
        <v>-2163166.5424661082</v>
      </c>
      <c r="M1615">
        <f>table2[[#This Row],[E_coverage]]/table2[[#This Row],[sample_coverage]]</f>
        <v>0.99747514792097536</v>
      </c>
      <c r="N1615">
        <f>table2[[#This Row],[EP_coverage]]/table2[[#This Row],[sample_coverage]]</f>
        <v>1.011414379267922</v>
      </c>
      <c r="O1615" t="b">
        <f>IF(ABS(table2[[#This Row],[EP_coverage_ratio]] - 1) &lt;= ABS(table2[[#This Row],[E_coverage_ratio]] - 1),TRUE,FALSE)</f>
        <v>0</v>
      </c>
      <c r="P1615" s="1">
        <f>(table2[[#This Row],[E_err]] + 1)/(table2[[#This Row],[sample_err]] + 1)</f>
        <v>1.0001216555880048</v>
      </c>
      <c r="Q1615" s="1">
        <f>(table2[[#This Row],[EP_err]] + 1 )/(table2[[#This Row],[sample_err]] + 1)</f>
        <v>0.9998985445850298</v>
      </c>
      <c r="R1615" s="1">
        <f>(table2[[#This Row],[EP_gamma]] + 1)/(table2[[#This Row],[expected_gamma]] + 1)</f>
        <v>1.0173288354031496</v>
      </c>
      <c r="S1615" s="1">
        <v>1.9700048601559699E-3</v>
      </c>
      <c r="T1615" s="1">
        <f>(table2[[#This Row],[EP_polymorphism]]+0.1)/(table2[[#This Row],[sample_polymorph]]+0.1)</f>
        <v>1.0096040085163958</v>
      </c>
      <c r="U1615" s="1">
        <f>(1-ABS(1 - table2[[#This Row],[E_coverage_ratio]]))*100</f>
        <v>99.747514792097533</v>
      </c>
      <c r="V1615" s="1">
        <f>(1-ABS(1 - table2[[#This Row],[E_error_ratio]]))*100</f>
        <v>99.987834441199524</v>
      </c>
      <c r="W1615" s="1">
        <f>(1-ABS(1 - table2[[#This Row],[EP_coverage_ratio]]))*100</f>
        <v>98.858562073207807</v>
      </c>
      <c r="X1615" s="1">
        <f>(1-ABS(1 - table2[[#This Row],[EP_error_ratio]]))*100</f>
        <v>99.989854458502975</v>
      </c>
      <c r="Y1615" s="1">
        <f>(1-ABS(1 - table2[[#This Row],[EP_polymorphism_ratio]]))*100</f>
        <v>99.039599148360423</v>
      </c>
    </row>
    <row r="1616" spans="1:25" x14ac:dyDescent="0.3">
      <c r="A1616">
        <v>5</v>
      </c>
      <c r="B1616">
        <v>4</v>
      </c>
      <c r="C1616">
        <v>8.0000000000000002E-3</v>
      </c>
      <c r="D1616">
        <v>1E-3</v>
      </c>
      <c r="E1616">
        <v>3.7867595084780062E-2</v>
      </c>
      <c r="F1616">
        <v>3.9679840244825249</v>
      </c>
      <c r="G1616">
        <v>8.1686325608093507E-3</v>
      </c>
      <c r="H1616">
        <v>-2162962.3633491984</v>
      </c>
      <c r="I1616">
        <v>3.9716675763331564</v>
      </c>
      <c r="J1616">
        <v>8.1523330603942446E-3</v>
      </c>
      <c r="K1616">
        <v>3.9162375127168208E-3</v>
      </c>
      <c r="L1616">
        <v>-2162962.1298665679</v>
      </c>
      <c r="M1616">
        <f>table2[[#This Row],[E_coverage]]/table2[[#This Row],[sample_coverage]]</f>
        <v>0.99199600612063121</v>
      </c>
      <c r="N1616">
        <f>table2[[#This Row],[EP_coverage]]/table2[[#This Row],[sample_coverage]]</f>
        <v>0.99291689408328909</v>
      </c>
      <c r="O1616" t="b">
        <f>IF(ABS(table2[[#This Row],[EP_coverage_ratio]] - 1) &lt;= ABS(table2[[#This Row],[E_coverage_ratio]] - 1),TRUE,FALSE)</f>
        <v>1</v>
      </c>
      <c r="P1616" s="1">
        <f>(table2[[#This Row],[E_err]] + 1)/(table2[[#This Row],[sample_err]] + 1)</f>
        <v>1.000167294207152</v>
      </c>
      <c r="Q1616" s="1">
        <f>(table2[[#This Row],[EP_err]] + 1 )/(table2[[#This Row],[sample_err]] + 1)</f>
        <v>1.0001511240678516</v>
      </c>
      <c r="R1616" s="1">
        <f>(table2[[#This Row],[EP_gamma]] + 1)/(table2[[#This Row],[expected_gamma]] + 1)</f>
        <v>0.96728739028672561</v>
      </c>
      <c r="S1616" s="1">
        <v>1.3510577589681501E-4</v>
      </c>
      <c r="T1616" s="1">
        <f>(table2[[#This Row],[EP_polymorphism]]+0.1)/(table2[[#This Row],[sample_polymorph]]+0.1)</f>
        <v>0.99143669085046349</v>
      </c>
      <c r="U1616" s="1">
        <f>(1-ABS(1 - table2[[#This Row],[E_coverage_ratio]]))*100</f>
        <v>99.199600612063122</v>
      </c>
      <c r="V1616" s="1">
        <f>(1-ABS(1 - table2[[#This Row],[E_error_ratio]]))*100</f>
        <v>99.983270579284806</v>
      </c>
      <c r="W1616" s="1">
        <f>(1-ABS(1 - table2[[#This Row],[EP_coverage_ratio]]))*100</f>
        <v>99.291689408328907</v>
      </c>
      <c r="X1616" s="1">
        <f>(1-ABS(1 - table2[[#This Row],[EP_error_ratio]]))*100</f>
        <v>99.98488759321485</v>
      </c>
      <c r="Y1616" s="1">
        <f>(1-ABS(1 - table2[[#This Row],[EP_polymorphism_ratio]]))*100</f>
        <v>99.143669085046355</v>
      </c>
    </row>
    <row r="1617" spans="1:25" x14ac:dyDescent="0.3">
      <c r="A1617">
        <v>6</v>
      </c>
      <c r="B1617">
        <v>4</v>
      </c>
      <c r="C1617">
        <v>8.0000000000000002E-3</v>
      </c>
      <c r="D1617">
        <v>1E-3</v>
      </c>
      <c r="E1617">
        <v>3.850634307623723E-2</v>
      </c>
      <c r="F1617">
        <v>3.9764915332518216</v>
      </c>
      <c r="G1617">
        <v>8.1014956215857987E-3</v>
      </c>
      <c r="H1617">
        <v>-2162494.2249324913</v>
      </c>
      <c r="I1617">
        <v>3.9920684512393518</v>
      </c>
      <c r="J1617">
        <v>8.0344348776103074E-3</v>
      </c>
      <c r="K1617">
        <v>1.6265819841756658E-2</v>
      </c>
      <c r="L1617">
        <v>-2162490.1440017</v>
      </c>
      <c r="M1617">
        <f>table2[[#This Row],[E_coverage]]/table2[[#This Row],[sample_coverage]]</f>
        <v>0.9941228833129554</v>
      </c>
      <c r="N1617">
        <f>table2[[#This Row],[EP_coverage]]/table2[[#This Row],[sample_coverage]]</f>
        <v>0.99801711280983796</v>
      </c>
      <c r="O1617" t="b">
        <f>IF(ABS(table2[[#This Row],[EP_coverage_ratio]] - 1) &lt;= ABS(table2[[#This Row],[E_coverage_ratio]] - 1),TRUE,FALSE)</f>
        <v>1</v>
      </c>
      <c r="P1617" s="1">
        <f>(table2[[#This Row],[E_err]] + 1)/(table2[[#This Row],[sample_err]] + 1)</f>
        <v>1.0001006901007796</v>
      </c>
      <c r="Q1617" s="1">
        <f>(table2[[#This Row],[EP_err]] + 1 )/(table2[[#This Row],[sample_err]] + 1)</f>
        <v>1.0000341615849309</v>
      </c>
      <c r="R1617" s="1">
        <f>(table2[[#This Row],[EP_gamma]] + 1)/(table2[[#This Row],[expected_gamma]] + 1)</f>
        <v>0.97858412384020677</v>
      </c>
      <c r="S1617" s="1">
        <v>5.6507475558442699E-4</v>
      </c>
      <c r="T1617" s="1">
        <f>(table2[[#This Row],[EP_polymorphism]]+0.1)/(table2[[#This Row],[sample_polymorph]]+0.1)</f>
        <v>0.99569380946123198</v>
      </c>
      <c r="U1617" s="1">
        <f>(1-ABS(1 - table2[[#This Row],[E_coverage_ratio]]))*100</f>
        <v>99.412288331295542</v>
      </c>
      <c r="V1617" s="1">
        <f>(1-ABS(1 - table2[[#This Row],[E_error_ratio]]))*100</f>
        <v>99.989930989922044</v>
      </c>
      <c r="W1617" s="1">
        <f>(1-ABS(1 - table2[[#This Row],[EP_coverage_ratio]]))*100</f>
        <v>99.801711280983795</v>
      </c>
      <c r="X1617" s="1">
        <f>(1-ABS(1 - table2[[#This Row],[EP_error_ratio]]))*100</f>
        <v>99.996583841506919</v>
      </c>
      <c r="Y1617" s="1">
        <f>(1-ABS(1 - table2[[#This Row],[EP_polymorphism_ratio]]))*100</f>
        <v>99.569380946123204</v>
      </c>
    </row>
    <row r="1618" spans="1:25" x14ac:dyDescent="0.3">
      <c r="A1618">
        <v>7</v>
      </c>
      <c r="B1618">
        <v>4</v>
      </c>
      <c r="C1618">
        <v>8.0000000000000002E-3</v>
      </c>
      <c r="D1618">
        <v>1E-3</v>
      </c>
      <c r="E1618">
        <v>3.729355317252761E-2</v>
      </c>
      <c r="F1618">
        <v>3.9788034422602436</v>
      </c>
      <c r="G1618">
        <v>8.1219436154269502E-3</v>
      </c>
      <c r="H1618">
        <v>-2162039.3432647251</v>
      </c>
      <c r="I1618">
        <v>3.9937741850943818</v>
      </c>
      <c r="J1618">
        <v>8.0575026419031966E-3</v>
      </c>
      <c r="K1618">
        <v>1.562522076165556E-2</v>
      </c>
      <c r="L1618">
        <v>-2162035.5276849293</v>
      </c>
      <c r="M1618">
        <f>table2[[#This Row],[E_coverage]]/table2[[#This Row],[sample_coverage]]</f>
        <v>0.99470086056506091</v>
      </c>
      <c r="N1618">
        <f>table2[[#This Row],[EP_coverage]]/table2[[#This Row],[sample_coverage]]</f>
        <v>0.99844354627359544</v>
      </c>
      <c r="O1618" t="b">
        <f>IF(ABS(table2[[#This Row],[EP_coverage_ratio]] - 1) &lt;= ABS(table2[[#This Row],[E_coverage_ratio]] - 1),TRUE,FALSE)</f>
        <v>1</v>
      </c>
      <c r="P1618" s="1">
        <f>(table2[[#This Row],[E_err]] + 1)/(table2[[#This Row],[sample_err]] + 1)</f>
        <v>1.0001209758089553</v>
      </c>
      <c r="Q1618" s="1">
        <f>(table2[[#This Row],[EP_err]] + 1 )/(table2[[#This Row],[sample_err]] + 1)</f>
        <v>1.0000570462717293</v>
      </c>
      <c r="R1618" s="1">
        <f>(table2[[#This Row],[EP_gamma]] + 1)/(table2[[#This Row],[expected_gamma]] + 1)</f>
        <v>0.97911070367245601</v>
      </c>
      <c r="S1618" s="1">
        <v>5.4176924790916205E-4</v>
      </c>
      <c r="T1618" s="1">
        <f>(table2[[#This Row],[EP_polymorphism]]+0.1)/(table2[[#This Row],[sample_polymorph]]+0.1)</f>
        <v>0.99546306186048672</v>
      </c>
      <c r="U1618" s="1">
        <f>(1-ABS(1 - table2[[#This Row],[E_coverage_ratio]]))*100</f>
        <v>99.470086056506091</v>
      </c>
      <c r="V1618" s="1">
        <f>(1-ABS(1 - table2[[#This Row],[E_error_ratio]]))*100</f>
        <v>99.987902419104472</v>
      </c>
      <c r="W1618" s="1">
        <f>(1-ABS(1 - table2[[#This Row],[EP_coverage_ratio]]))*100</f>
        <v>99.84435462735955</v>
      </c>
      <c r="X1618" s="1">
        <f>(1-ABS(1 - table2[[#This Row],[EP_error_ratio]]))*100</f>
        <v>99.994295372827068</v>
      </c>
      <c r="Y1618" s="1">
        <f>(1-ABS(1 - table2[[#This Row],[EP_polymorphism_ratio]]))*100</f>
        <v>99.546306186048668</v>
      </c>
    </row>
    <row r="1619" spans="1:25" x14ac:dyDescent="0.3">
      <c r="A1619">
        <v>8</v>
      </c>
      <c r="B1619">
        <v>4</v>
      </c>
      <c r="C1619">
        <v>8.0000000000000002E-3</v>
      </c>
      <c r="D1619">
        <v>1E-3</v>
      </c>
      <c r="E1619">
        <v>3.8376347358226023E-2</v>
      </c>
      <c r="F1619">
        <v>3.9568876715116557</v>
      </c>
      <c r="G1619">
        <v>8.0581366470966111E-3</v>
      </c>
      <c r="H1619">
        <v>-2164135.6515828776</v>
      </c>
      <c r="I1619">
        <v>3.9918145587948057</v>
      </c>
      <c r="J1619">
        <v>7.9102229381079157E-3</v>
      </c>
      <c r="K1619">
        <v>3.6031627741828824E-2</v>
      </c>
      <c r="L1619">
        <v>-2164115.5826413985</v>
      </c>
      <c r="M1619">
        <f>table2[[#This Row],[E_coverage]]/table2[[#This Row],[sample_coverage]]</f>
        <v>0.98922191787791391</v>
      </c>
      <c r="N1619">
        <f>table2[[#This Row],[EP_coverage]]/table2[[#This Row],[sample_coverage]]</f>
        <v>0.99795363969870143</v>
      </c>
      <c r="O1619" t="b">
        <f>IF(ABS(table2[[#This Row],[EP_coverage_ratio]] - 1) &lt;= ABS(table2[[#This Row],[E_coverage_ratio]] - 1),TRUE,FALSE)</f>
        <v>1</v>
      </c>
      <c r="P1619" s="1">
        <f>(table2[[#This Row],[E_err]] + 1)/(table2[[#This Row],[sample_err]] + 1)</f>
        <v>1.0000576752451356</v>
      </c>
      <c r="Q1619" s="1">
        <f>(table2[[#This Row],[EP_err]] + 1 )/(table2[[#This Row],[sample_err]] + 1)</f>
        <v>0.99991093545447207</v>
      </c>
      <c r="R1619" s="1">
        <f>(table2[[#This Row],[EP_gamma]] + 1)/(table2[[#This Row],[expected_gamma]] + 1)</f>
        <v>0.99774193660866572</v>
      </c>
      <c r="S1619" s="1">
        <v>1.2626969059704701E-3</v>
      </c>
      <c r="T1619" s="1">
        <f>(table2[[#This Row],[EP_polymorphism]]+0.1)/(table2[[#This Row],[sample_polymorph]]+0.1)</f>
        <v>1.0026009594650542</v>
      </c>
      <c r="U1619" s="1">
        <f>(1-ABS(1 - table2[[#This Row],[E_coverage_ratio]]))*100</f>
        <v>98.922191787791391</v>
      </c>
      <c r="V1619" s="1">
        <f>(1-ABS(1 - table2[[#This Row],[E_error_ratio]]))*100</f>
        <v>99.994232475486442</v>
      </c>
      <c r="W1619" s="1">
        <f>(1-ABS(1 - table2[[#This Row],[EP_coverage_ratio]]))*100</f>
        <v>99.795363969870138</v>
      </c>
      <c r="X1619" s="1">
        <f>(1-ABS(1 - table2[[#This Row],[EP_error_ratio]]))*100</f>
        <v>99.991093545447214</v>
      </c>
      <c r="Y1619" s="1">
        <f>(1-ABS(1 - table2[[#This Row],[EP_polymorphism_ratio]]))*100</f>
        <v>99.73990405349457</v>
      </c>
    </row>
    <row r="1620" spans="1:25" x14ac:dyDescent="0.3">
      <c r="A1620">
        <v>9</v>
      </c>
      <c r="B1620">
        <v>4</v>
      </c>
      <c r="C1620">
        <v>8.0000000000000002E-3</v>
      </c>
      <c r="D1620">
        <v>1E-3</v>
      </c>
      <c r="E1620">
        <v>3.7627043486178208E-2</v>
      </c>
      <c r="F1620">
        <v>4.0041158814054967</v>
      </c>
      <c r="G1620">
        <v>8.2176375985259023E-3</v>
      </c>
      <c r="H1620">
        <v>-2162086.7208052115</v>
      </c>
      <c r="I1620">
        <v>4.0371231365815898</v>
      </c>
      <c r="J1620">
        <v>8.0809022911963145E-3</v>
      </c>
      <c r="K1620">
        <v>3.3456995937637526E-2</v>
      </c>
      <c r="L1620">
        <v>-2162068.7111724694</v>
      </c>
      <c r="M1620">
        <f>table2[[#This Row],[E_coverage]]/table2[[#This Row],[sample_coverage]]</f>
        <v>1.0010289703513742</v>
      </c>
      <c r="N1620">
        <f>table2[[#This Row],[EP_coverage]]/table2[[#This Row],[sample_coverage]]</f>
        <v>1.0092807841453975</v>
      </c>
      <c r="O1620" t="b">
        <f>IF(ABS(table2[[#This Row],[EP_coverage_ratio]] - 1) &lt;= ABS(table2[[#This Row],[E_coverage_ratio]] - 1),TRUE,FALSE)</f>
        <v>0</v>
      </c>
      <c r="P1620" s="1">
        <f>(table2[[#This Row],[E_err]] + 1)/(table2[[#This Row],[sample_err]] + 1)</f>
        <v>1.000215910315998</v>
      </c>
      <c r="Q1620" s="1">
        <f>(table2[[#This Row],[EP_err]] + 1 )/(table2[[#This Row],[sample_err]] + 1)</f>
        <v>1.0000802602095202</v>
      </c>
      <c r="R1620" s="1">
        <f>(table2[[#This Row],[EP_gamma]] + 1)/(table2[[#This Row],[expected_gamma]] + 1)</f>
        <v>0.99598116917372326</v>
      </c>
      <c r="S1620" s="1">
        <v>1.1741365925244101E-3</v>
      </c>
      <c r="T1620" s="1">
        <f>(table2[[#This Row],[EP_polymorphism]]+0.1)/(table2[[#This Row],[sample_polymorph]]+0.1)</f>
        <v>1.0017241246784594</v>
      </c>
      <c r="U1620" s="1">
        <f>(1-ABS(1 - table2[[#This Row],[E_coverage_ratio]]))*100</f>
        <v>99.897102964862583</v>
      </c>
      <c r="V1620" s="1">
        <f>(1-ABS(1 - table2[[#This Row],[E_error_ratio]]))*100</f>
        <v>99.978408968400203</v>
      </c>
      <c r="W1620" s="1">
        <f>(1-ABS(1 - table2[[#This Row],[EP_coverage_ratio]]))*100</f>
        <v>99.07192158546026</v>
      </c>
      <c r="X1620" s="1">
        <f>(1-ABS(1 - table2[[#This Row],[EP_error_ratio]]))*100</f>
        <v>99.99197397904797</v>
      </c>
      <c r="Y1620" s="1">
        <f>(1-ABS(1 - table2[[#This Row],[EP_polymorphism_ratio]]))*100</f>
        <v>99.827587532154055</v>
      </c>
    </row>
    <row r="1621" spans="1:25" x14ac:dyDescent="0.3">
      <c r="A1621">
        <v>10</v>
      </c>
      <c r="B1621">
        <v>4</v>
      </c>
      <c r="C1621">
        <v>8.0000000000000002E-3</v>
      </c>
      <c r="D1621">
        <v>1E-3</v>
      </c>
      <c r="E1621">
        <v>3.8138221672067762E-2</v>
      </c>
      <c r="F1621">
        <v>3.9619541907931715</v>
      </c>
      <c r="G1621">
        <v>8.0515015552650396E-3</v>
      </c>
      <c r="H1621">
        <v>-2162642.2847807403</v>
      </c>
      <c r="I1621">
        <v>3.983952848078546</v>
      </c>
      <c r="J1621">
        <v>7.9569430319727762E-3</v>
      </c>
      <c r="K1621">
        <v>2.2950731477086383E-2</v>
      </c>
      <c r="L1621">
        <v>-2162634.019155852</v>
      </c>
      <c r="M1621">
        <f>table2[[#This Row],[E_coverage]]/table2[[#This Row],[sample_coverage]]</f>
        <v>0.99048854769829286</v>
      </c>
      <c r="N1621">
        <f>table2[[#This Row],[EP_coverage]]/table2[[#This Row],[sample_coverage]]</f>
        <v>0.9959882120196365</v>
      </c>
      <c r="O1621" t="b">
        <f>IF(ABS(table2[[#This Row],[EP_coverage_ratio]] - 1) &lt;= ABS(table2[[#This Row],[E_coverage_ratio]] - 1),TRUE,FALSE)</f>
        <v>1</v>
      </c>
      <c r="P1621" s="1">
        <f>(table2[[#This Row],[E_err]] + 1)/(table2[[#This Row],[sample_err]] + 1)</f>
        <v>1.0000510928127631</v>
      </c>
      <c r="Q1621" s="1">
        <f>(table2[[#This Row],[EP_err]] + 1 )/(table2[[#This Row],[sample_err]] + 1)</f>
        <v>0.9999572847539413</v>
      </c>
      <c r="R1621" s="1">
        <f>(table2[[#This Row],[EP_gamma]] + 1)/(table2[[#This Row],[expected_gamma]] + 1)</f>
        <v>0.98537045464859219</v>
      </c>
      <c r="S1621" s="1">
        <v>7.9844578244680998E-4</v>
      </c>
      <c r="T1621" s="1">
        <f>(table2[[#This Row],[EP_polymorphism]]+0.1)/(table2[[#This Row],[sample_polymorph]]+0.1)</f>
        <v>0.99800441368759218</v>
      </c>
      <c r="U1621" s="1">
        <f>(1-ABS(1 - table2[[#This Row],[E_coverage_ratio]]))*100</f>
        <v>99.04885476982929</v>
      </c>
      <c r="V1621" s="1">
        <f>(1-ABS(1 - table2[[#This Row],[E_error_ratio]]))*100</f>
        <v>99.994890718723695</v>
      </c>
      <c r="W1621" s="1">
        <f>(1-ABS(1 - table2[[#This Row],[EP_coverage_ratio]]))*100</f>
        <v>99.598821201963645</v>
      </c>
      <c r="X1621" s="1">
        <f>(1-ABS(1 - table2[[#This Row],[EP_error_ratio]]))*100</f>
        <v>99.995728475394131</v>
      </c>
      <c r="Y1621" s="1">
        <f>(1-ABS(1 - table2[[#This Row],[EP_polymorphism_ratio]]))*100</f>
        <v>99.800441368759223</v>
      </c>
    </row>
    <row r="1622" spans="1:25" x14ac:dyDescent="0.3">
      <c r="A1622">
        <v>1</v>
      </c>
      <c r="B1622">
        <v>4</v>
      </c>
      <c r="C1622">
        <v>8.0000000000000002E-3</v>
      </c>
      <c r="D1622">
        <v>2E-3</v>
      </c>
      <c r="E1622">
        <v>7.3048906386821932E-2</v>
      </c>
      <c r="F1622">
        <v>3.9551360488368843</v>
      </c>
      <c r="G1622">
        <v>8.3484056770508942E-3</v>
      </c>
      <c r="H1622">
        <v>-2168268.5353013002</v>
      </c>
      <c r="I1622">
        <v>4.0325654237499675</v>
      </c>
      <c r="J1622">
        <v>8.0353466569249247E-3</v>
      </c>
      <c r="K1622">
        <v>7.6700622932866919E-2</v>
      </c>
      <c r="L1622">
        <v>-2168176.1466279058</v>
      </c>
      <c r="M1622">
        <f>table2[[#This Row],[E_coverage]]/table2[[#This Row],[sample_coverage]]</f>
        <v>0.98878401220922107</v>
      </c>
      <c r="N1622">
        <f>table2[[#This Row],[EP_coverage]]/table2[[#This Row],[sample_coverage]]</f>
        <v>1.0081413559374919</v>
      </c>
      <c r="O1622" t="b">
        <f>IF(ABS(table2[[#This Row],[EP_coverage_ratio]] - 1) &lt;= ABS(table2[[#This Row],[E_coverage_ratio]] - 1),TRUE,FALSE)</f>
        <v>1</v>
      </c>
      <c r="P1622" s="1">
        <f>(table2[[#This Row],[E_err]] + 1)/(table2[[#This Row],[sample_err]] + 1)</f>
        <v>1.0003456405526299</v>
      </c>
      <c r="Q1622" s="1">
        <f>(table2[[#This Row],[EP_err]] + 1 )/(table2[[#This Row],[sample_err]] + 1)</f>
        <v>1.0000350661279018</v>
      </c>
      <c r="R1622" s="1">
        <f>(table2[[#This Row],[EP_gamma]] + 1)/(table2[[#This Row],[expected_gamma]] + 1)</f>
        <v>1.0034031221916444</v>
      </c>
      <c r="S1622" s="1">
        <v>2.7613686731202602E-3</v>
      </c>
      <c r="T1622" s="1">
        <f>(table2[[#This Row],[EP_polymorphism]]+0.1)/(table2[[#This Row],[sample_polymorph]]+0.1)</f>
        <v>1.007464398756081</v>
      </c>
      <c r="U1622" s="1">
        <f>(1-ABS(1 - table2[[#This Row],[E_coverage_ratio]]))*100</f>
        <v>98.878401220922115</v>
      </c>
      <c r="V1622" s="1">
        <f>(1-ABS(1 - table2[[#This Row],[E_error_ratio]]))*100</f>
        <v>99.96543594473701</v>
      </c>
      <c r="W1622" s="1">
        <f>(1-ABS(1 - table2[[#This Row],[EP_coverage_ratio]]))*100</f>
        <v>99.185864406250815</v>
      </c>
      <c r="X1622" s="1">
        <f>(1-ABS(1 - table2[[#This Row],[EP_error_ratio]]))*100</f>
        <v>99.996493387209824</v>
      </c>
      <c r="Y1622" s="1">
        <f>(1-ABS(1 - table2[[#This Row],[EP_polymorphism_ratio]]))*100</f>
        <v>99.25356012439191</v>
      </c>
    </row>
    <row r="1623" spans="1:25" x14ac:dyDescent="0.3">
      <c r="A1623">
        <v>2</v>
      </c>
      <c r="B1623">
        <v>4</v>
      </c>
      <c r="C1623">
        <v>8.0000000000000002E-3</v>
      </c>
      <c r="D1623">
        <v>2E-3</v>
      </c>
      <c r="E1623">
        <v>7.3629499590122327E-2</v>
      </c>
      <c r="F1623">
        <v>3.9540240600555947</v>
      </c>
      <c r="G1623">
        <v>8.2129251751515264E-3</v>
      </c>
      <c r="H1623">
        <v>-2168121.4730637921</v>
      </c>
      <c r="I1623">
        <v>4.0569722368009806</v>
      </c>
      <c r="J1623">
        <v>7.812893940886639E-3</v>
      </c>
      <c r="K1623">
        <v>9.9417330695167394E-2</v>
      </c>
      <c r="L1623">
        <v>-2167966.0356117631</v>
      </c>
      <c r="M1623">
        <f>table2[[#This Row],[E_coverage]]/table2[[#This Row],[sample_coverage]]</f>
        <v>0.98850601501389868</v>
      </c>
      <c r="N1623">
        <f>table2[[#This Row],[EP_coverage]]/table2[[#This Row],[sample_coverage]]</f>
        <v>1.0142430592002452</v>
      </c>
      <c r="O1623" t="b">
        <f>IF(ABS(table2[[#This Row],[EP_coverage_ratio]] - 1) &lt;= ABS(table2[[#This Row],[E_coverage_ratio]] - 1),TRUE,FALSE)</f>
        <v>0</v>
      </c>
      <c r="P1623" s="1">
        <f>(table2[[#This Row],[E_err]] + 1)/(table2[[#This Row],[sample_err]] + 1)</f>
        <v>1.000211235292809</v>
      </c>
      <c r="Q1623" s="1">
        <f>(table2[[#This Row],[EP_err]] + 1 )/(table2[[#This Row],[sample_err]] + 1)</f>
        <v>0.99981437890960967</v>
      </c>
      <c r="R1623" s="1">
        <f>(table2[[#This Row],[EP_gamma]] + 1)/(table2[[#This Row],[expected_gamma]] + 1)</f>
        <v>1.0240193019238852</v>
      </c>
      <c r="S1623" s="1">
        <v>3.61817040068035E-3</v>
      </c>
      <c r="T1623" s="1">
        <f>(table2[[#This Row],[EP_polymorphism]]+0.1)/(table2[[#This Row],[sample_polymorph]]+0.1)</f>
        <v>1.0158644156929446</v>
      </c>
      <c r="U1623" s="1">
        <f>(1-ABS(1 - table2[[#This Row],[E_coverage_ratio]]))*100</f>
        <v>98.85060150138986</v>
      </c>
      <c r="V1623" s="1">
        <f>(1-ABS(1 - table2[[#This Row],[E_error_ratio]]))*100</f>
        <v>99.978876470719101</v>
      </c>
      <c r="W1623" s="1">
        <f>(1-ABS(1 - table2[[#This Row],[EP_coverage_ratio]]))*100</f>
        <v>98.575694079975477</v>
      </c>
      <c r="X1623" s="1">
        <f>(1-ABS(1 - table2[[#This Row],[EP_error_ratio]]))*100</f>
        <v>99.981437890960962</v>
      </c>
      <c r="Y1623" s="1">
        <f>(1-ABS(1 - table2[[#This Row],[EP_polymorphism_ratio]]))*100</f>
        <v>98.413558430705535</v>
      </c>
    </row>
    <row r="1624" spans="1:25" x14ac:dyDescent="0.3">
      <c r="A1624">
        <v>3</v>
      </c>
      <c r="B1624">
        <v>4</v>
      </c>
      <c r="C1624">
        <v>8.0000000000000002E-3</v>
      </c>
      <c r="D1624">
        <v>2E-3</v>
      </c>
      <c r="E1624">
        <v>7.3287704413179333E-2</v>
      </c>
      <c r="F1624">
        <v>3.9263785450662998</v>
      </c>
      <c r="G1624">
        <v>8.0550049568663233E-3</v>
      </c>
      <c r="H1624">
        <v>-2165418.8225333267</v>
      </c>
      <c r="I1624">
        <v>3.9588064536709067</v>
      </c>
      <c r="J1624">
        <v>7.9141992226072107E-3</v>
      </c>
      <c r="K1624">
        <v>3.402148374750822E-2</v>
      </c>
      <c r="L1624">
        <v>-2165401.1957323262</v>
      </c>
      <c r="M1624">
        <f>table2[[#This Row],[E_coverage]]/table2[[#This Row],[sample_coverage]]</f>
        <v>0.98159463626657495</v>
      </c>
      <c r="N1624">
        <f>table2[[#This Row],[EP_coverage]]/table2[[#This Row],[sample_coverage]]</f>
        <v>0.98970161341772667</v>
      </c>
      <c r="O1624" t="b">
        <f>IF(ABS(table2[[#This Row],[EP_coverage_ratio]] - 1) &lt;= ABS(table2[[#This Row],[E_coverage_ratio]] - 1),TRUE,FALSE)</f>
        <v>1</v>
      </c>
      <c r="P1624" s="1">
        <f>(table2[[#This Row],[E_err]] + 1)/(table2[[#This Row],[sample_err]] + 1)</f>
        <v>1.0000545684095896</v>
      </c>
      <c r="Q1624" s="1">
        <f>(table2[[#This Row],[EP_err]] + 1 )/(table2[[#This Row],[sample_err]] + 1)</f>
        <v>0.99991488018115804</v>
      </c>
      <c r="R1624" s="1">
        <f>(table2[[#This Row],[EP_gamma]] + 1)/(table2[[#This Row],[expected_gamma]] + 1)</f>
        <v>0.96341500931743163</v>
      </c>
      <c r="S1624" s="1">
        <v>1.1922071595819E-3</v>
      </c>
      <c r="T1624" s="1">
        <f>(table2[[#This Row],[EP_polymorphism]]+0.1)/(table2[[#This Row],[sample_polymorph]]+0.1)</f>
        <v>0.99208046234884217</v>
      </c>
      <c r="U1624" s="1">
        <f>(1-ABS(1 - table2[[#This Row],[E_coverage_ratio]]))*100</f>
        <v>98.159463626657498</v>
      </c>
      <c r="V1624" s="1">
        <f>(1-ABS(1 - table2[[#This Row],[E_error_ratio]]))*100</f>
        <v>99.994543159041044</v>
      </c>
      <c r="W1624" s="1">
        <f>(1-ABS(1 - table2[[#This Row],[EP_coverage_ratio]]))*100</f>
        <v>98.970161341772666</v>
      </c>
      <c r="X1624" s="1">
        <f>(1-ABS(1 - table2[[#This Row],[EP_error_ratio]]))*100</f>
        <v>99.991488018115803</v>
      </c>
      <c r="Y1624" s="1">
        <f>(1-ABS(1 - table2[[#This Row],[EP_polymorphism_ratio]]))*100</f>
        <v>99.208046234884222</v>
      </c>
    </row>
    <row r="1625" spans="1:25" x14ac:dyDescent="0.3">
      <c r="A1625">
        <v>4</v>
      </c>
      <c r="B1625">
        <v>4</v>
      </c>
      <c r="C1625">
        <v>8.0000000000000002E-3</v>
      </c>
      <c r="D1625">
        <v>2E-3</v>
      </c>
      <c r="E1625">
        <v>7.5199226270817668E-2</v>
      </c>
      <c r="F1625">
        <v>3.9361025074393772</v>
      </c>
      <c r="G1625">
        <v>8.0996862423124046E-3</v>
      </c>
      <c r="H1625">
        <v>-2165452.8395902463</v>
      </c>
      <c r="I1625">
        <v>3.9784598276963581</v>
      </c>
      <c r="J1625">
        <v>7.9193038693147408E-3</v>
      </c>
      <c r="K1625">
        <v>4.3782406124269577E-2</v>
      </c>
      <c r="L1625">
        <v>-2165422.9511499391</v>
      </c>
      <c r="M1625">
        <f>table2[[#This Row],[E_coverage]]/table2[[#This Row],[sample_coverage]]</f>
        <v>0.98402562685984429</v>
      </c>
      <c r="N1625">
        <f>table2[[#This Row],[EP_coverage]]/table2[[#This Row],[sample_coverage]]</f>
        <v>0.99461495692408952</v>
      </c>
      <c r="O1625" t="b">
        <f>IF(ABS(table2[[#This Row],[EP_coverage_ratio]] - 1) &lt;= ABS(table2[[#This Row],[E_coverage_ratio]] - 1),TRUE,FALSE)</f>
        <v>1</v>
      </c>
      <c r="P1625" s="1">
        <f>(table2[[#This Row],[E_err]] + 1)/(table2[[#This Row],[sample_err]] + 1)</f>
        <v>1.0000988950816592</v>
      </c>
      <c r="Q1625" s="1">
        <f>(table2[[#This Row],[EP_err]] + 1 )/(table2[[#This Row],[sample_err]] + 1)</f>
        <v>0.99991994431479647</v>
      </c>
      <c r="R1625" s="1">
        <f>(table2[[#This Row],[EP_gamma]] + 1)/(table2[[#This Row],[expected_gamma]] + 1)</f>
        <v>0.97078046618810065</v>
      </c>
      <c r="S1625" s="1">
        <v>1.54290937414569E-3</v>
      </c>
      <c r="T1625" s="1">
        <f>(table2[[#This Row],[EP_polymorphism]]+0.1)/(table2[[#This Row],[sample_polymorph]]+0.1)</f>
        <v>0.99551871935436953</v>
      </c>
      <c r="U1625" s="1">
        <f>(1-ABS(1 - table2[[#This Row],[E_coverage_ratio]]))*100</f>
        <v>98.402562685984435</v>
      </c>
      <c r="V1625" s="1">
        <f>(1-ABS(1 - table2[[#This Row],[E_error_ratio]]))*100</f>
        <v>99.990110491834088</v>
      </c>
      <c r="W1625" s="1">
        <f>(1-ABS(1 - table2[[#This Row],[EP_coverage_ratio]]))*100</f>
        <v>99.461495692408946</v>
      </c>
      <c r="X1625" s="1">
        <f>(1-ABS(1 - table2[[#This Row],[EP_error_ratio]]))*100</f>
        <v>99.991994431479654</v>
      </c>
      <c r="Y1625" s="1">
        <f>(1-ABS(1 - table2[[#This Row],[EP_polymorphism_ratio]]))*100</f>
        <v>99.551871935436949</v>
      </c>
    </row>
    <row r="1626" spans="1:25" x14ac:dyDescent="0.3">
      <c r="A1626">
        <v>5</v>
      </c>
      <c r="B1626">
        <v>4</v>
      </c>
      <c r="C1626">
        <v>8.0000000000000002E-3</v>
      </c>
      <c r="D1626">
        <v>2E-3</v>
      </c>
      <c r="E1626">
        <v>7.4295155322261427E-2</v>
      </c>
      <c r="F1626">
        <v>3.9194992981052241</v>
      </c>
      <c r="G1626">
        <v>8.1747750712428784E-3</v>
      </c>
      <c r="H1626">
        <v>-2167662.8336708983</v>
      </c>
      <c r="I1626">
        <v>3.9646221050352004</v>
      </c>
      <c r="J1626">
        <v>7.9806417884131699E-3</v>
      </c>
      <c r="K1626">
        <v>4.687283525139143E-2</v>
      </c>
      <c r="L1626">
        <v>-2167629.6046370803</v>
      </c>
      <c r="M1626">
        <f>table2[[#This Row],[E_coverage]]/table2[[#This Row],[sample_coverage]]</f>
        <v>0.97987482452630603</v>
      </c>
      <c r="N1626">
        <f>table2[[#This Row],[EP_coverage]]/table2[[#This Row],[sample_coverage]]</f>
        <v>0.9911555262588001</v>
      </c>
      <c r="O1626" t="b">
        <f>IF(ABS(table2[[#This Row],[EP_coverage_ratio]] - 1) &lt;= ABS(table2[[#This Row],[E_coverage_ratio]] - 1),TRUE,FALSE)</f>
        <v>1</v>
      </c>
      <c r="P1626" s="1">
        <f>(table2[[#This Row],[E_err]] + 1)/(table2[[#This Row],[sample_err]] + 1)</f>
        <v>1.0001733879675028</v>
      </c>
      <c r="Q1626" s="1">
        <f>(table2[[#This Row],[EP_err]] + 1 )/(table2[[#This Row],[sample_err]] + 1)</f>
        <v>0.99998079542501306</v>
      </c>
      <c r="R1626" s="1">
        <f>(table2[[#This Row],[EP_gamma]] + 1)/(table2[[#This Row],[expected_gamma]] + 1)</f>
        <v>0.97447412851578574</v>
      </c>
      <c r="S1626" s="1">
        <v>1.66054009710137E-3</v>
      </c>
      <c r="T1626" s="1">
        <f>(table2[[#This Row],[EP_polymorphism]]+0.1)/(table2[[#This Row],[sample_polymorph]]+0.1)</f>
        <v>0.99667196173628791</v>
      </c>
      <c r="U1626" s="1">
        <f>(1-ABS(1 - table2[[#This Row],[E_coverage_ratio]]))*100</f>
        <v>97.987482452630601</v>
      </c>
      <c r="V1626" s="1">
        <f>(1-ABS(1 - table2[[#This Row],[E_error_ratio]]))*100</f>
        <v>99.98266120324972</v>
      </c>
      <c r="W1626" s="1">
        <f>(1-ABS(1 - table2[[#This Row],[EP_coverage_ratio]]))*100</f>
        <v>99.115552625880014</v>
      </c>
      <c r="X1626" s="1">
        <f>(1-ABS(1 - table2[[#This Row],[EP_error_ratio]]))*100</f>
        <v>99.998079542501301</v>
      </c>
      <c r="Y1626" s="1">
        <f>(1-ABS(1 - table2[[#This Row],[EP_polymorphism_ratio]]))*100</f>
        <v>99.667196173628795</v>
      </c>
    </row>
    <row r="1627" spans="1:25" x14ac:dyDescent="0.3">
      <c r="A1627">
        <v>6</v>
      </c>
      <c r="B1627">
        <v>4</v>
      </c>
      <c r="C1627">
        <v>8.0000000000000002E-3</v>
      </c>
      <c r="D1627">
        <v>2E-3</v>
      </c>
      <c r="E1627">
        <v>7.351174650580368E-2</v>
      </c>
      <c r="F1627">
        <v>3.9540754223860599</v>
      </c>
      <c r="G1627">
        <v>8.2858558191997063E-3</v>
      </c>
      <c r="H1627">
        <v>-2164546.377575112</v>
      </c>
      <c r="I1627">
        <v>3.9646678880895125</v>
      </c>
      <c r="J1627">
        <v>8.238925630525985E-3</v>
      </c>
      <c r="K1627">
        <v>1.1247828575972889E-2</v>
      </c>
      <c r="L1627">
        <v>-2164544.421009508</v>
      </c>
      <c r="M1627">
        <f>table2[[#This Row],[E_coverage]]/table2[[#This Row],[sample_coverage]]</f>
        <v>0.98851885559651498</v>
      </c>
      <c r="N1627">
        <f>table2[[#This Row],[EP_coverage]]/table2[[#This Row],[sample_coverage]]</f>
        <v>0.99116697202237813</v>
      </c>
      <c r="O1627" t="b">
        <f>IF(ABS(table2[[#This Row],[EP_coverage_ratio]] - 1) &lt;= ABS(table2[[#This Row],[E_coverage_ratio]] - 1),TRUE,FALSE)</f>
        <v>1</v>
      </c>
      <c r="P1627" s="1">
        <f>(table2[[#This Row],[E_err]] + 1)/(table2[[#This Row],[sample_err]] + 1)</f>
        <v>1.0002835871222218</v>
      </c>
      <c r="Q1627" s="1">
        <f>(table2[[#This Row],[EP_err]] + 1 )/(table2[[#This Row],[sample_err]] + 1)</f>
        <v>1.0002370293953631</v>
      </c>
      <c r="R1627" s="1">
        <f>(table2[[#This Row],[EP_gamma]] + 1)/(table2[[#This Row],[expected_gamma]] + 1)</f>
        <v>0.94199977957158376</v>
      </c>
      <c r="S1627" s="1">
        <v>3.90439678977339E-4</v>
      </c>
      <c r="T1627" s="1">
        <f>(table2[[#This Row],[EP_polymorphism]]+0.1)/(table2[[#This Row],[sample_polymorph]]+0.1)</f>
        <v>0.98421999685271899</v>
      </c>
      <c r="U1627" s="1">
        <f>(1-ABS(1 - table2[[#This Row],[E_coverage_ratio]]))*100</f>
        <v>98.851885559651492</v>
      </c>
      <c r="V1627" s="1">
        <f>(1-ABS(1 - table2[[#This Row],[E_error_ratio]]))*100</f>
        <v>99.971641287777828</v>
      </c>
      <c r="W1627" s="1">
        <f>(1-ABS(1 - table2[[#This Row],[EP_coverage_ratio]]))*100</f>
        <v>99.116697202237816</v>
      </c>
      <c r="X1627" s="1">
        <f>(1-ABS(1 - table2[[#This Row],[EP_error_ratio]]))*100</f>
        <v>99.976297060463693</v>
      </c>
      <c r="Y1627" s="1">
        <f>(1-ABS(1 - table2[[#This Row],[EP_polymorphism_ratio]]))*100</f>
        <v>98.421999685271899</v>
      </c>
    </row>
    <row r="1628" spans="1:25" x14ac:dyDescent="0.3">
      <c r="A1628">
        <v>7</v>
      </c>
      <c r="B1628">
        <v>4</v>
      </c>
      <c r="C1628">
        <v>8.0000000000000002E-3</v>
      </c>
      <c r="D1628">
        <v>2E-3</v>
      </c>
      <c r="E1628">
        <v>7.3758338999554515E-2</v>
      </c>
      <c r="F1628">
        <v>3.917832632102856</v>
      </c>
      <c r="G1628">
        <v>8.1208986912778384E-3</v>
      </c>
      <c r="H1628">
        <v>-2167498.301613234</v>
      </c>
      <c r="I1628">
        <v>3.9654514396962508</v>
      </c>
      <c r="J1628">
        <v>7.9169602614569644E-3</v>
      </c>
      <c r="K1628">
        <v>4.9359442394820791E-2</v>
      </c>
      <c r="L1628">
        <v>-2167461.8364953599</v>
      </c>
      <c r="M1628">
        <f>table2[[#This Row],[E_coverage]]/table2[[#This Row],[sample_coverage]]</f>
        <v>0.97945815802571401</v>
      </c>
      <c r="N1628">
        <f>table2[[#This Row],[EP_coverage]]/table2[[#This Row],[sample_coverage]]</f>
        <v>0.9913628599240627</v>
      </c>
      <c r="O1628" t="b">
        <f>IF(ABS(table2[[#This Row],[EP_coverage_ratio]] - 1) &lt;= ABS(table2[[#This Row],[E_coverage_ratio]] - 1),TRUE,FALSE)</f>
        <v>1</v>
      </c>
      <c r="P1628" s="1">
        <f>(table2[[#This Row],[E_err]] + 1)/(table2[[#This Row],[sample_err]] + 1)</f>
        <v>1.0001199391778548</v>
      </c>
      <c r="Q1628" s="1">
        <f>(table2[[#This Row],[EP_err]] + 1 )/(table2[[#This Row],[sample_err]] + 1)</f>
        <v>0.99991761930700107</v>
      </c>
      <c r="R1628" s="1">
        <f>(table2[[#This Row],[EP_gamma]] + 1)/(table2[[#This Row],[expected_gamma]] + 1)</f>
        <v>0.97727710629240216</v>
      </c>
      <c r="S1628" s="1">
        <v>1.7464613564974699E-3</v>
      </c>
      <c r="T1628" s="1">
        <f>(table2[[#This Row],[EP_polymorphism]]+0.1)/(table2[[#This Row],[sample_polymorph]]+0.1)</f>
        <v>0.99751432702448506</v>
      </c>
      <c r="U1628" s="1">
        <f>(1-ABS(1 - table2[[#This Row],[E_coverage_ratio]]))*100</f>
        <v>97.945815802571403</v>
      </c>
      <c r="V1628" s="1">
        <f>(1-ABS(1 - table2[[#This Row],[E_error_ratio]]))*100</f>
        <v>99.988006082214525</v>
      </c>
      <c r="W1628" s="1">
        <f>(1-ABS(1 - table2[[#This Row],[EP_coverage_ratio]]))*100</f>
        <v>99.136285992406272</v>
      </c>
      <c r="X1628" s="1">
        <f>(1-ABS(1 - table2[[#This Row],[EP_error_ratio]]))*100</f>
        <v>99.991761930700108</v>
      </c>
      <c r="Y1628" s="1">
        <f>(1-ABS(1 - table2[[#This Row],[EP_polymorphism_ratio]]))*100</f>
        <v>99.751432702448511</v>
      </c>
    </row>
    <row r="1629" spans="1:25" x14ac:dyDescent="0.3">
      <c r="A1629">
        <v>8</v>
      </c>
      <c r="B1629">
        <v>4</v>
      </c>
      <c r="C1629">
        <v>8.0000000000000002E-3</v>
      </c>
      <c r="D1629">
        <v>2E-3</v>
      </c>
      <c r="E1629">
        <v>7.5396961935420823E-2</v>
      </c>
      <c r="F1629">
        <v>3.9555518110609871</v>
      </c>
      <c r="G1629">
        <v>8.3170752152936667E-3</v>
      </c>
      <c r="H1629">
        <v>-2169860.4143257295</v>
      </c>
      <c r="I1629">
        <v>4.0913496691228017</v>
      </c>
      <c r="J1629">
        <v>7.8096470611811221E-3</v>
      </c>
      <c r="K1629">
        <v>0.12715240329638305</v>
      </c>
      <c r="L1629">
        <v>-2169597.8713494069</v>
      </c>
      <c r="M1629">
        <f>table2[[#This Row],[E_coverage]]/table2[[#This Row],[sample_coverage]]</f>
        <v>0.98888795276524677</v>
      </c>
      <c r="N1629">
        <f>table2[[#This Row],[EP_coverage]]/table2[[#This Row],[sample_coverage]]</f>
        <v>1.0228374172807004</v>
      </c>
      <c r="O1629" t="b">
        <f>IF(ABS(table2[[#This Row],[EP_coverage_ratio]] - 1) &lt;= ABS(table2[[#This Row],[E_coverage_ratio]] - 1),TRUE,FALSE)</f>
        <v>0</v>
      </c>
      <c r="P1629" s="1">
        <f>(table2[[#This Row],[E_err]] + 1)/(table2[[#This Row],[sample_err]] + 1)</f>
        <v>1.000314558745331</v>
      </c>
      <c r="Q1629" s="1">
        <f>(table2[[#This Row],[EP_err]] + 1 )/(table2[[#This Row],[sample_err]] + 1)</f>
        <v>0.99981115779879071</v>
      </c>
      <c r="R1629" s="1">
        <f>(table2[[#This Row],[EP_gamma]] + 1)/(table2[[#This Row],[expected_gamma]] + 1)</f>
        <v>1.0481268249705826</v>
      </c>
      <c r="S1629" s="1">
        <v>4.7103724469016398E-3</v>
      </c>
      <c r="T1629" s="1">
        <f>(table2[[#This Row],[EP_polymorphism]]+0.1)/(table2[[#This Row],[sample_polymorph]]+0.1)</f>
        <v>1.0265722788911926</v>
      </c>
      <c r="U1629" s="1">
        <f>(1-ABS(1 - table2[[#This Row],[E_coverage_ratio]]))*100</f>
        <v>98.888795276524675</v>
      </c>
      <c r="V1629" s="1">
        <f>(1-ABS(1 - table2[[#This Row],[E_error_ratio]]))*100</f>
        <v>99.968544125466892</v>
      </c>
      <c r="W1629" s="1">
        <f>(1-ABS(1 - table2[[#This Row],[EP_coverage_ratio]]))*100</f>
        <v>97.716258271929959</v>
      </c>
      <c r="X1629" s="1">
        <f>(1-ABS(1 - table2[[#This Row],[EP_error_ratio]]))*100</f>
        <v>99.981115779879076</v>
      </c>
      <c r="Y1629" s="1">
        <f>(1-ABS(1 - table2[[#This Row],[EP_polymorphism_ratio]]))*100</f>
        <v>97.34277211088073</v>
      </c>
    </row>
    <row r="1630" spans="1:25" x14ac:dyDescent="0.3">
      <c r="A1630">
        <v>9</v>
      </c>
      <c r="B1630">
        <v>4</v>
      </c>
      <c r="C1630">
        <v>8.0000000000000002E-3</v>
      </c>
      <c r="D1630">
        <v>2E-3</v>
      </c>
      <c r="E1630">
        <v>7.2927374309389406E-2</v>
      </c>
      <c r="F1630">
        <v>3.9769720793456189</v>
      </c>
      <c r="G1630">
        <v>8.3060150953011506E-3</v>
      </c>
      <c r="H1630">
        <v>-2166285.1506109079</v>
      </c>
      <c r="I1630">
        <v>4.0489676733699138</v>
      </c>
      <c r="J1630">
        <v>8.0173996552177426E-3</v>
      </c>
      <c r="K1630">
        <v>7.1020331674745529E-2</v>
      </c>
      <c r="L1630">
        <v>-2166205.1586869578</v>
      </c>
      <c r="M1630">
        <f>table2[[#This Row],[E_coverage]]/table2[[#This Row],[sample_coverage]]</f>
        <v>0.99424301983640473</v>
      </c>
      <c r="N1630">
        <f>table2[[#This Row],[EP_coverage]]/table2[[#This Row],[sample_coverage]]</f>
        <v>1.0122419183424785</v>
      </c>
      <c r="O1630" t="b">
        <f>IF(ABS(table2[[#This Row],[EP_coverage_ratio]] - 1) &lt;= ABS(table2[[#This Row],[E_coverage_ratio]] - 1),TRUE,FALSE)</f>
        <v>0</v>
      </c>
      <c r="P1630" s="1">
        <f>(table2[[#This Row],[E_err]] + 1)/(table2[[#This Row],[sample_err]] + 1)</f>
        <v>1.0003035864040686</v>
      </c>
      <c r="Q1630" s="1">
        <f>(table2[[#This Row],[EP_err]] + 1 )/(table2[[#This Row],[sample_err]] + 1)</f>
        <v>1.0000172615627161</v>
      </c>
      <c r="R1630" s="1">
        <f>(table2[[#This Row],[EP_gamma]] + 1)/(table2[[#This Row],[expected_gamma]] + 1)</f>
        <v>0.99822257994314723</v>
      </c>
      <c r="S1630" s="1">
        <v>2.54517836474987E-3</v>
      </c>
      <c r="T1630" s="1">
        <f>(table2[[#This Row],[EP_polymorphism]]+0.1)/(table2[[#This Row],[sample_polymorph]]+0.1)</f>
        <v>1.0053448859289202</v>
      </c>
      <c r="U1630" s="1">
        <f>(1-ABS(1 - table2[[#This Row],[E_coverage_ratio]]))*100</f>
        <v>99.424301983640476</v>
      </c>
      <c r="V1630" s="1">
        <f>(1-ABS(1 - table2[[#This Row],[E_error_ratio]]))*100</f>
        <v>99.96964135959314</v>
      </c>
      <c r="W1630" s="1">
        <f>(1-ABS(1 - table2[[#This Row],[EP_coverage_ratio]]))*100</f>
        <v>98.775808165752153</v>
      </c>
      <c r="X1630" s="1">
        <f>(1-ABS(1 - table2[[#This Row],[EP_error_ratio]]))*100</f>
        <v>99.998273843728384</v>
      </c>
      <c r="Y1630" s="1">
        <f>(1-ABS(1 - table2[[#This Row],[EP_polymorphism_ratio]]))*100</f>
        <v>99.465511407107982</v>
      </c>
    </row>
    <row r="1631" spans="1:25" x14ac:dyDescent="0.3">
      <c r="A1631">
        <v>10</v>
      </c>
      <c r="B1631">
        <v>4</v>
      </c>
      <c r="C1631">
        <v>8.0000000000000002E-3</v>
      </c>
      <c r="D1631">
        <v>2E-3</v>
      </c>
      <c r="E1631">
        <v>7.2870233683290486E-2</v>
      </c>
      <c r="F1631">
        <v>3.9282692956651681</v>
      </c>
      <c r="G1631">
        <v>8.2145816088037282E-3</v>
      </c>
      <c r="H1631">
        <v>-2166758.6533098649</v>
      </c>
      <c r="I1631">
        <v>3.9536565398052312</v>
      </c>
      <c r="J1631">
        <v>8.1026620134057887E-3</v>
      </c>
      <c r="K1631">
        <v>2.6837478053799775E-2</v>
      </c>
      <c r="L1631">
        <v>-2166747.8846088964</v>
      </c>
      <c r="M1631">
        <f>table2[[#This Row],[E_coverage]]/table2[[#This Row],[sample_coverage]]</f>
        <v>0.98206732391629203</v>
      </c>
      <c r="N1631">
        <f>table2[[#This Row],[EP_coverage]]/table2[[#This Row],[sample_coverage]]</f>
        <v>0.98841413495130781</v>
      </c>
      <c r="O1631" t="b">
        <f>IF(ABS(table2[[#This Row],[EP_coverage_ratio]] - 1) &lt;= ABS(table2[[#This Row],[E_coverage_ratio]] - 1),TRUE,FALSE)</f>
        <v>1</v>
      </c>
      <c r="P1631" s="1">
        <f>(table2[[#This Row],[E_err]] + 1)/(table2[[#This Row],[sample_err]] + 1)</f>
        <v>1.0002128785801625</v>
      </c>
      <c r="Q1631" s="1">
        <f>(table2[[#This Row],[EP_err]] + 1 )/(table2[[#This Row],[sample_err]] + 1)</f>
        <v>1.0001018472355214</v>
      </c>
      <c r="R1631" s="1">
        <f>(table2[[#This Row],[EP_gamma]] + 1)/(table2[[#This Row],[expected_gamma]] + 1)</f>
        <v>0.9570938272082965</v>
      </c>
      <c r="S1631" s="1">
        <v>9.3914106770653905E-4</v>
      </c>
      <c r="T1631" s="1">
        <f>(table2[[#This Row],[EP_polymorphism]]+0.1)/(table2[[#This Row],[sample_polymorph]]+0.1)</f>
        <v>0.98959942223241704</v>
      </c>
      <c r="U1631" s="1">
        <f>(1-ABS(1 - table2[[#This Row],[E_coverage_ratio]]))*100</f>
        <v>98.206732391629203</v>
      </c>
      <c r="V1631" s="1">
        <f>(1-ABS(1 - table2[[#This Row],[E_error_ratio]]))*100</f>
        <v>99.978712141983749</v>
      </c>
      <c r="W1631" s="1">
        <f>(1-ABS(1 - table2[[#This Row],[EP_coverage_ratio]]))*100</f>
        <v>98.84141349513078</v>
      </c>
      <c r="X1631" s="1">
        <f>(1-ABS(1 - table2[[#This Row],[EP_error_ratio]]))*100</f>
        <v>99.989815276447857</v>
      </c>
      <c r="Y1631" s="1">
        <f>(1-ABS(1 - table2[[#This Row],[EP_polymorphism_ratio]]))*100</f>
        <v>98.959942223241697</v>
      </c>
    </row>
    <row r="1632" spans="1:25" x14ac:dyDescent="0.3">
      <c r="A1632">
        <v>1</v>
      </c>
      <c r="B1632">
        <v>4</v>
      </c>
      <c r="C1632">
        <v>8.0000000000000002E-3</v>
      </c>
      <c r="D1632">
        <v>4.0000000000000001E-3</v>
      </c>
      <c r="E1632">
        <v>0.14128618710234092</v>
      </c>
      <c r="F1632">
        <v>3.8803201319975389</v>
      </c>
      <c r="G1632">
        <v>8.4641173223528599E-3</v>
      </c>
      <c r="H1632">
        <v>-2176339.8014346734</v>
      </c>
      <c r="I1632">
        <v>4.0294930291646933</v>
      </c>
      <c r="J1632">
        <v>7.8874458912551806E-3</v>
      </c>
      <c r="K1632">
        <v>0.14231891904845759</v>
      </c>
      <c r="L1632">
        <v>-2176037.6261177254</v>
      </c>
      <c r="M1632">
        <f>table2[[#This Row],[E_coverage]]/table2[[#This Row],[sample_coverage]]</f>
        <v>0.97008003299938472</v>
      </c>
      <c r="N1632">
        <f>table2[[#This Row],[EP_coverage]]/table2[[#This Row],[sample_coverage]]</f>
        <v>1.0073732572911733</v>
      </c>
      <c r="O1632" t="b">
        <f>IF(ABS(table2[[#This Row],[EP_coverage_ratio]] - 1) &lt;= ABS(table2[[#This Row],[E_coverage_ratio]] - 1),TRUE,FALSE)</f>
        <v>1</v>
      </c>
      <c r="P1632" s="1">
        <f>(table2[[#This Row],[E_err]] + 1)/(table2[[#This Row],[sample_err]] + 1)</f>
        <v>1.0004604338515404</v>
      </c>
      <c r="Q1632" s="1">
        <f>(table2[[#This Row],[EP_err]] + 1 )/(table2[[#This Row],[sample_err]] + 1)</f>
        <v>0.9998883391778326</v>
      </c>
      <c r="R1632" s="1">
        <f>(table2[[#This Row],[EP_gamma]] + 1)/(table2[[#This Row],[expected_gamma]] + 1)</f>
        <v>1.0009048842943931</v>
      </c>
      <c r="S1632" s="1">
        <v>5.3564688617538901E-3</v>
      </c>
      <c r="T1632" s="1">
        <f>(table2[[#This Row],[EP_polymorphism]]+0.1)/(table2[[#This Row],[sample_polymorph]]+0.1)</f>
        <v>1.0130429698245567</v>
      </c>
      <c r="U1632" s="1">
        <f>(1-ABS(1 - table2[[#This Row],[E_coverage_ratio]]))*100</f>
        <v>97.008003299938466</v>
      </c>
      <c r="V1632" s="1">
        <f>(1-ABS(1 - table2[[#This Row],[E_error_ratio]]))*100</f>
        <v>99.953956614845964</v>
      </c>
      <c r="W1632" s="1">
        <f>(1-ABS(1 - table2[[#This Row],[EP_coverage_ratio]]))*100</f>
        <v>99.26267427088267</v>
      </c>
      <c r="X1632" s="1">
        <f>(1-ABS(1 - table2[[#This Row],[EP_error_ratio]]))*100</f>
        <v>99.988833917783253</v>
      </c>
      <c r="Y1632" s="1">
        <f>(1-ABS(1 - table2[[#This Row],[EP_polymorphism_ratio]]))*100</f>
        <v>98.695703017544332</v>
      </c>
    </row>
    <row r="1633" spans="1:25" x14ac:dyDescent="0.3">
      <c r="A1633">
        <v>2</v>
      </c>
      <c r="B1633">
        <v>4</v>
      </c>
      <c r="C1633">
        <v>8.0000000000000002E-3</v>
      </c>
      <c r="D1633">
        <v>4.0000000000000001E-3</v>
      </c>
      <c r="E1633">
        <v>0.14208830569182976</v>
      </c>
      <c r="F1633">
        <v>3.8630421835050162</v>
      </c>
      <c r="G1633">
        <v>8.3487637866221931E-3</v>
      </c>
      <c r="H1633">
        <v>-2174309.1213881378</v>
      </c>
      <c r="I1633">
        <v>3.9613226980597442</v>
      </c>
      <c r="J1633">
        <v>7.9387609252595335E-3</v>
      </c>
      <c r="K1633">
        <v>9.9166564248153719E-2</v>
      </c>
      <c r="L1633">
        <v>-2174164.1590651954</v>
      </c>
      <c r="M1633">
        <f>table2[[#This Row],[E_coverage]]/table2[[#This Row],[sample_coverage]]</f>
        <v>0.96576054587625404</v>
      </c>
      <c r="N1633">
        <f>table2[[#This Row],[EP_coverage]]/table2[[#This Row],[sample_coverage]]</f>
        <v>0.99033067451493606</v>
      </c>
      <c r="O1633" t="b">
        <f>IF(ABS(table2[[#This Row],[EP_coverage_ratio]] - 1) &lt;= ABS(table2[[#This Row],[E_coverage_ratio]] - 1),TRUE,FALSE)</f>
        <v>1</v>
      </c>
      <c r="P1633" s="1">
        <f>(table2[[#This Row],[E_err]] + 1)/(table2[[#This Row],[sample_err]] + 1)</f>
        <v>1.0003459958200618</v>
      </c>
      <c r="Q1633" s="1">
        <f>(table2[[#This Row],[EP_err]] + 1 )/(table2[[#This Row],[sample_err]] + 1)</f>
        <v>0.99993924694966219</v>
      </c>
      <c r="R1633" s="1">
        <f>(table2[[#This Row],[EP_gamma]] + 1)/(table2[[#This Row],[expected_gamma]] + 1)</f>
        <v>0.96241819373356075</v>
      </c>
      <c r="S1633" s="1">
        <v>3.6275312144832201E-3</v>
      </c>
      <c r="T1633" s="1">
        <f>(table2[[#This Row],[EP_polymorphism]]+0.1)/(table2[[#This Row],[sample_polymorph]]+0.1)</f>
        <v>0.99641856937003104</v>
      </c>
      <c r="U1633" s="1">
        <f>(1-ABS(1 - table2[[#This Row],[E_coverage_ratio]]))*100</f>
        <v>96.576054587625407</v>
      </c>
      <c r="V1633" s="1">
        <f>(1-ABS(1 - table2[[#This Row],[E_error_ratio]]))*100</f>
        <v>99.96540041799382</v>
      </c>
      <c r="W1633" s="1">
        <f>(1-ABS(1 - table2[[#This Row],[EP_coverage_ratio]]))*100</f>
        <v>99.033067451493608</v>
      </c>
      <c r="X1633" s="1">
        <f>(1-ABS(1 - table2[[#This Row],[EP_error_ratio]]))*100</f>
        <v>99.993924694966225</v>
      </c>
      <c r="Y1633" s="1">
        <f>(1-ABS(1 - table2[[#This Row],[EP_polymorphism_ratio]]))*100</f>
        <v>99.641856937003098</v>
      </c>
    </row>
    <row r="1634" spans="1:25" x14ac:dyDescent="0.3">
      <c r="A1634">
        <v>3</v>
      </c>
      <c r="B1634">
        <v>4</v>
      </c>
      <c r="C1634">
        <v>8.0000000000000002E-3</v>
      </c>
      <c r="D1634">
        <v>4.0000000000000001E-3</v>
      </c>
      <c r="E1634">
        <v>0.14135102334921823</v>
      </c>
      <c r="F1634">
        <v>3.8934723945764009</v>
      </c>
      <c r="G1634">
        <v>8.4577940354327637E-3</v>
      </c>
      <c r="H1634">
        <v>-2174167.8533888548</v>
      </c>
      <c r="I1634">
        <v>4.0076204630086085</v>
      </c>
      <c r="J1634">
        <v>7.9990161623047524E-3</v>
      </c>
      <c r="K1634">
        <v>0.11201594212880296</v>
      </c>
      <c r="L1634">
        <v>-2173978.1624467624</v>
      </c>
      <c r="M1634">
        <f>table2[[#This Row],[E_coverage]]/table2[[#This Row],[sample_coverage]]</f>
        <v>0.97336809864410023</v>
      </c>
      <c r="N1634">
        <f>table2[[#This Row],[EP_coverage]]/table2[[#This Row],[sample_coverage]]</f>
        <v>1.0019051157521521</v>
      </c>
      <c r="O1634" t="b">
        <f>IF(ABS(table2[[#This Row],[EP_coverage_ratio]] - 1) &lt;= ABS(table2[[#This Row],[E_coverage_ratio]] - 1),TRUE,FALSE)</f>
        <v>1</v>
      </c>
      <c r="P1634" s="1">
        <f>(table2[[#This Row],[E_err]] + 1)/(table2[[#This Row],[sample_err]] + 1)</f>
        <v>1.0004541607494373</v>
      </c>
      <c r="Q1634" s="1">
        <f>(table2[[#This Row],[EP_err]] + 1 )/(table2[[#This Row],[sample_err]] + 1)</f>
        <v>0.99999902397054041</v>
      </c>
      <c r="R1634" s="1">
        <f>(table2[[#This Row],[EP_gamma]] + 1)/(table2[[#This Row],[expected_gamma]] + 1)</f>
        <v>0.97429793234483331</v>
      </c>
      <c r="S1634" s="1">
        <v>4.1385678491410102E-3</v>
      </c>
      <c r="T1634" s="1">
        <f>(table2[[#This Row],[EP_polymorphism]]+0.1)/(table2[[#This Row],[sample_polymorph]]+0.1)</f>
        <v>1.0013323831648175</v>
      </c>
      <c r="U1634" s="1">
        <f>(1-ABS(1 - table2[[#This Row],[E_coverage_ratio]]))*100</f>
        <v>97.336809864410029</v>
      </c>
      <c r="V1634" s="1">
        <f>(1-ABS(1 - table2[[#This Row],[E_error_ratio]]))*100</f>
        <v>99.954583925056269</v>
      </c>
      <c r="W1634" s="1">
        <f>(1-ABS(1 - table2[[#This Row],[EP_coverage_ratio]]))*100</f>
        <v>99.809488424784789</v>
      </c>
      <c r="X1634" s="1">
        <f>(1-ABS(1 - table2[[#This Row],[EP_error_ratio]]))*100</f>
        <v>99.999902397054043</v>
      </c>
      <c r="Y1634" s="1">
        <f>(1-ABS(1 - table2[[#This Row],[EP_polymorphism_ratio]]))*100</f>
        <v>99.866761683518249</v>
      </c>
    </row>
    <row r="1635" spans="1:25" x14ac:dyDescent="0.3">
      <c r="A1635">
        <v>4</v>
      </c>
      <c r="B1635">
        <v>4</v>
      </c>
      <c r="C1635">
        <v>8.0000000000000002E-3</v>
      </c>
      <c r="D1635">
        <v>4.0000000000000001E-3</v>
      </c>
      <c r="E1635">
        <v>0.13999720347691985</v>
      </c>
      <c r="F1635">
        <v>3.8761470875262702</v>
      </c>
      <c r="G1635">
        <v>8.4082216411013235E-3</v>
      </c>
      <c r="H1635">
        <v>-2174052.6468605902</v>
      </c>
      <c r="I1635">
        <v>3.9776419127229561</v>
      </c>
      <c r="J1635">
        <v>7.989249397049895E-3</v>
      </c>
      <c r="K1635">
        <v>0.10155563973920477</v>
      </c>
      <c r="L1635">
        <v>-2173897.8346016766</v>
      </c>
      <c r="M1635">
        <f>table2[[#This Row],[E_coverage]]/table2[[#This Row],[sample_coverage]]</f>
        <v>0.96903677188156756</v>
      </c>
      <c r="N1635">
        <f>table2[[#This Row],[EP_coverage]]/table2[[#This Row],[sample_coverage]]</f>
        <v>0.99441047818073902</v>
      </c>
      <c r="O1635" t="b">
        <f>IF(ABS(table2[[#This Row],[EP_coverage_ratio]] - 1) &lt;= ABS(table2[[#This Row],[E_coverage_ratio]] - 1),TRUE,FALSE)</f>
        <v>1</v>
      </c>
      <c r="P1635" s="1">
        <f>(table2[[#This Row],[E_err]] + 1)/(table2[[#This Row],[sample_err]] + 1)</f>
        <v>1.0004049817868068</v>
      </c>
      <c r="Q1635" s="1">
        <f>(table2[[#This Row],[EP_err]] + 1 )/(table2[[#This Row],[sample_err]] + 1)</f>
        <v>0.99998933471929552</v>
      </c>
      <c r="R1635" s="1">
        <f>(table2[[#This Row],[EP_gamma]] + 1)/(table2[[#This Row],[expected_gamma]] + 1)</f>
        <v>0.96627924733458048</v>
      </c>
      <c r="S1635" s="1">
        <v>3.7216700941030598E-3</v>
      </c>
      <c r="T1635" s="1">
        <f>(table2[[#This Row],[EP_polymorphism]]+0.1)/(table2[[#This Row],[sample_polymorph]]+0.1)</f>
        <v>0.99732375090483705</v>
      </c>
      <c r="U1635" s="1">
        <f>(1-ABS(1 - table2[[#This Row],[E_coverage_ratio]]))*100</f>
        <v>96.903677188156763</v>
      </c>
      <c r="V1635" s="1">
        <f>(1-ABS(1 - table2[[#This Row],[E_error_ratio]]))*100</f>
        <v>99.959501821319321</v>
      </c>
      <c r="W1635" s="1">
        <f>(1-ABS(1 - table2[[#This Row],[EP_coverage_ratio]]))*100</f>
        <v>99.441047818073898</v>
      </c>
      <c r="X1635" s="1">
        <f>(1-ABS(1 - table2[[#This Row],[EP_error_ratio]]))*100</f>
        <v>99.998933471929547</v>
      </c>
      <c r="Y1635" s="1">
        <f>(1-ABS(1 - table2[[#This Row],[EP_polymorphism_ratio]]))*100</f>
        <v>99.7323750904837</v>
      </c>
    </row>
    <row r="1636" spans="1:25" x14ac:dyDescent="0.3">
      <c r="A1636">
        <v>5</v>
      </c>
      <c r="B1636">
        <v>4</v>
      </c>
      <c r="C1636">
        <v>8.0000000000000002E-3</v>
      </c>
      <c r="D1636">
        <v>4.0000000000000001E-3</v>
      </c>
      <c r="E1636">
        <v>0.13966828187808975</v>
      </c>
      <c r="F1636">
        <v>3.9097124924552449</v>
      </c>
      <c r="G1636">
        <v>8.4700056075482453E-3</v>
      </c>
      <c r="H1636">
        <v>-2170810.5480438666</v>
      </c>
      <c r="I1636">
        <v>3.9614843774382571</v>
      </c>
      <c r="J1636">
        <v>8.2451451452305608E-3</v>
      </c>
      <c r="K1636">
        <v>5.3760316509374004E-2</v>
      </c>
      <c r="L1636">
        <v>-2170767.7704637009</v>
      </c>
      <c r="M1636">
        <f>table2[[#This Row],[E_coverage]]/table2[[#This Row],[sample_coverage]]</f>
        <v>0.97742812311381122</v>
      </c>
      <c r="N1636">
        <f>table2[[#This Row],[EP_coverage]]/table2[[#This Row],[sample_coverage]]</f>
        <v>0.99037109435956427</v>
      </c>
      <c r="O1636" t="b">
        <f>IF(ABS(table2[[#This Row],[EP_coverage_ratio]] - 1) &lt;= ABS(table2[[#This Row],[E_coverage_ratio]] - 1),TRUE,FALSE)</f>
        <v>1</v>
      </c>
      <c r="P1636" s="1">
        <f>(table2[[#This Row],[E_err]] + 1)/(table2[[#This Row],[sample_err]] + 1)</f>
        <v>1.0004662754043137</v>
      </c>
      <c r="Q1636" s="1">
        <f>(table2[[#This Row],[EP_err]] + 1 )/(table2[[#This Row],[sample_err]] + 1)</f>
        <v>1.0002431995488399</v>
      </c>
      <c r="R1636" s="1">
        <f>(table2[[#This Row],[EP_gamma]] + 1)/(table2[[#This Row],[expected_gamma]] + 1)</f>
        <v>0.92462020156677027</v>
      </c>
      <c r="S1636" s="1">
        <v>1.91763413615086E-3</v>
      </c>
      <c r="T1636" s="1">
        <f>(table2[[#This Row],[EP_polymorphism]]+0.1)/(table2[[#This Row],[sample_polymorph]]+0.1)</f>
        <v>0.97997725130914282</v>
      </c>
      <c r="U1636" s="1">
        <f>(1-ABS(1 - table2[[#This Row],[E_coverage_ratio]]))*100</f>
        <v>97.742812311381115</v>
      </c>
      <c r="V1636" s="1">
        <f>(1-ABS(1 - table2[[#This Row],[E_error_ratio]]))*100</f>
        <v>99.953372459568641</v>
      </c>
      <c r="W1636" s="1">
        <f>(1-ABS(1 - table2[[#This Row],[EP_coverage_ratio]]))*100</f>
        <v>99.037109435956424</v>
      </c>
      <c r="X1636" s="1">
        <f>(1-ABS(1 - table2[[#This Row],[EP_error_ratio]]))*100</f>
        <v>99.975680045116007</v>
      </c>
      <c r="Y1636" s="1">
        <f>(1-ABS(1 - table2[[#This Row],[EP_polymorphism_ratio]]))*100</f>
        <v>97.997725130914276</v>
      </c>
    </row>
    <row r="1637" spans="1:25" x14ac:dyDescent="0.3">
      <c r="A1637">
        <v>6</v>
      </c>
      <c r="B1637">
        <v>4</v>
      </c>
      <c r="C1637">
        <v>8.0000000000000002E-3</v>
      </c>
      <c r="D1637">
        <v>4.0000000000000001E-3</v>
      </c>
      <c r="E1637">
        <v>0.14243237392735633</v>
      </c>
      <c r="F1637">
        <v>3.8860070857945086</v>
      </c>
      <c r="G1637">
        <v>8.3640683961967721E-3</v>
      </c>
      <c r="H1637">
        <v>-2172393.2394195562</v>
      </c>
      <c r="I1637">
        <v>3.9659532331310579</v>
      </c>
      <c r="J1637">
        <v>8.0267345342742713E-3</v>
      </c>
      <c r="K1637">
        <v>8.1388303453180696E-2</v>
      </c>
      <c r="L1637">
        <v>-2172293.798693446</v>
      </c>
      <c r="M1637">
        <f>table2[[#This Row],[E_coverage]]/table2[[#This Row],[sample_coverage]]</f>
        <v>0.97150177144862715</v>
      </c>
      <c r="N1637">
        <f>table2[[#This Row],[EP_coverage]]/table2[[#This Row],[sample_coverage]]</f>
        <v>0.99148830828276446</v>
      </c>
      <c r="O1637" t="b">
        <f>IF(ABS(table2[[#This Row],[EP_coverage_ratio]] - 1) &lt;= ABS(table2[[#This Row],[E_coverage_ratio]] - 1),TRUE,FALSE)</f>
        <v>1</v>
      </c>
      <c r="P1637" s="1">
        <f>(table2[[#This Row],[E_err]] + 1)/(table2[[#This Row],[sample_err]] + 1)</f>
        <v>1.0003611789644808</v>
      </c>
      <c r="Q1637" s="1">
        <f>(table2[[#This Row],[EP_err]] + 1 )/(table2[[#This Row],[sample_err]] + 1)</f>
        <v>1.000026522355431</v>
      </c>
      <c r="R1637" s="1">
        <f>(table2[[#This Row],[EP_gamma]] + 1)/(table2[[#This Row],[expected_gamma]] + 1)</f>
        <v>0.94656657858502069</v>
      </c>
      <c r="S1637" s="1">
        <v>2.94562587358049E-3</v>
      </c>
      <c r="T1637" s="1">
        <f>(table2[[#This Row],[EP_polymorphism]]+0.1)/(table2[[#This Row],[sample_polymorph]]+0.1)</f>
        <v>0.9898617872459663</v>
      </c>
      <c r="U1637" s="1">
        <f>(1-ABS(1 - table2[[#This Row],[E_coverage_ratio]]))*100</f>
        <v>97.15017714486271</v>
      </c>
      <c r="V1637" s="1">
        <f>(1-ABS(1 - table2[[#This Row],[E_error_ratio]]))*100</f>
        <v>99.96388210355191</v>
      </c>
      <c r="W1637" s="1">
        <f>(1-ABS(1 - table2[[#This Row],[EP_coverage_ratio]]))*100</f>
        <v>99.148830828276445</v>
      </c>
      <c r="X1637" s="1">
        <f>(1-ABS(1 - table2[[#This Row],[EP_error_ratio]]))*100</f>
        <v>99.997347764456904</v>
      </c>
      <c r="Y1637" s="1">
        <f>(1-ABS(1 - table2[[#This Row],[EP_polymorphism_ratio]]))*100</f>
        <v>98.986178724596627</v>
      </c>
    </row>
    <row r="1638" spans="1:25" x14ac:dyDescent="0.3">
      <c r="A1638">
        <v>7</v>
      </c>
      <c r="B1638">
        <v>4</v>
      </c>
      <c r="C1638">
        <v>8.0000000000000002E-3</v>
      </c>
      <c r="D1638">
        <v>4.0000000000000001E-3</v>
      </c>
      <c r="E1638">
        <v>0.14245896058344262</v>
      </c>
      <c r="F1638">
        <v>3.8739960976897092</v>
      </c>
      <c r="G1638">
        <v>8.4251563149325328E-3</v>
      </c>
      <c r="H1638">
        <v>-2174945.1772010066</v>
      </c>
      <c r="I1638">
        <v>3.9891563256109941</v>
      </c>
      <c r="J1638">
        <v>7.9576120083057998E-3</v>
      </c>
      <c r="K1638">
        <v>0.1138078040760542</v>
      </c>
      <c r="L1638">
        <v>-2174750.4489782304</v>
      </c>
      <c r="M1638">
        <f>table2[[#This Row],[E_coverage]]/table2[[#This Row],[sample_coverage]]</f>
        <v>0.9684990244224273</v>
      </c>
      <c r="N1638">
        <f>table2[[#This Row],[EP_coverage]]/table2[[#This Row],[sample_coverage]]</f>
        <v>0.99728908140274852</v>
      </c>
      <c r="O1638" t="b">
        <f>IF(ABS(table2[[#This Row],[EP_coverage_ratio]] - 1) &lt;= ABS(table2[[#This Row],[E_coverage_ratio]] - 1),TRUE,FALSE)</f>
        <v>1</v>
      </c>
      <c r="P1638" s="1">
        <f>(table2[[#This Row],[E_err]] + 1)/(table2[[#This Row],[sample_err]] + 1)</f>
        <v>1.0004217820584647</v>
      </c>
      <c r="Q1638" s="1">
        <f>(table2[[#This Row],[EP_err]] + 1 )/(table2[[#This Row],[sample_err]] + 1)</f>
        <v>0.99995794842093833</v>
      </c>
      <c r="R1638" s="1">
        <f>(table2[[#This Row],[EP_gamma]] + 1)/(table2[[#This Row],[expected_gamma]] + 1)</f>
        <v>0.97492150046881643</v>
      </c>
      <c r="S1638" s="1">
        <v>4.2016833830591498E-3</v>
      </c>
      <c r="T1638" s="1">
        <f>(table2[[#This Row],[EP_polymorphism]]+0.1)/(table2[[#This Row],[sample_polymorph]]+0.1)</f>
        <v>1.0019392632986457</v>
      </c>
      <c r="U1638" s="1">
        <f>(1-ABS(1 - table2[[#This Row],[E_coverage_ratio]]))*100</f>
        <v>96.849902442242737</v>
      </c>
      <c r="V1638" s="1">
        <f>(1-ABS(1 - table2[[#This Row],[E_error_ratio]]))*100</f>
        <v>99.957821794153531</v>
      </c>
      <c r="W1638" s="1">
        <f>(1-ABS(1 - table2[[#This Row],[EP_coverage_ratio]]))*100</f>
        <v>99.728908140274854</v>
      </c>
      <c r="X1638" s="1">
        <f>(1-ABS(1 - table2[[#This Row],[EP_error_ratio]]))*100</f>
        <v>99.995794842093829</v>
      </c>
      <c r="Y1638" s="1">
        <f>(1-ABS(1 - table2[[#This Row],[EP_polymorphism_ratio]]))*100</f>
        <v>99.806073670135433</v>
      </c>
    </row>
    <row r="1639" spans="1:25" x14ac:dyDescent="0.3">
      <c r="A1639">
        <v>8</v>
      </c>
      <c r="B1639">
        <v>4</v>
      </c>
      <c r="C1639">
        <v>8.0000000000000002E-3</v>
      </c>
      <c r="D1639">
        <v>4.0000000000000001E-3</v>
      </c>
      <c r="E1639">
        <v>0.14139725854422194</v>
      </c>
      <c r="F1639">
        <v>3.8767941538366202</v>
      </c>
      <c r="G1639">
        <v>8.40617950461626E-3</v>
      </c>
      <c r="H1639">
        <v>-2176869.0749436943</v>
      </c>
      <c r="I1639">
        <v>4.0501714322700426</v>
      </c>
      <c r="J1639">
        <v>7.756999512818853E-3</v>
      </c>
      <c r="K1639">
        <v>0.1619352533853928</v>
      </c>
      <c r="L1639">
        <v>-2176471.5301199416</v>
      </c>
      <c r="M1639">
        <f>table2[[#This Row],[E_coverage]]/table2[[#This Row],[sample_coverage]]</f>
        <v>0.96919853845915505</v>
      </c>
      <c r="N1639">
        <f>table2[[#This Row],[EP_coverage]]/table2[[#This Row],[sample_coverage]]</f>
        <v>1.0125428580675107</v>
      </c>
      <c r="O1639" t="b">
        <f>IF(ABS(table2[[#This Row],[EP_coverage_ratio]] - 1) &lt;= ABS(table2[[#This Row],[E_coverage_ratio]] - 1),TRUE,FALSE)</f>
        <v>1</v>
      </c>
      <c r="P1639" s="1">
        <f>(table2[[#This Row],[E_err]] + 1)/(table2[[#This Row],[sample_err]] + 1)</f>
        <v>1.0004029558577541</v>
      </c>
      <c r="Q1639" s="1">
        <f>(table2[[#This Row],[EP_err]] + 1 )/(table2[[#This Row],[sample_err]] + 1)</f>
        <v>0.99975892808811395</v>
      </c>
      <c r="R1639" s="1">
        <f>(table2[[#This Row],[EP_gamma]] + 1)/(table2[[#This Row],[expected_gamma]] + 1)</f>
        <v>1.0179937306555</v>
      </c>
      <c r="S1639" s="1">
        <v>6.1503323824846296E-3</v>
      </c>
      <c r="T1639" s="1">
        <f>(table2[[#This Row],[EP_polymorphism]]+0.1)/(table2[[#This Row],[sample_polymorph]]+0.1)</f>
        <v>1.0206762729085062</v>
      </c>
      <c r="U1639" s="1">
        <f>(1-ABS(1 - table2[[#This Row],[E_coverage_ratio]]))*100</f>
        <v>96.919853845915497</v>
      </c>
      <c r="V1639" s="1">
        <f>(1-ABS(1 - table2[[#This Row],[E_error_ratio]]))*100</f>
        <v>99.959704414224589</v>
      </c>
      <c r="W1639" s="1">
        <f>(1-ABS(1 - table2[[#This Row],[EP_coverage_ratio]]))*100</f>
        <v>98.745714193248929</v>
      </c>
      <c r="X1639" s="1">
        <f>(1-ABS(1 - table2[[#This Row],[EP_error_ratio]]))*100</f>
        <v>99.975892808811395</v>
      </c>
      <c r="Y1639" s="1">
        <f>(1-ABS(1 - table2[[#This Row],[EP_polymorphism_ratio]]))*100</f>
        <v>97.932372709149391</v>
      </c>
    </row>
    <row r="1640" spans="1:25" x14ac:dyDescent="0.3">
      <c r="A1640">
        <v>9</v>
      </c>
      <c r="B1640">
        <v>4</v>
      </c>
      <c r="C1640">
        <v>8.0000000000000002E-3</v>
      </c>
      <c r="D1640">
        <v>4.0000000000000001E-3</v>
      </c>
      <c r="E1640">
        <v>0.13983681089959488</v>
      </c>
      <c r="F1640">
        <v>3.8864998542452645</v>
      </c>
      <c r="G1640">
        <v>8.3785318935677561E-3</v>
      </c>
      <c r="H1640">
        <v>-2170730.6772193215</v>
      </c>
      <c r="I1640">
        <v>3.9255863537111351</v>
      </c>
      <c r="J1640">
        <v>8.2035708575970336E-3</v>
      </c>
      <c r="K1640">
        <v>4.1538268798789316E-2</v>
      </c>
      <c r="L1640">
        <v>-2170705.3265265343</v>
      </c>
      <c r="M1640">
        <f>table2[[#This Row],[E_coverage]]/table2[[#This Row],[sample_coverage]]</f>
        <v>0.97162496356131611</v>
      </c>
      <c r="N1640">
        <f>table2[[#This Row],[EP_coverage]]/table2[[#This Row],[sample_coverage]]</f>
        <v>0.98139658842778377</v>
      </c>
      <c r="O1640" t="b">
        <f>IF(ABS(table2[[#This Row],[EP_coverage_ratio]] - 1) &lt;= ABS(table2[[#This Row],[E_coverage_ratio]] - 1),TRUE,FALSE)</f>
        <v>1</v>
      </c>
      <c r="P1640" s="1">
        <f>(table2[[#This Row],[E_err]] + 1)/(table2[[#This Row],[sample_err]] + 1)</f>
        <v>1.0003755276721904</v>
      </c>
      <c r="Q1640" s="1">
        <f>(table2[[#This Row],[EP_err]] + 1 )/(table2[[#This Row],[sample_err]] + 1)</f>
        <v>1.0002019552158701</v>
      </c>
      <c r="R1640" s="1">
        <f>(table2[[#This Row],[EP_gamma]] + 1)/(table2[[#This Row],[expected_gamma]] + 1)</f>
        <v>0.913760863694843</v>
      </c>
      <c r="S1640" s="1">
        <v>1.4710092862489899E-3</v>
      </c>
      <c r="T1640" s="1">
        <f>(table2[[#This Row],[EP_polymorphism]]+0.1)/(table2[[#This Row],[sample_polymorph]]+0.1)</f>
        <v>0.97568278159854793</v>
      </c>
      <c r="U1640" s="1">
        <f>(1-ABS(1 - table2[[#This Row],[E_coverage_ratio]]))*100</f>
        <v>97.162496356131612</v>
      </c>
      <c r="V1640" s="1">
        <f>(1-ABS(1 - table2[[#This Row],[E_error_ratio]]))*100</f>
        <v>99.96244723278096</v>
      </c>
      <c r="W1640" s="1">
        <f>(1-ABS(1 - table2[[#This Row],[EP_coverage_ratio]]))*100</f>
        <v>98.139658842778374</v>
      </c>
      <c r="X1640" s="1">
        <f>(1-ABS(1 - table2[[#This Row],[EP_error_ratio]]))*100</f>
        <v>99.979804478412987</v>
      </c>
      <c r="Y1640" s="1">
        <f>(1-ABS(1 - table2[[#This Row],[EP_polymorphism_ratio]]))*100</f>
        <v>97.568278159854799</v>
      </c>
    </row>
    <row r="1641" spans="1:25" x14ac:dyDescent="0.3">
      <c r="A1641">
        <v>10</v>
      </c>
      <c r="B1641">
        <v>4</v>
      </c>
      <c r="C1641">
        <v>8.0000000000000002E-3</v>
      </c>
      <c r="D1641">
        <v>4.0000000000000001E-3</v>
      </c>
      <c r="E1641">
        <v>0.13809410563801131</v>
      </c>
      <c r="F1641">
        <v>3.9004784220319806</v>
      </c>
      <c r="G1641">
        <v>8.3893129761189161E-3</v>
      </c>
      <c r="H1641">
        <v>-2174512.3375922157</v>
      </c>
      <c r="I1641">
        <v>4.0566215544869282</v>
      </c>
      <c r="J1641">
        <v>7.8002046589461579E-3</v>
      </c>
      <c r="K1641">
        <v>0.14678048202721317</v>
      </c>
      <c r="L1641">
        <v>-2174173.3399612294</v>
      </c>
      <c r="M1641">
        <f>table2[[#This Row],[E_coverage]]/table2[[#This Row],[sample_coverage]]</f>
        <v>0.97511960550799515</v>
      </c>
      <c r="N1641">
        <f>table2[[#This Row],[EP_coverage]]/table2[[#This Row],[sample_coverage]]</f>
        <v>1.014155388621732</v>
      </c>
      <c r="O1641" t="b">
        <f>IF(ABS(table2[[#This Row],[EP_coverage_ratio]] - 1) &lt;= ABS(table2[[#This Row],[E_coverage_ratio]] - 1),TRUE,FALSE)</f>
        <v>1</v>
      </c>
      <c r="P1641" s="1">
        <f>(table2[[#This Row],[E_err]] + 1)/(table2[[#This Row],[sample_err]] + 1)</f>
        <v>1.0003862231905942</v>
      </c>
      <c r="Q1641" s="1">
        <f>(table2[[#This Row],[EP_err]] + 1 )/(table2[[#This Row],[sample_err]] + 1)</f>
        <v>0.99980179033625616</v>
      </c>
      <c r="R1641" s="1">
        <f>(table2[[#This Row],[EP_gamma]] + 1)/(table2[[#This Row],[expected_gamma]] + 1)</f>
        <v>1.0076323885223288</v>
      </c>
      <c r="S1641" s="1">
        <v>5.5177986428553904E-3</v>
      </c>
      <c r="T1641" s="1">
        <f>(table2[[#This Row],[EP_polymorphism]]+0.1)/(table2[[#This Row],[sample_polymorph]]+0.1)</f>
        <v>1.0145942177197633</v>
      </c>
      <c r="U1641" s="1">
        <f>(1-ABS(1 - table2[[#This Row],[E_coverage_ratio]]))*100</f>
        <v>97.511960550799515</v>
      </c>
      <c r="V1641" s="1">
        <f>(1-ABS(1 - table2[[#This Row],[E_error_ratio]]))*100</f>
        <v>99.961377680940572</v>
      </c>
      <c r="W1641" s="1">
        <f>(1-ABS(1 - table2[[#This Row],[EP_coverage_ratio]]))*100</f>
        <v>98.584461137826793</v>
      </c>
      <c r="X1641" s="1">
        <f>(1-ABS(1 - table2[[#This Row],[EP_error_ratio]]))*100</f>
        <v>99.980179033625618</v>
      </c>
      <c r="Y1641" s="1">
        <f>(1-ABS(1 - table2[[#This Row],[EP_polymorphism_ratio]]))*100</f>
        <v>98.540578228023662</v>
      </c>
    </row>
    <row r="1642" spans="1:25" x14ac:dyDescent="0.3">
      <c r="A1642">
        <v>1</v>
      </c>
      <c r="B1642">
        <v>4</v>
      </c>
      <c r="C1642">
        <v>8.0000000000000002E-3</v>
      </c>
      <c r="D1642">
        <v>8.0000000000000002E-3</v>
      </c>
      <c r="E1642">
        <v>0.25403576587901056</v>
      </c>
      <c r="F1642">
        <v>3.7655934627755423</v>
      </c>
      <c r="G1642">
        <v>8.7695577320034065E-3</v>
      </c>
      <c r="H1642">
        <v>-2185051.9991401755</v>
      </c>
      <c r="I1642">
        <v>3.9598040732508921</v>
      </c>
      <c r="J1642">
        <v>8.0023883333787838E-3</v>
      </c>
      <c r="K1642">
        <v>0.18615055687671367</v>
      </c>
      <c r="L1642">
        <v>-2184568.9470328568</v>
      </c>
      <c r="M1642">
        <f>table2[[#This Row],[E_coverage]]/table2[[#This Row],[sample_coverage]]</f>
        <v>0.94139836569388557</v>
      </c>
      <c r="N1642">
        <f>table2[[#This Row],[EP_coverage]]/table2[[#This Row],[sample_coverage]]</f>
        <v>0.98995101831272303</v>
      </c>
      <c r="O1642" t="b">
        <f>IF(ABS(table2[[#This Row],[EP_coverage_ratio]] - 1) &lt;= ABS(table2[[#This Row],[E_coverage_ratio]] - 1),TRUE,FALSE)</f>
        <v>1</v>
      </c>
      <c r="P1642" s="1">
        <f>(table2[[#This Row],[E_err]] + 1)/(table2[[#This Row],[sample_err]] + 1)</f>
        <v>1.0007634501309559</v>
      </c>
      <c r="Q1642" s="1">
        <f>(table2[[#This Row],[EP_err]] + 1 )/(table2[[#This Row],[sample_err]] + 1)</f>
        <v>1.000002369378352</v>
      </c>
      <c r="R1642" s="1">
        <f>(table2[[#This Row],[EP_gamma]] + 1)/(table2[[#This Row],[expected_gamma]] + 1)</f>
        <v>0.94586660855345461</v>
      </c>
      <c r="S1642" s="1">
        <v>7.2429552432979804E-3</v>
      </c>
      <c r="T1642" s="1">
        <f>(table2[[#This Row],[EP_polymorphism]]+0.1)/(table2[[#This Row],[sample_polymorph]]+0.1)</f>
        <v>0.99299032632683304</v>
      </c>
      <c r="U1642" s="1">
        <f>(1-ABS(1 - table2[[#This Row],[E_coverage_ratio]]))*100</f>
        <v>94.139836569388564</v>
      </c>
      <c r="V1642" s="1">
        <f>(1-ABS(1 - table2[[#This Row],[E_error_ratio]]))*100</f>
        <v>99.92365498690441</v>
      </c>
      <c r="W1642" s="1">
        <f>(1-ABS(1 - table2[[#This Row],[EP_coverage_ratio]]))*100</f>
        <v>98.995101831272308</v>
      </c>
      <c r="X1642" s="1">
        <f>(1-ABS(1 - table2[[#This Row],[EP_error_ratio]]))*100</f>
        <v>99.999763062164803</v>
      </c>
      <c r="Y1642" s="1">
        <f>(1-ABS(1 - table2[[#This Row],[EP_polymorphism_ratio]]))*100</f>
        <v>99.299032632683307</v>
      </c>
    </row>
    <row r="1643" spans="1:25" x14ac:dyDescent="0.3">
      <c r="A1643">
        <v>2</v>
      </c>
      <c r="B1643">
        <v>4</v>
      </c>
      <c r="C1643">
        <v>8.0000000000000002E-3</v>
      </c>
      <c r="D1643">
        <v>8.0000000000000002E-3</v>
      </c>
      <c r="E1643">
        <v>0.25624367669342363</v>
      </c>
      <c r="F1643">
        <v>3.7756955990779857</v>
      </c>
      <c r="G1643">
        <v>8.7967612585759559E-3</v>
      </c>
      <c r="H1643">
        <v>-2186063.831638678</v>
      </c>
      <c r="I1643">
        <v>4.0176819480029531</v>
      </c>
      <c r="J1643">
        <v>7.9036166092704887E-3</v>
      </c>
      <c r="K1643">
        <v>0.22129596308819224</v>
      </c>
      <c r="L1643">
        <v>-2185354.2630430358</v>
      </c>
      <c r="M1643">
        <f>table2[[#This Row],[E_coverage]]/table2[[#This Row],[sample_coverage]]</f>
        <v>0.94392389976949642</v>
      </c>
      <c r="N1643">
        <f>table2[[#This Row],[EP_coverage]]/table2[[#This Row],[sample_coverage]]</f>
        <v>1.0044204870007383</v>
      </c>
      <c r="O1643" t="b">
        <f>IF(ABS(table2[[#This Row],[EP_coverage_ratio]] - 1) &lt;= ABS(table2[[#This Row],[E_coverage_ratio]] - 1),TRUE,FALSE)</f>
        <v>1</v>
      </c>
      <c r="P1643" s="1">
        <f>(table2[[#This Row],[E_err]] + 1)/(table2[[#This Row],[sample_err]] + 1)</f>
        <v>1.0007904377565238</v>
      </c>
      <c r="Q1643" s="1">
        <f>(table2[[#This Row],[EP_err]] + 1 )/(table2[[#This Row],[sample_err]] + 1)</f>
        <v>0.99990438155681594</v>
      </c>
      <c r="R1643" s="1">
        <f>(table2[[#This Row],[EP_gamma]] + 1)/(table2[[#This Row],[expected_gamma]] + 1)</f>
        <v>0.97218078446594247</v>
      </c>
      <c r="S1643" s="1">
        <v>8.8067165485411492E-3</v>
      </c>
      <c r="T1643" s="1">
        <f>(table2[[#This Row],[EP_polymorphism]]+0.1)/(table2[[#This Row],[sample_polymorph]]+0.1)</f>
        <v>1.0074695976716772</v>
      </c>
      <c r="U1643" s="1">
        <f>(1-ABS(1 - table2[[#This Row],[E_coverage_ratio]]))*100</f>
        <v>94.392389976949644</v>
      </c>
      <c r="V1643" s="1">
        <f>(1-ABS(1 - table2[[#This Row],[E_error_ratio]]))*100</f>
        <v>99.92095622434762</v>
      </c>
      <c r="W1643" s="1">
        <f>(1-ABS(1 - table2[[#This Row],[EP_coverage_ratio]]))*100</f>
        <v>99.557951299926174</v>
      </c>
      <c r="X1643" s="1">
        <f>(1-ABS(1 - table2[[#This Row],[EP_error_ratio]]))*100</f>
        <v>99.990438155681588</v>
      </c>
      <c r="Y1643" s="1">
        <f>(1-ABS(1 - table2[[#This Row],[EP_polymorphism_ratio]]))*100</f>
        <v>99.253040232832277</v>
      </c>
    </row>
    <row r="1644" spans="1:25" x14ac:dyDescent="0.3">
      <c r="A1644">
        <v>3</v>
      </c>
      <c r="B1644">
        <v>4</v>
      </c>
      <c r="C1644">
        <v>8.0000000000000002E-3</v>
      </c>
      <c r="D1644">
        <v>8.0000000000000002E-3</v>
      </c>
      <c r="E1644">
        <v>0.25481409257570942</v>
      </c>
      <c r="F1644">
        <v>3.8061852611451132</v>
      </c>
      <c r="G1644">
        <v>8.966071653958135E-3</v>
      </c>
      <c r="H1644">
        <v>-2183997.5827879058</v>
      </c>
      <c r="I1644">
        <v>4.0021639762883465</v>
      </c>
      <c r="J1644">
        <v>8.2067593562334153E-3</v>
      </c>
      <c r="K1644">
        <v>0.18482366957391649</v>
      </c>
      <c r="L1644">
        <v>-2183509.5295828544</v>
      </c>
      <c r="M1644">
        <f>table2[[#This Row],[E_coverage]]/table2[[#This Row],[sample_coverage]]</f>
        <v>0.95154631528627831</v>
      </c>
      <c r="N1644">
        <f>table2[[#This Row],[EP_coverage]]/table2[[#This Row],[sample_coverage]]</f>
        <v>1.0005409940720866</v>
      </c>
      <c r="O1644" t="b">
        <f>IF(ABS(table2[[#This Row],[EP_coverage_ratio]] - 1) &lt;= ABS(table2[[#This Row],[E_coverage_ratio]] - 1),TRUE,FALSE)</f>
        <v>1</v>
      </c>
      <c r="P1644" s="1">
        <f>(table2[[#This Row],[E_err]] + 1)/(table2[[#This Row],[sample_err]] + 1)</f>
        <v>1.0009584044186093</v>
      </c>
      <c r="Q1644" s="1">
        <f>(table2[[#This Row],[EP_err]] + 1 )/(table2[[#This Row],[sample_err]] + 1)</f>
        <v>1.0002051184089618</v>
      </c>
      <c r="R1644" s="1">
        <f>(table2[[#This Row],[EP_gamma]] + 1)/(table2[[#This Row],[expected_gamma]] + 1)</f>
        <v>0.94422247612941113</v>
      </c>
      <c r="S1644" s="1">
        <v>7.1958913632453802E-3</v>
      </c>
      <c r="T1644" s="1">
        <f>(table2[[#This Row],[EP_polymorphism]]+0.1)/(table2[[#This Row],[sample_polymorph]]+0.1)</f>
        <v>0.99255454965967937</v>
      </c>
      <c r="U1644" s="1">
        <f>(1-ABS(1 - table2[[#This Row],[E_coverage_ratio]]))*100</f>
        <v>95.154631528627831</v>
      </c>
      <c r="V1644" s="1">
        <f>(1-ABS(1 - table2[[#This Row],[E_error_ratio]]))*100</f>
        <v>99.904159558139071</v>
      </c>
      <c r="W1644" s="1">
        <f>(1-ABS(1 - table2[[#This Row],[EP_coverage_ratio]]))*100</f>
        <v>99.945900592791332</v>
      </c>
      <c r="X1644" s="1">
        <f>(1-ABS(1 - table2[[#This Row],[EP_error_ratio]]))*100</f>
        <v>99.979488159103823</v>
      </c>
      <c r="Y1644" s="1">
        <f>(1-ABS(1 - table2[[#This Row],[EP_polymorphism_ratio]]))*100</f>
        <v>99.255454965967942</v>
      </c>
    </row>
    <row r="1645" spans="1:25" x14ac:dyDescent="0.3">
      <c r="A1645">
        <v>4</v>
      </c>
      <c r="B1645">
        <v>4</v>
      </c>
      <c r="C1645">
        <v>8.0000000000000002E-3</v>
      </c>
      <c r="D1645">
        <v>8.0000000000000002E-3</v>
      </c>
      <c r="E1645">
        <v>0.25597150241046307</v>
      </c>
      <c r="F1645">
        <v>3.7966041824584984</v>
      </c>
      <c r="G1645">
        <v>8.8044556288876513E-3</v>
      </c>
      <c r="H1645">
        <v>-2184586.4624285856</v>
      </c>
      <c r="I1645">
        <v>4.0222456647739193</v>
      </c>
      <c r="J1645">
        <v>7.963867029819393E-3</v>
      </c>
      <c r="K1645">
        <v>0.20774222569166415</v>
      </c>
      <c r="L1645">
        <v>-2183954.3916460867</v>
      </c>
      <c r="M1645">
        <f>table2[[#This Row],[E_coverage]]/table2[[#This Row],[sample_coverage]]</f>
        <v>0.9491510456146246</v>
      </c>
      <c r="N1645">
        <f>table2[[#This Row],[EP_coverage]]/table2[[#This Row],[sample_coverage]]</f>
        <v>1.0055614161934798</v>
      </c>
      <c r="O1645" t="b">
        <f>IF(ABS(table2[[#This Row],[EP_coverage_ratio]] - 1) &lt;= ABS(table2[[#This Row],[E_coverage_ratio]] - 1),TRUE,FALSE)</f>
        <v>1</v>
      </c>
      <c r="P1645" s="1">
        <f>(table2[[#This Row],[E_err]] + 1)/(table2[[#This Row],[sample_err]] + 1)</f>
        <v>1.0007980710604043</v>
      </c>
      <c r="Q1645" s="1">
        <f>(table2[[#This Row],[EP_err]] + 1 )/(table2[[#This Row],[sample_err]] + 1)</f>
        <v>0.99996415379942405</v>
      </c>
      <c r="R1645" s="1">
        <f>(table2[[#This Row],[EP_gamma]] + 1)/(table2[[#This Row],[expected_gamma]] + 1)</f>
        <v>0.96160002306880588</v>
      </c>
      <c r="S1645" s="1">
        <v>8.1902268155855593E-3</v>
      </c>
      <c r="T1645" s="1">
        <f>(table2[[#This Row],[EP_polymorphism]]+0.1)/(table2[[#This Row],[sample_polymorph]]+0.1)</f>
        <v>1.0017613594035699</v>
      </c>
      <c r="U1645" s="1">
        <f>(1-ABS(1 - table2[[#This Row],[E_coverage_ratio]]))*100</f>
        <v>94.915104561462456</v>
      </c>
      <c r="V1645" s="1">
        <f>(1-ABS(1 - table2[[#This Row],[E_error_ratio]]))*100</f>
        <v>99.920192893959566</v>
      </c>
      <c r="W1645" s="1">
        <f>(1-ABS(1 - table2[[#This Row],[EP_coverage_ratio]]))*100</f>
        <v>99.443858380652017</v>
      </c>
      <c r="X1645" s="1">
        <f>(1-ABS(1 - table2[[#This Row],[EP_error_ratio]]))*100</f>
        <v>99.996415379942405</v>
      </c>
      <c r="Y1645" s="1">
        <f>(1-ABS(1 - table2[[#This Row],[EP_polymorphism_ratio]]))*100</f>
        <v>99.823864059643014</v>
      </c>
    </row>
    <row r="1646" spans="1:25" x14ac:dyDescent="0.3">
      <c r="A1646">
        <v>5</v>
      </c>
      <c r="B1646">
        <v>4</v>
      </c>
      <c r="C1646">
        <v>8.0000000000000002E-3</v>
      </c>
      <c r="D1646">
        <v>8.0000000000000002E-3</v>
      </c>
      <c r="E1646">
        <v>0.25622042567233128</v>
      </c>
      <c r="F1646">
        <v>3.7684176509019598</v>
      </c>
      <c r="G1646">
        <v>8.8069178202345791E-3</v>
      </c>
      <c r="H1646">
        <v>-2185766.0976617495</v>
      </c>
      <c r="I1646">
        <v>3.9779898774040587</v>
      </c>
      <c r="J1646">
        <v>7.996152276465671E-3</v>
      </c>
      <c r="K1646">
        <v>0.19786036841130786</v>
      </c>
      <c r="L1646">
        <v>-2185223.8840532815</v>
      </c>
      <c r="M1646">
        <f>table2[[#This Row],[E_coverage]]/table2[[#This Row],[sample_coverage]]</f>
        <v>0.94210441272548995</v>
      </c>
      <c r="N1646">
        <f>table2[[#This Row],[EP_coverage]]/table2[[#This Row],[sample_coverage]]</f>
        <v>0.99449746935101468</v>
      </c>
      <c r="O1646" t="b">
        <f>IF(ABS(table2[[#This Row],[EP_coverage_ratio]] - 1) &lt;= ABS(table2[[#This Row],[E_coverage_ratio]] - 1),TRUE,FALSE)</f>
        <v>1</v>
      </c>
      <c r="P1646" s="1">
        <f>(table2[[#This Row],[E_err]] + 1)/(table2[[#This Row],[sample_err]] + 1)</f>
        <v>1.0008005137105502</v>
      </c>
      <c r="Q1646" s="1">
        <f>(table2[[#This Row],[EP_err]] + 1 )/(table2[[#This Row],[sample_err]] + 1)</f>
        <v>0.99999618281395408</v>
      </c>
      <c r="R1646" s="1">
        <f>(table2[[#This Row],[EP_gamma]] + 1)/(table2[[#This Row],[expected_gamma]] + 1)</f>
        <v>0.95354313935009527</v>
      </c>
      <c r="S1646" s="1">
        <v>7.7743327609641703E-3</v>
      </c>
      <c r="T1646" s="1">
        <f>(table2[[#This Row],[EP_polymorphism]]+0.1)/(table2[[#This Row],[sample_polymorph]]+0.1)</f>
        <v>0.99791048852744602</v>
      </c>
      <c r="U1646" s="1">
        <f>(1-ABS(1 - table2[[#This Row],[E_coverage_ratio]]))*100</f>
        <v>94.210441272548991</v>
      </c>
      <c r="V1646" s="1">
        <f>(1-ABS(1 - table2[[#This Row],[E_error_ratio]]))*100</f>
        <v>99.919948628944979</v>
      </c>
      <c r="W1646" s="1">
        <f>(1-ABS(1 - table2[[#This Row],[EP_coverage_ratio]]))*100</f>
        <v>99.449746935101473</v>
      </c>
      <c r="X1646" s="1">
        <f>(1-ABS(1 - table2[[#This Row],[EP_error_ratio]]))*100</f>
        <v>99.999618281395414</v>
      </c>
      <c r="Y1646" s="1">
        <f>(1-ABS(1 - table2[[#This Row],[EP_polymorphism_ratio]]))*100</f>
        <v>99.791048852744595</v>
      </c>
    </row>
    <row r="1647" spans="1:25" x14ac:dyDescent="0.3">
      <c r="A1647">
        <v>6</v>
      </c>
      <c r="B1647">
        <v>4</v>
      </c>
      <c r="C1647">
        <v>8.0000000000000002E-3</v>
      </c>
      <c r="D1647">
        <v>8.0000000000000002E-3</v>
      </c>
      <c r="E1647">
        <v>0.2553958590624571</v>
      </c>
      <c r="F1647">
        <v>3.7798127723899917</v>
      </c>
      <c r="G1647">
        <v>8.8623059357469461E-3</v>
      </c>
      <c r="H1647">
        <v>-2186208.9185129977</v>
      </c>
      <c r="I1647">
        <v>4.0240947806245586</v>
      </c>
      <c r="J1647">
        <v>7.9634295427858104E-3</v>
      </c>
      <c r="K1647">
        <v>0.22267785247514263</v>
      </c>
      <c r="L1647">
        <v>-2185496.6596488748</v>
      </c>
      <c r="M1647">
        <f>table2[[#This Row],[E_coverage]]/table2[[#This Row],[sample_coverage]]</f>
        <v>0.94495319309749792</v>
      </c>
      <c r="N1647">
        <f>table2[[#This Row],[EP_coverage]]/table2[[#This Row],[sample_coverage]]</f>
        <v>1.0060236951561397</v>
      </c>
      <c r="O1647" t="b">
        <f>IF(ABS(table2[[#This Row],[EP_coverage_ratio]] - 1) &lt;= ABS(table2[[#This Row],[E_coverage_ratio]] - 1),TRUE,FALSE)</f>
        <v>1</v>
      </c>
      <c r="P1647" s="1">
        <f>(table2[[#This Row],[E_err]] + 1)/(table2[[#This Row],[sample_err]] + 1)</f>
        <v>1.0008554622378441</v>
      </c>
      <c r="Q1647" s="1">
        <f>(table2[[#This Row],[EP_err]] + 1 )/(table2[[#This Row],[sample_err]] + 1)</f>
        <v>0.9999637197845096</v>
      </c>
      <c r="R1647" s="1">
        <f>(table2[[#This Row],[EP_gamma]] + 1)/(table2[[#This Row],[expected_gamma]] + 1)</f>
        <v>0.97393809581963364</v>
      </c>
      <c r="S1647" s="1">
        <v>8.8768813404650395E-3</v>
      </c>
      <c r="T1647" s="1">
        <f>(table2[[#This Row],[EP_polymorphism]]+0.1)/(table2[[#This Row],[sample_polymorph]]+0.1)</f>
        <v>1.0081192716709724</v>
      </c>
      <c r="U1647" s="1">
        <f>(1-ABS(1 - table2[[#This Row],[E_coverage_ratio]]))*100</f>
        <v>94.495319309749789</v>
      </c>
      <c r="V1647" s="1">
        <f>(1-ABS(1 - table2[[#This Row],[E_error_ratio]]))*100</f>
        <v>99.914453776215595</v>
      </c>
      <c r="W1647" s="1">
        <f>(1-ABS(1 - table2[[#This Row],[EP_coverage_ratio]]))*100</f>
        <v>99.397630484386042</v>
      </c>
      <c r="X1647" s="1">
        <f>(1-ABS(1 - table2[[#This Row],[EP_error_ratio]]))*100</f>
        <v>99.996371978450966</v>
      </c>
      <c r="Y1647" s="1">
        <f>(1-ABS(1 - table2[[#This Row],[EP_polymorphism_ratio]]))*100</f>
        <v>99.188072832902762</v>
      </c>
    </row>
    <row r="1648" spans="1:25" x14ac:dyDescent="0.3">
      <c r="A1648">
        <v>7</v>
      </c>
      <c r="B1648">
        <v>4</v>
      </c>
      <c r="C1648">
        <v>8.0000000000000002E-3</v>
      </c>
      <c r="D1648">
        <v>8.0000000000000002E-3</v>
      </c>
      <c r="E1648">
        <v>0.25495658964734158</v>
      </c>
      <c r="F1648">
        <v>3.7843518398223837</v>
      </c>
      <c r="G1648">
        <v>8.8861174162333922E-3</v>
      </c>
      <c r="H1648">
        <v>-2185621.2703634477</v>
      </c>
      <c r="I1648">
        <v>4.002422225886157</v>
      </c>
      <c r="J1648">
        <v>8.0574129846596228E-3</v>
      </c>
      <c r="K1648">
        <v>0.2031346382299847</v>
      </c>
      <c r="L1648">
        <v>-2185042.0299343355</v>
      </c>
      <c r="M1648">
        <f>table2[[#This Row],[E_coverage]]/table2[[#This Row],[sample_coverage]]</f>
        <v>0.94608795995559591</v>
      </c>
      <c r="N1648">
        <f>table2[[#This Row],[EP_coverage]]/table2[[#This Row],[sample_coverage]]</f>
        <v>1.0006055564715393</v>
      </c>
      <c r="O1648" t="b">
        <f>IF(ABS(table2[[#This Row],[EP_coverage_ratio]] - 1) &lt;= ABS(table2[[#This Row],[E_coverage_ratio]] - 1),TRUE,FALSE)</f>
        <v>1</v>
      </c>
      <c r="P1648" s="1">
        <f>(table2[[#This Row],[E_err]] + 1)/(table2[[#This Row],[sample_err]] + 1)</f>
        <v>1.0008790847383267</v>
      </c>
      <c r="Q1648" s="1">
        <f>(table2[[#This Row],[EP_err]] + 1 )/(table2[[#This Row],[sample_err]] + 1)</f>
        <v>1.0000569573260512</v>
      </c>
      <c r="R1648" s="1">
        <f>(table2[[#This Row],[EP_gamma]] + 1)/(table2[[#This Row],[expected_gamma]] + 1)</f>
        <v>0.95870618008235697</v>
      </c>
      <c r="S1648" s="1">
        <v>7.99764274361036E-3</v>
      </c>
      <c r="T1648" s="1">
        <f>(table2[[#This Row],[EP_polymorphism]]+0.1)/(table2[[#This Row],[sample_polymorph]]+0.1)</f>
        <v>0.99997817355194774</v>
      </c>
      <c r="U1648" s="1">
        <f>(1-ABS(1 - table2[[#This Row],[E_coverage_ratio]]))*100</f>
        <v>94.608795995559589</v>
      </c>
      <c r="V1648" s="1">
        <f>(1-ABS(1 - table2[[#This Row],[E_error_ratio]]))*100</f>
        <v>99.91209152616733</v>
      </c>
      <c r="W1648" s="1">
        <f>(1-ABS(1 - table2[[#This Row],[EP_coverage_ratio]]))*100</f>
        <v>99.939444352846067</v>
      </c>
      <c r="X1648" s="1">
        <f>(1-ABS(1 - table2[[#This Row],[EP_error_ratio]]))*100</f>
        <v>99.994304267394881</v>
      </c>
      <c r="Y1648" s="1">
        <f>(1-ABS(1 - table2[[#This Row],[EP_polymorphism_ratio]]))*100</f>
        <v>99.997817355194769</v>
      </c>
    </row>
    <row r="1649" spans="1:25" x14ac:dyDescent="0.3">
      <c r="A1649">
        <v>8</v>
      </c>
      <c r="B1649">
        <v>4</v>
      </c>
      <c r="C1649">
        <v>8.0000000000000002E-3</v>
      </c>
      <c r="D1649">
        <v>8.0000000000000002E-3</v>
      </c>
      <c r="E1649">
        <v>0.25492000908543688</v>
      </c>
      <c r="F1649">
        <v>3.789791500298854</v>
      </c>
      <c r="G1649">
        <v>8.7906897332546367E-3</v>
      </c>
      <c r="H1649">
        <v>-2185841.3840624886</v>
      </c>
      <c r="I1649">
        <v>4.0461529605127549</v>
      </c>
      <c r="J1649">
        <v>7.8695439897320495E-3</v>
      </c>
      <c r="K1649">
        <v>0.23032807075050402</v>
      </c>
      <c r="L1649">
        <v>-2185063.2467142218</v>
      </c>
      <c r="M1649">
        <f>table2[[#This Row],[E_coverage]]/table2[[#This Row],[sample_coverage]]</f>
        <v>0.94744787507471351</v>
      </c>
      <c r="N1649">
        <f>table2[[#This Row],[EP_coverage]]/table2[[#This Row],[sample_coverage]]</f>
        <v>1.0115382401281887</v>
      </c>
      <c r="O1649" t="b">
        <f>IF(ABS(table2[[#This Row],[EP_coverage_ratio]] - 1) &lt;= ABS(table2[[#This Row],[E_coverage_ratio]] - 1),TRUE,FALSE)</f>
        <v>1</v>
      </c>
      <c r="P1649" s="1">
        <f>(table2[[#This Row],[E_err]] + 1)/(table2[[#This Row],[sample_err]] + 1)</f>
        <v>1.0007844144179112</v>
      </c>
      <c r="Q1649" s="1">
        <f>(table2[[#This Row],[EP_err]] + 1 )/(table2[[#This Row],[sample_err]] + 1)</f>
        <v>0.99987057935489287</v>
      </c>
      <c r="R1649" s="1">
        <f>(table2[[#This Row],[EP_gamma]] + 1)/(table2[[#This Row],[expected_gamma]] + 1)</f>
        <v>0.980403580979751</v>
      </c>
      <c r="S1649" s="1">
        <v>9.2156109379384309E-3</v>
      </c>
      <c r="T1649" s="1">
        <f>(table2[[#This Row],[EP_polymorphism]]+0.1)/(table2[[#This Row],[sample_polymorph]]+0.1)</f>
        <v>1.0112556568327633</v>
      </c>
      <c r="U1649" s="1">
        <f>(1-ABS(1 - table2[[#This Row],[E_coverage_ratio]]))*100</f>
        <v>94.744787507471358</v>
      </c>
      <c r="V1649" s="1">
        <f>(1-ABS(1 - table2[[#This Row],[E_error_ratio]]))*100</f>
        <v>99.921558558208872</v>
      </c>
      <c r="W1649" s="1">
        <f>(1-ABS(1 - table2[[#This Row],[EP_coverage_ratio]]))*100</f>
        <v>98.846175987181127</v>
      </c>
      <c r="X1649" s="1">
        <f>(1-ABS(1 - table2[[#This Row],[EP_error_ratio]]))*100</f>
        <v>99.98705793548929</v>
      </c>
      <c r="Y1649" s="1">
        <f>(1-ABS(1 - table2[[#This Row],[EP_polymorphism_ratio]]))*100</f>
        <v>98.874434316723665</v>
      </c>
    </row>
    <row r="1650" spans="1:25" x14ac:dyDescent="0.3">
      <c r="A1650">
        <v>9</v>
      </c>
      <c r="B1650">
        <v>4</v>
      </c>
      <c r="C1650">
        <v>8.0000000000000002E-3</v>
      </c>
      <c r="D1650">
        <v>8.0000000000000002E-3</v>
      </c>
      <c r="E1650">
        <v>0.25689968207152997</v>
      </c>
      <c r="F1650">
        <v>3.7980458583124554</v>
      </c>
      <c r="G1650">
        <v>8.8896353700493713E-3</v>
      </c>
      <c r="H1650">
        <v>-2186042.2138658082</v>
      </c>
      <c r="I1650">
        <v>4.0594215464616772</v>
      </c>
      <c r="J1650">
        <v>7.9575555607568956E-3</v>
      </c>
      <c r="K1650">
        <v>0.23322403280342083</v>
      </c>
      <c r="L1650">
        <v>-2185254.9861480999</v>
      </c>
      <c r="M1650">
        <f>table2[[#This Row],[E_coverage]]/table2[[#This Row],[sample_coverage]]</f>
        <v>0.94951146457811386</v>
      </c>
      <c r="N1650">
        <f>table2[[#This Row],[EP_coverage]]/table2[[#This Row],[sample_coverage]]</f>
        <v>1.0148553866154193</v>
      </c>
      <c r="O1650" t="b">
        <f>IF(ABS(table2[[#This Row],[EP_coverage_ratio]] - 1) &lt;= ABS(table2[[#This Row],[E_coverage_ratio]] - 1),TRUE,FALSE)</f>
        <v>1</v>
      </c>
      <c r="P1650" s="1">
        <f>(table2[[#This Row],[E_err]] + 1)/(table2[[#This Row],[sample_err]] + 1)</f>
        <v>1.0008825747718744</v>
      </c>
      <c r="Q1650" s="1">
        <f>(table2[[#This Row],[EP_err]] + 1 )/(table2[[#This Row],[sample_err]] + 1)</f>
        <v>0.99995789242138589</v>
      </c>
      <c r="R1650" s="1">
        <f>(table2[[#This Row],[EP_gamma]] + 1)/(table2[[#This Row],[expected_gamma]] + 1)</f>
        <v>0.98116345353108159</v>
      </c>
      <c r="S1650" s="1">
        <v>9.2703736971807508E-3</v>
      </c>
      <c r="T1650" s="1">
        <f>(table2[[#This Row],[EP_polymorphism]]+0.1)/(table2[[#This Row],[sample_polymorph]]+0.1)</f>
        <v>1.0117627194183403</v>
      </c>
      <c r="U1650" s="1">
        <f>(1-ABS(1 - table2[[#This Row],[E_coverage_ratio]]))*100</f>
        <v>94.95114645781139</v>
      </c>
      <c r="V1650" s="1">
        <f>(1-ABS(1 - table2[[#This Row],[E_error_ratio]]))*100</f>
        <v>99.91174252281256</v>
      </c>
      <c r="W1650" s="1">
        <f>(1-ABS(1 - table2[[#This Row],[EP_coverage_ratio]]))*100</f>
        <v>98.514461338458077</v>
      </c>
      <c r="X1650" s="1">
        <f>(1-ABS(1 - table2[[#This Row],[EP_error_ratio]]))*100</f>
        <v>99.995789242138585</v>
      </c>
      <c r="Y1650" s="1">
        <f>(1-ABS(1 - table2[[#This Row],[EP_polymorphism_ratio]]))*100</f>
        <v>98.823728058165969</v>
      </c>
    </row>
    <row r="1651" spans="1:25" x14ac:dyDescent="0.3">
      <c r="A1651">
        <v>10</v>
      </c>
      <c r="B1651">
        <v>4</v>
      </c>
      <c r="C1651">
        <v>8.0000000000000002E-3</v>
      </c>
      <c r="D1651">
        <v>8.0000000000000002E-3</v>
      </c>
      <c r="E1651">
        <v>0.25594235713884916</v>
      </c>
      <c r="F1651">
        <v>3.7913656497979913</v>
      </c>
      <c r="G1651">
        <v>8.8888841524226575E-3</v>
      </c>
      <c r="H1651">
        <v>-2185006.920390002</v>
      </c>
      <c r="I1651">
        <v>4.0037610759004538</v>
      </c>
      <c r="J1651">
        <v>8.0787952043392623E-3</v>
      </c>
      <c r="K1651">
        <v>0.19836217788217791</v>
      </c>
      <c r="L1651">
        <v>-2184437.4600968603</v>
      </c>
      <c r="M1651">
        <f>table2[[#This Row],[E_coverage]]/table2[[#This Row],[sample_coverage]]</f>
        <v>0.94784141244949782</v>
      </c>
      <c r="N1651">
        <f>table2[[#This Row],[EP_coverage]]/table2[[#This Row],[sample_coverage]]</f>
        <v>1.0009402689751135</v>
      </c>
      <c r="O1651" t="b">
        <f>IF(ABS(table2[[#This Row],[EP_coverage_ratio]] - 1) &lt;= ABS(table2[[#This Row],[E_coverage_ratio]] - 1),TRUE,FALSE)</f>
        <v>1</v>
      </c>
      <c r="P1651" s="1">
        <f>(table2[[#This Row],[E_err]] + 1)/(table2[[#This Row],[sample_err]] + 1)</f>
        <v>1.0008818295162922</v>
      </c>
      <c r="Q1651" s="1">
        <f>(table2[[#This Row],[EP_err]] + 1 )/(table2[[#This Row],[sample_err]] + 1)</f>
        <v>1.0000781698455747</v>
      </c>
      <c r="R1651" s="1">
        <f>(table2[[#This Row],[EP_gamma]] + 1)/(table2[[#This Row],[expected_gamma]] + 1)</f>
        <v>0.95415380416992679</v>
      </c>
      <c r="S1651" s="1">
        <v>7.78445016303142E-3</v>
      </c>
      <c r="T1651" s="1">
        <f>(table2[[#This Row],[EP_polymorphism]]+0.1)/(table2[[#This Row],[sample_polymorph]]+0.1)</f>
        <v>0.99800416817621673</v>
      </c>
      <c r="U1651" s="1">
        <f>(1-ABS(1 - table2[[#This Row],[E_coverage_ratio]]))*100</f>
        <v>94.78414124494978</v>
      </c>
      <c r="V1651" s="1">
        <f>(1-ABS(1 - table2[[#This Row],[E_error_ratio]]))*100</f>
        <v>99.911817048370779</v>
      </c>
      <c r="W1651" s="1">
        <f>(1-ABS(1 - table2[[#This Row],[EP_coverage_ratio]]))*100</f>
        <v>99.905973102488659</v>
      </c>
      <c r="X1651" s="1">
        <f>(1-ABS(1 - table2[[#This Row],[EP_error_ratio]]))*100</f>
        <v>99.992183015442521</v>
      </c>
      <c r="Y1651" s="1">
        <f>(1-ABS(1 - table2[[#This Row],[EP_polymorphism_ratio]]))*100</f>
        <v>99.800416817621667</v>
      </c>
    </row>
    <row r="1652" spans="1:25" x14ac:dyDescent="0.3">
      <c r="A1652">
        <v>1</v>
      </c>
      <c r="B1652">
        <v>4</v>
      </c>
      <c r="C1652">
        <v>8.0000000000000002E-3</v>
      </c>
      <c r="D1652">
        <v>1.6E-2</v>
      </c>
      <c r="E1652">
        <v>0.42944363934219648</v>
      </c>
      <c r="F1652">
        <v>3.5240236183722007</v>
      </c>
      <c r="G1652">
        <v>9.2152419103181653E-3</v>
      </c>
      <c r="H1652">
        <v>-2200072.3771529375</v>
      </c>
      <c r="I1652">
        <v>3.9362384170800198</v>
      </c>
      <c r="J1652">
        <v>7.7908876781104365E-3</v>
      </c>
      <c r="K1652">
        <v>0.35685841559077597</v>
      </c>
      <c r="L1652">
        <v>-2198501.3626399664</v>
      </c>
      <c r="M1652">
        <f>table2[[#This Row],[E_coverage]]/table2[[#This Row],[sample_coverage]]</f>
        <v>0.88100590459305017</v>
      </c>
      <c r="N1652">
        <f>table2[[#This Row],[EP_coverage]]/table2[[#This Row],[sample_coverage]]</f>
        <v>0.98405960427000494</v>
      </c>
      <c r="O1652" t="b">
        <f>IF(ABS(table2[[#This Row],[EP_coverage_ratio]] - 1) &lt;= ABS(table2[[#This Row],[E_coverage_ratio]] - 1),TRUE,FALSE)</f>
        <v>1</v>
      </c>
      <c r="P1652" s="1">
        <f>(table2[[#This Row],[E_err]] + 1)/(table2[[#This Row],[sample_err]] + 1)</f>
        <v>1.0012055971332521</v>
      </c>
      <c r="Q1652" s="1">
        <f>(table2[[#This Row],[EP_err]] + 1 )/(table2[[#This Row],[sample_err]] + 1)</f>
        <v>0.99979254729971279</v>
      </c>
      <c r="R1652" s="1">
        <f>(table2[[#This Row],[EP_gamma]] + 1)/(table2[[#This Row],[expected_gamma]] + 1)</f>
        <v>0.94922134615617093</v>
      </c>
      <c r="S1652" s="1">
        <v>1.5856905903368398E-2</v>
      </c>
      <c r="T1652" s="1">
        <f>(table2[[#This Row],[EP_polymorphism]]+0.1)/(table2[[#This Row],[sample_polymorph]]+0.1)</f>
        <v>0.99876643020145173</v>
      </c>
      <c r="U1652" s="1">
        <f>(1-ABS(1 - table2[[#This Row],[E_coverage_ratio]]))*100</f>
        <v>88.10059045930501</v>
      </c>
      <c r="V1652" s="1">
        <f>(1-ABS(1 - table2[[#This Row],[E_error_ratio]]))*100</f>
        <v>99.879440286674793</v>
      </c>
      <c r="W1652" s="1">
        <f>(1-ABS(1 - table2[[#This Row],[EP_coverage_ratio]]))*100</f>
        <v>98.405960427000494</v>
      </c>
      <c r="X1652" s="1">
        <f>(1-ABS(1 - table2[[#This Row],[EP_error_ratio]]))*100</f>
        <v>99.979254729971274</v>
      </c>
      <c r="Y1652" s="1">
        <f>(1-ABS(1 - table2[[#This Row],[EP_polymorphism_ratio]]))*100</f>
        <v>99.876643020145167</v>
      </c>
    </row>
    <row r="1653" spans="1:25" x14ac:dyDescent="0.3">
      <c r="A1653">
        <v>2</v>
      </c>
      <c r="B1653">
        <v>4</v>
      </c>
      <c r="C1653">
        <v>8.0000000000000002E-3</v>
      </c>
      <c r="D1653">
        <v>1.6E-2</v>
      </c>
      <c r="E1653">
        <v>0.43280536746714598</v>
      </c>
      <c r="F1653">
        <v>3.5818288987612581</v>
      </c>
      <c r="G1653">
        <v>9.4124587976806545E-3</v>
      </c>
      <c r="H1653">
        <v>-2200927.5350240869</v>
      </c>
      <c r="I1653">
        <v>4.1098200022536169</v>
      </c>
      <c r="J1653">
        <v>7.8620907978465809E-3</v>
      </c>
      <c r="K1653">
        <v>0.41173310148143855</v>
      </c>
      <c r="L1653">
        <v>-2198758.3651952161</v>
      </c>
      <c r="M1653">
        <f>table2[[#This Row],[E_coverage]]/table2[[#This Row],[sample_coverage]]</f>
        <v>0.89545722469031452</v>
      </c>
      <c r="N1653">
        <f>table2[[#This Row],[EP_coverage]]/table2[[#This Row],[sample_coverage]]</f>
        <v>1.0274550005634042</v>
      </c>
      <c r="O1653" t="b">
        <f>IF(ABS(table2[[#This Row],[EP_coverage_ratio]] - 1) &lt;= ABS(table2[[#This Row],[E_coverage_ratio]] - 1),TRUE,FALSE)</f>
        <v>1</v>
      </c>
      <c r="P1653" s="1">
        <f>(table2[[#This Row],[E_err]] + 1)/(table2[[#This Row],[sample_err]] + 1)</f>
        <v>1.0014012488072228</v>
      </c>
      <c r="Q1653" s="1">
        <f>(table2[[#This Row],[EP_err]] + 1 )/(table2[[#This Row],[sample_err]] + 1)</f>
        <v>0.99986318531532403</v>
      </c>
      <c r="R1653" s="1">
        <f>(table2[[#This Row],[EP_gamma]] + 1)/(table2[[#This Row],[expected_gamma]] + 1)</f>
        <v>0.98529300178226009</v>
      </c>
      <c r="S1653" s="1">
        <v>1.9184167411379099E-2</v>
      </c>
      <c r="T1653" s="1">
        <f>(table2[[#This Row],[EP_polymorphism]]+0.1)/(table2[[#This Row],[sample_polymorph]]+0.1)</f>
        <v>1.0274497190636129</v>
      </c>
      <c r="U1653" s="1">
        <f>(1-ABS(1 - table2[[#This Row],[E_coverage_ratio]]))*100</f>
        <v>89.545722469031446</v>
      </c>
      <c r="V1653" s="1">
        <f>(1-ABS(1 - table2[[#This Row],[E_error_ratio]]))*100</f>
        <v>99.859875119277717</v>
      </c>
      <c r="W1653" s="1">
        <f>(1-ABS(1 - table2[[#This Row],[EP_coverage_ratio]]))*100</f>
        <v>97.254499943659582</v>
      </c>
      <c r="X1653" s="1">
        <f>(1-ABS(1 - table2[[#This Row],[EP_error_ratio]]))*100</f>
        <v>99.986318531532405</v>
      </c>
      <c r="Y1653" s="1">
        <f>(1-ABS(1 - table2[[#This Row],[EP_polymorphism_ratio]]))*100</f>
        <v>97.255028093638714</v>
      </c>
    </row>
    <row r="1654" spans="1:25" x14ac:dyDescent="0.3">
      <c r="A1654">
        <v>3</v>
      </c>
      <c r="B1654">
        <v>4</v>
      </c>
      <c r="C1654">
        <v>8.0000000000000002E-3</v>
      </c>
      <c r="D1654">
        <v>1.6E-2</v>
      </c>
      <c r="E1654">
        <v>0.43231700495470354</v>
      </c>
      <c r="F1654">
        <v>3.603739257136457</v>
      </c>
      <c r="G1654">
        <v>9.4577759097726182E-3</v>
      </c>
      <c r="H1654">
        <v>-2199754.8001907752</v>
      </c>
      <c r="I1654">
        <v>4.103374566260003</v>
      </c>
      <c r="J1654">
        <v>7.9544441405715299E-3</v>
      </c>
      <c r="K1654">
        <v>0.39505540895756003</v>
      </c>
      <c r="L1654">
        <v>-2197718.0589160528</v>
      </c>
      <c r="M1654">
        <f>table2[[#This Row],[E_coverage]]/table2[[#This Row],[sample_coverage]]</f>
        <v>0.90093481428411426</v>
      </c>
      <c r="N1654">
        <f>table2[[#This Row],[EP_coverage]]/table2[[#This Row],[sample_coverage]]</f>
        <v>1.0258436415650007</v>
      </c>
      <c r="O1654" t="b">
        <f>IF(ABS(table2[[#This Row],[EP_coverage_ratio]] - 1) &lt;= ABS(table2[[#This Row],[E_coverage_ratio]] - 1),TRUE,FALSE)</f>
        <v>1</v>
      </c>
      <c r="P1654" s="1">
        <f>(table2[[#This Row],[E_err]] + 1)/(table2[[#This Row],[sample_err]] + 1)</f>
        <v>1.0014462062596952</v>
      </c>
      <c r="Q1654" s="1">
        <f>(table2[[#This Row],[EP_err]] + 1 )/(table2[[#This Row],[sample_err]] + 1)</f>
        <v>0.99995480569501138</v>
      </c>
      <c r="R1654" s="1">
        <f>(table2[[#This Row],[EP_gamma]] + 1)/(table2[[#This Row],[expected_gamma]] + 1)</f>
        <v>0.97398509138113454</v>
      </c>
      <c r="S1654" s="1">
        <v>1.81063053289948E-2</v>
      </c>
      <c r="T1654" s="1">
        <f>(table2[[#This Row],[EP_polymorphism]]+0.1)/(table2[[#This Row],[sample_polymorph]]+0.1)</f>
        <v>1.0181578045602999</v>
      </c>
      <c r="U1654" s="1">
        <f>(1-ABS(1 - table2[[#This Row],[E_coverage_ratio]]))*100</f>
        <v>90.093481428411422</v>
      </c>
      <c r="V1654" s="1">
        <f>(1-ABS(1 - table2[[#This Row],[E_error_ratio]]))*100</f>
        <v>99.855379374030491</v>
      </c>
      <c r="W1654" s="1">
        <f>(1-ABS(1 - table2[[#This Row],[EP_coverage_ratio]]))*100</f>
        <v>97.415635843499928</v>
      </c>
      <c r="X1654" s="1">
        <f>(1-ABS(1 - table2[[#This Row],[EP_error_ratio]]))*100</f>
        <v>99.99548056950114</v>
      </c>
      <c r="Y1654" s="1">
        <f>(1-ABS(1 - table2[[#This Row],[EP_polymorphism_ratio]]))*100</f>
        <v>98.184219543970002</v>
      </c>
    </row>
    <row r="1655" spans="1:25" x14ac:dyDescent="0.3">
      <c r="A1655">
        <v>4</v>
      </c>
      <c r="B1655">
        <v>4</v>
      </c>
      <c r="C1655">
        <v>8.0000000000000002E-3</v>
      </c>
      <c r="D1655">
        <v>1.6E-2</v>
      </c>
      <c r="E1655">
        <v>0.43254243153520155</v>
      </c>
      <c r="F1655">
        <v>3.5890408277573629</v>
      </c>
      <c r="G1655">
        <v>9.4236243884770442E-3</v>
      </c>
      <c r="H1655">
        <v>-2198421.6198092457</v>
      </c>
      <c r="I1655">
        <v>4.0006765791336107</v>
      </c>
      <c r="J1655">
        <v>8.0376760403243243E-3</v>
      </c>
      <c r="K1655">
        <v>0.34934405159231968</v>
      </c>
      <c r="L1655">
        <v>-2196894.7909032758</v>
      </c>
      <c r="M1655">
        <f>table2[[#This Row],[E_coverage]]/table2[[#This Row],[sample_coverage]]</f>
        <v>0.89726020693934072</v>
      </c>
      <c r="N1655">
        <f>table2[[#This Row],[EP_coverage]]/table2[[#This Row],[sample_coverage]]</f>
        <v>1.0001691447834027</v>
      </c>
      <c r="O1655" t="b">
        <f>IF(ABS(table2[[#This Row],[EP_coverage_ratio]] - 1) &lt;= ABS(table2[[#This Row],[E_coverage_ratio]] - 1),TRUE,FALSE)</f>
        <v>1</v>
      </c>
      <c r="P1655" s="1">
        <f>(table2[[#This Row],[E_err]] + 1)/(table2[[#This Row],[sample_err]] + 1)</f>
        <v>1.0014123257822194</v>
      </c>
      <c r="Q1655" s="1">
        <f>(table2[[#This Row],[EP_err]] + 1 )/(table2[[#This Row],[sample_err]] + 1)</f>
        <v>1.0000373770241311</v>
      </c>
      <c r="R1655" s="1">
        <f>(table2[[#This Row],[EP_gamma]] + 1)/(table2[[#This Row],[expected_gamma]] + 1)</f>
        <v>0.94192257198711982</v>
      </c>
      <c r="S1655" s="1">
        <v>1.54435182909271E-2</v>
      </c>
      <c r="T1655" s="1">
        <f>(table2[[#This Row],[EP_polymorphism]]+0.1)/(table2[[#This Row],[sample_polymorph]]+0.1)</f>
        <v>0.99520274388730268</v>
      </c>
      <c r="U1655" s="1">
        <f>(1-ABS(1 - table2[[#This Row],[E_coverage_ratio]]))*100</f>
        <v>89.726020693934075</v>
      </c>
      <c r="V1655" s="1">
        <f>(1-ABS(1 - table2[[#This Row],[E_error_ratio]]))*100</f>
        <v>99.858767421778055</v>
      </c>
      <c r="W1655" s="1">
        <f>(1-ABS(1 - table2[[#This Row],[EP_coverage_ratio]]))*100</f>
        <v>99.983085521659731</v>
      </c>
      <c r="X1655" s="1">
        <f>(1-ABS(1 - table2[[#This Row],[EP_error_ratio]]))*100</f>
        <v>99.996262297586895</v>
      </c>
      <c r="Y1655" s="1">
        <f>(1-ABS(1 - table2[[#This Row],[EP_polymorphism_ratio]]))*100</f>
        <v>99.520274388730272</v>
      </c>
    </row>
    <row r="1656" spans="1:25" x14ac:dyDescent="0.3">
      <c r="A1656">
        <v>5</v>
      </c>
      <c r="B1656">
        <v>4</v>
      </c>
      <c r="C1656">
        <v>8.0000000000000002E-3</v>
      </c>
      <c r="D1656">
        <v>1.6E-2</v>
      </c>
      <c r="E1656">
        <v>0.43260417227498882</v>
      </c>
      <c r="F1656">
        <v>3.5728810444114183</v>
      </c>
      <c r="G1656">
        <v>9.2591208202762159E-3</v>
      </c>
      <c r="H1656">
        <v>-2198999.1825906443</v>
      </c>
      <c r="I1656">
        <v>3.9958420178006295</v>
      </c>
      <c r="J1656">
        <v>7.8505932941952787E-3</v>
      </c>
      <c r="K1656">
        <v>0.35744896429199446</v>
      </c>
      <c r="L1656">
        <v>-2197368.8287585103</v>
      </c>
      <c r="M1656">
        <f>table2[[#This Row],[E_coverage]]/table2[[#This Row],[sample_coverage]]</f>
        <v>0.89322026110285457</v>
      </c>
      <c r="N1656">
        <f>table2[[#This Row],[EP_coverage]]/table2[[#This Row],[sample_coverage]]</f>
        <v>0.99896050445015738</v>
      </c>
      <c r="O1656" t="b">
        <f>IF(ABS(table2[[#This Row],[EP_coverage_ratio]] - 1) &lt;= ABS(table2[[#This Row],[E_coverage_ratio]] - 1),TRUE,FALSE)</f>
        <v>1</v>
      </c>
      <c r="P1656" s="1">
        <f>(table2[[#This Row],[E_err]] + 1)/(table2[[#This Row],[sample_err]] + 1)</f>
        <v>1.001249127797893</v>
      </c>
      <c r="Q1656" s="1">
        <f>(table2[[#This Row],[EP_err]] + 1 )/(table2[[#This Row],[sample_err]] + 1)</f>
        <v>0.99985177906170164</v>
      </c>
      <c r="R1656" s="1">
        <f>(table2[[#This Row],[EP_gamma]] + 1)/(table2[[#This Row],[expected_gamma]] + 1)</f>
        <v>0.94753944638898591</v>
      </c>
      <c r="S1656" s="1">
        <v>1.5874268030981499E-2</v>
      </c>
      <c r="T1656" s="1">
        <f>(table2[[#This Row],[EP_polymorphism]]+0.1)/(table2[[#This Row],[sample_polymorph]]+0.1)</f>
        <v>0.99891610371535766</v>
      </c>
      <c r="U1656" s="1">
        <f>(1-ABS(1 - table2[[#This Row],[E_coverage_ratio]]))*100</f>
        <v>89.322026110285464</v>
      </c>
      <c r="V1656" s="1">
        <f>(1-ABS(1 - table2[[#This Row],[E_error_ratio]]))*100</f>
        <v>99.875087220210702</v>
      </c>
      <c r="W1656" s="1">
        <f>(1-ABS(1 - table2[[#This Row],[EP_coverage_ratio]]))*100</f>
        <v>99.896050445015732</v>
      </c>
      <c r="X1656" s="1">
        <f>(1-ABS(1 - table2[[#This Row],[EP_error_ratio]]))*100</f>
        <v>99.985177906170165</v>
      </c>
      <c r="Y1656" s="1">
        <f>(1-ABS(1 - table2[[#This Row],[EP_polymorphism_ratio]]))*100</f>
        <v>99.891610371535762</v>
      </c>
    </row>
    <row r="1657" spans="1:25" x14ac:dyDescent="0.3">
      <c r="A1657">
        <v>6</v>
      </c>
      <c r="B1657">
        <v>4</v>
      </c>
      <c r="C1657">
        <v>8.0000000000000002E-3</v>
      </c>
      <c r="D1657">
        <v>1.6E-2</v>
      </c>
      <c r="E1657">
        <v>0.42933234449578794</v>
      </c>
      <c r="F1657">
        <v>3.5951606625173134</v>
      </c>
      <c r="G1657">
        <v>9.3307447777182563E-3</v>
      </c>
      <c r="H1657">
        <v>-2197871.3868883396</v>
      </c>
      <c r="I1657">
        <v>3.9907279452724049</v>
      </c>
      <c r="J1657">
        <v>7.9803160591651687E-3</v>
      </c>
      <c r="K1657">
        <v>0.33924976341033924</v>
      </c>
      <c r="L1657">
        <v>-2196433.656621824</v>
      </c>
      <c r="M1657">
        <f>table2[[#This Row],[E_coverage]]/table2[[#This Row],[sample_coverage]]</f>
        <v>0.89879016562932834</v>
      </c>
      <c r="N1657">
        <f>table2[[#This Row],[EP_coverage]]/table2[[#This Row],[sample_coverage]]</f>
        <v>0.99768198631810123</v>
      </c>
      <c r="O1657" t="b">
        <f>IF(ABS(table2[[#This Row],[EP_coverage_ratio]] - 1) &lt;= ABS(table2[[#This Row],[E_coverage_ratio]] - 1),TRUE,FALSE)</f>
        <v>1</v>
      </c>
      <c r="P1657" s="1">
        <f>(table2[[#This Row],[E_err]] + 1)/(table2[[#This Row],[sample_err]] + 1)</f>
        <v>1.0013201833112284</v>
      </c>
      <c r="Q1657" s="1">
        <f>(table2[[#This Row],[EP_err]] + 1 )/(table2[[#This Row],[sample_err]] + 1)</f>
        <v>0.9999804722809178</v>
      </c>
      <c r="R1657" s="1">
        <f>(table2[[#This Row],[EP_gamma]] + 1)/(table2[[#This Row],[expected_gamma]] + 1)</f>
        <v>0.93697576254231751</v>
      </c>
      <c r="S1657" s="1">
        <v>1.4861611135318401E-2</v>
      </c>
      <c r="T1657" s="1">
        <f>(table2[[#This Row],[EP_polymorphism]]+0.1)/(table2[[#This Row],[sample_polymorph]]+0.1)</f>
        <v>0.99018630289067588</v>
      </c>
      <c r="U1657" s="1">
        <f>(1-ABS(1 - table2[[#This Row],[E_coverage_ratio]]))*100</f>
        <v>89.879016562932833</v>
      </c>
      <c r="V1657" s="1">
        <f>(1-ABS(1 - table2[[#This Row],[E_error_ratio]]))*100</f>
        <v>99.867981668877164</v>
      </c>
      <c r="W1657" s="1">
        <f>(1-ABS(1 - table2[[#This Row],[EP_coverage_ratio]]))*100</f>
        <v>99.768198631810122</v>
      </c>
      <c r="X1657" s="1">
        <f>(1-ABS(1 - table2[[#This Row],[EP_error_ratio]]))*100</f>
        <v>99.998047228091778</v>
      </c>
      <c r="Y1657" s="1">
        <f>(1-ABS(1 - table2[[#This Row],[EP_polymorphism_ratio]]))*100</f>
        <v>99.018630289067588</v>
      </c>
    </row>
    <row r="1658" spans="1:25" x14ac:dyDescent="0.3">
      <c r="A1658">
        <v>7</v>
      </c>
      <c r="B1658">
        <v>4</v>
      </c>
      <c r="C1658">
        <v>8.0000000000000002E-3</v>
      </c>
      <c r="D1658">
        <v>1.6E-2</v>
      </c>
      <c r="E1658">
        <v>0.43179551617707446</v>
      </c>
      <c r="F1658">
        <v>3.5801793408171623</v>
      </c>
      <c r="G1658">
        <v>9.4209266843178641E-3</v>
      </c>
      <c r="H1658">
        <v>-2197652.7227004361</v>
      </c>
      <c r="I1658">
        <v>3.9514956961512344</v>
      </c>
      <c r="J1658">
        <v>8.0996498715860642E-3</v>
      </c>
      <c r="K1658">
        <v>0.3265101161316909</v>
      </c>
      <c r="L1658">
        <v>-2196296.3547621719</v>
      </c>
      <c r="M1658">
        <f>table2[[#This Row],[E_coverage]]/table2[[#This Row],[sample_coverage]]</f>
        <v>0.89504483520429057</v>
      </c>
      <c r="N1658">
        <f>table2[[#This Row],[EP_coverage]]/table2[[#This Row],[sample_coverage]]</f>
        <v>0.9878739240378086</v>
      </c>
      <c r="O1658" t="b">
        <f>IF(ABS(table2[[#This Row],[EP_coverage_ratio]] - 1) &lt;= ABS(table2[[#This Row],[E_coverage_ratio]] - 1),TRUE,FALSE)</f>
        <v>1</v>
      </c>
      <c r="P1658" s="1">
        <f>(table2[[#This Row],[E_err]] + 1)/(table2[[#This Row],[sample_err]] + 1)</f>
        <v>1.0014096494884106</v>
      </c>
      <c r="Q1658" s="1">
        <f>(table2[[#This Row],[EP_err]] + 1 )/(table2[[#This Row],[sample_err]] + 1)</f>
        <v>1.0000988589995892</v>
      </c>
      <c r="R1658" s="1">
        <f>(table2[[#This Row],[EP_gamma]] + 1)/(table2[[#This Row],[expected_gamma]] + 1)</f>
        <v>0.92646617561249378</v>
      </c>
      <c r="S1658" s="1">
        <v>1.4191685272970199E-2</v>
      </c>
      <c r="T1658" s="1">
        <f>(table2[[#This Row],[EP_polymorphism]]+0.1)/(table2[[#This Row],[sample_polymorph]]+0.1)</f>
        <v>0.98441107993939825</v>
      </c>
      <c r="U1658" s="1">
        <f>(1-ABS(1 - table2[[#This Row],[E_coverage_ratio]]))*100</f>
        <v>89.504483520429062</v>
      </c>
      <c r="V1658" s="1">
        <f>(1-ABS(1 - table2[[#This Row],[E_error_ratio]]))*100</f>
        <v>99.859035051158941</v>
      </c>
      <c r="W1658" s="1">
        <f>(1-ABS(1 - table2[[#This Row],[EP_coverage_ratio]]))*100</f>
        <v>98.787392403780856</v>
      </c>
      <c r="X1658" s="1">
        <f>(1-ABS(1 - table2[[#This Row],[EP_error_ratio]]))*100</f>
        <v>99.990114100041083</v>
      </c>
      <c r="Y1658" s="1">
        <f>(1-ABS(1 - table2[[#This Row],[EP_polymorphism_ratio]]))*100</f>
        <v>98.441107993939823</v>
      </c>
    </row>
    <row r="1659" spans="1:25" x14ac:dyDescent="0.3">
      <c r="A1659">
        <v>8</v>
      </c>
      <c r="B1659">
        <v>4</v>
      </c>
      <c r="C1659">
        <v>8.0000000000000002E-3</v>
      </c>
      <c r="D1659">
        <v>1.6E-2</v>
      </c>
      <c r="E1659">
        <v>0.43047329250084876</v>
      </c>
      <c r="F1659">
        <v>3.552591252839155</v>
      </c>
      <c r="G1659">
        <v>9.2905316767773888E-3</v>
      </c>
      <c r="H1659">
        <v>-2198689.1788908076</v>
      </c>
      <c r="I1659">
        <v>3.9357184394536877</v>
      </c>
      <c r="J1659">
        <v>7.9338493798213443E-3</v>
      </c>
      <c r="K1659">
        <v>0.33654092988341733</v>
      </c>
      <c r="L1659">
        <v>-2197271.0614795517</v>
      </c>
      <c r="M1659">
        <f>table2[[#This Row],[E_coverage]]/table2[[#This Row],[sample_coverage]]</f>
        <v>0.88814781320978875</v>
      </c>
      <c r="N1659">
        <f>table2[[#This Row],[EP_coverage]]/table2[[#This Row],[sample_coverage]]</f>
        <v>0.98392960986342193</v>
      </c>
      <c r="O1659" t="b">
        <f>IF(ABS(table2[[#This Row],[EP_coverage_ratio]] - 1) &lt;= ABS(table2[[#This Row],[E_coverage_ratio]] - 1),TRUE,FALSE)</f>
        <v>1</v>
      </c>
      <c r="P1659" s="1">
        <f>(table2[[#This Row],[E_err]] + 1)/(table2[[#This Row],[sample_err]] + 1)</f>
        <v>1.0012802893618822</v>
      </c>
      <c r="Q1659" s="1">
        <f>(table2[[#This Row],[EP_err]] + 1 )/(table2[[#This Row],[sample_err]] + 1)</f>
        <v>0.99993437438474342</v>
      </c>
      <c r="R1659" s="1">
        <f>(table2[[#This Row],[EP_gamma]] + 1)/(table2[[#This Row],[expected_gamma]] + 1)</f>
        <v>0.93433476660496562</v>
      </c>
      <c r="S1659" s="1">
        <v>1.4725451265122501E-2</v>
      </c>
      <c r="T1659" s="1">
        <f>(table2[[#This Row],[EP_polymorphism]]+0.1)/(table2[[#This Row],[sample_polymorph]]+0.1)</f>
        <v>0.98901251090622855</v>
      </c>
      <c r="U1659" s="1">
        <f>(1-ABS(1 - table2[[#This Row],[E_coverage_ratio]]))*100</f>
        <v>88.814781320978881</v>
      </c>
      <c r="V1659" s="1">
        <f>(1-ABS(1 - table2[[#This Row],[E_error_ratio]]))*100</f>
        <v>99.871971063811785</v>
      </c>
      <c r="W1659" s="1">
        <f>(1-ABS(1 - table2[[#This Row],[EP_coverage_ratio]]))*100</f>
        <v>98.392960986342189</v>
      </c>
      <c r="X1659" s="1">
        <f>(1-ABS(1 - table2[[#This Row],[EP_error_ratio]]))*100</f>
        <v>99.993437438474345</v>
      </c>
      <c r="Y1659" s="1">
        <f>(1-ABS(1 - table2[[#This Row],[EP_polymorphism_ratio]]))*100</f>
        <v>98.90125109062285</v>
      </c>
    </row>
    <row r="1660" spans="1:25" x14ac:dyDescent="0.3">
      <c r="A1660">
        <v>9</v>
      </c>
      <c r="B1660">
        <v>4</v>
      </c>
      <c r="C1660">
        <v>8.0000000000000002E-3</v>
      </c>
      <c r="D1660">
        <v>1.6E-2</v>
      </c>
      <c r="E1660">
        <v>0.43121736328443988</v>
      </c>
      <c r="F1660">
        <v>3.6057367845566568</v>
      </c>
      <c r="G1660">
        <v>9.5397966181979561E-3</v>
      </c>
      <c r="H1660">
        <v>-2197587.4474297473</v>
      </c>
      <c r="I1660">
        <v>3.9964361588797774</v>
      </c>
      <c r="J1660">
        <v>8.1961502337944622E-3</v>
      </c>
      <c r="K1660">
        <v>0.33545422555442178</v>
      </c>
      <c r="L1660">
        <v>-2196202.5614717058</v>
      </c>
      <c r="M1660">
        <f>table2[[#This Row],[E_coverage]]/table2[[#This Row],[sample_coverage]]</f>
        <v>0.9014341961391642</v>
      </c>
      <c r="N1660">
        <f>table2[[#This Row],[EP_coverage]]/table2[[#This Row],[sample_coverage]]</f>
        <v>0.99910903971994436</v>
      </c>
      <c r="O1660" t="b">
        <f>IF(ABS(table2[[#This Row],[EP_coverage_ratio]] - 1) &lt;= ABS(table2[[#This Row],[E_coverage_ratio]] - 1),TRUE,FALSE)</f>
        <v>1</v>
      </c>
      <c r="P1660" s="1">
        <f>(table2[[#This Row],[E_err]] + 1)/(table2[[#This Row],[sample_err]] + 1)</f>
        <v>1.001527576010117</v>
      </c>
      <c r="Q1660" s="1">
        <f>(table2[[#This Row],[EP_err]] + 1 )/(table2[[#This Row],[sample_err]] + 1)</f>
        <v>1.0001945934859071</v>
      </c>
      <c r="R1660" s="1">
        <f>(table2[[#This Row],[EP_gamma]] + 1)/(table2[[#This Row],[expected_gamma]] + 1)</f>
        <v>0.93308973173001808</v>
      </c>
      <c r="S1660" s="1">
        <v>1.46889487668824E-2</v>
      </c>
      <c r="T1660" s="1">
        <f>(table2[[#This Row],[EP_polymorphism]]+0.1)/(table2[[#This Row],[sample_polymorph]]+0.1)</f>
        <v>0.98869783419726209</v>
      </c>
      <c r="U1660" s="1">
        <f>(1-ABS(1 - table2[[#This Row],[E_coverage_ratio]]))*100</f>
        <v>90.143419613916421</v>
      </c>
      <c r="V1660" s="1">
        <f>(1-ABS(1 - table2[[#This Row],[E_error_ratio]]))*100</f>
        <v>99.8472423989883</v>
      </c>
      <c r="W1660" s="1">
        <f>(1-ABS(1 - table2[[#This Row],[EP_coverage_ratio]]))*100</f>
        <v>99.910903971994429</v>
      </c>
      <c r="X1660" s="1">
        <f>(1-ABS(1 - table2[[#This Row],[EP_error_ratio]]))*100</f>
        <v>99.980540651409285</v>
      </c>
      <c r="Y1660" s="1">
        <f>(1-ABS(1 - table2[[#This Row],[EP_polymorphism_ratio]]))*100</f>
        <v>98.869783419726204</v>
      </c>
    </row>
    <row r="1661" spans="1:25" x14ac:dyDescent="0.3">
      <c r="A1661">
        <v>10</v>
      </c>
      <c r="B1661">
        <v>4</v>
      </c>
      <c r="C1661">
        <v>8.0000000000000002E-3</v>
      </c>
      <c r="D1661">
        <v>1.6E-2</v>
      </c>
      <c r="E1661">
        <v>0.42902350528872146</v>
      </c>
      <c r="F1661">
        <v>3.5889714154249148</v>
      </c>
      <c r="G1661">
        <v>9.491695231981824E-3</v>
      </c>
      <c r="H1661">
        <v>-2198778.9071086547</v>
      </c>
      <c r="I1661">
        <v>4.0241053207389212</v>
      </c>
      <c r="J1661">
        <v>8.0653085739204548E-3</v>
      </c>
      <c r="K1661">
        <v>0.36266404164444938</v>
      </c>
      <c r="L1661">
        <v>-2197119.7957043699</v>
      </c>
      <c r="M1661">
        <f>table2[[#This Row],[E_coverage]]/table2[[#This Row],[sample_coverage]]</f>
        <v>0.89724285385622871</v>
      </c>
      <c r="N1661">
        <f>table2[[#This Row],[EP_coverage]]/table2[[#This Row],[sample_coverage]]</f>
        <v>1.0060263301847303</v>
      </c>
      <c r="O1661" t="b">
        <f>IF(ABS(table2[[#This Row],[EP_coverage_ratio]] - 1) &lt;= ABS(table2[[#This Row],[E_coverage_ratio]] - 1),TRUE,FALSE)</f>
        <v>1</v>
      </c>
      <c r="P1661" s="1">
        <f>(table2[[#This Row],[E_err]] + 1)/(table2[[#This Row],[sample_err]] + 1)</f>
        <v>1.0014798563809344</v>
      </c>
      <c r="Q1661" s="1">
        <f>(table2[[#This Row],[EP_err]] + 1 )/(table2[[#This Row],[sample_err]] + 1)</f>
        <v>1.0000647902519051</v>
      </c>
      <c r="R1661" s="1">
        <f>(table2[[#This Row],[EP_gamma]] + 1)/(table2[[#This Row],[expected_gamma]] + 1)</f>
        <v>0.95356307058723655</v>
      </c>
      <c r="S1661" s="1">
        <v>1.6212484439144199E-2</v>
      </c>
      <c r="T1661" s="1">
        <f>(table2[[#This Row],[EP_polymorphism]]+0.1)/(table2[[#This Row],[sample_polymorph]]+0.1)</f>
        <v>1.0018317624064155</v>
      </c>
      <c r="U1661" s="1">
        <f>(1-ABS(1 - table2[[#This Row],[E_coverage_ratio]]))*100</f>
        <v>89.724285385622863</v>
      </c>
      <c r="V1661" s="1">
        <f>(1-ABS(1 - table2[[#This Row],[E_error_ratio]]))*100</f>
        <v>99.852014361906555</v>
      </c>
      <c r="W1661" s="1">
        <f>(1-ABS(1 - table2[[#This Row],[EP_coverage_ratio]]))*100</f>
        <v>99.397366981526972</v>
      </c>
      <c r="X1661" s="1">
        <f>(1-ABS(1 - table2[[#This Row],[EP_error_ratio]]))*100</f>
        <v>99.993520974809485</v>
      </c>
      <c r="Y1661" s="1">
        <f>(1-ABS(1 - table2[[#This Row],[EP_polymorphism_ratio]]))*100</f>
        <v>99.816823759358456</v>
      </c>
    </row>
    <row r="1662" spans="1:25" x14ac:dyDescent="0.3">
      <c r="A1662">
        <v>1</v>
      </c>
      <c r="B1662">
        <v>4</v>
      </c>
      <c r="C1662">
        <v>8.0000000000000002E-3</v>
      </c>
      <c r="D1662">
        <v>3.2000000000000001E-2</v>
      </c>
      <c r="E1662">
        <v>0.64735026480245117</v>
      </c>
      <c r="F1662">
        <v>3.1601780804579178</v>
      </c>
      <c r="G1662">
        <v>9.7068262051576669E-3</v>
      </c>
      <c r="H1662">
        <v>-2205199.4983166624</v>
      </c>
      <c r="I1662">
        <v>3.9860920508864184</v>
      </c>
      <c r="J1662">
        <v>7.6634683498422772E-3</v>
      </c>
      <c r="K1662">
        <v>0.59155122171595842</v>
      </c>
      <c r="L1662">
        <v>-2202107.7012794949</v>
      </c>
      <c r="M1662">
        <f>table2[[#This Row],[E_coverage]]/table2[[#This Row],[sample_coverage]]</f>
        <v>0.79004452011447945</v>
      </c>
      <c r="N1662">
        <f>table2[[#This Row],[EP_coverage]]/table2[[#This Row],[sample_coverage]]</f>
        <v>0.9965230127216046</v>
      </c>
      <c r="O1662" t="b">
        <f>IF(ABS(table2[[#This Row],[EP_coverage_ratio]] - 1) &lt;= ABS(table2[[#This Row],[E_coverage_ratio]] - 1),TRUE,FALSE)</f>
        <v>1</v>
      </c>
      <c r="P1662" s="1">
        <f>(table2[[#This Row],[E_err]] + 1)/(table2[[#This Row],[sample_err]] + 1)</f>
        <v>1.0016932799654341</v>
      </c>
      <c r="Q1662" s="1">
        <f>(table2[[#This Row],[EP_err]] + 1 )/(table2[[#This Row],[sample_err]] + 1)</f>
        <v>0.9996661392359546</v>
      </c>
      <c r="R1662" s="1">
        <f>(table2[[#This Row],[EP_gamma]] + 1)/(table2[[#This Row],[expected_gamma]] + 1)</f>
        <v>0.96612800308549796</v>
      </c>
      <c r="S1662" s="1">
        <v>3.3276974688609899E-2</v>
      </c>
      <c r="T1662" s="1">
        <f>(table2[[#This Row],[EP_polymorphism]]+0.1)/(table2[[#This Row],[sample_polymorph]]+0.1)</f>
        <v>1.0096740506712871</v>
      </c>
      <c r="U1662" s="1">
        <f>(1-ABS(1 - table2[[#This Row],[E_coverage_ratio]]))*100</f>
        <v>79.004452011447938</v>
      </c>
      <c r="V1662" s="1">
        <f>(1-ABS(1 - table2[[#This Row],[E_error_ratio]]))*100</f>
        <v>99.830672003456584</v>
      </c>
      <c r="W1662" s="1">
        <f>(1-ABS(1 - table2[[#This Row],[EP_coverage_ratio]]))*100</f>
        <v>99.652301272160457</v>
      </c>
      <c r="X1662" s="1">
        <f>(1-ABS(1 - table2[[#This Row],[EP_error_ratio]]))*100</f>
        <v>99.96661392359546</v>
      </c>
      <c r="Y1662" s="1">
        <f>(1-ABS(1 - table2[[#This Row],[EP_polymorphism_ratio]]))*100</f>
        <v>99.032594932871291</v>
      </c>
    </row>
    <row r="1663" spans="1:25" x14ac:dyDescent="0.3">
      <c r="A1663">
        <v>2</v>
      </c>
      <c r="B1663">
        <v>4</v>
      </c>
      <c r="C1663">
        <v>8.0000000000000002E-3</v>
      </c>
      <c r="D1663">
        <v>3.2000000000000001E-2</v>
      </c>
      <c r="E1663">
        <v>0.64922755645119923</v>
      </c>
      <c r="F1663">
        <v>3.1819455987693135</v>
      </c>
      <c r="G1663">
        <v>9.8362447262004375E-3</v>
      </c>
      <c r="H1663">
        <v>-2205090.1561700162</v>
      </c>
      <c r="I1663">
        <v>3.9896459192926867</v>
      </c>
      <c r="J1663">
        <v>7.8024103749001214E-3</v>
      </c>
      <c r="K1663">
        <v>0.58216102657701729</v>
      </c>
      <c r="L1663">
        <v>-2201851.3388431664</v>
      </c>
      <c r="M1663">
        <f>table2[[#This Row],[E_coverage]]/table2[[#This Row],[sample_coverage]]</f>
        <v>0.79548639969232837</v>
      </c>
      <c r="N1663">
        <f>table2[[#This Row],[EP_coverage]]/table2[[#This Row],[sample_coverage]]</f>
        <v>0.99741147982317169</v>
      </c>
      <c r="O1663" t="b">
        <f>IF(ABS(table2[[#This Row],[EP_coverage_ratio]] - 1) &lt;= ABS(table2[[#This Row],[E_coverage_ratio]] - 1),TRUE,FALSE)</f>
        <v>1</v>
      </c>
      <c r="P1663" s="1">
        <f>(table2[[#This Row],[E_err]] + 1)/(table2[[#This Row],[sample_err]] + 1)</f>
        <v>1.0018216713553576</v>
      </c>
      <c r="Q1663" s="1">
        <f>(table2[[#This Row],[EP_err]] + 1 )/(table2[[#This Row],[sample_err]] + 1)</f>
        <v>0.99980397854652792</v>
      </c>
      <c r="R1663" s="1">
        <f>(table2[[#This Row],[EP_gamma]] + 1)/(table2[[#This Row],[expected_gamma]] + 1)</f>
        <v>0.95933458083947165</v>
      </c>
      <c r="S1663" s="1">
        <v>3.20485182313026E-2</v>
      </c>
      <c r="T1663" s="1">
        <f>(table2[[#This Row],[EP_polymorphism]]+0.1)/(table2[[#This Row],[sample_polymorph]]+0.1)</f>
        <v>1.000367562358353</v>
      </c>
      <c r="U1663" s="1">
        <f>(1-ABS(1 - table2[[#This Row],[E_coverage_ratio]]))*100</f>
        <v>79.548639969232838</v>
      </c>
      <c r="V1663" s="1">
        <f>(1-ABS(1 - table2[[#This Row],[E_error_ratio]]))*100</f>
        <v>99.817832864464236</v>
      </c>
      <c r="W1663" s="1">
        <f>(1-ABS(1 - table2[[#This Row],[EP_coverage_ratio]]))*100</f>
        <v>99.741147982317173</v>
      </c>
      <c r="X1663" s="1">
        <f>(1-ABS(1 - table2[[#This Row],[EP_error_ratio]]))*100</f>
        <v>99.980397854652793</v>
      </c>
      <c r="Y1663" s="1">
        <f>(1-ABS(1 - table2[[#This Row],[EP_polymorphism_ratio]]))*100</f>
        <v>99.963243764164702</v>
      </c>
    </row>
    <row r="1664" spans="1:25" x14ac:dyDescent="0.3">
      <c r="A1664">
        <v>3</v>
      </c>
      <c r="B1664">
        <v>4</v>
      </c>
      <c r="C1664">
        <v>8.0000000000000002E-3</v>
      </c>
      <c r="D1664">
        <v>3.2000000000000001E-2</v>
      </c>
      <c r="E1664">
        <v>0.64908556759267844</v>
      </c>
      <c r="F1664">
        <v>3.210493552062041</v>
      </c>
      <c r="G1664">
        <v>9.9382068844308512E-3</v>
      </c>
      <c r="H1664">
        <v>-2204435.4679677403</v>
      </c>
      <c r="I1664">
        <v>3.9850540217205972</v>
      </c>
      <c r="J1664">
        <v>7.9246042854393076E-3</v>
      </c>
      <c r="K1664">
        <v>0.56615878486228932</v>
      </c>
      <c r="L1664">
        <v>-2201348.3592379531</v>
      </c>
      <c r="M1664">
        <f>table2[[#This Row],[E_coverage]]/table2[[#This Row],[sample_coverage]]</f>
        <v>0.80262338801551025</v>
      </c>
      <c r="N1664">
        <f>table2[[#This Row],[EP_coverage]]/table2[[#This Row],[sample_coverage]]</f>
        <v>0.9962635054301493</v>
      </c>
      <c r="O1664" t="b">
        <f>IF(ABS(table2[[#This Row],[EP_coverage_ratio]] - 1) &lt;= ABS(table2[[#This Row],[E_coverage_ratio]] - 1),TRUE,FALSE)</f>
        <v>1</v>
      </c>
      <c r="P1664" s="1">
        <f>(table2[[#This Row],[E_err]] + 1)/(table2[[#This Row],[sample_err]] + 1)</f>
        <v>1.0019228242901099</v>
      </c>
      <c r="Q1664" s="1">
        <f>(table2[[#This Row],[EP_err]] + 1 )/(table2[[#This Row],[sample_err]] + 1)</f>
        <v>0.99992520266412632</v>
      </c>
      <c r="R1664" s="1">
        <f>(table2[[#This Row],[EP_gamma]] + 1)/(table2[[#This Row],[expected_gamma]] + 1)</f>
        <v>0.94971347493420544</v>
      </c>
      <c r="S1664" s="1">
        <v>3.06459692424585E-2</v>
      </c>
      <c r="T1664" s="1">
        <f>(table2[[#This Row],[EP_polymorphism]]+0.1)/(table2[[#This Row],[sample_polymorph]]+0.1)</f>
        <v>0.98974219123074614</v>
      </c>
      <c r="U1664" s="1">
        <f>(1-ABS(1 - table2[[#This Row],[E_coverage_ratio]]))*100</f>
        <v>80.262338801551024</v>
      </c>
      <c r="V1664" s="1">
        <f>(1-ABS(1 - table2[[#This Row],[E_error_ratio]]))*100</f>
        <v>99.807717570989013</v>
      </c>
      <c r="W1664" s="1">
        <f>(1-ABS(1 - table2[[#This Row],[EP_coverage_ratio]]))*100</f>
        <v>99.626350543014937</v>
      </c>
      <c r="X1664" s="1">
        <f>(1-ABS(1 - table2[[#This Row],[EP_error_ratio]]))*100</f>
        <v>99.992520266412626</v>
      </c>
      <c r="Y1664" s="1">
        <f>(1-ABS(1 - table2[[#This Row],[EP_polymorphism_ratio]]))*100</f>
        <v>98.974219123074619</v>
      </c>
    </row>
    <row r="1665" spans="1:25" x14ac:dyDescent="0.3">
      <c r="A1665">
        <v>4</v>
      </c>
      <c r="B1665">
        <v>4</v>
      </c>
      <c r="C1665">
        <v>8.0000000000000002E-3</v>
      </c>
      <c r="D1665">
        <v>3.2000000000000001E-2</v>
      </c>
      <c r="E1665">
        <v>0.65042557147037827</v>
      </c>
      <c r="F1665">
        <v>3.1885886487886501</v>
      </c>
      <c r="G1665">
        <v>1.0058631271702662E-2</v>
      </c>
      <c r="H1665">
        <v>-2204814.9330571024</v>
      </c>
      <c r="I1665">
        <v>4.1884216304018089</v>
      </c>
      <c r="J1665">
        <v>8.0397067844002693E-3</v>
      </c>
      <c r="K1665">
        <v>0.64355609031336147</v>
      </c>
      <c r="L1665">
        <v>-2201117.657573028</v>
      </c>
      <c r="M1665">
        <f>table2[[#This Row],[E_coverage]]/table2[[#This Row],[sample_coverage]]</f>
        <v>0.79714716219716253</v>
      </c>
      <c r="N1665">
        <f>table2[[#This Row],[EP_coverage]]/table2[[#This Row],[sample_coverage]]</f>
        <v>1.0471054076004522</v>
      </c>
      <c r="O1665" t="b">
        <f>IF(ABS(table2[[#This Row],[EP_coverage_ratio]] - 1) &lt;= ABS(table2[[#This Row],[E_coverage_ratio]] - 1),TRUE,FALSE)</f>
        <v>1</v>
      </c>
      <c r="P1665" s="1">
        <f>(table2[[#This Row],[E_err]] + 1)/(table2[[#This Row],[sample_err]] + 1)</f>
        <v>1.0020422929282764</v>
      </c>
      <c r="Q1665" s="1">
        <f>(table2[[#This Row],[EP_err]] + 1 )/(table2[[#This Row],[sample_err]] + 1)</f>
        <v>1.0000393916511907</v>
      </c>
      <c r="R1665" s="1">
        <f>(table2[[#This Row],[EP_gamma]] + 1)/(table2[[#This Row],[expected_gamma]] + 1)</f>
        <v>0.9958377516225122</v>
      </c>
      <c r="S1665" s="1">
        <v>3.8648544898974603E-2</v>
      </c>
      <c r="T1665" s="1">
        <f>(table2[[#This Row],[EP_polymorphism]]+0.1)/(table2[[#This Row],[sample_polymorph]]+0.1)</f>
        <v>1.0503677643861711</v>
      </c>
      <c r="U1665" s="1">
        <f>(1-ABS(1 - table2[[#This Row],[E_coverage_ratio]]))*100</f>
        <v>79.714716219716252</v>
      </c>
      <c r="V1665" s="1">
        <f>(1-ABS(1 - table2[[#This Row],[E_error_ratio]]))*100</f>
        <v>99.795770707172366</v>
      </c>
      <c r="W1665" s="1">
        <f>(1-ABS(1 - table2[[#This Row],[EP_coverage_ratio]]))*100</f>
        <v>95.28945923995478</v>
      </c>
      <c r="X1665" s="1">
        <f>(1-ABS(1 - table2[[#This Row],[EP_error_ratio]]))*100</f>
        <v>99.996060834880922</v>
      </c>
      <c r="Y1665" s="1">
        <f>(1-ABS(1 - table2[[#This Row],[EP_polymorphism_ratio]]))*100</f>
        <v>94.96322356138289</v>
      </c>
    </row>
    <row r="1666" spans="1:25" x14ac:dyDescent="0.3">
      <c r="A1666">
        <v>5</v>
      </c>
      <c r="B1666">
        <v>4</v>
      </c>
      <c r="C1666">
        <v>8.0000000000000002E-3</v>
      </c>
      <c r="D1666">
        <v>3.2000000000000001E-2</v>
      </c>
      <c r="E1666">
        <v>0.64923511996818528</v>
      </c>
      <c r="F1666">
        <v>3.2290087767308209</v>
      </c>
      <c r="G1666">
        <v>1.0097987482691376E-2</v>
      </c>
      <c r="H1666">
        <v>-2205448.10727291</v>
      </c>
      <c r="I1666">
        <v>4.2586243538145805</v>
      </c>
      <c r="J1666">
        <v>8.1087630239073324E-3</v>
      </c>
      <c r="K1666">
        <v>0.64661519409876689</v>
      </c>
      <c r="L1666">
        <v>-2201657.6078188894</v>
      </c>
      <c r="M1666">
        <f>table2[[#This Row],[E_coverage]]/table2[[#This Row],[sample_coverage]]</f>
        <v>0.80725219418270522</v>
      </c>
      <c r="N1666">
        <f>table2[[#This Row],[EP_coverage]]/table2[[#This Row],[sample_coverage]]</f>
        <v>1.0646560884536451</v>
      </c>
      <c r="O1666" t="b">
        <f>IF(ABS(table2[[#This Row],[EP_coverage_ratio]] - 1) &lt;= ABS(table2[[#This Row],[E_coverage_ratio]] - 1),TRUE,FALSE)</f>
        <v>1</v>
      </c>
      <c r="P1666" s="1">
        <f>(table2[[#This Row],[E_err]] + 1)/(table2[[#This Row],[sample_err]] + 1)</f>
        <v>1.0020813367883843</v>
      </c>
      <c r="Q1666" s="1">
        <f>(table2[[#This Row],[EP_err]] + 1 )/(table2[[#This Row],[sample_err]] + 1)</f>
        <v>1.000107899825305</v>
      </c>
      <c r="R1666" s="1">
        <f>(table2[[#This Row],[EP_gamma]] + 1)/(table2[[#This Row],[expected_gamma]] + 1)</f>
        <v>0.99841142973630792</v>
      </c>
      <c r="S1666" s="1">
        <v>3.9102404112473697E-2</v>
      </c>
      <c r="T1666" s="1">
        <f>(table2[[#This Row],[EP_polymorphism]]+0.1)/(table2[[#This Row],[sample_polymorph]]+0.1)</f>
        <v>1.0538060917611645</v>
      </c>
      <c r="U1666" s="1">
        <f>(1-ABS(1 - table2[[#This Row],[E_coverage_ratio]]))*100</f>
        <v>80.725219418270527</v>
      </c>
      <c r="V1666" s="1">
        <f>(1-ABS(1 - table2[[#This Row],[E_error_ratio]]))*100</f>
        <v>99.791866321161564</v>
      </c>
      <c r="W1666" s="1">
        <f>(1-ABS(1 - table2[[#This Row],[EP_coverage_ratio]]))*100</f>
        <v>93.534391154635486</v>
      </c>
      <c r="X1666" s="1">
        <f>(1-ABS(1 - table2[[#This Row],[EP_error_ratio]]))*100</f>
        <v>99.989210017469503</v>
      </c>
      <c r="Y1666" s="1">
        <f>(1-ABS(1 - table2[[#This Row],[EP_polymorphism_ratio]]))*100</f>
        <v>94.619390823883549</v>
      </c>
    </row>
    <row r="1667" spans="1:25" x14ac:dyDescent="0.3">
      <c r="A1667">
        <v>6</v>
      </c>
      <c r="B1667">
        <v>4</v>
      </c>
      <c r="C1667">
        <v>8.0000000000000002E-3</v>
      </c>
      <c r="D1667">
        <v>3.2000000000000001E-2</v>
      </c>
      <c r="E1667">
        <v>0.64923564553581492</v>
      </c>
      <c r="F1667">
        <v>3.1730597442637554</v>
      </c>
      <c r="G1667">
        <v>9.7778260178134728E-3</v>
      </c>
      <c r="H1667">
        <v>-2204607.6270171455</v>
      </c>
      <c r="I1667">
        <v>3.9662943320829096</v>
      </c>
      <c r="J1667">
        <v>7.742555849506649E-3</v>
      </c>
      <c r="K1667">
        <v>0.5781473181601815</v>
      </c>
      <c r="L1667">
        <v>-2201673.8443994415</v>
      </c>
      <c r="M1667">
        <f>table2[[#This Row],[E_coverage]]/table2[[#This Row],[sample_coverage]]</f>
        <v>0.79326493606593884</v>
      </c>
      <c r="N1667">
        <f>table2[[#This Row],[EP_coverage]]/table2[[#This Row],[sample_coverage]]</f>
        <v>0.9915735830207274</v>
      </c>
      <c r="O1667" t="b">
        <f>IF(ABS(table2[[#This Row],[EP_coverage_ratio]] - 1) &lt;= ABS(table2[[#This Row],[E_coverage_ratio]] - 1),TRUE,FALSE)</f>
        <v>1</v>
      </c>
      <c r="P1667" s="1">
        <f>(table2[[#This Row],[E_err]] + 1)/(table2[[#This Row],[sample_err]] + 1)</f>
        <v>1.0017637162875133</v>
      </c>
      <c r="Q1667" s="1">
        <f>(table2[[#This Row],[EP_err]] + 1 )/(table2[[#This Row],[sample_err]] + 1)</f>
        <v>0.99974459905705015</v>
      </c>
      <c r="R1667" s="1">
        <f>(table2[[#This Row],[EP_gamma]] + 1)/(table2[[#This Row],[expected_gamma]] + 1)</f>
        <v>0.95689619760035083</v>
      </c>
      <c r="S1667" s="1">
        <v>3.1681855567034997E-2</v>
      </c>
      <c r="T1667" s="1">
        <f>(table2[[#This Row],[EP_polymorphism]]+0.1)/(table2[[#This Row],[sample_polymorph]]+0.1)</f>
        <v>0.99758981490178023</v>
      </c>
      <c r="U1667" s="1">
        <f>(1-ABS(1 - table2[[#This Row],[E_coverage_ratio]]))*100</f>
        <v>79.326493606593885</v>
      </c>
      <c r="V1667" s="1">
        <f>(1-ABS(1 - table2[[#This Row],[E_error_ratio]]))*100</f>
        <v>99.823628371248674</v>
      </c>
      <c r="W1667" s="1">
        <f>(1-ABS(1 - table2[[#This Row],[EP_coverage_ratio]]))*100</f>
        <v>99.157358302072737</v>
      </c>
      <c r="X1667" s="1">
        <f>(1-ABS(1 - table2[[#This Row],[EP_error_ratio]]))*100</f>
        <v>99.974459905705018</v>
      </c>
      <c r="Y1667" s="1">
        <f>(1-ABS(1 - table2[[#This Row],[EP_polymorphism_ratio]]))*100</f>
        <v>99.758981490178016</v>
      </c>
    </row>
    <row r="1668" spans="1:25" x14ac:dyDescent="0.3">
      <c r="A1668">
        <v>7</v>
      </c>
      <c r="B1668">
        <v>4</v>
      </c>
      <c r="C1668">
        <v>8.0000000000000002E-3</v>
      </c>
      <c r="D1668">
        <v>3.2000000000000001E-2</v>
      </c>
      <c r="E1668">
        <v>0.64926468852536412</v>
      </c>
      <c r="F1668">
        <v>3.2424304478551336</v>
      </c>
      <c r="G1668">
        <v>1.0105691613016972E-2</v>
      </c>
      <c r="H1668">
        <v>-2203963.3000876689</v>
      </c>
      <c r="I1668">
        <v>4.0585513455424795</v>
      </c>
      <c r="J1668">
        <v>8.0998859844667315E-3</v>
      </c>
      <c r="K1668">
        <v>0.57686426189246565</v>
      </c>
      <c r="L1668">
        <v>-2200807.48679735</v>
      </c>
      <c r="M1668">
        <f>table2[[#This Row],[E_coverage]]/table2[[#This Row],[sample_coverage]]</f>
        <v>0.81060761196378339</v>
      </c>
      <c r="N1668">
        <f>table2[[#This Row],[EP_coverage]]/table2[[#This Row],[sample_coverage]]</f>
        <v>1.0146378363856199</v>
      </c>
      <c r="O1668" t="b">
        <f>IF(ABS(table2[[#This Row],[EP_coverage_ratio]] - 1) &lt;= ABS(table2[[#This Row],[E_coverage_ratio]] - 1),TRUE,FALSE)</f>
        <v>1</v>
      </c>
      <c r="P1668" s="1">
        <f>(table2[[#This Row],[E_err]] + 1)/(table2[[#This Row],[sample_err]] + 1)</f>
        <v>1.0020889797748183</v>
      </c>
      <c r="Q1668" s="1">
        <f>(table2[[#This Row],[EP_err]] + 1 )/(table2[[#This Row],[sample_err]] + 1)</f>
        <v>1.0000990932385583</v>
      </c>
      <c r="R1668" s="1">
        <f>(table2[[#This Row],[EP_gamma]] + 1)/(table2[[#This Row],[expected_gamma]] + 1)</f>
        <v>0.95610139043379805</v>
      </c>
      <c r="S1668" s="1">
        <v>3.1984773292497597E-2</v>
      </c>
      <c r="T1668" s="1">
        <f>(table2[[#This Row],[EP_polymorphism]]+0.1)/(table2[[#This Row],[sample_polymorph]]+0.1)</f>
        <v>0.99988464615528483</v>
      </c>
      <c r="U1668" s="1">
        <f>(1-ABS(1 - table2[[#This Row],[E_coverage_ratio]]))*100</f>
        <v>81.060761196378337</v>
      </c>
      <c r="V1668" s="1">
        <f>(1-ABS(1 - table2[[#This Row],[E_error_ratio]]))*100</f>
        <v>99.791102022518174</v>
      </c>
      <c r="W1668" s="1">
        <f>(1-ABS(1 - table2[[#This Row],[EP_coverage_ratio]]))*100</f>
        <v>98.536216361438008</v>
      </c>
      <c r="X1668" s="1">
        <f>(1-ABS(1 - table2[[#This Row],[EP_error_ratio]]))*100</f>
        <v>99.990090676144177</v>
      </c>
      <c r="Y1668" s="1">
        <f>(1-ABS(1 - table2[[#This Row],[EP_polymorphism_ratio]]))*100</f>
        <v>99.988464615528486</v>
      </c>
    </row>
    <row r="1669" spans="1:25" x14ac:dyDescent="0.3">
      <c r="A1669">
        <v>8</v>
      </c>
      <c r="B1669">
        <v>4</v>
      </c>
      <c r="C1669">
        <v>8.0000000000000002E-3</v>
      </c>
      <c r="D1669">
        <v>3.2000000000000001E-2</v>
      </c>
      <c r="E1669">
        <v>0.65199503947934601</v>
      </c>
      <c r="F1669">
        <v>3.2024452534530177</v>
      </c>
      <c r="G1669">
        <v>9.8993140595800035E-3</v>
      </c>
      <c r="H1669">
        <v>-2205315.9693398704</v>
      </c>
      <c r="I1669">
        <v>4.0378378052498318</v>
      </c>
      <c r="J1669">
        <v>7.8746572020648997E-3</v>
      </c>
      <c r="K1669">
        <v>0.58906643226126587</v>
      </c>
      <c r="L1669">
        <v>-2201929.1469255788</v>
      </c>
      <c r="M1669">
        <f>table2[[#This Row],[E_coverage]]/table2[[#This Row],[sample_coverage]]</f>
        <v>0.80061131336325442</v>
      </c>
      <c r="N1669">
        <f>table2[[#This Row],[EP_coverage]]/table2[[#This Row],[sample_coverage]]</f>
        <v>1.009459451312458</v>
      </c>
      <c r="O1669" t="b">
        <f>IF(ABS(table2[[#This Row],[EP_coverage_ratio]] - 1) &lt;= ABS(table2[[#This Row],[E_coverage_ratio]] - 1),TRUE,FALSE)</f>
        <v>1</v>
      </c>
      <c r="P1669" s="1">
        <f>(table2[[#This Row],[E_err]] + 1)/(table2[[#This Row],[sample_err]] + 1)</f>
        <v>1.0018842401384722</v>
      </c>
      <c r="Q1669" s="1">
        <f>(table2[[#This Row],[EP_err]] + 1 )/(table2[[#This Row],[sample_err]] + 1)</f>
        <v>0.99987565198617556</v>
      </c>
      <c r="R1669" s="1">
        <f>(table2[[#This Row],[EP_gamma]] + 1)/(table2[[#This Row],[expected_gamma]] + 1)</f>
        <v>0.96190750836763217</v>
      </c>
      <c r="S1669" s="1">
        <v>3.30720484757554E-2</v>
      </c>
      <c r="T1669" s="1">
        <f>(table2[[#This Row],[EP_polymorphism]]+0.1)/(table2[[#This Row],[sample_polymorph]]+0.1)</f>
        <v>1.0081215793617833</v>
      </c>
      <c r="U1669" s="1">
        <f>(1-ABS(1 - table2[[#This Row],[E_coverage_ratio]]))*100</f>
        <v>80.061131336325445</v>
      </c>
      <c r="V1669" s="1">
        <f>(1-ABS(1 - table2[[#This Row],[E_error_ratio]]))*100</f>
        <v>99.811575986152775</v>
      </c>
      <c r="W1669" s="1">
        <f>(1-ABS(1 - table2[[#This Row],[EP_coverage_ratio]]))*100</f>
        <v>99.054054868754207</v>
      </c>
      <c r="X1669" s="1">
        <f>(1-ABS(1 - table2[[#This Row],[EP_error_ratio]]))*100</f>
        <v>99.98756519861756</v>
      </c>
      <c r="Y1669" s="1">
        <f>(1-ABS(1 - table2[[#This Row],[EP_polymorphism_ratio]]))*100</f>
        <v>99.187842063821677</v>
      </c>
    </row>
    <row r="1670" spans="1:25" x14ac:dyDescent="0.3">
      <c r="A1670">
        <v>9</v>
      </c>
      <c r="B1670">
        <v>4</v>
      </c>
      <c r="C1670">
        <v>8.0000000000000002E-3</v>
      </c>
      <c r="D1670">
        <v>3.2000000000000001E-2</v>
      </c>
      <c r="E1670">
        <v>0.64980035737003483</v>
      </c>
      <c r="F1670">
        <v>3.2185244526701111</v>
      </c>
      <c r="G1670">
        <v>1.0023713673398993E-2</v>
      </c>
      <c r="H1670">
        <v>-2203575.7301507783</v>
      </c>
      <c r="I1670">
        <v>3.949644565117612</v>
      </c>
      <c r="J1670">
        <v>8.0229188502524435E-3</v>
      </c>
      <c r="K1670">
        <v>0.5486228352899547</v>
      </c>
      <c r="L1670">
        <v>-2200691.1812776686</v>
      </c>
      <c r="M1670">
        <f>table2[[#This Row],[E_coverage]]/table2[[#This Row],[sample_coverage]]</f>
        <v>0.80463111316752778</v>
      </c>
      <c r="N1670">
        <f>table2[[#This Row],[EP_coverage]]/table2[[#This Row],[sample_coverage]]</f>
        <v>0.98741114127940299</v>
      </c>
      <c r="O1670" t="b">
        <f>IF(ABS(table2[[#This Row],[EP_coverage_ratio]] - 1) &lt;= ABS(table2[[#This Row],[E_coverage_ratio]] - 1),TRUE,FALSE)</f>
        <v>1</v>
      </c>
      <c r="P1670" s="1">
        <f>(table2[[#This Row],[E_err]] + 1)/(table2[[#This Row],[sample_err]] + 1)</f>
        <v>1.0020076524537689</v>
      </c>
      <c r="Q1670" s="1">
        <f>(table2[[#This Row],[EP_err]] + 1 )/(table2[[#This Row],[sample_err]] + 1)</f>
        <v>1.0000227369546155</v>
      </c>
      <c r="R1670" s="1">
        <f>(table2[[#This Row],[EP_gamma]] + 1)/(table2[[#This Row],[expected_gamma]] + 1)</f>
        <v>0.93867286933955552</v>
      </c>
      <c r="S1670" s="1">
        <v>2.9506554999288101E-2</v>
      </c>
      <c r="T1670" s="1">
        <f>(table2[[#This Row],[EP_polymorphism]]+0.1)/(table2[[#This Row],[sample_polymorph]]+0.1)</f>
        <v>0.98111026514612187</v>
      </c>
      <c r="U1670" s="1">
        <f>(1-ABS(1 - table2[[#This Row],[E_coverage_ratio]]))*100</f>
        <v>80.463111316752773</v>
      </c>
      <c r="V1670" s="1">
        <f>(1-ABS(1 - table2[[#This Row],[E_error_ratio]]))*100</f>
        <v>99.799234754623114</v>
      </c>
      <c r="W1670" s="1">
        <f>(1-ABS(1 - table2[[#This Row],[EP_coverage_ratio]]))*100</f>
        <v>98.741114127940293</v>
      </c>
      <c r="X1670" s="1">
        <f>(1-ABS(1 - table2[[#This Row],[EP_error_ratio]]))*100</f>
        <v>99.997726304538446</v>
      </c>
      <c r="Y1670" s="1">
        <f>(1-ABS(1 - table2[[#This Row],[EP_polymorphism_ratio]]))*100</f>
        <v>98.111026514612192</v>
      </c>
    </row>
    <row r="1671" spans="1:25" x14ac:dyDescent="0.3">
      <c r="A1671">
        <v>10</v>
      </c>
      <c r="B1671">
        <v>4</v>
      </c>
      <c r="C1671">
        <v>8.0000000000000002E-3</v>
      </c>
      <c r="D1671">
        <v>3.2000000000000001E-2</v>
      </c>
      <c r="E1671">
        <v>0.65049386543827792</v>
      </c>
      <c r="F1671">
        <v>3.2240414712733028</v>
      </c>
      <c r="G1671">
        <v>9.9884835518531997E-3</v>
      </c>
      <c r="H1671">
        <v>-2204791.7168989945</v>
      </c>
      <c r="I1671">
        <v>4.0325373497032153</v>
      </c>
      <c r="J1671">
        <v>7.9765413910461661E-3</v>
      </c>
      <c r="K1671">
        <v>0.57665097680966326</v>
      </c>
      <c r="L1671">
        <v>-2201488.06593731</v>
      </c>
      <c r="M1671">
        <f>table2[[#This Row],[E_coverage]]/table2[[#This Row],[sample_coverage]]</f>
        <v>0.80601036781832569</v>
      </c>
      <c r="N1671">
        <f>table2[[#This Row],[EP_coverage]]/table2[[#This Row],[sample_coverage]]</f>
        <v>1.0081343374258038</v>
      </c>
      <c r="O1671" t="b">
        <f>IF(ABS(table2[[#This Row],[EP_coverage_ratio]] - 1) &lt;= ABS(table2[[#This Row],[E_coverage_ratio]] - 1),TRUE,FALSE)</f>
        <v>1</v>
      </c>
      <c r="P1671" s="1">
        <f>(table2[[#This Row],[E_err]] + 1)/(table2[[#This Row],[sample_err]] + 1)</f>
        <v>1.0019727019363622</v>
      </c>
      <c r="Q1671" s="1">
        <f>(table2[[#This Row],[EP_err]] + 1 )/(table2[[#This Row],[sample_err]] + 1)</f>
        <v>0.99997672757048228</v>
      </c>
      <c r="R1671" s="1">
        <f>(table2[[#This Row],[EP_gamma]] + 1)/(table2[[#This Row],[expected_gamma]] + 1)</f>
        <v>0.9552601253631402</v>
      </c>
      <c r="S1671" s="1">
        <v>3.1940950361991599E-2</v>
      </c>
      <c r="T1671" s="1">
        <f>(table2[[#This Row],[EP_polymorphism]]+0.1)/(table2[[#This Row],[sample_polymorph]]+0.1)</f>
        <v>0.99955265425751216</v>
      </c>
      <c r="U1671" s="1">
        <f>(1-ABS(1 - table2[[#This Row],[E_coverage_ratio]]))*100</f>
        <v>80.601036781832562</v>
      </c>
      <c r="V1671" s="1">
        <f>(1-ABS(1 - table2[[#This Row],[E_error_ratio]]))*100</f>
        <v>99.802729806363772</v>
      </c>
      <c r="W1671" s="1">
        <f>(1-ABS(1 - table2[[#This Row],[EP_coverage_ratio]]))*100</f>
        <v>99.186566257419614</v>
      </c>
      <c r="X1671" s="1">
        <f>(1-ABS(1 - table2[[#This Row],[EP_error_ratio]]))*100</f>
        <v>99.997672757048235</v>
      </c>
      <c r="Y1671" s="1">
        <f>(1-ABS(1 - table2[[#This Row],[EP_polymorphism_ratio]]))*100</f>
        <v>99.955265425751222</v>
      </c>
    </row>
    <row r="1672" spans="1:25" x14ac:dyDescent="0.3">
      <c r="A1672">
        <v>1</v>
      </c>
      <c r="B1672">
        <v>4</v>
      </c>
      <c r="C1672">
        <v>8.0000000000000002E-3</v>
      </c>
      <c r="D1672">
        <v>6.4000000000000001E-2</v>
      </c>
      <c r="E1672">
        <v>0.85125746297725868</v>
      </c>
      <c r="F1672">
        <v>2.6683317058856084</v>
      </c>
      <c r="G1672">
        <v>9.898441700573999E-3</v>
      </c>
      <c r="H1672">
        <v>-2180994.1606930853</v>
      </c>
      <c r="I1672">
        <v>4.0438636083640001</v>
      </c>
      <c r="J1672">
        <v>8.0280937976620094E-3</v>
      </c>
      <c r="K1672">
        <v>0.80933161281516786</v>
      </c>
      <c r="L1672">
        <v>-2178162.65738991</v>
      </c>
      <c r="M1672">
        <f>table2[[#This Row],[E_coverage]]/table2[[#This Row],[sample_coverage]]</f>
        <v>0.6670829264714021</v>
      </c>
      <c r="N1672">
        <f>table2[[#This Row],[EP_coverage]]/table2[[#This Row],[sample_coverage]]</f>
        <v>1.010965902091</v>
      </c>
      <c r="O1672" t="b">
        <f>IF(ABS(table2[[#This Row],[EP_coverage_ratio]] - 1) &lt;= ABS(table2[[#This Row],[E_coverage_ratio]] - 1),TRUE,FALSE)</f>
        <v>1</v>
      </c>
      <c r="P1672" s="1">
        <f>(table2[[#This Row],[E_err]] + 1)/(table2[[#This Row],[sample_err]] + 1)</f>
        <v>1.0018833747029505</v>
      </c>
      <c r="Q1672" s="1">
        <f>(table2[[#This Row],[EP_err]] + 1 )/(table2[[#This Row],[sample_err]] + 1)</f>
        <v>1.000027870831014</v>
      </c>
      <c r="R1672" s="1">
        <f>(table2[[#This Row],[EP_gamma]] + 1)/(table2[[#This Row],[expected_gamma]] + 1)</f>
        <v>0.97735277183182057</v>
      </c>
      <c r="S1672" s="1">
        <v>6.4232841596476797E-2</v>
      </c>
      <c r="T1672" s="1">
        <f>(table2[[#This Row],[EP_polymorphism]]+0.1)/(table2[[#This Row],[sample_polymorph]]+0.1)</f>
        <v>1.0014197658321755</v>
      </c>
      <c r="U1672" s="1">
        <f>(1-ABS(1 - table2[[#This Row],[E_coverage_ratio]]))*100</f>
        <v>66.708292647140212</v>
      </c>
      <c r="V1672" s="1">
        <f>(1-ABS(1 - table2[[#This Row],[E_error_ratio]]))*100</f>
        <v>99.811662529704947</v>
      </c>
      <c r="W1672" s="1">
        <f>(1-ABS(1 - table2[[#This Row],[EP_coverage_ratio]]))*100</f>
        <v>98.9034097909</v>
      </c>
      <c r="X1672" s="1">
        <f>(1-ABS(1 - table2[[#This Row],[EP_error_ratio]]))*100</f>
        <v>99.997212916898604</v>
      </c>
      <c r="Y1672" s="1">
        <f>(1-ABS(1 - table2[[#This Row],[EP_polymorphism_ratio]]))*100</f>
        <v>99.858023416782444</v>
      </c>
    </row>
    <row r="1673" spans="1:25" x14ac:dyDescent="0.3">
      <c r="A1673">
        <v>2</v>
      </c>
      <c r="B1673">
        <v>4</v>
      </c>
      <c r="C1673">
        <v>8.0000000000000002E-3</v>
      </c>
      <c r="D1673">
        <v>6.4000000000000001E-2</v>
      </c>
      <c r="E1673">
        <v>0.84856556194631971</v>
      </c>
      <c r="F1673">
        <v>2.6543145643519543</v>
      </c>
      <c r="G1673">
        <v>9.84027870231639E-3</v>
      </c>
      <c r="H1673">
        <v>-2180882.2291302853</v>
      </c>
      <c r="I1673">
        <v>3.9895191014107017</v>
      </c>
      <c r="J1673">
        <v>7.9223981722742736E-3</v>
      </c>
      <c r="K1673">
        <v>0.80283028613578855</v>
      </c>
      <c r="L1673">
        <v>-2177942.3428281788</v>
      </c>
      <c r="M1673">
        <f>table2[[#This Row],[E_coverage]]/table2[[#This Row],[sample_coverage]]</f>
        <v>0.66357864108798859</v>
      </c>
      <c r="N1673">
        <f>table2[[#This Row],[EP_coverage]]/table2[[#This Row],[sample_coverage]]</f>
        <v>0.99737977535267541</v>
      </c>
      <c r="O1673" t="b">
        <f>IF(ABS(table2[[#This Row],[EP_coverage_ratio]] - 1) &lt;= ABS(table2[[#This Row],[E_coverage_ratio]] - 1),TRUE,FALSE)</f>
        <v>1</v>
      </c>
      <c r="P1673" s="1">
        <f>(table2[[#This Row],[E_err]] + 1)/(table2[[#This Row],[sample_err]] + 1)</f>
        <v>1.00182567331579</v>
      </c>
      <c r="Q1673" s="1">
        <f>(table2[[#This Row],[EP_err]] + 1 )/(table2[[#This Row],[sample_err]] + 1)</f>
        <v>0.99992301405979589</v>
      </c>
      <c r="R1673" s="1">
        <f>(table2[[#This Row],[EP_gamma]] + 1)/(table2[[#This Row],[expected_gamma]] + 1)</f>
        <v>0.97525904585046075</v>
      </c>
      <c r="S1673" s="1">
        <v>6.1818453304282699E-2</v>
      </c>
      <c r="T1673" s="1">
        <f>(table2[[#This Row],[EP_polymorphism]]+0.1)/(table2[[#This Row],[sample_polymorph]]+0.1)</f>
        <v>0.98669788600172381</v>
      </c>
      <c r="U1673" s="1">
        <f>(1-ABS(1 - table2[[#This Row],[E_coverage_ratio]]))*100</f>
        <v>66.357864108798864</v>
      </c>
      <c r="V1673" s="1">
        <f>(1-ABS(1 - table2[[#This Row],[E_error_ratio]]))*100</f>
        <v>99.817432668421006</v>
      </c>
      <c r="W1673" s="1">
        <f>(1-ABS(1 - table2[[#This Row],[EP_coverage_ratio]]))*100</f>
        <v>99.737977535267547</v>
      </c>
      <c r="X1673" s="1">
        <f>(1-ABS(1 - table2[[#This Row],[EP_error_ratio]]))*100</f>
        <v>99.992301405979589</v>
      </c>
      <c r="Y1673" s="1">
        <f>(1-ABS(1 - table2[[#This Row],[EP_polymorphism_ratio]]))*100</f>
        <v>98.669788600172382</v>
      </c>
    </row>
    <row r="1674" spans="1:25" x14ac:dyDescent="0.3">
      <c r="A1674">
        <v>3</v>
      </c>
      <c r="B1674">
        <v>4</v>
      </c>
      <c r="C1674">
        <v>8.0000000000000002E-3</v>
      </c>
      <c r="D1674">
        <v>6.4000000000000001E-2</v>
      </c>
      <c r="E1674">
        <v>0.84979264636606966</v>
      </c>
      <c r="F1674">
        <v>2.6683474191959582</v>
      </c>
      <c r="G1674">
        <v>9.9135807670579466E-3</v>
      </c>
      <c r="H1674">
        <v>-2180260.0028509432</v>
      </c>
      <c r="I1674">
        <v>3.8318160630217588</v>
      </c>
      <c r="J1674">
        <v>7.7952988106997755E-3</v>
      </c>
      <c r="K1674">
        <v>0.76170309440417294</v>
      </c>
      <c r="L1674">
        <v>-2177694.7113716351</v>
      </c>
      <c r="M1674">
        <f>table2[[#This Row],[E_coverage]]/table2[[#This Row],[sample_coverage]]</f>
        <v>0.66708685479898955</v>
      </c>
      <c r="N1674">
        <f>table2[[#This Row],[EP_coverage]]/table2[[#This Row],[sample_coverage]]</f>
        <v>0.9579540157554397</v>
      </c>
      <c r="O1674" t="b">
        <f>IF(ABS(table2[[#This Row],[EP_coverage_ratio]] - 1) &lt;= ABS(table2[[#This Row],[E_coverage_ratio]] - 1),TRUE,FALSE)</f>
        <v>1</v>
      </c>
      <c r="P1674" s="1">
        <f>(table2[[#This Row],[E_err]] + 1)/(table2[[#This Row],[sample_err]] + 1)</f>
        <v>1.0018983936181129</v>
      </c>
      <c r="Q1674" s="1">
        <f>(table2[[#This Row],[EP_err]] + 1 )/(table2[[#This Row],[sample_err]] + 1)</f>
        <v>0.99979692342331328</v>
      </c>
      <c r="R1674" s="1">
        <f>(table2[[#This Row],[EP_gamma]] + 1)/(table2[[#This Row],[expected_gamma]] + 1)</f>
        <v>0.95237868842491658</v>
      </c>
      <c r="S1674" s="1">
        <v>5.4517315662491399E-2</v>
      </c>
      <c r="T1674" s="1">
        <f>(table2[[#This Row],[EP_polymorphism]]+0.1)/(table2[[#This Row],[sample_polymorph]]+0.1)</f>
        <v>0.94217875403958173</v>
      </c>
      <c r="U1674" s="1">
        <f>(1-ABS(1 - table2[[#This Row],[E_coverage_ratio]]))*100</f>
        <v>66.708685479898961</v>
      </c>
      <c r="V1674" s="1">
        <f>(1-ABS(1 - table2[[#This Row],[E_error_ratio]]))*100</f>
        <v>99.810160638188705</v>
      </c>
      <c r="W1674" s="1">
        <f>(1-ABS(1 - table2[[#This Row],[EP_coverage_ratio]]))*100</f>
        <v>95.795401575543977</v>
      </c>
      <c r="X1674" s="1">
        <f>(1-ABS(1 - table2[[#This Row],[EP_error_ratio]]))*100</f>
        <v>99.979692342331333</v>
      </c>
      <c r="Y1674" s="1">
        <f>(1-ABS(1 - table2[[#This Row],[EP_polymorphism_ratio]]))*100</f>
        <v>94.217875403958175</v>
      </c>
    </row>
    <row r="1675" spans="1:25" x14ac:dyDescent="0.3">
      <c r="A1675">
        <v>4</v>
      </c>
      <c r="B1675">
        <v>4</v>
      </c>
      <c r="C1675">
        <v>8.0000000000000002E-3</v>
      </c>
      <c r="D1675">
        <v>6.4000000000000001E-2</v>
      </c>
      <c r="E1675">
        <v>0.85002711038139989</v>
      </c>
      <c r="F1675">
        <v>2.6498580213196368</v>
      </c>
      <c r="G1675">
        <v>9.8501422988269659E-3</v>
      </c>
      <c r="H1675">
        <v>-2179239.1493729521</v>
      </c>
      <c r="I1675">
        <v>4.1654329424846503</v>
      </c>
      <c r="J1675">
        <v>8.1691598342045011E-3</v>
      </c>
      <c r="K1675">
        <v>0.83934539451230583</v>
      </c>
      <c r="L1675">
        <v>-2176842.831404564</v>
      </c>
      <c r="M1675">
        <f>table2[[#This Row],[E_coverage]]/table2[[#This Row],[sample_coverage]]</f>
        <v>0.66246450532990919</v>
      </c>
      <c r="N1675">
        <f>table2[[#This Row],[EP_coverage]]/table2[[#This Row],[sample_coverage]]</f>
        <v>1.0413582356211626</v>
      </c>
      <c r="O1675" t="b">
        <f>IF(ABS(table2[[#This Row],[EP_coverage_ratio]] - 1) &lt;= ABS(table2[[#This Row],[E_coverage_ratio]] - 1),TRUE,FALSE)</f>
        <v>1</v>
      </c>
      <c r="P1675" s="1">
        <f>(table2[[#This Row],[E_err]] + 1)/(table2[[#This Row],[sample_err]] + 1)</f>
        <v>1.0018354586297886</v>
      </c>
      <c r="Q1675" s="1">
        <f>(table2[[#This Row],[EP_err]] + 1 )/(table2[[#This Row],[sample_err]] + 1)</f>
        <v>1.0001678172958377</v>
      </c>
      <c r="R1675" s="1">
        <f>(table2[[#This Row],[EP_gamma]] + 1)/(table2[[#This Row],[expected_gamma]] + 1)</f>
        <v>0.99422618414121944</v>
      </c>
      <c r="S1675" s="1">
        <v>6.9656470287820696E-2</v>
      </c>
      <c r="T1675" s="1">
        <f>(table2[[#This Row],[EP_polymorphism]]+0.1)/(table2[[#This Row],[sample_polymorph]]+0.1)</f>
        <v>1.0344906724867116</v>
      </c>
      <c r="U1675" s="1">
        <f>(1-ABS(1 - table2[[#This Row],[E_coverage_ratio]]))*100</f>
        <v>66.24645053299092</v>
      </c>
      <c r="V1675" s="1">
        <f>(1-ABS(1 - table2[[#This Row],[E_error_ratio]]))*100</f>
        <v>99.81645413702114</v>
      </c>
      <c r="W1675" s="1">
        <f>(1-ABS(1 - table2[[#This Row],[EP_coverage_ratio]]))*100</f>
        <v>95.864176437883742</v>
      </c>
      <c r="X1675" s="1">
        <f>(1-ABS(1 - table2[[#This Row],[EP_error_ratio]]))*100</f>
        <v>99.983218270416231</v>
      </c>
      <c r="Y1675" s="1">
        <f>(1-ABS(1 - table2[[#This Row],[EP_polymorphism_ratio]]))*100</f>
        <v>96.550932751328844</v>
      </c>
    </row>
    <row r="1676" spans="1:25" x14ac:dyDescent="0.3">
      <c r="A1676">
        <v>5</v>
      </c>
      <c r="B1676">
        <v>4</v>
      </c>
      <c r="C1676">
        <v>8.0000000000000002E-3</v>
      </c>
      <c r="D1676">
        <v>6.4000000000000001E-2</v>
      </c>
      <c r="E1676">
        <v>0.85073021012880545</v>
      </c>
      <c r="F1676">
        <v>2.6975713108300425</v>
      </c>
      <c r="G1676">
        <v>1.008757688537581E-2</v>
      </c>
      <c r="H1676">
        <v>-2179750.9515757482</v>
      </c>
      <c r="I1676">
        <v>4.3353049503357406</v>
      </c>
      <c r="J1676">
        <v>8.5519545157770188E-3</v>
      </c>
      <c r="K1676">
        <v>0.85495511494458687</v>
      </c>
      <c r="L1676">
        <v>-2177364.3395593539</v>
      </c>
      <c r="M1676">
        <f>table2[[#This Row],[E_coverage]]/table2[[#This Row],[sample_coverage]]</f>
        <v>0.67439282770751063</v>
      </c>
      <c r="N1676">
        <f>table2[[#This Row],[EP_coverage]]/table2[[#This Row],[sample_coverage]]</f>
        <v>1.0838262375839351</v>
      </c>
      <c r="O1676" t="b">
        <f>IF(ABS(table2[[#This Row],[EP_coverage_ratio]] - 1) &lt;= ABS(table2[[#This Row],[E_coverage_ratio]] - 1),TRUE,FALSE)</f>
        <v>1</v>
      </c>
      <c r="P1676" s="1">
        <f>(table2[[#This Row],[E_err]] + 1)/(table2[[#This Row],[sample_err]] + 1)</f>
        <v>1.002071008814857</v>
      </c>
      <c r="Q1676" s="1">
        <f>(table2[[#This Row],[EP_err]] + 1 )/(table2[[#This Row],[sample_err]] + 1)</f>
        <v>1.0005475739243821</v>
      </c>
      <c r="R1676" s="1">
        <f>(table2[[#This Row],[EP_gamma]] + 1)/(table2[[#This Row],[expected_gamma]] + 1)</f>
        <v>1.00228283128068</v>
      </c>
      <c r="S1676" s="1">
        <v>7.3457857460018205E-2</v>
      </c>
      <c r="T1676" s="1">
        <f>(table2[[#This Row],[EP_polymorphism]]+0.1)/(table2[[#This Row],[sample_polymorph]]+0.1)</f>
        <v>1.0576698625610865</v>
      </c>
      <c r="U1676" s="1">
        <f>(1-ABS(1 - table2[[#This Row],[E_coverage_ratio]]))*100</f>
        <v>67.439282770751063</v>
      </c>
      <c r="V1676" s="1">
        <f>(1-ABS(1 - table2[[#This Row],[E_error_ratio]]))*100</f>
        <v>99.792899118514299</v>
      </c>
      <c r="W1676" s="1">
        <f>(1-ABS(1 - table2[[#This Row],[EP_coverage_ratio]]))*100</f>
        <v>91.617376241606479</v>
      </c>
      <c r="X1676" s="1">
        <f>(1-ABS(1 - table2[[#This Row],[EP_error_ratio]]))*100</f>
        <v>99.945242607561795</v>
      </c>
      <c r="Y1676" s="1">
        <f>(1-ABS(1 - table2[[#This Row],[EP_polymorphism_ratio]]))*100</f>
        <v>94.233013743891348</v>
      </c>
    </row>
    <row r="1677" spans="1:25" x14ac:dyDescent="0.3">
      <c r="A1677">
        <v>6</v>
      </c>
      <c r="B1677">
        <v>4</v>
      </c>
      <c r="C1677">
        <v>8.0000000000000002E-3</v>
      </c>
      <c r="D1677">
        <v>6.4000000000000001E-2</v>
      </c>
      <c r="E1677">
        <v>0.84790869337198538</v>
      </c>
      <c r="F1677">
        <v>2.6842402665290725</v>
      </c>
      <c r="G1677">
        <v>9.9310698682660622E-3</v>
      </c>
      <c r="H1677">
        <v>-2180631.2697020485</v>
      </c>
      <c r="I1677">
        <v>3.149226668743637</v>
      </c>
      <c r="J1677">
        <v>7.6689142132000589E-3</v>
      </c>
      <c r="K1677">
        <v>0.50001131352236594</v>
      </c>
      <c r="L1677">
        <v>-2178534.9253359241</v>
      </c>
      <c r="M1677">
        <f>table2[[#This Row],[E_coverage]]/table2[[#This Row],[sample_coverage]]</f>
        <v>0.67106006663226814</v>
      </c>
      <c r="N1677">
        <f>table2[[#This Row],[EP_coverage]]/table2[[#This Row],[sample_coverage]]</f>
        <v>0.78730666718590925</v>
      </c>
      <c r="O1677" t="b">
        <f>IF(ABS(table2[[#This Row],[EP_coverage_ratio]] - 1) &lt;= ABS(table2[[#This Row],[E_coverage_ratio]] - 1),TRUE,FALSE)</f>
        <v>1</v>
      </c>
      <c r="P1677" s="1">
        <f>(table2[[#This Row],[E_err]] + 1)/(table2[[#This Row],[sample_err]] + 1)</f>
        <v>1.0019157439169306</v>
      </c>
      <c r="Q1677" s="1">
        <f>(table2[[#This Row],[EP_err]] + 1 )/(table2[[#This Row],[sample_err]] + 1)</f>
        <v>0.99967154187817464</v>
      </c>
      <c r="R1677" s="1">
        <f>(table2[[#This Row],[EP_gamma]] + 1)/(table2[[#This Row],[expected_gamma]] + 1)</f>
        <v>0.8117345401872692</v>
      </c>
      <c r="S1677" s="1">
        <v>2.61163688732414E-2</v>
      </c>
      <c r="T1677" s="1">
        <f>(table2[[#This Row],[EP_polymorphism]]+0.1)/(table2[[#This Row],[sample_polymorph]]+0.1)</f>
        <v>0.76900224922708171</v>
      </c>
      <c r="U1677" s="1">
        <f>(1-ABS(1 - table2[[#This Row],[E_coverage_ratio]]))*100</f>
        <v>67.106006663226808</v>
      </c>
      <c r="V1677" s="1">
        <f>(1-ABS(1 - table2[[#This Row],[E_error_ratio]]))*100</f>
        <v>99.808425608306933</v>
      </c>
      <c r="W1677" s="1">
        <f>(1-ABS(1 - table2[[#This Row],[EP_coverage_ratio]]))*100</f>
        <v>78.730666718590925</v>
      </c>
      <c r="X1677" s="1">
        <f>(1-ABS(1 - table2[[#This Row],[EP_error_ratio]]))*100</f>
        <v>99.967154187817471</v>
      </c>
      <c r="Y1677" s="1">
        <f>(1-ABS(1 - table2[[#This Row],[EP_polymorphism_ratio]]))*100</f>
        <v>76.900224922708176</v>
      </c>
    </row>
    <row r="1678" spans="1:25" x14ac:dyDescent="0.3">
      <c r="A1678">
        <v>7</v>
      </c>
      <c r="B1678">
        <v>4</v>
      </c>
      <c r="C1678">
        <v>8.0000000000000002E-3</v>
      </c>
      <c r="D1678">
        <v>6.4000000000000001E-2</v>
      </c>
      <c r="E1678">
        <v>0.84922928288850985</v>
      </c>
      <c r="F1678">
        <v>2.6815615709293326</v>
      </c>
      <c r="G1678">
        <v>9.9520597315720678E-3</v>
      </c>
      <c r="H1678">
        <v>-2181188.323961366</v>
      </c>
      <c r="I1678">
        <v>3.1469887247107002</v>
      </c>
      <c r="J1678">
        <v>7.6919251643027811E-3</v>
      </c>
      <c r="K1678">
        <v>0.50001635000688949</v>
      </c>
      <c r="L1678">
        <v>-2178753.1494431226</v>
      </c>
      <c r="M1678">
        <f>table2[[#This Row],[E_coverage]]/table2[[#This Row],[sample_coverage]]</f>
        <v>0.67039039273233314</v>
      </c>
      <c r="N1678">
        <f>table2[[#This Row],[EP_coverage]]/table2[[#This Row],[sample_coverage]]</f>
        <v>0.78674718117767506</v>
      </c>
      <c r="O1678" t="b">
        <f>IF(ABS(table2[[#This Row],[EP_coverage_ratio]] - 1) &lt;= ABS(table2[[#This Row],[E_coverage_ratio]] - 1),TRUE,FALSE)</f>
        <v>1</v>
      </c>
      <c r="P1678" s="1">
        <f>(table2[[#This Row],[E_err]] + 1)/(table2[[#This Row],[sample_err]] + 1)</f>
        <v>1.0019365671940199</v>
      </c>
      <c r="Q1678" s="1">
        <f>(table2[[#This Row],[EP_err]] + 1 )/(table2[[#This Row],[sample_err]] + 1)</f>
        <v>0.99969437020268137</v>
      </c>
      <c r="R1678" s="1">
        <f>(table2[[#This Row],[EP_gamma]] + 1)/(table2[[#This Row],[expected_gamma]] + 1)</f>
        <v>0.8111575800183376</v>
      </c>
      <c r="S1678" s="1">
        <v>2.6126818684633499E-2</v>
      </c>
      <c r="T1678" s="1">
        <f>(table2[[#This Row],[EP_polymorphism]]+0.1)/(table2[[#This Row],[sample_polymorph]]+0.1)</f>
        <v>0.76906596758922852</v>
      </c>
      <c r="U1678" s="1">
        <f>(1-ABS(1 - table2[[#This Row],[E_coverage_ratio]]))*100</f>
        <v>67.039039273233314</v>
      </c>
      <c r="V1678" s="1">
        <f>(1-ABS(1 - table2[[#This Row],[E_error_ratio]]))*100</f>
        <v>99.806343280598014</v>
      </c>
      <c r="W1678" s="1">
        <f>(1-ABS(1 - table2[[#This Row],[EP_coverage_ratio]]))*100</f>
        <v>78.674718117767512</v>
      </c>
      <c r="X1678" s="1">
        <f>(1-ABS(1 - table2[[#This Row],[EP_error_ratio]]))*100</f>
        <v>99.969437020268131</v>
      </c>
      <c r="Y1678" s="1">
        <f>(1-ABS(1 - table2[[#This Row],[EP_polymorphism_ratio]]))*100</f>
        <v>76.906596758922845</v>
      </c>
    </row>
    <row r="1679" spans="1:25" x14ac:dyDescent="0.3">
      <c r="A1679">
        <v>8</v>
      </c>
      <c r="B1679">
        <v>4</v>
      </c>
      <c r="C1679">
        <v>8.0000000000000002E-3</v>
      </c>
      <c r="D1679">
        <v>6.4000000000000001E-2</v>
      </c>
      <c r="E1679">
        <v>0.85291603730805243</v>
      </c>
      <c r="F1679">
        <v>2.6263509634271367</v>
      </c>
      <c r="G1679">
        <v>9.7049085154329862E-3</v>
      </c>
      <c r="H1679">
        <v>-2179709.2690088251</v>
      </c>
      <c r="I1679">
        <v>4.0501174870979257</v>
      </c>
      <c r="J1679">
        <v>7.9095975044926551E-3</v>
      </c>
      <c r="K1679">
        <v>0.82489247964050572</v>
      </c>
      <c r="L1679">
        <v>-2177087.4566521449</v>
      </c>
      <c r="M1679">
        <f>table2[[#This Row],[E_coverage]]/table2[[#This Row],[sample_coverage]]</f>
        <v>0.65658774085678417</v>
      </c>
      <c r="N1679">
        <f>table2[[#This Row],[EP_coverage]]/table2[[#This Row],[sample_coverage]]</f>
        <v>1.0125293717744814</v>
      </c>
      <c r="O1679" t="b">
        <f>IF(ABS(table2[[#This Row],[EP_coverage_ratio]] - 1) &lt;= ABS(table2[[#This Row],[E_coverage_ratio]] - 1),TRUE,FALSE)</f>
        <v>1</v>
      </c>
      <c r="P1679" s="1">
        <f>(table2[[#This Row],[E_err]] + 1)/(table2[[#This Row],[sample_err]] + 1)</f>
        <v>1.0016913774954692</v>
      </c>
      <c r="Q1679" s="1">
        <f>(table2[[#This Row],[EP_err]] + 1 )/(table2[[#This Row],[sample_err]] + 1)</f>
        <v>0.9999103149846158</v>
      </c>
      <c r="R1679" s="1">
        <f>(table2[[#This Row],[EP_gamma]] + 1)/(table2[[#This Row],[expected_gamma]] + 1)</f>
        <v>0.98487597003679683</v>
      </c>
      <c r="S1679" s="1">
        <v>6.7655007088730804E-2</v>
      </c>
      <c r="T1679" s="1">
        <f>(table2[[#This Row],[EP_polymorphism]]+0.1)/(table2[[#This Row],[sample_polymorph]]+0.1)</f>
        <v>1.022286628589822</v>
      </c>
      <c r="U1679" s="1">
        <f>(1-ABS(1 - table2[[#This Row],[E_coverage_ratio]]))*100</f>
        <v>65.658774085678417</v>
      </c>
      <c r="V1679" s="1">
        <f>(1-ABS(1 - table2[[#This Row],[E_error_ratio]]))*100</f>
        <v>99.83086225045308</v>
      </c>
      <c r="W1679" s="1">
        <f>(1-ABS(1 - table2[[#This Row],[EP_coverage_ratio]]))*100</f>
        <v>98.747062822551854</v>
      </c>
      <c r="X1679" s="1">
        <f>(1-ABS(1 - table2[[#This Row],[EP_error_ratio]]))*100</f>
        <v>99.991031498461581</v>
      </c>
      <c r="Y1679" s="1">
        <f>(1-ABS(1 - table2[[#This Row],[EP_polymorphism_ratio]]))*100</f>
        <v>97.771337141017796</v>
      </c>
    </row>
    <row r="1680" spans="1:25" x14ac:dyDescent="0.3">
      <c r="A1680">
        <v>9</v>
      </c>
      <c r="B1680">
        <v>4</v>
      </c>
      <c r="C1680">
        <v>8.0000000000000002E-3</v>
      </c>
      <c r="D1680">
        <v>6.4000000000000001E-2</v>
      </c>
      <c r="E1680">
        <v>0.84828600416128697</v>
      </c>
      <c r="F1680">
        <v>2.6499540364064855</v>
      </c>
      <c r="G1680">
        <v>9.9701458811939977E-3</v>
      </c>
      <c r="H1680">
        <v>-2178164.1766729839</v>
      </c>
      <c r="I1680">
        <v>4.0350959997286031</v>
      </c>
      <c r="J1680">
        <v>8.1114176893545397E-3</v>
      </c>
      <c r="K1680">
        <v>0.81385570689442088</v>
      </c>
      <c r="L1680">
        <v>-2175543.0759822703</v>
      </c>
      <c r="M1680">
        <f>table2[[#This Row],[E_coverage]]/table2[[#This Row],[sample_coverage]]</f>
        <v>0.66248850910162138</v>
      </c>
      <c r="N1680">
        <f>table2[[#This Row],[EP_coverage]]/table2[[#This Row],[sample_coverage]]</f>
        <v>1.0087739999321508</v>
      </c>
      <c r="O1680" t="b">
        <f>IF(ABS(table2[[#This Row],[EP_coverage_ratio]] - 1) &lt;= ABS(table2[[#This Row],[E_coverage_ratio]] - 1),TRUE,FALSE)</f>
        <v>1</v>
      </c>
      <c r="P1680" s="1">
        <f>(table2[[#This Row],[E_err]] + 1)/(table2[[#This Row],[sample_err]] + 1)</f>
        <v>1.0019545098027718</v>
      </c>
      <c r="Q1680" s="1">
        <f>(table2[[#This Row],[EP_err]] + 1 )/(table2[[#This Row],[sample_err]] + 1)</f>
        <v>1.0001105334219789</v>
      </c>
      <c r="R1680" s="1">
        <f>(table2[[#This Row],[EP_gamma]] + 1)/(table2[[#This Row],[expected_gamma]] + 1)</f>
        <v>0.98137176974269758</v>
      </c>
      <c r="S1680" s="1">
        <v>6.4123455302854696E-2</v>
      </c>
      <c r="T1680" s="1">
        <f>(table2[[#This Row],[EP_polymorphism]]+0.1)/(table2[[#This Row],[sample_polymorph]]+0.1)</f>
        <v>1.0007527762369191</v>
      </c>
      <c r="U1680" s="1">
        <f>(1-ABS(1 - table2[[#This Row],[E_coverage_ratio]]))*100</f>
        <v>66.248850910162133</v>
      </c>
      <c r="V1680" s="1">
        <f>(1-ABS(1 - table2[[#This Row],[E_error_ratio]]))*100</f>
        <v>99.804549019722828</v>
      </c>
      <c r="W1680" s="1">
        <f>(1-ABS(1 - table2[[#This Row],[EP_coverage_ratio]]))*100</f>
        <v>99.122600006784921</v>
      </c>
      <c r="X1680" s="1">
        <f>(1-ABS(1 - table2[[#This Row],[EP_error_ratio]]))*100</f>
        <v>99.988946657802117</v>
      </c>
      <c r="Y1680" s="1">
        <f>(1-ABS(1 - table2[[#This Row],[EP_polymorphism_ratio]]))*100</f>
        <v>99.924722376308097</v>
      </c>
    </row>
    <row r="1681" spans="1:25" x14ac:dyDescent="0.3">
      <c r="A1681">
        <v>10</v>
      </c>
      <c r="B1681">
        <v>4</v>
      </c>
      <c r="C1681">
        <v>8.0000000000000002E-3</v>
      </c>
      <c r="D1681">
        <v>6.4000000000000001E-2</v>
      </c>
      <c r="E1681">
        <v>0.84948913378834356</v>
      </c>
      <c r="F1681">
        <v>2.6945632016690864</v>
      </c>
      <c r="G1681">
        <v>1.011593070885341E-2</v>
      </c>
      <c r="H1681">
        <v>-2181370.7130628582</v>
      </c>
      <c r="I1681">
        <v>3.8665213555716664</v>
      </c>
      <c r="J1681">
        <v>8.0031026431809493E-3</v>
      </c>
      <c r="K1681">
        <v>0.76004071311962251</v>
      </c>
      <c r="L1681">
        <v>-2178026.9536185223</v>
      </c>
      <c r="M1681">
        <f>table2[[#This Row],[E_coverage]]/table2[[#This Row],[sample_coverage]]</f>
        <v>0.67364080041727159</v>
      </c>
      <c r="N1681">
        <f>table2[[#This Row],[EP_coverage]]/table2[[#This Row],[sample_coverage]]</f>
        <v>0.96663033889291661</v>
      </c>
      <c r="O1681" t="b">
        <f>IF(ABS(table2[[#This Row],[EP_coverage_ratio]] - 1) &lt;= ABS(table2[[#This Row],[E_coverage_ratio]] - 1),TRUE,FALSE)</f>
        <v>1</v>
      </c>
      <c r="P1681" s="1">
        <f>(table2[[#This Row],[E_err]] + 1)/(table2[[#This Row],[sample_err]] + 1)</f>
        <v>1.0020991376079895</v>
      </c>
      <c r="Q1681" s="1">
        <f>(table2[[#This Row],[EP_err]] + 1 )/(table2[[#This Row],[sample_err]] + 1)</f>
        <v>1.0000030780190288</v>
      </c>
      <c r="R1681" s="1">
        <f>(table2[[#This Row],[EP_gamma]] + 1)/(table2[[#This Row],[expected_gamma]] + 1)</f>
        <v>0.95163614695832122</v>
      </c>
      <c r="S1681" s="1">
        <v>5.5027176326568998E-2</v>
      </c>
      <c r="T1681" s="1">
        <f>(table2[[#This Row],[EP_polymorphism]]+0.1)/(table2[[#This Row],[sample_polymorph]]+0.1)</f>
        <v>0.94528766052785973</v>
      </c>
      <c r="U1681" s="1">
        <f>(1-ABS(1 - table2[[#This Row],[E_coverage_ratio]]))*100</f>
        <v>67.364080041727163</v>
      </c>
      <c r="V1681" s="1">
        <f>(1-ABS(1 - table2[[#This Row],[E_error_ratio]]))*100</f>
        <v>99.790086239201045</v>
      </c>
      <c r="W1681" s="1">
        <f>(1-ABS(1 - table2[[#This Row],[EP_coverage_ratio]]))*100</f>
        <v>96.663033889291654</v>
      </c>
      <c r="X1681" s="1">
        <f>(1-ABS(1 - table2[[#This Row],[EP_error_ratio]]))*100</f>
        <v>99.999692198097122</v>
      </c>
      <c r="Y1681" s="1">
        <f>(1-ABS(1 - table2[[#This Row],[EP_polymorphism_ratio]]))*100</f>
        <v>94.528766052785969</v>
      </c>
    </row>
    <row r="1682" spans="1:25" x14ac:dyDescent="0.3">
      <c r="A1682">
        <v>1</v>
      </c>
      <c r="B1682">
        <v>4</v>
      </c>
      <c r="C1682">
        <v>1.6E-2</v>
      </c>
      <c r="D1682">
        <v>0</v>
      </c>
      <c r="E1682">
        <v>0</v>
      </c>
      <c r="F1682">
        <v>3.9573346723085807</v>
      </c>
      <c r="G1682">
        <v>1.5890930138587011E-2</v>
      </c>
      <c r="H1682">
        <v>-2134432.0120905391</v>
      </c>
      <c r="I1682">
        <v>3.961778433729211</v>
      </c>
      <c r="J1682">
        <v>1.5863299653562989E-2</v>
      </c>
      <c r="K1682">
        <v>5.2522637434180459E-3</v>
      </c>
      <c r="L1682">
        <v>-2134431.7663214346</v>
      </c>
      <c r="M1682">
        <f>table2[[#This Row],[E_coverage]]/table2[[#This Row],[sample_coverage]]</f>
        <v>0.98933366807714518</v>
      </c>
      <c r="N1682">
        <f>table2[[#This Row],[EP_coverage]]/table2[[#This Row],[sample_coverage]]</f>
        <v>0.99044460843230275</v>
      </c>
      <c r="O1682" t="b">
        <f>IF(ABS(table2[[#This Row],[EP_coverage_ratio]] - 1) &lt;= ABS(table2[[#This Row],[E_coverage_ratio]] - 1),TRUE,FALSE)</f>
        <v>1</v>
      </c>
      <c r="P1682" s="1">
        <f>(table2[[#This Row],[E_err]] + 1)/(table2[[#This Row],[sample_err]] + 1)</f>
        <v>0.99989264777419984</v>
      </c>
      <c r="Q1682" s="1">
        <f>(table2[[#This Row],[EP_err]] + 1 )/(table2[[#This Row],[sample_err]] + 1)</f>
        <v>0.99986545241492419</v>
      </c>
      <c r="R1682" s="1">
        <f>(table2[[#This Row],[EP_gamma]] + 1)/(table2[[#This Row],[expected_gamma]] + 1)</f>
        <v>1.005252263743418</v>
      </c>
      <c r="S1682" s="1">
        <v>1.9939399342772099E-4</v>
      </c>
      <c r="T1682" s="1">
        <f>(table2[[#This Row],[EP_polymorphism]]+0.1)/(table2[[#This Row],[sample_polymorph]]+0.1)</f>
        <v>1.0019939399342772</v>
      </c>
      <c r="U1682" s="1">
        <f>(1-ABS(1 - table2[[#This Row],[E_coverage_ratio]]))*100</f>
        <v>98.933366807714521</v>
      </c>
      <c r="V1682" s="1">
        <f>(1-ABS(1 - table2[[#This Row],[E_error_ratio]]))*100</f>
        <v>99.98926477741999</v>
      </c>
      <c r="W1682" s="1">
        <f>(1-ABS(1 - table2[[#This Row],[EP_coverage_ratio]]))*100</f>
        <v>99.044460843230269</v>
      </c>
      <c r="X1682" s="1">
        <f>(1-ABS(1 - table2[[#This Row],[EP_error_ratio]]))*100</f>
        <v>99.986545241492422</v>
      </c>
      <c r="Y1682" s="1">
        <f>(1-ABS(1 - table2[[#This Row],[EP_polymorphism_ratio]]))*100</f>
        <v>99.800606006572281</v>
      </c>
    </row>
    <row r="1683" spans="1:25" x14ac:dyDescent="0.3">
      <c r="A1683">
        <v>2</v>
      </c>
      <c r="B1683">
        <v>4</v>
      </c>
      <c r="C1683">
        <v>1.6E-2</v>
      </c>
      <c r="D1683">
        <v>0</v>
      </c>
      <c r="E1683">
        <v>0</v>
      </c>
      <c r="F1683">
        <v>4.0044936437858256</v>
      </c>
      <c r="G1683">
        <v>1.6102927272609448E-2</v>
      </c>
      <c r="H1683">
        <v>-2131019.4026256716</v>
      </c>
      <c r="I1683">
        <v>4.0044907796146463</v>
      </c>
      <c r="J1683">
        <v>1.6102923338935538E-2</v>
      </c>
      <c r="K1683">
        <v>0</v>
      </c>
      <c r="L1683">
        <v>-2131019.402625151</v>
      </c>
      <c r="M1683">
        <f>table2[[#This Row],[E_coverage]]/table2[[#This Row],[sample_coverage]]</f>
        <v>1.0011234109464564</v>
      </c>
      <c r="N1683">
        <f>table2[[#This Row],[EP_coverage]]/table2[[#This Row],[sample_coverage]]</f>
        <v>1.0011226949036616</v>
      </c>
      <c r="O1683" t="b">
        <f>IF(ABS(table2[[#This Row],[EP_coverage_ratio]] - 1) &lt;= ABS(table2[[#This Row],[E_coverage_ratio]] - 1),TRUE,FALSE)</f>
        <v>1</v>
      </c>
      <c r="P1683" s="1">
        <f>(table2[[#This Row],[E_err]] + 1)/(table2[[#This Row],[sample_err]] + 1)</f>
        <v>1.0001013063706785</v>
      </c>
      <c r="Q1683" s="1">
        <f>(table2[[#This Row],[EP_err]] + 1 )/(table2[[#This Row],[sample_err]] + 1)</f>
        <v>1.0001013024989522</v>
      </c>
      <c r="R1683" s="1">
        <f>(table2[[#This Row],[EP_gamma]] + 1)/(table2[[#This Row],[expected_gamma]] + 1)</f>
        <v>1</v>
      </c>
      <c r="S1683" s="1">
        <v>0</v>
      </c>
      <c r="T1683" s="1">
        <f>(table2[[#This Row],[EP_polymorphism]]+0.1)/(table2[[#This Row],[sample_polymorph]]+0.1)</f>
        <v>1</v>
      </c>
      <c r="U1683" s="1">
        <f>(1-ABS(1 - table2[[#This Row],[E_coverage_ratio]]))*100</f>
        <v>99.887658905354357</v>
      </c>
      <c r="V1683" s="1">
        <f>(1-ABS(1 - table2[[#This Row],[E_error_ratio]]))*100</f>
        <v>99.989869362932154</v>
      </c>
      <c r="W1683" s="1">
        <f>(1-ABS(1 - table2[[#This Row],[EP_coverage_ratio]]))*100</f>
        <v>99.88773050963384</v>
      </c>
      <c r="X1683" s="1">
        <f>(1-ABS(1 - table2[[#This Row],[EP_error_ratio]]))*100</f>
        <v>99.989869750104774</v>
      </c>
      <c r="Y1683" s="1">
        <f>(1-ABS(1 - table2[[#This Row],[EP_polymorphism_ratio]]))*100</f>
        <v>100</v>
      </c>
    </row>
    <row r="1684" spans="1:25" x14ac:dyDescent="0.3">
      <c r="A1684">
        <v>3</v>
      </c>
      <c r="B1684">
        <v>4</v>
      </c>
      <c r="C1684">
        <v>1.6E-2</v>
      </c>
      <c r="D1684">
        <v>0</v>
      </c>
      <c r="E1684">
        <v>0</v>
      </c>
      <c r="F1684">
        <v>4.0093630270293303</v>
      </c>
      <c r="G1684">
        <v>1.600992684137539E-2</v>
      </c>
      <c r="H1684">
        <v>-2133195.4651975371</v>
      </c>
      <c r="I1684">
        <v>4.0143648033617936</v>
      </c>
      <c r="J1684">
        <v>1.5980118165730601E-2</v>
      </c>
      <c r="K1684">
        <v>5.7267699000825767E-3</v>
      </c>
      <c r="L1684">
        <v>-2133195.1723326882</v>
      </c>
      <c r="M1684">
        <f>table2[[#This Row],[E_coverage]]/table2[[#This Row],[sample_coverage]]</f>
        <v>1.0023407567573326</v>
      </c>
      <c r="N1684">
        <f>table2[[#This Row],[EP_coverage]]/table2[[#This Row],[sample_coverage]]</f>
        <v>1.0035912008404484</v>
      </c>
      <c r="O1684" t="b">
        <f>IF(ABS(table2[[#This Row],[EP_coverage_ratio]] - 1) &lt;= ABS(table2[[#This Row],[E_coverage_ratio]] - 1),TRUE,FALSE)</f>
        <v>0</v>
      </c>
      <c r="P1684" s="1">
        <f>(table2[[#This Row],[E_err]] + 1)/(table2[[#This Row],[sample_err]] + 1)</f>
        <v>1.0000097705131648</v>
      </c>
      <c r="Q1684" s="1">
        <f>(table2[[#This Row],[EP_err]] + 1 )/(table2[[#This Row],[sample_err]] + 1)</f>
        <v>0.99998043126548286</v>
      </c>
      <c r="R1684" s="1">
        <f>(table2[[#This Row],[EP_gamma]] + 1)/(table2[[#This Row],[expected_gamma]] + 1)</f>
        <v>1.0057267699000825</v>
      </c>
      <c r="S1684" s="1">
        <v>2.1743787638617201E-4</v>
      </c>
      <c r="T1684" s="1">
        <f>(table2[[#This Row],[EP_polymorphism]]+0.1)/(table2[[#This Row],[sample_polymorph]]+0.1)</f>
        <v>1.0021743787638617</v>
      </c>
      <c r="U1684" s="1">
        <f>(1-ABS(1 - table2[[#This Row],[E_coverage_ratio]]))*100</f>
        <v>99.765924324266734</v>
      </c>
      <c r="V1684" s="1">
        <f>(1-ABS(1 - table2[[#This Row],[E_error_ratio]]))*100</f>
        <v>99.999022948683518</v>
      </c>
      <c r="W1684" s="1">
        <f>(1-ABS(1 - table2[[#This Row],[EP_coverage_ratio]]))*100</f>
        <v>99.640879915955168</v>
      </c>
      <c r="X1684" s="1">
        <f>(1-ABS(1 - table2[[#This Row],[EP_error_ratio]]))*100</f>
        <v>99.998043126548282</v>
      </c>
      <c r="Y1684" s="1">
        <f>(1-ABS(1 - table2[[#This Row],[EP_polymorphism_ratio]]))*100</f>
        <v>99.782562123613829</v>
      </c>
    </row>
    <row r="1685" spans="1:25" x14ac:dyDescent="0.3">
      <c r="A1685">
        <v>4</v>
      </c>
      <c r="B1685">
        <v>4</v>
      </c>
      <c r="C1685">
        <v>1.6E-2</v>
      </c>
      <c r="D1685">
        <v>0</v>
      </c>
      <c r="E1685">
        <v>0</v>
      </c>
      <c r="F1685">
        <v>4.0069752189815047</v>
      </c>
      <c r="G1685">
        <v>1.6159110861970593E-2</v>
      </c>
      <c r="H1685">
        <v>-2131598.0856895796</v>
      </c>
      <c r="I1685">
        <v>4.0233259042404628</v>
      </c>
      <c r="J1685">
        <v>1.6062794535021623E-2</v>
      </c>
      <c r="K1685">
        <v>1.850846349997037E-2</v>
      </c>
      <c r="L1685">
        <v>-2131595.0990010719</v>
      </c>
      <c r="M1685">
        <f>table2[[#This Row],[E_coverage]]/table2[[#This Row],[sample_coverage]]</f>
        <v>1.0017438047453762</v>
      </c>
      <c r="N1685">
        <f>table2[[#This Row],[EP_coverage]]/table2[[#This Row],[sample_coverage]]</f>
        <v>1.0058314760601157</v>
      </c>
      <c r="O1685" t="b">
        <f>IF(ABS(table2[[#This Row],[EP_coverage_ratio]] - 1) &lt;= ABS(table2[[#This Row],[E_coverage_ratio]] - 1),TRUE,FALSE)</f>
        <v>0</v>
      </c>
      <c r="P1685" s="1">
        <f>(table2[[#This Row],[E_err]] + 1)/(table2[[#This Row],[sample_err]] + 1)</f>
        <v>1.0001566051791049</v>
      </c>
      <c r="Q1685" s="1">
        <f>(table2[[#This Row],[EP_err]] + 1 )/(table2[[#This Row],[sample_err]] + 1)</f>
        <v>1.0000618056447064</v>
      </c>
      <c r="R1685" s="1">
        <f>(table2[[#This Row],[EP_gamma]] + 1)/(table2[[#This Row],[expected_gamma]] + 1)</f>
        <v>1.0185084634999704</v>
      </c>
      <c r="S1685" s="1">
        <v>7.0845924552886898E-4</v>
      </c>
      <c r="T1685" s="1">
        <f>(table2[[#This Row],[EP_polymorphism]]+0.1)/(table2[[#This Row],[sample_polymorph]]+0.1)</f>
        <v>1.0070845924552887</v>
      </c>
      <c r="U1685" s="1">
        <f>(1-ABS(1 - table2[[#This Row],[E_coverage_ratio]]))*100</f>
        <v>99.825619525462386</v>
      </c>
      <c r="V1685" s="1">
        <f>(1-ABS(1 - table2[[#This Row],[E_error_ratio]]))*100</f>
        <v>99.98433948208951</v>
      </c>
      <c r="W1685" s="1">
        <f>(1-ABS(1 - table2[[#This Row],[EP_coverage_ratio]]))*100</f>
        <v>99.416852393988435</v>
      </c>
      <c r="X1685" s="1">
        <f>(1-ABS(1 - table2[[#This Row],[EP_error_ratio]]))*100</f>
        <v>99.99381943552936</v>
      </c>
      <c r="Y1685" s="1">
        <f>(1-ABS(1 - table2[[#This Row],[EP_polymorphism_ratio]]))*100</f>
        <v>99.291540754471129</v>
      </c>
    </row>
    <row r="1686" spans="1:25" x14ac:dyDescent="0.3">
      <c r="A1686">
        <v>5</v>
      </c>
      <c r="B1686">
        <v>4</v>
      </c>
      <c r="C1686">
        <v>1.6E-2</v>
      </c>
      <c r="D1686">
        <v>0</v>
      </c>
      <c r="E1686">
        <v>0</v>
      </c>
      <c r="F1686">
        <v>3.9898489887011297</v>
      </c>
      <c r="G1686">
        <v>1.5885149035641449E-2</v>
      </c>
      <c r="H1686">
        <v>-2132808.2667366043</v>
      </c>
      <c r="I1686">
        <v>3.9898440223329659</v>
      </c>
      <c r="J1686">
        <v>1.5885151093293134E-2</v>
      </c>
      <c r="K1686">
        <v>0</v>
      </c>
      <c r="L1686">
        <v>-2132808.2667355281</v>
      </c>
      <c r="M1686">
        <f>table2[[#This Row],[E_coverage]]/table2[[#This Row],[sample_coverage]]</f>
        <v>0.99746224717528242</v>
      </c>
      <c r="N1686">
        <f>table2[[#This Row],[EP_coverage]]/table2[[#This Row],[sample_coverage]]</f>
        <v>0.99746100558324147</v>
      </c>
      <c r="O1686" t="b">
        <f>IF(ABS(table2[[#This Row],[EP_coverage_ratio]] - 1) &lt;= ABS(table2[[#This Row],[E_coverage_ratio]] - 1),TRUE,FALSE)</f>
        <v>0</v>
      </c>
      <c r="P1686" s="1">
        <f>(table2[[#This Row],[E_err]] + 1)/(table2[[#This Row],[sample_err]] + 1)</f>
        <v>0.99988695771224556</v>
      </c>
      <c r="Q1686" s="1">
        <f>(table2[[#This Row],[EP_err]] + 1 )/(table2[[#This Row],[sample_err]] + 1)</f>
        <v>0.9998869597374932</v>
      </c>
      <c r="R1686" s="1">
        <f>(table2[[#This Row],[EP_gamma]] + 1)/(table2[[#This Row],[expected_gamma]] + 1)</f>
        <v>1</v>
      </c>
      <c r="S1686" s="1">
        <v>0</v>
      </c>
      <c r="T1686" s="1">
        <f>(table2[[#This Row],[EP_polymorphism]]+0.1)/(table2[[#This Row],[sample_polymorph]]+0.1)</f>
        <v>1</v>
      </c>
      <c r="U1686" s="1">
        <f>(1-ABS(1 - table2[[#This Row],[E_coverage_ratio]]))*100</f>
        <v>99.746224717528236</v>
      </c>
      <c r="V1686" s="1">
        <f>(1-ABS(1 - table2[[#This Row],[E_error_ratio]]))*100</f>
        <v>99.988695771224556</v>
      </c>
      <c r="W1686" s="1">
        <f>(1-ABS(1 - table2[[#This Row],[EP_coverage_ratio]]))*100</f>
        <v>99.746100558324144</v>
      </c>
      <c r="X1686" s="1">
        <f>(1-ABS(1 - table2[[#This Row],[EP_error_ratio]]))*100</f>
        <v>99.988695973749316</v>
      </c>
      <c r="Y1686" s="1">
        <f>(1-ABS(1 - table2[[#This Row],[EP_polymorphism_ratio]]))*100</f>
        <v>100</v>
      </c>
    </row>
    <row r="1687" spans="1:25" x14ac:dyDescent="0.3">
      <c r="A1687">
        <v>6</v>
      </c>
      <c r="B1687">
        <v>4</v>
      </c>
      <c r="C1687">
        <v>1.6E-2</v>
      </c>
      <c r="D1687">
        <v>0</v>
      </c>
      <c r="E1687">
        <v>0</v>
      </c>
      <c r="F1687">
        <v>4.0267305867029819</v>
      </c>
      <c r="G1687">
        <v>1.6141751270785317E-2</v>
      </c>
      <c r="H1687">
        <v>-2131197.2612453452</v>
      </c>
      <c r="I1687">
        <v>4.0267087854740398</v>
      </c>
      <c r="J1687">
        <v>1.6141706091298225E-2</v>
      </c>
      <c r="K1687">
        <v>0</v>
      </c>
      <c r="L1687">
        <v>-2131197.2612477634</v>
      </c>
      <c r="M1687">
        <f>table2[[#This Row],[E_coverage]]/table2[[#This Row],[sample_coverage]]</f>
        <v>1.0066826466757455</v>
      </c>
      <c r="N1687">
        <f>table2[[#This Row],[EP_coverage]]/table2[[#This Row],[sample_coverage]]</f>
        <v>1.0066771963685099</v>
      </c>
      <c r="O1687" t="b">
        <f>IF(ABS(table2[[#This Row],[EP_coverage_ratio]] - 1) &lt;= ABS(table2[[#This Row],[E_coverage_ratio]] - 1),TRUE,FALSE)</f>
        <v>1</v>
      </c>
      <c r="P1687" s="1">
        <f>(table2[[#This Row],[E_err]] + 1)/(table2[[#This Row],[sample_err]] + 1)</f>
        <v>1.0001395189673083</v>
      </c>
      <c r="Q1687" s="1">
        <f>(table2[[#This Row],[EP_err]] + 1 )/(table2[[#This Row],[sample_err]] + 1)</f>
        <v>1.0001394744993093</v>
      </c>
      <c r="R1687" s="1">
        <f>(table2[[#This Row],[EP_gamma]] + 1)/(table2[[#This Row],[expected_gamma]] + 1)</f>
        <v>1</v>
      </c>
      <c r="S1687" s="1">
        <v>0</v>
      </c>
      <c r="T1687" s="1">
        <f>(table2[[#This Row],[EP_polymorphism]]+0.1)/(table2[[#This Row],[sample_polymorph]]+0.1)</f>
        <v>1</v>
      </c>
      <c r="U1687" s="1">
        <f>(1-ABS(1 - table2[[#This Row],[E_coverage_ratio]]))*100</f>
        <v>99.331735332425453</v>
      </c>
      <c r="V1687" s="1">
        <f>(1-ABS(1 - table2[[#This Row],[E_error_ratio]]))*100</f>
        <v>99.986048103269169</v>
      </c>
      <c r="W1687" s="1">
        <f>(1-ABS(1 - table2[[#This Row],[EP_coverage_ratio]]))*100</f>
        <v>99.33228036314901</v>
      </c>
      <c r="X1687" s="1">
        <f>(1-ABS(1 - table2[[#This Row],[EP_error_ratio]]))*100</f>
        <v>99.986052550069076</v>
      </c>
      <c r="Y1687" s="1">
        <f>(1-ABS(1 - table2[[#This Row],[EP_polymorphism_ratio]]))*100</f>
        <v>100</v>
      </c>
    </row>
    <row r="1688" spans="1:25" x14ac:dyDescent="0.3">
      <c r="A1688">
        <v>7</v>
      </c>
      <c r="B1688">
        <v>4</v>
      </c>
      <c r="C1688">
        <v>1.6E-2</v>
      </c>
      <c r="D1688">
        <v>0</v>
      </c>
      <c r="E1688">
        <v>0</v>
      </c>
      <c r="F1688">
        <v>4.0179234636483336</v>
      </c>
      <c r="G1688">
        <v>1.5912846378861988E-2</v>
      </c>
      <c r="H1688">
        <v>-2133236.5878037969</v>
      </c>
      <c r="I1688">
        <v>4.0179242164598223</v>
      </c>
      <c r="J1688">
        <v>1.5912806603011524E-2</v>
      </c>
      <c r="K1688">
        <v>0</v>
      </c>
      <c r="L1688">
        <v>-2133236.58780549</v>
      </c>
      <c r="M1688">
        <f>table2[[#This Row],[E_coverage]]/table2[[#This Row],[sample_coverage]]</f>
        <v>1.0044808659120834</v>
      </c>
      <c r="N1688">
        <f>table2[[#This Row],[EP_coverage]]/table2[[#This Row],[sample_coverage]]</f>
        <v>1.0044810541149556</v>
      </c>
      <c r="O1688" t="b">
        <f>IF(ABS(table2[[#This Row],[EP_coverage_ratio]] - 1) &lt;= ABS(table2[[#This Row],[E_coverage_ratio]] - 1),TRUE,FALSE)</f>
        <v>0</v>
      </c>
      <c r="P1688" s="1">
        <f>(table2[[#This Row],[E_err]] + 1)/(table2[[#This Row],[sample_err]] + 1)</f>
        <v>0.99991421887683274</v>
      </c>
      <c r="Q1688" s="1">
        <f>(table2[[#This Row],[EP_err]] + 1 )/(table2[[#This Row],[sample_err]] + 1)</f>
        <v>0.9999141797273734</v>
      </c>
      <c r="R1688" s="1">
        <f>(table2[[#This Row],[EP_gamma]] + 1)/(table2[[#This Row],[expected_gamma]] + 1)</f>
        <v>1</v>
      </c>
      <c r="S1688" s="1">
        <v>0</v>
      </c>
      <c r="T1688" s="1">
        <f>(table2[[#This Row],[EP_polymorphism]]+0.1)/(table2[[#This Row],[sample_polymorph]]+0.1)</f>
        <v>1</v>
      </c>
      <c r="U1688" s="1">
        <f>(1-ABS(1 - table2[[#This Row],[E_coverage_ratio]]))*100</f>
        <v>99.551913408791663</v>
      </c>
      <c r="V1688" s="1">
        <f>(1-ABS(1 - table2[[#This Row],[E_error_ratio]]))*100</f>
        <v>99.991421887683273</v>
      </c>
      <c r="W1688" s="1">
        <f>(1-ABS(1 - table2[[#This Row],[EP_coverage_ratio]]))*100</f>
        <v>99.551894588504439</v>
      </c>
      <c r="X1688" s="1">
        <f>(1-ABS(1 - table2[[#This Row],[EP_error_ratio]]))*100</f>
        <v>99.991417972737338</v>
      </c>
      <c r="Y1688" s="1">
        <f>(1-ABS(1 - table2[[#This Row],[EP_polymorphism_ratio]]))*100</f>
        <v>100</v>
      </c>
    </row>
    <row r="1689" spans="1:25" x14ac:dyDescent="0.3">
      <c r="A1689">
        <v>8</v>
      </c>
      <c r="B1689">
        <v>4</v>
      </c>
      <c r="C1689">
        <v>1.6E-2</v>
      </c>
      <c r="D1689">
        <v>0</v>
      </c>
      <c r="E1689">
        <v>0</v>
      </c>
      <c r="F1689">
        <v>4.0249487239728827</v>
      </c>
      <c r="G1689">
        <v>1.6124951065751937E-2</v>
      </c>
      <c r="H1689">
        <v>-2132050.100006531</v>
      </c>
      <c r="I1689">
        <v>4.0447062408383401</v>
      </c>
      <c r="J1689">
        <v>1.6010782107944023E-2</v>
      </c>
      <c r="K1689">
        <v>2.2064926305159115E-2</v>
      </c>
      <c r="L1689">
        <v>-2132045.7138558584</v>
      </c>
      <c r="M1689">
        <f>table2[[#This Row],[E_coverage]]/table2[[#This Row],[sample_coverage]]</f>
        <v>1.0062371809932207</v>
      </c>
      <c r="N1689">
        <f>table2[[#This Row],[EP_coverage]]/table2[[#This Row],[sample_coverage]]</f>
        <v>1.011176560209585</v>
      </c>
      <c r="O1689" t="b">
        <f>IF(ABS(table2[[#This Row],[EP_coverage_ratio]] - 1) &lt;= ABS(table2[[#This Row],[E_coverage_ratio]] - 1),TRUE,FALSE)</f>
        <v>0</v>
      </c>
      <c r="P1689" s="1">
        <f>(table2[[#This Row],[E_err]] + 1)/(table2[[#This Row],[sample_err]] + 1)</f>
        <v>1.000122983332433</v>
      </c>
      <c r="Q1689" s="1">
        <f>(table2[[#This Row],[EP_err]] + 1 )/(table2[[#This Row],[sample_err]] + 1)</f>
        <v>1.0000106123109684</v>
      </c>
      <c r="R1689" s="1">
        <f>(table2[[#This Row],[EP_gamma]] + 1)/(table2[[#This Row],[expected_gamma]] + 1)</f>
        <v>1.0220649263051591</v>
      </c>
      <c r="S1689" s="1">
        <v>8.4227485227916701E-4</v>
      </c>
      <c r="T1689" s="1">
        <f>(table2[[#This Row],[EP_polymorphism]]+0.1)/(table2[[#This Row],[sample_polymorph]]+0.1)</f>
        <v>1.0084227485227917</v>
      </c>
      <c r="U1689" s="1">
        <f>(1-ABS(1 - table2[[#This Row],[E_coverage_ratio]]))*100</f>
        <v>99.376281900677938</v>
      </c>
      <c r="V1689" s="1">
        <f>(1-ABS(1 - table2[[#This Row],[E_error_ratio]]))*100</f>
        <v>99.987701666756706</v>
      </c>
      <c r="W1689" s="1">
        <f>(1-ABS(1 - table2[[#This Row],[EP_coverage_ratio]]))*100</f>
        <v>98.882343979041494</v>
      </c>
      <c r="X1689" s="1">
        <f>(1-ABS(1 - table2[[#This Row],[EP_error_ratio]]))*100</f>
        <v>99.998938768903159</v>
      </c>
      <c r="Y1689" s="1">
        <f>(1-ABS(1 - table2[[#This Row],[EP_polymorphism_ratio]]))*100</f>
        <v>99.157725147720839</v>
      </c>
    </row>
    <row r="1690" spans="1:25" x14ac:dyDescent="0.3">
      <c r="A1690">
        <v>9</v>
      </c>
      <c r="B1690">
        <v>4</v>
      </c>
      <c r="C1690">
        <v>1.6E-2</v>
      </c>
      <c r="D1690">
        <v>0</v>
      </c>
      <c r="E1690">
        <v>0</v>
      </c>
      <c r="F1690">
        <v>4.0183187877593323</v>
      </c>
      <c r="G1690">
        <v>1.6170489019699068E-2</v>
      </c>
      <c r="H1690">
        <v>-2132141.0314021418</v>
      </c>
      <c r="I1690">
        <v>4.0740736061165039</v>
      </c>
      <c r="J1690">
        <v>1.5865274878162659E-2</v>
      </c>
      <c r="K1690">
        <v>5.9722315834655322E-2</v>
      </c>
      <c r="L1690">
        <v>-2132107.9902712763</v>
      </c>
      <c r="M1690">
        <f>table2[[#This Row],[E_coverage]]/table2[[#This Row],[sample_coverage]]</f>
        <v>1.0045796969398331</v>
      </c>
      <c r="N1690">
        <f>table2[[#This Row],[EP_coverage]]/table2[[#This Row],[sample_coverage]]</f>
        <v>1.018518401529126</v>
      </c>
      <c r="O1690" t="b">
        <f>IF(ABS(table2[[#This Row],[EP_coverage_ratio]] - 1) &lt;= ABS(table2[[#This Row],[E_coverage_ratio]] - 1),TRUE,FALSE)</f>
        <v>0</v>
      </c>
      <c r="P1690" s="1">
        <f>(table2[[#This Row],[E_err]] + 1)/(table2[[#This Row],[sample_err]] + 1)</f>
        <v>1.0001678041532469</v>
      </c>
      <c r="Q1690" s="1">
        <f>(table2[[#This Row],[EP_err]] + 1 )/(table2[[#This Row],[sample_err]] + 1)</f>
        <v>0.99986739653362466</v>
      </c>
      <c r="R1690" s="1">
        <f>(table2[[#This Row],[EP_gamma]] + 1)/(table2[[#This Row],[expected_gamma]] + 1)</f>
        <v>1.0597223158346554</v>
      </c>
      <c r="S1690" s="1">
        <v>2.32675927466663E-3</v>
      </c>
      <c r="T1690" s="1">
        <f>(table2[[#This Row],[EP_polymorphism]]+0.1)/(table2[[#This Row],[sample_polymorph]]+0.1)</f>
        <v>1.0232675927466663</v>
      </c>
      <c r="U1690" s="1">
        <f>(1-ABS(1 - table2[[#This Row],[E_coverage_ratio]]))*100</f>
        <v>99.542030306016699</v>
      </c>
      <c r="V1690" s="1">
        <f>(1-ABS(1 - table2[[#This Row],[E_error_ratio]]))*100</f>
        <v>99.983219584675311</v>
      </c>
      <c r="W1690" s="1">
        <f>(1-ABS(1 - table2[[#This Row],[EP_coverage_ratio]]))*100</f>
        <v>98.148159847087399</v>
      </c>
      <c r="X1690" s="1">
        <f>(1-ABS(1 - table2[[#This Row],[EP_error_ratio]]))*100</f>
        <v>99.986739653362463</v>
      </c>
      <c r="Y1690" s="1">
        <f>(1-ABS(1 - table2[[#This Row],[EP_polymorphism_ratio]]))*100</f>
        <v>97.673240725333372</v>
      </c>
    </row>
    <row r="1691" spans="1:25" x14ac:dyDescent="0.3">
      <c r="A1691">
        <v>10</v>
      </c>
      <c r="B1691">
        <v>4</v>
      </c>
      <c r="C1691">
        <v>1.6E-2</v>
      </c>
      <c r="D1691">
        <v>0</v>
      </c>
      <c r="E1691">
        <v>0</v>
      </c>
      <c r="F1691">
        <v>4.0110443695921134</v>
      </c>
      <c r="G1691">
        <v>1.5951870030323608E-2</v>
      </c>
      <c r="H1691">
        <v>-2133012.2603633963</v>
      </c>
      <c r="I1691">
        <v>4.0110402062466237</v>
      </c>
      <c r="J1691">
        <v>1.5951852606342031E-2</v>
      </c>
      <c r="K1691">
        <v>0</v>
      </c>
      <c r="L1691">
        <v>-2133012.2603633795</v>
      </c>
      <c r="M1691">
        <f>table2[[#This Row],[E_coverage]]/table2[[#This Row],[sample_coverage]]</f>
        <v>1.0027610923980284</v>
      </c>
      <c r="N1691">
        <f>table2[[#This Row],[EP_coverage]]/table2[[#This Row],[sample_coverage]]</f>
        <v>1.0027600515616559</v>
      </c>
      <c r="O1691" t="b">
        <f>IF(ABS(table2[[#This Row],[EP_coverage_ratio]] - 1) &lt;= ABS(table2[[#This Row],[E_coverage_ratio]] - 1),TRUE,FALSE)</f>
        <v>1</v>
      </c>
      <c r="P1691" s="1">
        <f>(table2[[#This Row],[E_err]] + 1)/(table2[[#This Row],[sample_err]] + 1)</f>
        <v>0.99995262798260198</v>
      </c>
      <c r="Q1691" s="1">
        <f>(table2[[#This Row],[EP_err]] + 1 )/(table2[[#This Row],[sample_err]] + 1)</f>
        <v>0.99995261083301379</v>
      </c>
      <c r="R1691" s="1">
        <f>(table2[[#This Row],[EP_gamma]] + 1)/(table2[[#This Row],[expected_gamma]] + 1)</f>
        <v>1</v>
      </c>
      <c r="S1691" s="1">
        <v>0</v>
      </c>
      <c r="T1691" s="1">
        <f>(table2[[#This Row],[EP_polymorphism]]+0.1)/(table2[[#This Row],[sample_polymorph]]+0.1)</f>
        <v>1</v>
      </c>
      <c r="U1691" s="1">
        <f>(1-ABS(1 - table2[[#This Row],[E_coverage_ratio]]))*100</f>
        <v>99.723890760197165</v>
      </c>
      <c r="V1691" s="1">
        <f>(1-ABS(1 - table2[[#This Row],[E_error_ratio]]))*100</f>
        <v>99.9952627982602</v>
      </c>
      <c r="W1691" s="1">
        <f>(1-ABS(1 - table2[[#This Row],[EP_coverage_ratio]]))*100</f>
        <v>99.723994843834404</v>
      </c>
      <c r="X1691" s="1">
        <f>(1-ABS(1 - table2[[#This Row],[EP_error_ratio]]))*100</f>
        <v>99.995261083301372</v>
      </c>
      <c r="Y1691" s="1">
        <f>(1-ABS(1 - table2[[#This Row],[EP_polymorphism_ratio]]))*100</f>
        <v>100</v>
      </c>
    </row>
    <row r="1692" spans="1:25" x14ac:dyDescent="0.3">
      <c r="A1692">
        <v>1</v>
      </c>
      <c r="B1692">
        <v>4</v>
      </c>
      <c r="C1692">
        <v>1.6E-2</v>
      </c>
      <c r="D1692">
        <v>1E-3</v>
      </c>
      <c r="E1692">
        <v>3.1621397094018032E-2</v>
      </c>
      <c r="F1692">
        <v>4.0163326529867325</v>
      </c>
      <c r="G1692">
        <v>1.6185448814781702E-2</v>
      </c>
      <c r="H1692">
        <v>-2133420.4640902434</v>
      </c>
      <c r="I1692">
        <v>4.1184083095115449</v>
      </c>
      <c r="J1692">
        <v>1.5664542867952595E-2</v>
      </c>
      <c r="K1692">
        <v>0.10374296763227615</v>
      </c>
      <c r="L1692">
        <v>-2133320.9337556656</v>
      </c>
      <c r="M1692">
        <f>table2[[#This Row],[E_coverage]]/table2[[#This Row],[sample_coverage]]</f>
        <v>1.0040831632466831</v>
      </c>
      <c r="N1692">
        <f>table2[[#This Row],[EP_coverage]]/table2[[#This Row],[sample_coverage]]</f>
        <v>1.0296020773778862</v>
      </c>
      <c r="O1692" t="b">
        <f>IF(ABS(table2[[#This Row],[EP_coverage_ratio]] - 1) &lt;= ABS(table2[[#This Row],[E_coverage_ratio]] - 1),TRUE,FALSE)</f>
        <v>0</v>
      </c>
      <c r="P1692" s="1">
        <f>(table2[[#This Row],[E_err]] + 1)/(table2[[#This Row],[sample_err]] + 1)</f>
        <v>1.0001825283610055</v>
      </c>
      <c r="Q1692" s="1">
        <f>(table2[[#This Row],[EP_err]] + 1 )/(table2[[#This Row],[sample_err]] + 1)</f>
        <v>0.99966982565743356</v>
      </c>
      <c r="R1692" s="1">
        <f>(table2[[#This Row],[EP_gamma]] + 1)/(table2[[#This Row],[expected_gamma]] + 1)</f>
        <v>1.0699108905082988</v>
      </c>
      <c r="S1692" s="1">
        <v>4.1410157385736099E-3</v>
      </c>
      <c r="T1692" s="1">
        <f>(table2[[#This Row],[EP_polymorphism]]+0.1)/(table2[[#This Row],[sample_polymorph]]+0.1)</f>
        <v>1.0310991657284516</v>
      </c>
      <c r="U1692" s="1">
        <f>(1-ABS(1 - table2[[#This Row],[E_coverage_ratio]]))*100</f>
        <v>99.591683675331694</v>
      </c>
      <c r="V1692" s="1">
        <f>(1-ABS(1 - table2[[#This Row],[E_error_ratio]]))*100</f>
        <v>99.981747163899442</v>
      </c>
      <c r="W1692" s="1">
        <f>(1-ABS(1 - table2[[#This Row],[EP_coverage_ratio]]))*100</f>
        <v>97.039792262211378</v>
      </c>
      <c r="X1692" s="1">
        <f>(1-ABS(1 - table2[[#This Row],[EP_error_ratio]]))*100</f>
        <v>99.966982565743351</v>
      </c>
      <c r="Y1692" s="1">
        <f>(1-ABS(1 - table2[[#This Row],[EP_polymorphism_ratio]]))*100</f>
        <v>96.890083427154835</v>
      </c>
    </row>
    <row r="1693" spans="1:25" x14ac:dyDescent="0.3">
      <c r="A1693">
        <v>2</v>
      </c>
      <c r="B1693">
        <v>4</v>
      </c>
      <c r="C1693">
        <v>1.6E-2</v>
      </c>
      <c r="D1693">
        <v>1E-3</v>
      </c>
      <c r="E1693">
        <v>3.254282326699677E-2</v>
      </c>
      <c r="F1693">
        <v>3.979423995413141</v>
      </c>
      <c r="G1693">
        <v>1.60589845727757E-2</v>
      </c>
      <c r="H1693">
        <v>-2131811.0144581967</v>
      </c>
      <c r="I1693">
        <v>3.9836109318931006</v>
      </c>
      <c r="J1693">
        <v>1.6024325707781957E-2</v>
      </c>
      <c r="K1693">
        <v>7.5325736395482849E-3</v>
      </c>
      <c r="L1693">
        <v>-2131814.6550511555</v>
      </c>
      <c r="M1693">
        <f>table2[[#This Row],[E_coverage]]/table2[[#This Row],[sample_coverage]]</f>
        <v>0.99485599885328524</v>
      </c>
      <c r="N1693">
        <f>table2[[#This Row],[EP_coverage]]/table2[[#This Row],[sample_coverage]]</f>
        <v>0.99590273297327514</v>
      </c>
      <c r="O1693" t="b">
        <f>IF(ABS(table2[[#This Row],[EP_coverage_ratio]] - 1) &lt;= ABS(table2[[#This Row],[E_coverage_ratio]] - 1),TRUE,FALSE)</f>
        <v>1</v>
      </c>
      <c r="P1693" s="1">
        <f>(table2[[#This Row],[E_err]] + 1)/(table2[[#This Row],[sample_err]] + 1)</f>
        <v>1.0000580556818659</v>
      </c>
      <c r="Q1693" s="1">
        <f>(table2[[#This Row],[EP_err]] + 1 )/(table2[[#This Row],[sample_err]] + 1)</f>
        <v>1.0000239426257695</v>
      </c>
      <c r="R1693" s="1">
        <f>(table2[[#This Row],[EP_gamma]] + 1)/(table2[[#This Row],[expected_gamma]] + 1)</f>
        <v>0.97577800255459091</v>
      </c>
      <c r="S1693" s="1">
        <v>2.8673896275155299E-4</v>
      </c>
      <c r="T1693" s="1">
        <f>(table2[[#This Row],[EP_polymorphism]]+0.1)/(table2[[#This Row],[sample_polymorph]]+0.1)</f>
        <v>0.99293800953219358</v>
      </c>
      <c r="U1693" s="1">
        <f>(1-ABS(1 - table2[[#This Row],[E_coverage_ratio]]))*100</f>
        <v>99.485599885328526</v>
      </c>
      <c r="V1693" s="1">
        <f>(1-ABS(1 - table2[[#This Row],[E_error_ratio]]))*100</f>
        <v>99.994194431813412</v>
      </c>
      <c r="W1693" s="1">
        <f>(1-ABS(1 - table2[[#This Row],[EP_coverage_ratio]]))*100</f>
        <v>99.590273297327514</v>
      </c>
      <c r="X1693" s="1">
        <f>(1-ABS(1 - table2[[#This Row],[EP_error_ratio]]))*100</f>
        <v>99.997605737423044</v>
      </c>
      <c r="Y1693" s="1">
        <f>(1-ABS(1 - table2[[#This Row],[EP_polymorphism_ratio]]))*100</f>
        <v>99.29380095321936</v>
      </c>
    </row>
    <row r="1694" spans="1:25" x14ac:dyDescent="0.3">
      <c r="A1694">
        <v>3</v>
      </c>
      <c r="B1694">
        <v>4</v>
      </c>
      <c r="C1694">
        <v>1.6E-2</v>
      </c>
      <c r="D1694">
        <v>1E-3</v>
      </c>
      <c r="E1694">
        <v>3.2020941083954056E-2</v>
      </c>
      <c r="F1694">
        <v>3.9858483499487085</v>
      </c>
      <c r="G1694">
        <v>1.608547763870934E-2</v>
      </c>
      <c r="H1694">
        <v>-2133435.9599899147</v>
      </c>
      <c r="I1694">
        <v>4.0357352650677996</v>
      </c>
      <c r="J1694">
        <v>1.5805224411472762E-2</v>
      </c>
      <c r="K1694">
        <v>5.4515169211441013E-2</v>
      </c>
      <c r="L1694">
        <v>-2133409.6880669072</v>
      </c>
      <c r="M1694">
        <f>table2[[#This Row],[E_coverage]]/table2[[#This Row],[sample_coverage]]</f>
        <v>0.99646208748717713</v>
      </c>
      <c r="N1694">
        <f>table2[[#This Row],[EP_coverage]]/table2[[#This Row],[sample_coverage]]</f>
        <v>1.0089338162669499</v>
      </c>
      <c r="O1694" t="b">
        <f>IF(ABS(table2[[#This Row],[EP_coverage_ratio]] - 1) &lt;= ABS(table2[[#This Row],[E_coverage_ratio]] - 1),TRUE,FALSE)</f>
        <v>0</v>
      </c>
      <c r="P1694" s="1">
        <f>(table2[[#This Row],[E_err]] + 1)/(table2[[#This Row],[sample_err]] + 1)</f>
        <v>1.0000841315341629</v>
      </c>
      <c r="Q1694" s="1">
        <f>(table2[[#This Row],[EP_err]] + 1 )/(table2[[#This Row],[sample_err]] + 1)</f>
        <v>0.99980829174357555</v>
      </c>
      <c r="R1694" s="1">
        <f>(table2[[#This Row],[EP_gamma]] + 1)/(table2[[#This Row],[expected_gamma]] + 1)</f>
        <v>1.0217962903968409</v>
      </c>
      <c r="S1694" s="1">
        <v>2.1264950926977999E-3</v>
      </c>
      <c r="T1694" s="1">
        <f>(table2[[#This Row],[EP_polymorphism]]+0.1)/(table2[[#This Row],[sample_polymorph]]+0.1)</f>
        <v>1.0111534167593841</v>
      </c>
      <c r="U1694" s="1">
        <f>(1-ABS(1 - table2[[#This Row],[E_coverage_ratio]]))*100</f>
        <v>99.646208748717712</v>
      </c>
      <c r="V1694" s="1">
        <f>(1-ABS(1 - table2[[#This Row],[E_error_ratio]]))*100</f>
        <v>99.991586846583715</v>
      </c>
      <c r="W1694" s="1">
        <f>(1-ABS(1 - table2[[#This Row],[EP_coverage_ratio]]))*100</f>
        <v>99.106618373305011</v>
      </c>
      <c r="X1694" s="1">
        <f>(1-ABS(1 - table2[[#This Row],[EP_error_ratio]]))*100</f>
        <v>99.980829174357552</v>
      </c>
      <c r="Y1694" s="1">
        <f>(1-ABS(1 - table2[[#This Row],[EP_polymorphism_ratio]]))*100</f>
        <v>98.88465832406159</v>
      </c>
    </row>
    <row r="1695" spans="1:25" x14ac:dyDescent="0.3">
      <c r="A1695">
        <v>4</v>
      </c>
      <c r="B1695">
        <v>4</v>
      </c>
      <c r="C1695">
        <v>1.6E-2</v>
      </c>
      <c r="D1695">
        <v>1E-3</v>
      </c>
      <c r="E1695">
        <v>3.1265110198454363E-2</v>
      </c>
      <c r="F1695">
        <v>3.959539220908229</v>
      </c>
      <c r="G1695">
        <v>1.6065103304799471E-2</v>
      </c>
      <c r="H1695">
        <v>-2131120.349318122</v>
      </c>
      <c r="I1695">
        <v>4.1208144204026791</v>
      </c>
      <c r="J1695">
        <v>1.5145165376904213E-2</v>
      </c>
      <c r="K1695">
        <v>0.17300891473712582</v>
      </c>
      <c r="L1695">
        <v>-2131542.8707528575</v>
      </c>
      <c r="M1695">
        <f>table2[[#This Row],[E_coverage]]/table2[[#This Row],[sample_coverage]]</f>
        <v>0.98988480522705724</v>
      </c>
      <c r="N1695">
        <f>table2[[#This Row],[EP_coverage]]/table2[[#This Row],[sample_coverage]]</f>
        <v>1.0302036051006698</v>
      </c>
      <c r="O1695" t="b">
        <f>IF(ABS(table2[[#This Row],[EP_coverage_ratio]] - 1) &lt;= ABS(table2[[#This Row],[E_coverage_ratio]] - 1),TRUE,FALSE)</f>
        <v>0</v>
      </c>
      <c r="P1695" s="1">
        <f>(table2[[#This Row],[E_err]] + 1)/(table2[[#This Row],[sample_err]] + 1)</f>
        <v>1.0000640780559049</v>
      </c>
      <c r="Q1695" s="1">
        <f>(table2[[#This Row],[EP_err]] + 1 )/(table2[[#This Row],[sample_err]] + 1)</f>
        <v>0.99915862733947258</v>
      </c>
      <c r="R1695" s="1">
        <f>(table2[[#This Row],[EP_gamma]] + 1)/(table2[[#This Row],[expected_gamma]] + 1)</f>
        <v>1.1374465238248916</v>
      </c>
      <c r="S1695" s="1">
        <v>7.2238973420110097E-3</v>
      </c>
      <c r="T1695" s="1">
        <f>(table2[[#This Row],[EP_polymorphism]]+0.1)/(table2[[#This Row],[sample_polymorph]]+0.1)</f>
        <v>1.061622745960505</v>
      </c>
      <c r="U1695" s="1">
        <f>(1-ABS(1 - table2[[#This Row],[E_coverage_ratio]]))*100</f>
        <v>98.988480522705729</v>
      </c>
      <c r="V1695" s="1">
        <f>(1-ABS(1 - table2[[#This Row],[E_error_ratio]]))*100</f>
        <v>99.993592194409501</v>
      </c>
      <c r="W1695" s="1">
        <f>(1-ABS(1 - table2[[#This Row],[EP_coverage_ratio]]))*100</f>
        <v>96.979639489933021</v>
      </c>
      <c r="X1695" s="1">
        <f>(1-ABS(1 - table2[[#This Row],[EP_error_ratio]]))*100</f>
        <v>99.915862733947264</v>
      </c>
      <c r="Y1695" s="1">
        <f>(1-ABS(1 - table2[[#This Row],[EP_polymorphism_ratio]]))*100</f>
        <v>93.837725403949506</v>
      </c>
    </row>
    <row r="1696" spans="1:25" x14ac:dyDescent="0.3">
      <c r="A1696">
        <v>5</v>
      </c>
      <c r="B1696">
        <v>4</v>
      </c>
      <c r="C1696">
        <v>1.6E-2</v>
      </c>
      <c r="D1696">
        <v>1E-3</v>
      </c>
      <c r="E1696">
        <v>3.0814451687087116E-2</v>
      </c>
      <c r="F1696">
        <v>3.9754296283533939</v>
      </c>
      <c r="G1696">
        <v>1.6146143787169026E-2</v>
      </c>
      <c r="H1696">
        <v>-2130336.0365730193</v>
      </c>
      <c r="I1696">
        <v>3.9754199616052177</v>
      </c>
      <c r="J1696">
        <v>1.6146119166905899E-2</v>
      </c>
      <c r="K1696">
        <v>0</v>
      </c>
      <c r="L1696">
        <v>-2130336.0365716997</v>
      </c>
      <c r="M1696">
        <f>table2[[#This Row],[E_coverage]]/table2[[#This Row],[sample_coverage]]</f>
        <v>0.99385740708834847</v>
      </c>
      <c r="N1696">
        <f>table2[[#This Row],[EP_coverage]]/table2[[#This Row],[sample_coverage]]</f>
        <v>0.99385499040130443</v>
      </c>
      <c r="O1696" t="b">
        <f>IF(ABS(table2[[#This Row],[EP_coverage_ratio]] - 1) &lt;= ABS(table2[[#This Row],[E_coverage_ratio]] - 1),TRUE,FALSE)</f>
        <v>0</v>
      </c>
      <c r="P1696" s="1">
        <f>(table2[[#This Row],[E_err]] + 1)/(table2[[#This Row],[sample_err]] + 1)</f>
        <v>1.0001438423102058</v>
      </c>
      <c r="Q1696" s="1">
        <f>(table2[[#This Row],[EP_err]] + 1 )/(table2[[#This Row],[sample_err]] + 1)</f>
        <v>1.0001438180776632</v>
      </c>
      <c r="R1696" s="1">
        <f>(table2[[#This Row],[EP_gamma]] + 1)/(table2[[#This Row],[expected_gamma]] + 1)</f>
        <v>0.9701066941420402</v>
      </c>
      <c r="S1696" s="1">
        <v>0</v>
      </c>
      <c r="T1696" s="1">
        <f>(table2[[#This Row],[EP_polymorphism]]+0.1)/(table2[[#This Row],[sample_polymorph]]+0.1)</f>
        <v>0.99009900990099009</v>
      </c>
      <c r="U1696" s="1">
        <f>(1-ABS(1 - table2[[#This Row],[E_coverage_ratio]]))*100</f>
        <v>99.385740708834845</v>
      </c>
      <c r="V1696" s="1">
        <f>(1-ABS(1 - table2[[#This Row],[E_error_ratio]]))*100</f>
        <v>99.985615768979414</v>
      </c>
      <c r="W1696" s="1">
        <f>(1-ABS(1 - table2[[#This Row],[EP_coverage_ratio]]))*100</f>
        <v>99.385499040130441</v>
      </c>
      <c r="X1696" s="1">
        <f>(1-ABS(1 - table2[[#This Row],[EP_error_ratio]]))*100</f>
        <v>99.985618192233687</v>
      </c>
      <c r="Y1696" s="1">
        <f>(1-ABS(1 - table2[[#This Row],[EP_polymorphism_ratio]]))*100</f>
        <v>99.009900990099013</v>
      </c>
    </row>
    <row r="1697" spans="1:25" x14ac:dyDescent="0.3">
      <c r="A1697">
        <v>6</v>
      </c>
      <c r="B1697">
        <v>4</v>
      </c>
      <c r="C1697">
        <v>1.6E-2</v>
      </c>
      <c r="D1697">
        <v>1E-3</v>
      </c>
      <c r="E1697">
        <v>3.1844173310712813E-2</v>
      </c>
      <c r="F1697">
        <v>3.9450694332217018</v>
      </c>
      <c r="G1697">
        <v>1.5965439635907939E-2</v>
      </c>
      <c r="H1697">
        <v>-2132637.5862608659</v>
      </c>
      <c r="I1697">
        <v>3.9450754062967177</v>
      </c>
      <c r="J1697">
        <v>1.5965457703119756E-2</v>
      </c>
      <c r="K1697">
        <v>0</v>
      </c>
      <c r="L1697">
        <v>-2132637.5862602773</v>
      </c>
      <c r="M1697">
        <f>table2[[#This Row],[E_coverage]]/table2[[#This Row],[sample_coverage]]</f>
        <v>0.98626735830542545</v>
      </c>
      <c r="N1697">
        <f>table2[[#This Row],[EP_coverage]]/table2[[#This Row],[sample_coverage]]</f>
        <v>0.98626885157417943</v>
      </c>
      <c r="O1697" t="b">
        <f>IF(ABS(table2[[#This Row],[EP_coverage_ratio]] - 1) &lt;= ABS(table2[[#This Row],[E_coverage_ratio]] - 1),TRUE,FALSE)</f>
        <v>1</v>
      </c>
      <c r="P1697" s="1">
        <f>(table2[[#This Row],[E_err]] + 1)/(table2[[#This Row],[sample_err]] + 1)</f>
        <v>0.99996598389361013</v>
      </c>
      <c r="Q1697" s="1">
        <f>(table2[[#This Row],[EP_err]] + 1 )/(table2[[#This Row],[sample_err]] + 1)</f>
        <v>0.99996600167629901</v>
      </c>
      <c r="R1697" s="1">
        <f>(table2[[#This Row],[EP_gamma]] + 1)/(table2[[#This Row],[expected_gamma]] + 1)</f>
        <v>0.96913858300082312</v>
      </c>
      <c r="S1697" s="1">
        <v>0</v>
      </c>
      <c r="T1697" s="1">
        <f>(table2[[#This Row],[EP_polymorphism]]+0.1)/(table2[[#This Row],[sample_polymorph]]+0.1)</f>
        <v>0.99009900990099009</v>
      </c>
      <c r="U1697" s="1">
        <f>(1-ABS(1 - table2[[#This Row],[E_coverage_ratio]]))*100</f>
        <v>98.626735830542543</v>
      </c>
      <c r="V1697" s="1">
        <f>(1-ABS(1 - table2[[#This Row],[E_error_ratio]]))*100</f>
        <v>99.996598389361012</v>
      </c>
      <c r="W1697" s="1">
        <f>(1-ABS(1 - table2[[#This Row],[EP_coverage_ratio]]))*100</f>
        <v>98.626885157417945</v>
      </c>
      <c r="X1697" s="1">
        <f>(1-ABS(1 - table2[[#This Row],[EP_error_ratio]]))*100</f>
        <v>99.996600167629907</v>
      </c>
      <c r="Y1697" s="1">
        <f>(1-ABS(1 - table2[[#This Row],[EP_polymorphism_ratio]]))*100</f>
        <v>99.009900990099013</v>
      </c>
    </row>
    <row r="1698" spans="1:25" x14ac:dyDescent="0.3">
      <c r="A1698">
        <v>7</v>
      </c>
      <c r="B1698">
        <v>4</v>
      </c>
      <c r="C1698">
        <v>1.6E-2</v>
      </c>
      <c r="D1698">
        <v>1E-3</v>
      </c>
      <c r="E1698">
        <v>3.0886405199513866E-2</v>
      </c>
      <c r="F1698">
        <v>3.9847161993605429</v>
      </c>
      <c r="G1698">
        <v>1.6099632253647665E-2</v>
      </c>
      <c r="H1698">
        <v>-2132185.4909301605</v>
      </c>
      <c r="I1698">
        <v>4.0038124482350392</v>
      </c>
      <c r="J1698">
        <v>1.5986463341506645E-2</v>
      </c>
      <c r="K1698">
        <v>2.1725975472128487E-2</v>
      </c>
      <c r="L1698">
        <v>-2132181.36074985</v>
      </c>
      <c r="M1698">
        <f>table2[[#This Row],[E_coverage]]/table2[[#This Row],[sample_coverage]]</f>
        <v>0.99617904984013572</v>
      </c>
      <c r="N1698">
        <f>table2[[#This Row],[EP_coverage]]/table2[[#This Row],[sample_coverage]]</f>
        <v>1.0009531120587598</v>
      </c>
      <c r="O1698" t="b">
        <f>IF(ABS(table2[[#This Row],[EP_coverage_ratio]] - 1) &lt;= ABS(table2[[#This Row],[E_coverage_ratio]] - 1),TRUE,FALSE)</f>
        <v>1</v>
      </c>
      <c r="P1698" s="1">
        <f>(table2[[#This Row],[E_err]] + 1)/(table2[[#This Row],[sample_err]] + 1)</f>
        <v>1.0000980632417793</v>
      </c>
      <c r="Q1698" s="1">
        <f>(table2[[#This Row],[EP_err]] + 1 )/(table2[[#This Row],[sample_err]] + 1)</f>
        <v>0.99998667651723083</v>
      </c>
      <c r="R1698" s="1">
        <f>(table2[[#This Row],[EP_gamma]] + 1)/(table2[[#This Row],[expected_gamma]] + 1)</f>
        <v>0.9911140260641883</v>
      </c>
      <c r="S1698" s="1">
        <v>8.3297901044088098E-4</v>
      </c>
      <c r="T1698" s="1">
        <f>(table2[[#This Row],[EP_polymorphism]]+0.1)/(table2[[#This Row],[sample_polymorph]]+0.1)</f>
        <v>0.99834632683604829</v>
      </c>
      <c r="U1698" s="1">
        <f>(1-ABS(1 - table2[[#This Row],[E_coverage_ratio]]))*100</f>
        <v>99.617904984013578</v>
      </c>
      <c r="V1698" s="1">
        <f>(1-ABS(1 - table2[[#This Row],[E_error_ratio]]))*100</f>
        <v>99.99019367582207</v>
      </c>
      <c r="W1698" s="1">
        <f>(1-ABS(1 - table2[[#This Row],[EP_coverage_ratio]]))*100</f>
        <v>99.904688794124013</v>
      </c>
      <c r="X1698" s="1">
        <f>(1-ABS(1 - table2[[#This Row],[EP_error_ratio]]))*100</f>
        <v>99.998667651723082</v>
      </c>
      <c r="Y1698" s="1">
        <f>(1-ABS(1 - table2[[#This Row],[EP_polymorphism_ratio]]))*100</f>
        <v>99.834632683604823</v>
      </c>
    </row>
    <row r="1699" spans="1:25" x14ac:dyDescent="0.3">
      <c r="A1699">
        <v>8</v>
      </c>
      <c r="B1699">
        <v>4</v>
      </c>
      <c r="C1699">
        <v>1.6E-2</v>
      </c>
      <c r="D1699">
        <v>1E-3</v>
      </c>
      <c r="E1699">
        <v>3.1967889091332517E-2</v>
      </c>
      <c r="F1699">
        <v>3.9672217976509909</v>
      </c>
      <c r="G1699">
        <v>1.6162985078048767E-2</v>
      </c>
      <c r="H1699">
        <v>-2130568.4877328561</v>
      </c>
      <c r="I1699">
        <v>3.96704405224382</v>
      </c>
      <c r="J1699">
        <v>1.6160024299084925E-2</v>
      </c>
      <c r="K1699">
        <v>4.047630486656216E-4</v>
      </c>
      <c r="L1699">
        <v>-2130568.5001700455</v>
      </c>
      <c r="M1699">
        <f>table2[[#This Row],[E_coverage]]/table2[[#This Row],[sample_coverage]]</f>
        <v>0.99180544941274773</v>
      </c>
      <c r="N1699">
        <f>table2[[#This Row],[EP_coverage]]/table2[[#This Row],[sample_coverage]]</f>
        <v>0.99176101306095499</v>
      </c>
      <c r="O1699" t="b">
        <f>IF(ABS(table2[[#This Row],[EP_coverage_ratio]] - 1) &lt;= ABS(table2[[#This Row],[E_coverage_ratio]] - 1),TRUE,FALSE)</f>
        <v>0</v>
      </c>
      <c r="P1699" s="1">
        <f>(table2[[#This Row],[E_err]] + 1)/(table2[[#This Row],[sample_err]] + 1)</f>
        <v>1.0001604183839061</v>
      </c>
      <c r="Q1699" s="1">
        <f>(table2[[#This Row],[EP_err]] + 1 )/(table2[[#This Row],[sample_err]] + 1)</f>
        <v>1.0001575042313828</v>
      </c>
      <c r="R1699" s="1">
        <f>(table2[[#This Row],[EP_gamma]] + 1)/(table2[[#This Row],[expected_gamma]] + 1)</f>
        <v>0.96941462386929622</v>
      </c>
      <c r="S1699" s="1">
        <v>1.53636810477086E-5</v>
      </c>
      <c r="T1699" s="1">
        <f>(table2[[#This Row],[EP_polymorphism]]+0.1)/(table2[[#This Row],[sample_polymorph]]+0.1)</f>
        <v>0.99025112555492778</v>
      </c>
      <c r="U1699" s="1">
        <f>(1-ABS(1 - table2[[#This Row],[E_coverage_ratio]]))*100</f>
        <v>99.180544941274775</v>
      </c>
      <c r="V1699" s="1">
        <f>(1-ABS(1 - table2[[#This Row],[E_error_ratio]]))*100</f>
        <v>99.983958161609394</v>
      </c>
      <c r="W1699" s="1">
        <f>(1-ABS(1 - table2[[#This Row],[EP_coverage_ratio]]))*100</f>
        <v>99.176101306095504</v>
      </c>
      <c r="X1699" s="1">
        <f>(1-ABS(1 - table2[[#This Row],[EP_error_ratio]]))*100</f>
        <v>99.984249576861714</v>
      </c>
      <c r="Y1699" s="1">
        <f>(1-ABS(1 - table2[[#This Row],[EP_polymorphism_ratio]]))*100</f>
        <v>99.025112555492782</v>
      </c>
    </row>
    <row r="1700" spans="1:25" x14ac:dyDescent="0.3">
      <c r="A1700">
        <v>9</v>
      </c>
      <c r="B1700">
        <v>4</v>
      </c>
      <c r="C1700">
        <v>1.6E-2</v>
      </c>
      <c r="D1700">
        <v>1E-3</v>
      </c>
      <c r="E1700">
        <v>3.1520449756506141E-2</v>
      </c>
      <c r="F1700">
        <v>3.9773446857996619</v>
      </c>
      <c r="G1700">
        <v>1.6188135501356747E-2</v>
      </c>
      <c r="H1700">
        <v>-2131692.6744262613</v>
      </c>
      <c r="I1700">
        <v>4.0286198717047235</v>
      </c>
      <c r="J1700">
        <v>1.589789978978302E-2</v>
      </c>
      <c r="K1700">
        <v>5.6250222737310535E-2</v>
      </c>
      <c r="L1700">
        <v>-2131664.5906367037</v>
      </c>
      <c r="M1700">
        <f>table2[[#This Row],[E_coverage]]/table2[[#This Row],[sample_coverage]]</f>
        <v>0.99433617144991548</v>
      </c>
      <c r="N1700">
        <f>table2[[#This Row],[EP_coverage]]/table2[[#This Row],[sample_coverage]]</f>
        <v>1.0071549679261809</v>
      </c>
      <c r="O1700" t="b">
        <f>IF(ABS(table2[[#This Row],[EP_coverage_ratio]] - 1) &lt;= ABS(table2[[#This Row],[E_coverage_ratio]] - 1),TRUE,FALSE)</f>
        <v>0</v>
      </c>
      <c r="P1700" s="1">
        <f>(table2[[#This Row],[E_err]] + 1)/(table2[[#This Row],[sample_err]] + 1)</f>
        <v>1.0001851727375557</v>
      </c>
      <c r="Q1700" s="1">
        <f>(table2[[#This Row],[EP_err]] + 1 )/(table2[[#This Row],[sample_err]] + 1)</f>
        <v>0.99989950766710922</v>
      </c>
      <c r="R1700" s="1">
        <f>(table2[[#This Row],[EP_gamma]] + 1)/(table2[[#This Row],[expected_gamma]] + 1)</f>
        <v>1.0239740986101069</v>
      </c>
      <c r="S1700" s="1">
        <v>2.1902101084588701E-3</v>
      </c>
      <c r="T1700" s="1">
        <f>(table2[[#This Row],[EP_polymorphism]]+0.1)/(table2[[#This Row],[sample_polymorph]]+0.1)</f>
        <v>1.0117842584995926</v>
      </c>
      <c r="U1700" s="1">
        <f>(1-ABS(1 - table2[[#This Row],[E_coverage_ratio]]))*100</f>
        <v>99.433617144991544</v>
      </c>
      <c r="V1700" s="1">
        <f>(1-ABS(1 - table2[[#This Row],[E_error_ratio]]))*100</f>
        <v>99.981482726244437</v>
      </c>
      <c r="W1700" s="1">
        <f>(1-ABS(1 - table2[[#This Row],[EP_coverage_ratio]]))*100</f>
        <v>99.284503207381917</v>
      </c>
      <c r="X1700" s="1">
        <f>(1-ABS(1 - table2[[#This Row],[EP_error_ratio]]))*100</f>
        <v>99.989950766710919</v>
      </c>
      <c r="Y1700" s="1">
        <f>(1-ABS(1 - table2[[#This Row],[EP_polymorphism_ratio]]))*100</f>
        <v>98.821574150040732</v>
      </c>
    </row>
    <row r="1701" spans="1:25" x14ac:dyDescent="0.3">
      <c r="A1701">
        <v>10</v>
      </c>
      <c r="B1701">
        <v>4</v>
      </c>
      <c r="C1701">
        <v>1.6E-2</v>
      </c>
      <c r="D1701">
        <v>1E-3</v>
      </c>
      <c r="E1701">
        <v>3.1824246109842892E-2</v>
      </c>
      <c r="F1701">
        <v>3.9739920533711586</v>
      </c>
      <c r="G1701">
        <v>1.6160333927203171E-2</v>
      </c>
      <c r="H1701">
        <v>-2132391.08412757</v>
      </c>
      <c r="I1701">
        <v>4.0327172372376801</v>
      </c>
      <c r="J1701">
        <v>1.5831629774737999E-2</v>
      </c>
      <c r="K1701">
        <v>6.3906918365955592E-2</v>
      </c>
      <c r="L1701">
        <v>-2132354.7625991115</v>
      </c>
      <c r="M1701">
        <f>table2[[#This Row],[E_coverage]]/table2[[#This Row],[sample_coverage]]</f>
        <v>0.99349801334278964</v>
      </c>
      <c r="N1701">
        <f>table2[[#This Row],[EP_coverage]]/table2[[#This Row],[sample_coverage]]</f>
        <v>1.00817930930942</v>
      </c>
      <c r="O1701" t="b">
        <f>IF(ABS(table2[[#This Row],[EP_coverage_ratio]] - 1) &lt;= ABS(table2[[#This Row],[E_coverage_ratio]] - 1),TRUE,FALSE)</f>
        <v>0</v>
      </c>
      <c r="P1701" s="1">
        <f>(table2[[#This Row],[E_err]] + 1)/(table2[[#This Row],[sample_err]] + 1)</f>
        <v>1.0001578089834677</v>
      </c>
      <c r="Q1701" s="1">
        <f>(table2[[#This Row],[EP_err]] + 1 )/(table2[[#This Row],[sample_err]] + 1)</f>
        <v>0.99983428127434848</v>
      </c>
      <c r="R1701" s="1">
        <f>(table2[[#This Row],[EP_gamma]] + 1)/(table2[[#This Row],[expected_gamma]] + 1)</f>
        <v>1.0310931560070138</v>
      </c>
      <c r="S1701" s="1">
        <v>2.50799014292202E-3</v>
      </c>
      <c r="T1701" s="1">
        <f>(table2[[#This Row],[EP_polymorphism]]+0.1)/(table2[[#This Row],[sample_polymorph]]+0.1)</f>
        <v>1.0149305954744754</v>
      </c>
      <c r="U1701" s="1">
        <f>(1-ABS(1 - table2[[#This Row],[E_coverage_ratio]]))*100</f>
        <v>99.349801334278965</v>
      </c>
      <c r="V1701" s="1">
        <f>(1-ABS(1 - table2[[#This Row],[E_error_ratio]]))*100</f>
        <v>99.984219101653224</v>
      </c>
      <c r="W1701" s="1">
        <f>(1-ABS(1 - table2[[#This Row],[EP_coverage_ratio]]))*100</f>
        <v>99.182069069058002</v>
      </c>
      <c r="X1701" s="1">
        <f>(1-ABS(1 - table2[[#This Row],[EP_error_ratio]]))*100</f>
        <v>99.983428127434848</v>
      </c>
      <c r="Y1701" s="1">
        <f>(1-ABS(1 - table2[[#This Row],[EP_polymorphism_ratio]]))*100</f>
        <v>98.506940452552456</v>
      </c>
    </row>
    <row r="1702" spans="1:25" x14ac:dyDescent="0.3">
      <c r="A1702">
        <v>1</v>
      </c>
      <c r="B1702">
        <v>4</v>
      </c>
      <c r="C1702">
        <v>1.6E-2</v>
      </c>
      <c r="D1702">
        <v>2E-3</v>
      </c>
      <c r="E1702">
        <v>6.2535538085608813E-2</v>
      </c>
      <c r="F1702">
        <v>3.9734051261902521</v>
      </c>
      <c r="G1702">
        <v>1.6242169653019313E-2</v>
      </c>
      <c r="H1702">
        <v>-2130427.1385842599</v>
      </c>
      <c r="I1702">
        <v>4.0066897490156608</v>
      </c>
      <c r="J1702">
        <v>1.6047179242395862E-2</v>
      </c>
      <c r="K1702">
        <v>3.74426154848349E-2</v>
      </c>
      <c r="L1702">
        <v>-2130414.8113122433</v>
      </c>
      <c r="M1702">
        <f>table2[[#This Row],[E_coverage]]/table2[[#This Row],[sample_coverage]]</f>
        <v>0.99335128154756303</v>
      </c>
      <c r="N1702">
        <f>table2[[#This Row],[EP_coverage]]/table2[[#This Row],[sample_coverage]]</f>
        <v>1.0016724372539152</v>
      </c>
      <c r="O1702" t="b">
        <f>IF(ABS(table2[[#This Row],[EP_coverage_ratio]] - 1) &lt;= ABS(table2[[#This Row],[E_coverage_ratio]] - 1),TRUE,FALSE)</f>
        <v>1</v>
      </c>
      <c r="P1702" s="1">
        <f>(table2[[#This Row],[E_err]] + 1)/(table2[[#This Row],[sample_err]] + 1)</f>
        <v>1.0002383559576962</v>
      </c>
      <c r="Q1702" s="1">
        <f>(table2[[#This Row],[EP_err]] + 1 )/(table2[[#This Row],[sample_err]] + 1)</f>
        <v>1.0000464362622008</v>
      </c>
      <c r="R1702" s="1">
        <f>(table2[[#This Row],[EP_gamma]] + 1)/(table2[[#This Row],[expected_gamma]] + 1)</f>
        <v>0.97638392157124054</v>
      </c>
      <c r="S1702" s="1">
        <v>1.4498029551673799E-3</v>
      </c>
      <c r="T1702" s="1">
        <f>(table2[[#This Row],[EP_polymorphism]]+0.1)/(table2[[#This Row],[sample_polymorph]]+0.1)</f>
        <v>0.99460591132517029</v>
      </c>
      <c r="U1702" s="1">
        <f>(1-ABS(1 - table2[[#This Row],[E_coverage_ratio]]))*100</f>
        <v>99.335128154756305</v>
      </c>
      <c r="V1702" s="1">
        <f>(1-ABS(1 - table2[[#This Row],[E_error_ratio]]))*100</f>
        <v>99.976164404230389</v>
      </c>
      <c r="W1702" s="1">
        <f>(1-ABS(1 - table2[[#This Row],[EP_coverage_ratio]]))*100</f>
        <v>99.832756274608485</v>
      </c>
      <c r="X1702" s="1">
        <f>(1-ABS(1 - table2[[#This Row],[EP_error_ratio]]))*100</f>
        <v>99.995356373779913</v>
      </c>
      <c r="Y1702" s="1">
        <f>(1-ABS(1 - table2[[#This Row],[EP_polymorphism_ratio]]))*100</f>
        <v>99.460591132517024</v>
      </c>
    </row>
    <row r="1703" spans="1:25" x14ac:dyDescent="0.3">
      <c r="A1703">
        <v>2</v>
      </c>
      <c r="B1703">
        <v>4</v>
      </c>
      <c r="C1703">
        <v>1.6E-2</v>
      </c>
      <c r="D1703">
        <v>2E-3</v>
      </c>
      <c r="E1703">
        <v>6.1545815862436321E-2</v>
      </c>
      <c r="F1703">
        <v>3.9297432677445276</v>
      </c>
      <c r="G1703">
        <v>1.6143303402651615E-2</v>
      </c>
      <c r="H1703">
        <v>-2131296.0274741868</v>
      </c>
      <c r="I1703">
        <v>3.9493538745122585</v>
      </c>
      <c r="J1703">
        <v>1.6022693180251308E-2</v>
      </c>
      <c r="K1703">
        <v>2.2899925938864869E-2</v>
      </c>
      <c r="L1703">
        <v>-2131291.651767544</v>
      </c>
      <c r="M1703">
        <f>table2[[#This Row],[E_coverage]]/table2[[#This Row],[sample_coverage]]</f>
        <v>0.98243581693613191</v>
      </c>
      <c r="N1703">
        <f>table2[[#This Row],[EP_coverage]]/table2[[#This Row],[sample_coverage]]</f>
        <v>0.98733846862806462</v>
      </c>
      <c r="O1703" t="b">
        <f>IF(ABS(table2[[#This Row],[EP_coverage_ratio]] - 1) &lt;= ABS(table2[[#This Row],[E_coverage_ratio]] - 1),TRUE,FALSE)</f>
        <v>1</v>
      </c>
      <c r="P1703" s="1">
        <f>(table2[[#This Row],[E_err]] + 1)/(table2[[#This Row],[sample_err]] + 1)</f>
        <v>1.0001410466561533</v>
      </c>
      <c r="Q1703" s="1">
        <f>(table2[[#This Row],[EP_err]] + 1 )/(table2[[#This Row],[sample_err]] + 1)</f>
        <v>1.0000223358073341</v>
      </c>
      <c r="R1703" s="1">
        <f>(table2[[#This Row],[EP_gamma]] + 1)/(table2[[#This Row],[expected_gamma]] + 1)</f>
        <v>0.96359470373666911</v>
      </c>
      <c r="S1703" s="1">
        <v>8.7695371494744801E-4</v>
      </c>
      <c r="T1703" s="1">
        <f>(table2[[#This Row],[EP_polymorphism]]+0.1)/(table2[[#This Row],[sample_polymorph]]+0.1)</f>
        <v>0.98898974230340631</v>
      </c>
      <c r="U1703" s="1">
        <f>(1-ABS(1 - table2[[#This Row],[E_coverage_ratio]]))*100</f>
        <v>98.243581693613194</v>
      </c>
      <c r="V1703" s="1">
        <f>(1-ABS(1 - table2[[#This Row],[E_error_ratio]]))*100</f>
        <v>99.985895334384665</v>
      </c>
      <c r="W1703" s="1">
        <f>(1-ABS(1 - table2[[#This Row],[EP_coverage_ratio]]))*100</f>
        <v>98.733846862806459</v>
      </c>
      <c r="X1703" s="1">
        <f>(1-ABS(1 - table2[[#This Row],[EP_error_ratio]]))*100</f>
        <v>99.997766419266583</v>
      </c>
      <c r="Y1703" s="1">
        <f>(1-ABS(1 - table2[[#This Row],[EP_polymorphism_ratio]]))*100</f>
        <v>98.898974230340627</v>
      </c>
    </row>
    <row r="1704" spans="1:25" x14ac:dyDescent="0.3">
      <c r="A1704">
        <v>3</v>
      </c>
      <c r="B1704">
        <v>4</v>
      </c>
      <c r="C1704">
        <v>1.6E-2</v>
      </c>
      <c r="D1704">
        <v>2E-3</v>
      </c>
      <c r="E1704">
        <v>6.2651671978672233E-2</v>
      </c>
      <c r="F1704">
        <v>3.9969465699456284</v>
      </c>
      <c r="G1704">
        <v>1.6226194623828814E-2</v>
      </c>
      <c r="H1704">
        <v>-2131981.7362236497</v>
      </c>
      <c r="I1704">
        <v>4.0844022563579427</v>
      </c>
      <c r="J1704">
        <v>1.5763860936207571E-2</v>
      </c>
      <c r="K1704">
        <v>9.1154112664058123E-2</v>
      </c>
      <c r="L1704">
        <v>-2131903.6750359759</v>
      </c>
      <c r="M1704">
        <f>table2[[#This Row],[E_coverage]]/table2[[#This Row],[sample_coverage]]</f>
        <v>0.99923664248640709</v>
      </c>
      <c r="N1704">
        <f>table2[[#This Row],[EP_coverage]]/table2[[#This Row],[sample_coverage]]</f>
        <v>1.0211005640894857</v>
      </c>
      <c r="O1704" t="b">
        <f>IF(ABS(table2[[#This Row],[EP_coverage_ratio]] - 1) &lt;= ABS(table2[[#This Row],[E_coverage_ratio]] - 1),TRUE,FALSE)</f>
        <v>0</v>
      </c>
      <c r="P1704" s="1">
        <f>(table2[[#This Row],[E_err]] + 1)/(table2[[#This Row],[sample_err]] + 1)</f>
        <v>1.0002226325037686</v>
      </c>
      <c r="Q1704" s="1">
        <f>(table2[[#This Row],[EP_err]] + 1 )/(table2[[#This Row],[sample_err]] + 1)</f>
        <v>0.99976757966162166</v>
      </c>
      <c r="R1704" s="1">
        <f>(table2[[#This Row],[EP_gamma]] + 1)/(table2[[#This Row],[expected_gamma]] + 1)</f>
        <v>1.0268219976846353</v>
      </c>
      <c r="S1704" s="1">
        <v>3.6164428245049002E-3</v>
      </c>
      <c r="T1704" s="1">
        <f>(table2[[#This Row],[EP_polymorphism]]+0.1)/(table2[[#This Row],[sample_polymorph]]+0.1)</f>
        <v>1.0158474786716167</v>
      </c>
      <c r="U1704" s="1">
        <f>(1-ABS(1 - table2[[#This Row],[E_coverage_ratio]]))*100</f>
        <v>99.923664248640705</v>
      </c>
      <c r="V1704" s="1">
        <f>(1-ABS(1 - table2[[#This Row],[E_error_ratio]]))*100</f>
        <v>99.977736749623134</v>
      </c>
      <c r="W1704" s="1">
        <f>(1-ABS(1 - table2[[#This Row],[EP_coverage_ratio]]))*100</f>
        <v>97.889943591051434</v>
      </c>
      <c r="X1704" s="1">
        <f>(1-ABS(1 - table2[[#This Row],[EP_error_ratio]]))*100</f>
        <v>99.976757966162168</v>
      </c>
      <c r="Y1704" s="1">
        <f>(1-ABS(1 - table2[[#This Row],[EP_polymorphism_ratio]]))*100</f>
        <v>98.415252132838333</v>
      </c>
    </row>
    <row r="1705" spans="1:25" x14ac:dyDescent="0.3">
      <c r="A1705">
        <v>4</v>
      </c>
      <c r="B1705">
        <v>4</v>
      </c>
      <c r="C1705">
        <v>1.6E-2</v>
      </c>
      <c r="D1705">
        <v>2E-3</v>
      </c>
      <c r="E1705">
        <v>6.3251629185415506E-2</v>
      </c>
      <c r="F1705">
        <v>3.9765627853147354</v>
      </c>
      <c r="G1705">
        <v>1.6258728510276731E-2</v>
      </c>
      <c r="H1705">
        <v>-2130428.5198911489</v>
      </c>
      <c r="I1705">
        <v>4.0149152491257052</v>
      </c>
      <c r="J1705">
        <v>1.6036135193812556E-2</v>
      </c>
      <c r="K1705">
        <v>4.2828248932135146E-2</v>
      </c>
      <c r="L1705">
        <v>-2130412.4731649398</v>
      </c>
      <c r="M1705">
        <f>table2[[#This Row],[E_coverage]]/table2[[#This Row],[sample_coverage]]</f>
        <v>0.99414069632868385</v>
      </c>
      <c r="N1705">
        <f>table2[[#This Row],[EP_coverage]]/table2[[#This Row],[sample_coverage]]</f>
        <v>1.0037288122814263</v>
      </c>
      <c r="O1705" t="b">
        <f>IF(ABS(table2[[#This Row],[EP_coverage_ratio]] - 1) &lt;= ABS(table2[[#This Row],[E_coverage_ratio]] - 1),TRUE,FALSE)</f>
        <v>1</v>
      </c>
      <c r="P1705" s="1">
        <f>(table2[[#This Row],[E_err]] + 1)/(table2[[#This Row],[sample_err]] + 1)</f>
        <v>1.0002546540455479</v>
      </c>
      <c r="Q1705" s="1">
        <f>(table2[[#This Row],[EP_err]] + 1 )/(table2[[#This Row],[sample_err]] + 1)</f>
        <v>1.0000355661356422</v>
      </c>
      <c r="R1705" s="1">
        <f>(table2[[#This Row],[EP_gamma]] + 1)/(table2[[#This Row],[expected_gamma]] + 1)</f>
        <v>0.98079158339129269</v>
      </c>
      <c r="S1705" s="1">
        <v>1.6632293698896001E-3</v>
      </c>
      <c r="T1705" s="1">
        <f>(table2[[#This Row],[EP_polymorphism]]+0.1)/(table2[[#This Row],[sample_polymorph]]+0.1)</f>
        <v>0.99669832715578033</v>
      </c>
      <c r="U1705" s="1">
        <f>(1-ABS(1 - table2[[#This Row],[E_coverage_ratio]]))*100</f>
        <v>99.41406963286839</v>
      </c>
      <c r="V1705" s="1">
        <f>(1-ABS(1 - table2[[#This Row],[E_error_ratio]]))*100</f>
        <v>99.974534595445206</v>
      </c>
      <c r="W1705" s="1">
        <f>(1-ABS(1 - table2[[#This Row],[EP_coverage_ratio]]))*100</f>
        <v>99.627118771857369</v>
      </c>
      <c r="X1705" s="1">
        <f>(1-ABS(1 - table2[[#This Row],[EP_error_ratio]]))*100</f>
        <v>99.996443386435786</v>
      </c>
      <c r="Y1705" s="1">
        <f>(1-ABS(1 - table2[[#This Row],[EP_polymorphism_ratio]]))*100</f>
        <v>99.669832715578039</v>
      </c>
    </row>
    <row r="1706" spans="1:25" x14ac:dyDescent="0.3">
      <c r="A1706">
        <v>5</v>
      </c>
      <c r="B1706">
        <v>4</v>
      </c>
      <c r="C1706">
        <v>1.6E-2</v>
      </c>
      <c r="D1706">
        <v>2E-3</v>
      </c>
      <c r="E1706">
        <v>6.1026973449859891E-2</v>
      </c>
      <c r="F1706">
        <v>3.9532143572846827</v>
      </c>
      <c r="G1706">
        <v>1.6300287578645663E-2</v>
      </c>
      <c r="H1706">
        <v>-2128867.8381313742</v>
      </c>
      <c r="I1706">
        <v>3.9666590596933782</v>
      </c>
      <c r="J1706">
        <v>1.6217537522012982E-2</v>
      </c>
      <c r="K1706">
        <v>1.5685393168185652E-2</v>
      </c>
      <c r="L1706">
        <v>-2128865.7585611558</v>
      </c>
      <c r="M1706">
        <f>table2[[#This Row],[E_coverage]]/table2[[#This Row],[sample_coverage]]</f>
        <v>0.98830358932117068</v>
      </c>
      <c r="N1706">
        <f>table2[[#This Row],[EP_coverage]]/table2[[#This Row],[sample_coverage]]</f>
        <v>0.99166476492334454</v>
      </c>
      <c r="O1706" t="b">
        <f>IF(ABS(table2[[#This Row],[EP_coverage_ratio]] - 1) &lt;= ABS(table2[[#This Row],[E_coverage_ratio]] - 1),TRUE,FALSE)</f>
        <v>1</v>
      </c>
      <c r="P1706" s="1">
        <f>(table2[[#This Row],[E_err]] + 1)/(table2[[#This Row],[sample_err]] + 1)</f>
        <v>1.0002955586403994</v>
      </c>
      <c r="Q1706" s="1">
        <f>(table2[[#This Row],[EP_err]] + 1 )/(table2[[#This Row],[sample_err]] + 1)</f>
        <v>1.0002141117342649</v>
      </c>
      <c r="R1706" s="1">
        <f>(table2[[#This Row],[EP_gamma]] + 1)/(table2[[#This Row],[expected_gamma]] + 1)</f>
        <v>0.95726632647778132</v>
      </c>
      <c r="S1706" s="1">
        <v>6.0107069596604303E-4</v>
      </c>
      <c r="T1706" s="1">
        <f>(table2[[#This Row],[EP_polymorphism]]+0.1)/(table2[[#This Row],[sample_polymorph]]+0.1)</f>
        <v>0.98628500682319653</v>
      </c>
      <c r="U1706" s="1">
        <f>(1-ABS(1 - table2[[#This Row],[E_coverage_ratio]]))*100</f>
        <v>98.830358932117065</v>
      </c>
      <c r="V1706" s="1">
        <f>(1-ABS(1 - table2[[#This Row],[E_error_ratio]]))*100</f>
        <v>99.970444135960051</v>
      </c>
      <c r="W1706" s="1">
        <f>(1-ABS(1 - table2[[#This Row],[EP_coverage_ratio]]))*100</f>
        <v>99.166476492334453</v>
      </c>
      <c r="X1706" s="1">
        <f>(1-ABS(1 - table2[[#This Row],[EP_error_ratio]]))*100</f>
        <v>99.978588826573514</v>
      </c>
      <c r="Y1706" s="1">
        <f>(1-ABS(1 - table2[[#This Row],[EP_polymorphism_ratio]]))*100</f>
        <v>98.628500682319654</v>
      </c>
    </row>
    <row r="1707" spans="1:25" x14ac:dyDescent="0.3">
      <c r="A1707">
        <v>6</v>
      </c>
      <c r="B1707">
        <v>4</v>
      </c>
      <c r="C1707">
        <v>1.6E-2</v>
      </c>
      <c r="D1707">
        <v>2E-3</v>
      </c>
      <c r="E1707">
        <v>6.2326855418294344E-2</v>
      </c>
      <c r="F1707">
        <v>3.9781990072935187</v>
      </c>
      <c r="G1707">
        <v>1.6301946286156537E-2</v>
      </c>
      <c r="H1707">
        <v>-2129700.8835126748</v>
      </c>
      <c r="I1707">
        <v>4.010114046855068</v>
      </c>
      <c r="J1707">
        <v>1.6114563470988174E-2</v>
      </c>
      <c r="K1707">
        <v>3.5933404681235487E-2</v>
      </c>
      <c r="L1707">
        <v>-2129689.7179092038</v>
      </c>
      <c r="M1707">
        <f>table2[[#This Row],[E_coverage]]/table2[[#This Row],[sample_coverage]]</f>
        <v>0.99454975182337968</v>
      </c>
      <c r="N1707">
        <f>table2[[#This Row],[EP_coverage]]/table2[[#This Row],[sample_coverage]]</f>
        <v>1.002528511713767</v>
      </c>
      <c r="O1707" t="b">
        <f>IF(ABS(table2[[#This Row],[EP_coverage_ratio]] - 1) &lt;= ABS(table2[[#This Row],[E_coverage_ratio]] - 1),TRUE,FALSE)</f>
        <v>1</v>
      </c>
      <c r="P1707" s="1">
        <f>(table2[[#This Row],[E_err]] + 1)/(table2[[#This Row],[sample_err]] + 1)</f>
        <v>1.0002971912265319</v>
      </c>
      <c r="Q1707" s="1">
        <f>(table2[[#This Row],[EP_err]] + 1 )/(table2[[#This Row],[sample_err]] + 1)</f>
        <v>1.0001127593218389</v>
      </c>
      <c r="R1707" s="1">
        <f>(table2[[#This Row],[EP_gamma]] + 1)/(table2[[#This Row],[expected_gamma]] + 1)</f>
        <v>0.97515505646643341</v>
      </c>
      <c r="S1707" s="1">
        <v>1.3908783285484501E-3</v>
      </c>
      <c r="T1707" s="1">
        <f>(table2[[#This Row],[EP_polymorphism]]+0.1)/(table2[[#This Row],[sample_polymorph]]+0.1)</f>
        <v>0.99402821890733772</v>
      </c>
      <c r="U1707" s="1">
        <f>(1-ABS(1 - table2[[#This Row],[E_coverage_ratio]]))*100</f>
        <v>99.454975182337961</v>
      </c>
      <c r="V1707" s="1">
        <f>(1-ABS(1 - table2[[#This Row],[E_error_ratio]]))*100</f>
        <v>99.970280877346809</v>
      </c>
      <c r="W1707" s="1">
        <f>(1-ABS(1 - table2[[#This Row],[EP_coverage_ratio]]))*100</f>
        <v>99.747148828623295</v>
      </c>
      <c r="X1707" s="1">
        <f>(1-ABS(1 - table2[[#This Row],[EP_error_ratio]]))*100</f>
        <v>99.988724067816122</v>
      </c>
      <c r="Y1707" s="1">
        <f>(1-ABS(1 - table2[[#This Row],[EP_polymorphism_ratio]]))*100</f>
        <v>99.402821890733776</v>
      </c>
    </row>
    <row r="1708" spans="1:25" x14ac:dyDescent="0.3">
      <c r="A1708">
        <v>7</v>
      </c>
      <c r="B1708">
        <v>4</v>
      </c>
      <c r="C1708">
        <v>1.6E-2</v>
      </c>
      <c r="D1708">
        <v>2E-3</v>
      </c>
      <c r="E1708">
        <v>6.2189030239194469E-2</v>
      </c>
      <c r="F1708">
        <v>4.0005512300094646</v>
      </c>
      <c r="G1708">
        <v>1.6378408889899589E-2</v>
      </c>
      <c r="H1708">
        <v>-2129208.8710897788</v>
      </c>
      <c r="I1708">
        <v>4.0625231147404435</v>
      </c>
      <c r="J1708">
        <v>1.6036241233064828E-2</v>
      </c>
      <c r="K1708">
        <v>6.6572907393150318E-2</v>
      </c>
      <c r="L1708">
        <v>-2129168.5543694496</v>
      </c>
      <c r="M1708">
        <f>table2[[#This Row],[E_coverage]]/table2[[#This Row],[sample_coverage]]</f>
        <v>1.0001378075023661</v>
      </c>
      <c r="N1708">
        <f>table2[[#This Row],[EP_coverage]]/table2[[#This Row],[sample_coverage]]</f>
        <v>1.0156307786851109</v>
      </c>
      <c r="O1708" t="b">
        <f>IF(ABS(table2[[#This Row],[EP_coverage_ratio]] - 1) &lt;= ABS(table2[[#This Row],[E_coverage_ratio]] - 1),TRUE,FALSE)</f>
        <v>0</v>
      </c>
      <c r="P1708" s="1">
        <f>(table2[[#This Row],[E_err]] + 1)/(table2[[#This Row],[sample_err]] + 1)</f>
        <v>1.000372449694783</v>
      </c>
      <c r="Q1708" s="1">
        <f>(table2[[#This Row],[EP_err]] + 1 )/(table2[[#This Row],[sample_err]] + 1)</f>
        <v>1.0000356705049851</v>
      </c>
      <c r="R1708" s="1">
        <f>(table2[[#This Row],[EP_gamma]] + 1)/(table2[[#This Row],[expected_gamma]] + 1)</f>
        <v>1.0041272099684257</v>
      </c>
      <c r="S1708" s="1">
        <v>2.6201237282749098E-3</v>
      </c>
      <c r="T1708" s="1">
        <f>(table2[[#This Row],[EP_polymorphism]]+0.1)/(table2[[#This Row],[sample_polymorph]]+0.1)</f>
        <v>1.0060796443948521</v>
      </c>
      <c r="U1708" s="1">
        <f>(1-ABS(1 - table2[[#This Row],[E_coverage_ratio]]))*100</f>
        <v>99.98621924976338</v>
      </c>
      <c r="V1708" s="1">
        <f>(1-ABS(1 - table2[[#This Row],[E_error_ratio]]))*100</f>
        <v>99.962755030521706</v>
      </c>
      <c r="W1708" s="1">
        <f>(1-ABS(1 - table2[[#This Row],[EP_coverage_ratio]]))*100</f>
        <v>98.436922131488913</v>
      </c>
      <c r="X1708" s="1">
        <f>(1-ABS(1 - table2[[#This Row],[EP_error_ratio]]))*100</f>
        <v>99.996432949501497</v>
      </c>
      <c r="Y1708" s="1">
        <f>(1-ABS(1 - table2[[#This Row],[EP_polymorphism_ratio]]))*100</f>
        <v>99.392035560514785</v>
      </c>
    </row>
    <row r="1709" spans="1:25" x14ac:dyDescent="0.3">
      <c r="A1709">
        <v>8</v>
      </c>
      <c r="B1709">
        <v>4</v>
      </c>
      <c r="C1709">
        <v>1.6E-2</v>
      </c>
      <c r="D1709">
        <v>2E-3</v>
      </c>
      <c r="E1709">
        <v>6.1756256798496119E-2</v>
      </c>
      <c r="F1709">
        <v>3.9704749638108967</v>
      </c>
      <c r="G1709">
        <v>1.6366914535132147E-2</v>
      </c>
      <c r="H1709">
        <v>-2127505.1230898304</v>
      </c>
      <c r="I1709">
        <v>4.1819111429153688</v>
      </c>
      <c r="J1709">
        <v>1.5535532610905962E-2</v>
      </c>
      <c r="K1709">
        <v>0.20513959039565896</v>
      </c>
      <c r="L1709">
        <v>-2127956.3454646259</v>
      </c>
      <c r="M1709">
        <f>table2[[#This Row],[E_coverage]]/table2[[#This Row],[sample_coverage]]</f>
        <v>0.99261874095272418</v>
      </c>
      <c r="N1709">
        <f>table2[[#This Row],[EP_coverage]]/table2[[#This Row],[sample_coverage]]</f>
        <v>1.0454777857288422</v>
      </c>
      <c r="O1709" t="b">
        <f>IF(ABS(table2[[#This Row],[EP_coverage_ratio]] - 1) &lt;= ABS(table2[[#This Row],[E_coverage_ratio]] - 1),TRUE,FALSE)</f>
        <v>0</v>
      </c>
      <c r="P1709" s="1">
        <f>(table2[[#This Row],[E_err]] + 1)/(table2[[#This Row],[sample_err]] + 1)</f>
        <v>1.0003611363534766</v>
      </c>
      <c r="Q1709" s="1">
        <f>(table2[[#This Row],[EP_err]] + 1 )/(table2[[#This Row],[sample_err]] + 1)</f>
        <v>0.99954284705797825</v>
      </c>
      <c r="R1709" s="1">
        <f>(table2[[#This Row],[EP_gamma]] + 1)/(table2[[#This Row],[expected_gamma]] + 1)</f>
        <v>1.1350435494766993</v>
      </c>
      <c r="S1709" s="1">
        <v>8.6871837872994906E-3</v>
      </c>
      <c r="T1709" s="1">
        <f>(table2[[#This Row],[EP_polymorphism]]+0.1)/(table2[[#This Row],[sample_polymorph]]+0.1)</f>
        <v>1.0655606253656813</v>
      </c>
      <c r="U1709" s="1">
        <f>(1-ABS(1 - table2[[#This Row],[E_coverage_ratio]]))*100</f>
        <v>99.261874095272418</v>
      </c>
      <c r="V1709" s="1">
        <f>(1-ABS(1 - table2[[#This Row],[E_error_ratio]]))*100</f>
        <v>99.963886364652339</v>
      </c>
      <c r="W1709" s="1">
        <f>(1-ABS(1 - table2[[#This Row],[EP_coverage_ratio]]))*100</f>
        <v>95.452221427115774</v>
      </c>
      <c r="X1709" s="1">
        <f>(1-ABS(1 - table2[[#This Row],[EP_error_ratio]]))*100</f>
        <v>99.954284705797818</v>
      </c>
      <c r="Y1709" s="1">
        <f>(1-ABS(1 - table2[[#This Row],[EP_polymorphism_ratio]]))*100</f>
        <v>93.443937463431865</v>
      </c>
    </row>
    <row r="1710" spans="1:25" x14ac:dyDescent="0.3">
      <c r="A1710">
        <v>9</v>
      </c>
      <c r="B1710">
        <v>4</v>
      </c>
      <c r="C1710">
        <v>1.6E-2</v>
      </c>
      <c r="D1710">
        <v>2E-3</v>
      </c>
      <c r="E1710">
        <v>6.2380721995806993E-2</v>
      </c>
      <c r="F1710">
        <v>3.9665646110291299</v>
      </c>
      <c r="G1710">
        <v>1.6261346807424252E-2</v>
      </c>
      <c r="H1710">
        <v>-2130466.7181396722</v>
      </c>
      <c r="I1710">
        <v>4.0103475094127043</v>
      </c>
      <c r="J1710">
        <v>1.6007873318160486E-2</v>
      </c>
      <c r="K1710">
        <v>4.8785006044891978E-2</v>
      </c>
      <c r="L1710">
        <v>-2130445.8976752474</v>
      </c>
      <c r="M1710">
        <f>table2[[#This Row],[E_coverage]]/table2[[#This Row],[sample_coverage]]</f>
        <v>0.99164115275728248</v>
      </c>
      <c r="N1710">
        <f>table2[[#This Row],[EP_coverage]]/table2[[#This Row],[sample_coverage]]</f>
        <v>1.0025868773531761</v>
      </c>
      <c r="O1710" t="b">
        <f>IF(ABS(table2[[#This Row],[EP_coverage_ratio]] - 1) &lt;= ABS(table2[[#This Row],[E_coverage_ratio]] - 1),TRUE,FALSE)</f>
        <v>1</v>
      </c>
      <c r="P1710" s="1">
        <f>(table2[[#This Row],[E_err]] + 1)/(table2[[#This Row],[sample_err]] + 1)</f>
        <v>1.0002572311096696</v>
      </c>
      <c r="Q1710" s="1">
        <f>(table2[[#This Row],[EP_err]] + 1 )/(table2[[#This Row],[sample_err]] + 1)</f>
        <v>1.0000077493288981</v>
      </c>
      <c r="R1710" s="1">
        <f>(table2[[#This Row],[EP_gamma]] + 1)/(table2[[#This Row],[expected_gamma]] + 1)</f>
        <v>0.98720259538842736</v>
      </c>
      <c r="S1710" s="1">
        <v>1.90108501084562E-3</v>
      </c>
      <c r="T1710" s="1">
        <f>(table2[[#This Row],[EP_polymorphism]]+0.1)/(table2[[#This Row],[sample_polymorph]]+0.1)</f>
        <v>0.99903024520436889</v>
      </c>
      <c r="U1710" s="1">
        <f>(1-ABS(1 - table2[[#This Row],[E_coverage_ratio]]))*100</f>
        <v>99.16411527572825</v>
      </c>
      <c r="V1710" s="1">
        <f>(1-ABS(1 - table2[[#This Row],[E_error_ratio]]))*100</f>
        <v>99.974276889033035</v>
      </c>
      <c r="W1710" s="1">
        <f>(1-ABS(1 - table2[[#This Row],[EP_coverage_ratio]]))*100</f>
        <v>99.741312264682392</v>
      </c>
      <c r="X1710" s="1">
        <f>(1-ABS(1 - table2[[#This Row],[EP_error_ratio]]))*100</f>
        <v>99.999225067110189</v>
      </c>
      <c r="Y1710" s="1">
        <f>(1-ABS(1 - table2[[#This Row],[EP_polymorphism_ratio]]))*100</f>
        <v>99.903024520436887</v>
      </c>
    </row>
    <row r="1711" spans="1:25" x14ac:dyDescent="0.3">
      <c r="A1711">
        <v>10</v>
      </c>
      <c r="B1711">
        <v>4</v>
      </c>
      <c r="C1711">
        <v>1.6E-2</v>
      </c>
      <c r="D1711">
        <v>2E-3</v>
      </c>
      <c r="E1711">
        <v>5.9587364125463067E-2</v>
      </c>
      <c r="F1711">
        <v>3.9931949059052516</v>
      </c>
      <c r="G1711">
        <v>1.6407099057755843E-2</v>
      </c>
      <c r="H1711">
        <v>-2129046.2359641655</v>
      </c>
      <c r="I1711">
        <v>4.0635207255398145</v>
      </c>
      <c r="J1711">
        <v>1.6021516251971717E-2</v>
      </c>
      <c r="K1711">
        <v>7.5088889462720368E-2</v>
      </c>
      <c r="L1711">
        <v>-2128995.5088969483</v>
      </c>
      <c r="M1711">
        <f>table2[[#This Row],[E_coverage]]/table2[[#This Row],[sample_coverage]]</f>
        <v>0.9982987264763129</v>
      </c>
      <c r="N1711">
        <f>table2[[#This Row],[EP_coverage]]/table2[[#This Row],[sample_coverage]]</f>
        <v>1.0158801813849536</v>
      </c>
      <c r="O1711" t="b">
        <f>IF(ABS(table2[[#This Row],[EP_coverage_ratio]] - 1) &lt;= ABS(table2[[#This Row],[E_coverage_ratio]] - 1),TRUE,FALSE)</f>
        <v>0</v>
      </c>
      <c r="P1711" s="1">
        <f>(table2[[#This Row],[E_err]] + 1)/(table2[[#This Row],[sample_err]] + 1)</f>
        <v>1.0004006880489722</v>
      </c>
      <c r="Q1711" s="1">
        <f>(table2[[#This Row],[EP_err]] + 1 )/(table2[[#This Row],[sample_err]] + 1)</f>
        <v>1.0000211774133578</v>
      </c>
      <c r="R1711" s="1">
        <f>(table2[[#This Row],[EP_gamma]] + 1)/(table2[[#This Row],[expected_gamma]] + 1)</f>
        <v>1.0146297755731086</v>
      </c>
      <c r="S1711" s="1">
        <v>2.9585109301171102E-3</v>
      </c>
      <c r="T1711" s="1">
        <f>(table2[[#This Row],[EP_polymorphism]]+0.1)/(table2[[#This Row],[sample_polymorph]]+0.1)</f>
        <v>1.0093971659815402</v>
      </c>
      <c r="U1711" s="1">
        <f>(1-ABS(1 - table2[[#This Row],[E_coverage_ratio]]))*100</f>
        <v>99.829872647631291</v>
      </c>
      <c r="V1711" s="1">
        <f>(1-ABS(1 - table2[[#This Row],[E_error_ratio]]))*100</f>
        <v>99.959931195102783</v>
      </c>
      <c r="W1711" s="1">
        <f>(1-ABS(1 - table2[[#This Row],[EP_coverage_ratio]]))*100</f>
        <v>98.411981861504643</v>
      </c>
      <c r="X1711" s="1">
        <f>(1-ABS(1 - table2[[#This Row],[EP_error_ratio]]))*100</f>
        <v>99.99788225866422</v>
      </c>
      <c r="Y1711" s="1">
        <f>(1-ABS(1 - table2[[#This Row],[EP_polymorphism_ratio]]))*100</f>
        <v>99.060283401845979</v>
      </c>
    </row>
    <row r="1712" spans="1:25" x14ac:dyDescent="0.3">
      <c r="A1712">
        <v>1</v>
      </c>
      <c r="B1712">
        <v>4</v>
      </c>
      <c r="C1712">
        <v>1.6E-2</v>
      </c>
      <c r="D1712">
        <v>4.0000000000000001E-3</v>
      </c>
      <c r="E1712">
        <v>0.11900626995564149</v>
      </c>
      <c r="F1712">
        <v>3.9328357973361516</v>
      </c>
      <c r="G1712">
        <v>1.6550370630983836E-2</v>
      </c>
      <c r="H1712">
        <v>-2127892.1420648289</v>
      </c>
      <c r="I1712">
        <v>4.0677306254144217</v>
      </c>
      <c r="J1712">
        <v>1.5854228301368661E-2</v>
      </c>
      <c r="K1712">
        <v>0.13735114065760101</v>
      </c>
      <c r="L1712">
        <v>-2127725.70794228</v>
      </c>
      <c r="M1712">
        <f>table2[[#This Row],[E_coverage]]/table2[[#This Row],[sample_coverage]]</f>
        <v>0.98320894933403791</v>
      </c>
      <c r="N1712">
        <f>table2[[#This Row],[EP_coverage]]/table2[[#This Row],[sample_coverage]]</f>
        <v>1.0169326563536054</v>
      </c>
      <c r="O1712" t="b">
        <f>IF(ABS(table2[[#This Row],[EP_coverage_ratio]] - 1) &lt;= ABS(table2[[#This Row],[E_coverage_ratio]] - 1),TRUE,FALSE)</f>
        <v>0</v>
      </c>
      <c r="P1712" s="1">
        <f>(table2[[#This Row],[E_err]] + 1)/(table2[[#This Row],[sample_err]] + 1)</f>
        <v>1.0005417033769526</v>
      </c>
      <c r="Q1712" s="1">
        <f>(table2[[#This Row],[EP_err]] + 1 )/(table2[[#This Row],[sample_err]] + 1)</f>
        <v>0.99985652391866997</v>
      </c>
      <c r="R1712" s="1">
        <f>(table2[[#This Row],[EP_gamma]] + 1)/(table2[[#This Row],[expected_gamma]] + 1)</f>
        <v>1.0163938944709279</v>
      </c>
      <c r="S1712" s="1">
        <v>5.6436268372085296E-3</v>
      </c>
      <c r="T1712" s="1">
        <f>(table2[[#This Row],[EP_polymorphism]]+0.1)/(table2[[#This Row],[sample_polymorph]]+0.1)</f>
        <v>1.0158041042039281</v>
      </c>
      <c r="U1712" s="1">
        <f>(1-ABS(1 - table2[[#This Row],[E_coverage_ratio]]))*100</f>
        <v>98.320894933403792</v>
      </c>
      <c r="V1712" s="1">
        <f>(1-ABS(1 - table2[[#This Row],[E_error_ratio]]))*100</f>
        <v>99.945829662304746</v>
      </c>
      <c r="W1712" s="1">
        <f>(1-ABS(1 - table2[[#This Row],[EP_coverage_ratio]]))*100</f>
        <v>98.306734364639453</v>
      </c>
      <c r="X1712" s="1">
        <f>(1-ABS(1 - table2[[#This Row],[EP_error_ratio]]))*100</f>
        <v>99.985652391866992</v>
      </c>
      <c r="Y1712" s="1">
        <f>(1-ABS(1 - table2[[#This Row],[EP_polymorphism_ratio]]))*100</f>
        <v>98.419589579607191</v>
      </c>
    </row>
    <row r="1713" spans="1:25" x14ac:dyDescent="0.3">
      <c r="A1713">
        <v>2</v>
      </c>
      <c r="B1713">
        <v>4</v>
      </c>
      <c r="C1713">
        <v>1.6E-2</v>
      </c>
      <c r="D1713">
        <v>4.0000000000000001E-3</v>
      </c>
      <c r="E1713">
        <v>0.11912595282249815</v>
      </c>
      <c r="F1713">
        <v>3.9260321940372993</v>
      </c>
      <c r="G1713">
        <v>1.6527638144508382E-2</v>
      </c>
      <c r="H1713">
        <v>-2128539.3172481339</v>
      </c>
      <c r="I1713">
        <v>4.0732199675620233</v>
      </c>
      <c r="J1713">
        <v>1.5779797441733901E-2</v>
      </c>
      <c r="K1713">
        <v>0.14822428554201289</v>
      </c>
      <c r="L1713">
        <v>-2128346.6930465242</v>
      </c>
      <c r="M1713">
        <f>table2[[#This Row],[E_coverage]]/table2[[#This Row],[sample_coverage]]</f>
        <v>0.98150804850932483</v>
      </c>
      <c r="N1713">
        <f>table2[[#This Row],[EP_coverage]]/table2[[#This Row],[sample_coverage]]</f>
        <v>1.0183049918905058</v>
      </c>
      <c r="O1713" t="b">
        <f>IF(ABS(table2[[#This Row],[EP_coverage_ratio]] - 1) &lt;= ABS(table2[[#This Row],[E_coverage_ratio]] - 1),TRUE,FALSE)</f>
        <v>1</v>
      </c>
      <c r="P1713" s="1">
        <f>(table2[[#This Row],[E_err]] + 1)/(table2[[#This Row],[sample_err]] + 1)</f>
        <v>1.0005193288823901</v>
      </c>
      <c r="Q1713" s="1">
        <f>(table2[[#This Row],[EP_err]] + 1 )/(table2[[#This Row],[sample_err]] + 1)</f>
        <v>0.99978326519855709</v>
      </c>
      <c r="R1713" s="1">
        <f>(table2[[#This Row],[EP_gamma]] + 1)/(table2[[#This Row],[expected_gamma]] + 1)</f>
        <v>1.0260009453324954</v>
      </c>
      <c r="S1713" s="1">
        <v>6.1029491092970903E-3</v>
      </c>
      <c r="T1713" s="1">
        <f>(table2[[#This Row],[EP_polymorphism]]+0.1)/(table2[[#This Row],[sample_polymorph]]+0.1)</f>
        <v>1.0202206645124721</v>
      </c>
      <c r="U1713" s="1">
        <f>(1-ABS(1 - table2[[#This Row],[E_coverage_ratio]]))*100</f>
        <v>98.150804850932488</v>
      </c>
      <c r="V1713" s="1">
        <f>(1-ABS(1 - table2[[#This Row],[E_error_ratio]]))*100</f>
        <v>99.948067111760992</v>
      </c>
      <c r="W1713" s="1">
        <f>(1-ABS(1 - table2[[#This Row],[EP_coverage_ratio]]))*100</f>
        <v>98.169500810949415</v>
      </c>
      <c r="X1713" s="1">
        <f>(1-ABS(1 - table2[[#This Row],[EP_error_ratio]]))*100</f>
        <v>99.978326519855713</v>
      </c>
      <c r="Y1713" s="1">
        <f>(1-ABS(1 - table2[[#This Row],[EP_polymorphism_ratio]]))*100</f>
        <v>97.977933548752787</v>
      </c>
    </row>
    <row r="1714" spans="1:25" x14ac:dyDescent="0.3">
      <c r="A1714">
        <v>3</v>
      </c>
      <c r="B1714">
        <v>4</v>
      </c>
      <c r="C1714">
        <v>1.6E-2</v>
      </c>
      <c r="D1714">
        <v>4.0000000000000001E-3</v>
      </c>
      <c r="E1714">
        <v>0.1193971520451914</v>
      </c>
      <c r="F1714">
        <v>3.9078907193343504</v>
      </c>
      <c r="G1714">
        <v>1.6454811770336985E-2</v>
      </c>
      <c r="H1714">
        <v>-2127440.6353334328</v>
      </c>
      <c r="I1714">
        <v>3.9708231929190765</v>
      </c>
      <c r="J1714">
        <v>1.608628616548222E-2</v>
      </c>
      <c r="K1714">
        <v>7.0427818485145358E-2</v>
      </c>
      <c r="L1714">
        <v>-2127398.940484101</v>
      </c>
      <c r="M1714">
        <f>table2[[#This Row],[E_coverage]]/table2[[#This Row],[sample_coverage]]</f>
        <v>0.9769726798335876</v>
      </c>
      <c r="N1714">
        <f>table2[[#This Row],[EP_coverage]]/table2[[#This Row],[sample_coverage]]</f>
        <v>0.99270579822976912</v>
      </c>
      <c r="O1714" t="b">
        <f>IF(ABS(table2[[#This Row],[EP_coverage_ratio]] - 1) &lt;= ABS(table2[[#This Row],[E_coverage_ratio]] - 1),TRUE,FALSE)</f>
        <v>1</v>
      </c>
      <c r="P1714" s="1">
        <f>(table2[[#This Row],[E_err]] + 1)/(table2[[#This Row],[sample_err]] + 1)</f>
        <v>1.0004476493802528</v>
      </c>
      <c r="Q1714" s="1">
        <f>(table2[[#This Row],[EP_err]] + 1 )/(table2[[#This Row],[sample_err]] + 1)</f>
        <v>1.0000849273282306</v>
      </c>
      <c r="R1714" s="1">
        <f>(table2[[#This Row],[EP_gamma]] + 1)/(table2[[#This Row],[expected_gamma]] + 1)</f>
        <v>0.95625383406543729</v>
      </c>
      <c r="S1714" s="1">
        <v>2.7855668693695899E-3</v>
      </c>
      <c r="T1714" s="1">
        <f>(table2[[#This Row],[EP_polymorphism]]+0.1)/(table2[[#This Row],[sample_polymorph]]+0.1)</f>
        <v>0.98832275835932293</v>
      </c>
      <c r="U1714" s="1">
        <f>(1-ABS(1 - table2[[#This Row],[E_coverage_ratio]]))*100</f>
        <v>97.697267983358756</v>
      </c>
      <c r="V1714" s="1">
        <f>(1-ABS(1 - table2[[#This Row],[E_error_ratio]]))*100</f>
        <v>99.955235061974719</v>
      </c>
      <c r="W1714" s="1">
        <f>(1-ABS(1 - table2[[#This Row],[EP_coverage_ratio]]))*100</f>
        <v>99.270579822976913</v>
      </c>
      <c r="X1714" s="1">
        <f>(1-ABS(1 - table2[[#This Row],[EP_error_ratio]]))*100</f>
        <v>99.991507267176942</v>
      </c>
      <c r="Y1714" s="1">
        <f>(1-ABS(1 - table2[[#This Row],[EP_polymorphism_ratio]]))*100</f>
        <v>98.832275835932293</v>
      </c>
    </row>
    <row r="1715" spans="1:25" x14ac:dyDescent="0.3">
      <c r="A1715">
        <v>4</v>
      </c>
      <c r="B1715">
        <v>4</v>
      </c>
      <c r="C1715">
        <v>1.6E-2</v>
      </c>
      <c r="D1715">
        <v>4.0000000000000001E-3</v>
      </c>
      <c r="E1715">
        <v>0.11821242730333639</v>
      </c>
      <c r="F1715">
        <v>3.9010066332119768</v>
      </c>
      <c r="G1715">
        <v>1.6390193067999333E-2</v>
      </c>
      <c r="H1715">
        <v>-2128718.2032838259</v>
      </c>
      <c r="I1715">
        <v>3.9815510667438225</v>
      </c>
      <c r="J1715">
        <v>1.5931408464699738E-2</v>
      </c>
      <c r="K1715">
        <v>8.835704134029318E-2</v>
      </c>
      <c r="L1715">
        <v>-2128652.4516621619</v>
      </c>
      <c r="M1715">
        <f>table2[[#This Row],[E_coverage]]/table2[[#This Row],[sample_coverage]]</f>
        <v>0.97525165830299421</v>
      </c>
      <c r="N1715">
        <f>table2[[#This Row],[EP_coverage]]/table2[[#This Row],[sample_coverage]]</f>
        <v>0.99538776668595563</v>
      </c>
      <c r="O1715" t="b">
        <f>IF(ABS(table2[[#This Row],[EP_coverage_ratio]] - 1) &lt;= ABS(table2[[#This Row],[E_coverage_ratio]] - 1),TRUE,FALSE)</f>
        <v>1</v>
      </c>
      <c r="P1715" s="1">
        <f>(table2[[#This Row],[E_err]] + 1)/(table2[[#This Row],[sample_err]] + 1)</f>
        <v>1.0003840482952748</v>
      </c>
      <c r="Q1715" s="1">
        <f>(table2[[#This Row],[EP_err]] + 1 )/(table2[[#This Row],[sample_err]] + 1)</f>
        <v>0.99993248864635798</v>
      </c>
      <c r="R1715" s="1">
        <f>(table2[[#This Row],[EP_gamma]] + 1)/(table2[[#This Row],[expected_gamma]] + 1)</f>
        <v>0.97330079219827481</v>
      </c>
      <c r="S1715" s="1">
        <v>3.5146508074984598E-3</v>
      </c>
      <c r="T1715" s="1">
        <f>(table2[[#This Row],[EP_polymorphism]]+0.1)/(table2[[#This Row],[sample_polymorph]]+0.1)</f>
        <v>0.99533318084133138</v>
      </c>
      <c r="U1715" s="1">
        <f>(1-ABS(1 - table2[[#This Row],[E_coverage_ratio]]))*100</f>
        <v>97.525165830299414</v>
      </c>
      <c r="V1715" s="1">
        <f>(1-ABS(1 - table2[[#This Row],[E_error_ratio]]))*100</f>
        <v>99.961595170472521</v>
      </c>
      <c r="W1715" s="1">
        <f>(1-ABS(1 - table2[[#This Row],[EP_coverage_ratio]]))*100</f>
        <v>99.53877666859556</v>
      </c>
      <c r="X1715" s="1">
        <f>(1-ABS(1 - table2[[#This Row],[EP_error_ratio]]))*100</f>
        <v>99.993248864635802</v>
      </c>
      <c r="Y1715" s="1">
        <f>(1-ABS(1 - table2[[#This Row],[EP_polymorphism_ratio]]))*100</f>
        <v>99.533318084133143</v>
      </c>
    </row>
    <row r="1716" spans="1:25" x14ac:dyDescent="0.3">
      <c r="A1716">
        <v>5</v>
      </c>
      <c r="B1716">
        <v>4</v>
      </c>
      <c r="C1716">
        <v>1.6E-2</v>
      </c>
      <c r="D1716">
        <v>4.0000000000000001E-3</v>
      </c>
      <c r="E1716">
        <v>0.11674643932357384</v>
      </c>
      <c r="F1716">
        <v>3.9318679053409893</v>
      </c>
      <c r="G1716">
        <v>1.6755793929533507E-2</v>
      </c>
      <c r="H1716">
        <v>-2125091.0138682351</v>
      </c>
      <c r="I1716">
        <v>4.0659038068720443</v>
      </c>
      <c r="J1716">
        <v>1.6057883917480011E-2</v>
      </c>
      <c r="K1716">
        <v>0.13697106400937439</v>
      </c>
      <c r="L1716">
        <v>-2124935.1707158904</v>
      </c>
      <c r="M1716">
        <f>table2[[#This Row],[E_coverage]]/table2[[#This Row],[sample_coverage]]</f>
        <v>0.98296697633524732</v>
      </c>
      <c r="N1716">
        <f>table2[[#This Row],[EP_coverage]]/table2[[#This Row],[sample_coverage]]</f>
        <v>1.0164759517180111</v>
      </c>
      <c r="O1716" t="b">
        <f>IF(ABS(table2[[#This Row],[EP_coverage_ratio]] - 1) &lt;= ABS(table2[[#This Row],[E_coverage_ratio]] - 1),TRUE,FALSE)</f>
        <v>1</v>
      </c>
      <c r="P1716" s="1">
        <f>(table2[[#This Row],[E_err]] + 1)/(table2[[#This Row],[sample_err]] + 1)</f>
        <v>1.0007438916629268</v>
      </c>
      <c r="Q1716" s="1">
        <f>(table2[[#This Row],[EP_err]] + 1 )/(table2[[#This Row],[sample_err]] + 1)</f>
        <v>1.0000569723597246</v>
      </c>
      <c r="R1716" s="1">
        <f>(table2[[#This Row],[EP_gamma]] + 1)/(table2[[#This Row],[expected_gamma]] + 1)</f>
        <v>1.0181103104282572</v>
      </c>
      <c r="S1716" s="1">
        <v>5.6372884981083999E-3</v>
      </c>
      <c r="T1716" s="1">
        <f>(table2[[#This Row],[EP_polymorphism]]+0.1)/(table2[[#This Row],[sample_polymorph]]+0.1)</f>
        <v>1.0157431586356578</v>
      </c>
      <c r="U1716" s="1">
        <f>(1-ABS(1 - table2[[#This Row],[E_coverage_ratio]]))*100</f>
        <v>98.29669763352473</v>
      </c>
      <c r="V1716" s="1">
        <f>(1-ABS(1 - table2[[#This Row],[E_error_ratio]]))*100</f>
        <v>99.925610833707324</v>
      </c>
      <c r="W1716" s="1">
        <f>(1-ABS(1 - table2[[#This Row],[EP_coverage_ratio]]))*100</f>
        <v>98.352404828198885</v>
      </c>
      <c r="X1716" s="1">
        <f>(1-ABS(1 - table2[[#This Row],[EP_error_ratio]]))*100</f>
        <v>99.994302764027537</v>
      </c>
      <c r="Y1716" s="1">
        <f>(1-ABS(1 - table2[[#This Row],[EP_polymorphism_ratio]]))*100</f>
        <v>98.425684136434228</v>
      </c>
    </row>
    <row r="1717" spans="1:25" x14ac:dyDescent="0.3">
      <c r="A1717">
        <v>6</v>
      </c>
      <c r="B1717">
        <v>4</v>
      </c>
      <c r="C1717">
        <v>1.6E-2</v>
      </c>
      <c r="D1717">
        <v>4.0000000000000001E-3</v>
      </c>
      <c r="E1717">
        <v>0.11852215510197005</v>
      </c>
      <c r="F1717">
        <v>3.9490184412733029</v>
      </c>
      <c r="G1717">
        <v>1.6572378380636976E-2</v>
      </c>
      <c r="H1717">
        <v>-2126862.8164999839</v>
      </c>
      <c r="I1717">
        <v>4.0394052718833908</v>
      </c>
      <c r="J1717">
        <v>1.6076757767320756E-2</v>
      </c>
      <c r="K1717">
        <v>9.6212458554607722E-2</v>
      </c>
      <c r="L1717">
        <v>-2126782.3947029519</v>
      </c>
      <c r="M1717">
        <f>table2[[#This Row],[E_coverage]]/table2[[#This Row],[sample_coverage]]</f>
        <v>0.98725461031832573</v>
      </c>
      <c r="N1717">
        <f>table2[[#This Row],[EP_coverage]]/table2[[#This Row],[sample_coverage]]</f>
        <v>1.0098513179708477</v>
      </c>
      <c r="O1717" t="b">
        <f>IF(ABS(table2[[#This Row],[EP_coverage_ratio]] - 1) &lt;= ABS(table2[[#This Row],[E_coverage_ratio]] - 1),TRUE,FALSE)</f>
        <v>1</v>
      </c>
      <c r="P1717" s="1">
        <f>(table2[[#This Row],[E_err]] + 1)/(table2[[#This Row],[sample_err]] + 1)</f>
        <v>1.0005633645478711</v>
      </c>
      <c r="Q1717" s="1">
        <f>(table2[[#This Row],[EP_err]] + 1 )/(table2[[#This Row],[sample_err]] + 1)</f>
        <v>1.0000755489835833</v>
      </c>
      <c r="R1717" s="1">
        <f>(table2[[#This Row],[EP_gamma]] + 1)/(table2[[#This Row],[expected_gamma]] + 1)</f>
        <v>0.98005430965707752</v>
      </c>
      <c r="S1717" s="1">
        <v>3.86058032792357E-3</v>
      </c>
      <c r="T1717" s="1">
        <f>(table2[[#This Row],[EP_polymorphism]]+0.1)/(table2[[#This Row],[sample_polymorph]]+0.1)</f>
        <v>0.99865942623003423</v>
      </c>
      <c r="U1717" s="1">
        <f>(1-ABS(1 - table2[[#This Row],[E_coverage_ratio]]))*100</f>
        <v>98.725461031832566</v>
      </c>
      <c r="V1717" s="1">
        <f>(1-ABS(1 - table2[[#This Row],[E_error_ratio]]))*100</f>
        <v>99.943663545212885</v>
      </c>
      <c r="W1717" s="1">
        <f>(1-ABS(1 - table2[[#This Row],[EP_coverage_ratio]]))*100</f>
        <v>99.014868202915224</v>
      </c>
      <c r="X1717" s="1">
        <f>(1-ABS(1 - table2[[#This Row],[EP_error_ratio]]))*100</f>
        <v>99.992445101641664</v>
      </c>
      <c r="Y1717" s="1">
        <f>(1-ABS(1 - table2[[#This Row],[EP_polymorphism_ratio]]))*100</f>
        <v>99.86594262300342</v>
      </c>
    </row>
    <row r="1718" spans="1:25" x14ac:dyDescent="0.3">
      <c r="A1718">
        <v>7</v>
      </c>
      <c r="B1718">
        <v>4</v>
      </c>
      <c r="C1718">
        <v>1.6E-2</v>
      </c>
      <c r="D1718">
        <v>4.0000000000000001E-3</v>
      </c>
      <c r="E1718">
        <v>0.12005344212004371</v>
      </c>
      <c r="F1718">
        <v>3.9034275059863202</v>
      </c>
      <c r="G1718">
        <v>1.6502293466105558E-2</v>
      </c>
      <c r="H1718">
        <v>-2125932.9630662217</v>
      </c>
      <c r="I1718">
        <v>3.9422833982002854</v>
      </c>
      <c r="J1718">
        <v>1.6264167485269324E-2</v>
      </c>
      <c r="K1718">
        <v>4.4975955454716922E-2</v>
      </c>
      <c r="L1718">
        <v>-2125916.4087822801</v>
      </c>
      <c r="M1718">
        <f>table2[[#This Row],[E_coverage]]/table2[[#This Row],[sample_coverage]]</f>
        <v>0.97585687649658004</v>
      </c>
      <c r="N1718">
        <f>table2[[#This Row],[EP_coverage]]/table2[[#This Row],[sample_coverage]]</f>
        <v>0.98557084955007135</v>
      </c>
      <c r="O1718" t="b">
        <f>IF(ABS(table2[[#This Row],[EP_coverage_ratio]] - 1) &lt;= ABS(table2[[#This Row],[E_coverage_ratio]] - 1),TRUE,FALSE)</f>
        <v>1</v>
      </c>
      <c r="P1718" s="1">
        <f>(table2[[#This Row],[E_err]] + 1)/(table2[[#This Row],[sample_err]] + 1)</f>
        <v>1.0004943833327811</v>
      </c>
      <c r="Q1718" s="1">
        <f>(table2[[#This Row],[EP_err]] + 1 )/(table2[[#This Row],[sample_err]] + 1)</f>
        <v>1.0002600073673911</v>
      </c>
      <c r="R1718" s="1">
        <f>(table2[[#This Row],[EP_gamma]] + 1)/(table2[[#This Row],[expected_gamma]] + 1)</f>
        <v>0.93296972819152302</v>
      </c>
      <c r="S1718" s="1">
        <v>1.7495710341967001E-3</v>
      </c>
      <c r="T1718" s="1">
        <f>(table2[[#This Row],[EP_polymorphism]]+0.1)/(table2[[#This Row],[sample_polymorph]]+0.1)</f>
        <v>0.97836125994419909</v>
      </c>
      <c r="U1718" s="1">
        <f>(1-ABS(1 - table2[[#This Row],[E_coverage_ratio]]))*100</f>
        <v>97.585687649657999</v>
      </c>
      <c r="V1718" s="1">
        <f>(1-ABS(1 - table2[[#This Row],[E_error_ratio]]))*100</f>
        <v>99.950561666721896</v>
      </c>
      <c r="W1718" s="1">
        <f>(1-ABS(1 - table2[[#This Row],[EP_coverage_ratio]]))*100</f>
        <v>98.557084955007142</v>
      </c>
      <c r="X1718" s="1">
        <f>(1-ABS(1 - table2[[#This Row],[EP_error_ratio]]))*100</f>
        <v>99.973999263260893</v>
      </c>
      <c r="Y1718" s="1">
        <f>(1-ABS(1 - table2[[#This Row],[EP_polymorphism_ratio]]))*100</f>
        <v>97.836125994419916</v>
      </c>
    </row>
    <row r="1719" spans="1:25" x14ac:dyDescent="0.3">
      <c r="A1719">
        <v>8</v>
      </c>
      <c r="B1719">
        <v>4</v>
      </c>
      <c r="C1719">
        <v>1.6E-2</v>
      </c>
      <c r="D1719">
        <v>4.0000000000000001E-3</v>
      </c>
      <c r="E1719">
        <v>0.11971989804444574</v>
      </c>
      <c r="F1719">
        <v>3.901877828164583</v>
      </c>
      <c r="G1719">
        <v>1.646851150778882E-2</v>
      </c>
      <c r="H1719">
        <v>-2128117.4396283887</v>
      </c>
      <c r="I1719">
        <v>3.998603967720904</v>
      </c>
      <c r="J1719">
        <v>1.5930733459890857E-2</v>
      </c>
      <c r="K1719">
        <v>0.10410521037422463</v>
      </c>
      <c r="L1719">
        <v>-2128027.9101665886</v>
      </c>
      <c r="M1719">
        <f>table2[[#This Row],[E_coverage]]/table2[[#This Row],[sample_coverage]]</f>
        <v>0.97546945704114574</v>
      </c>
      <c r="N1719">
        <f>table2[[#This Row],[EP_coverage]]/table2[[#This Row],[sample_coverage]]</f>
        <v>0.999650991930226</v>
      </c>
      <c r="O1719" t="b">
        <f>IF(ABS(table2[[#This Row],[EP_coverage_ratio]] - 1) &lt;= ABS(table2[[#This Row],[E_coverage_ratio]] - 1),TRUE,FALSE)</f>
        <v>1</v>
      </c>
      <c r="P1719" s="1">
        <f>(table2[[#This Row],[E_err]] + 1)/(table2[[#This Row],[sample_err]] + 1)</f>
        <v>1.0004611333738078</v>
      </c>
      <c r="Q1719" s="1">
        <f>(table2[[#This Row],[EP_err]] + 1 )/(table2[[#This Row],[sample_err]] + 1)</f>
        <v>0.99993182427154603</v>
      </c>
      <c r="R1719" s="1">
        <f>(table2[[#This Row],[EP_gamma]] + 1)/(table2[[#This Row],[expected_gamma]] + 1)</f>
        <v>0.9860548270174605</v>
      </c>
      <c r="S1719" s="1">
        <v>4.1803355645979503E-3</v>
      </c>
      <c r="T1719" s="1">
        <f>(table2[[#This Row],[EP_polymorphism]]+0.1)/(table2[[#This Row],[sample_polymorph]]+0.1)</f>
        <v>1.0017339958134417</v>
      </c>
      <c r="U1719" s="1">
        <f>(1-ABS(1 - table2[[#This Row],[E_coverage_ratio]]))*100</f>
        <v>97.546945704114577</v>
      </c>
      <c r="V1719" s="1">
        <f>(1-ABS(1 - table2[[#This Row],[E_error_ratio]]))*100</f>
        <v>99.953886662619212</v>
      </c>
      <c r="W1719" s="1">
        <f>(1-ABS(1 - table2[[#This Row],[EP_coverage_ratio]]))*100</f>
        <v>99.965099193022596</v>
      </c>
      <c r="X1719" s="1">
        <f>(1-ABS(1 - table2[[#This Row],[EP_error_ratio]]))*100</f>
        <v>99.993182427154608</v>
      </c>
      <c r="Y1719" s="1">
        <f>(1-ABS(1 - table2[[#This Row],[EP_polymorphism_ratio]]))*100</f>
        <v>99.826600418655829</v>
      </c>
    </row>
    <row r="1720" spans="1:25" x14ac:dyDescent="0.3">
      <c r="A1720">
        <v>9</v>
      </c>
      <c r="B1720">
        <v>4</v>
      </c>
      <c r="C1720">
        <v>1.6E-2</v>
      </c>
      <c r="D1720">
        <v>4.0000000000000001E-3</v>
      </c>
      <c r="E1720">
        <v>0.12112933147368278</v>
      </c>
      <c r="F1720">
        <v>3.9061265209141411</v>
      </c>
      <c r="G1720">
        <v>1.641982729701184E-2</v>
      </c>
      <c r="H1720">
        <v>-2129015.8126517665</v>
      </c>
      <c r="I1720">
        <v>4.0142423770714952</v>
      </c>
      <c r="J1720">
        <v>1.5832093773284719E-2</v>
      </c>
      <c r="K1720">
        <v>0.114530390315726</v>
      </c>
      <c r="L1720">
        <v>-2128902.9909511595</v>
      </c>
      <c r="M1720">
        <f>table2[[#This Row],[E_coverage]]/table2[[#This Row],[sample_coverage]]</f>
        <v>0.97653163022853529</v>
      </c>
      <c r="N1720">
        <f>table2[[#This Row],[EP_coverage]]/table2[[#This Row],[sample_coverage]]</f>
        <v>1.0035605942678738</v>
      </c>
      <c r="O1720" t="b">
        <f>IF(ABS(table2[[#This Row],[EP_coverage_ratio]] - 1) &lt;= ABS(table2[[#This Row],[E_coverage_ratio]] - 1),TRUE,FALSE)</f>
        <v>1</v>
      </c>
      <c r="P1720" s="1">
        <f>(table2[[#This Row],[E_err]] + 1)/(table2[[#This Row],[sample_err]] + 1)</f>
        <v>1.0004132158435155</v>
      </c>
      <c r="Q1720" s="1">
        <f>(table2[[#This Row],[EP_err]] + 1 )/(table2[[#This Row],[sample_err]] + 1)</f>
        <v>0.99983473796583144</v>
      </c>
      <c r="R1720" s="1">
        <f>(table2[[#This Row],[EP_gamma]] + 1)/(table2[[#This Row],[expected_gamma]] + 1)</f>
        <v>0.99411402326858866</v>
      </c>
      <c r="S1720" s="1">
        <v>4.6415835257220799E-3</v>
      </c>
      <c r="T1720" s="1">
        <f>(table2[[#This Row],[EP_polymorphism]]+0.1)/(table2[[#This Row],[sample_polymorph]]+0.1)</f>
        <v>1.0061690723627124</v>
      </c>
      <c r="U1720" s="1">
        <f>(1-ABS(1 - table2[[#This Row],[E_coverage_ratio]]))*100</f>
        <v>97.653163022853533</v>
      </c>
      <c r="V1720" s="1">
        <f>(1-ABS(1 - table2[[#This Row],[E_error_ratio]]))*100</f>
        <v>99.95867841564845</v>
      </c>
      <c r="W1720" s="1">
        <f>(1-ABS(1 - table2[[#This Row],[EP_coverage_ratio]]))*100</f>
        <v>99.643940573212618</v>
      </c>
      <c r="X1720" s="1">
        <f>(1-ABS(1 - table2[[#This Row],[EP_error_ratio]]))*100</f>
        <v>99.983473796583141</v>
      </c>
      <c r="Y1720" s="1">
        <f>(1-ABS(1 - table2[[#This Row],[EP_polymorphism_ratio]]))*100</f>
        <v>99.383092763728769</v>
      </c>
    </row>
    <row r="1721" spans="1:25" x14ac:dyDescent="0.3">
      <c r="A1721">
        <v>10</v>
      </c>
      <c r="B1721">
        <v>4</v>
      </c>
      <c r="C1721">
        <v>1.6E-2</v>
      </c>
      <c r="D1721">
        <v>4.0000000000000001E-3</v>
      </c>
      <c r="E1721">
        <v>0.11836939789508301</v>
      </c>
      <c r="F1721">
        <v>3.9330777527865477</v>
      </c>
      <c r="G1721">
        <v>1.6588163413631909E-2</v>
      </c>
      <c r="H1721">
        <v>-2126031.6314702532</v>
      </c>
      <c r="I1721">
        <v>4.2294134237286638</v>
      </c>
      <c r="J1721">
        <v>1.5373620375534558E-2</v>
      </c>
      <c r="K1721">
        <v>0.26810729918921045</v>
      </c>
      <c r="L1721">
        <v>-2126330.5356646175</v>
      </c>
      <c r="M1721">
        <f>table2[[#This Row],[E_coverage]]/table2[[#This Row],[sample_coverage]]</f>
        <v>0.98326943819663692</v>
      </c>
      <c r="N1721">
        <f>table2[[#This Row],[EP_coverage]]/table2[[#This Row],[sample_coverage]]</f>
        <v>1.057353355932166</v>
      </c>
      <c r="O1721" t="b">
        <f>IF(ABS(table2[[#This Row],[EP_coverage_ratio]] - 1) &lt;= ABS(table2[[#This Row],[E_coverage_ratio]] - 1),TRUE,FALSE)</f>
        <v>0</v>
      </c>
      <c r="P1721" s="1">
        <f>(table2[[#This Row],[E_err]] + 1)/(table2[[#This Row],[sample_err]] + 1)</f>
        <v>1.0005789009976693</v>
      </c>
      <c r="Q1721" s="1">
        <f>(table2[[#This Row],[EP_err]] + 1 )/(table2[[#This Row],[sample_err]] + 1)</f>
        <v>0.9993834846215891</v>
      </c>
      <c r="R1721" s="1">
        <f>(table2[[#This Row],[EP_gamma]] + 1)/(table2[[#This Row],[expected_gamma]] + 1)</f>
        <v>1.1338894837215268</v>
      </c>
      <c r="S1721" s="1">
        <v>1.1941108338304101E-2</v>
      </c>
      <c r="T1721" s="1">
        <f>(table2[[#This Row],[EP_polymorphism]]+0.1)/(table2[[#This Row],[sample_polymorph]]+0.1)</f>
        <v>1.0763568109452317</v>
      </c>
      <c r="U1721" s="1">
        <f>(1-ABS(1 - table2[[#This Row],[E_coverage_ratio]]))*100</f>
        <v>98.326943819663697</v>
      </c>
      <c r="V1721" s="1">
        <f>(1-ABS(1 - table2[[#This Row],[E_error_ratio]]))*100</f>
        <v>99.942109900233064</v>
      </c>
      <c r="W1721" s="1">
        <f>(1-ABS(1 - table2[[#This Row],[EP_coverage_ratio]]))*100</f>
        <v>94.26466440678341</v>
      </c>
      <c r="X1721" s="1">
        <f>(1-ABS(1 - table2[[#This Row],[EP_error_ratio]]))*100</f>
        <v>99.938348462158913</v>
      </c>
      <c r="Y1721" s="1">
        <f>(1-ABS(1 - table2[[#This Row],[EP_polymorphism_ratio]]))*100</f>
        <v>92.364318905476821</v>
      </c>
    </row>
    <row r="1722" spans="1:25" x14ac:dyDescent="0.3">
      <c r="A1722">
        <v>1</v>
      </c>
      <c r="B1722">
        <v>4</v>
      </c>
      <c r="C1722">
        <v>1.6E-2</v>
      </c>
      <c r="D1722">
        <v>8.0000000000000002E-3</v>
      </c>
      <c r="E1722">
        <v>0.22027939350751</v>
      </c>
      <c r="F1722">
        <v>3.8512722973301385</v>
      </c>
      <c r="G1722">
        <v>1.707689617677155E-2</v>
      </c>
      <c r="H1722">
        <v>-2120568.7865396668</v>
      </c>
      <c r="I1722">
        <v>4.120554032675197</v>
      </c>
      <c r="J1722">
        <v>1.5859838709325901E-2</v>
      </c>
      <c r="K1722">
        <v>0.24776821743927374</v>
      </c>
      <c r="L1722">
        <v>-2120040.826565173</v>
      </c>
      <c r="M1722">
        <f>table2[[#This Row],[E_coverage]]/table2[[#This Row],[sample_coverage]]</f>
        <v>0.96281807433253463</v>
      </c>
      <c r="N1722">
        <f>table2[[#This Row],[EP_coverage]]/table2[[#This Row],[sample_coverage]]</f>
        <v>1.0301385081687993</v>
      </c>
      <c r="O1722" t="b">
        <f>IF(ABS(table2[[#This Row],[EP_coverage_ratio]] - 1) &lt;= ABS(table2[[#This Row],[E_coverage_ratio]] - 1),TRUE,FALSE)</f>
        <v>1</v>
      </c>
      <c r="P1722" s="1">
        <f>(table2[[#This Row],[E_err]] + 1)/(table2[[#This Row],[sample_err]] + 1)</f>
        <v>1.0010599371818618</v>
      </c>
      <c r="Q1722" s="1">
        <f>(table2[[#This Row],[EP_err]] + 1 )/(table2[[#This Row],[sample_err]] + 1)</f>
        <v>0.99986204597374584</v>
      </c>
      <c r="R1722" s="1">
        <f>(table2[[#This Row],[EP_gamma]] + 1)/(table2[[#This Row],[expected_gamma]] + 1)</f>
        <v>1.0225266640394142</v>
      </c>
      <c r="S1722" s="1">
        <v>1.09825367389181E-2</v>
      </c>
      <c r="T1722" s="1">
        <f>(table2[[#This Row],[EP_polymorphism]]+0.1)/(table2[[#This Row],[sample_polymorph]]+0.1)</f>
        <v>1.0276160809159083</v>
      </c>
      <c r="U1722" s="1">
        <f>(1-ABS(1 - table2[[#This Row],[E_coverage_ratio]]))*100</f>
        <v>96.281807433253462</v>
      </c>
      <c r="V1722" s="1">
        <f>(1-ABS(1 - table2[[#This Row],[E_error_ratio]]))*100</f>
        <v>99.894006281813816</v>
      </c>
      <c r="W1722" s="1">
        <f>(1-ABS(1 - table2[[#This Row],[EP_coverage_ratio]]))*100</f>
        <v>96.986149183120077</v>
      </c>
      <c r="X1722" s="1">
        <f>(1-ABS(1 - table2[[#This Row],[EP_error_ratio]]))*100</f>
        <v>99.986204597374581</v>
      </c>
      <c r="Y1722" s="1">
        <f>(1-ABS(1 - table2[[#This Row],[EP_polymorphism_ratio]]))*100</f>
        <v>97.23839190840917</v>
      </c>
    </row>
    <row r="1723" spans="1:25" x14ac:dyDescent="0.3">
      <c r="A1723">
        <v>2</v>
      </c>
      <c r="B1723">
        <v>4</v>
      </c>
      <c r="C1723">
        <v>1.6E-2</v>
      </c>
      <c r="D1723">
        <v>8.0000000000000002E-3</v>
      </c>
      <c r="E1723">
        <v>0.2195742480282955</v>
      </c>
      <c r="F1723">
        <v>3.8515454548554735</v>
      </c>
      <c r="G1723">
        <v>1.6990571749071284E-2</v>
      </c>
      <c r="H1723">
        <v>-2121585.6259914399</v>
      </c>
      <c r="I1723">
        <v>4.0925753331584245</v>
      </c>
      <c r="J1723">
        <v>1.586098614680919E-2</v>
      </c>
      <c r="K1723">
        <v>0.22767833865055942</v>
      </c>
      <c r="L1723">
        <v>-2121147.4487465164</v>
      </c>
      <c r="M1723">
        <f>table2[[#This Row],[E_coverage]]/table2[[#This Row],[sample_coverage]]</f>
        <v>0.96288636371386838</v>
      </c>
      <c r="N1723">
        <f>table2[[#This Row],[EP_coverage]]/table2[[#This Row],[sample_coverage]]</f>
        <v>1.0231438332896061</v>
      </c>
      <c r="O1723" t="b">
        <f>IF(ABS(table2[[#This Row],[EP_coverage_ratio]] - 1) &lt;= ABS(table2[[#This Row],[E_coverage_ratio]] - 1),TRUE,FALSE)</f>
        <v>1</v>
      </c>
      <c r="P1723" s="1">
        <f>(table2[[#This Row],[E_err]] + 1)/(table2[[#This Row],[sample_err]] + 1)</f>
        <v>1.0009749721939678</v>
      </c>
      <c r="Q1723" s="1">
        <f>(table2[[#This Row],[EP_err]] + 1 )/(table2[[#This Row],[sample_err]] + 1)</f>
        <v>0.9998631753413475</v>
      </c>
      <c r="R1723" s="1">
        <f>(table2[[#This Row],[EP_gamma]] + 1)/(table2[[#This Row],[expected_gamma]] + 1)</f>
        <v>1.0066450161893514</v>
      </c>
      <c r="S1723" s="1">
        <v>9.9441934093925603E-3</v>
      </c>
      <c r="T1723" s="1">
        <f>(table2[[#This Row],[EP_polymorphism]]+0.1)/(table2[[#This Row],[sample_polymorph]]+0.1)</f>
        <v>1.0180017908277088</v>
      </c>
      <c r="U1723" s="1">
        <f>(1-ABS(1 - table2[[#This Row],[E_coverage_ratio]]))*100</f>
        <v>96.288636371386843</v>
      </c>
      <c r="V1723" s="1">
        <f>(1-ABS(1 - table2[[#This Row],[E_error_ratio]]))*100</f>
        <v>99.902502780603214</v>
      </c>
      <c r="W1723" s="1">
        <f>(1-ABS(1 - table2[[#This Row],[EP_coverage_ratio]]))*100</f>
        <v>97.685616671039384</v>
      </c>
      <c r="X1723" s="1">
        <f>(1-ABS(1 - table2[[#This Row],[EP_error_ratio]]))*100</f>
        <v>99.986317534134756</v>
      </c>
      <c r="Y1723" s="1">
        <f>(1-ABS(1 - table2[[#This Row],[EP_polymorphism_ratio]]))*100</f>
        <v>98.199820917229118</v>
      </c>
    </row>
    <row r="1724" spans="1:25" x14ac:dyDescent="0.3">
      <c r="A1724">
        <v>3</v>
      </c>
      <c r="B1724">
        <v>4</v>
      </c>
      <c r="C1724">
        <v>1.6E-2</v>
      </c>
      <c r="D1724">
        <v>8.0000000000000002E-3</v>
      </c>
      <c r="E1724">
        <v>0.21923725763223528</v>
      </c>
      <c r="F1724">
        <v>3.8548277496830834</v>
      </c>
      <c r="G1724">
        <v>1.703403508232193E-2</v>
      </c>
      <c r="H1724">
        <v>-2119389.3702365304</v>
      </c>
      <c r="I1724">
        <v>4.0168490128016927</v>
      </c>
      <c r="J1724">
        <v>1.6181981334681409E-2</v>
      </c>
      <c r="K1724">
        <v>0.16597318888187126</v>
      </c>
      <c r="L1724">
        <v>-2119165.205902847</v>
      </c>
      <c r="M1724">
        <f>table2[[#This Row],[E_coverage]]/table2[[#This Row],[sample_coverage]]</f>
        <v>0.96370693742077085</v>
      </c>
      <c r="N1724">
        <f>table2[[#This Row],[EP_coverage]]/table2[[#This Row],[sample_coverage]]</f>
        <v>1.0042122532004232</v>
      </c>
      <c r="O1724" t="b">
        <f>IF(ABS(table2[[#This Row],[EP_coverage_ratio]] - 1) &lt;= ABS(table2[[#This Row],[E_coverage_ratio]] - 1),TRUE,FALSE)</f>
        <v>1</v>
      </c>
      <c r="P1724" s="1">
        <f>(table2[[#This Row],[E_err]] + 1)/(table2[[#This Row],[sample_err]] + 1)</f>
        <v>1.0010177510652776</v>
      </c>
      <c r="Q1724" s="1">
        <f>(table2[[#This Row],[EP_err]] + 1 )/(table2[[#This Row],[sample_err]] + 1)</f>
        <v>1.0001791154868913</v>
      </c>
      <c r="R1724" s="1">
        <f>(table2[[#This Row],[EP_gamma]] + 1)/(table2[[#This Row],[expected_gamma]] + 1)</f>
        <v>0.95631361458408581</v>
      </c>
      <c r="S1724" s="1">
        <v>6.9507616733464001E-3</v>
      </c>
      <c r="T1724" s="1">
        <f>(table2[[#This Row],[EP_polymorphism]]+0.1)/(table2[[#This Row],[sample_polymorph]]+0.1)</f>
        <v>0.99028483030876291</v>
      </c>
      <c r="U1724" s="1">
        <f>(1-ABS(1 - table2[[#This Row],[E_coverage_ratio]]))*100</f>
        <v>96.37069374207708</v>
      </c>
      <c r="V1724" s="1">
        <f>(1-ABS(1 - table2[[#This Row],[E_error_ratio]]))*100</f>
        <v>99.898224893472246</v>
      </c>
      <c r="W1724" s="1">
        <f>(1-ABS(1 - table2[[#This Row],[EP_coverage_ratio]]))*100</f>
        <v>99.578774679957689</v>
      </c>
      <c r="X1724" s="1">
        <f>(1-ABS(1 - table2[[#This Row],[EP_error_ratio]]))*100</f>
        <v>99.982088451310872</v>
      </c>
      <c r="Y1724" s="1">
        <f>(1-ABS(1 - table2[[#This Row],[EP_polymorphism_ratio]]))*100</f>
        <v>99.028483030876288</v>
      </c>
    </row>
    <row r="1725" spans="1:25" x14ac:dyDescent="0.3">
      <c r="A1725">
        <v>4</v>
      </c>
      <c r="B1725">
        <v>4</v>
      </c>
      <c r="C1725">
        <v>1.6E-2</v>
      </c>
      <c r="D1725">
        <v>8.0000000000000002E-3</v>
      </c>
      <c r="E1725">
        <v>0.21946478407988854</v>
      </c>
      <c r="F1725">
        <v>3.860331520045305</v>
      </c>
      <c r="G1725">
        <v>1.725292431136197E-2</v>
      </c>
      <c r="H1725">
        <v>-2115914.3247818206</v>
      </c>
      <c r="I1725">
        <v>4.0298787491066346</v>
      </c>
      <c r="J1725">
        <v>1.6367417473454424E-2</v>
      </c>
      <c r="K1725">
        <v>0.17231495821887477</v>
      </c>
      <c r="L1725">
        <v>-2115674.1572292051</v>
      </c>
      <c r="M1725">
        <f>table2[[#This Row],[E_coverage]]/table2[[#This Row],[sample_coverage]]</f>
        <v>0.96508288001132625</v>
      </c>
      <c r="N1725">
        <f>table2[[#This Row],[EP_coverage]]/table2[[#This Row],[sample_coverage]]</f>
        <v>1.0074696872766586</v>
      </c>
      <c r="O1725" t="b">
        <f>IF(ABS(table2[[#This Row],[EP_coverage_ratio]] - 1) &lt;= ABS(table2[[#This Row],[E_coverage_ratio]] - 1),TRUE,FALSE)</f>
        <v>1</v>
      </c>
      <c r="P1725" s="1">
        <f>(table2[[#This Row],[E_err]] + 1)/(table2[[#This Row],[sample_err]] + 1)</f>
        <v>1.0012331932198444</v>
      </c>
      <c r="Q1725" s="1">
        <f>(table2[[#This Row],[EP_err]] + 1 )/(table2[[#This Row],[sample_err]] + 1)</f>
        <v>1.0003616313715102</v>
      </c>
      <c r="R1725" s="1">
        <f>(table2[[#This Row],[EP_gamma]] + 1)/(table2[[#This Row],[expected_gamma]] + 1)</f>
        <v>0.96133563963752411</v>
      </c>
      <c r="S1725" s="1">
        <v>7.2907369264996096E-3</v>
      </c>
      <c r="T1725" s="1">
        <f>(table2[[#This Row],[EP_polymorphism]]+0.1)/(table2[[#This Row],[sample_polymorph]]+0.1)</f>
        <v>0.9934327493194407</v>
      </c>
      <c r="U1725" s="1">
        <f>(1-ABS(1 - table2[[#This Row],[E_coverage_ratio]]))*100</f>
        <v>96.508288001132627</v>
      </c>
      <c r="V1725" s="1">
        <f>(1-ABS(1 - table2[[#This Row],[E_error_ratio]]))*100</f>
        <v>99.87668067801556</v>
      </c>
      <c r="W1725" s="1">
        <f>(1-ABS(1 - table2[[#This Row],[EP_coverage_ratio]]))*100</f>
        <v>99.253031272334141</v>
      </c>
      <c r="X1725" s="1">
        <f>(1-ABS(1 - table2[[#This Row],[EP_error_ratio]]))*100</f>
        <v>99.963836862848979</v>
      </c>
      <c r="Y1725" s="1">
        <f>(1-ABS(1 - table2[[#This Row],[EP_polymorphism_ratio]]))*100</f>
        <v>99.343274931944066</v>
      </c>
    </row>
    <row r="1726" spans="1:25" x14ac:dyDescent="0.3">
      <c r="A1726">
        <v>5</v>
      </c>
      <c r="B1726">
        <v>4</v>
      </c>
      <c r="C1726">
        <v>1.6E-2</v>
      </c>
      <c r="D1726">
        <v>8.0000000000000002E-3</v>
      </c>
      <c r="E1726">
        <v>0.21998361416016735</v>
      </c>
      <c r="F1726">
        <v>3.8031830624106879</v>
      </c>
      <c r="G1726">
        <v>1.6907486183214145E-2</v>
      </c>
      <c r="H1726">
        <v>-2120039.622259147</v>
      </c>
      <c r="I1726">
        <v>4.0114986562741644</v>
      </c>
      <c r="J1726">
        <v>1.547142196255907E-2</v>
      </c>
      <c r="K1726">
        <v>0.24860518906993964</v>
      </c>
      <c r="L1726">
        <v>-2119971.7538330425</v>
      </c>
      <c r="M1726">
        <f>table2[[#This Row],[E_coverage]]/table2[[#This Row],[sample_coverage]]</f>
        <v>0.95079576560267198</v>
      </c>
      <c r="N1726">
        <f>table2[[#This Row],[EP_coverage]]/table2[[#This Row],[sample_coverage]]</f>
        <v>1.0028746640685411</v>
      </c>
      <c r="O1726" t="b">
        <f>IF(ABS(table2[[#This Row],[EP_coverage_ratio]] - 1) &lt;= ABS(table2[[#This Row],[E_coverage_ratio]] - 1),TRUE,FALSE)</f>
        <v>1</v>
      </c>
      <c r="P1726" s="1">
        <f>(table2[[#This Row],[E_err]] + 1)/(table2[[#This Row],[sample_err]] + 1)</f>
        <v>1.0008931950622186</v>
      </c>
      <c r="Q1726" s="1">
        <f>(table2[[#This Row],[EP_err]] + 1 )/(table2[[#This Row],[sample_err]] + 1)</f>
        <v>0.99947974602614087</v>
      </c>
      <c r="R1726" s="1">
        <f>(table2[[#This Row],[EP_gamma]] + 1)/(table2[[#This Row],[expected_gamma]] + 1)</f>
        <v>1.0234606224030929</v>
      </c>
      <c r="S1726" s="1">
        <v>1.1000652025149099E-2</v>
      </c>
      <c r="T1726" s="1">
        <f>(table2[[#This Row],[EP_polymorphism]]+0.1)/(table2[[#This Row],[sample_polymorph]]+0.1)</f>
        <v>1.0277838150476768</v>
      </c>
      <c r="U1726" s="1">
        <f>(1-ABS(1 - table2[[#This Row],[E_coverage_ratio]]))*100</f>
        <v>95.079576560267199</v>
      </c>
      <c r="V1726" s="1">
        <f>(1-ABS(1 - table2[[#This Row],[E_error_ratio]]))*100</f>
        <v>99.910680493778131</v>
      </c>
      <c r="W1726" s="1">
        <f>(1-ABS(1 - table2[[#This Row],[EP_coverage_ratio]]))*100</f>
        <v>99.712533593145892</v>
      </c>
      <c r="X1726" s="1">
        <f>(1-ABS(1 - table2[[#This Row],[EP_error_ratio]]))*100</f>
        <v>99.947974602614082</v>
      </c>
      <c r="Y1726" s="1">
        <f>(1-ABS(1 - table2[[#This Row],[EP_polymorphism_ratio]]))*100</f>
        <v>97.22161849523232</v>
      </c>
    </row>
    <row r="1727" spans="1:25" x14ac:dyDescent="0.3">
      <c r="A1727">
        <v>6</v>
      </c>
      <c r="B1727">
        <v>4</v>
      </c>
      <c r="C1727">
        <v>1.6E-2</v>
      </c>
      <c r="D1727">
        <v>8.0000000000000002E-3</v>
      </c>
      <c r="E1727">
        <v>0.22026439420390598</v>
      </c>
      <c r="F1727">
        <v>3.802557786260361</v>
      </c>
      <c r="G1727">
        <v>1.69741675733515E-2</v>
      </c>
      <c r="H1727">
        <v>-2119800.2122268579</v>
      </c>
      <c r="I1727">
        <v>3.9989874182453309</v>
      </c>
      <c r="J1727">
        <v>1.5967029358837564E-2</v>
      </c>
      <c r="K1727">
        <v>0.19767317315319191</v>
      </c>
      <c r="L1727">
        <v>-2119482.892399556</v>
      </c>
      <c r="M1727">
        <f>table2[[#This Row],[E_coverage]]/table2[[#This Row],[sample_coverage]]</f>
        <v>0.95063944656509025</v>
      </c>
      <c r="N1727">
        <f>table2[[#This Row],[EP_coverage]]/table2[[#This Row],[sample_coverage]]</f>
        <v>0.99974685456133272</v>
      </c>
      <c r="O1727" t="b">
        <f>IF(ABS(table2[[#This Row],[EP_coverage_ratio]] - 1) &lt;= ABS(table2[[#This Row],[E_coverage_ratio]] - 1),TRUE,FALSE)</f>
        <v>1</v>
      </c>
      <c r="P1727" s="1">
        <f>(table2[[#This Row],[E_err]] + 1)/(table2[[#This Row],[sample_err]] + 1)</f>
        <v>1.000958826351724</v>
      </c>
      <c r="Q1727" s="1">
        <f>(table2[[#This Row],[EP_err]] + 1 )/(table2[[#This Row],[sample_err]] + 1)</f>
        <v>0.99996754858153314</v>
      </c>
      <c r="R1727" s="1">
        <f>(table2[[#This Row],[EP_gamma]] + 1)/(table2[[#This Row],[expected_gamma]] + 1)</f>
        <v>0.98148661785263969</v>
      </c>
      <c r="S1727" s="1">
        <v>8.4790004311990907E-3</v>
      </c>
      <c r="T1727" s="1">
        <f>(table2[[#This Row],[EP_polymorphism]]+0.1)/(table2[[#This Row],[sample_polymorph]]+0.1)</f>
        <v>1.0044351891777692</v>
      </c>
      <c r="U1727" s="1">
        <f>(1-ABS(1 - table2[[#This Row],[E_coverage_ratio]]))*100</f>
        <v>95.063944656509022</v>
      </c>
      <c r="V1727" s="1">
        <f>(1-ABS(1 - table2[[#This Row],[E_error_ratio]]))*100</f>
        <v>99.904117364827599</v>
      </c>
      <c r="W1727" s="1">
        <f>(1-ABS(1 - table2[[#This Row],[EP_coverage_ratio]]))*100</f>
        <v>99.974685456133273</v>
      </c>
      <c r="X1727" s="1">
        <f>(1-ABS(1 - table2[[#This Row],[EP_error_ratio]]))*100</f>
        <v>99.996754858153309</v>
      </c>
      <c r="Y1727" s="1">
        <f>(1-ABS(1 - table2[[#This Row],[EP_polymorphism_ratio]]))*100</f>
        <v>99.556481082223087</v>
      </c>
    </row>
    <row r="1728" spans="1:25" x14ac:dyDescent="0.3">
      <c r="A1728">
        <v>7</v>
      </c>
      <c r="B1728">
        <v>4</v>
      </c>
      <c r="C1728">
        <v>1.6E-2</v>
      </c>
      <c r="D1728">
        <v>8.0000000000000002E-3</v>
      </c>
      <c r="E1728">
        <v>0.22277007832247386</v>
      </c>
      <c r="F1728">
        <v>3.7990621380335234</v>
      </c>
      <c r="G1728">
        <v>1.672443501638049E-2</v>
      </c>
      <c r="H1728">
        <v>-2123054.6674039941</v>
      </c>
      <c r="I1728">
        <v>3.9413727165098811</v>
      </c>
      <c r="J1728">
        <v>1.5936406357741267E-2</v>
      </c>
      <c r="K1728">
        <v>0.15190735089685714</v>
      </c>
      <c r="L1728">
        <v>-2122873.1484841621</v>
      </c>
      <c r="M1728">
        <f>table2[[#This Row],[E_coverage]]/table2[[#This Row],[sample_coverage]]</f>
        <v>0.94976553450838086</v>
      </c>
      <c r="N1728">
        <f>table2[[#This Row],[EP_coverage]]/table2[[#This Row],[sample_coverage]]</f>
        <v>0.98534317912747027</v>
      </c>
      <c r="O1728" t="b">
        <f>IF(ABS(table2[[#This Row],[EP_coverage_ratio]] - 1) &lt;= ABS(table2[[#This Row],[E_coverage_ratio]] - 1),TRUE,FALSE)</f>
        <v>1</v>
      </c>
      <c r="P1728" s="1">
        <f>(table2[[#This Row],[E_err]] + 1)/(table2[[#This Row],[sample_err]] + 1)</f>
        <v>1.0007130265909256</v>
      </c>
      <c r="Q1728" s="1">
        <f>(table2[[#This Row],[EP_err]] + 1 )/(table2[[#This Row],[sample_err]] + 1)</f>
        <v>0.99993740783242246</v>
      </c>
      <c r="R1728" s="1">
        <f>(table2[[#This Row],[EP_gamma]] + 1)/(table2[[#This Row],[expected_gamma]] + 1)</f>
        <v>0.94204738185707504</v>
      </c>
      <c r="S1728" s="1">
        <v>6.32430763466851E-3</v>
      </c>
      <c r="T1728" s="1">
        <f>(table2[[#This Row],[EP_polymorphism]]+0.1)/(table2[[#This Row],[sample_polymorph]]+0.1)</f>
        <v>0.98448432995063428</v>
      </c>
      <c r="U1728" s="1">
        <f>(1-ABS(1 - table2[[#This Row],[E_coverage_ratio]]))*100</f>
        <v>94.976553450838082</v>
      </c>
      <c r="V1728" s="1">
        <f>(1-ABS(1 - table2[[#This Row],[E_error_ratio]]))*100</f>
        <v>99.928697340907433</v>
      </c>
      <c r="W1728" s="1">
        <f>(1-ABS(1 - table2[[#This Row],[EP_coverage_ratio]]))*100</f>
        <v>98.534317912747028</v>
      </c>
      <c r="X1728" s="1">
        <f>(1-ABS(1 - table2[[#This Row],[EP_error_ratio]]))*100</f>
        <v>99.993740783242245</v>
      </c>
      <c r="Y1728" s="1">
        <f>(1-ABS(1 - table2[[#This Row],[EP_polymorphism_ratio]]))*100</f>
        <v>98.448432995063428</v>
      </c>
    </row>
    <row r="1729" spans="1:25" x14ac:dyDescent="0.3">
      <c r="A1729">
        <v>8</v>
      </c>
      <c r="B1729">
        <v>4</v>
      </c>
      <c r="C1729">
        <v>1.6E-2</v>
      </c>
      <c r="D1729">
        <v>8.0000000000000002E-3</v>
      </c>
      <c r="E1729">
        <v>0.21932296208725524</v>
      </c>
      <c r="F1729">
        <v>3.8092576361704564</v>
      </c>
      <c r="G1729">
        <v>1.6975215873107276E-2</v>
      </c>
      <c r="H1729">
        <v>-2119425.1094255256</v>
      </c>
      <c r="I1729">
        <v>3.9712050915341486</v>
      </c>
      <c r="J1729">
        <v>1.6103171572431654E-2</v>
      </c>
      <c r="K1729">
        <v>0.16881924804393797</v>
      </c>
      <c r="L1729">
        <v>-2119200.5411504353</v>
      </c>
      <c r="M1729">
        <f>table2[[#This Row],[E_coverage]]/table2[[#This Row],[sample_coverage]]</f>
        <v>0.95231440904261411</v>
      </c>
      <c r="N1729">
        <f>table2[[#This Row],[EP_coverage]]/table2[[#This Row],[sample_coverage]]</f>
        <v>0.99280127288353714</v>
      </c>
      <c r="O1729" t="b">
        <f>IF(ABS(table2[[#This Row],[EP_coverage_ratio]] - 1) &lt;= ABS(table2[[#This Row],[E_coverage_ratio]] - 1),TRUE,FALSE)</f>
        <v>1</v>
      </c>
      <c r="P1729" s="1">
        <f>(table2[[#This Row],[E_err]] + 1)/(table2[[#This Row],[sample_err]] + 1)</f>
        <v>1.0009598581428223</v>
      </c>
      <c r="Q1729" s="1">
        <f>(table2[[#This Row],[EP_err]] + 1 )/(table2[[#This Row],[sample_err]] + 1)</f>
        <v>1.0001015468232595</v>
      </c>
      <c r="R1729" s="1">
        <f>(table2[[#This Row],[EP_gamma]] + 1)/(table2[[#This Row],[expected_gamma]] + 1)</f>
        <v>0.95858052737983024</v>
      </c>
      <c r="S1729" s="1">
        <v>7.1135828663691997E-3</v>
      </c>
      <c r="T1729" s="1">
        <f>(table2[[#This Row],[EP_polymorphism]]+0.1)/(table2[[#This Row],[sample_polymorph]]+0.1)</f>
        <v>0.99179243394786298</v>
      </c>
      <c r="U1729" s="1">
        <f>(1-ABS(1 - table2[[#This Row],[E_coverage_ratio]]))*100</f>
        <v>95.231440904261405</v>
      </c>
      <c r="V1729" s="1">
        <f>(1-ABS(1 - table2[[#This Row],[E_error_ratio]]))*100</f>
        <v>99.90401418571777</v>
      </c>
      <c r="W1729" s="1">
        <f>(1-ABS(1 - table2[[#This Row],[EP_coverage_ratio]]))*100</f>
        <v>99.280127288353711</v>
      </c>
      <c r="X1729" s="1">
        <f>(1-ABS(1 - table2[[#This Row],[EP_error_ratio]]))*100</f>
        <v>99.989845317674053</v>
      </c>
      <c r="Y1729" s="1">
        <f>(1-ABS(1 - table2[[#This Row],[EP_polymorphism_ratio]]))*100</f>
        <v>99.179243394786297</v>
      </c>
    </row>
    <row r="1730" spans="1:25" x14ac:dyDescent="0.3">
      <c r="A1730">
        <v>9</v>
      </c>
      <c r="B1730">
        <v>4</v>
      </c>
      <c r="C1730">
        <v>1.6E-2</v>
      </c>
      <c r="D1730">
        <v>8.0000000000000002E-3</v>
      </c>
      <c r="E1730">
        <v>0.22111188825650818</v>
      </c>
      <c r="F1730">
        <v>3.8132486669112038</v>
      </c>
      <c r="G1730">
        <v>1.6979910307450215E-2</v>
      </c>
      <c r="H1730">
        <v>-2119060.490396135</v>
      </c>
      <c r="I1730">
        <v>3.9546836515536605</v>
      </c>
      <c r="J1730">
        <v>1.6195246614212948E-2</v>
      </c>
      <c r="K1730">
        <v>0.15067694156315475</v>
      </c>
      <c r="L1730">
        <v>-2118885.7183294054</v>
      </c>
      <c r="M1730">
        <f>table2[[#This Row],[E_coverage]]/table2[[#This Row],[sample_coverage]]</f>
        <v>0.95331216672780095</v>
      </c>
      <c r="N1730">
        <f>table2[[#This Row],[EP_coverage]]/table2[[#This Row],[sample_coverage]]</f>
        <v>0.98867091288841513</v>
      </c>
      <c r="O1730" t="b">
        <f>IF(ABS(table2[[#This Row],[EP_coverage_ratio]] - 1) &lt;= ABS(table2[[#This Row],[E_coverage_ratio]] - 1),TRUE,FALSE)</f>
        <v>1</v>
      </c>
      <c r="P1730" s="1">
        <f>(table2[[#This Row],[E_err]] + 1)/(table2[[#This Row],[sample_err]] + 1)</f>
        <v>1.000964478649065</v>
      </c>
      <c r="Q1730" s="1">
        <f>(table2[[#This Row],[EP_err]] + 1 )/(table2[[#This Row],[sample_err]] + 1)</f>
        <v>1.0001921718643829</v>
      </c>
      <c r="R1730" s="1">
        <f>(table2[[#This Row],[EP_gamma]] + 1)/(table2[[#This Row],[expected_gamma]] + 1)</f>
        <v>0.94231900666046275</v>
      </c>
      <c r="S1730" s="1">
        <v>6.2574819130779497E-3</v>
      </c>
      <c r="T1730" s="1">
        <f>(table2[[#This Row],[EP_polymorphism]]+0.1)/(table2[[#This Row],[sample_polymorph]]+0.1)</f>
        <v>0.98386557326924029</v>
      </c>
      <c r="U1730" s="1">
        <f>(1-ABS(1 - table2[[#This Row],[E_coverage_ratio]]))*100</f>
        <v>95.331216672780101</v>
      </c>
      <c r="V1730" s="1">
        <f>(1-ABS(1 - table2[[#This Row],[E_error_ratio]]))*100</f>
        <v>99.903552135093491</v>
      </c>
      <c r="W1730" s="1">
        <f>(1-ABS(1 - table2[[#This Row],[EP_coverage_ratio]]))*100</f>
        <v>98.867091288841507</v>
      </c>
      <c r="X1730" s="1">
        <f>(1-ABS(1 - table2[[#This Row],[EP_error_ratio]]))*100</f>
        <v>99.980782813561703</v>
      </c>
      <c r="Y1730" s="1">
        <f>(1-ABS(1 - table2[[#This Row],[EP_polymorphism_ratio]]))*100</f>
        <v>98.386557326924034</v>
      </c>
    </row>
    <row r="1731" spans="1:25" x14ac:dyDescent="0.3">
      <c r="A1731">
        <v>10</v>
      </c>
      <c r="B1731">
        <v>4</v>
      </c>
      <c r="C1731">
        <v>1.6E-2</v>
      </c>
      <c r="D1731">
        <v>8.0000000000000002E-3</v>
      </c>
      <c r="E1731">
        <v>0.22065365148381888</v>
      </c>
      <c r="F1731">
        <v>3.8041610731433915</v>
      </c>
      <c r="G1731">
        <v>1.6933047534856312E-2</v>
      </c>
      <c r="H1731">
        <v>-2119754.8952704794</v>
      </c>
      <c r="I1731">
        <v>3.9540741800010868</v>
      </c>
      <c r="J1731">
        <v>1.611051142655117E-2</v>
      </c>
      <c r="K1731">
        <v>0.15854286472305762</v>
      </c>
      <c r="L1731">
        <v>-2119558.0788114276</v>
      </c>
      <c r="M1731">
        <f>table2[[#This Row],[E_coverage]]/table2[[#This Row],[sample_coverage]]</f>
        <v>0.95104026828584787</v>
      </c>
      <c r="N1731">
        <f>table2[[#This Row],[EP_coverage]]/table2[[#This Row],[sample_coverage]]</f>
        <v>0.9885185450002717</v>
      </c>
      <c r="O1731" t="b">
        <f>IF(ABS(table2[[#This Row],[EP_coverage_ratio]] - 1) &lt;= ABS(table2[[#This Row],[E_coverage_ratio]] - 1),TRUE,FALSE)</f>
        <v>1</v>
      </c>
      <c r="P1731" s="1">
        <f>(table2[[#This Row],[E_err]] + 1)/(table2[[#This Row],[sample_err]] + 1)</f>
        <v>1.0009183538728901</v>
      </c>
      <c r="Q1731" s="1">
        <f>(table2[[#This Row],[EP_err]] + 1 )/(table2[[#This Row],[sample_err]] + 1)</f>
        <v>1.0001087710891252</v>
      </c>
      <c r="R1731" s="1">
        <f>(table2[[#This Row],[EP_gamma]] + 1)/(table2[[#This Row],[expected_gamma]] + 1)</f>
        <v>0.94911678125465004</v>
      </c>
      <c r="S1731" s="1">
        <v>6.6379069547552998E-3</v>
      </c>
      <c r="T1731" s="1">
        <f>(table2[[#This Row],[EP_polymorphism]]+0.1)/(table2[[#This Row],[sample_polymorph]]+0.1)</f>
        <v>0.98738802735884534</v>
      </c>
      <c r="U1731" s="1">
        <f>(1-ABS(1 - table2[[#This Row],[E_coverage_ratio]]))*100</f>
        <v>95.104026828584793</v>
      </c>
      <c r="V1731" s="1">
        <f>(1-ABS(1 - table2[[#This Row],[E_error_ratio]]))*100</f>
        <v>99.908164612710991</v>
      </c>
      <c r="W1731" s="1">
        <f>(1-ABS(1 - table2[[#This Row],[EP_coverage_ratio]]))*100</f>
        <v>98.851854500027173</v>
      </c>
      <c r="X1731" s="1">
        <f>(1-ABS(1 - table2[[#This Row],[EP_error_ratio]]))*100</f>
        <v>99.989122891087476</v>
      </c>
      <c r="Y1731" s="1">
        <f>(1-ABS(1 - table2[[#This Row],[EP_polymorphism_ratio]]))*100</f>
        <v>98.738802735884533</v>
      </c>
    </row>
    <row r="1732" spans="1:25" x14ac:dyDescent="0.3">
      <c r="A1732">
        <v>1</v>
      </c>
      <c r="B1732">
        <v>4</v>
      </c>
      <c r="C1732">
        <v>1.6E-2</v>
      </c>
      <c r="D1732">
        <v>1.6E-2</v>
      </c>
      <c r="E1732">
        <v>0.38054012159536821</v>
      </c>
      <c r="F1732">
        <v>3.6375852773199489</v>
      </c>
      <c r="G1732">
        <v>1.7745563444809785E-2</v>
      </c>
      <c r="H1732">
        <v>-2102747.1969045717</v>
      </c>
      <c r="I1732">
        <v>4.0197355804059169</v>
      </c>
      <c r="J1732">
        <v>1.6073901294234774E-2</v>
      </c>
      <c r="K1732">
        <v>0.34212949632525425</v>
      </c>
      <c r="L1732">
        <v>-2101913.4260931369</v>
      </c>
      <c r="M1732">
        <f>table2[[#This Row],[E_coverage]]/table2[[#This Row],[sample_coverage]]</f>
        <v>0.90939631932998721</v>
      </c>
      <c r="N1732">
        <f>table2[[#This Row],[EP_coverage]]/table2[[#This Row],[sample_coverage]]</f>
        <v>1.0049338951014792</v>
      </c>
      <c r="O1732" t="b">
        <f>IF(ABS(table2[[#This Row],[EP_coverage_ratio]] - 1) &lt;= ABS(table2[[#This Row],[E_coverage_ratio]] - 1),TRUE,FALSE)</f>
        <v>1</v>
      </c>
      <c r="P1732" s="1">
        <f>(table2[[#This Row],[E_err]] + 1)/(table2[[#This Row],[sample_err]] + 1)</f>
        <v>1.0017180742567027</v>
      </c>
      <c r="Q1732" s="1">
        <f>(table2[[#This Row],[EP_err]] + 1 )/(table2[[#This Row],[sample_err]] + 1)</f>
        <v>1.0000727374943257</v>
      </c>
      <c r="R1732" s="1">
        <f>(table2[[#This Row],[EP_gamma]] + 1)/(table2[[#This Row],[expected_gamma]] + 1)</f>
        <v>0.97217710324439799</v>
      </c>
      <c r="S1732" s="1">
        <v>1.6270730842666298E-2</v>
      </c>
      <c r="T1732" s="1">
        <f>(table2[[#This Row],[EP_polymorphism]]+0.1)/(table2[[#This Row],[sample_polymorph]]+0.1)</f>
        <v>1.0023338865747093</v>
      </c>
      <c r="U1732" s="1">
        <f>(1-ABS(1 - table2[[#This Row],[E_coverage_ratio]]))*100</f>
        <v>90.939631932998722</v>
      </c>
      <c r="V1732" s="1">
        <f>(1-ABS(1 - table2[[#This Row],[E_error_ratio]]))*100</f>
        <v>99.828192574329734</v>
      </c>
      <c r="W1732" s="1">
        <f>(1-ABS(1 - table2[[#This Row],[EP_coverage_ratio]]))*100</f>
        <v>99.506610489852079</v>
      </c>
      <c r="X1732" s="1">
        <f>(1-ABS(1 - table2[[#This Row],[EP_error_ratio]]))*100</f>
        <v>99.992726250567429</v>
      </c>
      <c r="Y1732" s="1">
        <f>(1-ABS(1 - table2[[#This Row],[EP_polymorphism_ratio]]))*100</f>
        <v>99.76661134252906</v>
      </c>
    </row>
    <row r="1733" spans="1:25" x14ac:dyDescent="0.3">
      <c r="A1733">
        <v>2</v>
      </c>
      <c r="B1733">
        <v>4</v>
      </c>
      <c r="C1733">
        <v>1.6E-2</v>
      </c>
      <c r="D1733">
        <v>1.6E-2</v>
      </c>
      <c r="E1733">
        <v>0.38257401158162868</v>
      </c>
      <c r="F1733">
        <v>3.6350499009610906</v>
      </c>
      <c r="G1733">
        <v>1.76780787071209E-2</v>
      </c>
      <c r="H1733">
        <v>-2103830.0581422844</v>
      </c>
      <c r="I1733">
        <v>4.0052114067545865</v>
      </c>
      <c r="J1733">
        <v>1.6033507938578214E-2</v>
      </c>
      <c r="K1733">
        <v>0.33517820538909715</v>
      </c>
      <c r="L1733">
        <v>-2103044.4948695693</v>
      </c>
      <c r="M1733">
        <f>table2[[#This Row],[E_coverage]]/table2[[#This Row],[sample_coverage]]</f>
        <v>0.90876247524027265</v>
      </c>
      <c r="N1733">
        <f>table2[[#This Row],[EP_coverage]]/table2[[#This Row],[sample_coverage]]</f>
        <v>1.0013028516886466</v>
      </c>
      <c r="O1733" t="b">
        <f>IF(ABS(table2[[#This Row],[EP_coverage_ratio]] - 1) &lt;= ABS(table2[[#This Row],[E_coverage_ratio]] - 1),TRUE,FALSE)</f>
        <v>1</v>
      </c>
      <c r="P1733" s="1">
        <f>(table2[[#This Row],[E_err]] + 1)/(table2[[#This Row],[sample_err]] + 1)</f>
        <v>1.0016516522707883</v>
      </c>
      <c r="Q1733" s="1">
        <f>(table2[[#This Row],[EP_err]] + 1 )/(table2[[#This Row],[sample_err]] + 1)</f>
        <v>1.0000329802545063</v>
      </c>
      <c r="R1733" s="1">
        <f>(table2[[#This Row],[EP_gamma]] + 1)/(table2[[#This Row],[expected_gamma]] + 1)</f>
        <v>0.96571915442102674</v>
      </c>
      <c r="S1733" s="1">
        <v>1.5921028977601798E-2</v>
      </c>
      <c r="T1733" s="1">
        <f>(table2[[#This Row],[EP_polymorphism]]+0.1)/(table2[[#This Row],[sample_polymorph]]+0.1)</f>
        <v>0.99931921532415335</v>
      </c>
      <c r="U1733" s="1">
        <f>(1-ABS(1 - table2[[#This Row],[E_coverage_ratio]]))*100</f>
        <v>90.876247524027264</v>
      </c>
      <c r="V1733" s="1">
        <f>(1-ABS(1 - table2[[#This Row],[E_error_ratio]]))*100</f>
        <v>99.83483477292117</v>
      </c>
      <c r="W1733" s="1">
        <f>(1-ABS(1 - table2[[#This Row],[EP_coverage_ratio]]))*100</f>
        <v>99.86971483113534</v>
      </c>
      <c r="X1733" s="1">
        <f>(1-ABS(1 - table2[[#This Row],[EP_error_ratio]]))*100</f>
        <v>99.996701974549367</v>
      </c>
      <c r="Y1733" s="1">
        <f>(1-ABS(1 - table2[[#This Row],[EP_polymorphism_ratio]]))*100</f>
        <v>99.93192153241533</v>
      </c>
    </row>
    <row r="1734" spans="1:25" x14ac:dyDescent="0.3">
      <c r="A1734">
        <v>3</v>
      </c>
      <c r="B1734">
        <v>4</v>
      </c>
      <c r="C1734">
        <v>1.6E-2</v>
      </c>
      <c r="D1734">
        <v>1.6E-2</v>
      </c>
      <c r="E1734">
        <v>0.38242848827241543</v>
      </c>
      <c r="F1734">
        <v>3.6311486029906845</v>
      </c>
      <c r="G1734">
        <v>1.7713442715552159E-2</v>
      </c>
      <c r="H1734">
        <v>-2103560.6276792148</v>
      </c>
      <c r="I1734">
        <v>4.0460093180410128</v>
      </c>
      <c r="J1734">
        <v>1.5973893704372005E-2</v>
      </c>
      <c r="K1734">
        <v>0.36153685013965819</v>
      </c>
      <c r="L1734">
        <v>-2102657.6981194499</v>
      </c>
      <c r="M1734">
        <f>table2[[#This Row],[E_coverage]]/table2[[#This Row],[sample_coverage]]</f>
        <v>0.90778715074767113</v>
      </c>
      <c r="N1734">
        <f>table2[[#This Row],[EP_coverage]]/table2[[#This Row],[sample_coverage]]</f>
        <v>1.0115023295102532</v>
      </c>
      <c r="O1734" t="b">
        <f>IF(ABS(table2[[#This Row],[EP_coverage_ratio]] - 1) &lt;= ABS(table2[[#This Row],[E_coverage_ratio]] - 1),TRUE,FALSE)</f>
        <v>1</v>
      </c>
      <c r="P1734" s="1">
        <f>(table2[[#This Row],[E_err]] + 1)/(table2[[#This Row],[sample_err]] + 1)</f>
        <v>1.0016864593657009</v>
      </c>
      <c r="Q1734" s="1">
        <f>(table2[[#This Row],[EP_err]] + 1 )/(table2[[#This Row],[sample_err]] + 1)</f>
        <v>0.99997430482713789</v>
      </c>
      <c r="R1734" s="1">
        <f>(table2[[#This Row],[EP_gamma]] + 1)/(table2[[#This Row],[expected_gamma]] + 1)</f>
        <v>0.98488772597643381</v>
      </c>
      <c r="S1734" s="1">
        <v>1.7439284063311699E-2</v>
      </c>
      <c r="T1734" s="1">
        <f>(table2[[#This Row],[EP_polymorphism]]+0.1)/(table2[[#This Row],[sample_polymorph]]+0.1)</f>
        <v>1.0124076212354458</v>
      </c>
      <c r="U1734" s="1">
        <f>(1-ABS(1 - table2[[#This Row],[E_coverage_ratio]]))*100</f>
        <v>90.778715074767121</v>
      </c>
      <c r="V1734" s="1">
        <f>(1-ABS(1 - table2[[#This Row],[E_error_ratio]]))*100</f>
        <v>99.831354063429913</v>
      </c>
      <c r="W1734" s="1">
        <f>(1-ABS(1 - table2[[#This Row],[EP_coverage_ratio]]))*100</f>
        <v>98.849767048974684</v>
      </c>
      <c r="X1734" s="1">
        <f>(1-ABS(1 - table2[[#This Row],[EP_error_ratio]]))*100</f>
        <v>99.997430482713796</v>
      </c>
      <c r="Y1734" s="1">
        <f>(1-ABS(1 - table2[[#This Row],[EP_polymorphism_ratio]]))*100</f>
        <v>98.759237876455416</v>
      </c>
    </row>
    <row r="1735" spans="1:25" x14ac:dyDescent="0.3">
      <c r="A1735">
        <v>4</v>
      </c>
      <c r="B1735">
        <v>4</v>
      </c>
      <c r="C1735">
        <v>1.6E-2</v>
      </c>
      <c r="D1735">
        <v>1.6E-2</v>
      </c>
      <c r="E1735">
        <v>0.38242675755090605</v>
      </c>
      <c r="F1735">
        <v>3.6655876949580364</v>
      </c>
      <c r="G1735">
        <v>1.7696475877121816E-2</v>
      </c>
      <c r="H1735">
        <v>-2105670.8625072106</v>
      </c>
      <c r="I1735">
        <v>4.1015766538162852</v>
      </c>
      <c r="J1735">
        <v>1.5945461163483013E-2</v>
      </c>
      <c r="K1735">
        <v>0.36924314855257406</v>
      </c>
      <c r="L1735">
        <v>-2104648.7309458111</v>
      </c>
      <c r="M1735">
        <f>table2[[#This Row],[E_coverage]]/table2[[#This Row],[sample_coverage]]</f>
        <v>0.91639692373950909</v>
      </c>
      <c r="N1735">
        <f>table2[[#This Row],[EP_coverage]]/table2[[#This Row],[sample_coverage]]</f>
        <v>1.0253941634540713</v>
      </c>
      <c r="O1735" t="b">
        <f>IF(ABS(table2[[#This Row],[EP_coverage_ratio]] - 1) &lt;= ABS(table2[[#This Row],[E_coverage_ratio]] - 1),TRUE,FALSE)</f>
        <v>1</v>
      </c>
      <c r="P1735" s="1">
        <f>(table2[[#This Row],[E_err]] + 1)/(table2[[#This Row],[sample_err]] + 1)</f>
        <v>1.0016697597215767</v>
      </c>
      <c r="Q1735" s="1">
        <f>(table2[[#This Row],[EP_err]] + 1 )/(table2[[#This Row],[sample_err]] + 1)</f>
        <v>0.99994632004279826</v>
      </c>
      <c r="R1735" s="1">
        <f>(table2[[#This Row],[EP_gamma]] + 1)/(table2[[#This Row],[expected_gamma]] + 1)</f>
        <v>0.99046343039418006</v>
      </c>
      <c r="S1735" s="1">
        <v>1.7984028433316701E-2</v>
      </c>
      <c r="T1735" s="1">
        <f>(table2[[#This Row],[EP_polymorphism]]+0.1)/(table2[[#This Row],[sample_polymorph]]+0.1)</f>
        <v>1.0171036933906612</v>
      </c>
      <c r="U1735" s="1">
        <f>(1-ABS(1 - table2[[#This Row],[E_coverage_ratio]]))*100</f>
        <v>91.639692373950908</v>
      </c>
      <c r="V1735" s="1">
        <f>(1-ABS(1 - table2[[#This Row],[E_error_ratio]]))*100</f>
        <v>99.833024027842328</v>
      </c>
      <c r="W1735" s="1">
        <f>(1-ABS(1 - table2[[#This Row],[EP_coverage_ratio]]))*100</f>
        <v>97.460583654592867</v>
      </c>
      <c r="X1735" s="1">
        <f>(1-ABS(1 - table2[[#This Row],[EP_error_ratio]]))*100</f>
        <v>99.994632004279822</v>
      </c>
      <c r="Y1735" s="1">
        <f>(1-ABS(1 - table2[[#This Row],[EP_polymorphism_ratio]]))*100</f>
        <v>98.289630660933881</v>
      </c>
    </row>
    <row r="1736" spans="1:25" x14ac:dyDescent="0.3">
      <c r="A1736">
        <v>5</v>
      </c>
      <c r="B1736">
        <v>4</v>
      </c>
      <c r="C1736">
        <v>1.6E-2</v>
      </c>
      <c r="D1736">
        <v>1.6E-2</v>
      </c>
      <c r="E1736">
        <v>0.38233775522402824</v>
      </c>
      <c r="F1736">
        <v>3.6395516580549505</v>
      </c>
      <c r="G1736">
        <v>1.756495695688802E-2</v>
      </c>
      <c r="H1736">
        <v>-2105171.4480724428</v>
      </c>
      <c r="I1736">
        <v>3.9261514729604574</v>
      </c>
      <c r="J1736">
        <v>1.614095865405733E-2</v>
      </c>
      <c r="K1736">
        <v>0.28008829048835759</v>
      </c>
      <c r="L1736">
        <v>-2104625.5099631846</v>
      </c>
      <c r="M1736">
        <f>table2[[#This Row],[E_coverage]]/table2[[#This Row],[sample_coverage]]</f>
        <v>0.90988791451373763</v>
      </c>
      <c r="N1736">
        <f>table2[[#This Row],[EP_coverage]]/table2[[#This Row],[sample_coverage]]</f>
        <v>0.98153786824011435</v>
      </c>
      <c r="O1736" t="b">
        <f>IF(ABS(table2[[#This Row],[EP_coverage_ratio]] - 1) &lt;= ABS(table2[[#This Row],[E_coverage_ratio]] - 1),TRUE,FALSE)</f>
        <v>1</v>
      </c>
      <c r="P1736" s="1">
        <f>(table2[[#This Row],[E_err]] + 1)/(table2[[#This Row],[sample_err]] + 1)</f>
        <v>1.0015403119654409</v>
      </c>
      <c r="Q1736" s="1">
        <f>(table2[[#This Row],[EP_err]] + 1 )/(table2[[#This Row],[sample_err]] + 1)</f>
        <v>1.0001387388327336</v>
      </c>
      <c r="R1736" s="1">
        <f>(table2[[#This Row],[EP_gamma]] + 1)/(table2[[#This Row],[expected_gamma]] + 1)</f>
        <v>0.92603148951892744</v>
      </c>
      <c r="S1736" s="1">
        <v>1.2784610071080499E-2</v>
      </c>
      <c r="T1736" s="1">
        <f>(table2[[#This Row],[EP_polymorphism]]+0.1)/(table2[[#This Row],[sample_polymorph]]+0.1)</f>
        <v>0.97228112130241817</v>
      </c>
      <c r="U1736" s="1">
        <f>(1-ABS(1 - table2[[#This Row],[E_coverage_ratio]]))*100</f>
        <v>90.988791451373757</v>
      </c>
      <c r="V1736" s="1">
        <f>(1-ABS(1 - table2[[#This Row],[E_error_ratio]]))*100</f>
        <v>99.845968803455904</v>
      </c>
      <c r="W1736" s="1">
        <f>(1-ABS(1 - table2[[#This Row],[EP_coverage_ratio]]))*100</f>
        <v>98.153786824011434</v>
      </c>
      <c r="X1736" s="1">
        <f>(1-ABS(1 - table2[[#This Row],[EP_error_ratio]]))*100</f>
        <v>99.986126116726638</v>
      </c>
      <c r="Y1736" s="1">
        <f>(1-ABS(1 - table2[[#This Row],[EP_polymorphism_ratio]]))*100</f>
        <v>97.228112130241811</v>
      </c>
    </row>
    <row r="1737" spans="1:25" x14ac:dyDescent="0.3">
      <c r="A1737">
        <v>6</v>
      </c>
      <c r="B1737">
        <v>4</v>
      </c>
      <c r="C1737">
        <v>1.6E-2</v>
      </c>
      <c r="D1737">
        <v>1.6E-2</v>
      </c>
      <c r="E1737">
        <v>0.38325730663030266</v>
      </c>
      <c r="F1737">
        <v>3.6250618269097763</v>
      </c>
      <c r="G1737">
        <v>1.7638938759509018E-2</v>
      </c>
      <c r="H1737">
        <v>-2103721.2477660514</v>
      </c>
      <c r="I1737">
        <v>3.9582487586397459</v>
      </c>
      <c r="J1737">
        <v>1.6075941784438347E-2</v>
      </c>
      <c r="K1737">
        <v>0.31289892391203838</v>
      </c>
      <c r="L1737">
        <v>-2103020.7577018579</v>
      </c>
      <c r="M1737">
        <f>table2[[#This Row],[E_coverage]]/table2[[#This Row],[sample_coverage]]</f>
        <v>0.90626545672744407</v>
      </c>
      <c r="N1737">
        <f>table2[[#This Row],[EP_coverage]]/table2[[#This Row],[sample_coverage]]</f>
        <v>0.98956218965993648</v>
      </c>
      <c r="O1737" t="b">
        <f>IF(ABS(table2[[#This Row],[EP_coverage_ratio]] - 1) &lt;= ABS(table2[[#This Row],[E_coverage_ratio]] - 1),TRUE,FALSE)</f>
        <v>1</v>
      </c>
      <c r="P1737" s="1">
        <f>(table2[[#This Row],[E_err]] + 1)/(table2[[#This Row],[sample_err]] + 1)</f>
        <v>1.0016131287003043</v>
      </c>
      <c r="Q1737" s="1">
        <f>(table2[[#This Row],[EP_err]] + 1 )/(table2[[#This Row],[sample_err]] + 1)</f>
        <v>1.000074745850825</v>
      </c>
      <c r="R1737" s="1">
        <f>(table2[[#This Row],[EP_gamma]] + 1)/(table2[[#This Row],[expected_gamma]] + 1)</f>
        <v>0.94913572306394567</v>
      </c>
      <c r="S1737" s="1">
        <v>1.4625061250768401E-2</v>
      </c>
      <c r="T1737" s="1">
        <f>(table2[[#This Row],[EP_polymorphism]]+0.1)/(table2[[#This Row],[sample_polymorph]]+0.1)</f>
        <v>0.98814707974800342</v>
      </c>
      <c r="U1737" s="1">
        <f>(1-ABS(1 - table2[[#This Row],[E_coverage_ratio]]))*100</f>
        <v>90.626545672744413</v>
      </c>
      <c r="V1737" s="1">
        <f>(1-ABS(1 - table2[[#This Row],[E_error_ratio]]))*100</f>
        <v>99.838687129969571</v>
      </c>
      <c r="W1737" s="1">
        <f>(1-ABS(1 - table2[[#This Row],[EP_coverage_ratio]]))*100</f>
        <v>98.956218965993642</v>
      </c>
      <c r="X1737" s="1">
        <f>(1-ABS(1 - table2[[#This Row],[EP_error_ratio]]))*100</f>
        <v>99.992525414917495</v>
      </c>
      <c r="Y1737" s="1">
        <f>(1-ABS(1 - table2[[#This Row],[EP_polymorphism_ratio]]))*100</f>
        <v>98.814707974800342</v>
      </c>
    </row>
    <row r="1738" spans="1:25" x14ac:dyDescent="0.3">
      <c r="A1738">
        <v>7</v>
      </c>
      <c r="B1738">
        <v>4</v>
      </c>
      <c r="C1738">
        <v>1.6E-2</v>
      </c>
      <c r="D1738">
        <v>1.6E-2</v>
      </c>
      <c r="E1738">
        <v>0.38524599445167867</v>
      </c>
      <c r="F1738">
        <v>3.62350018782276</v>
      </c>
      <c r="G1738">
        <v>1.7549266554254574E-2</v>
      </c>
      <c r="H1738">
        <v>-2104656.8964681467</v>
      </c>
      <c r="I1738">
        <v>3.9053767064165945</v>
      </c>
      <c r="J1738">
        <v>1.612880252793308E-2</v>
      </c>
      <c r="K1738">
        <v>0.27825434096245538</v>
      </c>
      <c r="L1738">
        <v>-2104119.5541005414</v>
      </c>
      <c r="M1738">
        <f>table2[[#This Row],[E_coverage]]/table2[[#This Row],[sample_coverage]]</f>
        <v>0.90587504695568999</v>
      </c>
      <c r="N1738">
        <f>table2[[#This Row],[EP_coverage]]/table2[[#This Row],[sample_coverage]]</f>
        <v>0.97634417660414863</v>
      </c>
      <c r="O1738" t="b">
        <f>IF(ABS(table2[[#This Row],[EP_coverage_ratio]] - 1) &lt;= ABS(table2[[#This Row],[E_coverage_ratio]] - 1),TRUE,FALSE)</f>
        <v>1</v>
      </c>
      <c r="P1738" s="1">
        <f>(table2[[#This Row],[E_err]] + 1)/(table2[[#This Row],[sample_err]] + 1)</f>
        <v>1.0015248686557623</v>
      </c>
      <c r="Q1738" s="1">
        <f>(table2[[#This Row],[EP_err]] + 1 )/(table2[[#This Row],[sample_err]] + 1)</f>
        <v>1.0001267741416664</v>
      </c>
      <c r="R1738" s="1">
        <f>(table2[[#This Row],[EP_gamma]] + 1)/(table2[[#This Row],[expected_gamma]] + 1)</f>
        <v>0.92276342691640578</v>
      </c>
      <c r="S1738" s="1">
        <v>1.2687986548397499E-2</v>
      </c>
      <c r="T1738" s="1">
        <f>(table2[[#This Row],[EP_polymorphism]]+0.1)/(table2[[#This Row],[sample_polymorph]]+0.1)</f>
        <v>0.97144815989997846</v>
      </c>
      <c r="U1738" s="1">
        <f>(1-ABS(1 - table2[[#This Row],[E_coverage_ratio]]))*100</f>
        <v>90.587504695568995</v>
      </c>
      <c r="V1738" s="1">
        <f>(1-ABS(1 - table2[[#This Row],[E_error_ratio]]))*100</f>
        <v>99.847513134423764</v>
      </c>
      <c r="W1738" s="1">
        <f>(1-ABS(1 - table2[[#This Row],[EP_coverage_ratio]]))*100</f>
        <v>97.634417660414869</v>
      </c>
      <c r="X1738" s="1">
        <f>(1-ABS(1 - table2[[#This Row],[EP_error_ratio]]))*100</f>
        <v>99.987322585833354</v>
      </c>
      <c r="Y1738" s="1">
        <f>(1-ABS(1 - table2[[#This Row],[EP_polymorphism_ratio]]))*100</f>
        <v>97.144815989997852</v>
      </c>
    </row>
    <row r="1739" spans="1:25" x14ac:dyDescent="0.3">
      <c r="A1739">
        <v>8</v>
      </c>
      <c r="B1739">
        <v>4</v>
      </c>
      <c r="C1739">
        <v>1.6E-2</v>
      </c>
      <c r="D1739">
        <v>1.6E-2</v>
      </c>
      <c r="E1739">
        <v>0.38117640279715675</v>
      </c>
      <c r="F1739">
        <v>3.6479573401056569</v>
      </c>
      <c r="G1739">
        <v>1.7678649329435834E-2</v>
      </c>
      <c r="H1739">
        <v>-2105028.5926074483</v>
      </c>
      <c r="I1739">
        <v>4.0644386979931832</v>
      </c>
      <c r="J1739">
        <v>1.5949651774961653E-2</v>
      </c>
      <c r="K1739">
        <v>0.36046873015717734</v>
      </c>
      <c r="L1739">
        <v>-2104094.14437762</v>
      </c>
      <c r="M1739">
        <f>table2[[#This Row],[E_coverage]]/table2[[#This Row],[sample_coverage]]</f>
        <v>0.91198933502641422</v>
      </c>
      <c r="N1739">
        <f>table2[[#This Row],[EP_coverage]]/table2[[#This Row],[sample_coverage]]</f>
        <v>1.0161096744982958</v>
      </c>
      <c r="O1739" t="b">
        <f>IF(ABS(table2[[#This Row],[EP_coverage_ratio]] - 1) &lt;= ABS(table2[[#This Row],[E_coverage_ratio]] - 1),TRUE,FALSE)</f>
        <v>1</v>
      </c>
      <c r="P1739" s="1">
        <f>(table2[[#This Row],[E_err]] + 1)/(table2[[#This Row],[sample_err]] + 1)</f>
        <v>1.001652213906925</v>
      </c>
      <c r="Q1739" s="1">
        <f>(table2[[#This Row],[EP_err]] + 1 )/(table2[[#This Row],[sample_err]] + 1)</f>
        <v>0.99995044466039518</v>
      </c>
      <c r="R1739" s="1">
        <f>(table2[[#This Row],[EP_gamma]] + 1)/(table2[[#This Row],[expected_gamma]] + 1)</f>
        <v>0.98500722094727211</v>
      </c>
      <c r="S1739" s="1">
        <v>1.73617478109102E-2</v>
      </c>
      <c r="T1739" s="1">
        <f>(table2[[#This Row],[EP_polymorphism]]+0.1)/(table2[[#This Row],[sample_polymorph]]+0.1)</f>
        <v>1.0117392052664671</v>
      </c>
      <c r="U1739" s="1">
        <f>(1-ABS(1 - table2[[#This Row],[E_coverage_ratio]]))*100</f>
        <v>91.198933502641424</v>
      </c>
      <c r="V1739" s="1">
        <f>(1-ABS(1 - table2[[#This Row],[E_error_ratio]]))*100</f>
        <v>99.834778609307492</v>
      </c>
      <c r="W1739" s="1">
        <f>(1-ABS(1 - table2[[#This Row],[EP_coverage_ratio]]))*100</f>
        <v>98.389032550170413</v>
      </c>
      <c r="X1739" s="1">
        <f>(1-ABS(1 - table2[[#This Row],[EP_error_ratio]]))*100</f>
        <v>99.995044466039516</v>
      </c>
      <c r="Y1739" s="1">
        <f>(1-ABS(1 - table2[[#This Row],[EP_polymorphism_ratio]]))*100</f>
        <v>98.826079473353289</v>
      </c>
    </row>
    <row r="1740" spans="1:25" x14ac:dyDescent="0.3">
      <c r="A1740">
        <v>9</v>
      </c>
      <c r="B1740">
        <v>4</v>
      </c>
      <c r="C1740">
        <v>1.6E-2</v>
      </c>
      <c r="D1740">
        <v>1.6E-2</v>
      </c>
      <c r="E1740">
        <v>0.37959072412045936</v>
      </c>
      <c r="F1740">
        <v>3.6239817242504273</v>
      </c>
      <c r="G1740">
        <v>1.7676865521392578E-2</v>
      </c>
      <c r="H1740">
        <v>-2102916.3011057531</v>
      </c>
      <c r="I1740">
        <v>3.9538745918587779</v>
      </c>
      <c r="J1740">
        <v>1.6120081845892885E-2</v>
      </c>
      <c r="K1740">
        <v>0.31090993855215204</v>
      </c>
      <c r="L1740">
        <v>-2102246.4804678527</v>
      </c>
      <c r="M1740">
        <f>table2[[#This Row],[E_coverage]]/table2[[#This Row],[sample_coverage]]</f>
        <v>0.90599543106260683</v>
      </c>
      <c r="N1740">
        <f>table2[[#This Row],[EP_coverage]]/table2[[#This Row],[sample_coverage]]</f>
        <v>0.98846864796469447</v>
      </c>
      <c r="O1740" t="b">
        <f>IF(ABS(table2[[#This Row],[EP_coverage_ratio]] - 1) &lt;= ABS(table2[[#This Row],[E_coverage_ratio]] - 1),TRUE,FALSE)</f>
        <v>1</v>
      </c>
      <c r="P1740" s="1">
        <f>(table2[[#This Row],[E_err]] + 1)/(table2[[#This Row],[sample_err]] + 1)</f>
        <v>1.0016504581903469</v>
      </c>
      <c r="Q1740" s="1">
        <f>(table2[[#This Row],[EP_err]] + 1 )/(table2[[#This Row],[sample_err]] + 1)</f>
        <v>1.0001181907932015</v>
      </c>
      <c r="R1740" s="1">
        <f>(table2[[#This Row],[EP_gamma]] + 1)/(table2[[#This Row],[expected_gamma]] + 1)</f>
        <v>0.95021655019310602</v>
      </c>
      <c r="S1740" s="1">
        <v>1.45164220766235E-2</v>
      </c>
      <c r="T1740" s="1">
        <f>(table2[[#This Row],[EP_polymorphism]]+0.1)/(table2[[#This Row],[sample_polymorph]]+0.1)</f>
        <v>0.98721053514330603</v>
      </c>
      <c r="U1740" s="1">
        <f>(1-ABS(1 - table2[[#This Row],[E_coverage_ratio]]))*100</f>
        <v>90.599543106260683</v>
      </c>
      <c r="V1740" s="1">
        <f>(1-ABS(1 - table2[[#This Row],[E_error_ratio]]))*100</f>
        <v>99.834954180965312</v>
      </c>
      <c r="W1740" s="1">
        <f>(1-ABS(1 - table2[[#This Row],[EP_coverage_ratio]]))*100</f>
        <v>98.846864796469447</v>
      </c>
      <c r="X1740" s="1">
        <f>(1-ABS(1 - table2[[#This Row],[EP_error_ratio]]))*100</f>
        <v>99.988180920679852</v>
      </c>
      <c r="Y1740" s="1">
        <f>(1-ABS(1 - table2[[#This Row],[EP_polymorphism_ratio]]))*100</f>
        <v>98.721053514330606</v>
      </c>
    </row>
    <row r="1741" spans="1:25" x14ac:dyDescent="0.3">
      <c r="A1741">
        <v>10</v>
      </c>
      <c r="B1741">
        <v>4</v>
      </c>
      <c r="C1741">
        <v>1.6E-2</v>
      </c>
      <c r="D1741">
        <v>1.6E-2</v>
      </c>
      <c r="E1741">
        <v>0.38241736175471114</v>
      </c>
      <c r="F1741">
        <v>3.6097293025524917</v>
      </c>
      <c r="G1741">
        <v>1.7469346605192382E-2</v>
      </c>
      <c r="H1741">
        <v>-2106649.9443259016</v>
      </c>
      <c r="I1741">
        <v>3.9624925313634503</v>
      </c>
      <c r="J1741">
        <v>1.5855444275314847E-2</v>
      </c>
      <c r="K1741">
        <v>0.32646775177475029</v>
      </c>
      <c r="L1741">
        <v>-2105898.1436028741</v>
      </c>
      <c r="M1741">
        <f>table2[[#This Row],[E_coverage]]/table2[[#This Row],[sample_coverage]]</f>
        <v>0.90243232563812292</v>
      </c>
      <c r="N1741">
        <f>table2[[#This Row],[EP_coverage]]/table2[[#This Row],[sample_coverage]]</f>
        <v>0.99062313284086256</v>
      </c>
      <c r="O1741" t="b">
        <f>IF(ABS(table2[[#This Row],[EP_coverage_ratio]] - 1) &lt;= ABS(table2[[#This Row],[E_coverage_ratio]] - 1),TRUE,FALSE)</f>
        <v>1</v>
      </c>
      <c r="P1741" s="1">
        <f>(table2[[#This Row],[E_err]] + 1)/(table2[[#This Row],[sample_err]] + 1)</f>
        <v>1.001446207288575</v>
      </c>
      <c r="Q1741" s="1">
        <f>(table2[[#This Row],[EP_err]] + 1 )/(table2[[#This Row],[sample_err]] + 1)</f>
        <v>0.99985772074342016</v>
      </c>
      <c r="R1741" s="1">
        <f>(table2[[#This Row],[EP_gamma]] + 1)/(table2[[#This Row],[expected_gamma]] + 1)</f>
        <v>0.95952770015204125</v>
      </c>
      <c r="S1741" s="1">
        <v>1.5392881072994E-2</v>
      </c>
      <c r="T1741" s="1">
        <f>(table2[[#This Row],[EP_polymorphism]]+0.1)/(table2[[#This Row],[sample_polymorph]]+0.1)</f>
        <v>0.99476621614649996</v>
      </c>
      <c r="U1741" s="1">
        <f>(1-ABS(1 - table2[[#This Row],[E_coverage_ratio]]))*100</f>
        <v>90.243232563812299</v>
      </c>
      <c r="V1741" s="1">
        <f>(1-ABS(1 - table2[[#This Row],[E_error_ratio]]))*100</f>
        <v>99.855379271142496</v>
      </c>
      <c r="W1741" s="1">
        <f>(1-ABS(1 - table2[[#This Row],[EP_coverage_ratio]]))*100</f>
        <v>99.062313284086258</v>
      </c>
      <c r="X1741" s="1">
        <f>(1-ABS(1 - table2[[#This Row],[EP_error_ratio]]))*100</f>
        <v>99.985772074342023</v>
      </c>
      <c r="Y1741" s="1">
        <f>(1-ABS(1 - table2[[#This Row],[EP_polymorphism_ratio]]))*100</f>
        <v>99.47662161465</v>
      </c>
    </row>
    <row r="1742" spans="1:25" x14ac:dyDescent="0.3">
      <c r="A1742">
        <v>1</v>
      </c>
      <c r="B1742">
        <v>4</v>
      </c>
      <c r="C1742">
        <v>1.6E-2</v>
      </c>
      <c r="D1742">
        <v>3.2000000000000001E-2</v>
      </c>
      <c r="E1742">
        <v>0.60122015673007423</v>
      </c>
      <c r="F1742">
        <v>3.2710125049457841</v>
      </c>
      <c r="G1742">
        <v>1.8250260114037273E-2</v>
      </c>
      <c r="H1742">
        <v>-2071699.0117045024</v>
      </c>
      <c r="I1742">
        <v>4.044037682782049</v>
      </c>
      <c r="J1742">
        <v>1.5858457056654399E-2</v>
      </c>
      <c r="K1742">
        <v>0.56874401654697349</v>
      </c>
      <c r="L1742">
        <v>-2069961.6833450906</v>
      </c>
      <c r="M1742">
        <f>table2[[#This Row],[E_coverage]]/table2[[#This Row],[sample_coverage]]</f>
        <v>0.81775312623644603</v>
      </c>
      <c r="N1742">
        <f>table2[[#This Row],[EP_coverage]]/table2[[#This Row],[sample_coverage]]</f>
        <v>1.0110094206955123</v>
      </c>
      <c r="O1742" t="b">
        <f>IF(ABS(table2[[#This Row],[EP_coverage_ratio]] - 1) &lt;= ABS(table2[[#This Row],[E_coverage_ratio]] - 1),TRUE,FALSE)</f>
        <v>1</v>
      </c>
      <c r="P1742" s="1">
        <f>(table2[[#This Row],[E_err]] + 1)/(table2[[#This Row],[sample_err]] + 1)</f>
        <v>1.002214822946887</v>
      </c>
      <c r="Q1742" s="1">
        <f>(table2[[#This Row],[EP_err]] + 1 )/(table2[[#This Row],[sample_err]] + 1)</f>
        <v>0.99986068607938428</v>
      </c>
      <c r="R1742" s="1">
        <f>(table2[[#This Row],[EP_gamma]] + 1)/(table2[[#This Row],[expected_gamma]] + 1)</f>
        <v>0.97971787948921285</v>
      </c>
      <c r="S1742" s="1">
        <v>3.34950172155975E-2</v>
      </c>
      <c r="T1742" s="1">
        <f>(table2[[#This Row],[EP_polymorphism]]+0.1)/(table2[[#This Row],[sample_polymorph]]+0.1)</f>
        <v>1.0113258879969507</v>
      </c>
      <c r="U1742" s="1">
        <f>(1-ABS(1 - table2[[#This Row],[E_coverage_ratio]]))*100</f>
        <v>81.775312623644609</v>
      </c>
      <c r="V1742" s="1">
        <f>(1-ABS(1 - table2[[#This Row],[E_error_ratio]]))*100</f>
        <v>99.778517705311302</v>
      </c>
      <c r="W1742" s="1">
        <f>(1-ABS(1 - table2[[#This Row],[EP_coverage_ratio]]))*100</f>
        <v>98.899057930448777</v>
      </c>
      <c r="X1742" s="1">
        <f>(1-ABS(1 - table2[[#This Row],[EP_error_ratio]]))*100</f>
        <v>99.986068607938421</v>
      </c>
      <c r="Y1742" s="1">
        <f>(1-ABS(1 - table2[[#This Row],[EP_polymorphism_ratio]]))*100</f>
        <v>98.867411200304929</v>
      </c>
    </row>
    <row r="1743" spans="1:25" x14ac:dyDescent="0.3">
      <c r="A1743">
        <v>2</v>
      </c>
      <c r="B1743">
        <v>4</v>
      </c>
      <c r="C1743">
        <v>1.6E-2</v>
      </c>
      <c r="D1743">
        <v>3.2000000000000001E-2</v>
      </c>
      <c r="E1743">
        <v>0.59867579852730368</v>
      </c>
      <c r="F1743">
        <v>3.2620021828935495</v>
      </c>
      <c r="G1743">
        <v>1.8273766837928307E-2</v>
      </c>
      <c r="H1743">
        <v>-2070384.051059054</v>
      </c>
      <c r="I1743">
        <v>4.0484219945884172</v>
      </c>
      <c r="J1743">
        <v>1.5872303175198239E-2</v>
      </c>
      <c r="K1743">
        <v>0.57478734298108114</v>
      </c>
      <c r="L1743">
        <v>-2068638.791937449</v>
      </c>
      <c r="M1743">
        <f>table2[[#This Row],[E_coverage]]/table2[[#This Row],[sample_coverage]]</f>
        <v>0.81550054572338737</v>
      </c>
      <c r="N1743">
        <f>table2[[#This Row],[EP_coverage]]/table2[[#This Row],[sample_coverage]]</f>
        <v>1.0121054986471043</v>
      </c>
      <c r="O1743" t="b">
        <f>IF(ABS(table2[[#This Row],[EP_coverage_ratio]] - 1) &lt;= ABS(table2[[#This Row],[E_coverage_ratio]] - 1),TRUE,FALSE)</f>
        <v>1</v>
      </c>
      <c r="P1743" s="1">
        <f>(table2[[#This Row],[E_err]] + 1)/(table2[[#This Row],[sample_err]] + 1)</f>
        <v>1.0022379594861499</v>
      </c>
      <c r="Q1743" s="1">
        <f>(table2[[#This Row],[EP_err]] + 1 )/(table2[[#This Row],[sample_err]] + 1)</f>
        <v>0.99987431414881711</v>
      </c>
      <c r="R1743" s="1">
        <f>(table2[[#This Row],[EP_gamma]] + 1)/(table2[[#This Row],[expected_gamma]] + 1)</f>
        <v>0.98505734835779168</v>
      </c>
      <c r="S1743" s="1">
        <v>3.4078932298718001E-2</v>
      </c>
      <c r="T1743" s="1">
        <f>(table2[[#This Row],[EP_polymorphism]]+0.1)/(table2[[#This Row],[sample_polymorph]]+0.1)</f>
        <v>1.0157494871115</v>
      </c>
      <c r="U1743" s="1">
        <f>(1-ABS(1 - table2[[#This Row],[E_coverage_ratio]]))*100</f>
        <v>81.550054572338738</v>
      </c>
      <c r="V1743" s="1">
        <f>(1-ABS(1 - table2[[#This Row],[E_error_ratio]]))*100</f>
        <v>99.776204051385008</v>
      </c>
      <c r="W1743" s="1">
        <f>(1-ABS(1 - table2[[#This Row],[EP_coverage_ratio]]))*100</f>
        <v>98.78945013528957</v>
      </c>
      <c r="X1743" s="1">
        <f>(1-ABS(1 - table2[[#This Row],[EP_error_ratio]]))*100</f>
        <v>99.987431414881712</v>
      </c>
      <c r="Y1743" s="1">
        <f>(1-ABS(1 - table2[[#This Row],[EP_polymorphism_ratio]]))*100</f>
        <v>98.42505128885</v>
      </c>
    </row>
    <row r="1744" spans="1:25" x14ac:dyDescent="0.3">
      <c r="A1744">
        <v>3</v>
      </c>
      <c r="B1744">
        <v>4</v>
      </c>
      <c r="C1744">
        <v>1.6E-2</v>
      </c>
      <c r="D1744">
        <v>3.2000000000000001E-2</v>
      </c>
      <c r="E1744">
        <v>0.59884938544608224</v>
      </c>
      <c r="F1744">
        <v>3.2691621270065214</v>
      </c>
      <c r="G1744">
        <v>1.8356336518479219E-2</v>
      </c>
      <c r="H1744">
        <v>-2068029.4816277374</v>
      </c>
      <c r="I1744">
        <v>3.869535832107498</v>
      </c>
      <c r="J1744">
        <v>1.6042224205809755E-2</v>
      </c>
      <c r="K1744">
        <v>0.50002884174410633</v>
      </c>
      <c r="L1744">
        <v>-2066675.5799263131</v>
      </c>
      <c r="M1744">
        <f>table2[[#This Row],[E_coverage]]/table2[[#This Row],[sample_coverage]]</f>
        <v>0.81729053175163036</v>
      </c>
      <c r="N1744">
        <f>table2[[#This Row],[EP_coverage]]/table2[[#This Row],[sample_coverage]]</f>
        <v>0.96738395802687449</v>
      </c>
      <c r="O1744" t="b">
        <f>IF(ABS(table2[[#This Row],[EP_coverage_ratio]] - 1) &lt;= ABS(table2[[#This Row],[E_coverage_ratio]] - 1),TRUE,FALSE)</f>
        <v>1</v>
      </c>
      <c r="P1744" s="1">
        <f>(table2[[#This Row],[E_err]] + 1)/(table2[[#This Row],[sample_err]] + 1)</f>
        <v>1.0023192288567708</v>
      </c>
      <c r="Q1744" s="1">
        <f>(table2[[#This Row],[EP_err]] + 1 )/(table2[[#This Row],[sample_err]] + 1)</f>
        <v>1.0000415592576868</v>
      </c>
      <c r="R1744" s="1">
        <f>(table2[[#This Row],[EP_gamma]] + 1)/(table2[[#This Row],[expected_gamma]] + 1)</f>
        <v>0.93819271245840041</v>
      </c>
      <c r="S1744" s="1">
        <v>2.7422241694645098E-2</v>
      </c>
      <c r="T1744" s="1">
        <f>(table2[[#This Row],[EP_polymorphism]]+0.1)/(table2[[#This Row],[sample_polymorph]]+0.1)</f>
        <v>0.96532001283822044</v>
      </c>
      <c r="U1744" s="1">
        <f>(1-ABS(1 - table2[[#This Row],[E_coverage_ratio]]))*100</f>
        <v>81.729053175163031</v>
      </c>
      <c r="V1744" s="1">
        <f>(1-ABS(1 - table2[[#This Row],[E_error_ratio]]))*100</f>
        <v>99.768077114322921</v>
      </c>
      <c r="W1744" s="1">
        <f>(1-ABS(1 - table2[[#This Row],[EP_coverage_ratio]]))*100</f>
        <v>96.73839580268745</v>
      </c>
      <c r="X1744" s="1">
        <f>(1-ABS(1 - table2[[#This Row],[EP_error_ratio]]))*100</f>
        <v>99.995844074231314</v>
      </c>
      <c r="Y1744" s="1">
        <f>(1-ABS(1 - table2[[#This Row],[EP_polymorphism_ratio]]))*100</f>
        <v>96.532001283822041</v>
      </c>
    </row>
    <row r="1745" spans="1:25" x14ac:dyDescent="0.3">
      <c r="A1745">
        <v>4</v>
      </c>
      <c r="B1745">
        <v>4</v>
      </c>
      <c r="C1745">
        <v>1.6E-2</v>
      </c>
      <c r="D1745">
        <v>3.2000000000000001E-2</v>
      </c>
      <c r="E1745">
        <v>0.6022545898650612</v>
      </c>
      <c r="F1745">
        <v>3.2107802567558186</v>
      </c>
      <c r="G1745">
        <v>1.8087833652406047E-2</v>
      </c>
      <c r="H1745">
        <v>-2068891.9981428504</v>
      </c>
      <c r="I1745">
        <v>3.7951708336640486</v>
      </c>
      <c r="J1745">
        <v>1.5753349729649247E-2</v>
      </c>
      <c r="K1745">
        <v>0.49999465577829488</v>
      </c>
      <c r="L1745">
        <v>-2067652.8836671736</v>
      </c>
      <c r="M1745">
        <f>table2[[#This Row],[E_coverage]]/table2[[#This Row],[sample_coverage]]</f>
        <v>0.80269506418895464</v>
      </c>
      <c r="N1745">
        <f>table2[[#This Row],[EP_coverage]]/table2[[#This Row],[sample_coverage]]</f>
        <v>0.94879270841601215</v>
      </c>
      <c r="O1745" t="b">
        <f>IF(ABS(table2[[#This Row],[EP_coverage_ratio]] - 1) &lt;= ABS(table2[[#This Row],[E_coverage_ratio]] - 1),TRUE,FALSE)</f>
        <v>1</v>
      </c>
      <c r="P1745" s="1">
        <f>(table2[[#This Row],[E_err]] + 1)/(table2[[#This Row],[sample_err]] + 1)</f>
        <v>1.0020549543822894</v>
      </c>
      <c r="Q1745" s="1">
        <f>(table2[[#This Row],[EP_err]] + 1 )/(table2[[#This Row],[sample_err]] + 1)</f>
        <v>0.99975723398587513</v>
      </c>
      <c r="R1745" s="1">
        <f>(table2[[#This Row],[EP_gamma]] + 1)/(table2[[#This Row],[expected_gamma]] + 1)</f>
        <v>0.93617747470745061</v>
      </c>
      <c r="S1745" s="1">
        <v>2.74086701474134E-2</v>
      </c>
      <c r="T1745" s="1">
        <f>(table2[[#This Row],[EP_polymorphism]]+0.1)/(table2[[#This Row],[sample_polymorph]]+0.1)</f>
        <v>0.96521719808646522</v>
      </c>
      <c r="U1745" s="1">
        <f>(1-ABS(1 - table2[[#This Row],[E_coverage_ratio]]))*100</f>
        <v>80.26950641889546</v>
      </c>
      <c r="V1745" s="1">
        <f>(1-ABS(1 - table2[[#This Row],[E_error_ratio]]))*100</f>
        <v>99.794504561771063</v>
      </c>
      <c r="W1745" s="1">
        <f>(1-ABS(1 - table2[[#This Row],[EP_coverage_ratio]]))*100</f>
        <v>94.879270841601212</v>
      </c>
      <c r="X1745" s="1">
        <f>(1-ABS(1 - table2[[#This Row],[EP_error_ratio]]))*100</f>
        <v>99.975723398587519</v>
      </c>
      <c r="Y1745" s="1">
        <f>(1-ABS(1 - table2[[#This Row],[EP_polymorphism_ratio]]))*100</f>
        <v>96.521719808646523</v>
      </c>
    </row>
    <row r="1746" spans="1:25" x14ac:dyDescent="0.3">
      <c r="A1746">
        <v>5</v>
      </c>
      <c r="B1746">
        <v>4</v>
      </c>
      <c r="C1746">
        <v>1.6E-2</v>
      </c>
      <c r="D1746">
        <v>3.2000000000000001E-2</v>
      </c>
      <c r="E1746">
        <v>0.60172958214041927</v>
      </c>
      <c r="F1746">
        <v>3.2624967792803052</v>
      </c>
      <c r="G1746">
        <v>1.8168062650686358E-2</v>
      </c>
      <c r="H1746">
        <v>-2072729.9509206463</v>
      </c>
      <c r="I1746">
        <v>4.0119867926751498</v>
      </c>
      <c r="J1746">
        <v>1.5779753847775788E-2</v>
      </c>
      <c r="K1746">
        <v>0.56111282365126214</v>
      </c>
      <c r="L1746">
        <v>-2071047.5566420213</v>
      </c>
      <c r="M1746">
        <f>table2[[#This Row],[E_coverage]]/table2[[#This Row],[sample_coverage]]</f>
        <v>0.81562419482007631</v>
      </c>
      <c r="N1746">
        <f>table2[[#This Row],[EP_coverage]]/table2[[#This Row],[sample_coverage]]</f>
        <v>1.0029966981687874</v>
      </c>
      <c r="O1746" t="b">
        <f>IF(ABS(table2[[#This Row],[EP_coverage_ratio]] - 1) &lt;= ABS(table2[[#This Row],[E_coverage_ratio]] - 1),TRUE,FALSE)</f>
        <v>1</v>
      </c>
      <c r="P1746" s="1">
        <f>(table2[[#This Row],[E_err]] + 1)/(table2[[#This Row],[sample_err]] + 1)</f>
        <v>1.002133919931778</v>
      </c>
      <c r="Q1746" s="1">
        <f>(table2[[#This Row],[EP_err]] + 1 )/(table2[[#This Row],[sample_err]] + 1)</f>
        <v>0.99978322229111782</v>
      </c>
      <c r="R1746" s="1">
        <f>(table2[[#This Row],[EP_gamma]] + 1)/(table2[[#This Row],[expected_gamma]] + 1)</f>
        <v>0.97464193772654173</v>
      </c>
      <c r="S1746" s="1">
        <v>3.2771227505368601E-2</v>
      </c>
      <c r="T1746" s="1">
        <f>(table2[[#This Row],[EP_polymorphism]]+0.1)/(table2[[#This Row],[sample_polymorph]]+0.1)</f>
        <v>1.0058426326164287</v>
      </c>
      <c r="U1746" s="1">
        <f>(1-ABS(1 - table2[[#This Row],[E_coverage_ratio]]))*100</f>
        <v>81.562419482007627</v>
      </c>
      <c r="V1746" s="1">
        <f>(1-ABS(1 - table2[[#This Row],[E_error_ratio]]))*100</f>
        <v>99.786608006822192</v>
      </c>
      <c r="W1746" s="1">
        <f>(1-ABS(1 - table2[[#This Row],[EP_coverage_ratio]]))*100</f>
        <v>99.700330183121253</v>
      </c>
      <c r="X1746" s="1">
        <f>(1-ABS(1 - table2[[#This Row],[EP_error_ratio]]))*100</f>
        <v>99.978322229111782</v>
      </c>
      <c r="Y1746" s="1">
        <f>(1-ABS(1 - table2[[#This Row],[EP_polymorphism_ratio]]))*100</f>
        <v>99.415736738357126</v>
      </c>
    </row>
    <row r="1747" spans="1:25" x14ac:dyDescent="0.3">
      <c r="A1747">
        <v>6</v>
      </c>
      <c r="B1747">
        <v>4</v>
      </c>
      <c r="C1747">
        <v>1.6E-2</v>
      </c>
      <c r="D1747">
        <v>3.2000000000000001E-2</v>
      </c>
      <c r="E1747">
        <v>0.60089779557545864</v>
      </c>
      <c r="F1747">
        <v>3.2892572813723326</v>
      </c>
      <c r="G1747">
        <v>1.8382753574298499E-2</v>
      </c>
      <c r="H1747">
        <v>-2069317.8714014045</v>
      </c>
      <c r="I1747">
        <v>3.8955928225120062</v>
      </c>
      <c r="J1747">
        <v>1.6079580232925911E-2</v>
      </c>
      <c r="K1747">
        <v>0.49999547940491557</v>
      </c>
      <c r="L1747">
        <v>-2067876.5130441068</v>
      </c>
      <c r="M1747">
        <f>table2[[#This Row],[E_coverage]]/table2[[#This Row],[sample_coverage]]</f>
        <v>0.82231432034308316</v>
      </c>
      <c r="N1747">
        <f>table2[[#This Row],[EP_coverage]]/table2[[#This Row],[sample_coverage]]</f>
        <v>0.97389820562800156</v>
      </c>
      <c r="O1747" t="b">
        <f>IF(ABS(table2[[#This Row],[EP_coverage_ratio]] - 1) &lt;= ABS(table2[[#This Row],[E_coverage_ratio]] - 1),TRUE,FALSE)</f>
        <v>1</v>
      </c>
      <c r="P1747" s="1">
        <f>(table2[[#This Row],[E_err]] + 1)/(table2[[#This Row],[sample_err]] + 1)</f>
        <v>1.002345229895963</v>
      </c>
      <c r="Q1747" s="1">
        <f>(table2[[#This Row],[EP_err]] + 1 )/(table2[[#This Row],[sample_err]] + 1)</f>
        <v>1.0000783270009113</v>
      </c>
      <c r="R1747" s="1">
        <f>(table2[[#This Row],[EP_gamma]] + 1)/(table2[[#This Row],[expected_gamma]] + 1)</f>
        <v>0.93697141913155502</v>
      </c>
      <c r="S1747" s="1">
        <v>2.7410381595922399E-2</v>
      </c>
      <c r="T1747" s="1">
        <f>(table2[[#This Row],[EP_polymorphism]]+0.1)/(table2[[#This Row],[sample_polymorph]]+0.1)</f>
        <v>0.96523016360547276</v>
      </c>
      <c r="U1747" s="1">
        <f>(1-ABS(1 - table2[[#This Row],[E_coverage_ratio]]))*100</f>
        <v>82.231432034308312</v>
      </c>
      <c r="V1747" s="1">
        <f>(1-ABS(1 - table2[[#This Row],[E_error_ratio]]))*100</f>
        <v>99.7654770104037</v>
      </c>
      <c r="W1747" s="1">
        <f>(1-ABS(1 - table2[[#This Row],[EP_coverage_ratio]]))*100</f>
        <v>97.389820562800153</v>
      </c>
      <c r="X1747" s="1">
        <f>(1-ABS(1 - table2[[#This Row],[EP_error_ratio]]))*100</f>
        <v>99.992167299908871</v>
      </c>
      <c r="Y1747" s="1">
        <f>(1-ABS(1 - table2[[#This Row],[EP_polymorphism_ratio]]))*100</f>
        <v>96.523016360547274</v>
      </c>
    </row>
    <row r="1748" spans="1:25" x14ac:dyDescent="0.3">
      <c r="A1748">
        <v>7</v>
      </c>
      <c r="B1748">
        <v>4</v>
      </c>
      <c r="C1748">
        <v>1.6E-2</v>
      </c>
      <c r="D1748">
        <v>3.2000000000000001E-2</v>
      </c>
      <c r="E1748">
        <v>0.60119029521008183</v>
      </c>
      <c r="F1748">
        <v>3.2886038668411857</v>
      </c>
      <c r="G1748">
        <v>1.8377924345463422E-2</v>
      </c>
      <c r="H1748">
        <v>-2070257.1935501308</v>
      </c>
      <c r="I1748">
        <v>4.0853186814397198</v>
      </c>
      <c r="J1748">
        <v>1.5988323677257787E-2</v>
      </c>
      <c r="K1748">
        <v>0.57508566833300745</v>
      </c>
      <c r="L1748">
        <v>-2068504.3567588311</v>
      </c>
      <c r="M1748">
        <f>table2[[#This Row],[E_coverage]]/table2[[#This Row],[sample_coverage]]</f>
        <v>0.82215096671029642</v>
      </c>
      <c r="N1748">
        <f>table2[[#This Row],[EP_coverage]]/table2[[#This Row],[sample_coverage]]</f>
        <v>1.0213296703599299</v>
      </c>
      <c r="O1748" t="b">
        <f>IF(ABS(table2[[#This Row],[EP_coverage_ratio]] - 1) &lt;= ABS(table2[[#This Row],[E_coverage_ratio]] - 1),TRUE,FALSE)</f>
        <v>1</v>
      </c>
      <c r="P1748" s="1">
        <f>(table2[[#This Row],[E_err]] + 1)/(table2[[#This Row],[sample_err]] + 1)</f>
        <v>1.0023404767179758</v>
      </c>
      <c r="Q1748" s="1">
        <f>(table2[[#This Row],[EP_err]] + 1 )/(table2[[#This Row],[sample_err]] + 1)</f>
        <v>0.99998850755635604</v>
      </c>
      <c r="R1748" s="1">
        <f>(table2[[#This Row],[EP_gamma]] + 1)/(table2[[#This Row],[expected_gamma]] + 1)</f>
        <v>0.9836967367619166</v>
      </c>
      <c r="S1748" s="1">
        <v>3.4113325056597699E-2</v>
      </c>
      <c r="T1748" s="1">
        <f>(table2[[#This Row],[EP_polymorphism]]+0.1)/(table2[[#This Row],[sample_polymorph]]+0.1)</f>
        <v>1.0160100383075583</v>
      </c>
      <c r="U1748" s="1">
        <f>(1-ABS(1 - table2[[#This Row],[E_coverage_ratio]]))*100</f>
        <v>82.215096671029642</v>
      </c>
      <c r="V1748" s="1">
        <f>(1-ABS(1 - table2[[#This Row],[E_error_ratio]]))*100</f>
        <v>99.765952328202417</v>
      </c>
      <c r="W1748" s="1">
        <f>(1-ABS(1 - table2[[#This Row],[EP_coverage_ratio]]))*100</f>
        <v>97.867032964007009</v>
      </c>
      <c r="X1748" s="1">
        <f>(1-ABS(1 - table2[[#This Row],[EP_error_ratio]]))*100</f>
        <v>99.998850755635601</v>
      </c>
      <c r="Y1748" s="1">
        <f>(1-ABS(1 - table2[[#This Row],[EP_polymorphism_ratio]]))*100</f>
        <v>98.398996169244171</v>
      </c>
    </row>
    <row r="1749" spans="1:25" x14ac:dyDescent="0.3">
      <c r="A1749">
        <v>8</v>
      </c>
      <c r="B1749">
        <v>4</v>
      </c>
      <c r="C1749">
        <v>1.6E-2</v>
      </c>
      <c r="D1749">
        <v>3.2000000000000001E-2</v>
      </c>
      <c r="E1749">
        <v>0.59996243479420786</v>
      </c>
      <c r="F1749">
        <v>3.2741730354423577</v>
      </c>
      <c r="G1749">
        <v>1.8301905467072967E-2</v>
      </c>
      <c r="H1749">
        <v>-2070957.7536973341</v>
      </c>
      <c r="I1749">
        <v>4.1348589027858376</v>
      </c>
      <c r="J1749">
        <v>1.5903432667849559E-2</v>
      </c>
      <c r="K1749">
        <v>0.59860857210700213</v>
      </c>
      <c r="L1749">
        <v>-2069149.598922235</v>
      </c>
      <c r="M1749">
        <f>table2[[#This Row],[E_coverage]]/table2[[#This Row],[sample_coverage]]</f>
        <v>0.81854325886058943</v>
      </c>
      <c r="N1749">
        <f>table2[[#This Row],[EP_coverage]]/table2[[#This Row],[sample_coverage]]</f>
        <v>1.0337147256964594</v>
      </c>
      <c r="O1749" t="b">
        <f>IF(ABS(table2[[#This Row],[EP_coverage_ratio]] - 1) &lt;= ABS(table2[[#This Row],[E_coverage_ratio]] - 1),TRUE,FALSE)</f>
        <v>1</v>
      </c>
      <c r="P1749" s="1">
        <f>(table2[[#This Row],[E_err]] + 1)/(table2[[#This Row],[sample_err]] + 1)</f>
        <v>1.0022656549872766</v>
      </c>
      <c r="Q1749" s="1">
        <f>(table2[[#This Row],[EP_err]] + 1 )/(table2[[#This Row],[sample_err]] + 1)</f>
        <v>0.99990495341323771</v>
      </c>
      <c r="R1749" s="1">
        <f>(table2[[#This Row],[EP_gamma]] + 1)/(table2[[#This Row],[expected_gamma]] + 1)</f>
        <v>0.99915381595357289</v>
      </c>
      <c r="S1749" s="1">
        <v>3.6422031855443897E-2</v>
      </c>
      <c r="T1749" s="1">
        <f>(table2[[#This Row],[EP_polymorphism]]+0.1)/(table2[[#This Row],[sample_polymorph]]+0.1)</f>
        <v>1.0335002413291206</v>
      </c>
      <c r="U1749" s="1">
        <f>(1-ABS(1 - table2[[#This Row],[E_coverage_ratio]]))*100</f>
        <v>81.854325886058945</v>
      </c>
      <c r="V1749" s="1">
        <f>(1-ABS(1 - table2[[#This Row],[E_error_ratio]]))*100</f>
        <v>99.773434501272334</v>
      </c>
      <c r="W1749" s="1">
        <f>(1-ABS(1 - table2[[#This Row],[EP_coverage_ratio]]))*100</f>
        <v>96.628527430354055</v>
      </c>
      <c r="X1749" s="1">
        <f>(1-ABS(1 - table2[[#This Row],[EP_error_ratio]]))*100</f>
        <v>99.990495341323765</v>
      </c>
      <c r="Y1749" s="1">
        <f>(1-ABS(1 - table2[[#This Row],[EP_polymorphism_ratio]]))*100</f>
        <v>96.649975867087946</v>
      </c>
    </row>
    <row r="1750" spans="1:25" x14ac:dyDescent="0.3">
      <c r="A1750">
        <v>9</v>
      </c>
      <c r="B1750">
        <v>4</v>
      </c>
      <c r="C1750">
        <v>1.6E-2</v>
      </c>
      <c r="D1750">
        <v>3.2000000000000001E-2</v>
      </c>
      <c r="E1750">
        <v>0.59716991797225416</v>
      </c>
      <c r="F1750">
        <v>3.2592425506662122</v>
      </c>
      <c r="G1750">
        <v>1.8334124768158166E-2</v>
      </c>
      <c r="H1750">
        <v>-2068792.616162901</v>
      </c>
      <c r="I1750">
        <v>4.071674933535725</v>
      </c>
      <c r="J1750">
        <v>1.5926631175709312E-2</v>
      </c>
      <c r="K1750">
        <v>0.58419414342120268</v>
      </c>
      <c r="L1750">
        <v>-2067060.3865987856</v>
      </c>
      <c r="M1750">
        <f>table2[[#This Row],[E_coverage]]/table2[[#This Row],[sample_coverage]]</f>
        <v>0.81481063766655304</v>
      </c>
      <c r="N1750">
        <f>table2[[#This Row],[EP_coverage]]/table2[[#This Row],[sample_coverage]]</f>
        <v>1.0179187333839312</v>
      </c>
      <c r="O1750" t="b">
        <f>IF(ABS(table2[[#This Row],[EP_coverage_ratio]] - 1) &lt;= ABS(table2[[#This Row],[E_coverage_ratio]] - 1),TRUE,FALSE)</f>
        <v>1</v>
      </c>
      <c r="P1750" s="1">
        <f>(table2[[#This Row],[E_err]] + 1)/(table2[[#This Row],[sample_err]] + 1)</f>
        <v>1.0022973668977935</v>
      </c>
      <c r="Q1750" s="1">
        <f>(table2[[#This Row],[EP_err]] + 1 )/(table2[[#This Row],[sample_err]] + 1)</f>
        <v>0.99992778659026516</v>
      </c>
      <c r="R1750" s="1">
        <f>(table2[[#This Row],[EP_gamma]] + 1)/(table2[[#This Row],[expected_gamma]] + 1)</f>
        <v>0.99187577075861433</v>
      </c>
      <c r="S1750" s="1">
        <v>3.5004200476940903E-2</v>
      </c>
      <c r="T1750" s="1">
        <f>(table2[[#This Row],[EP_polymorphism]]+0.1)/(table2[[#This Row],[sample_polymorph]]+0.1)</f>
        <v>1.0227590945222795</v>
      </c>
      <c r="U1750" s="1">
        <f>(1-ABS(1 - table2[[#This Row],[E_coverage_ratio]]))*100</f>
        <v>81.481063766655311</v>
      </c>
      <c r="V1750" s="1">
        <f>(1-ABS(1 - table2[[#This Row],[E_error_ratio]]))*100</f>
        <v>99.770263310220656</v>
      </c>
      <c r="W1750" s="1">
        <f>(1-ABS(1 - table2[[#This Row],[EP_coverage_ratio]]))*100</f>
        <v>98.208126661606883</v>
      </c>
      <c r="X1750" s="1">
        <f>(1-ABS(1 - table2[[#This Row],[EP_error_ratio]]))*100</f>
        <v>99.992778659026513</v>
      </c>
      <c r="Y1750" s="1">
        <f>(1-ABS(1 - table2[[#This Row],[EP_polymorphism_ratio]]))*100</f>
        <v>97.72409054777205</v>
      </c>
    </row>
    <row r="1751" spans="1:25" x14ac:dyDescent="0.3">
      <c r="A1751">
        <v>10</v>
      </c>
      <c r="B1751">
        <v>4</v>
      </c>
      <c r="C1751">
        <v>1.6E-2</v>
      </c>
      <c r="D1751">
        <v>3.2000000000000001E-2</v>
      </c>
      <c r="E1751">
        <v>0.59934835025069122</v>
      </c>
      <c r="F1751">
        <v>3.2561901564769857</v>
      </c>
      <c r="G1751">
        <v>1.8135707218798935E-2</v>
      </c>
      <c r="H1751">
        <v>-2072038.0591814008</v>
      </c>
      <c r="I1751">
        <v>3.8540120950070245</v>
      </c>
      <c r="J1751">
        <v>1.5825954088753386E-2</v>
      </c>
      <c r="K1751">
        <v>0.49999550753780925</v>
      </c>
      <c r="L1751">
        <v>-2070692.081572724</v>
      </c>
      <c r="M1751">
        <f>table2[[#This Row],[E_coverage]]/table2[[#This Row],[sample_coverage]]</f>
        <v>0.81404753911924643</v>
      </c>
      <c r="N1751">
        <f>table2[[#This Row],[EP_coverage]]/table2[[#This Row],[sample_coverage]]</f>
        <v>0.96350302375175612</v>
      </c>
      <c r="O1751" t="b">
        <f>IF(ABS(table2[[#This Row],[EP_coverage_ratio]] - 1) &lt;= ABS(table2[[#This Row],[E_coverage_ratio]] - 1),TRUE,FALSE)</f>
        <v>1</v>
      </c>
      <c r="P1751" s="1">
        <f>(table2[[#This Row],[E_err]] + 1)/(table2[[#This Row],[sample_err]] + 1)</f>
        <v>1.0021020740342508</v>
      </c>
      <c r="Q1751" s="1">
        <f>(table2[[#This Row],[EP_err]] + 1 )/(table2[[#This Row],[sample_err]] + 1)</f>
        <v>0.99982869496924542</v>
      </c>
      <c r="R1751" s="1">
        <f>(table2[[#This Row],[EP_gamma]] + 1)/(table2[[#This Row],[expected_gamma]] + 1)</f>
        <v>0.93787917266597443</v>
      </c>
      <c r="S1751" s="1">
        <v>2.7385132137223E-2</v>
      </c>
      <c r="T1751" s="1">
        <f>(table2[[#This Row],[EP_polymorphism]]+0.1)/(table2[[#This Row],[sample_polymorph]]+0.1)</f>
        <v>0.96503887982744685</v>
      </c>
      <c r="U1751" s="1">
        <f>(1-ABS(1 - table2[[#This Row],[E_coverage_ratio]]))*100</f>
        <v>81.404753911924644</v>
      </c>
      <c r="V1751" s="1">
        <f>(1-ABS(1 - table2[[#This Row],[E_error_ratio]]))*100</f>
        <v>99.789792596574927</v>
      </c>
      <c r="W1751" s="1">
        <f>(1-ABS(1 - table2[[#This Row],[EP_coverage_ratio]]))*100</f>
        <v>96.350302375175616</v>
      </c>
      <c r="X1751" s="1">
        <f>(1-ABS(1 - table2[[#This Row],[EP_error_ratio]]))*100</f>
        <v>99.982869496924536</v>
      </c>
      <c r="Y1751" s="1">
        <f>(1-ABS(1 - table2[[#This Row],[EP_polymorphism_ratio]]))*100</f>
        <v>96.503887982744686</v>
      </c>
    </row>
    <row r="1752" spans="1:25" x14ac:dyDescent="0.3">
      <c r="A1752">
        <v>1</v>
      </c>
      <c r="B1752">
        <v>4</v>
      </c>
      <c r="C1752">
        <v>1.6E-2</v>
      </c>
      <c r="D1752">
        <v>6.4000000000000001E-2</v>
      </c>
      <c r="E1752">
        <v>0.81912071923074614</v>
      </c>
      <c r="F1752">
        <v>2.6779538012233446</v>
      </c>
      <c r="G1752">
        <v>1.8095372051463037E-2</v>
      </c>
      <c r="H1752">
        <v>-2003972.1483594594</v>
      </c>
      <c r="I1752">
        <v>3.4836111299091259</v>
      </c>
      <c r="J1752">
        <v>1.5329319308004932E-2</v>
      </c>
      <c r="K1752">
        <v>0.66317277791102203</v>
      </c>
      <c r="L1752">
        <v>-2002785.8015422528</v>
      </c>
      <c r="M1752">
        <f>table2[[#This Row],[E_coverage]]/table2[[#This Row],[sample_coverage]]</f>
        <v>0.66948845030583615</v>
      </c>
      <c r="N1752">
        <f>table2[[#This Row],[EP_coverage]]/table2[[#This Row],[sample_coverage]]</f>
        <v>0.87090278247728148</v>
      </c>
      <c r="O1752" t="b">
        <f>IF(ABS(table2[[#This Row],[EP_coverage_ratio]] - 1) &lt;= ABS(table2[[#This Row],[E_coverage_ratio]] - 1),TRUE,FALSE)</f>
        <v>1</v>
      </c>
      <c r="P1752" s="1">
        <f>(table2[[#This Row],[E_err]] + 1)/(table2[[#This Row],[sample_err]] + 1)</f>
        <v>1.0020623740664005</v>
      </c>
      <c r="Q1752" s="1">
        <f>(table2[[#This Row],[EP_err]] + 1 )/(table2[[#This Row],[sample_err]] + 1)</f>
        <v>0.99933988120866613</v>
      </c>
      <c r="R1752" s="1">
        <f>(table2[[#This Row],[EP_gamma]] + 1)/(table2[[#This Row],[expected_gamma]] + 1)</f>
        <v>0.91427290136870631</v>
      </c>
      <c r="S1752" s="1">
        <v>4.3903458247125701E-2</v>
      </c>
      <c r="T1752" s="1">
        <f>(table2[[#This Row],[EP_polymorphism]]+0.1)/(table2[[#This Row],[sample_polymorph]]+0.1)</f>
        <v>0.87746011126296153</v>
      </c>
      <c r="U1752" s="1">
        <f>(1-ABS(1 - table2[[#This Row],[E_coverage_ratio]]))*100</f>
        <v>66.948845030583612</v>
      </c>
      <c r="V1752" s="1">
        <f>(1-ABS(1 - table2[[#This Row],[E_error_ratio]]))*100</f>
        <v>99.793762593359943</v>
      </c>
      <c r="W1752" s="1">
        <f>(1-ABS(1 - table2[[#This Row],[EP_coverage_ratio]]))*100</f>
        <v>87.090278247728151</v>
      </c>
      <c r="X1752" s="1">
        <f>(1-ABS(1 - table2[[#This Row],[EP_error_ratio]]))*100</f>
        <v>99.933988120866616</v>
      </c>
      <c r="Y1752" s="1">
        <f>(1-ABS(1 - table2[[#This Row],[EP_polymorphism_ratio]]))*100</f>
        <v>87.746011126296153</v>
      </c>
    </row>
    <row r="1753" spans="1:25" x14ac:dyDescent="0.3">
      <c r="A1753">
        <v>2</v>
      </c>
      <c r="B1753">
        <v>4</v>
      </c>
      <c r="C1753">
        <v>1.6E-2</v>
      </c>
      <c r="D1753">
        <v>6.4000000000000001E-2</v>
      </c>
      <c r="E1753">
        <v>0.82177055287694489</v>
      </c>
      <c r="F1753">
        <v>2.6741438799282333</v>
      </c>
      <c r="G1753">
        <v>1.8075329199209997E-2</v>
      </c>
      <c r="H1753">
        <v>-2004397.5783092258</v>
      </c>
      <c r="I1753">
        <v>3.1156644992232936</v>
      </c>
      <c r="J1753">
        <v>1.542801823620068E-2</v>
      </c>
      <c r="K1753">
        <v>0.50004134614154161</v>
      </c>
      <c r="L1753">
        <v>-2003142.8735355332</v>
      </c>
      <c r="M1753">
        <f>table2[[#This Row],[E_coverage]]/table2[[#This Row],[sample_coverage]]</f>
        <v>0.66853596998205833</v>
      </c>
      <c r="N1753">
        <f>table2[[#This Row],[EP_coverage]]/table2[[#This Row],[sample_coverage]]</f>
        <v>0.7789161248058234</v>
      </c>
      <c r="O1753" t="b">
        <f>IF(ABS(table2[[#This Row],[EP_coverage_ratio]] - 1) &lt;= ABS(table2[[#This Row],[E_coverage_ratio]] - 1),TRUE,FALSE)</f>
        <v>1</v>
      </c>
      <c r="P1753" s="1">
        <f>(table2[[#This Row],[E_err]] + 1)/(table2[[#This Row],[sample_err]] + 1)</f>
        <v>1.0020426468496162</v>
      </c>
      <c r="Q1753" s="1">
        <f>(table2[[#This Row],[EP_err]] + 1 )/(table2[[#This Row],[sample_err]] + 1)</f>
        <v>0.99943702582303229</v>
      </c>
      <c r="R1753" s="1">
        <f>(table2[[#This Row],[EP_gamma]] + 1)/(table2[[#This Row],[expected_gamma]] + 1)</f>
        <v>0.82339751500136626</v>
      </c>
      <c r="S1753" s="1">
        <v>2.78539733621542E-2</v>
      </c>
      <c r="T1753" s="1">
        <f>(table2[[#This Row],[EP_polymorphism]]+0.1)/(table2[[#This Row],[sample_polymorph]]+0.1)</f>
        <v>0.77959739854972077</v>
      </c>
      <c r="U1753" s="1">
        <f>(1-ABS(1 - table2[[#This Row],[E_coverage_ratio]]))*100</f>
        <v>66.85359699820583</v>
      </c>
      <c r="V1753" s="1">
        <f>(1-ABS(1 - table2[[#This Row],[E_error_ratio]]))*100</f>
        <v>99.795735315038385</v>
      </c>
      <c r="W1753" s="1">
        <f>(1-ABS(1 - table2[[#This Row],[EP_coverage_ratio]]))*100</f>
        <v>77.891612480582339</v>
      </c>
      <c r="X1753" s="1">
        <f>(1-ABS(1 - table2[[#This Row],[EP_error_ratio]]))*100</f>
        <v>99.943702582303231</v>
      </c>
      <c r="Y1753" s="1">
        <f>(1-ABS(1 - table2[[#This Row],[EP_polymorphism_ratio]]))*100</f>
        <v>77.959739854972071</v>
      </c>
    </row>
    <row r="1754" spans="1:25" x14ac:dyDescent="0.3">
      <c r="A1754">
        <v>3</v>
      </c>
      <c r="B1754">
        <v>4</v>
      </c>
      <c r="C1754">
        <v>1.6E-2</v>
      </c>
      <c r="D1754">
        <v>6.4000000000000001E-2</v>
      </c>
      <c r="E1754">
        <v>0.81908694778018776</v>
      </c>
      <c r="F1754">
        <v>2.6978267074430669</v>
      </c>
      <c r="G1754">
        <v>1.8128557791410083E-2</v>
      </c>
      <c r="H1754">
        <v>-2006651.6701865876</v>
      </c>
      <c r="I1754">
        <v>3.523834137053401</v>
      </c>
      <c r="J1754">
        <v>1.5382273689024091E-2</v>
      </c>
      <c r="K1754">
        <v>0.66722923693701919</v>
      </c>
      <c r="L1754">
        <v>-2005265.1713320166</v>
      </c>
      <c r="M1754">
        <f>table2[[#This Row],[E_coverage]]/table2[[#This Row],[sample_coverage]]</f>
        <v>0.67445667686076671</v>
      </c>
      <c r="N1754">
        <f>table2[[#This Row],[EP_coverage]]/table2[[#This Row],[sample_coverage]]</f>
        <v>0.88095853426335025</v>
      </c>
      <c r="O1754" t="b">
        <f>IF(ABS(table2[[#This Row],[EP_coverage_ratio]] - 1) &lt;= ABS(table2[[#This Row],[E_coverage_ratio]] - 1),TRUE,FALSE)</f>
        <v>1</v>
      </c>
      <c r="P1754" s="1">
        <f>(table2[[#This Row],[E_err]] + 1)/(table2[[#This Row],[sample_err]] + 1)</f>
        <v>1.0020950371962698</v>
      </c>
      <c r="Q1754" s="1">
        <f>(table2[[#This Row],[EP_err]] + 1 )/(table2[[#This Row],[sample_err]] + 1)</f>
        <v>0.99939200166242526</v>
      </c>
      <c r="R1754" s="1">
        <f>(table2[[#This Row],[EP_gamma]] + 1)/(table2[[#This Row],[expected_gamma]] + 1)</f>
        <v>0.91651981724761489</v>
      </c>
      <c r="S1754" s="1">
        <v>4.4380707735076699E-2</v>
      </c>
      <c r="T1754" s="1">
        <f>(table2[[#This Row],[EP_polymorphism]]+0.1)/(table2[[#This Row],[sample_polymorph]]+0.1)</f>
        <v>0.88037016911632138</v>
      </c>
      <c r="U1754" s="1">
        <f>(1-ABS(1 - table2[[#This Row],[E_coverage_ratio]]))*100</f>
        <v>67.445667686076675</v>
      </c>
      <c r="V1754" s="1">
        <f>(1-ABS(1 - table2[[#This Row],[E_error_ratio]]))*100</f>
        <v>99.79049628037302</v>
      </c>
      <c r="W1754" s="1">
        <f>(1-ABS(1 - table2[[#This Row],[EP_coverage_ratio]]))*100</f>
        <v>88.095853426335026</v>
      </c>
      <c r="X1754" s="1">
        <f>(1-ABS(1 - table2[[#This Row],[EP_error_ratio]]))*100</f>
        <v>99.939200166242529</v>
      </c>
      <c r="Y1754" s="1">
        <f>(1-ABS(1 - table2[[#This Row],[EP_polymorphism_ratio]]))*100</f>
        <v>88.037016911632136</v>
      </c>
    </row>
    <row r="1755" spans="1:25" x14ac:dyDescent="0.3">
      <c r="A1755">
        <v>4</v>
      </c>
      <c r="B1755">
        <v>4</v>
      </c>
      <c r="C1755">
        <v>1.6E-2</v>
      </c>
      <c r="D1755">
        <v>6.4000000000000001E-2</v>
      </c>
      <c r="E1755">
        <v>0.81929714702426848</v>
      </c>
      <c r="F1755">
        <v>2.7051328191901955</v>
      </c>
      <c r="G1755">
        <v>1.805592261287416E-2</v>
      </c>
      <c r="H1755">
        <v>-2009480.211559376</v>
      </c>
      <c r="I1755">
        <v>3.1546459147661174</v>
      </c>
      <c r="J1755">
        <v>1.5427477608077309E-2</v>
      </c>
      <c r="K1755">
        <v>0.50022509864277431</v>
      </c>
      <c r="L1755">
        <v>-2008299.1121901742</v>
      </c>
      <c r="M1755">
        <f>table2[[#This Row],[E_coverage]]/table2[[#This Row],[sample_coverage]]</f>
        <v>0.67628320479754889</v>
      </c>
      <c r="N1755">
        <f>table2[[#This Row],[EP_coverage]]/table2[[#This Row],[sample_coverage]]</f>
        <v>0.78866147869152936</v>
      </c>
      <c r="O1755" t="b">
        <f>IF(ABS(table2[[#This Row],[EP_coverage_ratio]] - 1) &lt;= ABS(table2[[#This Row],[E_coverage_ratio]] - 1),TRUE,FALSE)</f>
        <v>1</v>
      </c>
      <c r="P1755" s="1">
        <f>(table2[[#This Row],[E_err]] + 1)/(table2[[#This Row],[sample_err]] + 1)</f>
        <v>1.0020235458788131</v>
      </c>
      <c r="Q1755" s="1">
        <f>(table2[[#This Row],[EP_err]] + 1 )/(table2[[#This Row],[sample_err]] + 1)</f>
        <v>0.99943649370873755</v>
      </c>
      <c r="R1755" s="1">
        <f>(table2[[#This Row],[EP_gamma]] + 1)/(table2[[#This Row],[expected_gamma]] + 1)</f>
        <v>0.82461795814752747</v>
      </c>
      <c r="S1755" s="1">
        <v>2.78370380498442E-2</v>
      </c>
      <c r="T1755" s="1">
        <f>(table2[[#This Row],[EP_polymorphism]]+0.1)/(table2[[#This Row],[sample_polymorph]]+0.1)</f>
        <v>0.77949413445026949</v>
      </c>
      <c r="U1755" s="1">
        <f>(1-ABS(1 - table2[[#This Row],[E_coverage_ratio]]))*100</f>
        <v>67.62832047975489</v>
      </c>
      <c r="V1755" s="1">
        <f>(1-ABS(1 - table2[[#This Row],[E_error_ratio]]))*100</f>
        <v>99.797645412118683</v>
      </c>
      <c r="W1755" s="1">
        <f>(1-ABS(1 - table2[[#This Row],[EP_coverage_ratio]]))*100</f>
        <v>78.86614786915294</v>
      </c>
      <c r="X1755" s="1">
        <f>(1-ABS(1 - table2[[#This Row],[EP_error_ratio]]))*100</f>
        <v>99.943649370873757</v>
      </c>
      <c r="Y1755" s="1">
        <f>(1-ABS(1 - table2[[#This Row],[EP_polymorphism_ratio]]))*100</f>
        <v>77.949413445026948</v>
      </c>
    </row>
    <row r="1756" spans="1:25" x14ac:dyDescent="0.3">
      <c r="A1756">
        <v>5</v>
      </c>
      <c r="B1756">
        <v>4</v>
      </c>
      <c r="C1756">
        <v>1.6E-2</v>
      </c>
      <c r="D1756">
        <v>6.4000000000000001E-2</v>
      </c>
      <c r="E1756">
        <v>0.81932168065795941</v>
      </c>
      <c r="F1756">
        <v>2.692131015686694</v>
      </c>
      <c r="G1756">
        <v>1.8160673181750527E-2</v>
      </c>
      <c r="H1756">
        <v>-2005529.8500968774</v>
      </c>
      <c r="I1756">
        <v>3.8076567247135986</v>
      </c>
      <c r="J1756">
        <v>1.5667522099625544E-2</v>
      </c>
      <c r="K1756">
        <v>0.7516989396189101</v>
      </c>
      <c r="L1756">
        <v>-2003865.6177511294</v>
      </c>
      <c r="M1756">
        <f>table2[[#This Row],[E_coverage]]/table2[[#This Row],[sample_coverage]]</f>
        <v>0.6730327539216735</v>
      </c>
      <c r="N1756">
        <f>table2[[#This Row],[EP_coverage]]/table2[[#This Row],[sample_coverage]]</f>
        <v>0.95191418117839965</v>
      </c>
      <c r="O1756" t="b">
        <f>IF(ABS(table2[[#This Row],[EP_coverage_ratio]] - 1) &lt;= ABS(table2[[#This Row],[E_coverage_ratio]] - 1),TRUE,FALSE)</f>
        <v>1</v>
      </c>
      <c r="P1756" s="1">
        <f>(table2[[#This Row],[E_err]] + 1)/(table2[[#This Row],[sample_err]] + 1)</f>
        <v>1.0021266468324317</v>
      </c>
      <c r="Q1756" s="1">
        <f>(table2[[#This Row],[EP_err]] + 1 )/(table2[[#This Row],[sample_err]] + 1)</f>
        <v>0.99967275797207245</v>
      </c>
      <c r="R1756" s="1">
        <f>(table2[[#This Row],[EP_gamma]] + 1)/(table2[[#This Row],[expected_gamma]] + 1)</f>
        <v>0.96283079470883159</v>
      </c>
      <c r="S1756" s="1">
        <v>5.6365959737034697E-2</v>
      </c>
      <c r="T1756" s="1">
        <f>(table2[[#This Row],[EP_polymorphism]]+0.1)/(table2[[#This Row],[sample_polymorph]]+0.1)</f>
        <v>0.95345097400630918</v>
      </c>
      <c r="U1756" s="1">
        <f>(1-ABS(1 - table2[[#This Row],[E_coverage_ratio]]))*100</f>
        <v>67.30327539216735</v>
      </c>
      <c r="V1756" s="1">
        <f>(1-ABS(1 - table2[[#This Row],[E_error_ratio]]))*100</f>
        <v>99.787335316756838</v>
      </c>
      <c r="W1756" s="1">
        <f>(1-ABS(1 - table2[[#This Row],[EP_coverage_ratio]]))*100</f>
        <v>95.191418117839959</v>
      </c>
      <c r="X1756" s="1">
        <f>(1-ABS(1 - table2[[#This Row],[EP_error_ratio]]))*100</f>
        <v>99.96727579720725</v>
      </c>
      <c r="Y1756" s="1">
        <f>(1-ABS(1 - table2[[#This Row],[EP_polymorphism_ratio]]))*100</f>
        <v>95.34509740063092</v>
      </c>
    </row>
    <row r="1757" spans="1:25" x14ac:dyDescent="0.3">
      <c r="A1757">
        <v>6</v>
      </c>
      <c r="B1757">
        <v>4</v>
      </c>
      <c r="C1757">
        <v>1.6E-2</v>
      </c>
      <c r="D1757">
        <v>6.4000000000000001E-2</v>
      </c>
      <c r="E1757">
        <v>0.82162539229910247</v>
      </c>
      <c r="F1757">
        <v>2.7201842341106164</v>
      </c>
      <c r="G1757">
        <v>1.8165375576646589E-2</v>
      </c>
      <c r="H1757">
        <v>-2009034.2793850468</v>
      </c>
      <c r="I1757">
        <v>3.1729759608138539</v>
      </c>
      <c r="J1757">
        <v>1.5542707463474952E-2</v>
      </c>
      <c r="K1757">
        <v>0.50003283062415149</v>
      </c>
      <c r="L1757">
        <v>-2007775.7726984282</v>
      </c>
      <c r="M1757">
        <f>table2[[#This Row],[E_coverage]]/table2[[#This Row],[sample_coverage]]</f>
        <v>0.6800460585276541</v>
      </c>
      <c r="N1757">
        <f>table2[[#This Row],[EP_coverage]]/table2[[#This Row],[sample_coverage]]</f>
        <v>0.79324399020346348</v>
      </c>
      <c r="O1757" t="b">
        <f>IF(ABS(table2[[#This Row],[EP_coverage_ratio]] - 1) &lt;= ABS(table2[[#This Row],[E_coverage_ratio]] - 1),TRUE,FALSE)</f>
        <v>1</v>
      </c>
      <c r="P1757" s="1">
        <f>(table2[[#This Row],[E_err]] + 1)/(table2[[#This Row],[sample_err]] + 1)</f>
        <v>1.0021312751738649</v>
      </c>
      <c r="Q1757" s="1">
        <f>(table2[[#This Row],[EP_err]] + 1 )/(table2[[#This Row],[sample_err]] + 1)</f>
        <v>0.99954990892074291</v>
      </c>
      <c r="R1757" s="1">
        <f>(table2[[#This Row],[EP_gamma]] + 1)/(table2[[#This Row],[expected_gamma]] + 1)</f>
        <v>0.82345845472154733</v>
      </c>
      <c r="S1757" s="1">
        <v>2.7885536622392602E-2</v>
      </c>
      <c r="T1757" s="1">
        <f>(table2[[#This Row],[EP_polymorphism]]+0.1)/(table2[[#This Row],[sample_polymorph]]+0.1)</f>
        <v>0.7797898574536134</v>
      </c>
      <c r="U1757" s="1">
        <f>(1-ABS(1 - table2[[#This Row],[E_coverage_ratio]]))*100</f>
        <v>68.004605852765408</v>
      </c>
      <c r="V1757" s="1">
        <f>(1-ABS(1 - table2[[#This Row],[E_error_ratio]]))*100</f>
        <v>99.786872482613504</v>
      </c>
      <c r="W1757" s="1">
        <f>(1-ABS(1 - table2[[#This Row],[EP_coverage_ratio]]))*100</f>
        <v>79.324399020346348</v>
      </c>
      <c r="X1757" s="1">
        <f>(1-ABS(1 - table2[[#This Row],[EP_error_ratio]]))*100</f>
        <v>99.954990892074292</v>
      </c>
      <c r="Y1757" s="1">
        <f>(1-ABS(1 - table2[[#This Row],[EP_polymorphism_ratio]]))*100</f>
        <v>77.978985745361342</v>
      </c>
    </row>
    <row r="1758" spans="1:25" x14ac:dyDescent="0.3">
      <c r="A1758">
        <v>7</v>
      </c>
      <c r="B1758">
        <v>4</v>
      </c>
      <c r="C1758">
        <v>1.6E-2</v>
      </c>
      <c r="D1758">
        <v>6.4000000000000001E-2</v>
      </c>
      <c r="E1758">
        <v>0.82330496676668863</v>
      </c>
      <c r="F1758">
        <v>2.6395198917437939</v>
      </c>
      <c r="G1758">
        <v>1.7730130799382387E-2</v>
      </c>
      <c r="H1758">
        <v>-2008170.6036859613</v>
      </c>
      <c r="I1758">
        <v>3.9831445404632766</v>
      </c>
      <c r="J1758">
        <v>1.5556161068884584E-2</v>
      </c>
      <c r="K1758">
        <v>0.81039176099590915</v>
      </c>
      <c r="L1758">
        <v>-2006813.5246938043</v>
      </c>
      <c r="M1758">
        <f>table2[[#This Row],[E_coverage]]/table2[[#This Row],[sample_coverage]]</f>
        <v>0.65987997293594847</v>
      </c>
      <c r="N1758">
        <f>table2[[#This Row],[EP_coverage]]/table2[[#This Row],[sample_coverage]]</f>
        <v>0.99578613511581915</v>
      </c>
      <c r="O1758" t="b">
        <f>IF(ABS(table2[[#This Row],[EP_coverage_ratio]] - 1) &lt;= ABS(table2[[#This Row],[E_coverage_ratio]] - 1),TRUE,FALSE)</f>
        <v>1</v>
      </c>
      <c r="P1758" s="1">
        <f>(table2[[#This Row],[E_err]] + 1)/(table2[[#This Row],[sample_err]] + 1)</f>
        <v>1.0017028846450615</v>
      </c>
      <c r="Q1758" s="1">
        <f>(table2[[#This Row],[EP_err]] + 1 )/(table2[[#This Row],[sample_err]] + 1)</f>
        <v>0.999563150658351</v>
      </c>
      <c r="R1758" s="1">
        <f>(table2[[#This Row],[EP_gamma]] + 1)/(table2[[#This Row],[expected_gamma]] + 1)</f>
        <v>0.99291769286754095</v>
      </c>
      <c r="S1758" s="1">
        <v>6.7309468969903502E-2</v>
      </c>
      <c r="T1758" s="1">
        <f>(table2[[#This Row],[EP_polymorphism]]+0.1)/(table2[[#This Row],[sample_polymorph]]+0.1)</f>
        <v>1.020179688840875</v>
      </c>
      <c r="U1758" s="1">
        <f>(1-ABS(1 - table2[[#This Row],[E_coverage_ratio]]))*100</f>
        <v>65.987997293594844</v>
      </c>
      <c r="V1758" s="1">
        <f>(1-ABS(1 - table2[[#This Row],[E_error_ratio]]))*100</f>
        <v>99.829711535493843</v>
      </c>
      <c r="W1758" s="1">
        <f>(1-ABS(1 - table2[[#This Row],[EP_coverage_ratio]]))*100</f>
        <v>99.578613511581921</v>
      </c>
      <c r="X1758" s="1">
        <f>(1-ABS(1 - table2[[#This Row],[EP_error_ratio]]))*100</f>
        <v>99.956315065835099</v>
      </c>
      <c r="Y1758" s="1">
        <f>(1-ABS(1 - table2[[#This Row],[EP_polymorphism_ratio]]))*100</f>
        <v>97.982031115912505</v>
      </c>
    </row>
    <row r="1759" spans="1:25" x14ac:dyDescent="0.3">
      <c r="A1759">
        <v>8</v>
      </c>
      <c r="B1759">
        <v>4</v>
      </c>
      <c r="C1759">
        <v>1.6E-2</v>
      </c>
      <c r="D1759">
        <v>6.4000000000000001E-2</v>
      </c>
      <c r="E1759">
        <v>0.82014599095513008</v>
      </c>
      <c r="F1759">
        <v>2.7722090276965776</v>
      </c>
      <c r="G1759">
        <v>1.8531379211528368E-2</v>
      </c>
      <c r="H1759">
        <v>-2006662.2277585177</v>
      </c>
      <c r="I1759">
        <v>3.4949804737134271</v>
      </c>
      <c r="J1759">
        <v>1.5781204910749091E-2</v>
      </c>
      <c r="K1759">
        <v>0.61980915108668022</v>
      </c>
      <c r="L1759">
        <v>-2005427.9765138067</v>
      </c>
      <c r="M1759">
        <f>table2[[#This Row],[E_coverage]]/table2[[#This Row],[sample_coverage]]</f>
        <v>0.69305225692414441</v>
      </c>
      <c r="N1759">
        <f>table2[[#This Row],[EP_coverage]]/table2[[#This Row],[sample_coverage]]</f>
        <v>0.87374511842835678</v>
      </c>
      <c r="O1759" t="b">
        <f>IF(ABS(table2[[#This Row],[EP_coverage_ratio]] - 1) &lt;= ABS(table2[[#This Row],[E_coverage_ratio]] - 1),TRUE,FALSE)</f>
        <v>1</v>
      </c>
      <c r="P1759" s="1">
        <f>(table2[[#This Row],[E_err]] + 1)/(table2[[#This Row],[sample_err]] + 1)</f>
        <v>1.0024915149719769</v>
      </c>
      <c r="Q1759" s="1">
        <f>(table2[[#This Row],[EP_err]] + 1 )/(table2[[#This Row],[sample_err]] + 1)</f>
        <v>0.99978465050270582</v>
      </c>
      <c r="R1759" s="1">
        <f>(table2[[#This Row],[EP_gamma]] + 1)/(table2[[#This Row],[expected_gamma]] + 1)</f>
        <v>0.88993364221112714</v>
      </c>
      <c r="S1759" s="1">
        <v>3.9094276176851399E-2</v>
      </c>
      <c r="T1759" s="1">
        <f>(table2[[#This Row],[EP_polymorphism]]+0.1)/(table2[[#This Row],[sample_polymorph]]+0.1)</f>
        <v>0.84813583034665496</v>
      </c>
      <c r="U1759" s="1">
        <f>(1-ABS(1 - table2[[#This Row],[E_coverage_ratio]]))*100</f>
        <v>69.305225692414439</v>
      </c>
      <c r="V1759" s="1">
        <f>(1-ABS(1 - table2[[#This Row],[E_error_ratio]]))*100</f>
        <v>99.750848502802313</v>
      </c>
      <c r="W1759" s="1">
        <f>(1-ABS(1 - table2[[#This Row],[EP_coverage_ratio]]))*100</f>
        <v>87.374511842835673</v>
      </c>
      <c r="X1759" s="1">
        <f>(1-ABS(1 - table2[[#This Row],[EP_error_ratio]]))*100</f>
        <v>99.978465050270586</v>
      </c>
      <c r="Y1759" s="1">
        <f>(1-ABS(1 - table2[[#This Row],[EP_polymorphism_ratio]]))*100</f>
        <v>84.813583034665498</v>
      </c>
    </row>
    <row r="1760" spans="1:25" x14ac:dyDescent="0.3">
      <c r="A1760">
        <v>9</v>
      </c>
      <c r="B1760">
        <v>4</v>
      </c>
      <c r="C1760">
        <v>1.6E-2</v>
      </c>
      <c r="D1760">
        <v>6.4000000000000001E-2</v>
      </c>
      <c r="E1760">
        <v>0.82156440144636278</v>
      </c>
      <c r="F1760">
        <v>2.7384576548873669</v>
      </c>
      <c r="G1760">
        <v>1.8342190693698981E-2</v>
      </c>
      <c r="H1760">
        <v>-2008386.4257139594</v>
      </c>
      <c r="I1760">
        <v>3.1972624134269685</v>
      </c>
      <c r="J1760">
        <v>1.5730997571568886E-2</v>
      </c>
      <c r="K1760">
        <v>0.50002745986774311</v>
      </c>
      <c r="L1760">
        <v>-2006677.5820817489</v>
      </c>
      <c r="M1760">
        <f>table2[[#This Row],[E_coverage]]/table2[[#This Row],[sample_coverage]]</f>
        <v>0.68461441372184173</v>
      </c>
      <c r="N1760">
        <f>table2[[#This Row],[EP_coverage]]/table2[[#This Row],[sample_coverage]]</f>
        <v>0.79931560335674212</v>
      </c>
      <c r="O1760" t="b">
        <f>IF(ABS(table2[[#This Row],[EP_coverage_ratio]] - 1) &lt;= ABS(table2[[#This Row],[E_coverage_ratio]] - 1),TRUE,FALSE)</f>
        <v>1</v>
      </c>
      <c r="P1760" s="1">
        <f>(table2[[#This Row],[E_err]] + 1)/(table2[[#This Row],[sample_err]] + 1)</f>
        <v>1.0023053058008848</v>
      </c>
      <c r="Q1760" s="1">
        <f>(table2[[#This Row],[EP_err]] + 1 )/(table2[[#This Row],[sample_err]] + 1)</f>
        <v>0.9997352338302844</v>
      </c>
      <c r="R1760" s="1">
        <f>(table2[[#This Row],[EP_gamma]] + 1)/(table2[[#This Row],[expected_gamma]] + 1)</f>
        <v>0.82348307788442066</v>
      </c>
      <c r="S1760" s="1">
        <v>2.7903379829418401E-2</v>
      </c>
      <c r="T1760" s="1">
        <f>(table2[[#This Row],[EP_polymorphism]]+0.1)/(table2[[#This Row],[sample_polymorph]]+0.1)</f>
        <v>0.77989865749645371</v>
      </c>
      <c r="U1760" s="1">
        <f>(1-ABS(1 - table2[[#This Row],[E_coverage_ratio]]))*100</f>
        <v>68.461441372184169</v>
      </c>
      <c r="V1760" s="1">
        <f>(1-ABS(1 - table2[[#This Row],[E_error_ratio]]))*100</f>
        <v>99.769469419911516</v>
      </c>
      <c r="W1760" s="1">
        <f>(1-ABS(1 - table2[[#This Row],[EP_coverage_ratio]]))*100</f>
        <v>79.931560335674206</v>
      </c>
      <c r="X1760" s="1">
        <f>(1-ABS(1 - table2[[#This Row],[EP_error_ratio]]))*100</f>
        <v>99.973523383028436</v>
      </c>
      <c r="Y1760" s="1">
        <f>(1-ABS(1 - table2[[#This Row],[EP_polymorphism_ratio]]))*100</f>
        <v>77.989865749645375</v>
      </c>
    </row>
    <row r="1761" spans="1:25" x14ac:dyDescent="0.3">
      <c r="A1761">
        <v>10</v>
      </c>
      <c r="B1761">
        <v>4</v>
      </c>
      <c r="C1761">
        <v>1.6E-2</v>
      </c>
      <c r="D1761">
        <v>6.4000000000000001E-2</v>
      </c>
      <c r="E1761">
        <v>0.82033472154585996</v>
      </c>
      <c r="F1761">
        <v>2.6986983068452117</v>
      </c>
      <c r="G1761">
        <v>1.8007496659360318E-2</v>
      </c>
      <c r="H1761">
        <v>-2009458.0309585922</v>
      </c>
      <c r="I1761">
        <v>3.4490375780289808</v>
      </c>
      <c r="J1761">
        <v>1.5235357586227748E-2</v>
      </c>
      <c r="K1761">
        <v>0.64034316306368133</v>
      </c>
      <c r="L1761">
        <v>-2008345.229262481</v>
      </c>
      <c r="M1761">
        <f>table2[[#This Row],[E_coverage]]/table2[[#This Row],[sample_coverage]]</f>
        <v>0.67467457671130293</v>
      </c>
      <c r="N1761">
        <f>table2[[#This Row],[EP_coverage]]/table2[[#This Row],[sample_coverage]]</f>
        <v>0.8622593945072452</v>
      </c>
      <c r="O1761" t="b">
        <f>IF(ABS(table2[[#This Row],[EP_coverage_ratio]] - 1) &lt;= ABS(table2[[#This Row],[E_coverage_ratio]] - 1),TRUE,FALSE)</f>
        <v>1</v>
      </c>
      <c r="P1761" s="1">
        <f>(table2[[#This Row],[E_err]] + 1)/(table2[[#This Row],[sample_err]] + 1)</f>
        <v>1.0019758825387406</v>
      </c>
      <c r="Q1761" s="1">
        <f>(table2[[#This Row],[EP_err]] + 1 )/(table2[[#This Row],[sample_err]] + 1)</f>
        <v>0.99924739919904315</v>
      </c>
      <c r="R1761" s="1">
        <f>(table2[[#This Row],[EP_gamma]] + 1)/(table2[[#This Row],[expected_gamma]] + 1)</f>
        <v>0.90112172428962589</v>
      </c>
      <c r="S1761" s="1">
        <v>4.1179641091324201E-2</v>
      </c>
      <c r="T1761" s="1">
        <f>(table2[[#This Row],[EP_polymorphism]]+0.1)/(table2[[#This Row],[sample_polymorph]]+0.1)</f>
        <v>0.86085147006904994</v>
      </c>
      <c r="U1761" s="1">
        <f>(1-ABS(1 - table2[[#This Row],[E_coverage_ratio]]))*100</f>
        <v>67.46745767113029</v>
      </c>
      <c r="V1761" s="1">
        <f>(1-ABS(1 - table2[[#This Row],[E_error_ratio]]))*100</f>
        <v>99.802411746125941</v>
      </c>
      <c r="W1761" s="1">
        <f>(1-ABS(1 - table2[[#This Row],[EP_coverage_ratio]]))*100</f>
        <v>86.225939450724525</v>
      </c>
      <c r="X1761" s="1">
        <f>(1-ABS(1 - table2[[#This Row],[EP_error_ratio]]))*100</f>
        <v>99.924739919904312</v>
      </c>
      <c r="Y1761" s="1">
        <f>(1-ABS(1 - table2[[#This Row],[EP_polymorphism_ratio]]))*100</f>
        <v>86.08514700690499</v>
      </c>
    </row>
    <row r="1762" spans="1:25" x14ac:dyDescent="0.3">
      <c r="A1762">
        <v>1</v>
      </c>
      <c r="B1762">
        <v>4</v>
      </c>
      <c r="C1762">
        <v>3.2000000000000001E-2</v>
      </c>
      <c r="D1762">
        <v>0</v>
      </c>
      <c r="E1762">
        <v>0</v>
      </c>
      <c r="F1762">
        <v>4.0145721751891301</v>
      </c>
      <c r="G1762">
        <v>3.2124849137833984E-2</v>
      </c>
      <c r="H1762">
        <v>-1758613.3326164829</v>
      </c>
      <c r="I1762">
        <v>4.0967324065744926</v>
      </c>
      <c r="J1762">
        <v>3.1371781381968306E-2</v>
      </c>
      <c r="K1762">
        <v>0.10945820461321273</v>
      </c>
      <c r="L1762">
        <v>-1758584.2822417328</v>
      </c>
      <c r="M1762">
        <f>table2[[#This Row],[E_coverage]]/table2[[#This Row],[sample_coverage]]</f>
        <v>1.0036430437972825</v>
      </c>
      <c r="N1762">
        <f>table2[[#This Row],[EP_coverage]]/table2[[#This Row],[sample_coverage]]</f>
        <v>1.0241831016436231</v>
      </c>
      <c r="O1762" t="b">
        <f>IF(ABS(table2[[#This Row],[EP_coverage_ratio]] - 1) &lt;= ABS(table2[[#This Row],[E_coverage_ratio]] - 1),TRUE,FALSE)</f>
        <v>0</v>
      </c>
      <c r="P1762" s="1">
        <f>(table2[[#This Row],[E_err]] + 1)/(table2[[#This Row],[sample_err]] + 1)</f>
        <v>1.0001209778467384</v>
      </c>
      <c r="Q1762" s="1">
        <f>(table2[[#This Row],[EP_err]] + 1 )/(table2[[#This Row],[sample_err]] + 1)</f>
        <v>0.99939126102903897</v>
      </c>
      <c r="R1762" s="1">
        <f>(table2[[#This Row],[EP_gamma]] + 1)/(table2[[#This Row],[expected_gamma]] + 1)</f>
        <v>1.1094582046132127</v>
      </c>
      <c r="S1762" s="1">
        <v>4.8740809636510498E-3</v>
      </c>
      <c r="T1762" s="1">
        <f>(table2[[#This Row],[EP_polymorphism]]+0.1)/(table2[[#This Row],[sample_polymorph]]+0.1)</f>
        <v>1.0487408096365105</v>
      </c>
      <c r="U1762" s="1">
        <f>(1-ABS(1 - table2[[#This Row],[E_coverage_ratio]]))*100</f>
        <v>99.635695620271747</v>
      </c>
      <c r="V1762" s="1">
        <f>(1-ABS(1 - table2[[#This Row],[E_error_ratio]]))*100</f>
        <v>99.987902215326159</v>
      </c>
      <c r="W1762" s="1">
        <f>(1-ABS(1 - table2[[#This Row],[EP_coverage_ratio]]))*100</f>
        <v>97.58168983563769</v>
      </c>
      <c r="X1762" s="1">
        <f>(1-ABS(1 - table2[[#This Row],[EP_error_ratio]]))*100</f>
        <v>99.939126102903899</v>
      </c>
      <c r="Y1762" s="1">
        <f>(1-ABS(1 - table2[[#This Row],[EP_polymorphism_ratio]]))*100</f>
        <v>95.125919036348947</v>
      </c>
    </row>
    <row r="1763" spans="1:25" x14ac:dyDescent="0.3">
      <c r="A1763">
        <v>2</v>
      </c>
      <c r="B1763">
        <v>4</v>
      </c>
      <c r="C1763">
        <v>3.2000000000000001E-2</v>
      </c>
      <c r="D1763">
        <v>0</v>
      </c>
      <c r="E1763">
        <v>0</v>
      </c>
      <c r="F1763">
        <v>3.9765117515774833</v>
      </c>
      <c r="G1763">
        <v>3.1935794661919287E-2</v>
      </c>
      <c r="H1763">
        <v>-1758844.7508445608</v>
      </c>
      <c r="I1763">
        <v>3.9764374107041807</v>
      </c>
      <c r="J1763">
        <v>3.1935521476738823E-2</v>
      </c>
      <c r="K1763">
        <v>0</v>
      </c>
      <c r="L1763">
        <v>-1758844.7508960424</v>
      </c>
      <c r="M1763">
        <f>table2[[#This Row],[E_coverage]]/table2[[#This Row],[sample_coverage]]</f>
        <v>0.99412793789437082</v>
      </c>
      <c r="N1763">
        <f>table2[[#This Row],[EP_coverage]]/table2[[#This Row],[sample_coverage]]</f>
        <v>0.99410935267604517</v>
      </c>
      <c r="O1763" t="b">
        <f>IF(ABS(table2[[#This Row],[EP_coverage_ratio]] - 1) &lt;= ABS(table2[[#This Row],[E_coverage_ratio]] - 1),TRUE,FALSE)</f>
        <v>0</v>
      </c>
      <c r="P1763" s="1">
        <f>(table2[[#This Row],[E_err]] + 1)/(table2[[#This Row],[sample_err]] + 1)</f>
        <v>0.99993778552511547</v>
      </c>
      <c r="Q1763" s="1">
        <f>(table2[[#This Row],[EP_err]] + 1 )/(table2[[#This Row],[sample_err]] + 1)</f>
        <v>0.99993752081079335</v>
      </c>
      <c r="R1763" s="1">
        <f>(table2[[#This Row],[EP_gamma]] + 1)/(table2[[#This Row],[expected_gamma]] + 1)</f>
        <v>1</v>
      </c>
      <c r="S1763" s="1">
        <v>0</v>
      </c>
      <c r="T1763" s="1">
        <f>(table2[[#This Row],[EP_polymorphism]]+0.1)/(table2[[#This Row],[sample_polymorph]]+0.1)</f>
        <v>1</v>
      </c>
      <c r="U1763" s="1">
        <f>(1-ABS(1 - table2[[#This Row],[E_coverage_ratio]]))*100</f>
        <v>99.412793789437075</v>
      </c>
      <c r="V1763" s="1">
        <f>(1-ABS(1 - table2[[#This Row],[E_error_ratio]]))*100</f>
        <v>99.993778552511543</v>
      </c>
      <c r="W1763" s="1">
        <f>(1-ABS(1 - table2[[#This Row],[EP_coverage_ratio]]))*100</f>
        <v>99.410935267604515</v>
      </c>
      <c r="X1763" s="1">
        <f>(1-ABS(1 - table2[[#This Row],[EP_error_ratio]]))*100</f>
        <v>99.993752081079336</v>
      </c>
      <c r="Y1763" s="1">
        <f>(1-ABS(1 - table2[[#This Row],[EP_polymorphism_ratio]]))*100</f>
        <v>100</v>
      </c>
    </row>
    <row r="1764" spans="1:25" x14ac:dyDescent="0.3">
      <c r="A1764">
        <v>3</v>
      </c>
      <c r="B1764">
        <v>4</v>
      </c>
      <c r="C1764">
        <v>3.2000000000000001E-2</v>
      </c>
      <c r="D1764">
        <v>0</v>
      </c>
      <c r="E1764">
        <v>0</v>
      </c>
      <c r="F1764">
        <v>4.0287136751354726</v>
      </c>
      <c r="G1764">
        <v>3.2097076229352595E-2</v>
      </c>
      <c r="H1764">
        <v>-1760337.3097822217</v>
      </c>
      <c r="I1764">
        <v>4.082844353638194</v>
      </c>
      <c r="J1764">
        <v>3.1571442595383463E-2</v>
      </c>
      <c r="K1764">
        <v>7.5642234414805512E-2</v>
      </c>
      <c r="L1764">
        <v>-1760323.3437136868</v>
      </c>
      <c r="M1764">
        <f>table2[[#This Row],[E_coverage]]/table2[[#This Row],[sample_coverage]]</f>
        <v>1.0071784187838682</v>
      </c>
      <c r="N1764">
        <f>table2[[#This Row],[EP_coverage]]/table2[[#This Row],[sample_coverage]]</f>
        <v>1.0207110884095485</v>
      </c>
      <c r="O1764" t="b">
        <f>IF(ABS(table2[[#This Row],[EP_coverage_ratio]] - 1) &lt;= ABS(table2[[#This Row],[E_coverage_ratio]] - 1),TRUE,FALSE)</f>
        <v>0</v>
      </c>
      <c r="P1764" s="1">
        <f>(table2[[#This Row],[E_err]] + 1)/(table2[[#This Row],[sample_err]] + 1)</f>
        <v>1.0000940661137139</v>
      </c>
      <c r="Q1764" s="1">
        <f>(table2[[#This Row],[EP_err]] + 1 )/(table2[[#This Row],[sample_err]] + 1)</f>
        <v>0.99958473119707703</v>
      </c>
      <c r="R1764" s="1">
        <f>(table2[[#This Row],[EP_gamma]] + 1)/(table2[[#This Row],[expected_gamma]] + 1)</f>
        <v>1.0756422344148056</v>
      </c>
      <c r="S1764" s="1">
        <v>3.30645382877003E-3</v>
      </c>
      <c r="T1764" s="1">
        <f>(table2[[#This Row],[EP_polymorphism]]+0.1)/(table2[[#This Row],[sample_polymorph]]+0.1)</f>
        <v>1.0330645382877002</v>
      </c>
      <c r="U1764" s="1">
        <f>(1-ABS(1 - table2[[#This Row],[E_coverage_ratio]]))*100</f>
        <v>99.282158121613179</v>
      </c>
      <c r="V1764" s="1">
        <f>(1-ABS(1 - table2[[#This Row],[E_error_ratio]]))*100</f>
        <v>99.990593388628611</v>
      </c>
      <c r="W1764" s="1">
        <f>(1-ABS(1 - table2[[#This Row],[EP_coverage_ratio]]))*100</f>
        <v>97.928891159045151</v>
      </c>
      <c r="X1764" s="1">
        <f>(1-ABS(1 - table2[[#This Row],[EP_error_ratio]]))*100</f>
        <v>99.958473119707705</v>
      </c>
      <c r="Y1764" s="1">
        <f>(1-ABS(1 - table2[[#This Row],[EP_polymorphism_ratio]]))*100</f>
        <v>96.693546171229983</v>
      </c>
    </row>
    <row r="1765" spans="1:25" x14ac:dyDescent="0.3">
      <c r="A1765">
        <v>4</v>
      </c>
      <c r="B1765">
        <v>4</v>
      </c>
      <c r="C1765">
        <v>3.2000000000000001E-2</v>
      </c>
      <c r="D1765">
        <v>0</v>
      </c>
      <c r="E1765">
        <v>0</v>
      </c>
      <c r="F1765">
        <v>4.010786243364322</v>
      </c>
      <c r="G1765">
        <v>3.205361315878668E-2</v>
      </c>
      <c r="H1765">
        <v>-1759237.7158323191</v>
      </c>
      <c r="I1765">
        <v>4.0109486934901701</v>
      </c>
      <c r="J1765">
        <v>3.2054519365406056E-2</v>
      </c>
      <c r="K1765">
        <v>0</v>
      </c>
      <c r="L1765">
        <v>-1759237.715933417</v>
      </c>
      <c r="M1765">
        <f>table2[[#This Row],[E_coverage]]/table2[[#This Row],[sample_coverage]]</f>
        <v>1.0026965608410805</v>
      </c>
      <c r="N1765">
        <f>table2[[#This Row],[EP_coverage]]/table2[[#This Row],[sample_coverage]]</f>
        <v>1.0027371733725425</v>
      </c>
      <c r="O1765" t="b">
        <f>IF(ABS(table2[[#This Row],[EP_coverage_ratio]] - 1) &lt;= ABS(table2[[#This Row],[E_coverage_ratio]] - 1),TRUE,FALSE)</f>
        <v>0</v>
      </c>
      <c r="P1765" s="1">
        <f>(table2[[#This Row],[E_err]] + 1)/(table2[[#This Row],[sample_err]] + 1)</f>
        <v>1.0000519507352585</v>
      </c>
      <c r="Q1765" s="1">
        <f>(table2[[#This Row],[EP_err]] + 1 )/(table2[[#This Row],[sample_err]] + 1)</f>
        <v>1.0000528288424477</v>
      </c>
      <c r="R1765" s="1">
        <f>(table2[[#This Row],[EP_gamma]] + 1)/(table2[[#This Row],[expected_gamma]] + 1)</f>
        <v>1</v>
      </c>
      <c r="S1765" s="1">
        <v>0</v>
      </c>
      <c r="T1765" s="1">
        <f>(table2[[#This Row],[EP_polymorphism]]+0.1)/(table2[[#This Row],[sample_polymorph]]+0.1)</f>
        <v>1</v>
      </c>
      <c r="U1765" s="1">
        <f>(1-ABS(1 - table2[[#This Row],[E_coverage_ratio]]))*100</f>
        <v>99.73034391589195</v>
      </c>
      <c r="V1765" s="1">
        <f>(1-ABS(1 - table2[[#This Row],[E_error_ratio]]))*100</f>
        <v>99.994804926474146</v>
      </c>
      <c r="W1765" s="1">
        <f>(1-ABS(1 - table2[[#This Row],[EP_coverage_ratio]]))*100</f>
        <v>99.726282662745746</v>
      </c>
      <c r="X1765" s="1">
        <f>(1-ABS(1 - table2[[#This Row],[EP_error_ratio]]))*100</f>
        <v>99.994717115755222</v>
      </c>
      <c r="Y1765" s="1">
        <f>(1-ABS(1 - table2[[#This Row],[EP_polymorphism_ratio]]))*100</f>
        <v>100</v>
      </c>
    </row>
    <row r="1766" spans="1:25" x14ac:dyDescent="0.3">
      <c r="A1766">
        <v>5</v>
      </c>
      <c r="B1766">
        <v>4</v>
      </c>
      <c r="C1766">
        <v>3.2000000000000001E-2</v>
      </c>
      <c r="D1766">
        <v>0</v>
      </c>
      <c r="E1766">
        <v>0</v>
      </c>
      <c r="F1766">
        <v>4.0141861457740893</v>
      </c>
      <c r="G1766">
        <v>3.2007491876355744E-2</v>
      </c>
      <c r="H1766">
        <v>-1761306.000107201</v>
      </c>
      <c r="I1766">
        <v>4.0331514719068533</v>
      </c>
      <c r="J1766">
        <v>3.1804389867490832E-2</v>
      </c>
      <c r="K1766">
        <v>2.8695633154145587E-2</v>
      </c>
      <c r="L1766">
        <v>-1761304.0805103662</v>
      </c>
      <c r="M1766">
        <f>table2[[#This Row],[E_coverage]]/table2[[#This Row],[sample_coverage]]</f>
        <v>1.0035465364435223</v>
      </c>
      <c r="N1766">
        <f>table2[[#This Row],[EP_coverage]]/table2[[#This Row],[sample_coverage]]</f>
        <v>1.0082878679767133</v>
      </c>
      <c r="O1766" t="b">
        <f>IF(ABS(table2[[#This Row],[EP_coverage_ratio]] - 1) &lt;= ABS(table2[[#This Row],[E_coverage_ratio]] - 1),TRUE,FALSE)</f>
        <v>0</v>
      </c>
      <c r="P1766" s="1">
        <f>(table2[[#This Row],[E_err]] + 1)/(table2[[#This Row],[sample_err]] + 1)</f>
        <v>1.0000072595701122</v>
      </c>
      <c r="Q1766" s="1">
        <f>(table2[[#This Row],[EP_err]] + 1 )/(table2[[#This Row],[sample_err]] + 1)</f>
        <v>0.99981045529795631</v>
      </c>
      <c r="R1766" s="1">
        <f>(table2[[#This Row],[EP_gamma]] + 1)/(table2[[#This Row],[expected_gamma]] + 1)</f>
        <v>1.0286956331541457</v>
      </c>
      <c r="S1766" s="1">
        <v>1.22484922827204E-3</v>
      </c>
      <c r="T1766" s="1">
        <f>(table2[[#This Row],[EP_polymorphism]]+0.1)/(table2[[#This Row],[sample_polymorph]]+0.1)</f>
        <v>1.0122484922827204</v>
      </c>
      <c r="U1766" s="1">
        <f>(1-ABS(1 - table2[[#This Row],[E_coverage_ratio]]))*100</f>
        <v>99.645346355647774</v>
      </c>
      <c r="V1766" s="1">
        <f>(1-ABS(1 - table2[[#This Row],[E_error_ratio]]))*100</f>
        <v>99.999274042988787</v>
      </c>
      <c r="W1766" s="1">
        <f>(1-ABS(1 - table2[[#This Row],[EP_coverage_ratio]]))*100</f>
        <v>99.171213202328673</v>
      </c>
      <c r="X1766" s="1">
        <f>(1-ABS(1 - table2[[#This Row],[EP_error_ratio]]))*100</f>
        <v>99.981045529795637</v>
      </c>
      <c r="Y1766" s="1">
        <f>(1-ABS(1 - table2[[#This Row],[EP_polymorphism_ratio]]))*100</f>
        <v>98.775150771727965</v>
      </c>
    </row>
    <row r="1767" spans="1:25" x14ac:dyDescent="0.3">
      <c r="A1767">
        <v>6</v>
      </c>
      <c r="B1767">
        <v>4</v>
      </c>
      <c r="C1767">
        <v>3.2000000000000001E-2</v>
      </c>
      <c r="D1767">
        <v>0</v>
      </c>
      <c r="E1767">
        <v>0</v>
      </c>
      <c r="F1767">
        <v>4.0211280982345921</v>
      </c>
      <c r="G1767">
        <v>3.1914449121434416E-2</v>
      </c>
      <c r="H1767">
        <v>-1764602.7767362336</v>
      </c>
      <c r="I1767">
        <v>4.0385201301666722</v>
      </c>
      <c r="J1767">
        <v>3.1733150907632589E-2</v>
      </c>
      <c r="K1767">
        <v>2.5905529627714322E-2</v>
      </c>
      <c r="L1767">
        <v>-1764601.1989063942</v>
      </c>
      <c r="M1767">
        <f>table2[[#This Row],[E_coverage]]/table2[[#This Row],[sample_coverage]]</f>
        <v>1.005282024558648</v>
      </c>
      <c r="N1767">
        <f>table2[[#This Row],[EP_coverage]]/table2[[#This Row],[sample_coverage]]</f>
        <v>1.0096300325416681</v>
      </c>
      <c r="O1767" t="b">
        <f>IF(ABS(table2[[#This Row],[EP_coverage_ratio]] - 1) &lt;= ABS(table2[[#This Row],[E_coverage_ratio]] - 1),TRUE,FALSE)</f>
        <v>0</v>
      </c>
      <c r="P1767" s="1">
        <f>(table2[[#This Row],[E_err]] + 1)/(table2[[#This Row],[sample_err]] + 1)</f>
        <v>0.99991710186185512</v>
      </c>
      <c r="Q1767" s="1">
        <f>(table2[[#This Row],[EP_err]] + 1 )/(table2[[#This Row],[sample_err]] + 1)</f>
        <v>0.99974142529809362</v>
      </c>
      <c r="R1767" s="1">
        <f>(table2[[#This Row],[EP_gamma]] + 1)/(table2[[#This Row],[expected_gamma]] + 1)</f>
        <v>1.0259055296277144</v>
      </c>
      <c r="S1767" s="1">
        <v>1.1028340319056899E-3</v>
      </c>
      <c r="T1767" s="1">
        <f>(table2[[#This Row],[EP_polymorphism]]+0.1)/(table2[[#This Row],[sample_polymorph]]+0.1)</f>
        <v>1.0110283403190568</v>
      </c>
      <c r="U1767" s="1">
        <f>(1-ABS(1 - table2[[#This Row],[E_coverage_ratio]]))*100</f>
        <v>99.4717975441352</v>
      </c>
      <c r="V1767" s="1">
        <f>(1-ABS(1 - table2[[#This Row],[E_error_ratio]]))*100</f>
        <v>99.991710186185514</v>
      </c>
      <c r="W1767" s="1">
        <f>(1-ABS(1 - table2[[#This Row],[EP_coverage_ratio]]))*100</f>
        <v>99.036996745833193</v>
      </c>
      <c r="X1767" s="1">
        <f>(1-ABS(1 - table2[[#This Row],[EP_error_ratio]]))*100</f>
        <v>99.974142529809356</v>
      </c>
      <c r="Y1767" s="1">
        <f>(1-ABS(1 - table2[[#This Row],[EP_polymorphism_ratio]]))*100</f>
        <v>98.897165968094328</v>
      </c>
    </row>
    <row r="1768" spans="1:25" x14ac:dyDescent="0.3">
      <c r="A1768">
        <v>7</v>
      </c>
      <c r="B1768">
        <v>4</v>
      </c>
      <c r="C1768">
        <v>3.2000000000000001E-2</v>
      </c>
      <c r="D1768">
        <v>0</v>
      </c>
      <c r="E1768">
        <v>0</v>
      </c>
      <c r="F1768">
        <v>4.0369981188640889</v>
      </c>
      <c r="G1768">
        <v>3.1953535792261921E-2</v>
      </c>
      <c r="H1768">
        <v>-1764611.8435430247</v>
      </c>
      <c r="I1768">
        <v>4.0401548745783442</v>
      </c>
      <c r="J1768">
        <v>3.1921841426352529E-2</v>
      </c>
      <c r="K1768">
        <v>4.6037932611361432E-3</v>
      </c>
      <c r="L1768">
        <v>-1764611.7945967335</v>
      </c>
      <c r="M1768">
        <f>table2[[#This Row],[E_coverage]]/table2[[#This Row],[sample_coverage]]</f>
        <v>1.0092495297160222</v>
      </c>
      <c r="N1768">
        <f>table2[[#This Row],[EP_coverage]]/table2[[#This Row],[sample_coverage]]</f>
        <v>1.0100387186445861</v>
      </c>
      <c r="O1768" t="b">
        <f>IF(ABS(table2[[#This Row],[EP_coverage_ratio]] - 1) &lt;= ABS(table2[[#This Row],[E_coverage_ratio]] - 1),TRUE,FALSE)</f>
        <v>0</v>
      </c>
      <c r="P1768" s="1">
        <f>(table2[[#This Row],[E_err]] + 1)/(table2[[#This Row],[sample_err]] + 1)</f>
        <v>0.99995497654288956</v>
      </c>
      <c r="Q1768" s="1">
        <f>(table2[[#This Row],[EP_err]] + 1 )/(table2[[#This Row],[sample_err]] + 1)</f>
        <v>0.9999242649480159</v>
      </c>
      <c r="R1768" s="1">
        <f>(table2[[#This Row],[EP_gamma]] + 1)/(table2[[#This Row],[expected_gamma]] + 1)</f>
        <v>1.0046037932611362</v>
      </c>
      <c r="S1768" s="1">
        <v>1.9389780878442599E-4</v>
      </c>
      <c r="T1768" s="1">
        <f>(table2[[#This Row],[EP_polymorphism]]+0.1)/(table2[[#This Row],[sample_polymorph]]+0.1)</f>
        <v>1.0019389780878443</v>
      </c>
      <c r="U1768" s="1">
        <f>(1-ABS(1 - table2[[#This Row],[E_coverage_ratio]]))*100</f>
        <v>99.075047028397776</v>
      </c>
      <c r="V1768" s="1">
        <f>(1-ABS(1 - table2[[#This Row],[E_error_ratio]]))*100</f>
        <v>99.995497654288954</v>
      </c>
      <c r="W1768" s="1">
        <f>(1-ABS(1 - table2[[#This Row],[EP_coverage_ratio]]))*100</f>
        <v>98.996128135541397</v>
      </c>
      <c r="X1768" s="1">
        <f>(1-ABS(1 - table2[[#This Row],[EP_error_ratio]]))*100</f>
        <v>99.992426494801592</v>
      </c>
      <c r="Y1768" s="1">
        <f>(1-ABS(1 - table2[[#This Row],[EP_polymorphism_ratio]]))*100</f>
        <v>99.806102191215572</v>
      </c>
    </row>
    <row r="1769" spans="1:25" x14ac:dyDescent="0.3">
      <c r="A1769">
        <v>8</v>
      </c>
      <c r="B1769">
        <v>4</v>
      </c>
      <c r="C1769">
        <v>3.2000000000000001E-2</v>
      </c>
      <c r="D1769">
        <v>0</v>
      </c>
      <c r="E1769">
        <v>0</v>
      </c>
      <c r="F1769">
        <v>4.00234629925591</v>
      </c>
      <c r="G1769">
        <v>3.2108696828727884E-2</v>
      </c>
      <c r="H1769">
        <v>-1757157.9496430568</v>
      </c>
      <c r="I1769">
        <v>4.0180695258122805</v>
      </c>
      <c r="J1769">
        <v>3.194164448376105E-2</v>
      </c>
      <c r="K1769">
        <v>2.3709072617243067E-2</v>
      </c>
      <c r="L1769">
        <v>-1757156.6657628126</v>
      </c>
      <c r="M1769">
        <f>table2[[#This Row],[E_coverage]]/table2[[#This Row],[sample_coverage]]</f>
        <v>1.0005865748139775</v>
      </c>
      <c r="N1769">
        <f>table2[[#This Row],[EP_coverage]]/table2[[#This Row],[sample_coverage]]</f>
        <v>1.0045173814530701</v>
      </c>
      <c r="O1769" t="b">
        <f>IF(ABS(table2[[#This Row],[EP_coverage_ratio]] - 1) &lt;= ABS(table2[[#This Row],[E_coverage_ratio]] - 1),TRUE,FALSE)</f>
        <v>0</v>
      </c>
      <c r="P1769" s="1">
        <f>(table2[[#This Row],[E_err]] + 1)/(table2[[#This Row],[sample_err]] + 1)</f>
        <v>1.0001053263844262</v>
      </c>
      <c r="Q1769" s="1">
        <f>(table2[[#This Row],[EP_err]] + 1 )/(table2[[#This Row],[sample_err]] + 1)</f>
        <v>0.9999434539571328</v>
      </c>
      <c r="R1769" s="1">
        <f>(table2[[#This Row],[EP_gamma]] + 1)/(table2[[#This Row],[expected_gamma]] + 1)</f>
        <v>1.0237090726172431</v>
      </c>
      <c r="S1769" s="1">
        <v>1.00941056454306E-3</v>
      </c>
      <c r="T1769" s="1">
        <f>(table2[[#This Row],[EP_polymorphism]]+0.1)/(table2[[#This Row],[sample_polymorph]]+0.1)</f>
        <v>1.0100941056454305</v>
      </c>
      <c r="U1769" s="1">
        <f>(1-ABS(1 - table2[[#This Row],[E_coverage_ratio]]))*100</f>
        <v>99.941342518602255</v>
      </c>
      <c r="V1769" s="1">
        <f>(1-ABS(1 - table2[[#This Row],[E_error_ratio]]))*100</f>
        <v>99.989467361557388</v>
      </c>
      <c r="W1769" s="1">
        <f>(1-ABS(1 - table2[[#This Row],[EP_coverage_ratio]]))*100</f>
        <v>99.548261854692981</v>
      </c>
      <c r="X1769" s="1">
        <f>(1-ABS(1 - table2[[#This Row],[EP_error_ratio]]))*100</f>
        <v>99.994345395713282</v>
      </c>
      <c r="Y1769" s="1">
        <f>(1-ABS(1 - table2[[#This Row],[EP_polymorphism_ratio]]))*100</f>
        <v>98.990589435456954</v>
      </c>
    </row>
    <row r="1770" spans="1:25" x14ac:dyDescent="0.3">
      <c r="A1770">
        <v>9</v>
      </c>
      <c r="B1770">
        <v>4</v>
      </c>
      <c r="C1770">
        <v>3.2000000000000001E-2</v>
      </c>
      <c r="D1770">
        <v>0</v>
      </c>
      <c r="E1770">
        <v>0</v>
      </c>
      <c r="F1770">
        <v>3.9908318253369317</v>
      </c>
      <c r="G1770">
        <v>3.1934009594854131E-2</v>
      </c>
      <c r="H1770">
        <v>-1761392.0710775638</v>
      </c>
      <c r="I1770">
        <v>4.0259171617224006</v>
      </c>
      <c r="J1770">
        <v>3.1573036481188414E-2</v>
      </c>
      <c r="K1770">
        <v>5.145112370964143E-2</v>
      </c>
      <c r="L1770">
        <v>-1761385.6039855916</v>
      </c>
      <c r="M1770">
        <f>table2[[#This Row],[E_coverage]]/table2[[#This Row],[sample_coverage]]</f>
        <v>0.99770795633423293</v>
      </c>
      <c r="N1770">
        <f>table2[[#This Row],[EP_coverage]]/table2[[#This Row],[sample_coverage]]</f>
        <v>1.0064792904306001</v>
      </c>
      <c r="O1770" t="b">
        <f>IF(ABS(table2[[#This Row],[EP_coverage_ratio]] - 1) &lt;= ABS(table2[[#This Row],[E_coverage_ratio]] - 1),TRUE,FALSE)</f>
        <v>0</v>
      </c>
      <c r="P1770" s="1">
        <f>(table2[[#This Row],[E_err]] + 1)/(table2[[#This Row],[sample_err]] + 1)</f>
        <v>0.99993605580896716</v>
      </c>
      <c r="Q1770" s="1">
        <f>(table2[[#This Row],[EP_err]] + 1 )/(table2[[#This Row],[sample_err]] + 1)</f>
        <v>0.99958627566006619</v>
      </c>
      <c r="R1770" s="1">
        <f>(table2[[#This Row],[EP_gamma]] + 1)/(table2[[#This Row],[expected_gamma]] + 1)</f>
        <v>1.0514511237096413</v>
      </c>
      <c r="S1770" s="1">
        <v>2.2203801301933202E-3</v>
      </c>
      <c r="T1770" s="1">
        <f>(table2[[#This Row],[EP_polymorphism]]+0.1)/(table2[[#This Row],[sample_polymorph]]+0.1)</f>
        <v>1.0222038013019332</v>
      </c>
      <c r="U1770" s="1">
        <f>(1-ABS(1 - table2[[#This Row],[E_coverage_ratio]]))*100</f>
        <v>99.77079563342329</v>
      </c>
      <c r="V1770" s="1">
        <f>(1-ABS(1 - table2[[#This Row],[E_error_ratio]]))*100</f>
        <v>99.993605580896713</v>
      </c>
      <c r="W1770" s="1">
        <f>(1-ABS(1 - table2[[#This Row],[EP_coverage_ratio]]))*100</f>
        <v>99.352070956939983</v>
      </c>
      <c r="X1770" s="1">
        <f>(1-ABS(1 - table2[[#This Row],[EP_error_ratio]]))*100</f>
        <v>99.958627566006612</v>
      </c>
      <c r="Y1770" s="1">
        <f>(1-ABS(1 - table2[[#This Row],[EP_polymorphism_ratio]]))*100</f>
        <v>97.77961986980668</v>
      </c>
    </row>
    <row r="1771" spans="1:25" x14ac:dyDescent="0.3">
      <c r="A1771">
        <v>10</v>
      </c>
      <c r="B1771">
        <v>4</v>
      </c>
      <c r="C1771">
        <v>3.2000000000000001E-2</v>
      </c>
      <c r="D1771">
        <v>0</v>
      </c>
      <c r="E1771">
        <v>0</v>
      </c>
      <c r="F1771">
        <v>4.0405589552782697</v>
      </c>
      <c r="G1771">
        <v>3.207450278337548E-2</v>
      </c>
      <c r="H1771">
        <v>-1761052.851386501</v>
      </c>
      <c r="I1771">
        <v>4.0405669758100009</v>
      </c>
      <c r="J1771">
        <v>3.2074562315520631E-2</v>
      </c>
      <c r="K1771">
        <v>0</v>
      </c>
      <c r="L1771">
        <v>-1761052.8513824926</v>
      </c>
      <c r="M1771">
        <f>table2[[#This Row],[E_coverage]]/table2[[#This Row],[sample_coverage]]</f>
        <v>1.0101397388195674</v>
      </c>
      <c r="N1771">
        <f>table2[[#This Row],[EP_coverage]]/table2[[#This Row],[sample_coverage]]</f>
        <v>1.0101417439525002</v>
      </c>
      <c r="O1771" t="b">
        <f>IF(ABS(table2[[#This Row],[EP_coverage_ratio]] - 1) &lt;= ABS(table2[[#This Row],[E_coverage_ratio]] - 1),TRUE,FALSE)</f>
        <v>0</v>
      </c>
      <c r="P1771" s="1">
        <f>(table2[[#This Row],[E_err]] + 1)/(table2[[#This Row],[sample_err]] + 1)</f>
        <v>1.0000721926195499</v>
      </c>
      <c r="Q1771" s="1">
        <f>(table2[[#This Row],[EP_err]] + 1 )/(table2[[#This Row],[sample_err]] + 1)</f>
        <v>1.0000722503057369</v>
      </c>
      <c r="R1771" s="1">
        <f>(table2[[#This Row],[EP_gamma]] + 1)/(table2[[#This Row],[expected_gamma]] + 1)</f>
        <v>1</v>
      </c>
      <c r="S1771" s="1">
        <v>0</v>
      </c>
      <c r="T1771" s="1">
        <f>(table2[[#This Row],[EP_polymorphism]]+0.1)/(table2[[#This Row],[sample_polymorph]]+0.1)</f>
        <v>1</v>
      </c>
      <c r="U1771" s="1">
        <f>(1-ABS(1 - table2[[#This Row],[E_coverage_ratio]]))*100</f>
        <v>98.986026118043256</v>
      </c>
      <c r="V1771" s="1">
        <f>(1-ABS(1 - table2[[#This Row],[E_error_ratio]]))*100</f>
        <v>99.992780738045013</v>
      </c>
      <c r="W1771" s="1">
        <f>(1-ABS(1 - table2[[#This Row],[EP_coverage_ratio]]))*100</f>
        <v>98.985825604749976</v>
      </c>
      <c r="X1771" s="1">
        <f>(1-ABS(1 - table2[[#This Row],[EP_error_ratio]]))*100</f>
        <v>99.992774969426307</v>
      </c>
      <c r="Y1771" s="1">
        <f>(1-ABS(1 - table2[[#This Row],[EP_polymorphism_ratio]]))*100</f>
        <v>100</v>
      </c>
    </row>
    <row r="1772" spans="1:25" x14ac:dyDescent="0.3">
      <c r="A1772">
        <v>1</v>
      </c>
      <c r="B1772">
        <v>4</v>
      </c>
      <c r="C1772">
        <v>3.2000000000000001E-2</v>
      </c>
      <c r="D1772">
        <v>1E-3</v>
      </c>
      <c r="E1772">
        <v>2.5899662189284123E-2</v>
      </c>
      <c r="F1772">
        <v>3.9589198334378666</v>
      </c>
      <c r="G1772">
        <v>3.1964390345042532E-2</v>
      </c>
      <c r="H1772">
        <v>-1757095.6941519836</v>
      </c>
      <c r="I1772">
        <v>3.9589122868296358</v>
      </c>
      <c r="J1772">
        <v>3.1964530720399474E-2</v>
      </c>
      <c r="K1772">
        <v>0</v>
      </c>
      <c r="L1772">
        <v>-1757095.6941236523</v>
      </c>
      <c r="M1772">
        <f>table2[[#This Row],[E_coverage]]/table2[[#This Row],[sample_coverage]]</f>
        <v>0.98972995835946664</v>
      </c>
      <c r="N1772">
        <f>table2[[#This Row],[EP_coverage]]/table2[[#This Row],[sample_coverage]]</f>
        <v>0.98972807170740895</v>
      </c>
      <c r="O1772" t="b">
        <f>IF(ABS(table2[[#This Row],[EP_coverage_ratio]] - 1) &lt;= ABS(table2[[#This Row],[E_coverage_ratio]] - 1),TRUE,FALSE)</f>
        <v>0</v>
      </c>
      <c r="P1772" s="1">
        <f>(table2[[#This Row],[E_err]] + 1)/(table2[[#This Row],[sample_err]] + 1)</f>
        <v>0.99996549452039007</v>
      </c>
      <c r="Q1772" s="1">
        <f>(table2[[#This Row],[EP_err]] + 1 )/(table2[[#This Row],[sample_err]] + 1)</f>
        <v>0.99996563054302279</v>
      </c>
      <c r="R1772" s="1">
        <f>(table2[[#This Row],[EP_gamma]] + 1)/(table2[[#This Row],[expected_gamma]] + 1)</f>
        <v>0.97475419561595922</v>
      </c>
      <c r="S1772" s="1">
        <v>0</v>
      </c>
      <c r="T1772" s="1">
        <f>(table2[[#This Row],[EP_polymorphism]]+0.1)/(table2[[#This Row],[sample_polymorph]]+0.1)</f>
        <v>0.99009900990099009</v>
      </c>
      <c r="U1772" s="1">
        <f>(1-ABS(1 - table2[[#This Row],[E_coverage_ratio]]))*100</f>
        <v>98.972995835946662</v>
      </c>
      <c r="V1772" s="1">
        <f>(1-ABS(1 - table2[[#This Row],[E_error_ratio]]))*100</f>
        <v>99.996549452039005</v>
      </c>
      <c r="W1772" s="1">
        <f>(1-ABS(1 - table2[[#This Row],[EP_coverage_ratio]]))*100</f>
        <v>98.972807170740893</v>
      </c>
      <c r="X1772" s="1">
        <f>(1-ABS(1 - table2[[#This Row],[EP_error_ratio]]))*100</f>
        <v>99.996563054302285</v>
      </c>
      <c r="Y1772" s="1">
        <f>(1-ABS(1 - table2[[#This Row],[EP_polymorphism_ratio]]))*100</f>
        <v>99.009900990099013</v>
      </c>
    </row>
    <row r="1773" spans="1:25" x14ac:dyDescent="0.3">
      <c r="A1773">
        <v>2</v>
      </c>
      <c r="B1773">
        <v>4</v>
      </c>
      <c r="C1773">
        <v>3.2000000000000001E-2</v>
      </c>
      <c r="D1773">
        <v>1E-3</v>
      </c>
      <c r="E1773">
        <v>2.5947608943881349E-2</v>
      </c>
      <c r="F1773">
        <v>4.0579774099040176</v>
      </c>
      <c r="G1773">
        <v>3.2570506797681184E-2</v>
      </c>
      <c r="H1773">
        <v>-1749250.4952606789</v>
      </c>
      <c r="I1773">
        <v>4.1195537070618098</v>
      </c>
      <c r="J1773">
        <v>3.1981871509381039E-2</v>
      </c>
      <c r="K1773">
        <v>8.4569141336032369E-2</v>
      </c>
      <c r="L1773">
        <v>-1749232.5216096872</v>
      </c>
      <c r="M1773">
        <f>table2[[#This Row],[E_coverage]]/table2[[#This Row],[sample_coverage]]</f>
        <v>1.0144943524760044</v>
      </c>
      <c r="N1773">
        <f>table2[[#This Row],[EP_coverage]]/table2[[#This Row],[sample_coverage]]</f>
        <v>1.0298884267654524</v>
      </c>
      <c r="O1773" t="b">
        <f>IF(ABS(table2[[#This Row],[EP_coverage_ratio]] - 1) &lt;= ABS(table2[[#This Row],[E_coverage_ratio]] - 1),TRUE,FALSE)</f>
        <v>0</v>
      </c>
      <c r="P1773" s="1">
        <f>(table2[[#This Row],[E_err]] + 1)/(table2[[#This Row],[sample_err]] + 1)</f>
        <v>1.0005528166644198</v>
      </c>
      <c r="Q1773" s="1">
        <f>(table2[[#This Row],[EP_err]] + 1 )/(table2[[#This Row],[sample_err]] + 1)</f>
        <v>0.99998243363312123</v>
      </c>
      <c r="R1773" s="1">
        <f>(table2[[#This Row],[EP_gamma]] + 1)/(table2[[#This Row],[expected_gamma]] + 1)</f>
        <v>1.0571389141912388</v>
      </c>
      <c r="S1773" s="1">
        <v>3.7035485557360601E-3</v>
      </c>
      <c r="T1773" s="1">
        <f>(table2[[#This Row],[EP_polymorphism]]+0.1)/(table2[[#This Row],[sample_polymorph]]+0.1)</f>
        <v>1.0267678074825353</v>
      </c>
      <c r="U1773" s="1">
        <f>(1-ABS(1 - table2[[#This Row],[E_coverage_ratio]]))*100</f>
        <v>98.550564752399566</v>
      </c>
      <c r="V1773" s="1">
        <f>(1-ABS(1 - table2[[#This Row],[E_error_ratio]]))*100</f>
        <v>99.944718333558029</v>
      </c>
      <c r="W1773" s="1">
        <f>(1-ABS(1 - table2[[#This Row],[EP_coverage_ratio]]))*100</f>
        <v>97.011157323454754</v>
      </c>
      <c r="X1773" s="1">
        <f>(1-ABS(1 - table2[[#This Row],[EP_error_ratio]]))*100</f>
        <v>99.998243363312127</v>
      </c>
      <c r="Y1773" s="1">
        <f>(1-ABS(1 - table2[[#This Row],[EP_polymorphism_ratio]]))*100</f>
        <v>97.32321925174648</v>
      </c>
    </row>
    <row r="1774" spans="1:25" x14ac:dyDescent="0.3">
      <c r="A1774">
        <v>3</v>
      </c>
      <c r="B1774">
        <v>4</v>
      </c>
      <c r="C1774">
        <v>3.2000000000000001E-2</v>
      </c>
      <c r="D1774">
        <v>1E-3</v>
      </c>
      <c r="E1774">
        <v>2.6035774782968726E-2</v>
      </c>
      <c r="F1774">
        <v>3.9705470502454081</v>
      </c>
      <c r="G1774">
        <v>3.2099832092113513E-2</v>
      </c>
      <c r="H1774">
        <v>-1754699.3820033639</v>
      </c>
      <c r="I1774">
        <v>3.9965788544920224</v>
      </c>
      <c r="J1774">
        <v>3.1819401147801747E-2</v>
      </c>
      <c r="K1774">
        <v>3.9578397266587635E-2</v>
      </c>
      <c r="L1774">
        <v>-1754695.837597209</v>
      </c>
      <c r="M1774">
        <f>table2[[#This Row],[E_coverage]]/table2[[#This Row],[sample_coverage]]</f>
        <v>0.99263676256135203</v>
      </c>
      <c r="N1774">
        <f>table2[[#This Row],[EP_coverage]]/table2[[#This Row],[sample_coverage]]</f>
        <v>0.99914471362300561</v>
      </c>
      <c r="O1774" t="b">
        <f>IF(ABS(table2[[#This Row],[EP_coverage_ratio]] - 1) &lt;= ABS(table2[[#This Row],[E_coverage_ratio]] - 1),TRUE,FALSE)</f>
        <v>1</v>
      </c>
      <c r="P1774" s="1">
        <f>(table2[[#This Row],[E_err]] + 1)/(table2[[#This Row],[sample_err]] + 1)</f>
        <v>1.0000967365233657</v>
      </c>
      <c r="Q1774" s="1">
        <f>(table2[[#This Row],[EP_err]] + 1 )/(table2[[#This Row],[sample_err]] + 1)</f>
        <v>0.99982500111221095</v>
      </c>
      <c r="R1774" s="1">
        <f>(table2[[#This Row],[EP_gamma]] + 1)/(table2[[#This Row],[expected_gamma]] + 1)</f>
        <v>1.0131989768938452</v>
      </c>
      <c r="S1774" s="1">
        <v>1.69945116873304E-3</v>
      </c>
      <c r="T1774" s="1">
        <f>(table2[[#This Row],[EP_polymorphism]]+0.1)/(table2[[#This Row],[sample_polymorph]]+0.1)</f>
        <v>1.0069252590963669</v>
      </c>
      <c r="U1774" s="1">
        <f>(1-ABS(1 - table2[[#This Row],[E_coverage_ratio]]))*100</f>
        <v>99.263676256135199</v>
      </c>
      <c r="V1774" s="1">
        <f>(1-ABS(1 - table2[[#This Row],[E_error_ratio]]))*100</f>
        <v>99.990326347663427</v>
      </c>
      <c r="W1774" s="1">
        <f>(1-ABS(1 - table2[[#This Row],[EP_coverage_ratio]]))*100</f>
        <v>99.91447136230056</v>
      </c>
      <c r="X1774" s="1">
        <f>(1-ABS(1 - table2[[#This Row],[EP_error_ratio]]))*100</f>
        <v>99.9825001112211</v>
      </c>
      <c r="Y1774" s="1">
        <f>(1-ABS(1 - table2[[#This Row],[EP_polymorphism_ratio]]))*100</f>
        <v>99.307474090363314</v>
      </c>
    </row>
    <row r="1775" spans="1:25" x14ac:dyDescent="0.3">
      <c r="A1775">
        <v>4</v>
      </c>
      <c r="B1775">
        <v>4</v>
      </c>
      <c r="C1775">
        <v>3.2000000000000001E-2</v>
      </c>
      <c r="D1775">
        <v>1E-3</v>
      </c>
      <c r="E1775">
        <v>2.5954366299769993E-2</v>
      </c>
      <c r="F1775">
        <v>3.9429531713235262</v>
      </c>
      <c r="G1775">
        <v>3.2046427048407204E-2</v>
      </c>
      <c r="H1775">
        <v>-1752806.4798066991</v>
      </c>
      <c r="I1775">
        <v>3.9428610933567412</v>
      </c>
      <c r="J1775">
        <v>3.2046778935155576E-2</v>
      </c>
      <c r="K1775">
        <v>0</v>
      </c>
      <c r="L1775">
        <v>-1752806.4799509768</v>
      </c>
      <c r="M1775">
        <f>table2[[#This Row],[E_coverage]]/table2[[#This Row],[sample_coverage]]</f>
        <v>0.98573829283088155</v>
      </c>
      <c r="N1775">
        <f>table2[[#This Row],[EP_coverage]]/table2[[#This Row],[sample_coverage]]</f>
        <v>0.98571527333918529</v>
      </c>
      <c r="O1775" t="b">
        <f>IF(ABS(table2[[#This Row],[EP_coverage_ratio]] - 1) &lt;= ABS(table2[[#This Row],[E_coverage_ratio]] - 1),TRUE,FALSE)</f>
        <v>0</v>
      </c>
      <c r="P1775" s="1">
        <f>(table2[[#This Row],[E_err]] + 1)/(table2[[#This Row],[sample_err]] + 1)</f>
        <v>1.0000449874500068</v>
      </c>
      <c r="Q1775" s="1">
        <f>(table2[[#This Row],[EP_err]] + 1 )/(table2[[#This Row],[sample_err]] + 1)</f>
        <v>1.0000453284255382</v>
      </c>
      <c r="R1775" s="1">
        <f>(table2[[#This Row],[EP_gamma]] + 1)/(table2[[#This Row],[expected_gamma]] + 1)</f>
        <v>0.97470222150973662</v>
      </c>
      <c r="S1775" s="1">
        <v>0</v>
      </c>
      <c r="T1775" s="1">
        <f>(table2[[#This Row],[EP_polymorphism]]+0.1)/(table2[[#This Row],[sample_polymorph]]+0.1)</f>
        <v>0.99009900990099009</v>
      </c>
      <c r="U1775" s="1">
        <f>(1-ABS(1 - table2[[#This Row],[E_coverage_ratio]]))*100</f>
        <v>98.573829283088159</v>
      </c>
      <c r="V1775" s="1">
        <f>(1-ABS(1 - table2[[#This Row],[E_error_ratio]]))*100</f>
        <v>99.995501254999326</v>
      </c>
      <c r="W1775" s="1">
        <f>(1-ABS(1 - table2[[#This Row],[EP_coverage_ratio]]))*100</f>
        <v>98.571527333918525</v>
      </c>
      <c r="X1775" s="1">
        <f>(1-ABS(1 - table2[[#This Row],[EP_error_ratio]]))*100</f>
        <v>99.995467157446186</v>
      </c>
      <c r="Y1775" s="1">
        <f>(1-ABS(1 - table2[[#This Row],[EP_polymorphism_ratio]]))*100</f>
        <v>99.009900990099013</v>
      </c>
    </row>
    <row r="1776" spans="1:25" x14ac:dyDescent="0.3">
      <c r="A1776">
        <v>5</v>
      </c>
      <c r="B1776">
        <v>4</v>
      </c>
      <c r="C1776">
        <v>3.2000000000000001E-2</v>
      </c>
      <c r="D1776">
        <v>1E-3</v>
      </c>
      <c r="E1776">
        <v>2.6296700454783425E-2</v>
      </c>
      <c r="F1776">
        <v>3.9769545815781764</v>
      </c>
      <c r="G1776">
        <v>3.2006024334231518E-2</v>
      </c>
      <c r="H1776">
        <v>-1757826.4441719076</v>
      </c>
      <c r="I1776">
        <v>3.9929949571527223</v>
      </c>
      <c r="J1776">
        <v>3.1829306777855185E-2</v>
      </c>
      <c r="K1776">
        <v>2.4874208690626055E-2</v>
      </c>
      <c r="L1776">
        <v>-1757825.0224431513</v>
      </c>
      <c r="M1776">
        <f>table2[[#This Row],[E_coverage]]/table2[[#This Row],[sample_coverage]]</f>
        <v>0.9942386453945441</v>
      </c>
      <c r="N1776">
        <f>table2[[#This Row],[EP_coverage]]/table2[[#This Row],[sample_coverage]]</f>
        <v>0.99824873928818059</v>
      </c>
      <c r="O1776" t="b">
        <f>IF(ABS(table2[[#This Row],[EP_coverage_ratio]] - 1) &lt;= ABS(table2[[#This Row],[E_coverage_ratio]] - 1),TRUE,FALSE)</f>
        <v>1</v>
      </c>
      <c r="P1776" s="1">
        <f>(table2[[#This Row],[E_err]] + 1)/(table2[[#This Row],[sample_err]] + 1)</f>
        <v>1.00000583753317</v>
      </c>
      <c r="Q1776" s="1">
        <f>(table2[[#This Row],[EP_err]] + 1 )/(table2[[#This Row],[sample_err]] + 1)</f>
        <v>0.99983459959094501</v>
      </c>
      <c r="R1776" s="1">
        <f>(table2[[#This Row],[EP_gamma]] + 1)/(table2[[#This Row],[expected_gamma]] + 1)</f>
        <v>0.99861395660384855</v>
      </c>
      <c r="S1776" s="1">
        <v>1.0595561196685599E-3</v>
      </c>
      <c r="T1776" s="1">
        <f>(table2[[#This Row],[EP_polymorphism]]+0.1)/(table2[[#This Row],[sample_polymorph]]+0.1)</f>
        <v>1.0005896645511738</v>
      </c>
      <c r="U1776" s="1">
        <f>(1-ABS(1 - table2[[#This Row],[E_coverage_ratio]]))*100</f>
        <v>99.423864539454414</v>
      </c>
      <c r="V1776" s="1">
        <f>(1-ABS(1 - table2[[#This Row],[E_error_ratio]]))*100</f>
        <v>99.999416246682998</v>
      </c>
      <c r="W1776" s="1">
        <f>(1-ABS(1 - table2[[#This Row],[EP_coverage_ratio]]))*100</f>
        <v>99.824873928818064</v>
      </c>
      <c r="X1776" s="1">
        <f>(1-ABS(1 - table2[[#This Row],[EP_error_ratio]]))*100</f>
        <v>99.983459959094503</v>
      </c>
      <c r="Y1776" s="1">
        <f>(1-ABS(1 - table2[[#This Row],[EP_polymorphism_ratio]]))*100</f>
        <v>99.941033544882615</v>
      </c>
    </row>
    <row r="1777" spans="1:25" x14ac:dyDescent="0.3">
      <c r="A1777">
        <v>6</v>
      </c>
      <c r="B1777">
        <v>4</v>
      </c>
      <c r="C1777">
        <v>3.2000000000000001E-2</v>
      </c>
      <c r="D1777">
        <v>1E-3</v>
      </c>
      <c r="E1777">
        <v>2.6440564651830294E-2</v>
      </c>
      <c r="F1777">
        <v>4.0245302754783596</v>
      </c>
      <c r="G1777">
        <v>3.2547261673002877E-2</v>
      </c>
      <c r="H1777">
        <v>-1746558.1533885624</v>
      </c>
      <c r="I1777">
        <v>4.0406167261956405</v>
      </c>
      <c r="J1777">
        <v>3.237190828770832E-2</v>
      </c>
      <c r="K1777">
        <v>2.4605433852830854E-2</v>
      </c>
      <c r="L1777">
        <v>-1746556.7817859801</v>
      </c>
      <c r="M1777">
        <f>table2[[#This Row],[E_coverage]]/table2[[#This Row],[sample_coverage]]</f>
        <v>1.0061325688695899</v>
      </c>
      <c r="N1777">
        <f>table2[[#This Row],[EP_coverage]]/table2[[#This Row],[sample_coverage]]</f>
        <v>1.0101541815489101</v>
      </c>
      <c r="O1777" t="b">
        <f>IF(ABS(table2[[#This Row],[EP_coverage_ratio]] - 1) &lt;= ABS(table2[[#This Row],[E_coverage_ratio]] - 1),TRUE,FALSE)</f>
        <v>0</v>
      </c>
      <c r="P1777" s="1">
        <f>(table2[[#This Row],[E_err]] + 1)/(table2[[#This Row],[sample_err]] + 1)</f>
        <v>1.0005302923188013</v>
      </c>
      <c r="Q1777" s="1">
        <f>(table2[[#This Row],[EP_err]] + 1 )/(table2[[#This Row],[sample_err]] + 1)</f>
        <v>1.0003603762477793</v>
      </c>
      <c r="R1777" s="1">
        <f>(table2[[#This Row],[EP_gamma]] + 1)/(table2[[#This Row],[expected_gamma]] + 1)</f>
        <v>0.99821214119726265</v>
      </c>
      <c r="S1777" s="1">
        <v>1.0497848783447201E-3</v>
      </c>
      <c r="T1777" s="1">
        <f>(table2[[#This Row],[EP_polymorphism]]+0.1)/(table2[[#This Row],[sample_polymorph]]+0.1)</f>
        <v>1.0004929195875714</v>
      </c>
      <c r="U1777" s="1">
        <f>(1-ABS(1 - table2[[#This Row],[E_coverage_ratio]]))*100</f>
        <v>99.386743113041007</v>
      </c>
      <c r="V1777" s="1">
        <f>(1-ABS(1 - table2[[#This Row],[E_error_ratio]]))*100</f>
        <v>99.946970768119868</v>
      </c>
      <c r="W1777" s="1">
        <f>(1-ABS(1 - table2[[#This Row],[EP_coverage_ratio]]))*100</f>
        <v>98.984581845108991</v>
      </c>
      <c r="X1777" s="1">
        <f>(1-ABS(1 - table2[[#This Row],[EP_error_ratio]]))*100</f>
        <v>99.963962375222067</v>
      </c>
      <c r="Y1777" s="1">
        <f>(1-ABS(1 - table2[[#This Row],[EP_polymorphism_ratio]]))*100</f>
        <v>99.950708041242862</v>
      </c>
    </row>
    <row r="1778" spans="1:25" x14ac:dyDescent="0.3">
      <c r="A1778">
        <v>7</v>
      </c>
      <c r="B1778">
        <v>4</v>
      </c>
      <c r="C1778">
        <v>3.2000000000000001E-2</v>
      </c>
      <c r="D1778">
        <v>1E-3</v>
      </c>
      <c r="E1778">
        <v>2.5043686947619718E-2</v>
      </c>
      <c r="F1778">
        <v>3.95569922849208</v>
      </c>
      <c r="G1778">
        <v>3.2104828663461933E-2</v>
      </c>
      <c r="H1778">
        <v>-1752861.2436323368</v>
      </c>
      <c r="I1778">
        <v>3.9556442857378449</v>
      </c>
      <c r="J1778">
        <v>3.2104825143271329E-2</v>
      </c>
      <c r="K1778">
        <v>0</v>
      </c>
      <c r="L1778">
        <v>-1752861.2436346137</v>
      </c>
      <c r="M1778">
        <f>table2[[#This Row],[E_coverage]]/table2[[#This Row],[sample_coverage]]</f>
        <v>0.98892480712302</v>
      </c>
      <c r="N1778">
        <f>table2[[#This Row],[EP_coverage]]/table2[[#This Row],[sample_coverage]]</f>
        <v>0.98891107143446122</v>
      </c>
      <c r="O1778" t="b">
        <f>IF(ABS(table2[[#This Row],[EP_coverage_ratio]] - 1) &lt;= ABS(table2[[#This Row],[E_coverage_ratio]] - 1),TRUE,FALSE)</f>
        <v>0</v>
      </c>
      <c r="P1778" s="1">
        <f>(table2[[#This Row],[E_err]] + 1)/(table2[[#This Row],[sample_err]] + 1)</f>
        <v>1.0001015781622693</v>
      </c>
      <c r="Q1778" s="1">
        <f>(table2[[#This Row],[EP_err]] + 1 )/(table2[[#This Row],[sample_err]] + 1)</f>
        <v>1.0001015747512318</v>
      </c>
      <c r="R1778" s="1">
        <f>(table2[[#This Row],[EP_gamma]] + 1)/(table2[[#This Row],[expected_gamma]] + 1)</f>
        <v>0.97556817600409307</v>
      </c>
      <c r="S1778" s="1">
        <v>0</v>
      </c>
      <c r="T1778" s="1">
        <f>(table2[[#This Row],[EP_polymorphism]]+0.1)/(table2[[#This Row],[sample_polymorph]]+0.1)</f>
        <v>0.99009900990099009</v>
      </c>
      <c r="U1778" s="1">
        <f>(1-ABS(1 - table2[[#This Row],[E_coverage_ratio]]))*100</f>
        <v>98.892480712302003</v>
      </c>
      <c r="V1778" s="1">
        <f>(1-ABS(1 - table2[[#This Row],[E_error_ratio]]))*100</f>
        <v>99.989842183773064</v>
      </c>
      <c r="W1778" s="1">
        <f>(1-ABS(1 - table2[[#This Row],[EP_coverage_ratio]]))*100</f>
        <v>98.891107143446121</v>
      </c>
      <c r="X1778" s="1">
        <f>(1-ABS(1 - table2[[#This Row],[EP_error_ratio]]))*100</f>
        <v>99.989842524876821</v>
      </c>
      <c r="Y1778" s="1">
        <f>(1-ABS(1 - table2[[#This Row],[EP_polymorphism_ratio]]))*100</f>
        <v>99.009900990099013</v>
      </c>
    </row>
    <row r="1779" spans="1:25" x14ac:dyDescent="0.3">
      <c r="A1779">
        <v>8</v>
      </c>
      <c r="B1779">
        <v>4</v>
      </c>
      <c r="C1779">
        <v>3.2000000000000001E-2</v>
      </c>
      <c r="D1779">
        <v>1E-3</v>
      </c>
      <c r="E1779">
        <v>2.5211975467473537E-2</v>
      </c>
      <c r="F1779">
        <v>4.0125456859837652</v>
      </c>
      <c r="G1779">
        <v>3.2122569339308855E-2</v>
      </c>
      <c r="H1779">
        <v>-1758377.7791933173</v>
      </c>
      <c r="I1779">
        <v>4.084892908590585</v>
      </c>
      <c r="J1779">
        <v>3.1447675052916756E-2</v>
      </c>
      <c r="K1779">
        <v>9.7875380319188229E-2</v>
      </c>
      <c r="L1779">
        <v>-1758354.7859218847</v>
      </c>
      <c r="M1779">
        <f>table2[[#This Row],[E_coverage]]/table2[[#This Row],[sample_coverage]]</f>
        <v>1.0031364214959413</v>
      </c>
      <c r="N1779">
        <f>table2[[#This Row],[EP_coverage]]/table2[[#This Row],[sample_coverage]]</f>
        <v>1.0212232271476462</v>
      </c>
      <c r="O1779" t="b">
        <f>IF(ABS(table2[[#This Row],[EP_coverage_ratio]] - 1) &lt;= ABS(table2[[#This Row],[E_coverage_ratio]] - 1),TRUE,FALSE)</f>
        <v>0</v>
      </c>
      <c r="P1779" s="1">
        <f>(table2[[#This Row],[E_err]] + 1)/(table2[[#This Row],[sample_err]] + 1)</f>
        <v>1.0001187687396402</v>
      </c>
      <c r="Q1779" s="1">
        <f>(table2[[#This Row],[EP_err]] + 1 )/(table2[[#This Row],[sample_err]] + 1)</f>
        <v>0.99946480140786498</v>
      </c>
      <c r="R1779" s="1">
        <f>(table2[[#This Row],[EP_gamma]] + 1)/(table2[[#This Row],[expected_gamma]] + 1)</f>
        <v>1.0708764690527359</v>
      </c>
      <c r="S1779" s="1">
        <v>4.3310417952339099E-3</v>
      </c>
      <c r="T1779" s="1">
        <f>(table2[[#This Row],[EP_polymorphism]]+0.1)/(table2[[#This Row],[sample_polymorph]]+0.1)</f>
        <v>1.032980611833999</v>
      </c>
      <c r="U1779" s="1">
        <f>(1-ABS(1 - table2[[#This Row],[E_coverage_ratio]]))*100</f>
        <v>99.686357850405869</v>
      </c>
      <c r="V1779" s="1">
        <f>(1-ABS(1 - table2[[#This Row],[E_error_ratio]]))*100</f>
        <v>99.988123126035973</v>
      </c>
      <c r="W1779" s="1">
        <f>(1-ABS(1 - table2[[#This Row],[EP_coverage_ratio]]))*100</f>
        <v>97.877677285235379</v>
      </c>
      <c r="X1779" s="1">
        <f>(1-ABS(1 - table2[[#This Row],[EP_error_ratio]]))*100</f>
        <v>99.946480140786491</v>
      </c>
      <c r="Y1779" s="1">
        <f>(1-ABS(1 - table2[[#This Row],[EP_polymorphism_ratio]]))*100</f>
        <v>96.701938816600091</v>
      </c>
    </row>
    <row r="1780" spans="1:25" x14ac:dyDescent="0.3">
      <c r="A1780">
        <v>9</v>
      </c>
      <c r="B1780">
        <v>4</v>
      </c>
      <c r="C1780">
        <v>3.2000000000000001E-2</v>
      </c>
      <c r="D1780">
        <v>1E-3</v>
      </c>
      <c r="E1780">
        <v>2.5675179959047788E-2</v>
      </c>
      <c r="F1780">
        <v>4.0888222491556654</v>
      </c>
      <c r="G1780">
        <v>3.2558835778648737E-2</v>
      </c>
      <c r="H1780">
        <v>-1752648.7083403321</v>
      </c>
      <c r="I1780">
        <v>4.1764364119501085</v>
      </c>
      <c r="J1780">
        <v>3.1783292875795711E-2</v>
      </c>
      <c r="K1780">
        <v>0.11319514450055757</v>
      </c>
      <c r="L1780">
        <v>-1752616.0596788421</v>
      </c>
      <c r="M1780">
        <f>table2[[#This Row],[E_coverage]]/table2[[#This Row],[sample_coverage]]</f>
        <v>1.0222055622889163</v>
      </c>
      <c r="N1780">
        <f>table2[[#This Row],[EP_coverage]]/table2[[#This Row],[sample_coverage]]</f>
        <v>1.0441091029875271</v>
      </c>
      <c r="O1780" t="b">
        <f>IF(ABS(table2[[#This Row],[EP_coverage_ratio]] - 1) &lt;= ABS(table2[[#This Row],[E_coverage_ratio]] - 1),TRUE,FALSE)</f>
        <v>0</v>
      </c>
      <c r="P1780" s="1">
        <f>(table2[[#This Row],[E_err]] + 1)/(table2[[#This Row],[sample_err]] + 1)</f>
        <v>1.0005415075374504</v>
      </c>
      <c r="Q1780" s="1">
        <f>(table2[[#This Row],[EP_err]] + 1 )/(table2[[#This Row],[sample_err]] + 1)</f>
        <v>0.9997900124765462</v>
      </c>
      <c r="R1780" s="1">
        <f>(table2[[#This Row],[EP_gamma]] + 1)/(table2[[#This Row],[expected_gamma]] + 1)</f>
        <v>1.0853291239288876</v>
      </c>
      <c r="S1780" s="1">
        <v>5.0551031158887396E-3</v>
      </c>
      <c r="T1780" s="1">
        <f>(table2[[#This Row],[EP_polymorphism]]+0.1)/(table2[[#This Row],[sample_polymorph]]+0.1)</f>
        <v>1.0401495358008785</v>
      </c>
      <c r="U1780" s="1">
        <f>(1-ABS(1 - table2[[#This Row],[E_coverage_ratio]]))*100</f>
        <v>97.779443771108362</v>
      </c>
      <c r="V1780" s="1">
        <f>(1-ABS(1 - table2[[#This Row],[E_error_ratio]]))*100</f>
        <v>99.945849246254966</v>
      </c>
      <c r="W1780" s="1">
        <f>(1-ABS(1 - table2[[#This Row],[EP_coverage_ratio]]))*100</f>
        <v>95.589089701247289</v>
      </c>
      <c r="X1780" s="1">
        <f>(1-ABS(1 - table2[[#This Row],[EP_error_ratio]]))*100</f>
        <v>99.979001247654622</v>
      </c>
      <c r="Y1780" s="1">
        <f>(1-ABS(1 - table2[[#This Row],[EP_polymorphism_ratio]]))*100</f>
        <v>95.985046419912152</v>
      </c>
    </row>
    <row r="1781" spans="1:25" x14ac:dyDescent="0.3">
      <c r="A1781">
        <v>10</v>
      </c>
      <c r="B1781">
        <v>4</v>
      </c>
      <c r="C1781">
        <v>3.2000000000000001E-2</v>
      </c>
      <c r="D1781">
        <v>1E-3</v>
      </c>
      <c r="E1781">
        <v>2.5656758238232578E-2</v>
      </c>
      <c r="F1781">
        <v>4.062318739687254</v>
      </c>
      <c r="G1781">
        <v>3.2609378938912921E-2</v>
      </c>
      <c r="H1781">
        <v>-1748681.3924365165</v>
      </c>
      <c r="I1781">
        <v>4.1319720540438043</v>
      </c>
      <c r="J1781">
        <v>3.1958975034008089E-2</v>
      </c>
      <c r="K1781">
        <v>9.3883072049056146E-2</v>
      </c>
      <c r="L1781">
        <v>-1748659.7392756802</v>
      </c>
      <c r="M1781">
        <f>table2[[#This Row],[E_coverage]]/table2[[#This Row],[sample_coverage]]</f>
        <v>1.0155796849218135</v>
      </c>
      <c r="N1781">
        <f>table2[[#This Row],[EP_coverage]]/table2[[#This Row],[sample_coverage]]</f>
        <v>1.0329930135109511</v>
      </c>
      <c r="O1781" t="b">
        <f>IF(ABS(table2[[#This Row],[EP_coverage_ratio]] - 1) &lt;= ABS(table2[[#This Row],[E_coverage_ratio]] - 1),TRUE,FALSE)</f>
        <v>0</v>
      </c>
      <c r="P1781" s="1">
        <f>(table2[[#This Row],[E_err]] + 1)/(table2[[#This Row],[sample_err]] + 1)</f>
        <v>1.0005904834679389</v>
      </c>
      <c r="Q1781" s="1">
        <f>(table2[[#This Row],[EP_err]] + 1 )/(table2[[#This Row],[sample_err]] + 1)</f>
        <v>0.99996024712597686</v>
      </c>
      <c r="R1781" s="1">
        <f>(table2[[#This Row],[EP_gamma]] + 1)/(table2[[#This Row],[expected_gamma]] + 1)</f>
        <v>1.0665196356020856</v>
      </c>
      <c r="S1781" s="1">
        <v>4.1514532129965902E-3</v>
      </c>
      <c r="T1781" s="1">
        <f>(table2[[#This Row],[EP_polymorphism]]+0.1)/(table2[[#This Row],[sample_polymorph]]+0.1)</f>
        <v>1.0312025070593722</v>
      </c>
      <c r="U1781" s="1">
        <f>(1-ABS(1 - table2[[#This Row],[E_coverage_ratio]]))*100</f>
        <v>98.442031507818655</v>
      </c>
      <c r="V1781" s="1">
        <f>(1-ABS(1 - table2[[#This Row],[E_error_ratio]]))*100</f>
        <v>99.940951653206113</v>
      </c>
      <c r="W1781" s="1">
        <f>(1-ABS(1 - table2[[#This Row],[EP_coverage_ratio]]))*100</f>
        <v>96.70069864890489</v>
      </c>
      <c r="X1781" s="1">
        <f>(1-ABS(1 - table2[[#This Row],[EP_error_ratio]]))*100</f>
        <v>99.996024712597688</v>
      </c>
      <c r="Y1781" s="1">
        <f>(1-ABS(1 - table2[[#This Row],[EP_polymorphism_ratio]]))*100</f>
        <v>96.879749294062776</v>
      </c>
    </row>
    <row r="1782" spans="1:25" x14ac:dyDescent="0.3">
      <c r="A1782">
        <v>1</v>
      </c>
      <c r="B1782">
        <v>4</v>
      </c>
      <c r="C1782">
        <v>3.2000000000000001E-2</v>
      </c>
      <c r="D1782">
        <v>2E-3</v>
      </c>
      <c r="E1782">
        <v>5.1608664463231008E-2</v>
      </c>
      <c r="F1782">
        <v>3.9697824106062227</v>
      </c>
      <c r="G1782">
        <v>3.2281778500656486E-2</v>
      </c>
      <c r="H1782">
        <v>-1749355.3594467593</v>
      </c>
      <c r="I1782">
        <v>3.9958839565061322</v>
      </c>
      <c r="J1782">
        <v>3.2003303640967241E-2</v>
      </c>
      <c r="K1782">
        <v>3.9397517897138121E-2</v>
      </c>
      <c r="L1782">
        <v>-1749352.0243215284</v>
      </c>
      <c r="M1782">
        <f>table2[[#This Row],[E_coverage]]/table2[[#This Row],[sample_coverage]]</f>
        <v>0.99244560265155568</v>
      </c>
      <c r="N1782">
        <f>table2[[#This Row],[EP_coverage]]/table2[[#This Row],[sample_coverage]]</f>
        <v>0.99897098912653304</v>
      </c>
      <c r="O1782" t="b">
        <f>IF(ABS(table2[[#This Row],[EP_coverage_ratio]] - 1) &lt;= ABS(table2[[#This Row],[E_coverage_ratio]] - 1),TRUE,FALSE)</f>
        <v>1</v>
      </c>
      <c r="P1782" s="1">
        <f>(table2[[#This Row],[E_err]] + 1)/(table2[[#This Row],[sample_err]] + 1)</f>
        <v>1.0002730411828065</v>
      </c>
      <c r="Q1782" s="1">
        <f>(table2[[#This Row],[EP_err]] + 1 )/(table2[[#This Row],[sample_err]] + 1)</f>
        <v>1.0000032012024875</v>
      </c>
      <c r="R1782" s="1">
        <f>(table2[[#This Row],[EP_gamma]] + 1)/(table2[[#This Row],[expected_gamma]] + 1)</f>
        <v>0.988388126706501</v>
      </c>
      <c r="S1782" s="1">
        <v>1.6929503684249799E-3</v>
      </c>
      <c r="T1782" s="1">
        <f>(table2[[#This Row],[EP_polymorphism]]+0.1)/(table2[[#This Row],[sample_polymorph]]+0.1)</f>
        <v>0.99698970949436261</v>
      </c>
      <c r="U1782" s="1">
        <f>(1-ABS(1 - table2[[#This Row],[E_coverage_ratio]]))*100</f>
        <v>99.24456026515557</v>
      </c>
      <c r="V1782" s="1">
        <f>(1-ABS(1 - table2[[#This Row],[E_error_ratio]]))*100</f>
        <v>99.972695881719346</v>
      </c>
      <c r="W1782" s="1">
        <f>(1-ABS(1 - table2[[#This Row],[EP_coverage_ratio]]))*100</f>
        <v>99.897098912653306</v>
      </c>
      <c r="X1782" s="1">
        <f>(1-ABS(1 - table2[[#This Row],[EP_error_ratio]]))*100</f>
        <v>99.999679879751241</v>
      </c>
      <c r="Y1782" s="1">
        <f>(1-ABS(1 - table2[[#This Row],[EP_polymorphism_ratio]]))*100</f>
        <v>99.698970949436259</v>
      </c>
    </row>
    <row r="1783" spans="1:25" x14ac:dyDescent="0.3">
      <c r="A1783">
        <v>2</v>
      </c>
      <c r="B1783">
        <v>4</v>
      </c>
      <c r="C1783">
        <v>3.2000000000000001E-2</v>
      </c>
      <c r="D1783">
        <v>2E-3</v>
      </c>
      <c r="E1783">
        <v>5.0887975998771658E-2</v>
      </c>
      <c r="F1783">
        <v>3.9016101580394404</v>
      </c>
      <c r="G1783">
        <v>3.2107016270274513E-2</v>
      </c>
      <c r="H1783">
        <v>-1747494.8354539853</v>
      </c>
      <c r="I1783">
        <v>3.9016649592987287</v>
      </c>
      <c r="J1783">
        <v>3.2107261428112016E-2</v>
      </c>
      <c r="K1783">
        <v>0</v>
      </c>
      <c r="L1783">
        <v>-1747494.8354218041</v>
      </c>
      <c r="M1783">
        <f>table2[[#This Row],[E_coverage]]/table2[[#This Row],[sample_coverage]]</f>
        <v>0.97540253950986011</v>
      </c>
      <c r="N1783">
        <f>table2[[#This Row],[EP_coverage]]/table2[[#This Row],[sample_coverage]]</f>
        <v>0.97541623982468217</v>
      </c>
      <c r="O1783" t="b">
        <f>IF(ABS(table2[[#This Row],[EP_coverage_ratio]] - 1) &lt;= ABS(table2[[#This Row],[E_coverage_ratio]] - 1),TRUE,FALSE)</f>
        <v>1</v>
      </c>
      <c r="P1783" s="1">
        <f>(table2[[#This Row],[E_err]] + 1)/(table2[[#This Row],[sample_err]] + 1)</f>
        <v>1.0001036979363125</v>
      </c>
      <c r="Q1783" s="1">
        <f>(table2[[#This Row],[EP_err]] + 1 )/(table2[[#This Row],[sample_err]] + 1)</f>
        <v>1.0001039354923564</v>
      </c>
      <c r="R1783" s="1">
        <f>(table2[[#This Row],[EP_gamma]] + 1)/(table2[[#This Row],[expected_gamma]] + 1)</f>
        <v>0.95157621253549185</v>
      </c>
      <c r="S1783" s="1">
        <v>0</v>
      </c>
      <c r="T1783" s="1">
        <f>(table2[[#This Row],[EP_polymorphism]]+0.1)/(table2[[#This Row],[sample_polymorph]]+0.1)</f>
        <v>0.98039215686274506</v>
      </c>
      <c r="U1783" s="1">
        <f>(1-ABS(1 - table2[[#This Row],[E_coverage_ratio]]))*100</f>
        <v>97.540253950986013</v>
      </c>
      <c r="V1783" s="1">
        <f>(1-ABS(1 - table2[[#This Row],[E_error_ratio]]))*100</f>
        <v>99.989630206368759</v>
      </c>
      <c r="W1783" s="1">
        <f>(1-ABS(1 - table2[[#This Row],[EP_coverage_ratio]]))*100</f>
        <v>97.541623982468224</v>
      </c>
      <c r="X1783" s="1">
        <f>(1-ABS(1 - table2[[#This Row],[EP_error_ratio]]))*100</f>
        <v>99.989606450764356</v>
      </c>
      <c r="Y1783" s="1">
        <f>(1-ABS(1 - table2[[#This Row],[EP_polymorphism_ratio]]))*100</f>
        <v>98.039215686274503</v>
      </c>
    </row>
    <row r="1784" spans="1:25" x14ac:dyDescent="0.3">
      <c r="A1784">
        <v>3</v>
      </c>
      <c r="B1784">
        <v>4</v>
      </c>
      <c r="C1784">
        <v>3.2000000000000001E-2</v>
      </c>
      <c r="D1784">
        <v>2E-3</v>
      </c>
      <c r="E1784">
        <v>5.0968002635777325E-2</v>
      </c>
      <c r="F1784">
        <v>4.0026959924438463</v>
      </c>
      <c r="G1784">
        <v>3.239346223189421E-2</v>
      </c>
      <c r="H1784">
        <v>-1749110.4162607112</v>
      </c>
      <c r="I1784">
        <v>4.0306130175789416</v>
      </c>
      <c r="J1784">
        <v>3.2096665655796712E-2</v>
      </c>
      <c r="K1784">
        <v>4.1867174692150129E-2</v>
      </c>
      <c r="L1784">
        <v>-1749106.3831275539</v>
      </c>
      <c r="M1784">
        <f>table2[[#This Row],[E_coverage]]/table2[[#This Row],[sample_coverage]]</f>
        <v>1.0006739981109616</v>
      </c>
      <c r="N1784">
        <f>table2[[#This Row],[EP_coverage]]/table2[[#This Row],[sample_coverage]]</f>
        <v>1.0076532543947354</v>
      </c>
      <c r="O1784" t="b">
        <f>IF(ABS(table2[[#This Row],[EP_coverage_ratio]] - 1) &lt;= ABS(table2[[#This Row],[E_coverage_ratio]] - 1),TRUE,FALSE)</f>
        <v>0</v>
      </c>
      <c r="P1784" s="1">
        <f>(table2[[#This Row],[E_err]] + 1)/(table2[[#This Row],[sample_err]] + 1)</f>
        <v>1.0003812618526107</v>
      </c>
      <c r="Q1784" s="1">
        <f>(table2[[#This Row],[EP_err]] + 1 )/(table2[[#This Row],[sample_err]] + 1)</f>
        <v>1.0000936682711208</v>
      </c>
      <c r="R1784" s="1">
        <f>(table2[[#This Row],[EP_gamma]] + 1)/(table2[[#This Row],[expected_gamma]] + 1)</f>
        <v>0.991340528045761</v>
      </c>
      <c r="S1784" s="1">
        <v>1.8013395012297299E-3</v>
      </c>
      <c r="T1784" s="1">
        <f>(table2[[#This Row],[EP_polymorphism]]+0.1)/(table2[[#This Row],[sample_polymorph]]+0.1)</f>
        <v>0.99805234805127174</v>
      </c>
      <c r="U1784" s="1">
        <f>(1-ABS(1 - table2[[#This Row],[E_coverage_ratio]]))*100</f>
        <v>99.932600188903848</v>
      </c>
      <c r="V1784" s="1">
        <f>(1-ABS(1 - table2[[#This Row],[E_error_ratio]]))*100</f>
        <v>99.961873814738937</v>
      </c>
      <c r="W1784" s="1">
        <f>(1-ABS(1 - table2[[#This Row],[EP_coverage_ratio]]))*100</f>
        <v>99.234674560526457</v>
      </c>
      <c r="X1784" s="1">
        <f>(1-ABS(1 - table2[[#This Row],[EP_error_ratio]]))*100</f>
        <v>99.990633172887925</v>
      </c>
      <c r="Y1784" s="1">
        <f>(1-ABS(1 - table2[[#This Row],[EP_polymorphism_ratio]]))*100</f>
        <v>99.805234805127171</v>
      </c>
    </row>
    <row r="1785" spans="1:25" x14ac:dyDescent="0.3">
      <c r="A1785">
        <v>4</v>
      </c>
      <c r="B1785">
        <v>4</v>
      </c>
      <c r="C1785">
        <v>3.2000000000000001E-2</v>
      </c>
      <c r="D1785">
        <v>2E-3</v>
      </c>
      <c r="E1785">
        <v>5.0643533841639082E-2</v>
      </c>
      <c r="F1785">
        <v>3.9642896792239659</v>
      </c>
      <c r="G1785">
        <v>3.2311023331043562E-2</v>
      </c>
      <c r="H1785">
        <v>-1747669.2486542962</v>
      </c>
      <c r="I1785">
        <v>3.967790212069684</v>
      </c>
      <c r="J1785">
        <v>3.2269060179589096E-2</v>
      </c>
      <c r="K1785">
        <v>5.7958091154820743E-3</v>
      </c>
      <c r="L1785">
        <v>-1747669.1769572198</v>
      </c>
      <c r="M1785">
        <f>table2[[#This Row],[E_coverage]]/table2[[#This Row],[sample_coverage]]</f>
        <v>0.99107241980599148</v>
      </c>
      <c r="N1785">
        <f>table2[[#This Row],[EP_coverage]]/table2[[#This Row],[sample_coverage]]</f>
        <v>0.99194755301742099</v>
      </c>
      <c r="O1785" t="b">
        <f>IF(ABS(table2[[#This Row],[EP_coverage_ratio]] - 1) &lt;= ABS(table2[[#This Row],[E_coverage_ratio]] - 1),TRUE,FALSE)</f>
        <v>1</v>
      </c>
      <c r="P1785" s="1">
        <f>(table2[[#This Row],[E_err]] + 1)/(table2[[#This Row],[sample_err]] + 1)</f>
        <v>1.0003013791967477</v>
      </c>
      <c r="Q1785" s="1">
        <f>(table2[[#This Row],[EP_err]] + 1 )/(table2[[#This Row],[sample_err]] + 1)</f>
        <v>1.000260717228284</v>
      </c>
      <c r="R1785" s="1">
        <f>(table2[[#This Row],[EP_gamma]] + 1)/(table2[[#This Row],[expected_gamma]] + 1)</f>
        <v>0.95731404298261569</v>
      </c>
      <c r="S1785" s="1">
        <v>2.4492863424285799E-4</v>
      </c>
      <c r="T1785" s="1">
        <f>(table2[[#This Row],[EP_polymorphism]]+0.1)/(table2[[#This Row],[sample_polymorph]]+0.1)</f>
        <v>0.98279341798277309</v>
      </c>
      <c r="U1785" s="1">
        <f>(1-ABS(1 - table2[[#This Row],[E_coverage_ratio]]))*100</f>
        <v>99.107241980599142</v>
      </c>
      <c r="V1785" s="1">
        <f>(1-ABS(1 - table2[[#This Row],[E_error_ratio]]))*100</f>
        <v>99.969862080325228</v>
      </c>
      <c r="W1785" s="1">
        <f>(1-ABS(1 - table2[[#This Row],[EP_coverage_ratio]]))*100</f>
        <v>99.194755301742106</v>
      </c>
      <c r="X1785" s="1">
        <f>(1-ABS(1 - table2[[#This Row],[EP_error_ratio]]))*100</f>
        <v>99.973928277171595</v>
      </c>
      <c r="Y1785" s="1">
        <f>(1-ABS(1 - table2[[#This Row],[EP_polymorphism_ratio]]))*100</f>
        <v>98.279341798277315</v>
      </c>
    </row>
    <row r="1786" spans="1:25" x14ac:dyDescent="0.3">
      <c r="A1786">
        <v>5</v>
      </c>
      <c r="B1786">
        <v>4</v>
      </c>
      <c r="C1786">
        <v>3.2000000000000001E-2</v>
      </c>
      <c r="D1786">
        <v>2E-3</v>
      </c>
      <c r="E1786">
        <v>5.0892663362225241E-2</v>
      </c>
      <c r="F1786">
        <v>3.9618428960939349</v>
      </c>
      <c r="G1786">
        <v>3.2419173752638322E-2</v>
      </c>
      <c r="H1786">
        <v>-1744795.0636265739</v>
      </c>
      <c r="I1786">
        <v>4.0036574778107825</v>
      </c>
      <c r="J1786">
        <v>3.1980237554855878E-2</v>
      </c>
      <c r="K1786">
        <v>6.2030827378910941E-2</v>
      </c>
      <c r="L1786">
        <v>-1744786.5707966373</v>
      </c>
      <c r="M1786">
        <f>table2[[#This Row],[E_coverage]]/table2[[#This Row],[sample_coverage]]</f>
        <v>0.99046072402348373</v>
      </c>
      <c r="N1786">
        <f>table2[[#This Row],[EP_coverage]]/table2[[#This Row],[sample_coverage]]</f>
        <v>1.0009143694526956</v>
      </c>
      <c r="O1786" t="b">
        <f>IF(ABS(table2[[#This Row],[EP_coverage_ratio]] - 1) &lt;= ABS(table2[[#This Row],[E_coverage_ratio]] - 1),TRUE,FALSE)</f>
        <v>1</v>
      </c>
      <c r="P1786" s="1">
        <f>(table2[[#This Row],[E_err]] + 1)/(table2[[#This Row],[sample_err]] + 1)</f>
        <v>1.0004061761168974</v>
      </c>
      <c r="Q1786" s="1">
        <f>(table2[[#This Row],[EP_err]] + 1 )/(table2[[#This Row],[sample_err]] + 1)</f>
        <v>0.99998085034385265</v>
      </c>
      <c r="R1786" s="1">
        <f>(table2[[#This Row],[EP_gamma]] + 1)/(table2[[#This Row],[expected_gamma]] + 1)</f>
        <v>1.0105987646550412</v>
      </c>
      <c r="S1786" s="1">
        <v>2.7006749097866398E-3</v>
      </c>
      <c r="T1786" s="1">
        <f>(table2[[#This Row],[EP_polymorphism]]+0.1)/(table2[[#This Row],[sample_polymorph]]+0.1)</f>
        <v>1.0068693618606532</v>
      </c>
      <c r="U1786" s="1">
        <f>(1-ABS(1 - table2[[#This Row],[E_coverage_ratio]]))*100</f>
        <v>99.046072402348372</v>
      </c>
      <c r="V1786" s="1">
        <f>(1-ABS(1 - table2[[#This Row],[E_error_ratio]]))*100</f>
        <v>99.95938238831026</v>
      </c>
      <c r="W1786" s="1">
        <f>(1-ABS(1 - table2[[#This Row],[EP_coverage_ratio]]))*100</f>
        <v>99.908563054730436</v>
      </c>
      <c r="X1786" s="1">
        <f>(1-ABS(1 - table2[[#This Row],[EP_error_ratio]]))*100</f>
        <v>99.998085034385269</v>
      </c>
      <c r="Y1786" s="1">
        <f>(1-ABS(1 - table2[[#This Row],[EP_polymorphism_ratio]]))*100</f>
        <v>99.313063813934676</v>
      </c>
    </row>
    <row r="1787" spans="1:25" x14ac:dyDescent="0.3">
      <c r="A1787">
        <v>6</v>
      </c>
      <c r="B1787">
        <v>4</v>
      </c>
      <c r="C1787">
        <v>3.2000000000000001E-2</v>
      </c>
      <c r="D1787">
        <v>2E-3</v>
      </c>
      <c r="E1787">
        <v>5.0257901895550676E-2</v>
      </c>
      <c r="F1787">
        <v>3.9942477159093288</v>
      </c>
      <c r="G1787">
        <v>3.246690663809864E-2</v>
      </c>
      <c r="H1787">
        <v>-1745847.3599258671</v>
      </c>
      <c r="I1787">
        <v>4.0070423319401378</v>
      </c>
      <c r="J1787">
        <v>3.2425869804215079E-2</v>
      </c>
      <c r="K1787">
        <v>1.2845567539846298E-2</v>
      </c>
      <c r="L1787">
        <v>-1745849.2277355648</v>
      </c>
      <c r="M1787">
        <f>table2[[#This Row],[E_coverage]]/table2[[#This Row],[sample_coverage]]</f>
        <v>0.9985619289773322</v>
      </c>
      <c r="N1787">
        <f>table2[[#This Row],[EP_coverage]]/table2[[#This Row],[sample_coverage]]</f>
        <v>1.0017605829850345</v>
      </c>
      <c r="O1787" t="b">
        <f>IF(ABS(table2[[#This Row],[EP_coverage_ratio]] - 1) &lt;= ABS(table2[[#This Row],[E_coverage_ratio]] - 1),TRUE,FALSE)</f>
        <v>0</v>
      </c>
      <c r="P1787" s="1">
        <f>(table2[[#This Row],[E_err]] + 1)/(table2[[#This Row],[sample_err]] + 1)</f>
        <v>1.0004524289128862</v>
      </c>
      <c r="Q1787" s="1">
        <f>(table2[[#This Row],[EP_err]] + 1 )/(table2[[#This Row],[sample_err]] + 1)</f>
        <v>1.0004126645389679</v>
      </c>
      <c r="R1787" s="1">
        <f>(table2[[#This Row],[EP_gamma]] + 1)/(table2[[#This Row],[expected_gamma]] + 1)</f>
        <v>0.96437795489262113</v>
      </c>
      <c r="S1787" s="1">
        <v>5.4478079801123503E-4</v>
      </c>
      <c r="T1787" s="1">
        <f>(table2[[#This Row],[EP_polymorphism]]+0.1)/(table2[[#This Row],[sample_polymorph]]+0.1)</f>
        <v>0.98573314507854148</v>
      </c>
      <c r="U1787" s="1">
        <f>(1-ABS(1 - table2[[#This Row],[E_coverage_ratio]]))*100</f>
        <v>99.856192897733223</v>
      </c>
      <c r="V1787" s="1">
        <f>(1-ABS(1 - table2[[#This Row],[E_error_ratio]]))*100</f>
        <v>99.954757108711377</v>
      </c>
      <c r="W1787" s="1">
        <f>(1-ABS(1 - table2[[#This Row],[EP_coverage_ratio]]))*100</f>
        <v>99.823941701496551</v>
      </c>
      <c r="X1787" s="1">
        <f>(1-ABS(1 - table2[[#This Row],[EP_error_ratio]]))*100</f>
        <v>99.958733546103204</v>
      </c>
      <c r="Y1787" s="1">
        <f>(1-ABS(1 - table2[[#This Row],[EP_polymorphism_ratio]]))*100</f>
        <v>98.57331450785415</v>
      </c>
    </row>
    <row r="1788" spans="1:25" x14ac:dyDescent="0.3">
      <c r="A1788">
        <v>7</v>
      </c>
      <c r="B1788">
        <v>4</v>
      </c>
      <c r="C1788">
        <v>3.2000000000000001E-2</v>
      </c>
      <c r="D1788">
        <v>2E-3</v>
      </c>
      <c r="E1788">
        <v>5.1349055302948067E-2</v>
      </c>
      <c r="F1788">
        <v>3.9907290892909564</v>
      </c>
      <c r="G1788">
        <v>3.235365721194635E-2</v>
      </c>
      <c r="H1788">
        <v>-1748636.2612214701</v>
      </c>
      <c r="I1788">
        <v>3.9887755049075198</v>
      </c>
      <c r="J1788">
        <v>3.226519477967886E-2</v>
      </c>
      <c r="K1788">
        <v>8.9004678397576163E-3</v>
      </c>
      <c r="L1788">
        <v>-1748637.5137324054</v>
      </c>
      <c r="M1788">
        <f>table2[[#This Row],[E_coverage]]/table2[[#This Row],[sample_coverage]]</f>
        <v>0.99768227232273909</v>
      </c>
      <c r="N1788">
        <f>table2[[#This Row],[EP_coverage]]/table2[[#This Row],[sample_coverage]]</f>
        <v>0.99719387622687994</v>
      </c>
      <c r="O1788" t="b">
        <f>IF(ABS(table2[[#This Row],[EP_coverage_ratio]] - 1) &lt;= ABS(table2[[#This Row],[E_coverage_ratio]] - 1),TRUE,FALSE)</f>
        <v>0</v>
      </c>
      <c r="P1788" s="1">
        <f>(table2[[#This Row],[E_err]] + 1)/(table2[[#This Row],[sample_err]] + 1)</f>
        <v>1.0003426910968471</v>
      </c>
      <c r="Q1788" s="1">
        <f>(table2[[#This Row],[EP_err]] + 1 )/(table2[[#This Row],[sample_err]] + 1)</f>
        <v>1.0002569716857352</v>
      </c>
      <c r="R1788" s="1">
        <f>(table2[[#This Row],[EP_gamma]] + 1)/(table2[[#This Row],[expected_gamma]] + 1)</f>
        <v>0.95962464868439057</v>
      </c>
      <c r="S1788" s="1">
        <v>3.7512685141194403E-4</v>
      </c>
      <c r="T1788" s="1">
        <f>(table2[[#This Row],[EP_polymorphism]]+0.1)/(table2[[#This Row],[sample_polymorph]]+0.1)</f>
        <v>0.98406987109227395</v>
      </c>
      <c r="U1788" s="1">
        <f>(1-ABS(1 - table2[[#This Row],[E_coverage_ratio]]))*100</f>
        <v>99.768227232273915</v>
      </c>
      <c r="V1788" s="1">
        <f>(1-ABS(1 - table2[[#This Row],[E_error_ratio]]))*100</f>
        <v>99.965730890315285</v>
      </c>
      <c r="W1788" s="1">
        <f>(1-ABS(1 - table2[[#This Row],[EP_coverage_ratio]]))*100</f>
        <v>99.719387622687989</v>
      </c>
      <c r="X1788" s="1">
        <f>(1-ABS(1 - table2[[#This Row],[EP_error_ratio]]))*100</f>
        <v>99.974302831426471</v>
      </c>
      <c r="Y1788" s="1">
        <f>(1-ABS(1 - table2[[#This Row],[EP_polymorphism_ratio]]))*100</f>
        <v>98.406987109227401</v>
      </c>
    </row>
    <row r="1789" spans="1:25" x14ac:dyDescent="0.3">
      <c r="A1789">
        <v>8</v>
      </c>
      <c r="B1789">
        <v>4</v>
      </c>
      <c r="C1789">
        <v>3.2000000000000001E-2</v>
      </c>
      <c r="D1789">
        <v>2E-3</v>
      </c>
      <c r="E1789">
        <v>5.0976570019601708E-2</v>
      </c>
      <c r="F1789">
        <v>3.9497756311141798</v>
      </c>
      <c r="G1789">
        <v>3.2302152964339824E-2</v>
      </c>
      <c r="H1789">
        <v>-1746730.670758768</v>
      </c>
      <c r="I1789">
        <v>3.9732726096435318</v>
      </c>
      <c r="J1789">
        <v>3.2046717776353512E-2</v>
      </c>
      <c r="K1789">
        <v>3.5967514659366095E-2</v>
      </c>
      <c r="L1789">
        <v>-1746727.8424021513</v>
      </c>
      <c r="M1789">
        <f>table2[[#This Row],[E_coverage]]/table2[[#This Row],[sample_coverage]]</f>
        <v>0.98744390777854496</v>
      </c>
      <c r="N1789">
        <f>table2[[#This Row],[EP_coverage]]/table2[[#This Row],[sample_coverage]]</f>
        <v>0.99331815241088295</v>
      </c>
      <c r="O1789" t="b">
        <f>IF(ABS(table2[[#This Row],[EP_coverage_ratio]] - 1) &lt;= ABS(table2[[#This Row],[E_coverage_ratio]] - 1),TRUE,FALSE)</f>
        <v>1</v>
      </c>
      <c r="P1789" s="1">
        <f>(table2[[#This Row],[E_err]] + 1)/(table2[[#This Row],[sample_err]] + 1)</f>
        <v>1.0002927838801743</v>
      </c>
      <c r="Q1789" s="1">
        <f>(table2[[#This Row],[EP_err]] + 1 )/(table2[[#This Row],[sample_err]] + 1)</f>
        <v>1.0000452691631332</v>
      </c>
      <c r="R1789" s="1">
        <f>(table2[[#This Row],[EP_gamma]] + 1)/(table2[[#This Row],[expected_gamma]] + 1)</f>
        <v>0.98571894389619397</v>
      </c>
      <c r="S1789" s="1">
        <v>1.53736638263635E-3</v>
      </c>
      <c r="T1789" s="1">
        <f>(table2[[#This Row],[EP_polymorphism]]+0.1)/(table2[[#This Row],[sample_polymorph]]+0.1)</f>
        <v>0.99546437630035634</v>
      </c>
      <c r="U1789" s="1">
        <f>(1-ABS(1 - table2[[#This Row],[E_coverage_ratio]]))*100</f>
        <v>98.744390777854491</v>
      </c>
      <c r="V1789" s="1">
        <f>(1-ABS(1 - table2[[#This Row],[E_error_ratio]]))*100</f>
        <v>99.970721611982569</v>
      </c>
      <c r="W1789" s="1">
        <f>(1-ABS(1 - table2[[#This Row],[EP_coverage_ratio]]))*100</f>
        <v>99.331815241088293</v>
      </c>
      <c r="X1789" s="1">
        <f>(1-ABS(1 - table2[[#This Row],[EP_error_ratio]]))*100</f>
        <v>99.995473083686676</v>
      </c>
      <c r="Y1789" s="1">
        <f>(1-ABS(1 - table2[[#This Row],[EP_polymorphism_ratio]]))*100</f>
        <v>99.546437630035626</v>
      </c>
    </row>
    <row r="1790" spans="1:25" x14ac:dyDescent="0.3">
      <c r="A1790">
        <v>9</v>
      </c>
      <c r="B1790">
        <v>4</v>
      </c>
      <c r="C1790">
        <v>3.2000000000000001E-2</v>
      </c>
      <c r="D1790">
        <v>2E-3</v>
      </c>
      <c r="E1790">
        <v>5.0164731181537067E-2</v>
      </c>
      <c r="F1790">
        <v>3.9720403451853699</v>
      </c>
      <c r="G1790">
        <v>3.2491964167565959E-2</v>
      </c>
      <c r="H1790">
        <v>-1743239.6056731504</v>
      </c>
      <c r="I1790">
        <v>3.9874120771715673</v>
      </c>
      <c r="J1790">
        <v>3.2313928082221319E-2</v>
      </c>
      <c r="K1790">
        <v>2.4659496594604195E-2</v>
      </c>
      <c r="L1790">
        <v>-1743238.2203785274</v>
      </c>
      <c r="M1790">
        <f>table2[[#This Row],[E_coverage]]/table2[[#This Row],[sample_coverage]]</f>
        <v>0.99301008629634246</v>
      </c>
      <c r="N1790">
        <f>table2[[#This Row],[EP_coverage]]/table2[[#This Row],[sample_coverage]]</f>
        <v>0.99685301929289183</v>
      </c>
      <c r="O1790" t="b">
        <f>IF(ABS(table2[[#This Row],[EP_coverage_ratio]] - 1) &lt;= ABS(table2[[#This Row],[E_coverage_ratio]] - 1),TRUE,FALSE)</f>
        <v>1</v>
      </c>
      <c r="P1790" s="1">
        <f>(table2[[#This Row],[E_err]] + 1)/(table2[[#This Row],[sample_err]] + 1)</f>
        <v>1.0004767094646958</v>
      </c>
      <c r="Q1790" s="1">
        <f>(table2[[#This Row],[EP_err]] + 1 )/(table2[[#This Row],[sample_err]] + 1)</f>
        <v>1.0003041938781214</v>
      </c>
      <c r="R1790" s="1">
        <f>(table2[[#This Row],[EP_gamma]] + 1)/(table2[[#This Row],[expected_gamma]] + 1)</f>
        <v>0.9757131106867043</v>
      </c>
      <c r="S1790" s="1">
        <v>1.05270669501089E-3</v>
      </c>
      <c r="T1790" s="1">
        <f>(table2[[#This Row],[EP_polymorphism]]+0.1)/(table2[[#This Row],[sample_polymorph]]+0.1)</f>
        <v>0.99071281073540096</v>
      </c>
      <c r="U1790" s="1">
        <f>(1-ABS(1 - table2[[#This Row],[E_coverage_ratio]]))*100</f>
        <v>99.301008629634254</v>
      </c>
      <c r="V1790" s="1">
        <f>(1-ABS(1 - table2[[#This Row],[E_error_ratio]]))*100</f>
        <v>99.95232905353042</v>
      </c>
      <c r="W1790" s="1">
        <f>(1-ABS(1 - table2[[#This Row],[EP_coverage_ratio]]))*100</f>
        <v>99.685301929289182</v>
      </c>
      <c r="X1790" s="1">
        <f>(1-ABS(1 - table2[[#This Row],[EP_error_ratio]]))*100</f>
        <v>99.969580612187855</v>
      </c>
      <c r="Y1790" s="1">
        <f>(1-ABS(1 - table2[[#This Row],[EP_polymorphism_ratio]]))*100</f>
        <v>99.071281073540092</v>
      </c>
    </row>
    <row r="1791" spans="1:25" x14ac:dyDescent="0.3">
      <c r="A1791">
        <v>10</v>
      </c>
      <c r="B1791">
        <v>4</v>
      </c>
      <c r="C1791">
        <v>3.2000000000000001E-2</v>
      </c>
      <c r="D1791">
        <v>2E-3</v>
      </c>
      <c r="E1791">
        <v>5.0024246007783851E-2</v>
      </c>
      <c r="F1791">
        <v>4.0016735236207461</v>
      </c>
      <c r="G1791">
        <v>3.2475410950123088E-2</v>
      </c>
      <c r="H1791">
        <v>-1746648.96009343</v>
      </c>
      <c r="I1791">
        <v>4.0279995473173287</v>
      </c>
      <c r="J1791">
        <v>3.2195699636592266E-2</v>
      </c>
      <c r="K1791">
        <v>3.9412903024965883E-2</v>
      </c>
      <c r="L1791">
        <v>-1746645.4497737864</v>
      </c>
      <c r="M1791">
        <f>table2[[#This Row],[E_coverage]]/table2[[#This Row],[sample_coverage]]</f>
        <v>1.0004183809051865</v>
      </c>
      <c r="N1791">
        <f>table2[[#This Row],[EP_coverage]]/table2[[#This Row],[sample_coverage]]</f>
        <v>1.0069998868293322</v>
      </c>
      <c r="O1791" t="b">
        <f>IF(ABS(table2[[#This Row],[EP_coverage_ratio]] - 1) &lt;= ABS(table2[[#This Row],[E_coverage_ratio]] - 1),TRUE,FALSE)</f>
        <v>0</v>
      </c>
      <c r="P1791" s="1">
        <f>(table2[[#This Row],[E_err]] + 1)/(table2[[#This Row],[sample_err]] + 1)</f>
        <v>1.0004606695253131</v>
      </c>
      <c r="Q1791" s="1">
        <f>(table2[[#This Row],[EP_err]] + 1 )/(table2[[#This Row],[sample_err]] + 1)</f>
        <v>1.0001896314308063</v>
      </c>
      <c r="R1791" s="1">
        <f>(table2[[#This Row],[EP_gamma]] + 1)/(table2[[#This Row],[expected_gamma]] + 1)</f>
        <v>0.98989419242159182</v>
      </c>
      <c r="S1791" s="1">
        <v>1.6942842198410799E-3</v>
      </c>
      <c r="T1791" s="1">
        <f>(table2[[#This Row],[EP_polymorphism]]+0.1)/(table2[[#This Row],[sample_polymorph]]+0.1)</f>
        <v>0.99700278646903018</v>
      </c>
      <c r="U1791" s="1">
        <f>(1-ABS(1 - table2[[#This Row],[E_coverage_ratio]]))*100</f>
        <v>99.958161909481348</v>
      </c>
      <c r="V1791" s="1">
        <f>(1-ABS(1 - table2[[#This Row],[E_error_ratio]]))*100</f>
        <v>99.953933047468695</v>
      </c>
      <c r="W1791" s="1">
        <f>(1-ABS(1 - table2[[#This Row],[EP_coverage_ratio]]))*100</f>
        <v>99.300011317066776</v>
      </c>
      <c r="X1791" s="1">
        <f>(1-ABS(1 - table2[[#This Row],[EP_error_ratio]]))*100</f>
        <v>99.981036856919374</v>
      </c>
      <c r="Y1791" s="1">
        <f>(1-ABS(1 - table2[[#This Row],[EP_polymorphism_ratio]]))*100</f>
        <v>99.700278646903016</v>
      </c>
    </row>
    <row r="1792" spans="1:25" x14ac:dyDescent="0.3">
      <c r="A1792">
        <v>1</v>
      </c>
      <c r="B1792">
        <v>4</v>
      </c>
      <c r="C1792">
        <v>3.2000000000000001E-2</v>
      </c>
      <c r="D1792">
        <v>4.0000000000000001E-3</v>
      </c>
      <c r="E1792">
        <v>9.8863292702129207E-2</v>
      </c>
      <c r="F1792">
        <v>3.9546676641963963</v>
      </c>
      <c r="G1792">
        <v>3.272819835586474E-2</v>
      </c>
      <c r="H1792">
        <v>-1735197.3885511342</v>
      </c>
      <c r="I1792">
        <v>4.0094938234930009</v>
      </c>
      <c r="J1792">
        <v>3.2163506302030735E-2</v>
      </c>
      <c r="K1792">
        <v>7.9831914054321593E-2</v>
      </c>
      <c r="L1792">
        <v>-1735183.1861638976</v>
      </c>
      <c r="M1792">
        <f>table2[[#This Row],[E_coverage]]/table2[[#This Row],[sample_coverage]]</f>
        <v>0.98866691604909906</v>
      </c>
      <c r="N1792">
        <f>table2[[#This Row],[EP_coverage]]/table2[[#This Row],[sample_coverage]]</f>
        <v>1.0023734558732502</v>
      </c>
      <c r="O1792" t="b">
        <f>IF(ABS(table2[[#This Row],[EP_coverage_ratio]] - 1) &lt;= ABS(table2[[#This Row],[E_coverage_ratio]] - 1),TRUE,FALSE)</f>
        <v>1</v>
      </c>
      <c r="P1792" s="1">
        <f>(table2[[#This Row],[E_err]] + 1)/(table2[[#This Row],[sample_err]] + 1)</f>
        <v>1.0007056185618843</v>
      </c>
      <c r="Q1792" s="1">
        <f>(table2[[#This Row],[EP_err]] + 1 )/(table2[[#This Row],[sample_err]] + 1)</f>
        <v>1.0001584363391769</v>
      </c>
      <c r="R1792" s="1">
        <f>(table2[[#This Row],[EP_gamma]] + 1)/(table2[[#This Row],[expected_gamma]] + 1)</f>
        <v>0.98268084958866087</v>
      </c>
      <c r="S1792" s="1">
        <v>3.5112285491111202E-3</v>
      </c>
      <c r="T1792" s="1">
        <f>(table2[[#This Row],[EP_polymorphism]]+0.1)/(table2[[#This Row],[sample_polymorph]]+0.1)</f>
        <v>0.99530027451068381</v>
      </c>
      <c r="U1792" s="1">
        <f>(1-ABS(1 - table2[[#This Row],[E_coverage_ratio]]))*100</f>
        <v>98.866691604909903</v>
      </c>
      <c r="V1792" s="1">
        <f>(1-ABS(1 - table2[[#This Row],[E_error_ratio]]))*100</f>
        <v>99.929438143811566</v>
      </c>
      <c r="W1792" s="1">
        <f>(1-ABS(1 - table2[[#This Row],[EP_coverage_ratio]]))*100</f>
        <v>99.762654412674976</v>
      </c>
      <c r="X1792" s="1">
        <f>(1-ABS(1 - table2[[#This Row],[EP_error_ratio]]))*100</f>
        <v>99.984156366082317</v>
      </c>
      <c r="Y1792" s="1">
        <f>(1-ABS(1 - table2[[#This Row],[EP_polymorphism_ratio]]))*100</f>
        <v>99.530027451068378</v>
      </c>
    </row>
    <row r="1793" spans="1:25" x14ac:dyDescent="0.3">
      <c r="A1793">
        <v>2</v>
      </c>
      <c r="B1793">
        <v>4</v>
      </c>
      <c r="C1793">
        <v>3.2000000000000001E-2</v>
      </c>
      <c r="D1793">
        <v>4.0000000000000001E-3</v>
      </c>
      <c r="E1793">
        <v>9.952502986788149E-2</v>
      </c>
      <c r="F1793">
        <v>3.9193817964764728</v>
      </c>
      <c r="G1793">
        <v>3.2566916648808501E-2</v>
      </c>
      <c r="H1793">
        <v>-1736382.8380353008</v>
      </c>
      <c r="I1793">
        <v>3.961815326969738</v>
      </c>
      <c r="J1793">
        <v>3.2109730835624684E-2</v>
      </c>
      <c r="K1793">
        <v>6.4201518119378326E-2</v>
      </c>
      <c r="L1793">
        <v>-1736374.0356011179</v>
      </c>
      <c r="M1793">
        <f>table2[[#This Row],[E_coverage]]/table2[[#This Row],[sample_coverage]]</f>
        <v>0.97984544911911819</v>
      </c>
      <c r="N1793">
        <f>table2[[#This Row],[EP_coverage]]/table2[[#This Row],[sample_coverage]]</f>
        <v>0.99045383174243451</v>
      </c>
      <c r="O1793" t="b">
        <f>IF(ABS(table2[[#This Row],[EP_coverage_ratio]] - 1) &lt;= ABS(table2[[#This Row],[E_coverage_ratio]] - 1),TRUE,FALSE)</f>
        <v>1</v>
      </c>
      <c r="P1793" s="1">
        <f>(table2[[#This Row],[E_err]] + 1)/(table2[[#This Row],[sample_err]] + 1)</f>
        <v>1.0005493378379926</v>
      </c>
      <c r="Q1793" s="1">
        <f>(table2[[#This Row],[EP_err]] + 1 )/(table2[[#This Row],[sample_err]] + 1)</f>
        <v>1.0001063283290936</v>
      </c>
      <c r="R1793" s="1">
        <f>(table2[[#This Row],[EP_gamma]] + 1)/(table2[[#This Row],[expected_gamma]] + 1)</f>
        <v>0.9678738448066545</v>
      </c>
      <c r="S1793" s="1">
        <v>2.8001673107784699E-3</v>
      </c>
      <c r="T1793" s="1">
        <f>(table2[[#This Row],[EP_polymorphism]]+0.1)/(table2[[#This Row],[sample_polymorph]]+0.1)</f>
        <v>0.98846314721902362</v>
      </c>
      <c r="U1793" s="1">
        <f>(1-ABS(1 - table2[[#This Row],[E_coverage_ratio]]))*100</f>
        <v>97.984544911911826</v>
      </c>
      <c r="V1793" s="1">
        <f>(1-ABS(1 - table2[[#This Row],[E_error_ratio]]))*100</f>
        <v>99.945066216200743</v>
      </c>
      <c r="W1793" s="1">
        <f>(1-ABS(1 - table2[[#This Row],[EP_coverage_ratio]]))*100</f>
        <v>99.045383174243455</v>
      </c>
      <c r="X1793" s="1">
        <f>(1-ABS(1 - table2[[#This Row],[EP_error_ratio]]))*100</f>
        <v>99.989367167090634</v>
      </c>
      <c r="Y1793" s="1">
        <f>(1-ABS(1 - table2[[#This Row],[EP_polymorphism_ratio]]))*100</f>
        <v>98.84631472190236</v>
      </c>
    </row>
    <row r="1794" spans="1:25" x14ac:dyDescent="0.3">
      <c r="A1794">
        <v>3</v>
      </c>
      <c r="B1794">
        <v>4</v>
      </c>
      <c r="C1794">
        <v>3.2000000000000001E-2</v>
      </c>
      <c r="D1794">
        <v>4.0000000000000001E-3</v>
      </c>
      <c r="E1794">
        <v>9.9897379831699593E-2</v>
      </c>
      <c r="F1794">
        <v>3.9286231685583695</v>
      </c>
      <c r="G1794">
        <v>3.2591960010069712E-2</v>
      </c>
      <c r="H1794">
        <v>-1736539.4499865039</v>
      </c>
      <c r="I1794">
        <v>3.979292962148631</v>
      </c>
      <c r="J1794">
        <v>3.2058369563706494E-2</v>
      </c>
      <c r="K1794">
        <v>7.5223879003185098E-2</v>
      </c>
      <c r="L1794">
        <v>-1736526.860001401</v>
      </c>
      <c r="M1794">
        <f>table2[[#This Row],[E_coverage]]/table2[[#This Row],[sample_coverage]]</f>
        <v>0.98215579213959237</v>
      </c>
      <c r="N1794">
        <f>table2[[#This Row],[EP_coverage]]/table2[[#This Row],[sample_coverage]]</f>
        <v>0.99482324053715776</v>
      </c>
      <c r="O1794" t="b">
        <f>IF(ABS(table2[[#This Row],[EP_coverage_ratio]] - 1) &lt;= ABS(table2[[#This Row],[E_coverage_ratio]] - 1),TRUE,FALSE)</f>
        <v>1</v>
      </c>
      <c r="P1794" s="1">
        <f>(table2[[#This Row],[E_err]] + 1)/(table2[[#This Row],[sample_err]] + 1)</f>
        <v>1.0005736046609202</v>
      </c>
      <c r="Q1794" s="1">
        <f>(table2[[#This Row],[EP_err]] + 1 )/(table2[[#This Row],[sample_err]] + 1)</f>
        <v>1.0000565596547544</v>
      </c>
      <c r="R1794" s="1">
        <f>(table2[[#This Row],[EP_gamma]] + 1)/(table2[[#This Row],[expected_gamma]] + 1)</f>
        <v>0.97756745194511707</v>
      </c>
      <c r="S1794" s="1">
        <v>3.2864718803428099E-3</v>
      </c>
      <c r="T1794" s="1">
        <f>(table2[[#This Row],[EP_polymorphism]]+0.1)/(table2[[#This Row],[sample_polymorph]]+0.1)</f>
        <v>0.99313915269560393</v>
      </c>
      <c r="U1794" s="1">
        <f>(1-ABS(1 - table2[[#This Row],[E_coverage_ratio]]))*100</f>
        <v>98.215579213959231</v>
      </c>
      <c r="V1794" s="1">
        <f>(1-ABS(1 - table2[[#This Row],[E_error_ratio]]))*100</f>
        <v>99.942639533907979</v>
      </c>
      <c r="W1794" s="1">
        <f>(1-ABS(1 - table2[[#This Row],[EP_coverage_ratio]]))*100</f>
        <v>99.482324053715772</v>
      </c>
      <c r="X1794" s="1">
        <f>(1-ABS(1 - table2[[#This Row],[EP_error_ratio]]))*100</f>
        <v>99.994344034524559</v>
      </c>
      <c r="Y1794" s="1">
        <f>(1-ABS(1 - table2[[#This Row],[EP_polymorphism_ratio]]))*100</f>
        <v>99.313915269560397</v>
      </c>
    </row>
    <row r="1795" spans="1:25" x14ac:dyDescent="0.3">
      <c r="A1795">
        <v>4</v>
      </c>
      <c r="B1795">
        <v>4</v>
      </c>
      <c r="C1795">
        <v>3.2000000000000001E-2</v>
      </c>
      <c r="D1795">
        <v>4.0000000000000001E-3</v>
      </c>
      <c r="E1795">
        <v>9.8356170544495081E-2</v>
      </c>
      <c r="F1795">
        <v>3.8666866539378777</v>
      </c>
      <c r="G1795">
        <v>3.2354780544871155E-2</v>
      </c>
      <c r="H1795">
        <v>-1737400.7354862357</v>
      </c>
      <c r="I1795">
        <v>3.9183672262197153</v>
      </c>
      <c r="J1795">
        <v>3.179709664163579E-2</v>
      </c>
      <c r="K1795">
        <v>7.8363850613195146E-2</v>
      </c>
      <c r="L1795">
        <v>-1737387.4124301395</v>
      </c>
      <c r="M1795">
        <f>table2[[#This Row],[E_coverage]]/table2[[#This Row],[sample_coverage]]</f>
        <v>0.96667166348446942</v>
      </c>
      <c r="N1795">
        <f>table2[[#This Row],[EP_coverage]]/table2[[#This Row],[sample_coverage]]</f>
        <v>0.97959180655492883</v>
      </c>
      <c r="O1795" t="b">
        <f>IF(ABS(table2[[#This Row],[EP_coverage_ratio]] - 1) &lt;= ABS(table2[[#This Row],[E_coverage_ratio]] - 1),TRUE,FALSE)</f>
        <v>1</v>
      </c>
      <c r="P1795" s="1">
        <f>(table2[[#This Row],[E_err]] + 1)/(table2[[#This Row],[sample_err]] + 1)</f>
        <v>1.0003437795977435</v>
      </c>
      <c r="Q1795" s="1">
        <f>(table2[[#This Row],[EP_err]] + 1 )/(table2[[#This Row],[sample_err]] + 1)</f>
        <v>0.99980338821863934</v>
      </c>
      <c r="R1795" s="1">
        <f>(table2[[#This Row],[EP_gamma]] + 1)/(table2[[#This Row],[expected_gamma]] + 1)</f>
        <v>0.98179796274883313</v>
      </c>
      <c r="S1795" s="1">
        <v>3.4430064874578698E-3</v>
      </c>
      <c r="T1795" s="1">
        <f>(table2[[#This Row],[EP_polymorphism]]+0.1)/(table2[[#This Row],[sample_polymorph]]+0.1)</f>
        <v>0.99464429314863323</v>
      </c>
      <c r="U1795" s="1">
        <f>(1-ABS(1 - table2[[#This Row],[E_coverage_ratio]]))*100</f>
        <v>96.667166348446941</v>
      </c>
      <c r="V1795" s="1">
        <f>(1-ABS(1 - table2[[#This Row],[E_error_ratio]]))*100</f>
        <v>99.965622040225654</v>
      </c>
      <c r="W1795" s="1">
        <f>(1-ABS(1 - table2[[#This Row],[EP_coverage_ratio]]))*100</f>
        <v>97.959180655492887</v>
      </c>
      <c r="X1795" s="1">
        <f>(1-ABS(1 - table2[[#This Row],[EP_error_ratio]]))*100</f>
        <v>99.980338821863938</v>
      </c>
      <c r="Y1795" s="1">
        <f>(1-ABS(1 - table2[[#This Row],[EP_polymorphism_ratio]]))*100</f>
        <v>99.464429314863324</v>
      </c>
    </row>
    <row r="1796" spans="1:25" x14ac:dyDescent="0.3">
      <c r="A1796">
        <v>5</v>
      </c>
      <c r="B1796">
        <v>4</v>
      </c>
      <c r="C1796">
        <v>3.2000000000000001E-2</v>
      </c>
      <c r="D1796">
        <v>4.0000000000000001E-3</v>
      </c>
      <c r="E1796">
        <v>9.9136181614377802E-2</v>
      </c>
      <c r="F1796">
        <v>3.9631571276438593</v>
      </c>
      <c r="G1796">
        <v>3.2737346396883499E-2</v>
      </c>
      <c r="H1796">
        <v>-1736947.1262288874</v>
      </c>
      <c r="I1796">
        <v>4.168182189762887</v>
      </c>
      <c r="J1796">
        <v>3.121114680223298E-2</v>
      </c>
      <c r="K1796">
        <v>0.23159022372336388</v>
      </c>
      <c r="L1796">
        <v>-1736813.0655546337</v>
      </c>
      <c r="M1796">
        <f>table2[[#This Row],[E_coverage]]/table2[[#This Row],[sample_coverage]]</f>
        <v>0.99078928191096483</v>
      </c>
      <c r="N1796">
        <f>table2[[#This Row],[EP_coverage]]/table2[[#This Row],[sample_coverage]]</f>
        <v>1.0420455474407218</v>
      </c>
      <c r="O1796" t="b">
        <f>IF(ABS(table2[[#This Row],[EP_coverage_ratio]] - 1) &lt;= ABS(table2[[#This Row],[E_coverage_ratio]] - 1),TRUE,FALSE)</f>
        <v>0</v>
      </c>
      <c r="P1796" s="1">
        <f>(table2[[#This Row],[E_err]] + 1)/(table2[[#This Row],[sample_err]] + 1)</f>
        <v>1.0007144829427164</v>
      </c>
      <c r="Q1796" s="1">
        <f>(table2[[#This Row],[EP_err]] + 1 )/(table2[[#This Row],[sample_err]] + 1)</f>
        <v>0.99923560736650474</v>
      </c>
      <c r="R1796" s="1">
        <f>(table2[[#This Row],[EP_gamma]] + 1)/(table2[[#This Row],[expected_gamma]] + 1)</f>
        <v>1.1205073987414749</v>
      </c>
      <c r="S1796" s="1">
        <v>1.1109696969570501E-2</v>
      </c>
      <c r="T1796" s="1">
        <f>(table2[[#This Row],[EP_polymorphism]]+0.1)/(table2[[#This Row],[sample_polymorph]]+0.1)</f>
        <v>1.0683624708612547</v>
      </c>
      <c r="U1796" s="1">
        <f>(1-ABS(1 - table2[[#This Row],[E_coverage_ratio]]))*100</f>
        <v>99.07892819109648</v>
      </c>
      <c r="V1796" s="1">
        <f>(1-ABS(1 - table2[[#This Row],[E_error_ratio]]))*100</f>
        <v>99.928551705728367</v>
      </c>
      <c r="W1796" s="1">
        <f>(1-ABS(1 - table2[[#This Row],[EP_coverage_ratio]]))*100</f>
        <v>95.795445255927831</v>
      </c>
      <c r="X1796" s="1">
        <f>(1-ABS(1 - table2[[#This Row],[EP_error_ratio]]))*100</f>
        <v>99.923560736650472</v>
      </c>
      <c r="Y1796" s="1">
        <f>(1-ABS(1 - table2[[#This Row],[EP_polymorphism_ratio]]))*100</f>
        <v>93.163752913874532</v>
      </c>
    </row>
    <row r="1797" spans="1:25" x14ac:dyDescent="0.3">
      <c r="A1797">
        <v>6</v>
      </c>
      <c r="B1797">
        <v>4</v>
      </c>
      <c r="C1797">
        <v>3.2000000000000001E-2</v>
      </c>
      <c r="D1797">
        <v>4.0000000000000001E-3</v>
      </c>
      <c r="E1797">
        <v>9.8161870448038077E-2</v>
      </c>
      <c r="F1797">
        <v>3.9837917691227713</v>
      </c>
      <c r="G1797">
        <v>3.267146774522766E-2</v>
      </c>
      <c r="H1797">
        <v>-1740067.1354029523</v>
      </c>
      <c r="I1797">
        <v>4.0883556360259314</v>
      </c>
      <c r="J1797">
        <v>3.1730143311538068E-2</v>
      </c>
      <c r="K1797">
        <v>0.13672663065663793</v>
      </c>
      <c r="L1797">
        <v>-1740022.9238898151</v>
      </c>
      <c r="M1797">
        <f>table2[[#This Row],[E_coverage]]/table2[[#This Row],[sample_coverage]]</f>
        <v>0.99594794228069283</v>
      </c>
      <c r="N1797">
        <f>table2[[#This Row],[EP_coverage]]/table2[[#This Row],[sample_coverage]]</f>
        <v>1.0220889090064829</v>
      </c>
      <c r="O1797" t="b">
        <f>IF(ABS(table2[[#This Row],[EP_coverage_ratio]] - 1) &lt;= ABS(table2[[#This Row],[E_coverage_ratio]] - 1),TRUE,FALSE)</f>
        <v>0</v>
      </c>
      <c r="P1797" s="1">
        <f>(table2[[#This Row],[E_err]] + 1)/(table2[[#This Row],[sample_err]] + 1)</f>
        <v>1.0006506470399492</v>
      </c>
      <c r="Q1797" s="1">
        <f>(table2[[#This Row],[EP_err]] + 1 )/(table2[[#This Row],[sample_err]] + 1)</f>
        <v>0.99973851096079258</v>
      </c>
      <c r="R1797" s="1">
        <f>(table2[[#This Row],[EP_gamma]] + 1)/(table2[[#This Row],[expected_gamma]] + 1)</f>
        <v>1.0351175552952552</v>
      </c>
      <c r="S1797" s="1">
        <v>6.1988158915716697E-3</v>
      </c>
      <c r="T1797" s="1">
        <f>(table2[[#This Row],[EP_polymorphism]]+0.1)/(table2[[#This Row],[sample_polymorph]]+0.1)</f>
        <v>1.0211424604958814</v>
      </c>
      <c r="U1797" s="1">
        <f>(1-ABS(1 - table2[[#This Row],[E_coverage_ratio]]))*100</f>
        <v>99.59479422806929</v>
      </c>
      <c r="V1797" s="1">
        <f>(1-ABS(1 - table2[[#This Row],[E_error_ratio]]))*100</f>
        <v>99.934935296005079</v>
      </c>
      <c r="W1797" s="1">
        <f>(1-ABS(1 - table2[[#This Row],[EP_coverage_ratio]]))*100</f>
        <v>97.791109099351715</v>
      </c>
      <c r="X1797" s="1">
        <f>(1-ABS(1 - table2[[#This Row],[EP_error_ratio]]))*100</f>
        <v>99.973851096079258</v>
      </c>
      <c r="Y1797" s="1">
        <f>(1-ABS(1 - table2[[#This Row],[EP_polymorphism_ratio]]))*100</f>
        <v>97.885753950411853</v>
      </c>
    </row>
    <row r="1798" spans="1:25" x14ac:dyDescent="0.3">
      <c r="A1798">
        <v>7</v>
      </c>
      <c r="B1798">
        <v>4</v>
      </c>
      <c r="C1798">
        <v>3.2000000000000001E-2</v>
      </c>
      <c r="D1798">
        <v>4.0000000000000001E-3</v>
      </c>
      <c r="E1798">
        <v>0.10128181748758432</v>
      </c>
      <c r="F1798">
        <v>3.987741469768816</v>
      </c>
      <c r="G1798">
        <v>3.2719137080149785E-2</v>
      </c>
      <c r="H1798">
        <v>-1738916.8392794388</v>
      </c>
      <c r="I1798">
        <v>4.0789246780679944</v>
      </c>
      <c r="J1798">
        <v>3.187374484718361E-2</v>
      </c>
      <c r="K1798">
        <v>0.12205298257053587</v>
      </c>
      <c r="L1798">
        <v>-1738882.3561840407</v>
      </c>
      <c r="M1798">
        <f>table2[[#This Row],[E_coverage]]/table2[[#This Row],[sample_coverage]]</f>
        <v>0.99693536744220401</v>
      </c>
      <c r="N1798">
        <f>table2[[#This Row],[EP_coverage]]/table2[[#This Row],[sample_coverage]]</f>
        <v>1.0197311695169986</v>
      </c>
      <c r="O1798" t="b">
        <f>IF(ABS(table2[[#This Row],[EP_coverage_ratio]] - 1) &lt;= ABS(table2[[#This Row],[E_coverage_ratio]] - 1),TRUE,FALSE)</f>
        <v>0</v>
      </c>
      <c r="P1798" s="1">
        <f>(table2[[#This Row],[E_err]] + 1)/(table2[[#This Row],[sample_err]] + 1)</f>
        <v>1.0006968382559591</v>
      </c>
      <c r="Q1798" s="1">
        <f>(table2[[#This Row],[EP_err]] + 1 )/(table2[[#This Row],[sample_err]] + 1)</f>
        <v>0.99987765973564291</v>
      </c>
      <c r="R1798" s="1">
        <f>(table2[[#This Row],[EP_gamma]] + 1)/(table2[[#This Row],[expected_gamma]] + 1)</f>
        <v>1.0188608989571244</v>
      </c>
      <c r="S1798" s="1">
        <v>5.4893550270456101E-3</v>
      </c>
      <c r="T1798" s="1">
        <f>(table2[[#This Row],[EP_polymorphism]]+0.1)/(table2[[#This Row],[sample_polymorph]]+0.1)</f>
        <v>1.0143207214139001</v>
      </c>
      <c r="U1798" s="1">
        <f>(1-ABS(1 - table2[[#This Row],[E_coverage_ratio]]))*100</f>
        <v>99.693536744220395</v>
      </c>
      <c r="V1798" s="1">
        <f>(1-ABS(1 - table2[[#This Row],[E_error_ratio]]))*100</f>
        <v>99.930316174404084</v>
      </c>
      <c r="W1798" s="1">
        <f>(1-ABS(1 - table2[[#This Row],[EP_coverage_ratio]]))*100</f>
        <v>98.026883048300135</v>
      </c>
      <c r="X1798" s="1">
        <f>(1-ABS(1 - table2[[#This Row],[EP_error_ratio]]))*100</f>
        <v>99.987765973564294</v>
      </c>
      <c r="Y1798" s="1">
        <f>(1-ABS(1 - table2[[#This Row],[EP_polymorphism_ratio]]))*100</f>
        <v>98.567927858609991</v>
      </c>
    </row>
    <row r="1799" spans="1:25" x14ac:dyDescent="0.3">
      <c r="A1799">
        <v>8</v>
      </c>
      <c r="B1799">
        <v>4</v>
      </c>
      <c r="C1799">
        <v>3.2000000000000001E-2</v>
      </c>
      <c r="D1799">
        <v>4.0000000000000001E-3</v>
      </c>
      <c r="E1799">
        <v>9.9020803298487017E-2</v>
      </c>
      <c r="F1799">
        <v>3.8709264824287972</v>
      </c>
      <c r="G1799">
        <v>3.2400493010763705E-2</v>
      </c>
      <c r="H1799">
        <v>-1736202.5059136793</v>
      </c>
      <c r="I1799">
        <v>3.8955680366703</v>
      </c>
      <c r="J1799">
        <v>3.2114769868940254E-2</v>
      </c>
      <c r="K1799">
        <v>3.9673893954252797E-2</v>
      </c>
      <c r="L1799">
        <v>-1736199.2666444289</v>
      </c>
      <c r="M1799">
        <f>table2[[#This Row],[E_coverage]]/table2[[#This Row],[sample_coverage]]</f>
        <v>0.96773162060719931</v>
      </c>
      <c r="N1799">
        <f>table2[[#This Row],[EP_coverage]]/table2[[#This Row],[sample_coverage]]</f>
        <v>0.97389200916757501</v>
      </c>
      <c r="O1799" t="b">
        <f>IF(ABS(table2[[#This Row],[EP_coverage_ratio]] - 1) &lt;= ABS(table2[[#This Row],[E_coverage_ratio]] - 1),TRUE,FALSE)</f>
        <v>1</v>
      </c>
      <c r="P1799" s="1">
        <f>(table2[[#This Row],[E_err]] + 1)/(table2[[#This Row],[sample_err]] + 1)</f>
        <v>1.0003880746228331</v>
      </c>
      <c r="Q1799" s="1">
        <f>(table2[[#This Row],[EP_err]] + 1 )/(table2[[#This Row],[sample_err]] + 1)</f>
        <v>1.0001112111133144</v>
      </c>
      <c r="R1799" s="1">
        <f>(table2[[#This Row],[EP_gamma]] + 1)/(table2[[#This Row],[expected_gamma]] + 1)</f>
        <v>0.94600019474962016</v>
      </c>
      <c r="S1799" s="1">
        <v>1.7086559012116E-3</v>
      </c>
      <c r="T1799" s="1">
        <f>(table2[[#This Row],[EP_polymorphism]]+0.1)/(table2[[#This Row],[sample_polymorph]]+0.1)</f>
        <v>0.97796784520395763</v>
      </c>
      <c r="U1799" s="1">
        <f>(1-ABS(1 - table2[[#This Row],[E_coverage_ratio]]))*100</f>
        <v>96.773162060719926</v>
      </c>
      <c r="V1799" s="1">
        <f>(1-ABS(1 - table2[[#This Row],[E_error_ratio]]))*100</f>
        <v>99.961192537716698</v>
      </c>
      <c r="W1799" s="1">
        <f>(1-ABS(1 - table2[[#This Row],[EP_coverage_ratio]]))*100</f>
        <v>97.389200916757503</v>
      </c>
      <c r="X1799" s="1">
        <f>(1-ABS(1 - table2[[#This Row],[EP_error_ratio]]))*100</f>
        <v>99.988878888668566</v>
      </c>
      <c r="Y1799" s="1">
        <f>(1-ABS(1 - table2[[#This Row],[EP_polymorphism_ratio]]))*100</f>
        <v>97.796784520395761</v>
      </c>
    </row>
    <row r="1800" spans="1:25" x14ac:dyDescent="0.3">
      <c r="A1800">
        <v>9</v>
      </c>
      <c r="B1800">
        <v>4</v>
      </c>
      <c r="C1800">
        <v>3.2000000000000001E-2</v>
      </c>
      <c r="D1800">
        <v>4.0000000000000001E-3</v>
      </c>
      <c r="E1800">
        <v>9.7411797573435502E-2</v>
      </c>
      <c r="F1800">
        <v>3.8685126884449383</v>
      </c>
      <c r="G1800">
        <v>3.2511008763127416E-2</v>
      </c>
      <c r="H1800">
        <v>-1732839.3285242137</v>
      </c>
      <c r="I1800">
        <v>3.8937541197514802</v>
      </c>
      <c r="J1800">
        <v>3.221512207946433E-2</v>
      </c>
      <c r="K1800">
        <v>4.0830440673021738E-2</v>
      </c>
      <c r="L1800">
        <v>-1732835.9888170653</v>
      </c>
      <c r="M1800">
        <f>table2[[#This Row],[E_coverage]]/table2[[#This Row],[sample_coverage]]</f>
        <v>0.96712817211123459</v>
      </c>
      <c r="N1800">
        <f>table2[[#This Row],[EP_coverage]]/table2[[#This Row],[sample_coverage]]</f>
        <v>0.97343852993787006</v>
      </c>
      <c r="O1800" t="b">
        <f>IF(ABS(table2[[#This Row],[EP_coverage_ratio]] - 1) &lt;= ABS(table2[[#This Row],[E_coverage_ratio]] - 1),TRUE,FALSE)</f>
        <v>1</v>
      </c>
      <c r="P1800" s="1">
        <f>(table2[[#This Row],[E_err]] + 1)/(table2[[#This Row],[sample_err]] + 1)</f>
        <v>1.0004951635301622</v>
      </c>
      <c r="Q1800" s="1">
        <f>(table2[[#This Row],[EP_err]] + 1 )/(table2[[#This Row],[sample_err]] + 1)</f>
        <v>1.0002084516273879</v>
      </c>
      <c r="R1800" s="1">
        <f>(table2[[#This Row],[EP_gamma]] + 1)/(table2[[#This Row],[expected_gamma]] + 1)</f>
        <v>0.94844108927430459</v>
      </c>
      <c r="S1800" s="1">
        <v>1.76045620837561E-3</v>
      </c>
      <c r="T1800" s="1">
        <f>(table2[[#This Row],[EP_polymorphism]]+0.1)/(table2[[#This Row],[sample_polymorph]]+0.1)</f>
        <v>0.97846592508053476</v>
      </c>
      <c r="U1800" s="1">
        <f>(1-ABS(1 - table2[[#This Row],[E_coverage_ratio]]))*100</f>
        <v>96.712817211123465</v>
      </c>
      <c r="V1800" s="1">
        <f>(1-ABS(1 - table2[[#This Row],[E_error_ratio]]))*100</f>
        <v>99.950483646983784</v>
      </c>
      <c r="W1800" s="1">
        <f>(1-ABS(1 - table2[[#This Row],[EP_coverage_ratio]]))*100</f>
        <v>97.34385299378701</v>
      </c>
      <c r="X1800" s="1">
        <f>(1-ABS(1 - table2[[#This Row],[EP_error_ratio]]))*100</f>
        <v>99.979154837261206</v>
      </c>
      <c r="Y1800" s="1">
        <f>(1-ABS(1 - table2[[#This Row],[EP_polymorphism_ratio]]))*100</f>
        <v>97.846592508053476</v>
      </c>
    </row>
    <row r="1801" spans="1:25" x14ac:dyDescent="0.3">
      <c r="A1801">
        <v>10</v>
      </c>
      <c r="B1801">
        <v>4</v>
      </c>
      <c r="C1801">
        <v>3.2000000000000001E-2</v>
      </c>
      <c r="D1801">
        <v>4.0000000000000001E-3</v>
      </c>
      <c r="E1801">
        <v>9.8521875746809137E-2</v>
      </c>
      <c r="F1801">
        <v>3.9940573378015709</v>
      </c>
      <c r="G1801">
        <v>3.2795821392654335E-2</v>
      </c>
      <c r="H1801">
        <v>-1736866.9933629881</v>
      </c>
      <c r="I1801">
        <v>4.0450577574498165</v>
      </c>
      <c r="J1801">
        <v>3.2273558352557165E-2</v>
      </c>
      <c r="K1801">
        <v>7.3906678771229112E-2</v>
      </c>
      <c r="L1801">
        <v>-1736854.527397576</v>
      </c>
      <c r="M1801">
        <f>table2[[#This Row],[E_coverage]]/table2[[#This Row],[sample_coverage]]</f>
        <v>0.99851433445039273</v>
      </c>
      <c r="N1801">
        <f>table2[[#This Row],[EP_coverage]]/table2[[#This Row],[sample_coverage]]</f>
        <v>1.0112644393624541</v>
      </c>
      <c r="O1801" t="b">
        <f>IF(ABS(table2[[#This Row],[EP_coverage_ratio]] - 1) &lt;= ABS(table2[[#This Row],[E_coverage_ratio]] - 1),TRUE,FALSE)</f>
        <v>0</v>
      </c>
      <c r="P1801" s="1">
        <f>(table2[[#This Row],[E_err]] + 1)/(table2[[#This Row],[sample_err]] + 1)</f>
        <v>1.0007711447603238</v>
      </c>
      <c r="Q1801" s="1">
        <f>(table2[[#This Row],[EP_err]] + 1 )/(table2[[#This Row],[sample_err]] + 1)</f>
        <v>1.0002650759230205</v>
      </c>
      <c r="R1801" s="1">
        <f>(table2[[#This Row],[EP_gamma]] + 1)/(table2[[#This Row],[expected_gamma]] + 1)</f>
        <v>0.97759243805787122</v>
      </c>
      <c r="S1801" s="1">
        <v>3.2394913543521901E-3</v>
      </c>
      <c r="T1801" s="1">
        <f>(table2[[#This Row],[EP_polymorphism]]+0.1)/(table2[[#This Row],[sample_polymorph]]+0.1)</f>
        <v>0.99268741686877093</v>
      </c>
      <c r="U1801" s="1">
        <f>(1-ABS(1 - table2[[#This Row],[E_coverage_ratio]]))*100</f>
        <v>99.851433445039277</v>
      </c>
      <c r="V1801" s="1">
        <f>(1-ABS(1 - table2[[#This Row],[E_error_ratio]]))*100</f>
        <v>99.922885523967622</v>
      </c>
      <c r="W1801" s="1">
        <f>(1-ABS(1 - table2[[#This Row],[EP_coverage_ratio]]))*100</f>
        <v>98.873556063754592</v>
      </c>
      <c r="X1801" s="1">
        <f>(1-ABS(1 - table2[[#This Row],[EP_error_ratio]]))*100</f>
        <v>99.973492407697947</v>
      </c>
      <c r="Y1801" s="1">
        <f>(1-ABS(1 - table2[[#This Row],[EP_polymorphism_ratio]]))*100</f>
        <v>99.268741686877092</v>
      </c>
    </row>
    <row r="1802" spans="1:25" x14ac:dyDescent="0.3">
      <c r="A1802">
        <v>1</v>
      </c>
      <c r="B1802">
        <v>4</v>
      </c>
      <c r="C1802">
        <v>3.2000000000000001E-2</v>
      </c>
      <c r="D1802">
        <v>8.0000000000000002E-3</v>
      </c>
      <c r="E1802">
        <v>0.18597075146595912</v>
      </c>
      <c r="F1802">
        <v>3.877821153390828</v>
      </c>
      <c r="G1802">
        <v>3.3115676866047057E-2</v>
      </c>
      <c r="H1802">
        <v>-1716948.3056226922</v>
      </c>
      <c r="I1802">
        <v>4.0324985880088695</v>
      </c>
      <c r="J1802">
        <v>3.1786915209658421E-2</v>
      </c>
      <c r="K1802">
        <v>0.19444579439900317</v>
      </c>
      <c r="L1802">
        <v>-1716864.9543654376</v>
      </c>
      <c r="M1802">
        <f>table2[[#This Row],[E_coverage]]/table2[[#This Row],[sample_coverage]]</f>
        <v>0.969455288347707</v>
      </c>
      <c r="N1802">
        <f>table2[[#This Row],[EP_coverage]]/table2[[#This Row],[sample_coverage]]</f>
        <v>1.0081246470022174</v>
      </c>
      <c r="O1802" t="b">
        <f>IF(ABS(table2[[#This Row],[EP_coverage_ratio]] - 1) &lt;= ABS(table2[[#This Row],[E_coverage_ratio]] - 1),TRUE,FALSE)</f>
        <v>1</v>
      </c>
      <c r="P1802" s="1">
        <f>(table2[[#This Row],[E_err]] + 1)/(table2[[#This Row],[sample_err]] + 1)</f>
        <v>1.0010810822345417</v>
      </c>
      <c r="Q1802" s="1">
        <f>(table2[[#This Row],[EP_err]] + 1 )/(table2[[#This Row],[sample_err]] + 1)</f>
        <v>0.99979352248997899</v>
      </c>
      <c r="R1802" s="1">
        <f>(table2[[#This Row],[EP_gamma]] + 1)/(table2[[#This Row],[expected_gamma]] + 1)</f>
        <v>1.0071460808983428</v>
      </c>
      <c r="S1802" s="1">
        <v>9.1039071063856395E-3</v>
      </c>
      <c r="T1802" s="1">
        <f>(table2[[#This Row],[EP_polymorphism]]+0.1)/(table2[[#This Row],[sample_polymorph]]+0.1)</f>
        <v>1.0102213620961633</v>
      </c>
      <c r="U1802" s="1">
        <f>(1-ABS(1 - table2[[#This Row],[E_coverage_ratio]]))*100</f>
        <v>96.945528834770698</v>
      </c>
      <c r="V1802" s="1">
        <f>(1-ABS(1 - table2[[#This Row],[E_error_ratio]]))*100</f>
        <v>99.891891776545833</v>
      </c>
      <c r="W1802" s="1">
        <f>(1-ABS(1 - table2[[#This Row],[EP_coverage_ratio]]))*100</f>
        <v>99.187535299778261</v>
      </c>
      <c r="X1802" s="1">
        <f>(1-ABS(1 - table2[[#This Row],[EP_error_ratio]]))*100</f>
        <v>99.979352248997898</v>
      </c>
      <c r="Y1802" s="1">
        <f>(1-ABS(1 - table2[[#This Row],[EP_polymorphism_ratio]]))*100</f>
        <v>98.977863790383665</v>
      </c>
    </row>
    <row r="1803" spans="1:25" x14ac:dyDescent="0.3">
      <c r="A1803">
        <v>2</v>
      </c>
      <c r="B1803">
        <v>4</v>
      </c>
      <c r="C1803">
        <v>3.2000000000000001E-2</v>
      </c>
      <c r="D1803">
        <v>8.0000000000000002E-3</v>
      </c>
      <c r="E1803">
        <v>0.18551866673763578</v>
      </c>
      <c r="F1803">
        <v>3.872199588465731</v>
      </c>
      <c r="G1803">
        <v>3.3208063472127264E-2</v>
      </c>
      <c r="H1803">
        <v>-1713327.5189146267</v>
      </c>
      <c r="I1803">
        <v>3.9854668212537439</v>
      </c>
      <c r="J1803">
        <v>3.2136384934246212E-2</v>
      </c>
      <c r="K1803">
        <v>0.15355063537949828</v>
      </c>
      <c r="L1803">
        <v>-1713277.8874714773</v>
      </c>
      <c r="M1803">
        <f>table2[[#This Row],[E_coverage]]/table2[[#This Row],[sample_coverage]]</f>
        <v>0.96804989711643274</v>
      </c>
      <c r="N1803">
        <f>table2[[#This Row],[EP_coverage]]/table2[[#This Row],[sample_coverage]]</f>
        <v>0.99636670531343596</v>
      </c>
      <c r="O1803" t="b">
        <f>IF(ABS(table2[[#This Row],[EP_coverage_ratio]] - 1) &lt;= ABS(table2[[#This Row],[E_coverage_ratio]] - 1),TRUE,FALSE)</f>
        <v>1</v>
      </c>
      <c r="P1803" s="1">
        <f>(table2[[#This Row],[E_err]] + 1)/(table2[[#This Row],[sample_err]] + 1)</f>
        <v>1.0011706041396582</v>
      </c>
      <c r="Q1803" s="1">
        <f>(table2[[#This Row],[EP_err]] + 1 )/(table2[[#This Row],[sample_err]] + 1)</f>
        <v>1.000132155944037</v>
      </c>
      <c r="R1803" s="1">
        <f>(table2[[#This Row],[EP_gamma]] + 1)/(table2[[#This Row],[expected_gamma]] + 1)</f>
        <v>0.97303456094360052</v>
      </c>
      <c r="S1803" s="1">
        <v>7.0559816716813098E-3</v>
      </c>
      <c r="T1803" s="1">
        <f>(table2[[#This Row],[EP_polymorphism]]+0.1)/(table2[[#This Row],[sample_polymorph]]+0.1)</f>
        <v>0.99125908955260467</v>
      </c>
      <c r="U1803" s="1">
        <f>(1-ABS(1 - table2[[#This Row],[E_coverage_ratio]]))*100</f>
        <v>96.804989711643273</v>
      </c>
      <c r="V1803" s="1">
        <f>(1-ABS(1 - table2[[#This Row],[E_error_ratio]]))*100</f>
        <v>99.882939586034183</v>
      </c>
      <c r="W1803" s="1">
        <f>(1-ABS(1 - table2[[#This Row],[EP_coverage_ratio]]))*100</f>
        <v>99.636670531343597</v>
      </c>
      <c r="X1803" s="1">
        <f>(1-ABS(1 - table2[[#This Row],[EP_error_ratio]]))*100</f>
        <v>99.986784405596296</v>
      </c>
      <c r="Y1803" s="1">
        <f>(1-ABS(1 - table2[[#This Row],[EP_polymorphism_ratio]]))*100</f>
        <v>99.125908955260471</v>
      </c>
    </row>
    <row r="1804" spans="1:25" x14ac:dyDescent="0.3">
      <c r="A1804">
        <v>3</v>
      </c>
      <c r="B1804">
        <v>4</v>
      </c>
      <c r="C1804">
        <v>3.2000000000000001E-2</v>
      </c>
      <c r="D1804">
        <v>8.0000000000000002E-3</v>
      </c>
      <c r="E1804">
        <v>0.18771703079812091</v>
      </c>
      <c r="F1804">
        <v>3.8517735965605935</v>
      </c>
      <c r="G1804">
        <v>3.3190768789549525E-2</v>
      </c>
      <c r="H1804">
        <v>-1712207.5091386104</v>
      </c>
      <c r="I1804">
        <v>4.0285021203895468</v>
      </c>
      <c r="J1804">
        <v>3.1719260188284241E-2</v>
      </c>
      <c r="K1804">
        <v>0.21690990983278494</v>
      </c>
      <c r="L1804">
        <v>-1712107.996636796</v>
      </c>
      <c r="M1804">
        <f>table2[[#This Row],[E_coverage]]/table2[[#This Row],[sample_coverage]]</f>
        <v>0.96294339914014837</v>
      </c>
      <c r="N1804">
        <f>table2[[#This Row],[EP_coverage]]/table2[[#This Row],[sample_coverage]]</f>
        <v>1.0071255300973867</v>
      </c>
      <c r="O1804" t="b">
        <f>IF(ABS(table2[[#This Row],[EP_coverage_ratio]] - 1) &lt;= ABS(table2[[#This Row],[E_coverage_ratio]] - 1),TRUE,FALSE)</f>
        <v>1</v>
      </c>
      <c r="P1804" s="1">
        <f>(table2[[#This Row],[E_err]] + 1)/(table2[[#This Row],[sample_err]] + 1)</f>
        <v>1.0011538457263078</v>
      </c>
      <c r="Q1804" s="1">
        <f>(table2[[#This Row],[EP_err]] + 1 )/(table2[[#This Row],[sample_err]] + 1)</f>
        <v>0.9997279652987251</v>
      </c>
      <c r="R1804" s="1">
        <f>(table2[[#This Row],[EP_gamma]] + 1)/(table2[[#This Row],[expected_gamma]] + 1)</f>
        <v>1.0245789849582665</v>
      </c>
      <c r="S1804" s="1">
        <v>1.03001806606459E-2</v>
      </c>
      <c r="T1804" s="1">
        <f>(table2[[#This Row],[EP_polymorphism]]+0.1)/(table2[[#This Row],[sample_polymorph]]+0.1)</f>
        <v>1.0212979690800545</v>
      </c>
      <c r="U1804" s="1">
        <f>(1-ABS(1 - table2[[#This Row],[E_coverage_ratio]]))*100</f>
        <v>96.294339914014841</v>
      </c>
      <c r="V1804" s="1">
        <f>(1-ABS(1 - table2[[#This Row],[E_error_ratio]]))*100</f>
        <v>99.884615427369212</v>
      </c>
      <c r="W1804" s="1">
        <f>(1-ABS(1 - table2[[#This Row],[EP_coverage_ratio]]))*100</f>
        <v>99.28744699026133</v>
      </c>
      <c r="X1804" s="1">
        <f>(1-ABS(1 - table2[[#This Row],[EP_error_ratio]]))*100</f>
        <v>99.972796529872511</v>
      </c>
      <c r="Y1804" s="1">
        <f>(1-ABS(1 - table2[[#This Row],[EP_polymorphism_ratio]]))*100</f>
        <v>97.87020309199454</v>
      </c>
    </row>
    <row r="1805" spans="1:25" x14ac:dyDescent="0.3">
      <c r="A1805">
        <v>4</v>
      </c>
      <c r="B1805">
        <v>4</v>
      </c>
      <c r="C1805">
        <v>3.2000000000000001E-2</v>
      </c>
      <c r="D1805">
        <v>8.0000000000000002E-3</v>
      </c>
      <c r="E1805">
        <v>0.18728044124937004</v>
      </c>
      <c r="F1805">
        <v>3.9027185742951698</v>
      </c>
      <c r="G1805">
        <v>3.3317195060439252E-2</v>
      </c>
      <c r="H1805">
        <v>-1713464.277610719</v>
      </c>
      <c r="I1805">
        <v>4.0431624390558047</v>
      </c>
      <c r="J1805">
        <v>3.2077369006947534E-2</v>
      </c>
      <c r="K1805">
        <v>0.18020119414204666</v>
      </c>
      <c r="L1805">
        <v>-1713393.1905050417</v>
      </c>
      <c r="M1805">
        <f>table2[[#This Row],[E_coverage]]/table2[[#This Row],[sample_coverage]]</f>
        <v>0.97567964357379244</v>
      </c>
      <c r="N1805">
        <f>table2[[#This Row],[EP_coverage]]/table2[[#This Row],[sample_coverage]]</f>
        <v>1.0107906097639512</v>
      </c>
      <c r="O1805" t="b">
        <f>IF(ABS(table2[[#This Row],[EP_coverage_ratio]] - 1) &lt;= ABS(table2[[#This Row],[E_coverage_ratio]] - 1),TRUE,FALSE)</f>
        <v>1</v>
      </c>
      <c r="P1805" s="1">
        <f>(table2[[#This Row],[E_err]] + 1)/(table2[[#This Row],[sample_err]] + 1)</f>
        <v>1.0012763518027512</v>
      </c>
      <c r="Q1805" s="1">
        <f>(table2[[#This Row],[EP_err]] + 1 )/(table2[[#This Row],[sample_err]] + 1)</f>
        <v>1.0000749699679725</v>
      </c>
      <c r="R1805" s="1">
        <f>(table2[[#This Row],[EP_gamma]] + 1)/(table2[[#This Row],[expected_gamma]] + 1)</f>
        <v>0.99403742632206271</v>
      </c>
      <c r="S1805" s="1">
        <v>8.4089328043147598E-3</v>
      </c>
      <c r="T1805" s="1">
        <f>(table2[[#This Row],[EP_polymorphism]]+0.1)/(table2[[#This Row],[sample_polymorph]]+0.1)</f>
        <v>1.0037864148547662</v>
      </c>
      <c r="U1805" s="1">
        <f>(1-ABS(1 - table2[[#This Row],[E_coverage_ratio]]))*100</f>
        <v>97.567964357379239</v>
      </c>
      <c r="V1805" s="1">
        <f>(1-ABS(1 - table2[[#This Row],[E_error_ratio]]))*100</f>
        <v>99.872364819724879</v>
      </c>
      <c r="W1805" s="1">
        <f>(1-ABS(1 - table2[[#This Row],[EP_coverage_ratio]]))*100</f>
        <v>98.920939023604888</v>
      </c>
      <c r="X1805" s="1">
        <f>(1-ABS(1 - table2[[#This Row],[EP_error_ratio]]))*100</f>
        <v>99.992503003202742</v>
      </c>
      <c r="Y1805" s="1">
        <f>(1-ABS(1 - table2[[#This Row],[EP_polymorphism_ratio]]))*100</f>
        <v>99.621358514523379</v>
      </c>
    </row>
    <row r="1806" spans="1:25" x14ac:dyDescent="0.3">
      <c r="A1806">
        <v>5</v>
      </c>
      <c r="B1806">
        <v>4</v>
      </c>
      <c r="C1806">
        <v>3.2000000000000001E-2</v>
      </c>
      <c r="D1806">
        <v>8.0000000000000002E-3</v>
      </c>
      <c r="E1806">
        <v>0.18768195682274061</v>
      </c>
      <c r="F1806">
        <v>3.8981846981954029</v>
      </c>
      <c r="G1806">
        <v>3.3227532767127026E-2</v>
      </c>
      <c r="H1806">
        <v>-1716482.3976872049</v>
      </c>
      <c r="I1806">
        <v>4.1626260894647125</v>
      </c>
      <c r="J1806">
        <v>3.1381548027430782E-2</v>
      </c>
      <c r="K1806">
        <v>0.28403233723339638</v>
      </c>
      <c r="L1806">
        <v>-1716299.2511425114</v>
      </c>
      <c r="M1806">
        <f>table2[[#This Row],[E_coverage]]/table2[[#This Row],[sample_coverage]]</f>
        <v>0.97454617454885073</v>
      </c>
      <c r="N1806">
        <f>table2[[#This Row],[EP_coverage]]/table2[[#This Row],[sample_coverage]]</f>
        <v>1.0406565223661781</v>
      </c>
      <c r="O1806" t="b">
        <f>IF(ABS(table2[[#This Row],[EP_coverage_ratio]] - 1) &lt;= ABS(table2[[#This Row],[E_coverage_ratio]] - 1),TRUE,FALSE)</f>
        <v>0</v>
      </c>
      <c r="P1806" s="1">
        <f>(table2[[#This Row],[E_err]] + 1)/(table2[[#This Row],[sample_err]] + 1)</f>
        <v>1.0011894697355881</v>
      </c>
      <c r="Q1806" s="1">
        <f>(table2[[#This Row],[EP_err]] + 1 )/(table2[[#This Row],[sample_err]] + 1)</f>
        <v>0.99940072483278186</v>
      </c>
      <c r="R1806" s="1">
        <f>(table2[[#This Row],[EP_gamma]] + 1)/(table2[[#This Row],[expected_gamma]] + 1)</f>
        <v>1.0811247319681525</v>
      </c>
      <c r="S1806" s="1">
        <v>1.4131134465296E-2</v>
      </c>
      <c r="T1806" s="1">
        <f>(table2[[#This Row],[EP_polymorphism]]+0.1)/(table2[[#This Row],[sample_polymorph]]+0.1)</f>
        <v>1.0567697635675555</v>
      </c>
      <c r="U1806" s="1">
        <f>(1-ABS(1 - table2[[#This Row],[E_coverage_ratio]]))*100</f>
        <v>97.454617454885067</v>
      </c>
      <c r="V1806" s="1">
        <f>(1-ABS(1 - table2[[#This Row],[E_error_ratio]]))*100</f>
        <v>99.881053026441194</v>
      </c>
      <c r="W1806" s="1">
        <f>(1-ABS(1 - table2[[#This Row],[EP_coverage_ratio]]))*100</f>
        <v>95.934347763382192</v>
      </c>
      <c r="X1806" s="1">
        <f>(1-ABS(1 - table2[[#This Row],[EP_error_ratio]]))*100</f>
        <v>99.940072483278186</v>
      </c>
      <c r="Y1806" s="1">
        <f>(1-ABS(1 - table2[[#This Row],[EP_polymorphism_ratio]]))*100</f>
        <v>94.323023643244454</v>
      </c>
    </row>
    <row r="1807" spans="1:25" x14ac:dyDescent="0.3">
      <c r="A1807">
        <v>6</v>
      </c>
      <c r="B1807">
        <v>4</v>
      </c>
      <c r="C1807">
        <v>3.2000000000000001E-2</v>
      </c>
      <c r="D1807">
        <v>8.0000000000000002E-3</v>
      </c>
      <c r="E1807">
        <v>0.18599001537618867</v>
      </c>
      <c r="F1807">
        <v>3.8544723260046934</v>
      </c>
      <c r="G1807">
        <v>3.3162115768749237E-2</v>
      </c>
      <c r="H1807">
        <v>-1713647.3040031812</v>
      </c>
      <c r="I1807">
        <v>4.0709253954976434</v>
      </c>
      <c r="J1807">
        <v>3.1490707005526329E-2</v>
      </c>
      <c r="K1807">
        <v>0.25082244712790497</v>
      </c>
      <c r="L1807">
        <v>-1713508.9677427977</v>
      </c>
      <c r="M1807">
        <f>table2[[#This Row],[E_coverage]]/table2[[#This Row],[sample_coverage]]</f>
        <v>0.96361808150117334</v>
      </c>
      <c r="N1807">
        <f>table2[[#This Row],[EP_coverage]]/table2[[#This Row],[sample_coverage]]</f>
        <v>1.0177313488744109</v>
      </c>
      <c r="O1807" t="b">
        <f>IF(ABS(table2[[#This Row],[EP_coverage_ratio]] - 1) &lt;= ABS(table2[[#This Row],[E_coverage_ratio]] - 1),TRUE,FALSE)</f>
        <v>1</v>
      </c>
      <c r="P1807" s="1">
        <f>(table2[[#This Row],[E_err]] + 1)/(table2[[#This Row],[sample_err]] + 1)</f>
        <v>1.0011260811712686</v>
      </c>
      <c r="Q1807" s="1">
        <f>(table2[[#This Row],[EP_err]] + 1 )/(table2[[#This Row],[sample_err]] + 1)</f>
        <v>0.99950649903636268</v>
      </c>
      <c r="R1807" s="1">
        <f>(table2[[#This Row],[EP_gamma]] + 1)/(table2[[#This Row],[expected_gamma]] + 1)</f>
        <v>1.0546652424650911</v>
      </c>
      <c r="S1807" s="1">
        <v>1.22290323079611E-2</v>
      </c>
      <c r="T1807" s="1">
        <f>(table2[[#This Row],[EP_polymorphism]]+0.1)/(table2[[#This Row],[sample_polymorph]]+0.1)</f>
        <v>1.0391577065551953</v>
      </c>
      <c r="U1807" s="1">
        <f>(1-ABS(1 - table2[[#This Row],[E_coverage_ratio]]))*100</f>
        <v>96.361808150117341</v>
      </c>
      <c r="V1807" s="1">
        <f>(1-ABS(1 - table2[[#This Row],[E_error_ratio]]))*100</f>
        <v>99.887391882873146</v>
      </c>
      <c r="W1807" s="1">
        <f>(1-ABS(1 - table2[[#This Row],[EP_coverage_ratio]]))*100</f>
        <v>98.226865112558912</v>
      </c>
      <c r="X1807" s="1">
        <f>(1-ABS(1 - table2[[#This Row],[EP_error_ratio]]))*100</f>
        <v>99.950649903636275</v>
      </c>
      <c r="Y1807" s="1">
        <f>(1-ABS(1 - table2[[#This Row],[EP_polymorphism_ratio]]))*100</f>
        <v>96.084229344480462</v>
      </c>
    </row>
    <row r="1808" spans="1:25" x14ac:dyDescent="0.3">
      <c r="A1808">
        <v>7</v>
      </c>
      <c r="B1808">
        <v>4</v>
      </c>
      <c r="C1808">
        <v>3.2000000000000001E-2</v>
      </c>
      <c r="D1808">
        <v>8.0000000000000002E-3</v>
      </c>
      <c r="E1808">
        <v>0.1859178477226158</v>
      </c>
      <c r="F1808">
        <v>3.8392682101106752</v>
      </c>
      <c r="G1808">
        <v>3.3146107558508671E-2</v>
      </c>
      <c r="H1808">
        <v>-1711678.102824745</v>
      </c>
      <c r="I1808">
        <v>3.943775195081364</v>
      </c>
      <c r="J1808">
        <v>3.2123878235321771E-2</v>
      </c>
      <c r="K1808">
        <v>0.14551195432416736</v>
      </c>
      <c r="L1808">
        <v>-1711635.2890714512</v>
      </c>
      <c r="M1808">
        <f>table2[[#This Row],[E_coverage]]/table2[[#This Row],[sample_coverage]]</f>
        <v>0.9598170525276688</v>
      </c>
      <c r="N1808">
        <f>table2[[#This Row],[EP_coverage]]/table2[[#This Row],[sample_coverage]]</f>
        <v>0.985943798770341</v>
      </c>
      <c r="O1808" t="b">
        <f>IF(ABS(table2[[#This Row],[EP_coverage_ratio]] - 1) &lt;= ABS(table2[[#This Row],[E_coverage_ratio]] - 1),TRUE,FALSE)</f>
        <v>1</v>
      </c>
      <c r="P1808" s="1">
        <f>(table2[[#This Row],[E_err]] + 1)/(table2[[#This Row],[sample_err]] + 1)</f>
        <v>1.00111056933964</v>
      </c>
      <c r="Q1808" s="1">
        <f>(table2[[#This Row],[EP_err]] + 1 )/(table2[[#This Row],[sample_err]] + 1)</f>
        <v>1.0001200370497303</v>
      </c>
      <c r="R1808" s="1">
        <f>(table2[[#This Row],[EP_gamma]] + 1)/(table2[[#This Row],[expected_gamma]] + 1)</f>
        <v>0.96592858984621743</v>
      </c>
      <c r="S1808" s="1">
        <v>6.6578097132612398E-3</v>
      </c>
      <c r="T1808" s="1">
        <f>(table2[[#This Row],[EP_polymorphism]]+0.1)/(table2[[#This Row],[sample_polymorph]]+0.1)</f>
        <v>0.98757231215982622</v>
      </c>
      <c r="U1808" s="1">
        <f>(1-ABS(1 - table2[[#This Row],[E_coverage_ratio]]))*100</f>
        <v>95.981705252766886</v>
      </c>
      <c r="V1808" s="1">
        <f>(1-ABS(1 - table2[[#This Row],[E_error_ratio]]))*100</f>
        <v>99.888943066035992</v>
      </c>
      <c r="W1808" s="1">
        <f>(1-ABS(1 - table2[[#This Row],[EP_coverage_ratio]]))*100</f>
        <v>98.5943798770341</v>
      </c>
      <c r="X1808" s="1">
        <f>(1-ABS(1 - table2[[#This Row],[EP_error_ratio]]))*100</f>
        <v>99.987996295026974</v>
      </c>
      <c r="Y1808" s="1">
        <f>(1-ABS(1 - table2[[#This Row],[EP_polymorphism_ratio]]))*100</f>
        <v>98.757231215982628</v>
      </c>
    </row>
    <row r="1809" spans="1:25" x14ac:dyDescent="0.3">
      <c r="A1809">
        <v>8</v>
      </c>
      <c r="B1809">
        <v>4</v>
      </c>
      <c r="C1809">
        <v>3.2000000000000001E-2</v>
      </c>
      <c r="D1809">
        <v>8.0000000000000002E-3</v>
      </c>
      <c r="E1809">
        <v>0.18925468186564726</v>
      </c>
      <c r="F1809">
        <v>3.9129715702486236</v>
      </c>
      <c r="G1809">
        <v>3.3475598747991352E-2</v>
      </c>
      <c r="H1809">
        <v>-1710420.0637191406</v>
      </c>
      <c r="I1809">
        <v>4.1495866372358323</v>
      </c>
      <c r="J1809">
        <v>3.1745360425668612E-2</v>
      </c>
      <c r="K1809">
        <v>0.26254018338638851</v>
      </c>
      <c r="L1809">
        <v>-1710261.0083977215</v>
      </c>
      <c r="M1809">
        <f>table2[[#This Row],[E_coverage]]/table2[[#This Row],[sample_coverage]]</f>
        <v>0.97824289256215591</v>
      </c>
      <c r="N1809">
        <f>table2[[#This Row],[EP_coverage]]/table2[[#This Row],[sample_coverage]]</f>
        <v>1.0373966593089581</v>
      </c>
      <c r="O1809" t="b">
        <f>IF(ABS(table2[[#This Row],[EP_coverage_ratio]] - 1) &lt;= ABS(table2[[#This Row],[E_coverage_ratio]] - 1),TRUE,FALSE)</f>
        <v>0</v>
      </c>
      <c r="P1809" s="1">
        <f>(table2[[#This Row],[E_err]] + 1)/(table2[[#This Row],[sample_err]] + 1)</f>
        <v>1.0014298437480535</v>
      </c>
      <c r="Q1809" s="1">
        <f>(table2[[#This Row],[EP_err]] + 1 )/(table2[[#This Row],[sample_err]] + 1)</f>
        <v>0.99975325622642297</v>
      </c>
      <c r="R1809" s="1">
        <f>(table2[[#This Row],[EP_gamma]] + 1)/(table2[[#This Row],[expected_gamma]] + 1)</f>
        <v>1.0616230506705042</v>
      </c>
      <c r="S1809" s="1">
        <v>1.2891336446702E-2</v>
      </c>
      <c r="T1809" s="1">
        <f>(table2[[#This Row],[EP_polymorphism]]+0.1)/(table2[[#This Row],[sample_polymorph]]+0.1)</f>
        <v>1.0452901522842777</v>
      </c>
      <c r="U1809" s="1">
        <f>(1-ABS(1 - table2[[#This Row],[E_coverage_ratio]]))*100</f>
        <v>97.824289256215593</v>
      </c>
      <c r="V1809" s="1">
        <f>(1-ABS(1 - table2[[#This Row],[E_error_ratio]]))*100</f>
        <v>99.857015625194649</v>
      </c>
      <c r="W1809" s="1">
        <f>(1-ABS(1 - table2[[#This Row],[EP_coverage_ratio]]))*100</f>
        <v>96.260334069104189</v>
      </c>
      <c r="X1809" s="1">
        <f>(1-ABS(1 - table2[[#This Row],[EP_error_ratio]]))*100</f>
        <v>99.975325622642302</v>
      </c>
      <c r="Y1809" s="1">
        <f>(1-ABS(1 - table2[[#This Row],[EP_polymorphism_ratio]]))*100</f>
        <v>95.470984771572233</v>
      </c>
    </row>
    <row r="1810" spans="1:25" x14ac:dyDescent="0.3">
      <c r="A1810">
        <v>9</v>
      </c>
      <c r="B1810">
        <v>4</v>
      </c>
      <c r="C1810">
        <v>3.2000000000000001E-2</v>
      </c>
      <c r="D1810">
        <v>8.0000000000000002E-3</v>
      </c>
      <c r="E1810">
        <v>0.18720095101701403</v>
      </c>
      <c r="F1810">
        <v>3.9041226497884254</v>
      </c>
      <c r="G1810">
        <v>3.3384034488521654E-2</v>
      </c>
      <c r="H1810">
        <v>-1711918.389065197</v>
      </c>
      <c r="I1810">
        <v>4.0869498172989056</v>
      </c>
      <c r="J1810">
        <v>3.1905866911750076E-2</v>
      </c>
      <c r="K1810">
        <v>0.21897055097828028</v>
      </c>
      <c r="L1810">
        <v>-1711813.4857498934</v>
      </c>
      <c r="M1810">
        <f>table2[[#This Row],[E_coverage]]/table2[[#This Row],[sample_coverage]]</f>
        <v>0.97603066244710635</v>
      </c>
      <c r="N1810">
        <f>table2[[#This Row],[EP_coverage]]/table2[[#This Row],[sample_coverage]]</f>
        <v>1.0217374543247264</v>
      </c>
      <c r="O1810" t="b">
        <f>IF(ABS(table2[[#This Row],[EP_coverage_ratio]] - 1) &lt;= ABS(table2[[#This Row],[E_coverage_ratio]] - 1),TRUE,FALSE)</f>
        <v>1</v>
      </c>
      <c r="P1810" s="1">
        <f>(table2[[#This Row],[E_err]] + 1)/(table2[[#This Row],[sample_err]] + 1)</f>
        <v>1.001341118690428</v>
      </c>
      <c r="Q1810" s="1">
        <f>(table2[[#This Row],[EP_err]] + 1 )/(table2[[#This Row],[sample_err]] + 1)</f>
        <v>0.99990878576719955</v>
      </c>
      <c r="R1810" s="1">
        <f>(table2[[#This Row],[EP_gamma]] + 1)/(table2[[#This Row],[expected_gamma]] + 1)</f>
        <v>1.0267600863476827</v>
      </c>
      <c r="S1810" s="1">
        <v>1.04604077006354E-2</v>
      </c>
      <c r="T1810" s="1">
        <f>(table2[[#This Row],[EP_polymorphism]]+0.1)/(table2[[#This Row],[sample_polymorph]]+0.1)</f>
        <v>1.022781552783661</v>
      </c>
      <c r="U1810" s="1">
        <f>(1-ABS(1 - table2[[#This Row],[E_coverage_ratio]]))*100</f>
        <v>97.603066244710632</v>
      </c>
      <c r="V1810" s="1">
        <f>(1-ABS(1 - table2[[#This Row],[E_error_ratio]]))*100</f>
        <v>99.865888130957202</v>
      </c>
      <c r="W1810" s="1">
        <f>(1-ABS(1 - table2[[#This Row],[EP_coverage_ratio]]))*100</f>
        <v>97.826254567527357</v>
      </c>
      <c r="X1810" s="1">
        <f>(1-ABS(1 - table2[[#This Row],[EP_error_ratio]]))*100</f>
        <v>99.99087857671995</v>
      </c>
      <c r="Y1810" s="1">
        <f>(1-ABS(1 - table2[[#This Row],[EP_polymorphism_ratio]]))*100</f>
        <v>97.7218447216339</v>
      </c>
    </row>
    <row r="1811" spans="1:25" x14ac:dyDescent="0.3">
      <c r="A1811">
        <v>10</v>
      </c>
      <c r="B1811">
        <v>4</v>
      </c>
      <c r="C1811">
        <v>3.2000000000000001E-2</v>
      </c>
      <c r="D1811">
        <v>8.0000000000000002E-3</v>
      </c>
      <c r="E1811">
        <v>0.18610729568714385</v>
      </c>
      <c r="F1811">
        <v>3.8575729665576142</v>
      </c>
      <c r="G1811">
        <v>3.3059849240158097E-2</v>
      </c>
      <c r="H1811">
        <v>-1716096.0535454128</v>
      </c>
      <c r="I1811">
        <v>3.9551039540294703</v>
      </c>
      <c r="J1811">
        <v>3.2101171508546987E-2</v>
      </c>
      <c r="K1811">
        <v>0.13645684588558576</v>
      </c>
      <c r="L1811">
        <v>-1716057.8180150518</v>
      </c>
      <c r="M1811">
        <f>table2[[#This Row],[E_coverage]]/table2[[#This Row],[sample_coverage]]</f>
        <v>0.96439324163940354</v>
      </c>
      <c r="N1811">
        <f>table2[[#This Row],[EP_coverage]]/table2[[#This Row],[sample_coverage]]</f>
        <v>0.98877598850736759</v>
      </c>
      <c r="O1811" t="b">
        <f>IF(ABS(table2[[#This Row],[EP_coverage_ratio]] - 1) &lt;= ABS(table2[[#This Row],[E_coverage_ratio]] - 1),TRUE,FALSE)</f>
        <v>1</v>
      </c>
      <c r="P1811" s="1">
        <f>(table2[[#This Row],[E_err]] + 1)/(table2[[#This Row],[sample_err]] + 1)</f>
        <v>1.0010269856978276</v>
      </c>
      <c r="Q1811" s="1">
        <f>(table2[[#This Row],[EP_err]] + 1 )/(table2[[#This Row],[sample_err]] + 1)</f>
        <v>1.0000980344075068</v>
      </c>
      <c r="R1811" s="1">
        <f>(table2[[#This Row],[EP_gamma]] + 1)/(table2[[#This Row],[expected_gamma]] + 1)</f>
        <v>0.95814000134549859</v>
      </c>
      <c r="S1811" s="1">
        <v>6.1825126447673196E-3</v>
      </c>
      <c r="T1811" s="1">
        <f>(table2[[#This Row],[EP_polymorphism]]+0.1)/(table2[[#This Row],[sample_polymorph]]+0.1)</f>
        <v>0.98317141337747516</v>
      </c>
      <c r="U1811" s="1">
        <f>(1-ABS(1 - table2[[#This Row],[E_coverage_ratio]]))*100</f>
        <v>96.439324163940356</v>
      </c>
      <c r="V1811" s="1">
        <f>(1-ABS(1 - table2[[#This Row],[E_error_ratio]]))*100</f>
        <v>99.89730143021724</v>
      </c>
      <c r="W1811" s="1">
        <f>(1-ABS(1 - table2[[#This Row],[EP_coverage_ratio]]))*100</f>
        <v>98.87759885073676</v>
      </c>
      <c r="X1811" s="1">
        <f>(1-ABS(1 - table2[[#This Row],[EP_error_ratio]]))*100</f>
        <v>99.990196559249327</v>
      </c>
      <c r="Y1811" s="1">
        <f>(1-ABS(1 - table2[[#This Row],[EP_polymorphism_ratio]]))*100</f>
        <v>98.317141337747515</v>
      </c>
    </row>
    <row r="1812" spans="1:25" x14ac:dyDescent="0.3">
      <c r="A1812">
        <v>1</v>
      </c>
      <c r="B1812">
        <v>4</v>
      </c>
      <c r="C1812">
        <v>3.2000000000000001E-2</v>
      </c>
      <c r="D1812">
        <v>1.6E-2</v>
      </c>
      <c r="E1812">
        <v>0.33430442599300814</v>
      </c>
      <c r="F1812">
        <v>3.6757421391400316</v>
      </c>
      <c r="G1812">
        <v>3.3911311809403002E-2</v>
      </c>
      <c r="H1812">
        <v>-1670963.002798792</v>
      </c>
      <c r="I1812">
        <v>3.868710391223332</v>
      </c>
      <c r="J1812">
        <v>3.2201079335132242E-2</v>
      </c>
      <c r="K1812">
        <v>0.24760284747020739</v>
      </c>
      <c r="L1812">
        <v>-1670851.6005909424</v>
      </c>
      <c r="M1812">
        <f>table2[[#This Row],[E_coverage]]/table2[[#This Row],[sample_coverage]]</f>
        <v>0.91893553478500789</v>
      </c>
      <c r="N1812">
        <f>table2[[#This Row],[EP_coverage]]/table2[[#This Row],[sample_coverage]]</f>
        <v>0.96717759780583301</v>
      </c>
      <c r="O1812" t="b">
        <f>IF(ABS(table2[[#This Row],[EP_coverage_ratio]] - 1) &lt;= ABS(table2[[#This Row],[E_coverage_ratio]] - 1),TRUE,FALSE)</f>
        <v>1</v>
      </c>
      <c r="P1812" s="1">
        <f>(table2[[#This Row],[E_err]] + 1)/(table2[[#This Row],[sample_err]] + 1)</f>
        <v>1.0018520463269409</v>
      </c>
      <c r="Q1812" s="1">
        <f>(table2[[#This Row],[EP_err]] + 1 )/(table2[[#This Row],[sample_err]] + 1)</f>
        <v>1.0001948443169886</v>
      </c>
      <c r="R1812" s="1">
        <f>(table2[[#This Row],[EP_gamma]] + 1)/(table2[[#This Row],[expected_gamma]] + 1)</f>
        <v>0.93502114147730853</v>
      </c>
      <c r="S1812" s="1">
        <v>1.2105919128405401E-2</v>
      </c>
      <c r="T1812" s="1">
        <f>(table2[[#This Row],[EP_polymorphism]]+0.1)/(table2[[#This Row],[sample_polymorph]]+0.1)</f>
        <v>0.96643033731383965</v>
      </c>
      <c r="U1812" s="1">
        <f>(1-ABS(1 - table2[[#This Row],[E_coverage_ratio]]))*100</f>
        <v>91.893553478500792</v>
      </c>
      <c r="V1812" s="1">
        <f>(1-ABS(1 - table2[[#This Row],[E_error_ratio]]))*100</f>
        <v>99.814795367305905</v>
      </c>
      <c r="W1812" s="1">
        <f>(1-ABS(1 - table2[[#This Row],[EP_coverage_ratio]]))*100</f>
        <v>96.717759780583307</v>
      </c>
      <c r="X1812" s="1">
        <f>(1-ABS(1 - table2[[#This Row],[EP_error_ratio]]))*100</f>
        <v>99.980515568301144</v>
      </c>
      <c r="Y1812" s="1">
        <f>(1-ABS(1 - table2[[#This Row],[EP_polymorphism_ratio]]))*100</f>
        <v>96.643033731383966</v>
      </c>
    </row>
    <row r="1813" spans="1:25" x14ac:dyDescent="0.3">
      <c r="A1813">
        <v>2</v>
      </c>
      <c r="B1813">
        <v>4</v>
      </c>
      <c r="C1813">
        <v>3.2000000000000001E-2</v>
      </c>
      <c r="D1813">
        <v>1.6E-2</v>
      </c>
      <c r="E1813">
        <v>0.33478461834860307</v>
      </c>
      <c r="F1813">
        <v>3.700170290460941</v>
      </c>
      <c r="G1813">
        <v>3.4206895157764393E-2</v>
      </c>
      <c r="H1813">
        <v>-1666460.3809497061</v>
      </c>
      <c r="I1813">
        <v>4.3237965165096339</v>
      </c>
      <c r="J1813">
        <v>3.1388416964685868E-2</v>
      </c>
      <c r="K1813">
        <v>0.49997865957209853</v>
      </c>
      <c r="L1813">
        <v>-1666006.0303765007</v>
      </c>
      <c r="M1813">
        <f>table2[[#This Row],[E_coverage]]/table2[[#This Row],[sample_coverage]]</f>
        <v>0.92504257261523526</v>
      </c>
      <c r="N1813">
        <f>table2[[#This Row],[EP_coverage]]/table2[[#This Row],[sample_coverage]]</f>
        <v>1.0809491291274085</v>
      </c>
      <c r="O1813" t="b">
        <f>IF(ABS(table2[[#This Row],[EP_coverage_ratio]] - 1) &lt;= ABS(table2[[#This Row],[E_coverage_ratio]] - 1),TRUE,FALSE)</f>
        <v>0</v>
      </c>
      <c r="P1813" s="1">
        <f>(table2[[#This Row],[E_err]] + 1)/(table2[[#This Row],[sample_err]] + 1)</f>
        <v>1.0021384643001592</v>
      </c>
      <c r="Q1813" s="1">
        <f>(table2[[#This Row],[EP_err]] + 1 )/(table2[[#This Row],[sample_err]] + 1)</f>
        <v>0.99940738077973434</v>
      </c>
      <c r="R1813" s="1">
        <f>(table2[[#This Row],[EP_gamma]] + 1)/(table2[[#This Row],[expected_gamma]] + 1)</f>
        <v>1.1237608217480615</v>
      </c>
      <c r="S1813" s="1">
        <v>2.94983454627358E-2</v>
      </c>
      <c r="T1813" s="1">
        <f>(table2[[#This Row],[EP_polymorphism]]+0.1)/(table2[[#This Row],[sample_polymorph]]+0.1)</f>
        <v>1.1163650470925499</v>
      </c>
      <c r="U1813" s="1">
        <f>(1-ABS(1 - table2[[#This Row],[E_coverage_ratio]]))*100</f>
        <v>92.50425726152352</v>
      </c>
      <c r="V1813" s="1">
        <f>(1-ABS(1 - table2[[#This Row],[E_error_ratio]]))*100</f>
        <v>99.78615356998408</v>
      </c>
      <c r="W1813" s="1">
        <f>(1-ABS(1 - table2[[#This Row],[EP_coverage_ratio]]))*100</f>
        <v>91.905087087259147</v>
      </c>
      <c r="X1813" s="1">
        <f>(1-ABS(1 - table2[[#This Row],[EP_error_ratio]]))*100</f>
        <v>99.940738077973435</v>
      </c>
      <c r="Y1813" s="1">
        <f>(1-ABS(1 - table2[[#This Row],[EP_polymorphism_ratio]]))*100</f>
        <v>88.363495290745007</v>
      </c>
    </row>
    <row r="1814" spans="1:25" x14ac:dyDescent="0.3">
      <c r="A1814">
        <v>3</v>
      </c>
      <c r="B1814">
        <v>4</v>
      </c>
      <c r="C1814">
        <v>3.2000000000000001E-2</v>
      </c>
      <c r="D1814">
        <v>1.6E-2</v>
      </c>
      <c r="E1814">
        <v>0.33639485706196748</v>
      </c>
      <c r="F1814">
        <v>3.6182600596392636</v>
      </c>
      <c r="G1814">
        <v>3.3591050328440966E-2</v>
      </c>
      <c r="H1814">
        <v>-1674055.6820077072</v>
      </c>
      <c r="I1814">
        <v>4.221428246679646</v>
      </c>
      <c r="J1814">
        <v>3.0753150778349676E-2</v>
      </c>
      <c r="K1814">
        <v>0.49996440288690275</v>
      </c>
      <c r="L1814">
        <v>-1674000.8612509342</v>
      </c>
      <c r="M1814">
        <f>table2[[#This Row],[E_coverage]]/table2[[#This Row],[sample_coverage]]</f>
        <v>0.90456501490981589</v>
      </c>
      <c r="N1814">
        <f>table2[[#This Row],[EP_coverage]]/table2[[#This Row],[sample_coverage]]</f>
        <v>1.0553570616699115</v>
      </c>
      <c r="O1814" t="b">
        <f>IF(ABS(table2[[#This Row],[EP_coverage_ratio]] - 1) &lt;= ABS(table2[[#This Row],[E_coverage_ratio]] - 1),TRUE,FALSE)</f>
        <v>1</v>
      </c>
      <c r="P1814" s="1">
        <f>(table2[[#This Row],[E_err]] + 1)/(table2[[#This Row],[sample_err]] + 1)</f>
        <v>1.0015417154345356</v>
      </c>
      <c r="Q1814" s="1">
        <f>(table2[[#This Row],[EP_err]] + 1 )/(table2[[#This Row],[sample_err]] + 1)</f>
        <v>0.99879181276971862</v>
      </c>
      <c r="R1814" s="1">
        <f>(table2[[#This Row],[EP_gamma]] + 1)/(table2[[#This Row],[expected_gamma]] + 1)</f>
        <v>1.1223961203985318</v>
      </c>
      <c r="S1814" s="1">
        <v>2.9461590775553902E-2</v>
      </c>
      <c r="T1814" s="1">
        <f>(table2[[#This Row],[EP_polymorphism]]+0.1)/(table2[[#This Row],[sample_polymorph]]+0.1)</f>
        <v>1.1160481963409821</v>
      </c>
      <c r="U1814" s="1">
        <f>(1-ABS(1 - table2[[#This Row],[E_coverage_ratio]]))*100</f>
        <v>90.456501490981594</v>
      </c>
      <c r="V1814" s="1">
        <f>(1-ABS(1 - table2[[#This Row],[E_error_ratio]]))*100</f>
        <v>99.845828456546442</v>
      </c>
      <c r="W1814" s="1">
        <f>(1-ABS(1 - table2[[#This Row],[EP_coverage_ratio]]))*100</f>
        <v>94.464293833008853</v>
      </c>
      <c r="X1814" s="1">
        <f>(1-ABS(1 - table2[[#This Row],[EP_error_ratio]]))*100</f>
        <v>99.879181276971863</v>
      </c>
      <c r="Y1814" s="1">
        <f>(1-ABS(1 - table2[[#This Row],[EP_polymorphism_ratio]]))*100</f>
        <v>88.395180365901794</v>
      </c>
    </row>
    <row r="1815" spans="1:25" x14ac:dyDescent="0.3">
      <c r="A1815">
        <v>4</v>
      </c>
      <c r="B1815">
        <v>4</v>
      </c>
      <c r="C1815">
        <v>3.2000000000000001E-2</v>
      </c>
      <c r="D1815">
        <v>1.6E-2</v>
      </c>
      <c r="E1815">
        <v>0.33297219918482213</v>
      </c>
      <c r="F1815">
        <v>3.7433222668535406</v>
      </c>
      <c r="G1815">
        <v>3.384626334050489E-2</v>
      </c>
      <c r="H1815">
        <v>-1681333.578283529</v>
      </c>
      <c r="I1815">
        <v>4.3772236534775777</v>
      </c>
      <c r="J1815">
        <v>3.1053430115294853E-2</v>
      </c>
      <c r="K1815">
        <v>0.49995015102866663</v>
      </c>
      <c r="L1815">
        <v>-1681213.9874201752</v>
      </c>
      <c r="M1815">
        <f>table2[[#This Row],[E_coverage]]/table2[[#This Row],[sample_coverage]]</f>
        <v>0.93583056671338516</v>
      </c>
      <c r="N1815">
        <f>table2[[#This Row],[EP_coverage]]/table2[[#This Row],[sample_coverage]]</f>
        <v>1.0943059133693944</v>
      </c>
      <c r="O1815" t="b">
        <f>IF(ABS(table2[[#This Row],[EP_coverage_ratio]] - 1) &lt;= ABS(table2[[#This Row],[E_coverage_ratio]] - 1),TRUE,FALSE)</f>
        <v>0</v>
      </c>
      <c r="P1815" s="1">
        <f>(table2[[#This Row],[E_err]] + 1)/(table2[[#This Row],[sample_err]] + 1)</f>
        <v>1.0017890148648303</v>
      </c>
      <c r="Q1815" s="1">
        <f>(table2[[#This Row],[EP_err]] + 1 )/(table2[[#This Row],[sample_err]] + 1)</f>
        <v>0.9990827811194718</v>
      </c>
      <c r="R1815" s="1">
        <f>(table2[[#This Row],[EP_gamma]] + 1)/(table2[[#This Row],[expected_gamma]] + 1)</f>
        <v>1.1252673926327643</v>
      </c>
      <c r="S1815" s="1">
        <v>2.9439786856782099E-2</v>
      </c>
      <c r="T1815" s="1">
        <f>(table2[[#This Row],[EP_polymorphism]]+0.1)/(table2[[#This Row],[sample_polymorph]]+0.1)</f>
        <v>1.1158602315239834</v>
      </c>
      <c r="U1815" s="1">
        <f>(1-ABS(1 - table2[[#This Row],[E_coverage_ratio]]))*100</f>
        <v>93.583056671338511</v>
      </c>
      <c r="V1815" s="1">
        <f>(1-ABS(1 - table2[[#This Row],[E_error_ratio]]))*100</f>
        <v>99.821098513516972</v>
      </c>
      <c r="W1815" s="1">
        <f>(1-ABS(1 - table2[[#This Row],[EP_coverage_ratio]]))*100</f>
        <v>90.569408663060557</v>
      </c>
      <c r="X1815" s="1">
        <f>(1-ABS(1 - table2[[#This Row],[EP_error_ratio]]))*100</f>
        <v>99.908278111947183</v>
      </c>
      <c r="Y1815" s="1">
        <f>(1-ABS(1 - table2[[#This Row],[EP_polymorphism_ratio]]))*100</f>
        <v>88.41397684760166</v>
      </c>
    </row>
    <row r="1816" spans="1:25" x14ac:dyDescent="0.3">
      <c r="A1816">
        <v>5</v>
      </c>
      <c r="B1816">
        <v>4</v>
      </c>
      <c r="C1816">
        <v>3.2000000000000001E-2</v>
      </c>
      <c r="D1816">
        <v>1.6E-2</v>
      </c>
      <c r="E1816">
        <v>0.33397702009775304</v>
      </c>
      <c r="F1816">
        <v>3.7742264606742548</v>
      </c>
      <c r="G1816">
        <v>3.4077430701104271E-2</v>
      </c>
      <c r="H1816">
        <v>-1678588.453534062</v>
      </c>
      <c r="I1816">
        <v>4.4175731053804785</v>
      </c>
      <c r="J1816">
        <v>3.1295933231055201E-2</v>
      </c>
      <c r="K1816">
        <v>0.49996394997803295</v>
      </c>
      <c r="L1816">
        <v>-1678238.5108804728</v>
      </c>
      <c r="M1816">
        <f>table2[[#This Row],[E_coverage]]/table2[[#This Row],[sample_coverage]]</f>
        <v>0.94355661516856371</v>
      </c>
      <c r="N1816">
        <f>table2[[#This Row],[EP_coverage]]/table2[[#This Row],[sample_coverage]]</f>
        <v>1.1043932763451196</v>
      </c>
      <c r="O1816" t="b">
        <f>IF(ABS(table2[[#This Row],[EP_coverage_ratio]] - 1) &lt;= ABS(table2[[#This Row],[E_coverage_ratio]] - 1),TRUE,FALSE)</f>
        <v>0</v>
      </c>
      <c r="P1816" s="1">
        <f>(table2[[#This Row],[E_err]] + 1)/(table2[[#This Row],[sample_err]] + 1)</f>
        <v>1.0020130142452561</v>
      </c>
      <c r="Q1816" s="1">
        <f>(table2[[#This Row],[EP_err]] + 1 )/(table2[[#This Row],[sample_err]] + 1)</f>
        <v>0.99931776475877432</v>
      </c>
      <c r="R1816" s="1">
        <f>(table2[[#This Row],[EP_gamma]] + 1)/(table2[[#This Row],[expected_gamma]] + 1)</f>
        <v>1.124430126890879</v>
      </c>
      <c r="S1816" s="1">
        <v>2.9455458505766498E-2</v>
      </c>
      <c r="T1816" s="1">
        <f>(table2[[#This Row],[EP_polymorphism]]+0.1)/(table2[[#This Row],[sample_polymorph]]+0.1)</f>
        <v>1.115995331946263</v>
      </c>
      <c r="U1816" s="1">
        <f>(1-ABS(1 - table2[[#This Row],[E_coverage_ratio]]))*100</f>
        <v>94.355661516856372</v>
      </c>
      <c r="V1816" s="1">
        <f>(1-ABS(1 - table2[[#This Row],[E_error_ratio]]))*100</f>
        <v>99.79869857547439</v>
      </c>
      <c r="W1816" s="1">
        <f>(1-ABS(1 - table2[[#This Row],[EP_coverage_ratio]]))*100</f>
        <v>89.560672365488031</v>
      </c>
      <c r="X1816" s="1">
        <f>(1-ABS(1 - table2[[#This Row],[EP_error_ratio]]))*100</f>
        <v>99.931776475877427</v>
      </c>
      <c r="Y1816" s="1">
        <f>(1-ABS(1 - table2[[#This Row],[EP_polymorphism_ratio]]))*100</f>
        <v>88.400466805373696</v>
      </c>
    </row>
    <row r="1817" spans="1:25" x14ac:dyDescent="0.3">
      <c r="A1817">
        <v>6</v>
      </c>
      <c r="B1817">
        <v>4</v>
      </c>
      <c r="C1817">
        <v>3.2000000000000001E-2</v>
      </c>
      <c r="D1817">
        <v>1.6E-2</v>
      </c>
      <c r="E1817">
        <v>0.33283707118792583</v>
      </c>
      <c r="F1817">
        <v>3.7030381449082714</v>
      </c>
      <c r="G1817">
        <v>3.3999716181314019E-2</v>
      </c>
      <c r="H1817">
        <v>-1672102.4052868139</v>
      </c>
      <c r="I1817">
        <v>4.3266864559412799</v>
      </c>
      <c r="J1817">
        <v>3.1186322322430508E-2</v>
      </c>
      <c r="K1817">
        <v>0.49996053528872053</v>
      </c>
      <c r="L1817">
        <v>-1671955.6827859161</v>
      </c>
      <c r="M1817">
        <f>table2[[#This Row],[E_coverage]]/table2[[#This Row],[sample_coverage]]</f>
        <v>0.92575953622706786</v>
      </c>
      <c r="N1817">
        <f>table2[[#This Row],[EP_coverage]]/table2[[#This Row],[sample_coverage]]</f>
        <v>1.08167161398532</v>
      </c>
      <c r="O1817" t="b">
        <f>IF(ABS(table2[[#This Row],[EP_coverage_ratio]] - 1) &lt;= ABS(table2[[#This Row],[E_coverage_ratio]] - 1),TRUE,FALSE)</f>
        <v>0</v>
      </c>
      <c r="P1817" s="1">
        <f>(table2[[#This Row],[E_err]] + 1)/(table2[[#This Row],[sample_err]] + 1)</f>
        <v>1.0019377094780173</v>
      </c>
      <c r="Q1817" s="1">
        <f>(table2[[#This Row],[EP_err]] + 1 )/(table2[[#This Row],[sample_err]] + 1)</f>
        <v>0.99921155263801398</v>
      </c>
      <c r="R1817" s="1">
        <f>(table2[[#This Row],[EP_gamma]] + 1)/(table2[[#This Row],[expected_gamma]] + 1)</f>
        <v>1.1253892675357848</v>
      </c>
      <c r="S1817" s="1">
        <v>2.9472788934535699E-2</v>
      </c>
      <c r="T1817" s="1">
        <f>(table2[[#This Row],[EP_polymorphism]]+0.1)/(table2[[#This Row],[sample_polymorph]]+0.1)</f>
        <v>1.1161447321942732</v>
      </c>
      <c r="U1817" s="1">
        <f>(1-ABS(1 - table2[[#This Row],[E_coverage_ratio]]))*100</f>
        <v>92.575953622706791</v>
      </c>
      <c r="V1817" s="1">
        <f>(1-ABS(1 - table2[[#This Row],[E_error_ratio]]))*100</f>
        <v>99.806229052198276</v>
      </c>
      <c r="W1817" s="1">
        <f>(1-ABS(1 - table2[[#This Row],[EP_coverage_ratio]]))*100</f>
        <v>91.832838601467998</v>
      </c>
      <c r="X1817" s="1">
        <f>(1-ABS(1 - table2[[#This Row],[EP_error_ratio]]))*100</f>
        <v>99.921155263801396</v>
      </c>
      <c r="Y1817" s="1">
        <f>(1-ABS(1 - table2[[#This Row],[EP_polymorphism_ratio]]))*100</f>
        <v>88.385526780572675</v>
      </c>
    </row>
    <row r="1818" spans="1:25" x14ac:dyDescent="0.3">
      <c r="A1818">
        <v>7</v>
      </c>
      <c r="B1818">
        <v>4</v>
      </c>
      <c r="C1818">
        <v>3.2000000000000001E-2</v>
      </c>
      <c r="D1818">
        <v>1.6E-2</v>
      </c>
      <c r="E1818">
        <v>0.3318652660313437</v>
      </c>
      <c r="F1818">
        <v>3.6692458679669162</v>
      </c>
      <c r="G1818">
        <v>3.3701378733647577E-2</v>
      </c>
      <c r="H1818">
        <v>-1676858.9312005779</v>
      </c>
      <c r="I1818">
        <v>4.2843135040322275</v>
      </c>
      <c r="J1818">
        <v>3.0879688482014434E-2</v>
      </c>
      <c r="K1818">
        <v>0.49996034548900875</v>
      </c>
      <c r="L1818">
        <v>-1676798.2919344774</v>
      </c>
      <c r="M1818">
        <f>table2[[#This Row],[E_coverage]]/table2[[#This Row],[sample_coverage]]</f>
        <v>0.91731146699172905</v>
      </c>
      <c r="N1818">
        <f>table2[[#This Row],[EP_coverage]]/table2[[#This Row],[sample_coverage]]</f>
        <v>1.0710783760080569</v>
      </c>
      <c r="O1818" t="b">
        <f>IF(ABS(table2[[#This Row],[EP_coverage_ratio]] - 1) &lt;= ABS(table2[[#This Row],[E_coverage_ratio]] - 1),TRUE,FALSE)</f>
        <v>1</v>
      </c>
      <c r="P1818" s="1">
        <f>(table2[[#This Row],[E_err]] + 1)/(table2[[#This Row],[sample_err]] + 1)</f>
        <v>1.0016486228039221</v>
      </c>
      <c r="Q1818" s="1">
        <f>(table2[[#This Row],[EP_err]] + 1 )/(table2[[#This Row],[sample_err]] + 1)</f>
        <v>0.99891442682365728</v>
      </c>
      <c r="R1818" s="1">
        <f>(table2[[#This Row],[EP_gamma]] + 1)/(table2[[#This Row],[expected_gamma]] + 1)</f>
        <v>1.1262102734749966</v>
      </c>
      <c r="S1818" s="1">
        <v>2.9453100233448701E-2</v>
      </c>
      <c r="T1818" s="1">
        <f>(table2[[#This Row],[EP_polymorphism]]+0.1)/(table2[[#This Row],[sample_polymorph]]+0.1)</f>
        <v>1.1159750020124888</v>
      </c>
      <c r="U1818" s="1">
        <f>(1-ABS(1 - table2[[#This Row],[E_coverage_ratio]]))*100</f>
        <v>91.731146699172911</v>
      </c>
      <c r="V1818" s="1">
        <f>(1-ABS(1 - table2[[#This Row],[E_error_ratio]]))*100</f>
        <v>99.835137719607786</v>
      </c>
      <c r="W1818" s="1">
        <f>(1-ABS(1 - table2[[#This Row],[EP_coverage_ratio]]))*100</f>
        <v>92.892162399194305</v>
      </c>
      <c r="X1818" s="1">
        <f>(1-ABS(1 - table2[[#This Row],[EP_error_ratio]]))*100</f>
        <v>99.891442682365721</v>
      </c>
      <c r="Y1818" s="1">
        <f>(1-ABS(1 - table2[[#This Row],[EP_polymorphism_ratio]]))*100</f>
        <v>88.402499798751123</v>
      </c>
    </row>
    <row r="1819" spans="1:25" x14ac:dyDescent="0.3">
      <c r="A1819">
        <v>8</v>
      </c>
      <c r="B1819">
        <v>4</v>
      </c>
      <c r="C1819">
        <v>3.2000000000000001E-2</v>
      </c>
      <c r="D1819">
        <v>1.6E-2</v>
      </c>
      <c r="E1819">
        <v>0.3338990638230111</v>
      </c>
      <c r="F1819">
        <v>3.7515266602760176</v>
      </c>
      <c r="G1819">
        <v>3.4103964700275394E-2</v>
      </c>
      <c r="H1819">
        <v>-1674830.5516661217</v>
      </c>
      <c r="I1819">
        <v>4.3872199021830234</v>
      </c>
      <c r="J1819">
        <v>3.1307502244088986E-2</v>
      </c>
      <c r="K1819">
        <v>0.49995337000107509</v>
      </c>
      <c r="L1819">
        <v>-1674602.5821148348</v>
      </c>
      <c r="M1819">
        <f>table2[[#This Row],[E_coverage]]/table2[[#This Row],[sample_coverage]]</f>
        <v>0.93788166506900439</v>
      </c>
      <c r="N1819">
        <f>table2[[#This Row],[EP_coverage]]/table2[[#This Row],[sample_coverage]]</f>
        <v>1.0968049755457558</v>
      </c>
      <c r="O1819" t="b">
        <f>IF(ABS(table2[[#This Row],[EP_coverage_ratio]] - 1) &lt;= ABS(table2[[#This Row],[E_coverage_ratio]] - 1),TRUE,FALSE)</f>
        <v>0</v>
      </c>
      <c r="P1819" s="1">
        <f>(table2[[#This Row],[E_err]] + 1)/(table2[[#This Row],[sample_err]] + 1)</f>
        <v>1.0020387254847629</v>
      </c>
      <c r="Q1819" s="1">
        <f>(table2[[#This Row],[EP_err]] + 1 )/(table2[[#This Row],[sample_err]] + 1)</f>
        <v>0.99932897504272178</v>
      </c>
      <c r="R1819" s="1">
        <f>(table2[[#This Row],[EP_gamma]] + 1)/(table2[[#This Row],[expected_gamma]] + 1)</f>
        <v>1.1244879096789719</v>
      </c>
      <c r="S1819" s="1">
        <v>2.9235261745650599E-2</v>
      </c>
      <c r="T1819" s="1">
        <f>(table2[[#This Row],[EP_polymorphism]]+0.1)/(table2[[#This Row],[sample_polymorph]]+0.1)</f>
        <v>1.1140970840142295</v>
      </c>
      <c r="U1819" s="1">
        <f>(1-ABS(1 - table2[[#This Row],[E_coverage_ratio]]))*100</f>
        <v>93.788166506900438</v>
      </c>
      <c r="V1819" s="1">
        <f>(1-ABS(1 - table2[[#This Row],[E_error_ratio]]))*100</f>
        <v>99.796127451523702</v>
      </c>
      <c r="W1819" s="1">
        <f>(1-ABS(1 - table2[[#This Row],[EP_coverage_ratio]]))*100</f>
        <v>90.319502445424419</v>
      </c>
      <c r="X1819" s="1">
        <f>(1-ABS(1 - table2[[#This Row],[EP_error_ratio]]))*100</f>
        <v>99.932897504272177</v>
      </c>
      <c r="Y1819" s="1">
        <f>(1-ABS(1 - table2[[#This Row],[EP_polymorphism_ratio]]))*100</f>
        <v>88.590291598577053</v>
      </c>
    </row>
    <row r="1820" spans="1:25" x14ac:dyDescent="0.3">
      <c r="A1820">
        <v>9</v>
      </c>
      <c r="B1820">
        <v>4</v>
      </c>
      <c r="C1820">
        <v>3.2000000000000001E-2</v>
      </c>
      <c r="D1820">
        <v>1.6E-2</v>
      </c>
      <c r="E1820">
        <v>0.33336951254808989</v>
      </c>
      <c r="F1820">
        <v>3.7471731333045413</v>
      </c>
      <c r="G1820">
        <v>3.4013451843527769E-2</v>
      </c>
      <c r="H1820">
        <v>-1676230.0224067187</v>
      </c>
      <c r="I1820">
        <v>3.9357806616336832</v>
      </c>
      <c r="J1820">
        <v>3.2375924045198075E-2</v>
      </c>
      <c r="K1820">
        <v>0.23781287835333539</v>
      </c>
      <c r="L1820">
        <v>-1676126.8096316676</v>
      </c>
      <c r="M1820">
        <f>table2[[#This Row],[E_coverage]]/table2[[#This Row],[sample_coverage]]</f>
        <v>0.93679328332613532</v>
      </c>
      <c r="N1820">
        <f>table2[[#This Row],[EP_coverage]]/table2[[#This Row],[sample_coverage]]</f>
        <v>0.98394516540842081</v>
      </c>
      <c r="O1820" t="b">
        <f>IF(ABS(table2[[#This Row],[EP_coverage_ratio]] - 1) &lt;= ABS(table2[[#This Row],[E_coverage_ratio]] - 1),TRUE,FALSE)</f>
        <v>1</v>
      </c>
      <c r="P1820" s="1">
        <f>(table2[[#This Row],[E_err]] + 1)/(table2[[#This Row],[sample_err]] + 1)</f>
        <v>1.0019510192282246</v>
      </c>
      <c r="Q1820" s="1">
        <f>(table2[[#This Row],[EP_err]] + 1 )/(table2[[#This Row],[sample_err]] + 1)</f>
        <v>1.0003642674856572</v>
      </c>
      <c r="R1820" s="1">
        <f>(table2[[#This Row],[EP_gamma]] + 1)/(table2[[#This Row],[expected_gamma]] + 1)</f>
        <v>0.92833446895591276</v>
      </c>
      <c r="S1820" s="1">
        <v>1.15488878403E-2</v>
      </c>
      <c r="T1820" s="1">
        <f>(table2[[#This Row],[EP_polymorphism]]+0.1)/(table2[[#This Row],[sample_polymorph]]+0.1)</f>
        <v>0.96162834345086212</v>
      </c>
      <c r="U1820" s="1">
        <f>(1-ABS(1 - table2[[#This Row],[E_coverage_ratio]]))*100</f>
        <v>93.679328332613537</v>
      </c>
      <c r="V1820" s="1">
        <f>(1-ABS(1 - table2[[#This Row],[E_error_ratio]]))*100</f>
        <v>99.80489807717754</v>
      </c>
      <c r="W1820" s="1">
        <f>(1-ABS(1 - table2[[#This Row],[EP_coverage_ratio]]))*100</f>
        <v>98.394516540842076</v>
      </c>
      <c r="X1820" s="1">
        <f>(1-ABS(1 - table2[[#This Row],[EP_error_ratio]]))*100</f>
        <v>99.963573251434283</v>
      </c>
      <c r="Y1820" s="1">
        <f>(1-ABS(1 - table2[[#This Row],[EP_polymorphism_ratio]]))*100</f>
        <v>96.16283434508621</v>
      </c>
    </row>
    <row r="1821" spans="1:25" x14ac:dyDescent="0.3">
      <c r="A1821">
        <v>10</v>
      </c>
      <c r="B1821">
        <v>4</v>
      </c>
      <c r="C1821">
        <v>3.2000000000000001E-2</v>
      </c>
      <c r="D1821">
        <v>1.6E-2</v>
      </c>
      <c r="E1821">
        <v>0.33385365584119575</v>
      </c>
      <c r="F1821">
        <v>3.6969999876089834</v>
      </c>
      <c r="G1821">
        <v>3.3820838571344075E-2</v>
      </c>
      <c r="H1821">
        <v>-1676580.7766351104</v>
      </c>
      <c r="I1821">
        <v>4.3186490622350249</v>
      </c>
      <c r="J1821">
        <v>3.100702210269379E-2</v>
      </c>
      <c r="K1821">
        <v>0.49995926898466608</v>
      </c>
      <c r="L1821">
        <v>-1676502.0634969741</v>
      </c>
      <c r="M1821">
        <f>table2[[#This Row],[E_coverage]]/table2[[#This Row],[sample_coverage]]</f>
        <v>0.92424999690224585</v>
      </c>
      <c r="N1821">
        <f>table2[[#This Row],[EP_coverage]]/table2[[#This Row],[sample_coverage]]</f>
        <v>1.0796622655587562</v>
      </c>
      <c r="O1821" t="b">
        <f>IF(ABS(table2[[#This Row],[EP_coverage_ratio]] - 1) &lt;= ABS(table2[[#This Row],[E_coverage_ratio]] - 1),TRUE,FALSE)</f>
        <v>0</v>
      </c>
      <c r="P1821" s="1">
        <f>(table2[[#This Row],[E_err]] + 1)/(table2[[#This Row],[sample_err]] + 1)</f>
        <v>1.0017643784606047</v>
      </c>
      <c r="Q1821" s="1">
        <f>(table2[[#This Row],[EP_err]] + 1 )/(table2[[#This Row],[sample_err]] + 1)</f>
        <v>0.99903781211501319</v>
      </c>
      <c r="R1821" s="1">
        <f>(table2[[#This Row],[EP_gamma]] + 1)/(table2[[#This Row],[expected_gamma]] + 1)</f>
        <v>1.1245306127970356</v>
      </c>
      <c r="S1821" s="1">
        <v>2.9230648635754801E-2</v>
      </c>
      <c r="T1821" s="1">
        <f>(table2[[#This Row],[EP_polymorphism]]+0.1)/(table2[[#This Row],[sample_polymorph]]+0.1)</f>
        <v>1.1140573158254725</v>
      </c>
      <c r="U1821" s="1">
        <f>(1-ABS(1 - table2[[#This Row],[E_coverage_ratio]]))*100</f>
        <v>92.424999690224581</v>
      </c>
      <c r="V1821" s="1">
        <f>(1-ABS(1 - table2[[#This Row],[E_error_ratio]]))*100</f>
        <v>99.82356215393952</v>
      </c>
      <c r="W1821" s="1">
        <f>(1-ABS(1 - table2[[#This Row],[EP_coverage_ratio]]))*100</f>
        <v>92.033773444124378</v>
      </c>
      <c r="X1821" s="1">
        <f>(1-ABS(1 - table2[[#This Row],[EP_error_ratio]]))*100</f>
        <v>99.903781211501325</v>
      </c>
      <c r="Y1821" s="1">
        <f>(1-ABS(1 - table2[[#This Row],[EP_polymorphism_ratio]]))*100</f>
        <v>88.594268417452753</v>
      </c>
    </row>
    <row r="1822" spans="1:25" x14ac:dyDescent="0.3">
      <c r="A1822">
        <v>1</v>
      </c>
      <c r="B1822">
        <v>4</v>
      </c>
      <c r="C1822">
        <v>3.2000000000000001E-2</v>
      </c>
      <c r="D1822">
        <v>3.2000000000000001E-2</v>
      </c>
      <c r="E1822">
        <v>0.55096454795368266</v>
      </c>
      <c r="F1822">
        <v>3.3755792917002698</v>
      </c>
      <c r="G1822">
        <v>3.4552209148287799E-2</v>
      </c>
      <c r="H1822">
        <v>-1613327.7259559203</v>
      </c>
      <c r="I1822">
        <v>3.9143776942365425</v>
      </c>
      <c r="J1822">
        <v>3.1568835965421246E-2</v>
      </c>
      <c r="K1822">
        <v>0.49999295777450453</v>
      </c>
      <c r="L1822">
        <v>-1612851.8263647784</v>
      </c>
      <c r="M1822">
        <f>table2[[#This Row],[E_coverage]]/table2[[#This Row],[sample_coverage]]</f>
        <v>0.84389482292506746</v>
      </c>
      <c r="N1822">
        <f>table2[[#This Row],[EP_coverage]]/table2[[#This Row],[sample_coverage]]</f>
        <v>0.97859442355913562</v>
      </c>
      <c r="O1822" t="b">
        <f>IF(ABS(table2[[#This Row],[EP_coverage_ratio]] - 1) &lt;= ABS(table2[[#This Row],[E_coverage_ratio]] - 1),TRUE,FALSE)</f>
        <v>1</v>
      </c>
      <c r="P1822" s="1">
        <f>(table2[[#This Row],[E_err]] + 1)/(table2[[#This Row],[sample_err]] + 1)</f>
        <v>1.0024730708801237</v>
      </c>
      <c r="Q1822" s="1">
        <f>(table2[[#This Row],[EP_err]] + 1 )/(table2[[#This Row],[sample_err]] + 1)</f>
        <v>0.99958220539284992</v>
      </c>
      <c r="R1822" s="1">
        <f>(table2[[#This Row],[EP_gamma]] + 1)/(table2[[#This Row],[expected_gamma]] + 1)</f>
        <v>0.96713555429334008</v>
      </c>
      <c r="S1822" s="1">
        <v>2.9663058567287601E-2</v>
      </c>
      <c r="T1822" s="1">
        <f>(table2[[#This Row],[EP_polymorphism]]+0.1)/(table2[[#This Row],[sample_polymorph]]+0.1)</f>
        <v>0.98229589823702723</v>
      </c>
      <c r="U1822" s="1">
        <f>(1-ABS(1 - table2[[#This Row],[E_coverage_ratio]]))*100</f>
        <v>84.389482292506742</v>
      </c>
      <c r="V1822" s="1">
        <f>(1-ABS(1 - table2[[#This Row],[E_error_ratio]]))*100</f>
        <v>99.752692911987623</v>
      </c>
      <c r="W1822" s="1">
        <f>(1-ABS(1 - table2[[#This Row],[EP_coverage_ratio]]))*100</f>
        <v>97.859442355913558</v>
      </c>
      <c r="X1822" s="1">
        <f>(1-ABS(1 - table2[[#This Row],[EP_error_ratio]]))*100</f>
        <v>99.958220539284994</v>
      </c>
      <c r="Y1822" s="1">
        <f>(1-ABS(1 - table2[[#This Row],[EP_polymorphism_ratio]]))*100</f>
        <v>98.229589823702725</v>
      </c>
    </row>
    <row r="1823" spans="1:25" x14ac:dyDescent="0.3">
      <c r="A1823">
        <v>2</v>
      </c>
      <c r="B1823">
        <v>4</v>
      </c>
      <c r="C1823">
        <v>3.2000000000000001E-2</v>
      </c>
      <c r="D1823">
        <v>3.2000000000000001E-2</v>
      </c>
      <c r="E1823">
        <v>0.54723056366605627</v>
      </c>
      <c r="F1823">
        <v>3.39269588562026</v>
      </c>
      <c r="G1823">
        <v>3.4856533449136105E-2</v>
      </c>
      <c r="H1823">
        <v>-1606357.2998537193</v>
      </c>
      <c r="I1823">
        <v>3.9347336184234636</v>
      </c>
      <c r="J1823">
        <v>3.1871830714144546E-2</v>
      </c>
      <c r="K1823">
        <v>0.49999274336600469</v>
      </c>
      <c r="L1823">
        <v>-1605874.7455800113</v>
      </c>
      <c r="M1823">
        <f>table2[[#This Row],[E_coverage]]/table2[[#This Row],[sample_coverage]]</f>
        <v>0.84817397140506501</v>
      </c>
      <c r="N1823">
        <f>table2[[#This Row],[EP_coverage]]/table2[[#This Row],[sample_coverage]]</f>
        <v>0.9836834046058659</v>
      </c>
      <c r="O1823" t="b">
        <f>IF(ABS(table2[[#This Row],[EP_coverage_ratio]] - 1) &lt;= ABS(table2[[#This Row],[E_coverage_ratio]] - 1),TRUE,FALSE)</f>
        <v>1</v>
      </c>
      <c r="P1823" s="1">
        <f>(table2[[#This Row],[E_err]] + 1)/(table2[[#This Row],[sample_err]] + 1)</f>
        <v>1.0027679587685427</v>
      </c>
      <c r="Q1823" s="1">
        <f>(table2[[#This Row],[EP_err]] + 1 )/(table2[[#This Row],[sample_err]] + 1)</f>
        <v>0.99987580495556638</v>
      </c>
      <c r="R1823" s="1">
        <f>(table2[[#This Row],[EP_gamma]] + 1)/(table2[[#This Row],[expected_gamma]] + 1)</f>
        <v>0.96946943693503262</v>
      </c>
      <c r="S1823" s="1">
        <v>2.96866404671274E-2</v>
      </c>
      <c r="T1823" s="1">
        <f>(table2[[#This Row],[EP_polymorphism]]+0.1)/(table2[[#This Row],[sample_polymorph]]+0.1)</f>
        <v>0.98247454899338948</v>
      </c>
      <c r="U1823" s="1">
        <f>(1-ABS(1 - table2[[#This Row],[E_coverage_ratio]]))*100</f>
        <v>84.8173971405065</v>
      </c>
      <c r="V1823" s="1">
        <f>(1-ABS(1 - table2[[#This Row],[E_error_ratio]]))*100</f>
        <v>99.72320412314572</v>
      </c>
      <c r="W1823" s="1">
        <f>(1-ABS(1 - table2[[#This Row],[EP_coverage_ratio]]))*100</f>
        <v>98.368340460586595</v>
      </c>
      <c r="X1823" s="1">
        <f>(1-ABS(1 - table2[[#This Row],[EP_error_ratio]]))*100</f>
        <v>99.987580495556642</v>
      </c>
      <c r="Y1823" s="1">
        <f>(1-ABS(1 - table2[[#This Row],[EP_polymorphism_ratio]]))*100</f>
        <v>98.247454899338948</v>
      </c>
    </row>
    <row r="1824" spans="1:25" x14ac:dyDescent="0.3">
      <c r="A1824">
        <v>3</v>
      </c>
      <c r="B1824">
        <v>4</v>
      </c>
      <c r="C1824">
        <v>3.2000000000000001E-2</v>
      </c>
      <c r="D1824">
        <v>3.2000000000000001E-2</v>
      </c>
      <c r="E1824">
        <v>0.54792046621722756</v>
      </c>
      <c r="F1824">
        <v>3.3628546966539572</v>
      </c>
      <c r="G1824">
        <v>3.4676340403749562E-2</v>
      </c>
      <c r="H1824">
        <v>-1607509.5599913737</v>
      </c>
      <c r="I1824">
        <v>3.8977258795311434</v>
      </c>
      <c r="J1824">
        <v>3.1681853488041756E-2</v>
      </c>
      <c r="K1824">
        <v>0.49999121754828191</v>
      </c>
      <c r="L1824">
        <v>-1607074.5545407583</v>
      </c>
      <c r="M1824">
        <f>table2[[#This Row],[E_coverage]]/table2[[#This Row],[sample_coverage]]</f>
        <v>0.8407136741634893</v>
      </c>
      <c r="N1824">
        <f>table2[[#This Row],[EP_coverage]]/table2[[#This Row],[sample_coverage]]</f>
        <v>0.97443146988278584</v>
      </c>
      <c r="O1824" t="b">
        <f>IF(ABS(table2[[#This Row],[EP_coverage_ratio]] - 1) &lt;= ABS(table2[[#This Row],[E_coverage_ratio]] - 1),TRUE,FALSE)</f>
        <v>1</v>
      </c>
      <c r="P1824" s="1">
        <f>(table2[[#This Row],[E_err]] + 1)/(table2[[#This Row],[sample_err]] + 1)</f>
        <v>1.0025933531044084</v>
      </c>
      <c r="Q1824" s="1">
        <f>(table2[[#This Row],[EP_err]] + 1 )/(table2[[#This Row],[sample_err]] + 1)</f>
        <v>0.99969171849616456</v>
      </c>
      <c r="R1824" s="1">
        <f>(table2[[#This Row],[EP_gamma]] + 1)/(table2[[#This Row],[expected_gamma]] + 1)</f>
        <v>0.96903636219367661</v>
      </c>
      <c r="S1824" s="1">
        <v>2.9680503104452999E-2</v>
      </c>
      <c r="T1824" s="1">
        <f>(table2[[#This Row],[EP_polymorphism]]+0.1)/(table2[[#This Row],[sample_polymorph]]+0.1)</f>
        <v>0.98242805382161358</v>
      </c>
      <c r="U1824" s="1">
        <f>(1-ABS(1 - table2[[#This Row],[E_coverage_ratio]]))*100</f>
        <v>84.071367416348934</v>
      </c>
      <c r="V1824" s="1">
        <f>(1-ABS(1 - table2[[#This Row],[E_error_ratio]]))*100</f>
        <v>99.740664689559154</v>
      </c>
      <c r="W1824" s="1">
        <f>(1-ABS(1 - table2[[#This Row],[EP_coverage_ratio]]))*100</f>
        <v>97.443146988278585</v>
      </c>
      <c r="X1824" s="1">
        <f>(1-ABS(1 - table2[[#This Row],[EP_error_ratio]]))*100</f>
        <v>99.969171849616458</v>
      </c>
      <c r="Y1824" s="1">
        <f>(1-ABS(1 - table2[[#This Row],[EP_polymorphism_ratio]]))*100</f>
        <v>98.242805382161364</v>
      </c>
    </row>
    <row r="1825" spans="1:25" x14ac:dyDescent="0.3">
      <c r="A1825">
        <v>4</v>
      </c>
      <c r="B1825">
        <v>4</v>
      </c>
      <c r="C1825">
        <v>3.2000000000000001E-2</v>
      </c>
      <c r="D1825">
        <v>3.2000000000000001E-2</v>
      </c>
      <c r="E1825">
        <v>0.5496061420296835</v>
      </c>
      <c r="F1825">
        <v>3.3571723744784361</v>
      </c>
      <c r="G1825">
        <v>3.4613716930229382E-2</v>
      </c>
      <c r="H1825">
        <v>-1608908.9224732518</v>
      </c>
      <c r="I1825">
        <v>3.8921650298136798</v>
      </c>
      <c r="J1825">
        <v>3.1623387918046662E-2</v>
      </c>
      <c r="K1825">
        <v>0.49999579855365572</v>
      </c>
      <c r="L1825">
        <v>-1608394.418982438</v>
      </c>
      <c r="M1825">
        <f>table2[[#This Row],[E_coverage]]/table2[[#This Row],[sample_coverage]]</f>
        <v>0.83929309361960902</v>
      </c>
      <c r="N1825">
        <f>table2[[#This Row],[EP_coverage]]/table2[[#This Row],[sample_coverage]]</f>
        <v>0.97304125745341996</v>
      </c>
      <c r="O1825" t="b">
        <f>IF(ABS(table2[[#This Row],[EP_coverage_ratio]] - 1) &lt;= ABS(table2[[#This Row],[E_coverage_ratio]] - 1),TRUE,FALSE)</f>
        <v>1</v>
      </c>
      <c r="P1825" s="1">
        <f>(table2[[#This Row],[E_err]] + 1)/(table2[[#This Row],[sample_err]] + 1)</f>
        <v>1.0025326714440208</v>
      </c>
      <c r="Q1825" s="1">
        <f>(table2[[#This Row],[EP_err]] + 1 )/(table2[[#This Row],[sample_err]] + 1)</f>
        <v>0.99963506581206074</v>
      </c>
      <c r="R1825" s="1">
        <f>(table2[[#This Row],[EP_gamma]] + 1)/(table2[[#This Row],[expected_gamma]] + 1)</f>
        <v>0.96798519176553621</v>
      </c>
      <c r="S1825" s="1">
        <v>2.9677265444043401E-2</v>
      </c>
      <c r="T1825" s="1">
        <f>(table2[[#This Row],[EP_polymorphism]]+0.1)/(table2[[#This Row],[sample_polymorph]]+0.1)</f>
        <v>0.98240352609123782</v>
      </c>
      <c r="U1825" s="1">
        <f>(1-ABS(1 - table2[[#This Row],[E_coverage_ratio]]))*100</f>
        <v>83.929309361960904</v>
      </c>
      <c r="V1825" s="1">
        <f>(1-ABS(1 - table2[[#This Row],[E_error_ratio]]))*100</f>
        <v>99.746732855597912</v>
      </c>
      <c r="W1825" s="1">
        <f>(1-ABS(1 - table2[[#This Row],[EP_coverage_ratio]]))*100</f>
        <v>97.304125745341992</v>
      </c>
      <c r="X1825" s="1">
        <f>(1-ABS(1 - table2[[#This Row],[EP_error_ratio]]))*100</f>
        <v>99.963506581206076</v>
      </c>
      <c r="Y1825" s="1">
        <f>(1-ABS(1 - table2[[#This Row],[EP_polymorphism_ratio]]))*100</f>
        <v>98.240352609123789</v>
      </c>
    </row>
    <row r="1826" spans="1:25" x14ac:dyDescent="0.3">
      <c r="A1826">
        <v>5</v>
      </c>
      <c r="B1826">
        <v>4</v>
      </c>
      <c r="C1826">
        <v>3.2000000000000001E-2</v>
      </c>
      <c r="D1826">
        <v>3.2000000000000001E-2</v>
      </c>
      <c r="E1826">
        <v>0.54895706425098723</v>
      </c>
      <c r="F1826">
        <v>3.3735779734425981</v>
      </c>
      <c r="G1826">
        <v>3.4739825780376897E-2</v>
      </c>
      <c r="H1826">
        <v>-1606866.9253754904</v>
      </c>
      <c r="I1826">
        <v>3.9109683895505096</v>
      </c>
      <c r="J1826">
        <v>3.1748905712608327E-2</v>
      </c>
      <c r="K1826">
        <v>0.49998726275436378</v>
      </c>
      <c r="L1826">
        <v>-1606498.2505517136</v>
      </c>
      <c r="M1826">
        <f>table2[[#This Row],[E_coverage]]/table2[[#This Row],[sample_coverage]]</f>
        <v>0.84339449336064953</v>
      </c>
      <c r="N1826">
        <f>table2[[#This Row],[EP_coverage]]/table2[[#This Row],[sample_coverage]]</f>
        <v>0.97774209738762741</v>
      </c>
      <c r="O1826" t="b">
        <f>IF(ABS(table2[[#This Row],[EP_coverage_ratio]] - 1) &lt;= ABS(table2[[#This Row],[E_coverage_ratio]] - 1),TRUE,FALSE)</f>
        <v>1</v>
      </c>
      <c r="P1826" s="1">
        <f>(table2[[#This Row],[E_err]] + 1)/(table2[[#This Row],[sample_err]] + 1)</f>
        <v>1.0026548699422255</v>
      </c>
      <c r="Q1826" s="1">
        <f>(table2[[#This Row],[EP_err]] + 1 )/(table2[[#This Row],[sample_err]] + 1)</f>
        <v>0.99975669158198477</v>
      </c>
      <c r="R1826" s="1">
        <f>(table2[[#This Row],[EP_gamma]] + 1)/(table2[[#This Row],[expected_gamma]] + 1)</f>
        <v>0.96838530736143846</v>
      </c>
      <c r="S1826" s="1">
        <v>2.9682073604028102E-2</v>
      </c>
      <c r="T1826" s="1">
        <f>(table2[[#This Row],[EP_polymorphism]]+0.1)/(table2[[#This Row],[sample_polymorph]]+0.1)</f>
        <v>0.98243995154566743</v>
      </c>
      <c r="U1826" s="1">
        <f>(1-ABS(1 - table2[[#This Row],[E_coverage_ratio]]))*100</f>
        <v>84.339449336064959</v>
      </c>
      <c r="V1826" s="1">
        <f>(1-ABS(1 - table2[[#This Row],[E_error_ratio]]))*100</f>
        <v>99.734513005777444</v>
      </c>
      <c r="W1826" s="1">
        <f>(1-ABS(1 - table2[[#This Row],[EP_coverage_ratio]]))*100</f>
        <v>97.774209738762735</v>
      </c>
      <c r="X1826" s="1">
        <f>(1-ABS(1 - table2[[#This Row],[EP_error_ratio]]))*100</f>
        <v>99.975669158198471</v>
      </c>
      <c r="Y1826" s="1">
        <f>(1-ABS(1 - table2[[#This Row],[EP_polymorphism_ratio]]))*100</f>
        <v>98.243995154566747</v>
      </c>
    </row>
    <row r="1827" spans="1:25" x14ac:dyDescent="0.3">
      <c r="A1827">
        <v>6</v>
      </c>
      <c r="B1827">
        <v>4</v>
      </c>
      <c r="C1827">
        <v>3.2000000000000001E-2</v>
      </c>
      <c r="D1827">
        <v>3.2000000000000001E-2</v>
      </c>
      <c r="E1827">
        <v>0.54699282102028102</v>
      </c>
      <c r="F1827">
        <v>3.3772332899769646</v>
      </c>
      <c r="G1827">
        <v>3.462301506836922E-2</v>
      </c>
      <c r="H1827">
        <v>-1610450.0571787567</v>
      </c>
      <c r="I1827">
        <v>3.914469709873083</v>
      </c>
      <c r="J1827">
        <v>3.1633536292911761E-2</v>
      </c>
      <c r="K1827">
        <v>0.49997853873794701</v>
      </c>
      <c r="L1827">
        <v>-1610259.6969742922</v>
      </c>
      <c r="M1827">
        <f>table2[[#This Row],[E_coverage]]/table2[[#This Row],[sample_coverage]]</f>
        <v>0.84430832249424115</v>
      </c>
      <c r="N1827">
        <f>table2[[#This Row],[EP_coverage]]/table2[[#This Row],[sample_coverage]]</f>
        <v>0.97861742746827074</v>
      </c>
      <c r="O1827" t="b">
        <f>IF(ABS(table2[[#This Row],[EP_coverage_ratio]] - 1) &lt;= ABS(table2[[#This Row],[E_coverage_ratio]] - 1),TRUE,FALSE)</f>
        <v>1</v>
      </c>
      <c r="P1827" s="1">
        <f>(table2[[#This Row],[E_err]] + 1)/(table2[[#This Row],[sample_err]] + 1)</f>
        <v>1.0025416812677996</v>
      </c>
      <c r="Q1827" s="1">
        <f>(table2[[#This Row],[EP_err]] + 1 )/(table2[[#This Row],[sample_err]] + 1)</f>
        <v>0.99964489950863533</v>
      </c>
      <c r="R1827" s="1">
        <f>(table2[[#This Row],[EP_gamma]] + 1)/(table2[[#This Row],[expected_gamma]] + 1)</f>
        <v>0.96960924340209487</v>
      </c>
      <c r="S1827" s="1">
        <v>2.96674270031087E-2</v>
      </c>
      <c r="T1827" s="1">
        <f>(table2[[#This Row],[EP_polymorphism]]+0.1)/(table2[[#This Row],[sample_polymorph]]+0.1)</f>
        <v>0.98232899244779326</v>
      </c>
      <c r="U1827" s="1">
        <f>(1-ABS(1 - table2[[#This Row],[E_coverage_ratio]]))*100</f>
        <v>84.430832249424114</v>
      </c>
      <c r="V1827" s="1">
        <f>(1-ABS(1 - table2[[#This Row],[E_error_ratio]]))*100</f>
        <v>99.745831873220041</v>
      </c>
      <c r="W1827" s="1">
        <f>(1-ABS(1 - table2[[#This Row],[EP_coverage_ratio]]))*100</f>
        <v>97.861742746827076</v>
      </c>
      <c r="X1827" s="1">
        <f>(1-ABS(1 - table2[[#This Row],[EP_error_ratio]]))*100</f>
        <v>99.964489950863538</v>
      </c>
      <c r="Y1827" s="1">
        <f>(1-ABS(1 - table2[[#This Row],[EP_polymorphism_ratio]]))*100</f>
        <v>98.232899244779333</v>
      </c>
    </row>
    <row r="1828" spans="1:25" x14ac:dyDescent="0.3">
      <c r="A1828">
        <v>7</v>
      </c>
      <c r="B1828">
        <v>4</v>
      </c>
      <c r="C1828">
        <v>3.2000000000000001E-2</v>
      </c>
      <c r="D1828">
        <v>3.2000000000000001E-2</v>
      </c>
      <c r="E1828">
        <v>0.54282040563217315</v>
      </c>
      <c r="F1828">
        <v>3.4367027563265213</v>
      </c>
      <c r="G1828">
        <v>3.5005830412559232E-2</v>
      </c>
      <c r="H1828">
        <v>-1607719.6631747282</v>
      </c>
      <c r="I1828">
        <v>3.9879475340605488</v>
      </c>
      <c r="J1828">
        <v>3.2033003525856321E-2</v>
      </c>
      <c r="K1828">
        <v>0.49998648240929894</v>
      </c>
      <c r="L1828">
        <v>-1607314.6441518494</v>
      </c>
      <c r="M1828">
        <f>table2[[#This Row],[E_coverage]]/table2[[#This Row],[sample_coverage]]</f>
        <v>0.85917568908163033</v>
      </c>
      <c r="N1828">
        <f>table2[[#This Row],[EP_coverage]]/table2[[#This Row],[sample_coverage]]</f>
        <v>0.9969868835151372</v>
      </c>
      <c r="O1828" t="b">
        <f>IF(ABS(table2[[#This Row],[EP_coverage_ratio]] - 1) &lt;= ABS(table2[[#This Row],[E_coverage_ratio]] - 1),TRUE,FALSE)</f>
        <v>1</v>
      </c>
      <c r="P1828" s="1">
        <f>(table2[[#This Row],[E_err]] + 1)/(table2[[#This Row],[sample_err]] + 1)</f>
        <v>1.0029126263687591</v>
      </c>
      <c r="Q1828" s="1">
        <f>(table2[[#This Row],[EP_err]] + 1 )/(table2[[#This Row],[sample_err]] + 1)</f>
        <v>1.0000319801607134</v>
      </c>
      <c r="R1828" s="1">
        <f>(table2[[#This Row],[EP_gamma]] + 1)/(table2[[#This Row],[expected_gamma]] + 1)</f>
        <v>0.97223661090655411</v>
      </c>
      <c r="S1828" s="1">
        <v>2.9682880189634001E-2</v>
      </c>
      <c r="T1828" s="1">
        <f>(table2[[#This Row],[EP_polymorphism]]+0.1)/(table2[[#This Row],[sample_polymorph]]+0.1)</f>
        <v>0.98244606204268181</v>
      </c>
      <c r="U1828" s="1">
        <f>(1-ABS(1 - table2[[#This Row],[E_coverage_ratio]]))*100</f>
        <v>85.917568908163034</v>
      </c>
      <c r="V1828" s="1">
        <f>(1-ABS(1 - table2[[#This Row],[E_error_ratio]]))*100</f>
        <v>99.708737363124087</v>
      </c>
      <c r="W1828" s="1">
        <f>(1-ABS(1 - table2[[#This Row],[EP_coverage_ratio]]))*100</f>
        <v>99.698688351513724</v>
      </c>
      <c r="X1828" s="1">
        <f>(1-ABS(1 - table2[[#This Row],[EP_error_ratio]]))*100</f>
        <v>99.996801983928663</v>
      </c>
      <c r="Y1828" s="1">
        <f>(1-ABS(1 - table2[[#This Row],[EP_polymorphism_ratio]]))*100</f>
        <v>98.24460620426818</v>
      </c>
    </row>
    <row r="1829" spans="1:25" x14ac:dyDescent="0.3">
      <c r="A1829">
        <v>8</v>
      </c>
      <c r="B1829">
        <v>4</v>
      </c>
      <c r="C1829">
        <v>3.2000000000000001E-2</v>
      </c>
      <c r="D1829">
        <v>3.2000000000000001E-2</v>
      </c>
      <c r="E1829">
        <v>0.54828414523329783</v>
      </c>
      <c r="F1829">
        <v>3.3853069367257329</v>
      </c>
      <c r="G1829">
        <v>3.5035968871338641E-2</v>
      </c>
      <c r="H1829">
        <v>-1599429.2007285957</v>
      </c>
      <c r="I1829">
        <v>3.9234605256574726</v>
      </c>
      <c r="J1829">
        <v>3.2036136365887737E-2</v>
      </c>
      <c r="K1829">
        <v>0.49998798826550317</v>
      </c>
      <c r="L1829">
        <v>-1599037.4087564433</v>
      </c>
      <c r="M1829">
        <f>table2[[#This Row],[E_coverage]]/table2[[#This Row],[sample_coverage]]</f>
        <v>0.84632673418143323</v>
      </c>
      <c r="N1829">
        <f>table2[[#This Row],[EP_coverage]]/table2[[#This Row],[sample_coverage]]</f>
        <v>0.98086513141436815</v>
      </c>
      <c r="O1829" t="b">
        <f>IF(ABS(table2[[#This Row],[EP_coverage_ratio]] - 1) &lt;= ABS(table2[[#This Row],[E_coverage_ratio]] - 1),TRUE,FALSE)</f>
        <v>1</v>
      </c>
      <c r="P1829" s="1">
        <f>(table2[[#This Row],[E_err]] + 1)/(table2[[#This Row],[sample_err]] + 1)</f>
        <v>1.0029418303016846</v>
      </c>
      <c r="Q1829" s="1">
        <f>(table2[[#This Row],[EP_err]] + 1 )/(table2[[#This Row],[sample_err]] + 1)</f>
        <v>1.0000350158584181</v>
      </c>
      <c r="R1829" s="1">
        <f>(table2[[#This Row],[EP_gamma]] + 1)/(table2[[#This Row],[expected_gamma]] + 1)</f>
        <v>0.9688066579274327</v>
      </c>
      <c r="S1829" s="1">
        <v>2.9706867909743299E-2</v>
      </c>
      <c r="T1829" s="1">
        <f>(table2[[#This Row],[EP_polymorphism]]+0.1)/(table2[[#This Row],[sample_polymorph]]+0.1)</f>
        <v>0.98262778719502508</v>
      </c>
      <c r="U1829" s="1">
        <f>(1-ABS(1 - table2[[#This Row],[E_coverage_ratio]]))*100</f>
        <v>84.632673418143327</v>
      </c>
      <c r="V1829" s="1">
        <f>(1-ABS(1 - table2[[#This Row],[E_error_ratio]]))*100</f>
        <v>99.705816969831545</v>
      </c>
      <c r="W1829" s="1">
        <f>(1-ABS(1 - table2[[#This Row],[EP_coverage_ratio]]))*100</f>
        <v>98.086513141436811</v>
      </c>
      <c r="X1829" s="1">
        <f>(1-ABS(1 - table2[[#This Row],[EP_error_ratio]]))*100</f>
        <v>99.996498414158182</v>
      </c>
      <c r="Y1829" s="1">
        <f>(1-ABS(1 - table2[[#This Row],[EP_polymorphism_ratio]]))*100</f>
        <v>98.262778719502506</v>
      </c>
    </row>
    <row r="1830" spans="1:25" x14ac:dyDescent="0.3">
      <c r="A1830">
        <v>9</v>
      </c>
      <c r="B1830">
        <v>4</v>
      </c>
      <c r="C1830">
        <v>3.2000000000000001E-2</v>
      </c>
      <c r="D1830">
        <v>3.2000000000000001E-2</v>
      </c>
      <c r="E1830">
        <v>0.5512918932366635</v>
      </c>
      <c r="F1830">
        <v>3.3314531920118826</v>
      </c>
      <c r="G1830">
        <v>3.4787464474195402E-2</v>
      </c>
      <c r="H1830">
        <v>-1599257.532402561</v>
      </c>
      <c r="I1830">
        <v>3.858172684957363</v>
      </c>
      <c r="J1830">
        <v>3.1774431232339695E-2</v>
      </c>
      <c r="K1830">
        <v>0.49999033498331885</v>
      </c>
      <c r="L1830">
        <v>-1598875.5886347345</v>
      </c>
      <c r="M1830">
        <f>table2[[#This Row],[E_coverage]]/table2[[#This Row],[sample_coverage]]</f>
        <v>0.83286329800297065</v>
      </c>
      <c r="N1830">
        <f>table2[[#This Row],[EP_coverage]]/table2[[#This Row],[sample_coverage]]</f>
        <v>0.96454317123934075</v>
      </c>
      <c r="O1830" t="b">
        <f>IF(ABS(table2[[#This Row],[EP_coverage_ratio]] - 1) &lt;= ABS(table2[[#This Row],[E_coverage_ratio]] - 1),TRUE,FALSE)</f>
        <v>1</v>
      </c>
      <c r="P1830" s="1">
        <f>(table2[[#This Row],[E_err]] + 1)/(table2[[#This Row],[sample_err]] + 1)</f>
        <v>1.0027010314672435</v>
      </c>
      <c r="Q1830" s="1">
        <f>(table2[[#This Row],[EP_err]] + 1 )/(table2[[#This Row],[sample_err]] + 1)</f>
        <v>0.99978142561273209</v>
      </c>
      <c r="R1830" s="1">
        <f>(table2[[#This Row],[EP_gamma]] + 1)/(table2[[#This Row],[expected_gamma]] + 1)</f>
        <v>0.96692978382920092</v>
      </c>
      <c r="S1830" s="1">
        <v>2.9556293622320099E-2</v>
      </c>
      <c r="T1830" s="1">
        <f>(table2[[#This Row],[EP_polymorphism]]+0.1)/(table2[[#This Row],[sample_polymorph]]+0.1)</f>
        <v>0.98148707289636439</v>
      </c>
      <c r="U1830" s="1">
        <f>(1-ABS(1 - table2[[#This Row],[E_coverage_ratio]]))*100</f>
        <v>83.286329800297068</v>
      </c>
      <c r="V1830" s="1">
        <f>(1-ABS(1 - table2[[#This Row],[E_error_ratio]]))*100</f>
        <v>99.729896853275648</v>
      </c>
      <c r="W1830" s="1">
        <f>(1-ABS(1 - table2[[#This Row],[EP_coverage_ratio]]))*100</f>
        <v>96.454317123934075</v>
      </c>
      <c r="X1830" s="1">
        <f>(1-ABS(1 - table2[[#This Row],[EP_error_ratio]]))*100</f>
        <v>99.978142561273202</v>
      </c>
      <c r="Y1830" s="1">
        <f>(1-ABS(1 - table2[[#This Row],[EP_polymorphism_ratio]]))*100</f>
        <v>98.148707289636434</v>
      </c>
    </row>
    <row r="1831" spans="1:25" x14ac:dyDescent="0.3">
      <c r="A1831">
        <v>10</v>
      </c>
      <c r="B1831">
        <v>4</v>
      </c>
      <c r="C1831">
        <v>3.2000000000000001E-2</v>
      </c>
      <c r="D1831">
        <v>3.2000000000000001E-2</v>
      </c>
      <c r="E1831">
        <v>0.5468397224066025</v>
      </c>
      <c r="F1831">
        <v>3.4008116272092215</v>
      </c>
      <c r="G1831">
        <v>3.4737386216341752E-2</v>
      </c>
      <c r="H1831">
        <v>-1611336.0036904868</v>
      </c>
      <c r="I1831">
        <v>3.9461102747327752</v>
      </c>
      <c r="J1831">
        <v>3.1763514332570943E-2</v>
      </c>
      <c r="K1831">
        <v>0.49999313306633419</v>
      </c>
      <c r="L1831">
        <v>-1610824.6341307701</v>
      </c>
      <c r="M1831">
        <f>table2[[#This Row],[E_coverage]]/table2[[#This Row],[sample_coverage]]</f>
        <v>0.85020290680230537</v>
      </c>
      <c r="N1831">
        <f>table2[[#This Row],[EP_coverage]]/table2[[#This Row],[sample_coverage]]</f>
        <v>0.9865275686831938</v>
      </c>
      <c r="O1831" t="b">
        <f>IF(ABS(table2[[#This Row],[EP_coverage_ratio]] - 1) &lt;= ABS(table2[[#This Row],[E_coverage_ratio]] - 1),TRUE,FALSE)</f>
        <v>1</v>
      </c>
      <c r="P1831" s="1">
        <f>(table2[[#This Row],[E_err]] + 1)/(table2[[#This Row],[sample_err]] + 1)</f>
        <v>1.0026525060235869</v>
      </c>
      <c r="Q1831" s="1">
        <f>(table2[[#This Row],[EP_err]] + 1 )/(table2[[#This Row],[sample_err]] + 1)</f>
        <v>0.99977084722148346</v>
      </c>
      <c r="R1831" s="1">
        <f>(table2[[#This Row],[EP_gamma]] + 1)/(table2[[#This Row],[expected_gamma]] + 1)</f>
        <v>0.96971464550484698</v>
      </c>
      <c r="S1831" s="1">
        <v>2.9671544639745799E-2</v>
      </c>
      <c r="T1831" s="1">
        <f>(table2[[#This Row],[EP_polymorphism]]+0.1)/(table2[[#This Row],[sample_polymorph]]+0.1)</f>
        <v>0.9823601866647409</v>
      </c>
      <c r="U1831" s="1">
        <f>(1-ABS(1 - table2[[#This Row],[E_coverage_ratio]]))*100</f>
        <v>85.020290680230531</v>
      </c>
      <c r="V1831" s="1">
        <f>(1-ABS(1 - table2[[#This Row],[E_error_ratio]]))*100</f>
        <v>99.734749397641309</v>
      </c>
      <c r="W1831" s="1">
        <f>(1-ABS(1 - table2[[#This Row],[EP_coverage_ratio]]))*100</f>
        <v>98.652756868319386</v>
      </c>
      <c r="X1831" s="1">
        <f>(1-ABS(1 - table2[[#This Row],[EP_error_ratio]]))*100</f>
        <v>99.977084722148348</v>
      </c>
      <c r="Y1831" s="1">
        <f>(1-ABS(1 - table2[[#This Row],[EP_polymorphism_ratio]]))*100</f>
        <v>98.236018666474095</v>
      </c>
    </row>
    <row r="1832" spans="1:25" x14ac:dyDescent="0.3">
      <c r="A1832">
        <v>1</v>
      </c>
      <c r="B1832">
        <v>4</v>
      </c>
      <c r="C1832">
        <v>3.2000000000000001E-2</v>
      </c>
      <c r="D1832">
        <v>6.4000000000000001E-2</v>
      </c>
      <c r="E1832">
        <v>0.78556424562133542</v>
      </c>
      <c r="F1832">
        <v>2.8540769508193162</v>
      </c>
      <c r="G1832">
        <v>3.5051772584550403E-2</v>
      </c>
      <c r="H1832">
        <v>-1509668.8876740031</v>
      </c>
      <c r="I1832">
        <v>3.5911039110816594</v>
      </c>
      <c r="J1832">
        <v>3.1608324773801696E-2</v>
      </c>
      <c r="K1832">
        <v>0.64498145206561552</v>
      </c>
      <c r="L1832">
        <v>-1509306.7405441424</v>
      </c>
      <c r="M1832">
        <f>table2[[#This Row],[E_coverage]]/table2[[#This Row],[sample_coverage]]</f>
        <v>0.71351923770482906</v>
      </c>
      <c r="N1832">
        <f>table2[[#This Row],[EP_coverage]]/table2[[#This Row],[sample_coverage]]</f>
        <v>0.89777597777041485</v>
      </c>
      <c r="O1832" t="b">
        <f>IF(ABS(table2[[#This Row],[EP_coverage_ratio]] - 1) &lt;= ABS(table2[[#This Row],[E_coverage_ratio]] - 1),TRUE,FALSE)</f>
        <v>1</v>
      </c>
      <c r="P1832" s="1">
        <f>(table2[[#This Row],[E_err]] + 1)/(table2[[#This Row],[sample_err]] + 1)</f>
        <v>1.0029571439772775</v>
      </c>
      <c r="Q1832" s="1">
        <f>(table2[[#This Row],[EP_err]] + 1 )/(table2[[#This Row],[sample_err]] + 1)</f>
        <v>0.99962046974205587</v>
      </c>
      <c r="R1832" s="1">
        <f>(table2[[#This Row],[EP_gamma]] + 1)/(table2[[#This Row],[expected_gamma]] + 1)</f>
        <v>0.92126702027078267</v>
      </c>
      <c r="S1832" s="1">
        <v>4.4468250804313797E-2</v>
      </c>
      <c r="T1832" s="1">
        <f>(table2[[#This Row],[EP_polymorphism]]+0.1)/(table2[[#This Row],[sample_polymorph]]+0.1)</f>
        <v>0.88090396831898654</v>
      </c>
      <c r="U1832" s="1">
        <f>(1-ABS(1 - table2[[#This Row],[E_coverage_ratio]]))*100</f>
        <v>71.351923770482912</v>
      </c>
      <c r="V1832" s="1">
        <f>(1-ABS(1 - table2[[#This Row],[E_error_ratio]]))*100</f>
        <v>99.70428560227225</v>
      </c>
      <c r="W1832" s="1">
        <f>(1-ABS(1 - table2[[#This Row],[EP_coverage_ratio]]))*100</f>
        <v>89.777597777041478</v>
      </c>
      <c r="X1832" s="1">
        <f>(1-ABS(1 - table2[[#This Row],[EP_error_ratio]]))*100</f>
        <v>99.962046974205592</v>
      </c>
      <c r="Y1832" s="1">
        <f>(1-ABS(1 - table2[[#This Row],[EP_polymorphism_ratio]]))*100</f>
        <v>88.090396831898659</v>
      </c>
    </row>
    <row r="1833" spans="1:25" x14ac:dyDescent="0.3">
      <c r="A1833">
        <v>2</v>
      </c>
      <c r="B1833">
        <v>4</v>
      </c>
      <c r="C1833">
        <v>3.2000000000000001E-2</v>
      </c>
      <c r="D1833">
        <v>6.4000000000000001E-2</v>
      </c>
      <c r="E1833">
        <v>0.78869406336606296</v>
      </c>
      <c r="F1833">
        <v>2.8368715454087372</v>
      </c>
      <c r="G1833">
        <v>3.4942358442094382E-2</v>
      </c>
      <c r="H1833">
        <v>-1509675.3595123109</v>
      </c>
      <c r="I1833">
        <v>3.4342434950976464</v>
      </c>
      <c r="J1833">
        <v>3.1490151555713657E-2</v>
      </c>
      <c r="K1833">
        <v>0.59283709066258139</v>
      </c>
      <c r="L1833">
        <v>-1509365.7574524635</v>
      </c>
      <c r="M1833">
        <f>table2[[#This Row],[E_coverage]]/table2[[#This Row],[sample_coverage]]</f>
        <v>0.7092178863521843</v>
      </c>
      <c r="N1833">
        <f>table2[[#This Row],[EP_coverage]]/table2[[#This Row],[sample_coverage]]</f>
        <v>0.85856087377441159</v>
      </c>
      <c r="O1833" t="b">
        <f>IF(ABS(table2[[#This Row],[EP_coverage_ratio]] - 1) &lt;= ABS(table2[[#This Row],[E_coverage_ratio]] - 1),TRUE,FALSE)</f>
        <v>1</v>
      </c>
      <c r="P1833" s="1">
        <f>(table2[[#This Row],[E_err]] + 1)/(table2[[#This Row],[sample_err]] + 1)</f>
        <v>1.0028511225214094</v>
      </c>
      <c r="Q1833" s="1">
        <f>(table2[[#This Row],[EP_err]] + 1 )/(table2[[#This Row],[sample_err]] + 1)</f>
        <v>0.99950596080979992</v>
      </c>
      <c r="R1833" s="1">
        <f>(table2[[#This Row],[EP_gamma]] + 1)/(table2[[#This Row],[expected_gamma]] + 1)</f>
        <v>0.89050281056174174</v>
      </c>
      <c r="S1833" s="1">
        <v>3.8786504556291901E-2</v>
      </c>
      <c r="T1833" s="1">
        <f>(table2[[#This Row],[EP_polymorphism]]+0.1)/(table2[[#This Row],[sample_polymorph]]+0.1)</f>
        <v>0.84625917412373108</v>
      </c>
      <c r="U1833" s="1">
        <f>(1-ABS(1 - table2[[#This Row],[E_coverage_ratio]]))*100</f>
        <v>70.921788635218434</v>
      </c>
      <c r="V1833" s="1">
        <f>(1-ABS(1 - table2[[#This Row],[E_error_ratio]]))*100</f>
        <v>99.714887747859066</v>
      </c>
      <c r="W1833" s="1">
        <f>(1-ABS(1 - table2[[#This Row],[EP_coverage_ratio]]))*100</f>
        <v>85.856087377441156</v>
      </c>
      <c r="X1833" s="1">
        <f>(1-ABS(1 - table2[[#This Row],[EP_error_ratio]]))*100</f>
        <v>99.950596080979992</v>
      </c>
      <c r="Y1833" s="1">
        <f>(1-ABS(1 - table2[[#This Row],[EP_polymorphism_ratio]]))*100</f>
        <v>84.625917412373113</v>
      </c>
    </row>
    <row r="1834" spans="1:25" x14ac:dyDescent="0.3">
      <c r="A1834">
        <v>3</v>
      </c>
      <c r="B1834">
        <v>4</v>
      </c>
      <c r="C1834">
        <v>3.2000000000000001E-2</v>
      </c>
      <c r="D1834">
        <v>6.4000000000000001E-2</v>
      </c>
      <c r="E1834">
        <v>0.78896650280842251</v>
      </c>
      <c r="F1834">
        <v>2.8097558941442933</v>
      </c>
      <c r="G1834">
        <v>3.4724270128576214E-2</v>
      </c>
      <c r="H1834">
        <v>-1511530.7972635394</v>
      </c>
      <c r="I1834">
        <v>4.3864055035105141</v>
      </c>
      <c r="J1834">
        <v>3.2380695192993178E-2</v>
      </c>
      <c r="K1834">
        <v>0.84835768510059928</v>
      </c>
      <c r="L1834">
        <v>-1511113.3377895975</v>
      </c>
      <c r="M1834">
        <f>table2[[#This Row],[E_coverage]]/table2[[#This Row],[sample_coverage]]</f>
        <v>0.70243897353607332</v>
      </c>
      <c r="N1834">
        <f>table2[[#This Row],[EP_coverage]]/table2[[#This Row],[sample_coverage]]</f>
        <v>1.0966013758776285</v>
      </c>
      <c r="O1834" t="b">
        <f>IF(ABS(table2[[#This Row],[EP_coverage_ratio]] - 1) &lt;= ABS(table2[[#This Row],[E_coverage_ratio]] - 1),TRUE,FALSE)</f>
        <v>1</v>
      </c>
      <c r="P1834" s="1">
        <f>(table2[[#This Row],[E_err]] + 1)/(table2[[#This Row],[sample_err]] + 1)</f>
        <v>1.0026397966362173</v>
      </c>
      <c r="Q1834" s="1">
        <f>(table2[[#This Row],[EP_err]] + 1 )/(table2[[#This Row],[sample_err]] + 1)</f>
        <v>1.000368890690885</v>
      </c>
      <c r="R1834" s="1">
        <f>(table2[[#This Row],[EP_gamma]] + 1)/(table2[[#This Row],[expected_gamma]] + 1)</f>
        <v>1.0331985994142099</v>
      </c>
      <c r="S1834" s="1">
        <v>8.1021863034168806E-2</v>
      </c>
      <c r="T1834" s="1">
        <f>(table2[[#This Row],[EP_polymorphism]]+0.1)/(table2[[#This Row],[sample_polymorph]]+0.1)</f>
        <v>1.103791847769322</v>
      </c>
      <c r="U1834" s="1">
        <f>(1-ABS(1 - table2[[#This Row],[E_coverage_ratio]]))*100</f>
        <v>70.243897353607338</v>
      </c>
      <c r="V1834" s="1">
        <f>(1-ABS(1 - table2[[#This Row],[E_error_ratio]]))*100</f>
        <v>99.736020336378274</v>
      </c>
      <c r="W1834" s="1">
        <f>(1-ABS(1 - table2[[#This Row],[EP_coverage_ratio]]))*100</f>
        <v>90.339862412237153</v>
      </c>
      <c r="X1834" s="1">
        <f>(1-ABS(1 - table2[[#This Row],[EP_error_ratio]]))*100</f>
        <v>99.963110930911498</v>
      </c>
      <c r="Y1834" s="1">
        <f>(1-ABS(1 - table2[[#This Row],[EP_polymorphism_ratio]]))*100</f>
        <v>89.620815223067794</v>
      </c>
    </row>
    <row r="1835" spans="1:25" x14ac:dyDescent="0.3">
      <c r="A1835">
        <v>4</v>
      </c>
      <c r="B1835">
        <v>4</v>
      </c>
      <c r="C1835">
        <v>3.2000000000000001E-2</v>
      </c>
      <c r="D1835">
        <v>6.4000000000000001E-2</v>
      </c>
      <c r="E1835">
        <v>0.78911087887386</v>
      </c>
      <c r="F1835">
        <v>2.8076335537847914</v>
      </c>
      <c r="G1835">
        <v>3.4759475608609265E-2</v>
      </c>
      <c r="H1835">
        <v>-1509944.1679695447</v>
      </c>
      <c r="I1835">
        <v>4.150644676459013</v>
      </c>
      <c r="J1835">
        <v>3.2016204863091702E-2</v>
      </c>
      <c r="K1835">
        <v>0.80687118660954305</v>
      </c>
      <c r="L1835">
        <v>-1509550.3959687809</v>
      </c>
      <c r="M1835">
        <f>table2[[#This Row],[E_coverage]]/table2[[#This Row],[sample_coverage]]</f>
        <v>0.70190838844619785</v>
      </c>
      <c r="N1835">
        <f>table2[[#This Row],[EP_coverage]]/table2[[#This Row],[sample_coverage]]</f>
        <v>1.0376611691147533</v>
      </c>
      <c r="O1835" t="b">
        <f>IF(ABS(table2[[#This Row],[EP_coverage_ratio]] - 1) &lt;= ABS(table2[[#This Row],[E_coverage_ratio]] - 1),TRUE,FALSE)</f>
        <v>1</v>
      </c>
      <c r="P1835" s="1">
        <f>(table2[[#This Row],[E_err]] + 1)/(table2[[#This Row],[sample_err]] + 1)</f>
        <v>1.0026739104734588</v>
      </c>
      <c r="Q1835" s="1">
        <f>(table2[[#This Row],[EP_err]] + 1 )/(table2[[#This Row],[sample_err]] + 1)</f>
        <v>1.0000157023867167</v>
      </c>
      <c r="R1835" s="1">
        <f>(table2[[#This Row],[EP_gamma]] + 1)/(table2[[#This Row],[expected_gamma]] + 1)</f>
        <v>1.009926890471351</v>
      </c>
      <c r="S1835" s="1">
        <v>7.0030614887906795E-2</v>
      </c>
      <c r="T1835" s="1">
        <f>(table2[[#This Row],[EP_polymorphism]]+0.1)/(table2[[#This Row],[sample_polymorph]]+0.1)</f>
        <v>1.0367720419994317</v>
      </c>
      <c r="U1835" s="1">
        <f>(1-ABS(1 - table2[[#This Row],[E_coverage_ratio]]))*100</f>
        <v>70.19083884461979</v>
      </c>
      <c r="V1835" s="1">
        <f>(1-ABS(1 - table2[[#This Row],[E_error_ratio]]))*100</f>
        <v>99.732608952654118</v>
      </c>
      <c r="W1835" s="1">
        <f>(1-ABS(1 - table2[[#This Row],[EP_coverage_ratio]]))*100</f>
        <v>96.233883088524678</v>
      </c>
      <c r="X1835" s="1">
        <f>(1-ABS(1 - table2[[#This Row],[EP_error_ratio]]))*100</f>
        <v>99.998429761328339</v>
      </c>
      <c r="Y1835" s="1">
        <f>(1-ABS(1 - table2[[#This Row],[EP_polymorphism_ratio]]))*100</f>
        <v>96.322795800056824</v>
      </c>
    </row>
    <row r="1836" spans="1:25" x14ac:dyDescent="0.3">
      <c r="A1836">
        <v>5</v>
      </c>
      <c r="B1836">
        <v>4</v>
      </c>
      <c r="C1836">
        <v>3.2000000000000001E-2</v>
      </c>
      <c r="D1836">
        <v>6.4000000000000001E-2</v>
      </c>
      <c r="E1836">
        <v>0.78885299383055552</v>
      </c>
      <c r="F1836">
        <v>2.7476251723483505</v>
      </c>
      <c r="G1836">
        <v>3.4504766370176576E-2</v>
      </c>
      <c r="H1836">
        <v>-1505618.7425257002</v>
      </c>
      <c r="I1836">
        <v>3.1418224133969761</v>
      </c>
      <c r="J1836">
        <v>3.1212469383507555E-2</v>
      </c>
      <c r="K1836">
        <v>0.49999724543534951</v>
      </c>
      <c r="L1836">
        <v>-1505374.2843156895</v>
      </c>
      <c r="M1836">
        <f>table2[[#This Row],[E_coverage]]/table2[[#This Row],[sample_coverage]]</f>
        <v>0.68690629308708762</v>
      </c>
      <c r="N1836">
        <f>table2[[#This Row],[EP_coverage]]/table2[[#This Row],[sample_coverage]]</f>
        <v>0.78545560334924402</v>
      </c>
      <c r="O1836" t="b">
        <f>IF(ABS(table2[[#This Row],[EP_coverage_ratio]] - 1) &lt;= ABS(table2[[#This Row],[E_coverage_ratio]] - 1),TRUE,FALSE)</f>
        <v>1</v>
      </c>
      <c r="P1836" s="1">
        <f>(table2[[#This Row],[E_err]] + 1)/(table2[[#This Row],[sample_err]] + 1)</f>
        <v>1.0024270991959074</v>
      </c>
      <c r="Q1836" s="1">
        <f>(table2[[#This Row],[EP_err]] + 1 )/(table2[[#This Row],[sample_err]] + 1)</f>
        <v>0.99923688893750739</v>
      </c>
      <c r="R1836" s="1">
        <f>(table2[[#This Row],[EP_gamma]] + 1)/(table2[[#This Row],[expected_gamma]] + 1)</f>
        <v>0.83852460241762761</v>
      </c>
      <c r="S1836" s="1">
        <v>2.9952644263054301E-2</v>
      </c>
      <c r="T1836" s="1">
        <f>(table2[[#This Row],[EP_polymorphism]]+0.1)/(table2[[#This Row],[sample_polymorph]]+0.1)</f>
        <v>0.79239417233569698</v>
      </c>
      <c r="U1836" s="1">
        <f>(1-ABS(1 - table2[[#This Row],[E_coverage_ratio]]))*100</f>
        <v>68.690629308708765</v>
      </c>
      <c r="V1836" s="1">
        <f>(1-ABS(1 - table2[[#This Row],[E_error_ratio]]))*100</f>
        <v>99.757290080409263</v>
      </c>
      <c r="W1836" s="1">
        <f>(1-ABS(1 - table2[[#This Row],[EP_coverage_ratio]]))*100</f>
        <v>78.545560334924403</v>
      </c>
      <c r="X1836" s="1">
        <f>(1-ABS(1 - table2[[#This Row],[EP_error_ratio]]))*100</f>
        <v>99.923688893750736</v>
      </c>
      <c r="Y1836" s="1">
        <f>(1-ABS(1 - table2[[#This Row],[EP_polymorphism_ratio]]))*100</f>
        <v>79.239417233569696</v>
      </c>
    </row>
    <row r="1837" spans="1:25" x14ac:dyDescent="0.3">
      <c r="A1837">
        <v>6</v>
      </c>
      <c r="B1837">
        <v>4</v>
      </c>
      <c r="C1837">
        <v>3.2000000000000001E-2</v>
      </c>
      <c r="D1837">
        <v>6.4000000000000001E-2</v>
      </c>
      <c r="E1837">
        <v>0.78957497324323467</v>
      </c>
      <c r="F1837">
        <v>2.8182172735750246</v>
      </c>
      <c r="G1837">
        <v>3.4846857955571478E-2</v>
      </c>
      <c r="H1837">
        <v>-1509163.5442979897</v>
      </c>
      <c r="I1837">
        <v>3.6235029602135076</v>
      </c>
      <c r="J1837">
        <v>3.1430188877410579E-2</v>
      </c>
      <c r="K1837">
        <v>0.67221895185980263</v>
      </c>
      <c r="L1837">
        <v>-1508815.0785955647</v>
      </c>
      <c r="M1837">
        <f>table2[[#This Row],[E_coverage]]/table2[[#This Row],[sample_coverage]]</f>
        <v>0.70455431839375615</v>
      </c>
      <c r="N1837">
        <f>table2[[#This Row],[EP_coverage]]/table2[[#This Row],[sample_coverage]]</f>
        <v>0.9058757400533769</v>
      </c>
      <c r="O1837" t="b">
        <f>IF(ABS(table2[[#This Row],[EP_coverage_ratio]] - 1) &lt;= ABS(table2[[#This Row],[E_coverage_ratio]] - 1),TRUE,FALSE)</f>
        <v>1</v>
      </c>
      <c r="P1837" s="1">
        <f>(table2[[#This Row],[E_err]] + 1)/(table2[[#This Row],[sample_err]] + 1)</f>
        <v>1.0027585832902823</v>
      </c>
      <c r="Q1837" s="1">
        <f>(table2[[#This Row],[EP_err]] + 1 )/(table2[[#This Row],[sample_err]] + 1)</f>
        <v>0.99944785743935138</v>
      </c>
      <c r="R1837" s="1">
        <f>(table2[[#This Row],[EP_gamma]] + 1)/(table2[[#This Row],[expected_gamma]] + 1)</f>
        <v>0.93442240580133473</v>
      </c>
      <c r="S1837" s="1">
        <v>4.7857658189883398E-2</v>
      </c>
      <c r="T1837" s="1">
        <f>(table2[[#This Row],[EP_polymorphism]]+0.1)/(table2[[#This Row],[sample_polymorph]]+0.1)</f>
        <v>0.90157108652367912</v>
      </c>
      <c r="U1837" s="1">
        <f>(1-ABS(1 - table2[[#This Row],[E_coverage_ratio]]))*100</f>
        <v>70.45543183937562</v>
      </c>
      <c r="V1837" s="1">
        <f>(1-ABS(1 - table2[[#This Row],[E_error_ratio]]))*100</f>
        <v>99.724141670971761</v>
      </c>
      <c r="W1837" s="1">
        <f>(1-ABS(1 - table2[[#This Row],[EP_coverage_ratio]]))*100</f>
        <v>90.587574005337686</v>
      </c>
      <c r="X1837" s="1">
        <f>(1-ABS(1 - table2[[#This Row],[EP_error_ratio]]))*100</f>
        <v>99.944785743935142</v>
      </c>
      <c r="Y1837" s="1">
        <f>(1-ABS(1 - table2[[#This Row],[EP_polymorphism_ratio]]))*100</f>
        <v>90.15710865236791</v>
      </c>
    </row>
    <row r="1838" spans="1:25" x14ac:dyDescent="0.3">
      <c r="A1838">
        <v>7</v>
      </c>
      <c r="B1838">
        <v>4</v>
      </c>
      <c r="C1838">
        <v>3.2000000000000001E-2</v>
      </c>
      <c r="D1838">
        <v>6.4000000000000001E-2</v>
      </c>
      <c r="E1838">
        <v>0.78898981270904034</v>
      </c>
      <c r="F1838">
        <v>2.7565872758568695</v>
      </c>
      <c r="G1838">
        <v>3.4531146492978171E-2</v>
      </c>
      <c r="H1838">
        <v>-1506901.3632258424</v>
      </c>
      <c r="I1838">
        <v>3.1525565780069535</v>
      </c>
      <c r="J1838">
        <v>3.124134808903848E-2</v>
      </c>
      <c r="K1838">
        <v>0.4999997552166407</v>
      </c>
      <c r="L1838">
        <v>-1506571.7981403342</v>
      </c>
      <c r="M1838">
        <f>table2[[#This Row],[E_coverage]]/table2[[#This Row],[sample_coverage]]</f>
        <v>0.68914681896421737</v>
      </c>
      <c r="N1838">
        <f>table2[[#This Row],[EP_coverage]]/table2[[#This Row],[sample_coverage]]</f>
        <v>0.78813914450173839</v>
      </c>
      <c r="O1838" t="b">
        <f>IF(ABS(table2[[#This Row],[EP_coverage_ratio]] - 1) &lt;= ABS(table2[[#This Row],[E_coverage_ratio]] - 1),TRUE,FALSE)</f>
        <v>1</v>
      </c>
      <c r="P1838" s="1">
        <f>(table2[[#This Row],[E_err]] + 1)/(table2[[#This Row],[sample_err]] + 1)</f>
        <v>1.002452661330405</v>
      </c>
      <c r="Q1838" s="1">
        <f>(table2[[#This Row],[EP_err]] + 1 )/(table2[[#This Row],[sample_err]] + 1)</f>
        <v>0.99926487217930093</v>
      </c>
      <c r="R1838" s="1">
        <f>(table2[[#This Row],[EP_gamma]] + 1)/(table2[[#This Row],[expected_gamma]] + 1)</f>
        <v>0.8384618763956031</v>
      </c>
      <c r="S1838" s="1">
        <v>2.98695405962318E-2</v>
      </c>
      <c r="T1838" s="1">
        <f>(table2[[#This Row],[EP_polymorphism]]+0.1)/(table2[[#This Row],[sample_polymorph]]+0.1)</f>
        <v>0.79188744265994992</v>
      </c>
      <c r="U1838" s="1">
        <f>(1-ABS(1 - table2[[#This Row],[E_coverage_ratio]]))*100</f>
        <v>68.91468189642174</v>
      </c>
      <c r="V1838" s="1">
        <f>(1-ABS(1 - table2[[#This Row],[E_error_ratio]]))*100</f>
        <v>99.754733866959498</v>
      </c>
      <c r="W1838" s="1">
        <f>(1-ABS(1 - table2[[#This Row],[EP_coverage_ratio]]))*100</f>
        <v>78.81391445017384</v>
      </c>
      <c r="X1838" s="1">
        <f>(1-ABS(1 - table2[[#This Row],[EP_error_ratio]]))*100</f>
        <v>99.926487217930088</v>
      </c>
      <c r="Y1838" s="1">
        <f>(1-ABS(1 - table2[[#This Row],[EP_polymorphism_ratio]]))*100</f>
        <v>79.188744265994998</v>
      </c>
    </row>
    <row r="1839" spans="1:25" x14ac:dyDescent="0.3">
      <c r="A1839">
        <v>8</v>
      </c>
      <c r="B1839">
        <v>4</v>
      </c>
      <c r="C1839">
        <v>3.2000000000000001E-2</v>
      </c>
      <c r="D1839">
        <v>6.4000000000000001E-2</v>
      </c>
      <c r="E1839">
        <v>0.78534213081845017</v>
      </c>
      <c r="F1839">
        <v>2.8091358838631408</v>
      </c>
      <c r="G1839">
        <v>3.4756806850030381E-2</v>
      </c>
      <c r="H1839">
        <v>-1510553.636812448</v>
      </c>
      <c r="I1839">
        <v>3.827572127303088</v>
      </c>
      <c r="J1839">
        <v>3.154387643344557E-2</v>
      </c>
      <c r="K1839">
        <v>0.73415261782569641</v>
      </c>
      <c r="L1839">
        <v>-1510075.8475948723</v>
      </c>
      <c r="M1839">
        <f>table2[[#This Row],[E_coverage]]/table2[[#This Row],[sample_coverage]]</f>
        <v>0.70228397096578521</v>
      </c>
      <c r="N1839">
        <f>table2[[#This Row],[EP_coverage]]/table2[[#This Row],[sample_coverage]]</f>
        <v>0.95689303182577201</v>
      </c>
      <c r="O1839" t="b">
        <f>IF(ABS(table2[[#This Row],[EP_coverage_ratio]] - 1) &lt;= ABS(table2[[#This Row],[E_coverage_ratio]] - 1),TRUE,FALSE)</f>
        <v>1</v>
      </c>
      <c r="P1839" s="1">
        <f>(table2[[#This Row],[E_err]] + 1)/(table2[[#This Row],[sample_err]] + 1)</f>
        <v>1.0026713244670837</v>
      </c>
      <c r="Q1839" s="1">
        <f>(table2[[#This Row],[EP_err]] + 1 )/(table2[[#This Row],[sample_err]] + 1)</f>
        <v>0.99955801979985026</v>
      </c>
      <c r="R1839" s="1">
        <f>(table2[[#This Row],[EP_gamma]] + 1)/(table2[[#This Row],[expected_gamma]] + 1)</f>
        <v>0.97132789726454993</v>
      </c>
      <c r="S1839" s="1">
        <v>5.7094269989828098E-2</v>
      </c>
      <c r="T1839" s="1">
        <f>(table2[[#This Row],[EP_polymorphism]]+0.1)/(table2[[#This Row],[sample_polymorph]]+0.1)</f>
        <v>0.9578918901818787</v>
      </c>
      <c r="U1839" s="1">
        <f>(1-ABS(1 - table2[[#This Row],[E_coverage_ratio]]))*100</f>
        <v>70.228397096578519</v>
      </c>
      <c r="V1839" s="1">
        <f>(1-ABS(1 - table2[[#This Row],[E_error_ratio]]))*100</f>
        <v>99.732867553291626</v>
      </c>
      <c r="W1839" s="1">
        <f>(1-ABS(1 - table2[[#This Row],[EP_coverage_ratio]]))*100</f>
        <v>95.689303182577206</v>
      </c>
      <c r="X1839" s="1">
        <f>(1-ABS(1 - table2[[#This Row],[EP_error_ratio]]))*100</f>
        <v>99.955801979985026</v>
      </c>
      <c r="Y1839" s="1">
        <f>(1-ABS(1 - table2[[#This Row],[EP_polymorphism_ratio]]))*100</f>
        <v>95.789189018187869</v>
      </c>
    </row>
    <row r="1840" spans="1:25" x14ac:dyDescent="0.3">
      <c r="A1840">
        <v>9</v>
      </c>
      <c r="B1840">
        <v>4</v>
      </c>
      <c r="C1840">
        <v>3.2000000000000001E-2</v>
      </c>
      <c r="D1840">
        <v>6.4000000000000001E-2</v>
      </c>
      <c r="E1840">
        <v>0.78713843272555617</v>
      </c>
      <c r="F1840">
        <v>2.804965346141246</v>
      </c>
      <c r="G1840">
        <v>3.4745962442810384E-2</v>
      </c>
      <c r="H1840">
        <v>-1510323.7199179651</v>
      </c>
      <c r="I1840">
        <v>4.1468624187869434</v>
      </c>
      <c r="J1840">
        <v>3.2002553006106306E-2</v>
      </c>
      <c r="K1840">
        <v>0.80675375851753839</v>
      </c>
      <c r="L1840">
        <v>-1509728.967717841</v>
      </c>
      <c r="M1840">
        <f>table2[[#This Row],[E_coverage]]/table2[[#This Row],[sample_coverage]]</f>
        <v>0.70124133653531151</v>
      </c>
      <c r="N1840">
        <f>table2[[#This Row],[EP_coverage]]/table2[[#This Row],[sample_coverage]]</f>
        <v>1.0367156046967358</v>
      </c>
      <c r="O1840" t="b">
        <f>IF(ABS(table2[[#This Row],[EP_coverage_ratio]] - 1) &lt;= ABS(table2[[#This Row],[E_coverage_ratio]] - 1),TRUE,FALSE)</f>
        <v>1</v>
      </c>
      <c r="P1840" s="1">
        <f>(table2[[#This Row],[E_err]] + 1)/(table2[[#This Row],[sample_err]] + 1)</f>
        <v>1.0026608163205526</v>
      </c>
      <c r="Q1840" s="1">
        <f>(table2[[#This Row],[EP_err]] + 1 )/(table2[[#This Row],[sample_err]] + 1)</f>
        <v>1.0000024738431263</v>
      </c>
      <c r="R1840" s="1">
        <f>(table2[[#This Row],[EP_gamma]] + 1)/(table2[[#This Row],[expected_gamma]] + 1)</f>
        <v>1.0109758289748527</v>
      </c>
      <c r="S1840" s="1">
        <v>7.0732148664783195E-2</v>
      </c>
      <c r="T1840" s="1">
        <f>(table2[[#This Row],[EP_polymorphism]]+0.1)/(table2[[#This Row],[sample_polymorph]]+0.1)</f>
        <v>1.0410496869803854</v>
      </c>
      <c r="U1840" s="1">
        <f>(1-ABS(1 - table2[[#This Row],[E_coverage_ratio]]))*100</f>
        <v>70.124133653531146</v>
      </c>
      <c r="V1840" s="1">
        <f>(1-ABS(1 - table2[[#This Row],[E_error_ratio]]))*100</f>
        <v>99.733918367944739</v>
      </c>
      <c r="W1840" s="1">
        <f>(1-ABS(1 - table2[[#This Row],[EP_coverage_ratio]]))*100</f>
        <v>96.32843953032642</v>
      </c>
      <c r="X1840" s="1">
        <f>(1-ABS(1 - table2[[#This Row],[EP_error_ratio]]))*100</f>
        <v>99.99975261568737</v>
      </c>
      <c r="Y1840" s="1">
        <f>(1-ABS(1 - table2[[#This Row],[EP_polymorphism_ratio]]))*100</f>
        <v>95.895031301961467</v>
      </c>
    </row>
    <row r="1841" spans="1:25" x14ac:dyDescent="0.3">
      <c r="A1841">
        <v>10</v>
      </c>
      <c r="B1841">
        <v>4</v>
      </c>
      <c r="C1841">
        <v>3.2000000000000001E-2</v>
      </c>
      <c r="D1841">
        <v>6.4000000000000001E-2</v>
      </c>
      <c r="E1841">
        <v>0.78688024057750872</v>
      </c>
      <c r="F1841">
        <v>2.7724048185250703</v>
      </c>
      <c r="G1841">
        <v>3.4582243623537373E-2</v>
      </c>
      <c r="H1841">
        <v>-1508409.9394209429</v>
      </c>
      <c r="I1841">
        <v>3.1727694470170986</v>
      </c>
      <c r="J1841">
        <v>3.1306634517377196E-2</v>
      </c>
      <c r="K1841">
        <v>0.50000644573946973</v>
      </c>
      <c r="L1841">
        <v>-1508084.7265620378</v>
      </c>
      <c r="M1841">
        <f>table2[[#This Row],[E_coverage]]/table2[[#This Row],[sample_coverage]]</f>
        <v>0.69310120463126756</v>
      </c>
      <c r="N1841">
        <f>table2[[#This Row],[EP_coverage]]/table2[[#This Row],[sample_coverage]]</f>
        <v>0.79319236175427466</v>
      </c>
      <c r="O1841" t="b">
        <f>IF(ABS(table2[[#This Row],[EP_coverage_ratio]] - 1) &lt;= ABS(table2[[#This Row],[E_coverage_ratio]] - 1),TRUE,FALSE)</f>
        <v>1</v>
      </c>
      <c r="P1841" s="1">
        <f>(table2[[#This Row],[E_err]] + 1)/(table2[[#This Row],[sample_err]] + 1)</f>
        <v>1.0025021740538154</v>
      </c>
      <c r="Q1841" s="1">
        <f>(table2[[#This Row],[EP_err]] + 1 )/(table2[[#This Row],[sample_err]] + 1)</f>
        <v>0.99932813422226463</v>
      </c>
      <c r="R1841" s="1">
        <f>(table2[[#This Row],[EP_gamma]] + 1)/(table2[[#This Row],[expected_gamma]] + 1)</f>
        <v>0.83945549996941982</v>
      </c>
      <c r="S1841" s="1">
        <v>2.9865506173702001E-2</v>
      </c>
      <c r="T1841" s="1">
        <f>(table2[[#This Row],[EP_polymorphism]]+0.1)/(table2[[#This Row],[sample_polymorph]]+0.1)</f>
        <v>0.79186284252257322</v>
      </c>
      <c r="U1841" s="1">
        <f>(1-ABS(1 - table2[[#This Row],[E_coverage_ratio]]))*100</f>
        <v>69.310120463126751</v>
      </c>
      <c r="V1841" s="1">
        <f>(1-ABS(1 - table2[[#This Row],[E_error_ratio]]))*100</f>
        <v>99.749782594618466</v>
      </c>
      <c r="W1841" s="1">
        <f>(1-ABS(1 - table2[[#This Row],[EP_coverage_ratio]]))*100</f>
        <v>79.319236175427463</v>
      </c>
      <c r="X1841" s="1">
        <f>(1-ABS(1 - table2[[#This Row],[EP_error_ratio]]))*100</f>
        <v>99.932813422226459</v>
      </c>
      <c r="Y1841" s="1">
        <f>(1-ABS(1 - table2[[#This Row],[EP_polymorphism_ratio]]))*100</f>
        <v>79.186284252257323</v>
      </c>
    </row>
    <row r="1842" spans="1:25" x14ac:dyDescent="0.3">
      <c r="A1842">
        <v>1</v>
      </c>
      <c r="B1842">
        <v>4</v>
      </c>
      <c r="C1842">
        <v>6.4000000000000001E-2</v>
      </c>
      <c r="D1842">
        <v>0</v>
      </c>
      <c r="E1842">
        <v>0</v>
      </c>
      <c r="F1842">
        <v>3.9469134602827749</v>
      </c>
      <c r="G1842">
        <v>6.3960026444761869E-2</v>
      </c>
      <c r="H1842">
        <v>-865365.1033408487</v>
      </c>
      <c r="I1842">
        <v>4.4241017989771025</v>
      </c>
      <c r="J1842">
        <v>6.0098414579988498E-2</v>
      </c>
      <c r="K1842">
        <v>0.49993481625181907</v>
      </c>
      <c r="L1842">
        <v>-865374.73301613471</v>
      </c>
      <c r="M1842">
        <f>table2[[#This Row],[E_coverage]]/table2[[#This Row],[sample_coverage]]</f>
        <v>0.98672836507069372</v>
      </c>
      <c r="N1842">
        <f>table2[[#This Row],[EP_coverage]]/table2[[#This Row],[sample_coverage]]</f>
        <v>1.1060254497442756</v>
      </c>
      <c r="O1842" t="b">
        <f>IF(ABS(table2[[#This Row],[EP_coverage_ratio]] - 1) &lt;= ABS(table2[[#This Row],[E_coverage_ratio]] - 1),TRUE,FALSE)</f>
        <v>0</v>
      </c>
      <c r="P1842" s="1">
        <f>(table2[[#This Row],[E_err]] + 1)/(table2[[#This Row],[sample_err]] + 1)</f>
        <v>0.99996243086913716</v>
      </c>
      <c r="Q1842" s="1">
        <f>(table2[[#This Row],[EP_err]] + 1 )/(table2[[#This Row],[sample_err]] + 1)</f>
        <v>0.99633309640976364</v>
      </c>
      <c r="R1842" s="1">
        <f>(table2[[#This Row],[EP_gamma]] + 1)/(table2[[#This Row],[expected_gamma]] + 1)</f>
        <v>1.4999348162518191</v>
      </c>
      <c r="S1842" s="1">
        <v>3.1375800904126901E-2</v>
      </c>
      <c r="T1842" s="1">
        <f>(table2[[#This Row],[EP_polymorphism]]+0.1)/(table2[[#This Row],[sample_polymorph]]+0.1)</f>
        <v>1.3137580090412688</v>
      </c>
      <c r="U1842" s="1">
        <f>(1-ABS(1 - table2[[#This Row],[E_coverage_ratio]]))*100</f>
        <v>98.672836507069377</v>
      </c>
      <c r="V1842" s="1">
        <f>(1-ABS(1 - table2[[#This Row],[E_error_ratio]]))*100</f>
        <v>99.996243086913722</v>
      </c>
      <c r="W1842" s="1">
        <f>(1-ABS(1 - table2[[#This Row],[EP_coverage_ratio]]))*100</f>
        <v>89.397455025572441</v>
      </c>
      <c r="X1842" s="1">
        <f>(1-ABS(1 - table2[[#This Row],[EP_error_ratio]]))*100</f>
        <v>99.633309640976364</v>
      </c>
      <c r="Y1842" s="1">
        <f>(1-ABS(1 - table2[[#This Row],[EP_polymorphism_ratio]]))*100</f>
        <v>68.624199095873124</v>
      </c>
    </row>
    <row r="1843" spans="1:25" x14ac:dyDescent="0.3">
      <c r="A1843">
        <v>2</v>
      </c>
      <c r="B1843">
        <v>4</v>
      </c>
      <c r="C1843">
        <v>6.4000000000000001E-2</v>
      </c>
      <c r="D1843">
        <v>0</v>
      </c>
      <c r="E1843">
        <v>0</v>
      </c>
      <c r="F1843">
        <v>4.0015224080766592</v>
      </c>
      <c r="G1843">
        <v>6.355777744420861E-2</v>
      </c>
      <c r="H1843">
        <v>-880726.04980227025</v>
      </c>
      <c r="I1843">
        <v>4.4912538469045753</v>
      </c>
      <c r="J1843">
        <v>5.9725431033535219E-2</v>
      </c>
      <c r="K1843">
        <v>0.49993843848847308</v>
      </c>
      <c r="L1843">
        <v>-880714.12712250662</v>
      </c>
      <c r="M1843">
        <f>table2[[#This Row],[E_coverage]]/table2[[#This Row],[sample_coverage]]</f>
        <v>1.0003806020191648</v>
      </c>
      <c r="N1843">
        <f>table2[[#This Row],[EP_coverage]]/table2[[#This Row],[sample_coverage]]</f>
        <v>1.1228134617261438</v>
      </c>
      <c r="O1843" t="b">
        <f>IF(ABS(table2[[#This Row],[EP_coverage_ratio]] - 1) &lt;= ABS(table2[[#This Row],[E_coverage_ratio]] - 1),TRUE,FALSE)</f>
        <v>0</v>
      </c>
      <c r="P1843" s="1">
        <f>(table2[[#This Row],[E_err]] + 1)/(table2[[#This Row],[sample_err]] + 1)</f>
        <v>0.99958437729718852</v>
      </c>
      <c r="Q1843" s="1">
        <f>(table2[[#This Row],[EP_err]] + 1 )/(table2[[#This Row],[sample_err]] + 1)</f>
        <v>0.99598254796384877</v>
      </c>
      <c r="R1843" s="1">
        <f>(table2[[#This Row],[EP_gamma]] + 1)/(table2[[#This Row],[expected_gamma]] + 1)</f>
        <v>1.4999384384884731</v>
      </c>
      <c r="S1843" s="1">
        <v>3.1349477932512602E-2</v>
      </c>
      <c r="T1843" s="1">
        <f>(table2[[#This Row],[EP_polymorphism]]+0.1)/(table2[[#This Row],[sample_polymorph]]+0.1)</f>
        <v>1.3134947793251261</v>
      </c>
      <c r="U1843" s="1">
        <f>(1-ABS(1 - table2[[#This Row],[E_coverage_ratio]]))*100</f>
        <v>99.96193979808352</v>
      </c>
      <c r="V1843" s="1">
        <f>(1-ABS(1 - table2[[#This Row],[E_error_ratio]]))*100</f>
        <v>99.958437729718852</v>
      </c>
      <c r="W1843" s="1">
        <f>(1-ABS(1 - table2[[#This Row],[EP_coverage_ratio]]))*100</f>
        <v>87.718653827385623</v>
      </c>
      <c r="X1843" s="1">
        <f>(1-ABS(1 - table2[[#This Row],[EP_error_ratio]]))*100</f>
        <v>99.598254796384879</v>
      </c>
      <c r="Y1843" s="1">
        <f>(1-ABS(1 - table2[[#This Row],[EP_polymorphism_ratio]]))*100</f>
        <v>68.650522067487387</v>
      </c>
    </row>
    <row r="1844" spans="1:25" x14ac:dyDescent="0.3">
      <c r="A1844">
        <v>3</v>
      </c>
      <c r="B1844">
        <v>4</v>
      </c>
      <c r="C1844">
        <v>6.4000000000000001E-2</v>
      </c>
      <c r="D1844">
        <v>0</v>
      </c>
      <c r="E1844">
        <v>0</v>
      </c>
      <c r="F1844">
        <v>3.9828982695503967</v>
      </c>
      <c r="G1844">
        <v>6.3781362315769558E-2</v>
      </c>
      <c r="H1844">
        <v>-873234.23817658157</v>
      </c>
      <c r="I1844">
        <v>4.4676161367162255</v>
      </c>
      <c r="J1844">
        <v>5.993810189975713E-2</v>
      </c>
      <c r="K1844">
        <v>0.49992632373381091</v>
      </c>
      <c r="L1844">
        <v>-873292.29490404541</v>
      </c>
      <c r="M1844">
        <f>table2[[#This Row],[E_coverage]]/table2[[#This Row],[sample_coverage]]</f>
        <v>0.99572456738759918</v>
      </c>
      <c r="N1844">
        <f>table2[[#This Row],[EP_coverage]]/table2[[#This Row],[sample_coverage]]</f>
        <v>1.1169040341790564</v>
      </c>
      <c r="O1844" t="b">
        <f>IF(ABS(table2[[#This Row],[EP_coverage_ratio]] - 1) &lt;= ABS(table2[[#This Row],[E_coverage_ratio]] - 1),TRUE,FALSE)</f>
        <v>0</v>
      </c>
      <c r="P1844" s="1">
        <f>(table2[[#This Row],[E_err]] + 1)/(table2[[#This Row],[sample_err]] + 1)</f>
        <v>0.99979451345467052</v>
      </c>
      <c r="Q1844" s="1">
        <f>(table2[[#This Row],[EP_err]] + 1 )/(table2[[#This Row],[sample_err]] + 1)</f>
        <v>0.99618242659751599</v>
      </c>
      <c r="R1844" s="1">
        <f>(table2[[#This Row],[EP_gamma]] + 1)/(table2[[#This Row],[expected_gamma]] + 1)</f>
        <v>1.499926323733811</v>
      </c>
      <c r="S1844" s="1">
        <v>3.1218283491433602E-2</v>
      </c>
      <c r="T1844" s="1">
        <f>(table2[[#This Row],[EP_polymorphism]]+0.1)/(table2[[#This Row],[sample_polymorph]]+0.1)</f>
        <v>1.3121828349143361</v>
      </c>
      <c r="U1844" s="1">
        <f>(1-ABS(1 - table2[[#This Row],[E_coverage_ratio]]))*100</f>
        <v>99.572456738759911</v>
      </c>
      <c r="V1844" s="1">
        <f>(1-ABS(1 - table2[[#This Row],[E_error_ratio]]))*100</f>
        <v>99.979451345467055</v>
      </c>
      <c r="W1844" s="1">
        <f>(1-ABS(1 - table2[[#This Row],[EP_coverage_ratio]]))*100</f>
        <v>88.309596582094358</v>
      </c>
      <c r="X1844" s="1">
        <f>(1-ABS(1 - table2[[#This Row],[EP_error_ratio]]))*100</f>
        <v>99.618242659751601</v>
      </c>
      <c r="Y1844" s="1">
        <f>(1-ABS(1 - table2[[#This Row],[EP_polymorphism_ratio]]))*100</f>
        <v>68.78171650856639</v>
      </c>
    </row>
    <row r="1845" spans="1:25" x14ac:dyDescent="0.3">
      <c r="A1845">
        <v>4</v>
      </c>
      <c r="B1845">
        <v>4</v>
      </c>
      <c r="C1845">
        <v>6.4000000000000001E-2</v>
      </c>
      <c r="D1845">
        <v>0</v>
      </c>
      <c r="E1845">
        <v>0</v>
      </c>
      <c r="F1845">
        <v>4.0124151616335979</v>
      </c>
      <c r="G1845">
        <v>6.4069946284005169E-2</v>
      </c>
      <c r="H1845">
        <v>-869976.79402389459</v>
      </c>
      <c r="I1845">
        <v>4.4980047486376487</v>
      </c>
      <c r="J1845">
        <v>6.0211532858852543E-2</v>
      </c>
      <c r="K1845">
        <v>0.49992417568485698</v>
      </c>
      <c r="L1845">
        <v>-869980.13357597392</v>
      </c>
      <c r="M1845">
        <f>table2[[#This Row],[E_coverage]]/table2[[#This Row],[sample_coverage]]</f>
        <v>1.0031037904083995</v>
      </c>
      <c r="N1845">
        <f>table2[[#This Row],[EP_coverage]]/table2[[#This Row],[sample_coverage]]</f>
        <v>1.1245011871594122</v>
      </c>
      <c r="O1845" t="b">
        <f>IF(ABS(table2[[#This Row],[EP_coverage_ratio]] - 1) &lt;= ABS(table2[[#This Row],[E_coverage_ratio]] - 1),TRUE,FALSE)</f>
        <v>0</v>
      </c>
      <c r="P1845" s="1">
        <f>(table2[[#This Row],[E_err]] + 1)/(table2[[#This Row],[sample_err]] + 1)</f>
        <v>1.0000657389887266</v>
      </c>
      <c r="Q1845" s="1">
        <f>(table2[[#This Row],[EP_err]] + 1 )/(table2[[#This Row],[sample_err]] + 1)</f>
        <v>0.99643941058162833</v>
      </c>
      <c r="R1845" s="1">
        <f>(table2[[#This Row],[EP_gamma]] + 1)/(table2[[#This Row],[expected_gamma]] + 1)</f>
        <v>1.4999241756848569</v>
      </c>
      <c r="S1845" s="1">
        <v>3.12251341710507E-2</v>
      </c>
      <c r="T1845" s="1">
        <f>(table2[[#This Row],[EP_polymorphism]]+0.1)/(table2[[#This Row],[sample_polymorph]]+0.1)</f>
        <v>1.3122513417105068</v>
      </c>
      <c r="U1845" s="1">
        <f>(1-ABS(1 - table2[[#This Row],[E_coverage_ratio]]))*100</f>
        <v>99.689620959160052</v>
      </c>
      <c r="V1845" s="1">
        <f>(1-ABS(1 - table2[[#This Row],[E_error_ratio]]))*100</f>
        <v>99.993426101127341</v>
      </c>
      <c r="W1845" s="1">
        <f>(1-ABS(1 - table2[[#This Row],[EP_coverage_ratio]]))*100</f>
        <v>87.549881284058785</v>
      </c>
      <c r="X1845" s="1">
        <f>(1-ABS(1 - table2[[#This Row],[EP_error_ratio]]))*100</f>
        <v>99.643941058162838</v>
      </c>
      <c r="Y1845" s="1">
        <f>(1-ABS(1 - table2[[#This Row],[EP_polymorphism_ratio]]))*100</f>
        <v>68.774865828949316</v>
      </c>
    </row>
    <row r="1846" spans="1:25" x14ac:dyDescent="0.3">
      <c r="A1846">
        <v>5</v>
      </c>
      <c r="B1846">
        <v>4</v>
      </c>
      <c r="C1846">
        <v>6.4000000000000001E-2</v>
      </c>
      <c r="D1846">
        <v>0</v>
      </c>
      <c r="E1846">
        <v>0</v>
      </c>
      <c r="F1846">
        <v>3.9715832219800449</v>
      </c>
      <c r="G1846">
        <v>6.3979066617472255E-2</v>
      </c>
      <c r="H1846">
        <v>-867514.87121346872</v>
      </c>
      <c r="I1846">
        <v>4.3766611137759774</v>
      </c>
      <c r="J1846">
        <v>5.9956964148240144E-2</v>
      </c>
      <c r="K1846">
        <v>0.48745585042164513</v>
      </c>
      <c r="L1846">
        <v>-867544.80714773352</v>
      </c>
      <c r="M1846">
        <f>table2[[#This Row],[E_coverage]]/table2[[#This Row],[sample_coverage]]</f>
        <v>0.99289580549501122</v>
      </c>
      <c r="N1846">
        <f>table2[[#This Row],[EP_coverage]]/table2[[#This Row],[sample_coverage]]</f>
        <v>1.0941652784439944</v>
      </c>
      <c r="O1846" t="b">
        <f>IF(ABS(table2[[#This Row],[EP_coverage_ratio]] - 1) &lt;= ABS(table2[[#This Row],[E_coverage_ratio]] - 1),TRUE,FALSE)</f>
        <v>0</v>
      </c>
      <c r="P1846" s="1">
        <f>(table2[[#This Row],[E_err]] + 1)/(table2[[#This Row],[sample_err]] + 1)</f>
        <v>0.99998032576830087</v>
      </c>
      <c r="Q1846" s="1">
        <f>(table2[[#This Row],[EP_err]] + 1 )/(table2[[#This Row],[sample_err]] + 1)</f>
        <v>0.99620015427466169</v>
      </c>
      <c r="R1846" s="1">
        <f>(table2[[#This Row],[EP_gamma]] + 1)/(table2[[#This Row],[expected_gamma]] + 1)</f>
        <v>1.4874558504216451</v>
      </c>
      <c r="S1846" s="1">
        <v>3.0266981106750301E-2</v>
      </c>
      <c r="T1846" s="1">
        <f>(table2[[#This Row],[EP_polymorphism]]+0.1)/(table2[[#This Row],[sample_polymorph]]+0.1)</f>
        <v>1.302669811067503</v>
      </c>
      <c r="U1846" s="1">
        <f>(1-ABS(1 - table2[[#This Row],[E_coverage_ratio]]))*100</f>
        <v>99.289580549501125</v>
      </c>
      <c r="V1846" s="1">
        <f>(1-ABS(1 - table2[[#This Row],[E_error_ratio]]))*100</f>
        <v>99.998032576830084</v>
      </c>
      <c r="W1846" s="1">
        <f>(1-ABS(1 - table2[[#This Row],[EP_coverage_ratio]]))*100</f>
        <v>90.58347215560056</v>
      </c>
      <c r="X1846" s="1">
        <f>(1-ABS(1 - table2[[#This Row],[EP_error_ratio]]))*100</f>
        <v>99.620015427466171</v>
      </c>
      <c r="Y1846" s="1">
        <f>(1-ABS(1 - table2[[#This Row],[EP_polymorphism_ratio]]))*100</f>
        <v>69.733018893249692</v>
      </c>
    </row>
    <row r="1847" spans="1:25" x14ac:dyDescent="0.3">
      <c r="A1847">
        <v>6</v>
      </c>
      <c r="B1847">
        <v>4</v>
      </c>
      <c r="C1847">
        <v>6.4000000000000001E-2</v>
      </c>
      <c r="D1847">
        <v>0</v>
      </c>
      <c r="E1847">
        <v>0</v>
      </c>
      <c r="F1847">
        <v>4.0209665885735708</v>
      </c>
      <c r="G1847">
        <v>6.4069822355138126E-2</v>
      </c>
      <c r="H1847">
        <v>-870745.30721356568</v>
      </c>
      <c r="I1847">
        <v>4.0329012264768895</v>
      </c>
      <c r="J1847">
        <v>6.3625274321964034E-2</v>
      </c>
      <c r="K1847">
        <v>4.5470973447861177E-2</v>
      </c>
      <c r="L1847">
        <v>-870745.05523209576</v>
      </c>
      <c r="M1847">
        <f>table2[[#This Row],[E_coverage]]/table2[[#This Row],[sample_coverage]]</f>
        <v>1.0052416471433927</v>
      </c>
      <c r="N1847">
        <f>table2[[#This Row],[EP_coverage]]/table2[[#This Row],[sample_coverage]]</f>
        <v>1.0082253066192224</v>
      </c>
      <c r="O1847" t="b">
        <f>IF(ABS(table2[[#This Row],[EP_coverage_ratio]] - 1) &lt;= ABS(table2[[#This Row],[E_coverage_ratio]] - 1),TRUE,FALSE)</f>
        <v>0</v>
      </c>
      <c r="P1847" s="1">
        <f>(table2[[#This Row],[E_err]] + 1)/(table2[[#This Row],[sample_err]] + 1)</f>
        <v>1.0000656225142275</v>
      </c>
      <c r="Q1847" s="1">
        <f>(table2[[#This Row],[EP_err]] + 1 )/(table2[[#This Row],[sample_err]] + 1)</f>
        <v>0.99964781421237214</v>
      </c>
      <c r="R1847" s="1">
        <f>(table2[[#This Row],[EP_gamma]] + 1)/(table2[[#This Row],[expected_gamma]] + 1)</f>
        <v>1.0454709734478611</v>
      </c>
      <c r="S1847" s="1">
        <v>2.1312486275254501E-3</v>
      </c>
      <c r="T1847" s="1">
        <f>(table2[[#This Row],[EP_polymorphism]]+0.1)/(table2[[#This Row],[sample_polymorph]]+0.1)</f>
        <v>1.0213124862752545</v>
      </c>
      <c r="U1847" s="1">
        <f>(1-ABS(1 - table2[[#This Row],[E_coverage_ratio]]))*100</f>
        <v>99.475835285660736</v>
      </c>
      <c r="V1847" s="1">
        <f>(1-ABS(1 - table2[[#This Row],[E_error_ratio]]))*100</f>
        <v>99.99343774857725</v>
      </c>
      <c r="W1847" s="1">
        <f>(1-ABS(1 - table2[[#This Row],[EP_coverage_ratio]]))*100</f>
        <v>99.177469338077756</v>
      </c>
      <c r="X1847" s="1">
        <f>(1-ABS(1 - table2[[#This Row],[EP_error_ratio]]))*100</f>
        <v>99.96478142123722</v>
      </c>
      <c r="Y1847" s="1">
        <f>(1-ABS(1 - table2[[#This Row],[EP_polymorphism_ratio]]))*100</f>
        <v>97.868751372474549</v>
      </c>
    </row>
    <row r="1848" spans="1:25" x14ac:dyDescent="0.3">
      <c r="A1848">
        <v>7</v>
      </c>
      <c r="B1848">
        <v>4</v>
      </c>
      <c r="C1848">
        <v>6.4000000000000001E-2</v>
      </c>
      <c r="D1848">
        <v>0</v>
      </c>
      <c r="E1848">
        <v>0</v>
      </c>
      <c r="F1848">
        <v>4.0478792279316034</v>
      </c>
      <c r="G1848">
        <v>6.4114825054537083E-2</v>
      </c>
      <c r="H1848">
        <v>-872495.30284118559</v>
      </c>
      <c r="I1848">
        <v>4.5394698935783371</v>
      </c>
      <c r="J1848">
        <v>6.026763980898122E-2</v>
      </c>
      <c r="K1848">
        <v>0.49992794464969609</v>
      </c>
      <c r="L1848">
        <v>-872556.67308615963</v>
      </c>
      <c r="M1848">
        <f>table2[[#This Row],[E_coverage]]/table2[[#This Row],[sample_coverage]]</f>
        <v>1.0119698069829008</v>
      </c>
      <c r="N1848">
        <f>table2[[#This Row],[EP_coverage]]/table2[[#This Row],[sample_coverage]]</f>
        <v>1.1348674733945843</v>
      </c>
      <c r="O1848" t="b">
        <f>IF(ABS(table2[[#This Row],[EP_coverage_ratio]] - 1) &lt;= ABS(table2[[#This Row],[E_coverage_ratio]] - 1),TRUE,FALSE)</f>
        <v>0</v>
      </c>
      <c r="P1848" s="1">
        <f>(table2[[#This Row],[E_err]] + 1)/(table2[[#This Row],[sample_err]] + 1)</f>
        <v>1.0001079182843393</v>
      </c>
      <c r="Q1848" s="1">
        <f>(table2[[#This Row],[EP_err]] + 1 )/(table2[[#This Row],[sample_err]] + 1)</f>
        <v>0.99649214267761388</v>
      </c>
      <c r="R1848" s="1">
        <f>(table2[[#This Row],[EP_gamma]] + 1)/(table2[[#This Row],[expected_gamma]] + 1)</f>
        <v>1.499927944649696</v>
      </c>
      <c r="S1848" s="1">
        <v>3.1362541248729003E-2</v>
      </c>
      <c r="T1848" s="1">
        <f>(table2[[#This Row],[EP_polymorphism]]+0.1)/(table2[[#This Row],[sample_polymorph]]+0.1)</f>
        <v>1.3136254124872899</v>
      </c>
      <c r="U1848" s="1">
        <f>(1-ABS(1 - table2[[#This Row],[E_coverage_ratio]]))*100</f>
        <v>98.803019301709909</v>
      </c>
      <c r="V1848" s="1">
        <f>(1-ABS(1 - table2[[#This Row],[E_error_ratio]]))*100</f>
        <v>99.989208171566062</v>
      </c>
      <c r="W1848" s="1">
        <f>(1-ABS(1 - table2[[#This Row],[EP_coverage_ratio]]))*100</f>
        <v>86.513252660541568</v>
      </c>
      <c r="X1848" s="1">
        <f>(1-ABS(1 - table2[[#This Row],[EP_error_ratio]]))*100</f>
        <v>99.649214267761394</v>
      </c>
      <c r="Y1848" s="1">
        <f>(1-ABS(1 - table2[[#This Row],[EP_polymorphism_ratio]]))*100</f>
        <v>68.637458751271012</v>
      </c>
    </row>
    <row r="1849" spans="1:25" x14ac:dyDescent="0.3">
      <c r="A1849">
        <v>8</v>
      </c>
      <c r="B1849">
        <v>4</v>
      </c>
      <c r="C1849">
        <v>6.4000000000000001E-2</v>
      </c>
      <c r="D1849">
        <v>0</v>
      </c>
      <c r="E1849">
        <v>0</v>
      </c>
      <c r="F1849">
        <v>4.1454344596232895</v>
      </c>
      <c r="G1849">
        <v>6.4726244720859097E-2</v>
      </c>
      <c r="H1849">
        <v>-868588.44139175012</v>
      </c>
      <c r="I1849">
        <v>4.6534009698638314</v>
      </c>
      <c r="J1849">
        <v>6.089778800618615E-2</v>
      </c>
      <c r="K1849">
        <v>0.49992277578851968</v>
      </c>
      <c r="L1849">
        <v>-868651.61820687517</v>
      </c>
      <c r="M1849">
        <f>table2[[#This Row],[E_coverage]]/table2[[#This Row],[sample_coverage]]</f>
        <v>1.0363586149058224</v>
      </c>
      <c r="N1849">
        <f>table2[[#This Row],[EP_coverage]]/table2[[#This Row],[sample_coverage]]</f>
        <v>1.1633502424659579</v>
      </c>
      <c r="O1849" t="b">
        <f>IF(ABS(table2[[#This Row],[EP_coverage_ratio]] - 1) &lt;= ABS(table2[[#This Row],[E_coverage_ratio]] - 1),TRUE,FALSE)</f>
        <v>0</v>
      </c>
      <c r="P1849" s="1">
        <f>(table2[[#This Row],[E_err]] + 1)/(table2[[#This Row],[sample_err]] + 1)</f>
        <v>1.0006825608278751</v>
      </c>
      <c r="Q1849" s="1">
        <f>(table2[[#This Row],[EP_err]] + 1 )/(table2[[#This Row],[sample_err]] + 1)</f>
        <v>0.99708438722385906</v>
      </c>
      <c r="R1849" s="1">
        <f>(table2[[#This Row],[EP_gamma]] + 1)/(table2[[#This Row],[expected_gamma]] + 1)</f>
        <v>1.4999227757885196</v>
      </c>
      <c r="S1849" s="1">
        <v>3.1223111936122899E-2</v>
      </c>
      <c r="T1849" s="1">
        <f>(table2[[#This Row],[EP_polymorphism]]+0.1)/(table2[[#This Row],[sample_polymorph]]+0.1)</f>
        <v>1.312231119361229</v>
      </c>
      <c r="U1849" s="1">
        <f>(1-ABS(1 - table2[[#This Row],[E_coverage_ratio]]))*100</f>
        <v>96.364138509417756</v>
      </c>
      <c r="V1849" s="1">
        <f>(1-ABS(1 - table2[[#This Row],[E_error_ratio]]))*100</f>
        <v>99.931743917212486</v>
      </c>
      <c r="W1849" s="1">
        <f>(1-ABS(1 - table2[[#This Row],[EP_coverage_ratio]]))*100</f>
        <v>83.664975753404207</v>
      </c>
      <c r="X1849" s="1">
        <f>(1-ABS(1 - table2[[#This Row],[EP_error_ratio]]))*100</f>
        <v>99.708438722385907</v>
      </c>
      <c r="Y1849" s="1">
        <f>(1-ABS(1 - table2[[#This Row],[EP_polymorphism_ratio]]))*100</f>
        <v>68.776888063877095</v>
      </c>
    </row>
    <row r="1850" spans="1:25" x14ac:dyDescent="0.3">
      <c r="A1850">
        <v>9</v>
      </c>
      <c r="B1850">
        <v>4</v>
      </c>
      <c r="C1850">
        <v>6.4000000000000001E-2</v>
      </c>
      <c r="D1850">
        <v>0</v>
      </c>
      <c r="E1850">
        <v>0</v>
      </c>
      <c r="F1850">
        <v>4.1064914582740535</v>
      </c>
      <c r="G1850">
        <v>6.4778932952787888E-2</v>
      </c>
      <c r="H1850">
        <v>-863502.97650972428</v>
      </c>
      <c r="I1850">
        <v>4.6070943743752526</v>
      </c>
      <c r="J1850">
        <v>6.09374228869436E-2</v>
      </c>
      <c r="K1850">
        <v>0.49993658523211615</v>
      </c>
      <c r="L1850">
        <v>-863529.56715506956</v>
      </c>
      <c r="M1850">
        <f>table2[[#This Row],[E_coverage]]/table2[[#This Row],[sample_coverage]]</f>
        <v>1.0266228645685134</v>
      </c>
      <c r="N1850">
        <f>table2[[#This Row],[EP_coverage]]/table2[[#This Row],[sample_coverage]]</f>
        <v>1.1517735935938131</v>
      </c>
      <c r="O1850" t="b">
        <f>IF(ABS(table2[[#This Row],[EP_coverage_ratio]] - 1) &lt;= ABS(table2[[#This Row],[E_coverage_ratio]] - 1),TRUE,FALSE)</f>
        <v>0</v>
      </c>
      <c r="P1850" s="1">
        <f>(table2[[#This Row],[E_err]] + 1)/(table2[[#This Row],[sample_err]] + 1)</f>
        <v>1.0007320798428456</v>
      </c>
      <c r="Q1850" s="1">
        <f>(table2[[#This Row],[EP_err]] + 1 )/(table2[[#This Row],[sample_err]] + 1)</f>
        <v>0.99712163805163878</v>
      </c>
      <c r="R1850" s="1">
        <f>(table2[[#This Row],[EP_gamma]] + 1)/(table2[[#This Row],[expected_gamma]] + 1)</f>
        <v>1.499936585232116</v>
      </c>
      <c r="S1850" s="1">
        <v>3.1397501486896899E-2</v>
      </c>
      <c r="T1850" s="1">
        <f>(table2[[#This Row],[EP_polymorphism]]+0.1)/(table2[[#This Row],[sample_polymorph]]+0.1)</f>
        <v>1.3139750148689691</v>
      </c>
      <c r="U1850" s="1">
        <f>(1-ABS(1 - table2[[#This Row],[E_coverage_ratio]]))*100</f>
        <v>97.337713543148666</v>
      </c>
      <c r="V1850" s="1">
        <f>(1-ABS(1 - table2[[#This Row],[E_error_ratio]]))*100</f>
        <v>99.926792015715435</v>
      </c>
      <c r="W1850" s="1">
        <f>(1-ABS(1 - table2[[#This Row],[EP_coverage_ratio]]))*100</f>
        <v>84.822640640618687</v>
      </c>
      <c r="X1850" s="1">
        <f>(1-ABS(1 - table2[[#This Row],[EP_error_ratio]]))*100</f>
        <v>99.712163805163883</v>
      </c>
      <c r="Y1850" s="1">
        <f>(1-ABS(1 - table2[[#This Row],[EP_polymorphism_ratio]]))*100</f>
        <v>68.6024985131031</v>
      </c>
    </row>
    <row r="1851" spans="1:25" x14ac:dyDescent="0.3">
      <c r="A1851">
        <v>10</v>
      </c>
      <c r="B1851">
        <v>4</v>
      </c>
      <c r="C1851">
        <v>6.4000000000000001E-2</v>
      </c>
      <c r="D1851">
        <v>0</v>
      </c>
      <c r="E1851">
        <v>0</v>
      </c>
      <c r="F1851">
        <v>4.0667141990744069</v>
      </c>
      <c r="G1851">
        <v>6.3934529935426171E-2</v>
      </c>
      <c r="H1851">
        <v>-878929.91938433039</v>
      </c>
      <c r="I1851">
        <v>4.5657843903806707</v>
      </c>
      <c r="J1851">
        <v>6.0107508776490834E-2</v>
      </c>
      <c r="K1851">
        <v>0.49991872739613713</v>
      </c>
      <c r="L1851">
        <v>-878930.69673643191</v>
      </c>
      <c r="M1851">
        <f>table2[[#This Row],[E_coverage]]/table2[[#This Row],[sample_coverage]]</f>
        <v>1.0166785497686017</v>
      </c>
      <c r="N1851">
        <f>table2[[#This Row],[EP_coverage]]/table2[[#This Row],[sample_coverage]]</f>
        <v>1.1414460975951677</v>
      </c>
      <c r="O1851" t="b">
        <f>IF(ABS(table2[[#This Row],[EP_coverage_ratio]] - 1) &lt;= ABS(table2[[#This Row],[E_coverage_ratio]] - 1),TRUE,FALSE)</f>
        <v>0</v>
      </c>
      <c r="P1851" s="1">
        <f>(table2[[#This Row],[E_err]] + 1)/(table2[[#This Row],[sample_err]] + 1)</f>
        <v>0.99993846798442299</v>
      </c>
      <c r="Q1851" s="1">
        <f>(table2[[#This Row],[EP_err]] + 1 )/(table2[[#This Row],[sample_err]] + 1)</f>
        <v>0.99634164358692745</v>
      </c>
      <c r="R1851" s="1">
        <f>(table2[[#This Row],[EP_gamma]] + 1)/(table2[[#This Row],[expected_gamma]] + 1)</f>
        <v>1.4999187273961372</v>
      </c>
      <c r="S1851" s="1">
        <v>3.1369765569343698E-2</v>
      </c>
      <c r="T1851" s="1">
        <f>(table2[[#This Row],[EP_polymorphism]]+0.1)/(table2[[#This Row],[sample_polymorph]]+0.1)</f>
        <v>1.313697655693437</v>
      </c>
      <c r="U1851" s="1">
        <f>(1-ABS(1 - table2[[#This Row],[E_coverage_ratio]]))*100</f>
        <v>98.33214502313983</v>
      </c>
      <c r="V1851" s="1">
        <f>(1-ABS(1 - table2[[#This Row],[E_error_ratio]]))*100</f>
        <v>99.993846798442291</v>
      </c>
      <c r="W1851" s="1">
        <f>(1-ABS(1 - table2[[#This Row],[EP_coverage_ratio]]))*100</f>
        <v>85.855390240483231</v>
      </c>
      <c r="X1851" s="1">
        <f>(1-ABS(1 - table2[[#This Row],[EP_error_ratio]]))*100</f>
        <v>99.634164358692743</v>
      </c>
      <c r="Y1851" s="1">
        <f>(1-ABS(1 - table2[[#This Row],[EP_polymorphism_ratio]]))*100</f>
        <v>68.630234430656301</v>
      </c>
    </row>
    <row r="1852" spans="1:25" x14ac:dyDescent="0.3">
      <c r="A1852">
        <v>1</v>
      </c>
      <c r="B1852">
        <v>4</v>
      </c>
      <c r="C1852">
        <v>6.4000000000000001E-2</v>
      </c>
      <c r="D1852">
        <v>1E-3</v>
      </c>
      <c r="E1852">
        <v>2.1773619406747467E-2</v>
      </c>
      <c r="F1852">
        <v>3.9847640037873346</v>
      </c>
      <c r="G1852">
        <v>6.4346821418987607E-2</v>
      </c>
      <c r="H1852">
        <v>-860446.41549902712</v>
      </c>
      <c r="I1852">
        <v>4.4669507695157762</v>
      </c>
      <c r="J1852">
        <v>6.0487247644381084E-2</v>
      </c>
      <c r="K1852">
        <v>0.49989494546318325</v>
      </c>
      <c r="L1852">
        <v>-860489.39917999576</v>
      </c>
      <c r="M1852">
        <f>table2[[#This Row],[E_coverage]]/table2[[#This Row],[sample_coverage]]</f>
        <v>0.99619100094683366</v>
      </c>
      <c r="N1852">
        <f>table2[[#This Row],[EP_coverage]]/table2[[#This Row],[sample_coverage]]</f>
        <v>1.116737692378944</v>
      </c>
      <c r="O1852" t="b">
        <f>IF(ABS(table2[[#This Row],[EP_coverage_ratio]] - 1) &lt;= ABS(table2[[#This Row],[E_coverage_ratio]] - 1),TRUE,FALSE)</f>
        <v>0</v>
      </c>
      <c r="P1852" s="1">
        <f>(table2[[#This Row],[E_err]] + 1)/(table2[[#This Row],[sample_err]] + 1)</f>
        <v>1.0003259599802514</v>
      </c>
      <c r="Q1852" s="1">
        <f>(table2[[#This Row],[EP_err]] + 1 )/(table2[[#This Row],[sample_err]] + 1)</f>
        <v>0.99669854101915523</v>
      </c>
      <c r="R1852" s="1">
        <f>(table2[[#This Row],[EP_gamma]] + 1)/(table2[[#This Row],[expected_gamma]] + 1)</f>
        <v>1.4679327367387287</v>
      </c>
      <c r="S1852" s="1">
        <v>3.13808330962215E-2</v>
      </c>
      <c r="T1852" s="1">
        <f>(table2[[#This Row],[EP_polymorphism]]+0.1)/(table2[[#This Row],[sample_polymorph]]+0.1)</f>
        <v>1.3008003276853612</v>
      </c>
      <c r="U1852" s="1">
        <f>(1-ABS(1 - table2[[#This Row],[E_coverage_ratio]]))*100</f>
        <v>99.619100094683361</v>
      </c>
      <c r="V1852" s="1">
        <f>(1-ABS(1 - table2[[#This Row],[E_error_ratio]]))*100</f>
        <v>99.967404001974856</v>
      </c>
      <c r="W1852" s="1">
        <f>(1-ABS(1 - table2[[#This Row],[EP_coverage_ratio]]))*100</f>
        <v>88.326230762105595</v>
      </c>
      <c r="X1852" s="1">
        <f>(1-ABS(1 - table2[[#This Row],[EP_error_ratio]]))*100</f>
        <v>99.669854101915519</v>
      </c>
      <c r="Y1852" s="1">
        <f>(1-ABS(1 - table2[[#This Row],[EP_polymorphism_ratio]]))*100</f>
        <v>69.919967231463872</v>
      </c>
    </row>
    <row r="1853" spans="1:25" x14ac:dyDescent="0.3">
      <c r="A1853">
        <v>2</v>
      </c>
      <c r="B1853">
        <v>4</v>
      </c>
      <c r="C1853">
        <v>6.4000000000000001E-2</v>
      </c>
      <c r="D1853">
        <v>1E-3</v>
      </c>
      <c r="E1853">
        <v>2.1956709168163942E-2</v>
      </c>
      <c r="F1853">
        <v>4.0545667775245748</v>
      </c>
      <c r="G1853">
        <v>6.4400925560468822E-2</v>
      </c>
      <c r="H1853">
        <v>-866484.91561524128</v>
      </c>
      <c r="I1853">
        <v>4.0597795199844651</v>
      </c>
      <c r="J1853">
        <v>6.4181459284122999E-2</v>
      </c>
      <c r="K1853">
        <v>2.2771143986135105E-2</v>
      </c>
      <c r="L1853">
        <v>-866486.72392998368</v>
      </c>
      <c r="M1853">
        <f>table2[[#This Row],[E_coverage]]/table2[[#This Row],[sample_coverage]]</f>
        <v>1.0136416943811437</v>
      </c>
      <c r="N1853">
        <f>table2[[#This Row],[EP_coverage]]/table2[[#This Row],[sample_coverage]]</f>
        <v>1.0149448799961163</v>
      </c>
      <c r="O1853" t="b">
        <f>IF(ABS(table2[[#This Row],[EP_coverage_ratio]] - 1) &lt;= ABS(table2[[#This Row],[E_coverage_ratio]] - 1),TRUE,FALSE)</f>
        <v>0</v>
      </c>
      <c r="P1853" s="1">
        <f>(table2[[#This Row],[E_err]] + 1)/(table2[[#This Row],[sample_err]] + 1)</f>
        <v>1.0003768097372825</v>
      </c>
      <c r="Q1853" s="1">
        <f>(table2[[#This Row],[EP_err]] + 1 )/(table2[[#This Row],[sample_err]] + 1)</f>
        <v>1.0001705444399651</v>
      </c>
      <c r="R1853" s="1">
        <f>(table2[[#This Row],[EP_gamma]] + 1)/(table2[[#This Row],[expected_gamma]] + 1)</f>
        <v>1.0007969367103957</v>
      </c>
      <c r="S1853" s="1">
        <v>1.0537142583747401E-3</v>
      </c>
      <c r="T1853" s="1">
        <f>(table2[[#This Row],[EP_polymorphism]]+0.1)/(table2[[#This Row],[sample_polymorph]]+0.1)</f>
        <v>1.0005318243403438</v>
      </c>
      <c r="U1853" s="1">
        <f>(1-ABS(1 - table2[[#This Row],[E_coverage_ratio]]))*100</f>
        <v>98.635830561885626</v>
      </c>
      <c r="V1853" s="1">
        <f>(1-ABS(1 - table2[[#This Row],[E_error_ratio]]))*100</f>
        <v>99.962319026271757</v>
      </c>
      <c r="W1853" s="1">
        <f>(1-ABS(1 - table2[[#This Row],[EP_coverage_ratio]]))*100</f>
        <v>98.505512000388379</v>
      </c>
      <c r="X1853" s="1">
        <f>(1-ABS(1 - table2[[#This Row],[EP_error_ratio]]))*100</f>
        <v>99.982945556003486</v>
      </c>
      <c r="Y1853" s="1">
        <f>(1-ABS(1 - table2[[#This Row],[EP_polymorphism_ratio]]))*100</f>
        <v>99.946817565965617</v>
      </c>
    </row>
    <row r="1854" spans="1:25" x14ac:dyDescent="0.3">
      <c r="A1854">
        <v>3</v>
      </c>
      <c r="B1854">
        <v>4</v>
      </c>
      <c r="C1854">
        <v>6.4000000000000001E-2</v>
      </c>
      <c r="D1854">
        <v>1E-3</v>
      </c>
      <c r="E1854">
        <v>2.2106374890826948E-2</v>
      </c>
      <c r="F1854">
        <v>4.027574567923625</v>
      </c>
      <c r="G1854">
        <v>6.4382814653898501E-2</v>
      </c>
      <c r="H1854">
        <v>-864404.49934317591</v>
      </c>
      <c r="I1854">
        <v>4.5154720757653175</v>
      </c>
      <c r="J1854">
        <v>6.0525252163622235E-2</v>
      </c>
      <c r="K1854">
        <v>0.49992618964065144</v>
      </c>
      <c r="L1854">
        <v>-864399.69415280456</v>
      </c>
      <c r="M1854">
        <f>table2[[#This Row],[E_coverage]]/table2[[#This Row],[sample_coverage]]</f>
        <v>1.0068936419809063</v>
      </c>
      <c r="N1854">
        <f>table2[[#This Row],[EP_coverage]]/table2[[#This Row],[sample_coverage]]</f>
        <v>1.1288680189413294</v>
      </c>
      <c r="O1854" t="b">
        <f>IF(ABS(table2[[#This Row],[EP_coverage_ratio]] - 1) &lt;= ABS(table2[[#This Row],[E_coverage_ratio]] - 1),TRUE,FALSE)</f>
        <v>0</v>
      </c>
      <c r="P1854" s="1">
        <f>(table2[[#This Row],[E_err]] + 1)/(table2[[#This Row],[sample_err]] + 1)</f>
        <v>1.0003597882085511</v>
      </c>
      <c r="Q1854" s="1">
        <f>(table2[[#This Row],[EP_err]] + 1 )/(table2[[#This Row],[sample_err]] + 1)</f>
        <v>0.99673425955227635</v>
      </c>
      <c r="R1854" s="1">
        <f>(table2[[#This Row],[EP_gamma]] + 1)/(table2[[#This Row],[expected_gamma]] + 1)</f>
        <v>1.4674854070848167</v>
      </c>
      <c r="S1854" s="1">
        <v>3.1377311785055699E-2</v>
      </c>
      <c r="T1854" s="1">
        <f>(table2[[#This Row],[EP_polymorphism]]+0.1)/(table2[[#This Row],[sample_polymorph]]+0.1)</f>
        <v>1.3007654632183734</v>
      </c>
      <c r="U1854" s="1">
        <f>(1-ABS(1 - table2[[#This Row],[E_coverage_ratio]]))*100</f>
        <v>99.31063580190937</v>
      </c>
      <c r="V1854" s="1">
        <f>(1-ABS(1 - table2[[#This Row],[E_error_ratio]]))*100</f>
        <v>99.964021179144893</v>
      </c>
      <c r="W1854" s="1">
        <f>(1-ABS(1 - table2[[#This Row],[EP_coverage_ratio]]))*100</f>
        <v>87.113198105867056</v>
      </c>
      <c r="X1854" s="1">
        <f>(1-ABS(1 - table2[[#This Row],[EP_error_ratio]]))*100</f>
        <v>99.673425955227628</v>
      </c>
      <c r="Y1854" s="1">
        <f>(1-ABS(1 - table2[[#This Row],[EP_polymorphism_ratio]]))*100</f>
        <v>69.923453678162659</v>
      </c>
    </row>
    <row r="1855" spans="1:25" x14ac:dyDescent="0.3">
      <c r="A1855">
        <v>4</v>
      </c>
      <c r="B1855">
        <v>4</v>
      </c>
      <c r="C1855">
        <v>6.4000000000000001E-2</v>
      </c>
      <c r="D1855">
        <v>1E-3</v>
      </c>
      <c r="E1855">
        <v>2.231726483920176E-2</v>
      </c>
      <c r="F1855">
        <v>4.0145540380168327</v>
      </c>
      <c r="G1855">
        <v>6.4151934020668405E-2</v>
      </c>
      <c r="H1855">
        <v>-868291.75839865045</v>
      </c>
      <c r="I1855">
        <v>4.5027446126502699</v>
      </c>
      <c r="J1855">
        <v>6.0305719747818537E-2</v>
      </c>
      <c r="K1855">
        <v>0.49994108432695511</v>
      </c>
      <c r="L1855">
        <v>-868302.42198078451</v>
      </c>
      <c r="M1855">
        <f>table2[[#This Row],[E_coverage]]/table2[[#This Row],[sample_coverage]]</f>
        <v>1.0036385095042082</v>
      </c>
      <c r="N1855">
        <f>table2[[#This Row],[EP_coverage]]/table2[[#This Row],[sample_coverage]]</f>
        <v>1.1256861531625675</v>
      </c>
      <c r="O1855" t="b">
        <f>IF(ABS(table2[[#This Row],[EP_coverage_ratio]] - 1) &lt;= ABS(table2[[#This Row],[E_coverage_ratio]] - 1),TRUE,FALSE)</f>
        <v>0</v>
      </c>
      <c r="P1855" s="1">
        <f>(table2[[#This Row],[E_err]] + 1)/(table2[[#This Row],[sample_err]] + 1)</f>
        <v>1.0001427951322071</v>
      </c>
      <c r="Q1855" s="1">
        <f>(table2[[#This Row],[EP_err]] + 1 )/(table2[[#This Row],[sample_err]] + 1)</f>
        <v>0.99652793209381429</v>
      </c>
      <c r="R1855" s="1">
        <f>(table2[[#This Row],[EP_gamma]] + 1)/(table2[[#This Row],[expected_gamma]] + 1)</f>
        <v>1.4671972546241581</v>
      </c>
      <c r="S1855" s="1">
        <v>3.1371231829261298E-2</v>
      </c>
      <c r="T1855" s="1">
        <f>(table2[[#This Row],[EP_polymorphism]]+0.1)/(table2[[#This Row],[sample_polymorph]]+0.1)</f>
        <v>1.3007052656362506</v>
      </c>
      <c r="U1855" s="1">
        <f>(1-ABS(1 - table2[[#This Row],[E_coverage_ratio]]))*100</f>
        <v>99.636149049579188</v>
      </c>
      <c r="V1855" s="1">
        <f>(1-ABS(1 - table2[[#This Row],[E_error_ratio]]))*100</f>
        <v>99.9857204867793</v>
      </c>
      <c r="W1855" s="1">
        <f>(1-ABS(1 - table2[[#This Row],[EP_coverage_ratio]]))*100</f>
        <v>87.431384683743246</v>
      </c>
      <c r="X1855" s="1">
        <f>(1-ABS(1 - table2[[#This Row],[EP_error_ratio]]))*100</f>
        <v>99.652793209381429</v>
      </c>
      <c r="Y1855" s="1">
        <f>(1-ABS(1 - table2[[#This Row],[EP_polymorphism_ratio]]))*100</f>
        <v>69.929473436374948</v>
      </c>
    </row>
    <row r="1856" spans="1:25" x14ac:dyDescent="0.3">
      <c r="A1856">
        <v>5</v>
      </c>
      <c r="B1856">
        <v>4</v>
      </c>
      <c r="C1856">
        <v>6.4000000000000001E-2</v>
      </c>
      <c r="D1856">
        <v>1E-3</v>
      </c>
      <c r="E1856">
        <v>2.1741145756751405E-2</v>
      </c>
      <c r="F1856">
        <v>4.0573023100835623</v>
      </c>
      <c r="G1856">
        <v>6.4644163021067708E-2</v>
      </c>
      <c r="H1856">
        <v>-861280.39617373119</v>
      </c>
      <c r="I1856">
        <v>4.5493810255188052</v>
      </c>
      <c r="J1856">
        <v>6.0790856746413942E-2</v>
      </c>
      <c r="K1856">
        <v>0.49989257989379088</v>
      </c>
      <c r="L1856">
        <v>-861344.75754345453</v>
      </c>
      <c r="M1856">
        <f>table2[[#This Row],[E_coverage]]/table2[[#This Row],[sample_coverage]]</f>
        <v>1.0143255775208906</v>
      </c>
      <c r="N1856">
        <f>table2[[#This Row],[EP_coverage]]/table2[[#This Row],[sample_coverage]]</f>
        <v>1.1373452563797013</v>
      </c>
      <c r="O1856" t="b">
        <f>IF(ABS(table2[[#This Row],[EP_coverage_ratio]] - 1) &lt;= ABS(table2[[#This Row],[E_coverage_ratio]] - 1),TRUE,FALSE)</f>
        <v>0</v>
      </c>
      <c r="P1856" s="1">
        <f>(table2[[#This Row],[E_err]] + 1)/(table2[[#This Row],[sample_err]] + 1)</f>
        <v>1.0006054163731839</v>
      </c>
      <c r="Q1856" s="1">
        <f>(table2[[#This Row],[EP_err]] + 1 )/(table2[[#This Row],[sample_err]] + 1)</f>
        <v>0.99698388791956194</v>
      </c>
      <c r="R1856" s="1">
        <f>(table2[[#This Row],[EP_gamma]] + 1)/(table2[[#This Row],[expected_gamma]] + 1)</f>
        <v>1.4679770763101618</v>
      </c>
      <c r="S1856" s="1">
        <v>3.1379319865526299E-2</v>
      </c>
      <c r="T1856" s="1">
        <f>(table2[[#This Row],[EP_polymorphism]]+0.1)/(table2[[#This Row],[sample_polymorph]]+0.1)</f>
        <v>1.3007853452032307</v>
      </c>
      <c r="U1856" s="1">
        <f>(1-ABS(1 - table2[[#This Row],[E_coverage_ratio]]))*100</f>
        <v>98.567442247910947</v>
      </c>
      <c r="V1856" s="1">
        <f>(1-ABS(1 - table2[[#This Row],[E_error_ratio]]))*100</f>
        <v>99.939458362681606</v>
      </c>
      <c r="W1856" s="1">
        <f>(1-ABS(1 - table2[[#This Row],[EP_coverage_ratio]]))*100</f>
        <v>86.265474362029863</v>
      </c>
      <c r="X1856" s="1">
        <f>(1-ABS(1 - table2[[#This Row],[EP_error_ratio]]))*100</f>
        <v>99.698388791956191</v>
      </c>
      <c r="Y1856" s="1">
        <f>(1-ABS(1 - table2[[#This Row],[EP_polymorphism_ratio]]))*100</f>
        <v>69.921465479676925</v>
      </c>
    </row>
    <row r="1857" spans="1:25" x14ac:dyDescent="0.3">
      <c r="A1857">
        <v>6</v>
      </c>
      <c r="B1857">
        <v>4</v>
      </c>
      <c r="C1857">
        <v>6.4000000000000001E-2</v>
      </c>
      <c r="D1857">
        <v>1E-3</v>
      </c>
      <c r="E1857">
        <v>2.1839648387786129E-2</v>
      </c>
      <c r="F1857">
        <v>3.972600623947657</v>
      </c>
      <c r="G1857">
        <v>6.3600112584472804E-2</v>
      </c>
      <c r="H1857">
        <v>-876258.81158546382</v>
      </c>
      <c r="I1857">
        <v>3.9745909546337694</v>
      </c>
      <c r="J1857">
        <v>6.3609397419337813E-2</v>
      </c>
      <c r="K1857">
        <v>0</v>
      </c>
      <c r="L1857">
        <v>-876258.81037950167</v>
      </c>
      <c r="M1857">
        <f>table2[[#This Row],[E_coverage]]/table2[[#This Row],[sample_coverage]]</f>
        <v>0.99315015598691425</v>
      </c>
      <c r="N1857">
        <f>table2[[#This Row],[EP_coverage]]/table2[[#This Row],[sample_coverage]]</f>
        <v>0.99364773865844236</v>
      </c>
      <c r="O1857" t="b">
        <f>IF(ABS(table2[[#This Row],[EP_coverage_ratio]] - 1) &lt;= ABS(table2[[#This Row],[E_coverage_ratio]] - 1),TRUE,FALSE)</f>
        <v>1</v>
      </c>
      <c r="P1857" s="1">
        <f>(table2[[#This Row],[E_err]] + 1)/(table2[[#This Row],[sample_err]] + 1)</f>
        <v>0.99962416596285031</v>
      </c>
      <c r="Q1857" s="1">
        <f>(table2[[#This Row],[EP_err]] + 1 )/(table2[[#This Row],[sample_err]] + 1)</f>
        <v>0.99963289231140773</v>
      </c>
      <c r="R1857" s="1">
        <f>(table2[[#This Row],[EP_gamma]] + 1)/(table2[[#This Row],[expected_gamma]] + 1)</f>
        <v>0.97862712762981574</v>
      </c>
      <c r="S1857" s="1">
        <v>0</v>
      </c>
      <c r="T1857" s="1">
        <f>(table2[[#This Row],[EP_polymorphism]]+0.1)/(table2[[#This Row],[sample_polymorph]]+0.1)</f>
        <v>0.99009900990099009</v>
      </c>
      <c r="U1857" s="1">
        <f>(1-ABS(1 - table2[[#This Row],[E_coverage_ratio]]))*100</f>
        <v>99.315015598691431</v>
      </c>
      <c r="V1857" s="1">
        <f>(1-ABS(1 - table2[[#This Row],[E_error_ratio]]))*100</f>
        <v>99.962416596285024</v>
      </c>
      <c r="W1857" s="1">
        <f>(1-ABS(1 - table2[[#This Row],[EP_coverage_ratio]]))*100</f>
        <v>99.364773865844242</v>
      </c>
      <c r="X1857" s="1">
        <f>(1-ABS(1 - table2[[#This Row],[EP_error_ratio]]))*100</f>
        <v>99.963289231140777</v>
      </c>
      <c r="Y1857" s="1">
        <f>(1-ABS(1 - table2[[#This Row],[EP_polymorphism_ratio]]))*100</f>
        <v>99.009900990099013</v>
      </c>
    </row>
    <row r="1858" spans="1:25" x14ac:dyDescent="0.3">
      <c r="A1858">
        <v>7</v>
      </c>
      <c r="B1858">
        <v>4</v>
      </c>
      <c r="C1858">
        <v>6.4000000000000001E-2</v>
      </c>
      <c r="D1858">
        <v>1E-3</v>
      </c>
      <c r="E1858">
        <v>2.2087866481095442E-2</v>
      </c>
      <c r="F1858">
        <v>4.0339291738088665</v>
      </c>
      <c r="G1858">
        <v>6.448544200404456E-2</v>
      </c>
      <c r="H1858">
        <v>-862594.97417737264</v>
      </c>
      <c r="I1858">
        <v>4.5239755479098607</v>
      </c>
      <c r="J1858">
        <v>6.0634397312609882E-2</v>
      </c>
      <c r="K1858">
        <v>0.49992954059831429</v>
      </c>
      <c r="L1858">
        <v>-862618.3638571474</v>
      </c>
      <c r="M1858">
        <f>table2[[#This Row],[E_coverage]]/table2[[#This Row],[sample_coverage]]</f>
        <v>1.0084822934522166</v>
      </c>
      <c r="N1858">
        <f>table2[[#This Row],[EP_coverage]]/table2[[#This Row],[sample_coverage]]</f>
        <v>1.1309938869774652</v>
      </c>
      <c r="O1858" t="b">
        <f>IF(ABS(table2[[#This Row],[EP_coverage_ratio]] - 1) &lt;= ABS(table2[[#This Row],[E_coverage_ratio]] - 1),TRUE,FALSE)</f>
        <v>0</v>
      </c>
      <c r="P1858" s="1">
        <f>(table2[[#This Row],[E_err]] + 1)/(table2[[#This Row],[sample_err]] + 1)</f>
        <v>1.0004562424850043</v>
      </c>
      <c r="Q1858" s="1">
        <f>(table2[[#This Row],[EP_err]] + 1 )/(table2[[#This Row],[sample_err]] + 1)</f>
        <v>0.99683683957952041</v>
      </c>
      <c r="R1858" s="1">
        <f>(table2[[#This Row],[EP_gamma]] + 1)/(table2[[#This Row],[expected_gamma]] + 1)</f>
        <v>1.4675152594877781</v>
      </c>
      <c r="S1858" s="1">
        <v>3.1380610044071403E-2</v>
      </c>
      <c r="T1858" s="1">
        <f>(table2[[#This Row],[EP_polymorphism]]+0.1)/(table2[[#This Row],[sample_polymorph]]+0.1)</f>
        <v>1.3007981192482319</v>
      </c>
      <c r="U1858" s="1">
        <f>(1-ABS(1 - table2[[#This Row],[E_coverage_ratio]]))*100</f>
        <v>99.151770654778332</v>
      </c>
      <c r="V1858" s="1">
        <f>(1-ABS(1 - table2[[#This Row],[E_error_ratio]]))*100</f>
        <v>99.954375751499569</v>
      </c>
      <c r="W1858" s="1">
        <f>(1-ABS(1 - table2[[#This Row],[EP_coverage_ratio]]))*100</f>
        <v>86.900611302253481</v>
      </c>
      <c r="X1858" s="1">
        <f>(1-ABS(1 - table2[[#This Row],[EP_error_ratio]]))*100</f>
        <v>99.683683957952042</v>
      </c>
      <c r="Y1858" s="1">
        <f>(1-ABS(1 - table2[[#This Row],[EP_polymorphism_ratio]]))*100</f>
        <v>69.92018807517681</v>
      </c>
    </row>
    <row r="1859" spans="1:25" x14ac:dyDescent="0.3">
      <c r="A1859">
        <v>8</v>
      </c>
      <c r="B1859">
        <v>4</v>
      </c>
      <c r="C1859">
        <v>6.4000000000000001E-2</v>
      </c>
      <c r="D1859">
        <v>1E-3</v>
      </c>
      <c r="E1859">
        <v>2.2394980099203255E-2</v>
      </c>
      <c r="F1859">
        <v>4.0300952991416192</v>
      </c>
      <c r="G1859">
        <v>6.4306394522553142E-2</v>
      </c>
      <c r="H1859">
        <v>-866212.22695497202</v>
      </c>
      <c r="I1859">
        <v>4.5180964556439811</v>
      </c>
      <c r="J1859">
        <v>6.0450622520708708E-2</v>
      </c>
      <c r="K1859">
        <v>0.49992882163904445</v>
      </c>
      <c r="L1859">
        <v>-866261.53788817243</v>
      </c>
      <c r="M1859">
        <f>table2[[#This Row],[E_coverage]]/table2[[#This Row],[sample_coverage]]</f>
        <v>1.0075238247854048</v>
      </c>
      <c r="N1859">
        <f>table2[[#This Row],[EP_coverage]]/table2[[#This Row],[sample_coverage]]</f>
        <v>1.1295241139109953</v>
      </c>
      <c r="O1859" t="b">
        <f>IF(ABS(table2[[#This Row],[EP_coverage_ratio]] - 1) &lt;= ABS(table2[[#This Row],[E_coverage_ratio]] - 1),TRUE,FALSE)</f>
        <v>0</v>
      </c>
      <c r="P1859" s="1">
        <f>(table2[[#This Row],[E_err]] + 1)/(table2[[#This Row],[sample_err]] + 1)</f>
        <v>1.0002879647768355</v>
      </c>
      <c r="Q1859" s="1">
        <f>(table2[[#This Row],[EP_err]] + 1 )/(table2[[#This Row],[sample_err]] + 1)</f>
        <v>0.99666411891044038</v>
      </c>
      <c r="R1859" s="1">
        <f>(table2[[#This Row],[EP_gamma]] + 1)/(table2[[#This Row],[expected_gamma]] + 1)</f>
        <v>1.4670737345497395</v>
      </c>
      <c r="S1859" s="1">
        <v>3.1373786632660397E-2</v>
      </c>
      <c r="T1859" s="1">
        <f>(table2[[#This Row],[EP_polymorphism]]+0.1)/(table2[[#This Row],[sample_polymorph]]+0.1)</f>
        <v>1.30073056071941</v>
      </c>
      <c r="U1859" s="1">
        <f>(1-ABS(1 - table2[[#This Row],[E_coverage_ratio]]))*100</f>
        <v>99.247617521459517</v>
      </c>
      <c r="V1859" s="1">
        <f>(1-ABS(1 - table2[[#This Row],[E_error_ratio]]))*100</f>
        <v>99.971203522316458</v>
      </c>
      <c r="W1859" s="1">
        <f>(1-ABS(1 - table2[[#This Row],[EP_coverage_ratio]]))*100</f>
        <v>87.047588608900469</v>
      </c>
      <c r="X1859" s="1">
        <f>(1-ABS(1 - table2[[#This Row],[EP_error_ratio]]))*100</f>
        <v>99.666411891044035</v>
      </c>
      <c r="Y1859" s="1">
        <f>(1-ABS(1 - table2[[#This Row],[EP_polymorphism_ratio]]))*100</f>
        <v>69.926943928059003</v>
      </c>
    </row>
    <row r="1860" spans="1:25" x14ac:dyDescent="0.3">
      <c r="A1860">
        <v>9</v>
      </c>
      <c r="B1860">
        <v>4</v>
      </c>
      <c r="C1860">
        <v>6.4000000000000001E-2</v>
      </c>
      <c r="D1860">
        <v>1E-3</v>
      </c>
      <c r="E1860">
        <v>2.153115652050807E-2</v>
      </c>
      <c r="F1860">
        <v>4.0049061723507533</v>
      </c>
      <c r="G1860">
        <v>6.4448396933219909E-2</v>
      </c>
      <c r="H1860">
        <v>-860313.83350016375</v>
      </c>
      <c r="I1860">
        <v>4.4886293591273434</v>
      </c>
      <c r="J1860">
        <v>6.058583301941034E-2</v>
      </c>
      <c r="K1860">
        <v>0.49992859544191537</v>
      </c>
      <c r="L1860">
        <v>-860342.56026641082</v>
      </c>
      <c r="M1860">
        <f>table2[[#This Row],[E_coverage]]/table2[[#This Row],[sample_coverage]]</f>
        <v>1.0012265430876883</v>
      </c>
      <c r="N1860">
        <f>table2[[#This Row],[EP_coverage]]/table2[[#This Row],[sample_coverage]]</f>
        <v>1.1221573397818358</v>
      </c>
      <c r="O1860" t="b">
        <f>IF(ABS(table2[[#This Row],[EP_coverage_ratio]] - 1) &lt;= ABS(table2[[#This Row],[E_coverage_ratio]] - 1),TRUE,FALSE)</f>
        <v>0</v>
      </c>
      <c r="P1860" s="1">
        <f>(table2[[#This Row],[E_err]] + 1)/(table2[[#This Row],[sample_err]] + 1)</f>
        <v>1.0004214256891164</v>
      </c>
      <c r="Q1860" s="1">
        <f>(table2[[#This Row],[EP_err]] + 1 )/(table2[[#This Row],[sample_err]] + 1)</f>
        <v>0.99679119644681424</v>
      </c>
      <c r="R1860" s="1">
        <f>(table2[[#This Row],[EP_gamma]] + 1)/(table2[[#This Row],[expected_gamma]] + 1)</f>
        <v>1.4683140948445494</v>
      </c>
      <c r="S1860" s="1">
        <v>3.1384200479513999E-2</v>
      </c>
      <c r="T1860" s="1">
        <f>(table2[[#This Row],[EP_polymorphism]]+0.1)/(table2[[#This Row],[sample_polymorph]]+0.1)</f>
        <v>1.3008336681139998</v>
      </c>
      <c r="U1860" s="1">
        <f>(1-ABS(1 - table2[[#This Row],[E_coverage_ratio]]))*100</f>
        <v>99.87734569123117</v>
      </c>
      <c r="V1860" s="1">
        <f>(1-ABS(1 - table2[[#This Row],[E_error_ratio]]))*100</f>
        <v>99.957857431088357</v>
      </c>
      <c r="W1860" s="1">
        <f>(1-ABS(1 - table2[[#This Row],[EP_coverage_ratio]]))*100</f>
        <v>87.784266021816421</v>
      </c>
      <c r="X1860" s="1">
        <f>(1-ABS(1 - table2[[#This Row],[EP_error_ratio]]))*100</f>
        <v>99.679119644681421</v>
      </c>
      <c r="Y1860" s="1">
        <f>(1-ABS(1 - table2[[#This Row],[EP_polymorphism_ratio]]))*100</f>
        <v>69.916633188600017</v>
      </c>
    </row>
    <row r="1861" spans="1:25" x14ac:dyDescent="0.3">
      <c r="A1861">
        <v>10</v>
      </c>
      <c r="B1861">
        <v>4</v>
      </c>
      <c r="C1861">
        <v>6.4000000000000001E-2</v>
      </c>
      <c r="D1861">
        <v>1E-3</v>
      </c>
      <c r="E1861">
        <v>2.1834049277069376E-2</v>
      </c>
      <c r="F1861">
        <v>3.9682197961257666</v>
      </c>
      <c r="G1861">
        <v>6.431419571486198E-2</v>
      </c>
      <c r="H1861">
        <v>-859489.15770530677</v>
      </c>
      <c r="I1861">
        <v>4.4456638428585808</v>
      </c>
      <c r="J1861">
        <v>6.044100018538421E-2</v>
      </c>
      <c r="K1861">
        <v>0.49992165701988378</v>
      </c>
      <c r="L1861">
        <v>-859511.58941235743</v>
      </c>
      <c r="M1861">
        <f>table2[[#This Row],[E_coverage]]/table2[[#This Row],[sample_coverage]]</f>
        <v>0.99205494903144165</v>
      </c>
      <c r="N1861">
        <f>table2[[#This Row],[EP_coverage]]/table2[[#This Row],[sample_coverage]]</f>
        <v>1.1114159607146452</v>
      </c>
      <c r="O1861" t="b">
        <f>IF(ABS(table2[[#This Row],[EP_coverage_ratio]] - 1) &lt;= ABS(table2[[#This Row],[E_coverage_ratio]] - 1),TRUE,FALSE)</f>
        <v>0</v>
      </c>
      <c r="P1861" s="1">
        <f>(table2[[#This Row],[E_err]] + 1)/(table2[[#This Row],[sample_err]] + 1)</f>
        <v>1.0002952967244945</v>
      </c>
      <c r="Q1861" s="1">
        <f>(table2[[#This Row],[EP_err]] + 1 )/(table2[[#This Row],[sample_err]] + 1)</f>
        <v>0.9966550753622031</v>
      </c>
      <c r="R1861" s="1">
        <f>(table2[[#This Row],[EP_gamma]] + 1)/(table2[[#This Row],[expected_gamma]] + 1)</f>
        <v>1.4678720659984401</v>
      </c>
      <c r="S1861" s="1">
        <v>3.12494871501161E-2</v>
      </c>
      <c r="T1861" s="1">
        <f>(table2[[#This Row],[EP_polymorphism]]+0.1)/(table2[[#This Row],[sample_polymorph]]+0.1)</f>
        <v>1.2994998727734268</v>
      </c>
      <c r="U1861" s="1">
        <f>(1-ABS(1 - table2[[#This Row],[E_coverage_ratio]]))*100</f>
        <v>99.205494903144171</v>
      </c>
      <c r="V1861" s="1">
        <f>(1-ABS(1 - table2[[#This Row],[E_error_ratio]]))*100</f>
        <v>99.970470327550558</v>
      </c>
      <c r="W1861" s="1">
        <f>(1-ABS(1 - table2[[#This Row],[EP_coverage_ratio]]))*100</f>
        <v>88.858403928535481</v>
      </c>
      <c r="X1861" s="1">
        <f>(1-ABS(1 - table2[[#This Row],[EP_error_ratio]]))*100</f>
        <v>99.665507536220304</v>
      </c>
      <c r="Y1861" s="1">
        <f>(1-ABS(1 - table2[[#This Row],[EP_polymorphism_ratio]]))*100</f>
        <v>70.050012722657314</v>
      </c>
    </row>
    <row r="1862" spans="1:25" x14ac:dyDescent="0.3">
      <c r="A1862">
        <v>1</v>
      </c>
      <c r="B1862">
        <v>4</v>
      </c>
      <c r="C1862">
        <v>6.4000000000000001E-2</v>
      </c>
      <c r="D1862">
        <v>2E-3</v>
      </c>
      <c r="E1862">
        <v>4.3785325125304218E-2</v>
      </c>
      <c r="F1862">
        <v>3.8701973430819994</v>
      </c>
      <c r="G1862">
        <v>6.3647340655383258E-2</v>
      </c>
      <c r="H1862">
        <v>-863866.53311102034</v>
      </c>
      <c r="I1862">
        <v>3.8703772523757967</v>
      </c>
      <c r="J1862">
        <v>6.3649608334841887E-2</v>
      </c>
      <c r="K1862">
        <v>0</v>
      </c>
      <c r="L1862">
        <v>-863866.53299049684</v>
      </c>
      <c r="M1862">
        <f>table2[[#This Row],[E_coverage]]/table2[[#This Row],[sample_coverage]]</f>
        <v>0.96754933577049984</v>
      </c>
      <c r="N1862">
        <f>table2[[#This Row],[EP_coverage]]/table2[[#This Row],[sample_coverage]]</f>
        <v>0.96759431309394917</v>
      </c>
      <c r="O1862" t="b">
        <f>IF(ABS(table2[[#This Row],[EP_coverage_ratio]] - 1) &lt;= ABS(table2[[#This Row],[E_coverage_ratio]] - 1),TRUE,FALSE)</f>
        <v>1</v>
      </c>
      <c r="P1862" s="1">
        <f>(table2[[#This Row],[E_err]] + 1)/(table2[[#This Row],[sample_err]] + 1)</f>
        <v>0.99966855324754056</v>
      </c>
      <c r="Q1862" s="1">
        <f>(table2[[#This Row],[EP_err]] + 1 )/(table2[[#This Row],[sample_err]] + 1)</f>
        <v>0.99967068452522734</v>
      </c>
      <c r="R1862" s="1">
        <f>(table2[[#This Row],[EP_gamma]] + 1)/(table2[[#This Row],[expected_gamma]] + 1)</f>
        <v>0.95805140763015817</v>
      </c>
      <c r="S1862" s="1">
        <v>0</v>
      </c>
      <c r="T1862" s="1">
        <f>(table2[[#This Row],[EP_polymorphism]]+0.1)/(table2[[#This Row],[sample_polymorph]]+0.1)</f>
        <v>0.98039215686274506</v>
      </c>
      <c r="U1862" s="1">
        <f>(1-ABS(1 - table2[[#This Row],[E_coverage_ratio]]))*100</f>
        <v>96.754933577049982</v>
      </c>
      <c r="V1862" s="1">
        <f>(1-ABS(1 - table2[[#This Row],[E_error_ratio]]))*100</f>
        <v>99.96685532475405</v>
      </c>
      <c r="W1862" s="1">
        <f>(1-ABS(1 - table2[[#This Row],[EP_coverage_ratio]]))*100</f>
        <v>96.759431309394913</v>
      </c>
      <c r="X1862" s="1">
        <f>(1-ABS(1 - table2[[#This Row],[EP_error_ratio]]))*100</f>
        <v>99.967068452522739</v>
      </c>
      <c r="Y1862" s="1">
        <f>(1-ABS(1 - table2[[#This Row],[EP_polymorphism_ratio]]))*100</f>
        <v>98.039215686274503</v>
      </c>
    </row>
    <row r="1863" spans="1:25" x14ac:dyDescent="0.3">
      <c r="A1863">
        <v>2</v>
      </c>
      <c r="B1863">
        <v>4</v>
      </c>
      <c r="C1863">
        <v>6.4000000000000001E-2</v>
      </c>
      <c r="D1863">
        <v>2E-3</v>
      </c>
      <c r="E1863">
        <v>4.3649467473850387E-2</v>
      </c>
      <c r="F1863">
        <v>4.0769579240694043</v>
      </c>
      <c r="G1863">
        <v>6.5000300507604775E-2</v>
      </c>
      <c r="H1863">
        <v>-855263.30404260266</v>
      </c>
      <c r="I1863">
        <v>4.5699549477120458</v>
      </c>
      <c r="J1863">
        <v>6.1138251857367786E-2</v>
      </c>
      <c r="K1863">
        <v>0.49990296185679395</v>
      </c>
      <c r="L1863">
        <v>-855308.27781624289</v>
      </c>
      <c r="M1863">
        <f>table2[[#This Row],[E_coverage]]/table2[[#This Row],[sample_coverage]]</f>
        <v>1.0192394810173511</v>
      </c>
      <c r="N1863">
        <f>table2[[#This Row],[EP_coverage]]/table2[[#This Row],[sample_coverage]]</f>
        <v>1.1424887369280115</v>
      </c>
      <c r="O1863" t="b">
        <f>IF(ABS(table2[[#This Row],[EP_coverage_ratio]] - 1) &lt;= ABS(table2[[#This Row],[E_coverage_ratio]] - 1),TRUE,FALSE)</f>
        <v>0</v>
      </c>
      <c r="P1863" s="1">
        <f>(table2[[#This Row],[E_err]] + 1)/(table2[[#This Row],[sample_err]] + 1)</f>
        <v>1.0009401320560194</v>
      </c>
      <c r="Q1863" s="1">
        <f>(table2[[#This Row],[EP_err]] + 1 )/(table2[[#This Row],[sample_err]] + 1)</f>
        <v>0.99731038708399222</v>
      </c>
      <c r="R1863" s="1">
        <f>(table2[[#This Row],[EP_gamma]] + 1)/(table2[[#This Row],[expected_gamma]] + 1)</f>
        <v>1.4371712041278604</v>
      </c>
      <c r="S1863" s="1">
        <v>3.1391220029598002E-2</v>
      </c>
      <c r="T1863" s="1">
        <f>(table2[[#This Row],[EP_polymorphism]]+0.1)/(table2[[#This Row],[sample_polymorph]]+0.1)</f>
        <v>1.2881492159764512</v>
      </c>
      <c r="U1863" s="1">
        <f>(1-ABS(1 - table2[[#This Row],[E_coverage_ratio]]))*100</f>
        <v>98.076051898264893</v>
      </c>
      <c r="V1863" s="1">
        <f>(1-ABS(1 - table2[[#This Row],[E_error_ratio]]))*100</f>
        <v>99.905986794398061</v>
      </c>
      <c r="W1863" s="1">
        <f>(1-ABS(1 - table2[[#This Row],[EP_coverage_ratio]]))*100</f>
        <v>85.751126307198859</v>
      </c>
      <c r="X1863" s="1">
        <f>(1-ABS(1 - table2[[#This Row],[EP_error_ratio]]))*100</f>
        <v>99.731038708399225</v>
      </c>
      <c r="Y1863" s="1">
        <f>(1-ABS(1 - table2[[#This Row],[EP_polymorphism_ratio]]))*100</f>
        <v>71.18507840235489</v>
      </c>
    </row>
    <row r="1864" spans="1:25" x14ac:dyDescent="0.3">
      <c r="A1864">
        <v>3</v>
      </c>
      <c r="B1864">
        <v>4</v>
      </c>
      <c r="C1864">
        <v>6.4000000000000001E-2</v>
      </c>
      <c r="D1864">
        <v>2E-3</v>
      </c>
      <c r="E1864">
        <v>4.3686824784107486E-2</v>
      </c>
      <c r="F1864">
        <v>3.8762619990399321</v>
      </c>
      <c r="G1864">
        <v>6.3736170896248376E-2</v>
      </c>
      <c r="H1864">
        <v>-862547.58939605346</v>
      </c>
      <c r="I1864">
        <v>3.8753503657231665</v>
      </c>
      <c r="J1864">
        <v>6.3731246321665644E-2</v>
      </c>
      <c r="K1864">
        <v>0</v>
      </c>
      <c r="L1864">
        <v>-862547.58899413003</v>
      </c>
      <c r="M1864">
        <f>table2[[#This Row],[E_coverage]]/table2[[#This Row],[sample_coverage]]</f>
        <v>0.96906549975998302</v>
      </c>
      <c r="N1864">
        <f>table2[[#This Row],[EP_coverage]]/table2[[#This Row],[sample_coverage]]</f>
        <v>0.96883759143079162</v>
      </c>
      <c r="O1864" t="b">
        <f>IF(ABS(table2[[#This Row],[EP_coverage_ratio]] - 1) &lt;= ABS(table2[[#This Row],[E_coverage_ratio]] - 1),TRUE,FALSE)</f>
        <v>0</v>
      </c>
      <c r="P1864" s="1">
        <f>(table2[[#This Row],[E_err]] + 1)/(table2[[#This Row],[sample_err]] + 1)</f>
        <v>0.99975204031602272</v>
      </c>
      <c r="Q1864" s="1">
        <f>(table2[[#This Row],[EP_err]] + 1 )/(table2[[#This Row],[sample_err]] + 1)</f>
        <v>0.99974741195645267</v>
      </c>
      <c r="R1864" s="1">
        <f>(table2[[#This Row],[EP_gamma]] + 1)/(table2[[#This Row],[expected_gamma]] + 1)</f>
        <v>0.95814182593217612</v>
      </c>
      <c r="S1864" s="1">
        <v>0</v>
      </c>
      <c r="T1864" s="1">
        <f>(table2[[#This Row],[EP_polymorphism]]+0.1)/(table2[[#This Row],[sample_polymorph]]+0.1)</f>
        <v>0.98039215686274506</v>
      </c>
      <c r="U1864" s="1">
        <f>(1-ABS(1 - table2[[#This Row],[E_coverage_ratio]]))*100</f>
        <v>96.906549975998303</v>
      </c>
      <c r="V1864" s="1">
        <f>(1-ABS(1 - table2[[#This Row],[E_error_ratio]]))*100</f>
        <v>99.975204031602274</v>
      </c>
      <c r="W1864" s="1">
        <f>(1-ABS(1 - table2[[#This Row],[EP_coverage_ratio]]))*100</f>
        <v>96.88375914307916</v>
      </c>
      <c r="X1864" s="1">
        <f>(1-ABS(1 - table2[[#This Row],[EP_error_ratio]]))*100</f>
        <v>99.974741195645265</v>
      </c>
      <c r="Y1864" s="1">
        <f>(1-ABS(1 - table2[[#This Row],[EP_polymorphism_ratio]]))*100</f>
        <v>98.039215686274503</v>
      </c>
    </row>
    <row r="1865" spans="1:25" x14ac:dyDescent="0.3">
      <c r="A1865">
        <v>4</v>
      </c>
      <c r="B1865">
        <v>4</v>
      </c>
      <c r="C1865">
        <v>6.4000000000000001E-2</v>
      </c>
      <c r="D1865">
        <v>2E-3</v>
      </c>
      <c r="E1865">
        <v>4.3673756620297696E-2</v>
      </c>
      <c r="F1865">
        <v>4.1540909845335552</v>
      </c>
      <c r="G1865">
        <v>6.507032605844501E-2</v>
      </c>
      <c r="H1865">
        <v>-861718.24010299565</v>
      </c>
      <c r="I1865">
        <v>4.1904168557113701</v>
      </c>
      <c r="J1865">
        <v>6.4018901418013696E-2</v>
      </c>
      <c r="K1865">
        <v>0.10913998587466009</v>
      </c>
      <c r="L1865">
        <v>-861716.59144307347</v>
      </c>
      <c r="M1865">
        <f>table2[[#This Row],[E_coverage]]/table2[[#This Row],[sample_coverage]]</f>
        <v>1.0385227461333888</v>
      </c>
      <c r="N1865">
        <f>table2[[#This Row],[EP_coverage]]/table2[[#This Row],[sample_coverage]]</f>
        <v>1.0476042139278425</v>
      </c>
      <c r="O1865" t="b">
        <f>IF(ABS(table2[[#This Row],[EP_coverage_ratio]] - 1) &lt;= ABS(table2[[#This Row],[E_coverage_ratio]] - 1),TRUE,FALSE)</f>
        <v>0</v>
      </c>
      <c r="P1865" s="1">
        <f>(table2[[#This Row],[E_err]] + 1)/(table2[[#This Row],[sample_err]] + 1)</f>
        <v>1.0010059455436513</v>
      </c>
      <c r="Q1865" s="1">
        <f>(table2[[#This Row],[EP_err]] + 1 )/(table2[[#This Row],[sample_err]] + 1)</f>
        <v>1.0000177644906143</v>
      </c>
      <c r="R1865" s="1">
        <f>(table2[[#This Row],[EP_gamma]] + 1)/(table2[[#This Row],[expected_gamma]] + 1)</f>
        <v>1.0627267178455844</v>
      </c>
      <c r="S1865" s="1">
        <v>5.2884029149779998E-3</v>
      </c>
      <c r="T1865" s="1">
        <f>(table2[[#This Row],[EP_polymorphism]]+0.1)/(table2[[#This Row],[sample_polymorph]]+0.1)</f>
        <v>1.0322392442644901</v>
      </c>
      <c r="U1865" s="1">
        <f>(1-ABS(1 - table2[[#This Row],[E_coverage_ratio]]))*100</f>
        <v>96.147725386661122</v>
      </c>
      <c r="V1865" s="1">
        <f>(1-ABS(1 - table2[[#This Row],[E_error_ratio]]))*100</f>
        <v>99.899405445634869</v>
      </c>
      <c r="W1865" s="1">
        <f>(1-ABS(1 - table2[[#This Row],[EP_coverage_ratio]]))*100</f>
        <v>95.239578607215748</v>
      </c>
      <c r="X1865" s="1">
        <f>(1-ABS(1 - table2[[#This Row],[EP_error_ratio]]))*100</f>
        <v>99.998223550938576</v>
      </c>
      <c r="Y1865" s="1">
        <f>(1-ABS(1 - table2[[#This Row],[EP_polymorphism_ratio]]))*100</f>
        <v>96.776075573550997</v>
      </c>
    </row>
    <row r="1866" spans="1:25" x14ac:dyDescent="0.3">
      <c r="A1866">
        <v>5</v>
      </c>
      <c r="B1866">
        <v>4</v>
      </c>
      <c r="C1866">
        <v>6.4000000000000001E-2</v>
      </c>
      <c r="D1866">
        <v>2E-3</v>
      </c>
      <c r="E1866">
        <v>4.4040072397428492E-2</v>
      </c>
      <c r="F1866">
        <v>3.9794637243553184</v>
      </c>
      <c r="G1866">
        <v>6.4481125882446227E-2</v>
      </c>
      <c r="H1866">
        <v>-856910.01943822636</v>
      </c>
      <c r="I1866">
        <v>4.0558987692213453</v>
      </c>
      <c r="J1866">
        <v>6.2711104668734127E-2</v>
      </c>
      <c r="K1866">
        <v>0.18797038342418751</v>
      </c>
      <c r="L1866">
        <v>-856905.3599748594</v>
      </c>
      <c r="M1866">
        <f>table2[[#This Row],[E_coverage]]/table2[[#This Row],[sample_coverage]]</f>
        <v>0.99486593108882959</v>
      </c>
      <c r="N1866">
        <f>table2[[#This Row],[EP_coverage]]/table2[[#This Row],[sample_coverage]]</f>
        <v>1.0139746923053363</v>
      </c>
      <c r="O1866" t="b">
        <f>IF(ABS(table2[[#This Row],[EP_coverage_ratio]] - 1) &lt;= ABS(table2[[#This Row],[E_coverage_ratio]] - 1),TRUE,FALSE)</f>
        <v>0</v>
      </c>
      <c r="P1866" s="1">
        <f>(table2[[#This Row],[E_err]] + 1)/(table2[[#This Row],[sample_err]] + 1)</f>
        <v>1.0004521859797426</v>
      </c>
      <c r="Q1866" s="1">
        <f>(table2[[#This Row],[EP_err]] + 1 )/(table2[[#This Row],[sample_err]] + 1)</f>
        <v>0.99878863220745684</v>
      </c>
      <c r="R1866" s="1">
        <f>(table2[[#This Row],[EP_gamma]] + 1)/(table2[[#This Row],[expected_gamma]] + 1)</f>
        <v>1.1378589910790031</v>
      </c>
      <c r="S1866" s="1">
        <v>9.4924438843941809E-3</v>
      </c>
      <c r="T1866" s="1">
        <f>(table2[[#This Row],[EP_polymorphism]]+0.1)/(table2[[#This Row],[sample_polymorph]]+0.1)</f>
        <v>1.0734553321999429</v>
      </c>
      <c r="U1866" s="1">
        <f>(1-ABS(1 - table2[[#This Row],[E_coverage_ratio]]))*100</f>
        <v>99.486593108882957</v>
      </c>
      <c r="V1866" s="1">
        <f>(1-ABS(1 - table2[[#This Row],[E_error_ratio]]))*100</f>
        <v>99.954781402025745</v>
      </c>
      <c r="W1866" s="1">
        <f>(1-ABS(1 - table2[[#This Row],[EP_coverage_ratio]]))*100</f>
        <v>98.60253076946637</v>
      </c>
      <c r="X1866" s="1">
        <f>(1-ABS(1 - table2[[#This Row],[EP_error_ratio]]))*100</f>
        <v>99.878863220745686</v>
      </c>
      <c r="Y1866" s="1">
        <f>(1-ABS(1 - table2[[#This Row],[EP_polymorphism_ratio]]))*100</f>
        <v>92.654466780005706</v>
      </c>
    </row>
    <row r="1867" spans="1:25" x14ac:dyDescent="0.3">
      <c r="A1867">
        <v>6</v>
      </c>
      <c r="B1867">
        <v>4</v>
      </c>
      <c r="C1867">
        <v>6.4000000000000001E-2</v>
      </c>
      <c r="D1867">
        <v>2E-3</v>
      </c>
      <c r="E1867">
        <v>4.4240716441590125E-2</v>
      </c>
      <c r="F1867">
        <v>4.1185479749478118</v>
      </c>
      <c r="G1867">
        <v>6.494000650276574E-2</v>
      </c>
      <c r="H1867">
        <v>-861016.02964088647</v>
      </c>
      <c r="I1867">
        <v>4.617598497775167</v>
      </c>
      <c r="J1867">
        <v>6.108141433593875E-2</v>
      </c>
      <c r="K1867">
        <v>0.49985088323861199</v>
      </c>
      <c r="L1867">
        <v>-861049.03799445822</v>
      </c>
      <c r="M1867">
        <f>table2[[#This Row],[E_coverage]]/table2[[#This Row],[sample_coverage]]</f>
        <v>1.0296369937369529</v>
      </c>
      <c r="N1867">
        <f>table2[[#This Row],[EP_coverage]]/table2[[#This Row],[sample_coverage]]</f>
        <v>1.1543996244437917</v>
      </c>
      <c r="O1867" t="b">
        <f>IF(ABS(table2[[#This Row],[EP_coverage_ratio]] - 1) &lt;= ABS(table2[[#This Row],[E_coverage_ratio]] - 1),TRUE,FALSE)</f>
        <v>0</v>
      </c>
      <c r="P1867" s="1">
        <f>(table2[[#This Row],[E_err]] + 1)/(table2[[#This Row],[sample_err]] + 1)</f>
        <v>1.0008834647582383</v>
      </c>
      <c r="Q1867" s="1">
        <f>(table2[[#This Row],[EP_err]] + 1 )/(table2[[#This Row],[sample_err]] + 1)</f>
        <v>0.99725696836084476</v>
      </c>
      <c r="R1867" s="1">
        <f>(table2[[#This Row],[EP_gamma]] + 1)/(table2[[#This Row],[expected_gamma]] + 1)</f>
        <v>1.4363076057305859</v>
      </c>
      <c r="S1867" s="1">
        <v>3.1377099277985203E-2</v>
      </c>
      <c r="T1867" s="1">
        <f>(table2[[#This Row],[EP_polymorphism]]+0.1)/(table2[[#This Row],[sample_polymorph]]+0.1)</f>
        <v>1.288010777235149</v>
      </c>
      <c r="U1867" s="1">
        <f>(1-ABS(1 - table2[[#This Row],[E_coverage_ratio]]))*100</f>
        <v>97.036300626304708</v>
      </c>
      <c r="V1867" s="1">
        <f>(1-ABS(1 - table2[[#This Row],[E_error_ratio]]))*100</f>
        <v>99.911653524176174</v>
      </c>
      <c r="W1867" s="1">
        <f>(1-ABS(1 - table2[[#This Row],[EP_coverage_ratio]]))*100</f>
        <v>84.560037555620823</v>
      </c>
      <c r="X1867" s="1">
        <f>(1-ABS(1 - table2[[#This Row],[EP_error_ratio]]))*100</f>
        <v>99.725696836084481</v>
      </c>
      <c r="Y1867" s="1">
        <f>(1-ABS(1 - table2[[#This Row],[EP_polymorphism_ratio]]))*100</f>
        <v>71.198922276485092</v>
      </c>
    </row>
    <row r="1868" spans="1:25" x14ac:dyDescent="0.3">
      <c r="A1868">
        <v>7</v>
      </c>
      <c r="B1868">
        <v>4</v>
      </c>
      <c r="C1868">
        <v>6.4000000000000001E-2</v>
      </c>
      <c r="D1868">
        <v>2E-3</v>
      </c>
      <c r="E1868">
        <v>4.3291887638328655E-2</v>
      </c>
      <c r="F1868">
        <v>4.0330148247462665</v>
      </c>
      <c r="G1868">
        <v>6.4609485987154686E-2</v>
      </c>
      <c r="H1868">
        <v>-859494.79147579847</v>
      </c>
      <c r="I1868">
        <v>4.5194747095832097</v>
      </c>
      <c r="J1868">
        <v>6.07471300272764E-2</v>
      </c>
      <c r="K1868">
        <v>0.49988354325195988</v>
      </c>
      <c r="L1868">
        <v>-859551.35316001484</v>
      </c>
      <c r="M1868">
        <f>table2[[#This Row],[E_coverage]]/table2[[#This Row],[sample_coverage]]</f>
        <v>1.0082537061865666</v>
      </c>
      <c r="N1868">
        <f>table2[[#This Row],[EP_coverage]]/table2[[#This Row],[sample_coverage]]</f>
        <v>1.1298686773958024</v>
      </c>
      <c r="O1868" t="b">
        <f>IF(ABS(table2[[#This Row],[EP_coverage_ratio]] - 1) &lt;= ABS(table2[[#This Row],[E_coverage_ratio]] - 1),TRUE,FALSE)</f>
        <v>0</v>
      </c>
      <c r="P1868" s="1">
        <f>(table2[[#This Row],[E_err]] + 1)/(table2[[#This Row],[sample_err]] + 1)</f>
        <v>1.0005728251758972</v>
      </c>
      <c r="Q1868" s="1">
        <f>(table2[[#This Row],[EP_err]] + 1 )/(table2[[#This Row],[sample_err]] + 1)</f>
        <v>0.99694279137901909</v>
      </c>
      <c r="R1868" s="1">
        <f>(table2[[#This Row],[EP_gamma]] + 1)/(table2[[#This Row],[expected_gamma]] + 1)</f>
        <v>1.4376451700848605</v>
      </c>
      <c r="S1868" s="1">
        <v>3.1381398292028198E-2</v>
      </c>
      <c r="T1868" s="1">
        <f>(table2[[#This Row],[EP_polymorphism]]+0.1)/(table2[[#This Row],[sample_polymorph]]+0.1)</f>
        <v>1.2880529244316492</v>
      </c>
      <c r="U1868" s="1">
        <f>(1-ABS(1 - table2[[#This Row],[E_coverage_ratio]]))*100</f>
        <v>99.174629381343337</v>
      </c>
      <c r="V1868" s="1">
        <f>(1-ABS(1 - table2[[#This Row],[E_error_ratio]]))*100</f>
        <v>99.942717482410288</v>
      </c>
      <c r="W1868" s="1">
        <f>(1-ABS(1 - table2[[#This Row],[EP_coverage_ratio]]))*100</f>
        <v>87.013132260419752</v>
      </c>
      <c r="X1868" s="1">
        <f>(1-ABS(1 - table2[[#This Row],[EP_error_ratio]]))*100</f>
        <v>99.694279137901916</v>
      </c>
      <c r="Y1868" s="1">
        <f>(1-ABS(1 - table2[[#This Row],[EP_polymorphism_ratio]]))*100</f>
        <v>71.194707556835084</v>
      </c>
    </row>
    <row r="1869" spans="1:25" x14ac:dyDescent="0.3">
      <c r="A1869">
        <v>8</v>
      </c>
      <c r="B1869">
        <v>4</v>
      </c>
      <c r="C1869">
        <v>6.4000000000000001E-2</v>
      </c>
      <c r="D1869">
        <v>2E-3</v>
      </c>
      <c r="E1869">
        <v>4.3835226045735927E-2</v>
      </c>
      <c r="F1869">
        <v>4.01299585411763</v>
      </c>
      <c r="G1869">
        <v>6.3984821711560641E-2</v>
      </c>
      <c r="H1869">
        <v>-871885.13245515223</v>
      </c>
      <c r="I1869">
        <v>4.5064496293939396</v>
      </c>
      <c r="J1869">
        <v>6.0161840617080665E-2</v>
      </c>
      <c r="K1869">
        <v>0.4999105994267275</v>
      </c>
      <c r="L1869">
        <v>-871918.21727326361</v>
      </c>
      <c r="M1869">
        <f>table2[[#This Row],[E_coverage]]/table2[[#This Row],[sample_coverage]]</f>
        <v>1.0032489635294075</v>
      </c>
      <c r="N1869">
        <f>table2[[#This Row],[EP_coverage]]/table2[[#This Row],[sample_coverage]]</f>
        <v>1.1266124073484849</v>
      </c>
      <c r="O1869" t="b">
        <f>IF(ABS(table2[[#This Row],[EP_coverage_ratio]] - 1) &lt;= ABS(table2[[#This Row],[E_coverage_ratio]] - 1),TRUE,FALSE)</f>
        <v>0</v>
      </c>
      <c r="P1869" s="1">
        <f>(table2[[#This Row],[E_err]] + 1)/(table2[[#This Row],[sample_err]] + 1)</f>
        <v>0.99998573469131635</v>
      </c>
      <c r="Q1869" s="1">
        <f>(table2[[#This Row],[EP_err]] + 1 )/(table2[[#This Row],[sample_err]] + 1)</f>
        <v>0.99639270734688035</v>
      </c>
      <c r="R1869" s="1">
        <f>(table2[[#This Row],[EP_gamma]] + 1)/(table2[[#This Row],[expected_gamma]] + 1)</f>
        <v>1.4369227652037568</v>
      </c>
      <c r="S1869" s="1">
        <v>3.1362320193688897E-2</v>
      </c>
      <c r="T1869" s="1">
        <f>(table2[[#This Row],[EP_polymorphism]]+0.1)/(table2[[#This Row],[sample_polymorph]]+0.1)</f>
        <v>1.287865884251852</v>
      </c>
      <c r="U1869" s="1">
        <f>(1-ABS(1 - table2[[#This Row],[E_coverage_ratio]]))*100</f>
        <v>99.675103647059245</v>
      </c>
      <c r="V1869" s="1">
        <f>(1-ABS(1 - table2[[#This Row],[E_error_ratio]]))*100</f>
        <v>99.998573469131628</v>
      </c>
      <c r="W1869" s="1">
        <f>(1-ABS(1 - table2[[#This Row],[EP_coverage_ratio]]))*100</f>
        <v>87.338759265151509</v>
      </c>
      <c r="X1869" s="1">
        <f>(1-ABS(1 - table2[[#This Row],[EP_error_ratio]]))*100</f>
        <v>99.63927073468804</v>
      </c>
      <c r="Y1869" s="1">
        <f>(1-ABS(1 - table2[[#This Row],[EP_polymorphism_ratio]]))*100</f>
        <v>71.213411574814799</v>
      </c>
    </row>
    <row r="1870" spans="1:25" x14ac:dyDescent="0.3">
      <c r="A1870">
        <v>9</v>
      </c>
      <c r="B1870">
        <v>4</v>
      </c>
      <c r="C1870">
        <v>6.4000000000000001E-2</v>
      </c>
      <c r="D1870">
        <v>2E-3</v>
      </c>
      <c r="E1870">
        <v>4.3056809005037229E-2</v>
      </c>
      <c r="F1870">
        <v>3.8097778398572153</v>
      </c>
      <c r="G1870">
        <v>6.3863316873760526E-2</v>
      </c>
      <c r="H1870">
        <v>-852266.04885724164</v>
      </c>
      <c r="I1870">
        <v>4.2643840211796613</v>
      </c>
      <c r="J1870">
        <v>5.9968773945061525E-2</v>
      </c>
      <c r="K1870">
        <v>0.4999490165342822</v>
      </c>
      <c r="L1870">
        <v>-852283.41398054606</v>
      </c>
      <c r="M1870">
        <f>table2[[#This Row],[E_coverage]]/table2[[#This Row],[sample_coverage]]</f>
        <v>0.95244445996430382</v>
      </c>
      <c r="N1870">
        <f>table2[[#This Row],[EP_coverage]]/table2[[#This Row],[sample_coverage]]</f>
        <v>1.0660960052949153</v>
      </c>
      <c r="O1870" t="b">
        <f>IF(ABS(table2[[#This Row],[EP_coverage_ratio]] - 1) &lt;= ABS(table2[[#This Row],[E_coverage_ratio]] - 1),TRUE,FALSE)</f>
        <v>0</v>
      </c>
      <c r="P1870" s="1">
        <f>(table2[[#This Row],[E_err]] + 1)/(table2[[#This Row],[sample_err]] + 1)</f>
        <v>0.9998715384151885</v>
      </c>
      <c r="Q1870" s="1">
        <f>(table2[[#This Row],[EP_err]] + 1 )/(table2[[#This Row],[sample_err]] + 1)</f>
        <v>0.99621125370776464</v>
      </c>
      <c r="R1870" s="1">
        <f>(table2[[#This Row],[EP_gamma]] + 1)/(table2[[#This Row],[expected_gamma]] + 1)</f>
        <v>1.4380319495398055</v>
      </c>
      <c r="S1870" s="1">
        <v>3.13990306606549E-2</v>
      </c>
      <c r="T1870" s="1">
        <f>(table2[[#This Row],[EP_polymorphism]]+0.1)/(table2[[#This Row],[sample_polymorph]]+0.1)</f>
        <v>1.2882257907907342</v>
      </c>
      <c r="U1870" s="1">
        <f>(1-ABS(1 - table2[[#This Row],[E_coverage_ratio]]))*100</f>
        <v>95.244445996430386</v>
      </c>
      <c r="V1870" s="1">
        <f>(1-ABS(1 - table2[[#This Row],[E_error_ratio]]))*100</f>
        <v>99.987153841518847</v>
      </c>
      <c r="W1870" s="1">
        <f>(1-ABS(1 - table2[[#This Row],[EP_coverage_ratio]]))*100</f>
        <v>93.39039947050847</v>
      </c>
      <c r="X1870" s="1">
        <f>(1-ABS(1 - table2[[#This Row],[EP_error_ratio]]))*100</f>
        <v>99.621125370776468</v>
      </c>
      <c r="Y1870" s="1">
        <f>(1-ABS(1 - table2[[#This Row],[EP_polymorphism_ratio]]))*100</f>
        <v>71.177420920926579</v>
      </c>
    </row>
    <row r="1871" spans="1:25" x14ac:dyDescent="0.3">
      <c r="A1871">
        <v>10</v>
      </c>
      <c r="B1871">
        <v>4</v>
      </c>
      <c r="C1871">
        <v>6.4000000000000001E-2</v>
      </c>
      <c r="D1871">
        <v>2E-3</v>
      </c>
      <c r="E1871">
        <v>4.4052746868023254E-2</v>
      </c>
      <c r="F1871">
        <v>4.0204005022289158</v>
      </c>
      <c r="G1871">
        <v>6.4755380176856434E-2</v>
      </c>
      <c r="H1871">
        <v>-854946.68354061455</v>
      </c>
      <c r="I1871">
        <v>4.5028883141247791</v>
      </c>
      <c r="J1871">
        <v>6.0877715959241116E-2</v>
      </c>
      <c r="K1871">
        <v>0.4999324063901403</v>
      </c>
      <c r="L1871">
        <v>-854974.77264806582</v>
      </c>
      <c r="M1871">
        <f>table2[[#This Row],[E_coverage]]/table2[[#This Row],[sample_coverage]]</f>
        <v>1.0051001255572289</v>
      </c>
      <c r="N1871">
        <f>table2[[#This Row],[EP_coverage]]/table2[[#This Row],[sample_coverage]]</f>
        <v>1.1257220785311948</v>
      </c>
      <c r="O1871" t="b">
        <f>IF(ABS(table2[[#This Row],[EP_coverage_ratio]] - 1) &lt;= ABS(table2[[#This Row],[E_coverage_ratio]] - 1),TRUE,FALSE)</f>
        <v>0</v>
      </c>
      <c r="P1871" s="1">
        <f>(table2[[#This Row],[E_err]] + 1)/(table2[[#This Row],[sample_err]] + 1)</f>
        <v>1.0007099437752409</v>
      </c>
      <c r="Q1871" s="1">
        <f>(table2[[#This Row],[EP_err]] + 1 )/(table2[[#This Row],[sample_err]] + 1)</f>
        <v>0.99706552251808367</v>
      </c>
      <c r="R1871" s="1">
        <f>(table2[[#This Row],[EP_gamma]] + 1)/(table2[[#This Row],[expected_gamma]] + 1)</f>
        <v>1.4366442796014633</v>
      </c>
      <c r="S1871" s="1">
        <v>3.1394085404255902E-2</v>
      </c>
      <c r="T1871" s="1">
        <f>(table2[[#This Row],[EP_polymorphism]]+0.1)/(table2[[#This Row],[sample_polymorph]]+0.1)</f>
        <v>1.2881773078848617</v>
      </c>
      <c r="U1871" s="1">
        <f>(1-ABS(1 - table2[[#This Row],[E_coverage_ratio]]))*100</f>
        <v>99.489987444277105</v>
      </c>
      <c r="V1871" s="1">
        <f>(1-ABS(1 - table2[[#This Row],[E_error_ratio]]))*100</f>
        <v>99.929005622475913</v>
      </c>
      <c r="W1871" s="1">
        <f>(1-ABS(1 - table2[[#This Row],[EP_coverage_ratio]]))*100</f>
        <v>87.42779214688052</v>
      </c>
      <c r="X1871" s="1">
        <f>(1-ABS(1 - table2[[#This Row],[EP_error_ratio]]))*100</f>
        <v>99.706552251808361</v>
      </c>
      <c r="Y1871" s="1">
        <f>(1-ABS(1 - table2[[#This Row],[EP_polymorphism_ratio]]))*100</f>
        <v>71.182269211513827</v>
      </c>
    </row>
    <row r="1872" spans="1:25" x14ac:dyDescent="0.3">
      <c r="A1872">
        <v>1</v>
      </c>
      <c r="B1872">
        <v>4</v>
      </c>
      <c r="C1872">
        <v>6.4000000000000001E-2</v>
      </c>
      <c r="D1872">
        <v>4.0000000000000001E-3</v>
      </c>
      <c r="E1872">
        <v>8.6942873908086929E-2</v>
      </c>
      <c r="F1872">
        <v>4.0549085838826979</v>
      </c>
      <c r="G1872">
        <v>6.5160710890402568E-2</v>
      </c>
      <c r="H1872">
        <v>-849190.70728334901</v>
      </c>
      <c r="I1872">
        <v>4.4684926420277007</v>
      </c>
      <c r="J1872">
        <v>6.2849886327381282E-2</v>
      </c>
      <c r="K1872">
        <v>0.36153350164453596</v>
      </c>
      <c r="L1872">
        <v>-849243.20261553419</v>
      </c>
      <c r="M1872">
        <f>table2[[#This Row],[E_coverage]]/table2[[#This Row],[sample_coverage]]</f>
        <v>1.0137271459706745</v>
      </c>
      <c r="N1872">
        <f>table2[[#This Row],[EP_coverage]]/table2[[#This Row],[sample_coverage]]</f>
        <v>1.1171231605069252</v>
      </c>
      <c r="O1872" t="b">
        <f>IF(ABS(table2[[#This Row],[EP_coverage_ratio]] - 1) &lt;= ABS(table2[[#This Row],[E_coverage_ratio]] - 1),TRUE,FALSE)</f>
        <v>0</v>
      </c>
      <c r="P1872" s="1">
        <f>(table2[[#This Row],[E_err]] + 1)/(table2[[#This Row],[sample_err]] + 1)</f>
        <v>1.0010908936939873</v>
      </c>
      <c r="Q1872" s="1">
        <f>(table2[[#This Row],[EP_err]] + 1 )/(table2[[#This Row],[sample_err]] + 1)</f>
        <v>0.99891906609716274</v>
      </c>
      <c r="R1872" s="1">
        <f>(table2[[#This Row],[EP_gamma]] + 1)/(table2[[#This Row],[expected_gamma]] + 1)</f>
        <v>1.2526265494976407</v>
      </c>
      <c r="S1872" s="1">
        <v>2.0419175061841498E-2</v>
      </c>
      <c r="T1872" s="1">
        <f>(table2[[#This Row],[EP_polymorphism]]+0.1)/(table2[[#This Row],[sample_polymorph]]+0.1)</f>
        <v>1.1578766832869374</v>
      </c>
      <c r="U1872" s="1">
        <f>(1-ABS(1 - table2[[#This Row],[E_coverage_ratio]]))*100</f>
        <v>98.627285402932557</v>
      </c>
      <c r="V1872" s="1">
        <f>(1-ABS(1 - table2[[#This Row],[E_error_ratio]]))*100</f>
        <v>99.890910630601269</v>
      </c>
      <c r="W1872" s="1">
        <f>(1-ABS(1 - table2[[#This Row],[EP_coverage_ratio]]))*100</f>
        <v>88.287683949307478</v>
      </c>
      <c r="X1872" s="1">
        <f>(1-ABS(1 - table2[[#This Row],[EP_error_ratio]]))*100</f>
        <v>99.891906609716273</v>
      </c>
      <c r="Y1872" s="1">
        <f>(1-ABS(1 - table2[[#This Row],[EP_polymorphism_ratio]]))*100</f>
        <v>84.212331671306259</v>
      </c>
    </row>
    <row r="1873" spans="1:25" x14ac:dyDescent="0.3">
      <c r="A1873">
        <v>2</v>
      </c>
      <c r="B1873">
        <v>4</v>
      </c>
      <c r="C1873">
        <v>6.4000000000000001E-2</v>
      </c>
      <c r="D1873">
        <v>4.0000000000000001E-3</v>
      </c>
      <c r="E1873">
        <v>8.5857204863317049E-2</v>
      </c>
      <c r="F1873">
        <v>4.0301502304590251</v>
      </c>
      <c r="G1873">
        <v>6.5176084182378524E-2</v>
      </c>
      <c r="H1873">
        <v>-846551.57214953005</v>
      </c>
      <c r="I1873">
        <v>4.5126045303159961</v>
      </c>
      <c r="J1873">
        <v>6.1289119180924369E-2</v>
      </c>
      <c r="K1873">
        <v>0.4999374706682953</v>
      </c>
      <c r="L1873">
        <v>-846542.28299988166</v>
      </c>
      <c r="M1873">
        <f>table2[[#This Row],[E_coverage]]/table2[[#This Row],[sample_coverage]]</f>
        <v>1.0075375576147563</v>
      </c>
      <c r="N1873">
        <f>table2[[#This Row],[EP_coverage]]/table2[[#This Row],[sample_coverage]]</f>
        <v>1.128151132578999</v>
      </c>
      <c r="O1873" t="b">
        <f>IF(ABS(table2[[#This Row],[EP_coverage_ratio]] - 1) &lt;= ABS(table2[[#This Row],[E_coverage_ratio]] - 1),TRUE,FALSE)</f>
        <v>0</v>
      </c>
      <c r="P1873" s="1">
        <f>(table2[[#This Row],[E_err]] + 1)/(table2[[#This Row],[sample_err]] + 1)</f>
        <v>1.0011053422766716</v>
      </c>
      <c r="Q1873" s="1">
        <f>(table2[[#This Row],[EP_err]] + 1 )/(table2[[#This Row],[sample_err]] + 1)</f>
        <v>0.99745217968131983</v>
      </c>
      <c r="R1873" s="1">
        <f>(table2[[#This Row],[EP_gamma]] + 1)/(table2[[#This Row],[expected_gamma]] + 1)</f>
        <v>1.3813395204732291</v>
      </c>
      <c r="S1873" s="1">
        <v>3.1409567500561501E-2</v>
      </c>
      <c r="T1873" s="1">
        <f>(table2[[#This Row],[EP_polymorphism]]+0.1)/(table2[[#This Row],[sample_polymorph]]+0.1)</f>
        <v>1.2635535336592452</v>
      </c>
      <c r="U1873" s="1">
        <f>(1-ABS(1 - table2[[#This Row],[E_coverage_ratio]]))*100</f>
        <v>99.246244238524369</v>
      </c>
      <c r="V1873" s="1">
        <f>(1-ABS(1 - table2[[#This Row],[E_error_ratio]]))*100</f>
        <v>99.889465772332841</v>
      </c>
      <c r="W1873" s="1">
        <f>(1-ABS(1 - table2[[#This Row],[EP_coverage_ratio]]))*100</f>
        <v>87.184886742100105</v>
      </c>
      <c r="X1873" s="1">
        <f>(1-ABS(1 - table2[[#This Row],[EP_error_ratio]]))*100</f>
        <v>99.745217968131982</v>
      </c>
      <c r="Y1873" s="1">
        <f>(1-ABS(1 - table2[[#This Row],[EP_polymorphism_ratio]]))*100</f>
        <v>73.644646634075485</v>
      </c>
    </row>
    <row r="1874" spans="1:25" x14ac:dyDescent="0.3">
      <c r="A1874">
        <v>3</v>
      </c>
      <c r="B1874">
        <v>4</v>
      </c>
      <c r="C1874">
        <v>6.4000000000000001E-2</v>
      </c>
      <c r="D1874">
        <v>4.0000000000000001E-3</v>
      </c>
      <c r="E1874">
        <v>8.6257660269565564E-2</v>
      </c>
      <c r="F1874">
        <v>4.0196642095283792</v>
      </c>
      <c r="G1874">
        <v>6.503291242122114E-2</v>
      </c>
      <c r="H1874">
        <v>-848408.77707920014</v>
      </c>
      <c r="I1874">
        <v>4.501074546132604</v>
      </c>
      <c r="J1874">
        <v>6.1148835287178196E-2</v>
      </c>
      <c r="K1874">
        <v>0.49990225986394449</v>
      </c>
      <c r="L1874">
        <v>-848471.06581142009</v>
      </c>
      <c r="M1874">
        <f>table2[[#This Row],[E_coverage]]/table2[[#This Row],[sample_coverage]]</f>
        <v>1.0049160523820948</v>
      </c>
      <c r="N1874">
        <f>table2[[#This Row],[EP_coverage]]/table2[[#This Row],[sample_coverage]]</f>
        <v>1.125268636533151</v>
      </c>
      <c r="O1874" t="b">
        <f>IF(ABS(table2[[#This Row],[EP_coverage_ratio]] - 1) &lt;= ABS(table2[[#This Row],[E_coverage_ratio]] - 1),TRUE,FALSE)</f>
        <v>0</v>
      </c>
      <c r="P1874" s="1">
        <f>(table2[[#This Row],[E_err]] + 1)/(table2[[#This Row],[sample_err]] + 1)</f>
        <v>1.0009707823507719</v>
      </c>
      <c r="Q1874" s="1">
        <f>(table2[[#This Row],[EP_err]] + 1 )/(table2[[#This Row],[sample_err]] + 1)</f>
        <v>0.99732033391652086</v>
      </c>
      <c r="R1874" s="1">
        <f>(table2[[#This Row],[EP_gamma]] + 1)/(table2[[#This Row],[expected_gamma]] + 1)</f>
        <v>1.3807978665869467</v>
      </c>
      <c r="S1874" s="1">
        <v>3.1270251637272199E-2</v>
      </c>
      <c r="T1874" s="1">
        <f>(table2[[#This Row],[EP_polymorphism]]+0.1)/(table2[[#This Row],[sample_polymorph]]+0.1)</f>
        <v>1.2622139580506941</v>
      </c>
      <c r="U1874" s="1">
        <f>(1-ABS(1 - table2[[#This Row],[E_coverage_ratio]]))*100</f>
        <v>99.508394761790527</v>
      </c>
      <c r="V1874" s="1">
        <f>(1-ABS(1 - table2[[#This Row],[E_error_ratio]]))*100</f>
        <v>99.902921764922809</v>
      </c>
      <c r="W1874" s="1">
        <f>(1-ABS(1 - table2[[#This Row],[EP_coverage_ratio]]))*100</f>
        <v>87.473136346684896</v>
      </c>
      <c r="X1874" s="1">
        <f>(1-ABS(1 - table2[[#This Row],[EP_error_ratio]]))*100</f>
        <v>99.732033391652081</v>
      </c>
      <c r="Y1874" s="1">
        <f>(1-ABS(1 - table2[[#This Row],[EP_polymorphism_ratio]]))*100</f>
        <v>73.77860419493058</v>
      </c>
    </row>
    <row r="1875" spans="1:25" x14ac:dyDescent="0.3">
      <c r="A1875">
        <v>4</v>
      </c>
      <c r="B1875">
        <v>4</v>
      </c>
      <c r="C1875">
        <v>6.4000000000000001E-2</v>
      </c>
      <c r="D1875">
        <v>4.0000000000000001E-3</v>
      </c>
      <c r="E1875">
        <v>8.4728987593280805E-2</v>
      </c>
      <c r="F1875">
        <v>3.9384641267391833</v>
      </c>
      <c r="G1875">
        <v>6.4708861726822983E-2</v>
      </c>
      <c r="H1875">
        <v>-847244.20763015223</v>
      </c>
      <c r="I1875">
        <v>4.4076591093412558</v>
      </c>
      <c r="J1875">
        <v>6.081298024028927E-2</v>
      </c>
      <c r="K1875">
        <v>0.49994139171493446</v>
      </c>
      <c r="L1875">
        <v>-847261.64850829553</v>
      </c>
      <c r="M1875">
        <f>table2[[#This Row],[E_coverage]]/table2[[#This Row],[sample_coverage]]</f>
        <v>0.98461603168479583</v>
      </c>
      <c r="N1875">
        <f>table2[[#This Row],[EP_coverage]]/table2[[#This Row],[sample_coverage]]</f>
        <v>1.101914777335314</v>
      </c>
      <c r="O1875" t="b">
        <f>IF(ABS(table2[[#This Row],[EP_coverage_ratio]] - 1) &lt;= ABS(table2[[#This Row],[E_coverage_ratio]] - 1),TRUE,FALSE)</f>
        <v>0</v>
      </c>
      <c r="P1875" s="1">
        <f>(table2[[#This Row],[E_err]] + 1)/(table2[[#This Row],[sample_err]] + 1)</f>
        <v>1.0006662234274653</v>
      </c>
      <c r="Q1875" s="1">
        <f>(table2[[#This Row],[EP_err]] + 1 )/(table2[[#This Row],[sample_err]] + 1)</f>
        <v>0.99700468067696357</v>
      </c>
      <c r="R1875" s="1">
        <f>(table2[[#This Row],[EP_gamma]] + 1)/(table2[[#This Row],[expected_gamma]] + 1)</f>
        <v>1.3827798545726129</v>
      </c>
      <c r="S1875" s="1">
        <v>3.1278899772095997E-2</v>
      </c>
      <c r="T1875" s="1">
        <f>(table2[[#This Row],[EP_polymorphism]]+0.1)/(table2[[#This Row],[sample_polymorph]]+0.1)</f>
        <v>1.2622971131932308</v>
      </c>
      <c r="U1875" s="1">
        <f>(1-ABS(1 - table2[[#This Row],[E_coverage_ratio]]))*100</f>
        <v>98.461603168479584</v>
      </c>
      <c r="V1875" s="1">
        <f>(1-ABS(1 - table2[[#This Row],[E_error_ratio]]))*100</f>
        <v>99.933377657253473</v>
      </c>
      <c r="W1875" s="1">
        <f>(1-ABS(1 - table2[[#This Row],[EP_coverage_ratio]]))*100</f>
        <v>89.8085222664686</v>
      </c>
      <c r="X1875" s="1">
        <f>(1-ABS(1 - table2[[#This Row],[EP_error_ratio]]))*100</f>
        <v>99.700468067696363</v>
      </c>
      <c r="Y1875" s="1">
        <f>(1-ABS(1 - table2[[#This Row],[EP_polymorphism_ratio]]))*100</f>
        <v>73.770288680676927</v>
      </c>
    </row>
    <row r="1876" spans="1:25" x14ac:dyDescent="0.3">
      <c r="A1876">
        <v>5</v>
      </c>
      <c r="B1876">
        <v>4</v>
      </c>
      <c r="C1876">
        <v>6.4000000000000001E-2</v>
      </c>
      <c r="D1876">
        <v>4.0000000000000001E-3</v>
      </c>
      <c r="E1876">
        <v>8.522261732741139E-2</v>
      </c>
      <c r="F1876">
        <v>3.9072636299708101</v>
      </c>
      <c r="G1876">
        <v>6.4150677384099186E-2</v>
      </c>
      <c r="H1876">
        <v>-856440.55126980098</v>
      </c>
      <c r="I1876">
        <v>4.376480247789341</v>
      </c>
      <c r="J1876">
        <v>6.0273416924719936E-2</v>
      </c>
      <c r="K1876">
        <v>0.49992895024800921</v>
      </c>
      <c r="L1876">
        <v>-856490.64607660181</v>
      </c>
      <c r="M1876">
        <f>table2[[#This Row],[E_coverage]]/table2[[#This Row],[sample_coverage]]</f>
        <v>0.97681590749270253</v>
      </c>
      <c r="N1876">
        <f>table2[[#This Row],[EP_coverage]]/table2[[#This Row],[sample_coverage]]</f>
        <v>1.0941200619473352</v>
      </c>
      <c r="O1876" t="b">
        <f>IF(ABS(table2[[#This Row],[EP_coverage_ratio]] - 1) &lt;= ABS(table2[[#This Row],[E_coverage_ratio]] - 1),TRUE,FALSE)</f>
        <v>0</v>
      </c>
      <c r="P1876" s="1">
        <f>(table2[[#This Row],[E_err]] + 1)/(table2[[#This Row],[sample_err]] + 1)</f>
        <v>1.0001416140827999</v>
      </c>
      <c r="Q1876" s="1">
        <f>(table2[[#This Row],[EP_err]] + 1 )/(table2[[#This Row],[sample_err]] + 1)</f>
        <v>0.996497572297669</v>
      </c>
      <c r="R1876" s="1">
        <f>(table2[[#This Row],[EP_gamma]] + 1)/(table2[[#This Row],[expected_gamma]] + 1)</f>
        <v>1.3821394120423875</v>
      </c>
      <c r="S1876" s="1">
        <v>3.1258264226076998E-2</v>
      </c>
      <c r="T1876" s="1">
        <f>(table2[[#This Row],[EP_polymorphism]]+0.1)/(table2[[#This Row],[sample_polymorph]]+0.1)</f>
        <v>1.2620986944815096</v>
      </c>
      <c r="U1876" s="1">
        <f>(1-ABS(1 - table2[[#This Row],[E_coverage_ratio]]))*100</f>
        <v>97.681590749270256</v>
      </c>
      <c r="V1876" s="1">
        <f>(1-ABS(1 - table2[[#This Row],[E_error_ratio]]))*100</f>
        <v>99.985838591720011</v>
      </c>
      <c r="W1876" s="1">
        <f>(1-ABS(1 - table2[[#This Row],[EP_coverage_ratio]]))*100</f>
        <v>90.587993805266478</v>
      </c>
      <c r="X1876" s="1">
        <f>(1-ABS(1 - table2[[#This Row],[EP_error_ratio]]))*100</f>
        <v>99.649757229766905</v>
      </c>
      <c r="Y1876" s="1">
        <f>(1-ABS(1 - table2[[#This Row],[EP_polymorphism_ratio]]))*100</f>
        <v>73.790130551849046</v>
      </c>
    </row>
    <row r="1877" spans="1:25" x14ac:dyDescent="0.3">
      <c r="A1877">
        <v>6</v>
      </c>
      <c r="B1877">
        <v>4</v>
      </c>
      <c r="C1877">
        <v>6.4000000000000001E-2</v>
      </c>
      <c r="D1877">
        <v>4.0000000000000001E-3</v>
      </c>
      <c r="E1877">
        <v>8.6038914762986182E-2</v>
      </c>
      <c r="F1877">
        <v>3.9293954662487014</v>
      </c>
      <c r="G1877">
        <v>6.4191500637010943E-2</v>
      </c>
      <c r="H1877">
        <v>-857966.60817174334</v>
      </c>
      <c r="I1877">
        <v>4.4006327861377708</v>
      </c>
      <c r="J1877">
        <v>6.0310913228899012E-2</v>
      </c>
      <c r="K1877">
        <v>0.49992919642550865</v>
      </c>
      <c r="L1877">
        <v>-858011.28585635696</v>
      </c>
      <c r="M1877">
        <f>table2[[#This Row],[E_coverage]]/table2[[#This Row],[sample_coverage]]</f>
        <v>0.98234886656217535</v>
      </c>
      <c r="N1877">
        <f>table2[[#This Row],[EP_coverage]]/table2[[#This Row],[sample_coverage]]</f>
        <v>1.1001581965344427</v>
      </c>
      <c r="O1877" t="b">
        <f>IF(ABS(table2[[#This Row],[EP_coverage_ratio]] - 1) &lt;= ABS(table2[[#This Row],[E_coverage_ratio]] - 1),TRUE,FALSE)</f>
        <v>0</v>
      </c>
      <c r="P1877" s="1">
        <f>(table2[[#This Row],[E_err]] + 1)/(table2[[#This Row],[sample_err]] + 1)</f>
        <v>1.0001799818017019</v>
      </c>
      <c r="Q1877" s="1">
        <f>(table2[[#This Row],[EP_err]] + 1 )/(table2[[#This Row],[sample_err]] + 1)</f>
        <v>0.99653281318505538</v>
      </c>
      <c r="R1877" s="1">
        <f>(table2[[#This Row],[EP_gamma]] + 1)/(table2[[#This Row],[expected_gamma]] + 1)</f>
        <v>1.3811007838083305</v>
      </c>
      <c r="S1877" s="1">
        <v>3.1387933034018399E-2</v>
      </c>
      <c r="T1877" s="1">
        <f>(table2[[#This Row],[EP_polymorphism]]+0.1)/(table2[[#This Row],[sample_polymorph]]+0.1)</f>
        <v>1.2633455099424846</v>
      </c>
      <c r="U1877" s="1">
        <f>(1-ABS(1 - table2[[#This Row],[E_coverage_ratio]]))*100</f>
        <v>98.23488665621754</v>
      </c>
      <c r="V1877" s="1">
        <f>(1-ABS(1 - table2[[#This Row],[E_error_ratio]]))*100</f>
        <v>99.982001819829819</v>
      </c>
      <c r="W1877" s="1">
        <f>(1-ABS(1 - table2[[#This Row],[EP_coverage_ratio]]))*100</f>
        <v>89.984180346555732</v>
      </c>
      <c r="X1877" s="1">
        <f>(1-ABS(1 - table2[[#This Row],[EP_error_ratio]]))*100</f>
        <v>99.653281318505535</v>
      </c>
      <c r="Y1877" s="1">
        <f>(1-ABS(1 - table2[[#This Row],[EP_polymorphism_ratio]]))*100</f>
        <v>73.66544900575154</v>
      </c>
    </row>
    <row r="1878" spans="1:25" x14ac:dyDescent="0.3">
      <c r="A1878">
        <v>7</v>
      </c>
      <c r="B1878">
        <v>4</v>
      </c>
      <c r="C1878">
        <v>6.4000000000000001E-2</v>
      </c>
      <c r="D1878">
        <v>4.0000000000000001E-3</v>
      </c>
      <c r="E1878">
        <v>8.6971252507600308E-2</v>
      </c>
      <c r="F1878">
        <v>4.0369671147710147</v>
      </c>
      <c r="G1878">
        <v>6.5230568062122019E-2</v>
      </c>
      <c r="H1878">
        <v>-845887.6093525443</v>
      </c>
      <c r="I1878">
        <v>4.5202747221425081</v>
      </c>
      <c r="J1878">
        <v>6.1348426147680324E-2</v>
      </c>
      <c r="K1878">
        <v>0.4999351919567796</v>
      </c>
      <c r="L1878">
        <v>-845907.23712189868</v>
      </c>
      <c r="M1878">
        <f>table2[[#This Row],[E_coverage]]/table2[[#This Row],[sample_coverage]]</f>
        <v>1.0092417786927537</v>
      </c>
      <c r="N1878">
        <f>table2[[#This Row],[EP_coverage]]/table2[[#This Row],[sample_coverage]]</f>
        <v>1.130068680535627</v>
      </c>
      <c r="O1878" t="b">
        <f>IF(ABS(table2[[#This Row],[EP_coverage_ratio]] - 1) &lt;= ABS(table2[[#This Row],[E_coverage_ratio]] - 1),TRUE,FALSE)</f>
        <v>0</v>
      </c>
      <c r="P1878" s="1">
        <f>(table2[[#This Row],[E_err]] + 1)/(table2[[#This Row],[sample_err]] + 1)</f>
        <v>1.0011565489305656</v>
      </c>
      <c r="Q1878" s="1">
        <f>(table2[[#This Row],[EP_err]] + 1 )/(table2[[#This Row],[sample_err]] + 1)</f>
        <v>0.99750791931172966</v>
      </c>
      <c r="R1878" s="1">
        <f>(table2[[#This Row],[EP_gamma]] + 1)/(table2[[#This Row],[expected_gamma]] + 1)</f>
        <v>1.3799216754780659</v>
      </c>
      <c r="S1878" s="1">
        <v>3.1278345924477903E-2</v>
      </c>
      <c r="T1878" s="1">
        <f>(table2[[#This Row],[EP_polymorphism]]+0.1)/(table2[[#This Row],[sample_polymorph]]+0.1)</f>
        <v>1.2622917877353643</v>
      </c>
      <c r="U1878" s="1">
        <f>(1-ABS(1 - table2[[#This Row],[E_coverage_ratio]]))*100</f>
        <v>99.075822130724632</v>
      </c>
      <c r="V1878" s="1">
        <f>(1-ABS(1 - table2[[#This Row],[E_error_ratio]]))*100</f>
        <v>99.884345106943442</v>
      </c>
      <c r="W1878" s="1">
        <f>(1-ABS(1 - table2[[#This Row],[EP_coverage_ratio]]))*100</f>
        <v>86.993131946437302</v>
      </c>
      <c r="X1878" s="1">
        <f>(1-ABS(1 - table2[[#This Row],[EP_error_ratio]]))*100</f>
        <v>99.750791931172969</v>
      </c>
      <c r="Y1878" s="1">
        <f>(1-ABS(1 - table2[[#This Row],[EP_polymorphism_ratio]]))*100</f>
        <v>73.770821226463568</v>
      </c>
    </row>
    <row r="1879" spans="1:25" x14ac:dyDescent="0.3">
      <c r="A1879">
        <v>8</v>
      </c>
      <c r="B1879">
        <v>4</v>
      </c>
      <c r="C1879">
        <v>6.4000000000000001E-2</v>
      </c>
      <c r="D1879">
        <v>4.0000000000000001E-3</v>
      </c>
      <c r="E1879">
        <v>8.6268201713994741E-2</v>
      </c>
      <c r="F1879">
        <v>4.0101494847376182</v>
      </c>
      <c r="G1879">
        <v>6.5311490942898093E-2</v>
      </c>
      <c r="H1879">
        <v>-841142.5261096739</v>
      </c>
      <c r="I1879">
        <v>4.4902560849611293</v>
      </c>
      <c r="J1879">
        <v>6.1424400852431983E-2</v>
      </c>
      <c r="K1879">
        <v>0.4999219867398963</v>
      </c>
      <c r="L1879">
        <v>-841195.82007675536</v>
      </c>
      <c r="M1879">
        <f>table2[[#This Row],[E_coverage]]/table2[[#This Row],[sample_coverage]]</f>
        <v>1.0025373711844046</v>
      </c>
      <c r="N1879">
        <f>table2[[#This Row],[EP_coverage]]/table2[[#This Row],[sample_coverage]]</f>
        <v>1.1225640212402823</v>
      </c>
      <c r="O1879" t="b">
        <f>IF(ABS(table2[[#This Row],[EP_coverage_ratio]] - 1) &lt;= ABS(table2[[#This Row],[E_coverage_ratio]] - 1),TRUE,FALSE)</f>
        <v>0</v>
      </c>
      <c r="P1879" s="1">
        <f>(table2[[#This Row],[E_err]] + 1)/(table2[[#This Row],[sample_err]] + 1)</f>
        <v>1.0012326042696409</v>
      </c>
      <c r="Q1879" s="1">
        <f>(table2[[#This Row],[EP_err]] + 1 )/(table2[[#This Row],[sample_err]] + 1)</f>
        <v>0.99757932410942862</v>
      </c>
      <c r="R1879" s="1">
        <f>(table2[[#This Row],[EP_gamma]] + 1)/(table2[[#This Row],[expected_gamma]] + 1)</f>
        <v>1.3808026271718234</v>
      </c>
      <c r="S1879" s="1">
        <v>3.1288151419521897E-2</v>
      </c>
      <c r="T1879" s="1">
        <f>(table2[[#This Row],[EP_polymorphism]]+0.1)/(table2[[#This Row],[sample_polymorph]]+0.1)</f>
        <v>1.2623860713415567</v>
      </c>
      <c r="U1879" s="1">
        <f>(1-ABS(1 - table2[[#This Row],[E_coverage_ratio]]))*100</f>
        <v>99.746262881559545</v>
      </c>
      <c r="V1879" s="1">
        <f>(1-ABS(1 - table2[[#This Row],[E_error_ratio]]))*100</f>
        <v>99.876739573035906</v>
      </c>
      <c r="W1879" s="1">
        <f>(1-ABS(1 - table2[[#This Row],[EP_coverage_ratio]]))*100</f>
        <v>87.743597875971773</v>
      </c>
      <c r="X1879" s="1">
        <f>(1-ABS(1 - table2[[#This Row],[EP_error_ratio]]))*100</f>
        <v>99.757932410942857</v>
      </c>
      <c r="Y1879" s="1">
        <f>(1-ABS(1 - table2[[#This Row],[EP_polymorphism_ratio]]))*100</f>
        <v>73.761392865844329</v>
      </c>
    </row>
    <row r="1880" spans="1:25" x14ac:dyDescent="0.3">
      <c r="A1880">
        <v>9</v>
      </c>
      <c r="B1880">
        <v>4</v>
      </c>
      <c r="C1880">
        <v>6.4000000000000001E-2</v>
      </c>
      <c r="D1880">
        <v>4.0000000000000001E-3</v>
      </c>
      <c r="E1880">
        <v>8.7183956377841682E-2</v>
      </c>
      <c r="F1880">
        <v>4.0020300252783452</v>
      </c>
      <c r="G1880">
        <v>6.4789906230887165E-2</v>
      </c>
      <c r="H1880">
        <v>-852126.23127321817</v>
      </c>
      <c r="I1880">
        <v>4.0007071317360658</v>
      </c>
      <c r="J1880">
        <v>6.4783134654905886E-2</v>
      </c>
      <c r="K1880">
        <v>0</v>
      </c>
      <c r="L1880">
        <v>-852126.23221316712</v>
      </c>
      <c r="M1880">
        <f>table2[[#This Row],[E_coverage]]/table2[[#This Row],[sample_coverage]]</f>
        <v>1.0005075063195863</v>
      </c>
      <c r="N1880">
        <f>table2[[#This Row],[EP_coverage]]/table2[[#This Row],[sample_coverage]]</f>
        <v>1.0001767829340165</v>
      </c>
      <c r="O1880" t="b">
        <f>IF(ABS(table2[[#This Row],[EP_coverage_ratio]] - 1) &lt;= ABS(table2[[#This Row],[E_coverage_ratio]] - 1),TRUE,FALSE)</f>
        <v>1</v>
      </c>
      <c r="P1880" s="1">
        <f>(table2[[#This Row],[E_err]] + 1)/(table2[[#This Row],[sample_err]] + 1)</f>
        <v>1.0007423930741421</v>
      </c>
      <c r="Q1880" s="1">
        <f>(table2[[#This Row],[EP_err]] + 1 )/(table2[[#This Row],[sample_err]] + 1)</f>
        <v>1.0007360288110017</v>
      </c>
      <c r="R1880" s="1">
        <f>(table2[[#This Row],[EP_gamma]] + 1)/(table2[[#This Row],[expected_gamma]] + 1)</f>
        <v>0.91980753959218509</v>
      </c>
      <c r="S1880" s="1">
        <v>0</v>
      </c>
      <c r="T1880" s="1">
        <f>(table2[[#This Row],[EP_polymorphism]]+0.1)/(table2[[#This Row],[sample_polymorph]]+0.1)</f>
        <v>0.96153846153846145</v>
      </c>
      <c r="U1880" s="1">
        <f>(1-ABS(1 - table2[[#This Row],[E_coverage_ratio]]))*100</f>
        <v>99.949249368041365</v>
      </c>
      <c r="V1880" s="1">
        <f>(1-ABS(1 - table2[[#This Row],[E_error_ratio]]))*100</f>
        <v>99.925760692585783</v>
      </c>
      <c r="W1880" s="1">
        <f>(1-ABS(1 - table2[[#This Row],[EP_coverage_ratio]]))*100</f>
        <v>99.982321706598356</v>
      </c>
      <c r="X1880" s="1">
        <f>(1-ABS(1 - table2[[#This Row],[EP_error_ratio]]))*100</f>
        <v>99.926397118899828</v>
      </c>
      <c r="Y1880" s="1">
        <f>(1-ABS(1 - table2[[#This Row],[EP_polymorphism_ratio]]))*100</f>
        <v>96.153846153846146</v>
      </c>
    </row>
    <row r="1881" spans="1:25" x14ac:dyDescent="0.3">
      <c r="A1881">
        <v>10</v>
      </c>
      <c r="B1881">
        <v>4</v>
      </c>
      <c r="C1881">
        <v>6.4000000000000001E-2</v>
      </c>
      <c r="D1881">
        <v>4.0000000000000001E-3</v>
      </c>
      <c r="E1881">
        <v>8.5824000672249767E-2</v>
      </c>
      <c r="F1881">
        <v>3.9386120227217902</v>
      </c>
      <c r="G1881">
        <v>6.4706101635349553E-2</v>
      </c>
      <c r="H1881">
        <v>-847115.02946105239</v>
      </c>
      <c r="I1881">
        <v>4.4044895006454601</v>
      </c>
      <c r="J1881">
        <v>6.0796636183490044E-2</v>
      </c>
      <c r="K1881">
        <v>0.49993181069331544</v>
      </c>
      <c r="L1881">
        <v>-847182.43912279885</v>
      </c>
      <c r="M1881">
        <f>table2[[#This Row],[E_coverage]]/table2[[#This Row],[sample_coverage]]</f>
        <v>0.98465300568044756</v>
      </c>
      <c r="N1881">
        <f>table2[[#This Row],[EP_coverage]]/table2[[#This Row],[sample_coverage]]</f>
        <v>1.101122375161365</v>
      </c>
      <c r="O1881" t="b">
        <f>IF(ABS(table2[[#This Row],[EP_coverage_ratio]] - 1) &lt;= ABS(table2[[#This Row],[E_coverage_ratio]] - 1),TRUE,FALSE)</f>
        <v>0</v>
      </c>
      <c r="P1881" s="1">
        <f>(table2[[#This Row],[E_err]] + 1)/(table2[[#This Row],[sample_err]] + 1)</f>
        <v>1.0006636293565316</v>
      </c>
      <c r="Q1881" s="1">
        <f>(table2[[#This Row],[EP_err]] + 1 )/(table2[[#This Row],[sample_err]] + 1)</f>
        <v>0.9969893197213251</v>
      </c>
      <c r="R1881" s="1">
        <f>(table2[[#This Row],[EP_gamma]] + 1)/(table2[[#This Row],[expected_gamma]] + 1)</f>
        <v>1.3813765488372751</v>
      </c>
      <c r="S1881" s="1">
        <v>3.14067371705729E-2</v>
      </c>
      <c r="T1881" s="1">
        <f>(table2[[#This Row],[EP_polymorphism]]+0.1)/(table2[[#This Row],[sample_polymorph]]+0.1)</f>
        <v>1.2635263189478163</v>
      </c>
      <c r="U1881" s="1">
        <f>(1-ABS(1 - table2[[#This Row],[E_coverage_ratio]]))*100</f>
        <v>98.465300568044754</v>
      </c>
      <c r="V1881" s="1">
        <f>(1-ABS(1 - table2[[#This Row],[E_error_ratio]]))*100</f>
        <v>99.93363706434684</v>
      </c>
      <c r="W1881" s="1">
        <f>(1-ABS(1 - table2[[#This Row],[EP_coverage_ratio]]))*100</f>
        <v>89.887762483863497</v>
      </c>
      <c r="X1881" s="1">
        <f>(1-ABS(1 - table2[[#This Row],[EP_error_ratio]]))*100</f>
        <v>99.698931972132513</v>
      </c>
      <c r="Y1881" s="1">
        <f>(1-ABS(1 - table2[[#This Row],[EP_polymorphism_ratio]]))*100</f>
        <v>73.647368105218362</v>
      </c>
    </row>
    <row r="1882" spans="1:25" x14ac:dyDescent="0.3">
      <c r="A1882">
        <v>1</v>
      </c>
      <c r="B1882">
        <v>4</v>
      </c>
      <c r="C1882">
        <v>6.4000000000000001E-2</v>
      </c>
      <c r="D1882">
        <v>8.0000000000000002E-3</v>
      </c>
      <c r="E1882">
        <v>0.16298362055358412</v>
      </c>
      <c r="F1882">
        <v>3.9767084314936154</v>
      </c>
      <c r="G1882">
        <v>6.5679773384770046E-2</v>
      </c>
      <c r="H1882">
        <v>-829443.62057623477</v>
      </c>
      <c r="I1882">
        <v>4.4505071526718947</v>
      </c>
      <c r="J1882">
        <v>6.17788373924699E-2</v>
      </c>
      <c r="K1882">
        <v>0.4999413958778785</v>
      </c>
      <c r="L1882">
        <v>-829452.76221366983</v>
      </c>
      <c r="M1882">
        <f>table2[[#This Row],[E_coverage]]/table2[[#This Row],[sample_coverage]]</f>
        <v>0.99417710787340385</v>
      </c>
      <c r="N1882">
        <f>table2[[#This Row],[EP_coverage]]/table2[[#This Row],[sample_coverage]]</f>
        <v>1.1126267881679737</v>
      </c>
      <c r="O1882" t="b">
        <f>IF(ABS(table2[[#This Row],[EP_coverage_ratio]] - 1) &lt;= ABS(table2[[#This Row],[E_coverage_ratio]] - 1),TRUE,FALSE)</f>
        <v>0</v>
      </c>
      <c r="P1882" s="1">
        <f>(table2[[#This Row],[E_err]] + 1)/(table2[[#This Row],[sample_err]] + 1)</f>
        <v>1.0015787343841822</v>
      </c>
      <c r="Q1882" s="1">
        <f>(table2[[#This Row],[EP_err]] + 1 )/(table2[[#This Row],[sample_err]] + 1)</f>
        <v>0.99791244115833633</v>
      </c>
      <c r="R1882" s="1">
        <f>(table2[[#This Row],[EP_gamma]] + 1)/(table2[[#This Row],[expected_gamma]] + 1)</f>
        <v>1.2897356156778039</v>
      </c>
      <c r="S1882" s="1">
        <v>3.1438958027492803E-2</v>
      </c>
      <c r="T1882" s="1">
        <f>(table2[[#This Row],[EP_polymorphism]]+0.1)/(table2[[#This Row],[sample_polymorph]]+0.1)</f>
        <v>1.2170273891434518</v>
      </c>
      <c r="U1882" s="1">
        <f>(1-ABS(1 - table2[[#This Row],[E_coverage_ratio]]))*100</f>
        <v>99.417710787340383</v>
      </c>
      <c r="V1882" s="1">
        <f>(1-ABS(1 - table2[[#This Row],[E_error_ratio]]))*100</f>
        <v>99.842126561581779</v>
      </c>
      <c r="W1882" s="1">
        <f>(1-ABS(1 - table2[[#This Row],[EP_coverage_ratio]]))*100</f>
        <v>88.737321183202639</v>
      </c>
      <c r="X1882" s="1">
        <f>(1-ABS(1 - table2[[#This Row],[EP_error_ratio]]))*100</f>
        <v>99.791244115833635</v>
      </c>
      <c r="Y1882" s="1">
        <f>(1-ABS(1 - table2[[#This Row],[EP_polymorphism_ratio]]))*100</f>
        <v>78.297261085654824</v>
      </c>
    </row>
    <row r="1883" spans="1:25" x14ac:dyDescent="0.3">
      <c r="A1883">
        <v>2</v>
      </c>
      <c r="B1883">
        <v>4</v>
      </c>
      <c r="C1883">
        <v>6.4000000000000001E-2</v>
      </c>
      <c r="D1883">
        <v>8.0000000000000002E-3</v>
      </c>
      <c r="E1883">
        <v>0.16328046365141724</v>
      </c>
      <c r="F1883">
        <v>3.926968787458196</v>
      </c>
      <c r="G1883">
        <v>6.5216446054684005E-2</v>
      </c>
      <c r="H1883">
        <v>-834540.51469821914</v>
      </c>
      <c r="I1883">
        <v>4.3911592456185424</v>
      </c>
      <c r="J1883">
        <v>6.1301820869811501E-2</v>
      </c>
      <c r="K1883">
        <v>0.49987823984789387</v>
      </c>
      <c r="L1883">
        <v>-834545.19254083128</v>
      </c>
      <c r="M1883">
        <f>table2[[#This Row],[E_coverage]]/table2[[#This Row],[sample_coverage]]</f>
        <v>0.981742196864549</v>
      </c>
      <c r="N1883">
        <f>table2[[#This Row],[EP_coverage]]/table2[[#This Row],[sample_coverage]]</f>
        <v>1.0977898114046356</v>
      </c>
      <c r="O1883" t="b">
        <f>IF(ABS(table2[[#This Row],[EP_coverage_ratio]] - 1) &lt;= ABS(table2[[#This Row],[E_coverage_ratio]] - 1),TRUE,FALSE)</f>
        <v>0</v>
      </c>
      <c r="P1883" s="1">
        <f>(table2[[#This Row],[E_err]] + 1)/(table2[[#This Row],[sample_err]] + 1)</f>
        <v>1.0011432763671841</v>
      </c>
      <c r="Q1883" s="1">
        <f>(table2[[#This Row],[EP_err]] + 1 )/(table2[[#This Row],[sample_err]] + 1)</f>
        <v>0.99746411735884533</v>
      </c>
      <c r="R1883" s="1">
        <f>(table2[[#This Row],[EP_gamma]] + 1)/(table2[[#This Row],[expected_gamma]] + 1)</f>
        <v>1.2893522127414838</v>
      </c>
      <c r="S1883" s="1">
        <v>3.1301280234849002E-2</v>
      </c>
      <c r="T1883" s="1">
        <f>(table2[[#This Row],[EP_polymorphism]]+0.1)/(table2[[#This Row],[sample_polymorph]]+0.1)</f>
        <v>1.2157525947671202</v>
      </c>
      <c r="U1883" s="1">
        <f>(1-ABS(1 - table2[[#This Row],[E_coverage_ratio]]))*100</f>
        <v>98.174219686454904</v>
      </c>
      <c r="V1883" s="1">
        <f>(1-ABS(1 - table2[[#This Row],[E_error_ratio]]))*100</f>
        <v>99.885672363281586</v>
      </c>
      <c r="W1883" s="1">
        <f>(1-ABS(1 - table2[[#This Row],[EP_coverage_ratio]]))*100</f>
        <v>90.221018859536443</v>
      </c>
      <c r="X1883" s="1">
        <f>(1-ABS(1 - table2[[#This Row],[EP_error_ratio]]))*100</f>
        <v>99.746411735884536</v>
      </c>
      <c r="Y1883" s="1">
        <f>(1-ABS(1 - table2[[#This Row],[EP_polymorphism_ratio]]))*100</f>
        <v>78.42474052328798</v>
      </c>
    </row>
    <row r="1884" spans="1:25" x14ac:dyDescent="0.3">
      <c r="A1884">
        <v>3</v>
      </c>
      <c r="B1884">
        <v>4</v>
      </c>
      <c r="C1884">
        <v>6.4000000000000001E-2</v>
      </c>
      <c r="D1884">
        <v>8.0000000000000002E-3</v>
      </c>
      <c r="E1884">
        <v>0.16538171806122676</v>
      </c>
      <c r="F1884">
        <v>4.1180271685481697</v>
      </c>
      <c r="G1884">
        <v>6.5996230342635034E-2</v>
      </c>
      <c r="H1884">
        <v>-837028.60333907721</v>
      </c>
      <c r="I1884">
        <v>4.6118483632274252</v>
      </c>
      <c r="J1884">
        <v>6.2113357958819913E-2</v>
      </c>
      <c r="K1884">
        <v>0.49993202457791008</v>
      </c>
      <c r="L1884">
        <v>-837048.42345575849</v>
      </c>
      <c r="M1884">
        <f>table2[[#This Row],[E_coverage]]/table2[[#This Row],[sample_coverage]]</f>
        <v>1.0295067921370424</v>
      </c>
      <c r="N1884">
        <f>table2[[#This Row],[EP_coverage]]/table2[[#This Row],[sample_coverage]]</f>
        <v>1.1529620908068563</v>
      </c>
      <c r="O1884" t="b">
        <f>IF(ABS(table2[[#This Row],[EP_coverage_ratio]] - 1) &lt;= ABS(table2[[#This Row],[E_coverage_ratio]] - 1),TRUE,FALSE)</f>
        <v>0</v>
      </c>
      <c r="P1884" s="1">
        <f>(table2[[#This Row],[E_err]] + 1)/(table2[[#This Row],[sample_err]] + 1)</f>
        <v>1.0018761563370631</v>
      </c>
      <c r="Q1884" s="1">
        <f>(table2[[#This Row],[EP_err]] + 1 )/(table2[[#This Row],[sample_err]] + 1)</f>
        <v>0.99822684018686081</v>
      </c>
      <c r="R1884" s="1">
        <f>(table2[[#This Row],[EP_gamma]] + 1)/(table2[[#This Row],[expected_gamma]] + 1)</f>
        <v>1.2870735839869309</v>
      </c>
      <c r="S1884" s="1">
        <v>3.12952711473014E-2</v>
      </c>
      <c r="T1884" s="1">
        <f>(table2[[#This Row],[EP_polymorphism]]+0.1)/(table2[[#This Row],[sample_polymorph]]+0.1)</f>
        <v>1.2156969550676056</v>
      </c>
      <c r="U1884" s="1">
        <f>(1-ABS(1 - table2[[#This Row],[E_coverage_ratio]]))*100</f>
        <v>97.049320786295752</v>
      </c>
      <c r="V1884" s="1">
        <f>(1-ABS(1 - table2[[#This Row],[E_error_ratio]]))*100</f>
        <v>99.812384366293699</v>
      </c>
      <c r="W1884" s="1">
        <f>(1-ABS(1 - table2[[#This Row],[EP_coverage_ratio]]))*100</f>
        <v>84.703790919314372</v>
      </c>
      <c r="X1884" s="1">
        <f>(1-ABS(1 - table2[[#This Row],[EP_error_ratio]]))*100</f>
        <v>99.822684018686076</v>
      </c>
      <c r="Y1884" s="1">
        <f>(1-ABS(1 - table2[[#This Row],[EP_polymorphism_ratio]]))*100</f>
        <v>78.430304493239447</v>
      </c>
    </row>
    <row r="1885" spans="1:25" x14ac:dyDescent="0.3">
      <c r="A1885">
        <v>4</v>
      </c>
      <c r="B1885">
        <v>4</v>
      </c>
      <c r="C1885">
        <v>6.4000000000000001E-2</v>
      </c>
      <c r="D1885">
        <v>8.0000000000000002E-3</v>
      </c>
      <c r="E1885">
        <v>0.16274943323875204</v>
      </c>
      <c r="F1885">
        <v>3.9763772940845641</v>
      </c>
      <c r="G1885">
        <v>6.5753725441663802E-2</v>
      </c>
      <c r="H1885">
        <v>-827860.66093525325</v>
      </c>
      <c r="I1885">
        <v>4.4484032327822405</v>
      </c>
      <c r="J1885">
        <v>6.1844410836385269E-2</v>
      </c>
      <c r="K1885">
        <v>0.49994497368490221</v>
      </c>
      <c r="L1885">
        <v>-827842.87367740786</v>
      </c>
      <c r="M1885">
        <f>table2[[#This Row],[E_coverage]]/table2[[#This Row],[sample_coverage]]</f>
        <v>0.99409432352114102</v>
      </c>
      <c r="N1885">
        <f>table2[[#This Row],[EP_coverage]]/table2[[#This Row],[sample_coverage]]</f>
        <v>1.1121008081955601</v>
      </c>
      <c r="O1885" t="b">
        <f>IF(ABS(table2[[#This Row],[EP_coverage_ratio]] - 1) &lt;= ABS(table2[[#This Row],[E_coverage_ratio]] - 1),TRUE,FALSE)</f>
        <v>0</v>
      </c>
      <c r="P1885" s="1">
        <f>(table2[[#This Row],[E_err]] + 1)/(table2[[#This Row],[sample_err]] + 1)</f>
        <v>1.0016482381970524</v>
      </c>
      <c r="Q1885" s="1">
        <f>(table2[[#This Row],[EP_err]] + 1 )/(table2[[#This Row],[sample_err]] + 1)</f>
        <v>0.99797407033494856</v>
      </c>
      <c r="R1885" s="1">
        <f>(table2[[#This Row],[EP_gamma]] + 1)/(table2[[#This Row],[expected_gamma]] + 1)</f>
        <v>1.2899984560791546</v>
      </c>
      <c r="S1885" s="1">
        <v>3.13204997005005E-2</v>
      </c>
      <c r="T1885" s="1">
        <f>(table2[[#This Row],[EP_polymorphism]]+0.1)/(table2[[#This Row],[sample_polymorph]]+0.1)</f>
        <v>1.2159305527824118</v>
      </c>
      <c r="U1885" s="1">
        <f>(1-ABS(1 - table2[[#This Row],[E_coverage_ratio]]))*100</f>
        <v>99.409432352114095</v>
      </c>
      <c r="V1885" s="1">
        <f>(1-ABS(1 - table2[[#This Row],[E_error_ratio]]))*100</f>
        <v>99.835176180294766</v>
      </c>
      <c r="W1885" s="1">
        <f>(1-ABS(1 - table2[[#This Row],[EP_coverage_ratio]]))*100</f>
        <v>88.789919180443988</v>
      </c>
      <c r="X1885" s="1">
        <f>(1-ABS(1 - table2[[#This Row],[EP_error_ratio]]))*100</f>
        <v>99.797407033494849</v>
      </c>
      <c r="Y1885" s="1">
        <f>(1-ABS(1 - table2[[#This Row],[EP_polymorphism_ratio]]))*100</f>
        <v>78.406944721758819</v>
      </c>
    </row>
    <row r="1886" spans="1:25" x14ac:dyDescent="0.3">
      <c r="A1886">
        <v>5</v>
      </c>
      <c r="B1886">
        <v>4</v>
      </c>
      <c r="C1886">
        <v>6.4000000000000001E-2</v>
      </c>
      <c r="D1886">
        <v>8.0000000000000002E-3</v>
      </c>
      <c r="E1886">
        <v>0.16272371849536921</v>
      </c>
      <c r="F1886">
        <v>3.8798165680826231</v>
      </c>
      <c r="G1886">
        <v>6.5170832445999902E-2</v>
      </c>
      <c r="H1886">
        <v>-830432.76356755907</v>
      </c>
      <c r="I1886">
        <v>4.3419030635918414</v>
      </c>
      <c r="J1886">
        <v>6.1268308080360108E-2</v>
      </c>
      <c r="K1886">
        <v>0.49994240071571916</v>
      </c>
      <c r="L1886">
        <v>-830437.41375689232</v>
      </c>
      <c r="M1886">
        <f>table2[[#This Row],[E_coverage]]/table2[[#This Row],[sample_coverage]]</f>
        <v>0.96995414202065577</v>
      </c>
      <c r="N1886">
        <f>table2[[#This Row],[EP_coverage]]/table2[[#This Row],[sample_coverage]]</f>
        <v>1.0854757658979604</v>
      </c>
      <c r="O1886" t="b">
        <f>IF(ABS(table2[[#This Row],[EP_coverage_ratio]] - 1) &lt;= ABS(table2[[#This Row],[E_coverage_ratio]] - 1),TRUE,FALSE)</f>
        <v>0</v>
      </c>
      <c r="P1886" s="1">
        <f>(table2[[#This Row],[E_err]] + 1)/(table2[[#This Row],[sample_err]] + 1)</f>
        <v>1.0011004064342104</v>
      </c>
      <c r="Q1886" s="1">
        <f>(table2[[#This Row],[EP_err]] + 1 )/(table2[[#This Row],[sample_err]] + 1)</f>
        <v>0.99743262037627833</v>
      </c>
      <c r="R1886" s="1">
        <f>(table2[[#This Row],[EP_gamma]] + 1)/(table2[[#This Row],[expected_gamma]] + 1)</f>
        <v>1.290024772743718</v>
      </c>
      <c r="S1886" s="1">
        <v>3.1317098495767998E-2</v>
      </c>
      <c r="T1886" s="1">
        <f>(table2[[#This Row],[EP_polymorphism]]+0.1)/(table2[[#This Row],[sample_polymorph]]+0.1)</f>
        <v>1.2158990601459998</v>
      </c>
      <c r="U1886" s="1">
        <f>(1-ABS(1 - table2[[#This Row],[E_coverage_ratio]]))*100</f>
        <v>96.995414202065575</v>
      </c>
      <c r="V1886" s="1">
        <f>(1-ABS(1 - table2[[#This Row],[E_error_ratio]]))*100</f>
        <v>99.889959356578956</v>
      </c>
      <c r="W1886" s="1">
        <f>(1-ABS(1 - table2[[#This Row],[EP_coverage_ratio]]))*100</f>
        <v>91.452423410203963</v>
      </c>
      <c r="X1886" s="1">
        <f>(1-ABS(1 - table2[[#This Row],[EP_error_ratio]]))*100</f>
        <v>99.743262037627829</v>
      </c>
      <c r="Y1886" s="1">
        <f>(1-ABS(1 - table2[[#This Row],[EP_polymorphism_ratio]]))*100</f>
        <v>78.410093985400025</v>
      </c>
    </row>
    <row r="1887" spans="1:25" x14ac:dyDescent="0.3">
      <c r="A1887">
        <v>6</v>
      </c>
      <c r="B1887">
        <v>4</v>
      </c>
      <c r="C1887">
        <v>6.4000000000000001E-2</v>
      </c>
      <c r="D1887">
        <v>8.0000000000000002E-3</v>
      </c>
      <c r="E1887">
        <v>0.1644888940023552</v>
      </c>
      <c r="F1887">
        <v>3.9081251923382503</v>
      </c>
      <c r="G1887">
        <v>6.4956053010366235E-2</v>
      </c>
      <c r="H1887">
        <v>-838230.85424509249</v>
      </c>
      <c r="I1887">
        <v>4.3709779131318385</v>
      </c>
      <c r="J1887">
        <v>6.1048868564932156E-2</v>
      </c>
      <c r="K1887">
        <v>0.49987473652482278</v>
      </c>
      <c r="L1887">
        <v>-838272.51921277121</v>
      </c>
      <c r="M1887">
        <f>table2[[#This Row],[E_coverage]]/table2[[#This Row],[sample_coverage]]</f>
        <v>0.97703129808456257</v>
      </c>
      <c r="N1887">
        <f>table2[[#This Row],[EP_coverage]]/table2[[#This Row],[sample_coverage]]</f>
        <v>1.0927444782829596</v>
      </c>
      <c r="O1887" t="b">
        <f>IF(ABS(table2[[#This Row],[EP_coverage_ratio]] - 1) &lt;= ABS(table2[[#This Row],[E_coverage_ratio]] - 1),TRUE,FALSE)</f>
        <v>0</v>
      </c>
      <c r="P1887" s="1">
        <f>(table2[[#This Row],[E_err]] + 1)/(table2[[#This Row],[sample_err]] + 1)</f>
        <v>1.0008985460623743</v>
      </c>
      <c r="Q1887" s="1">
        <f>(table2[[#This Row],[EP_err]] + 1 )/(table2[[#This Row],[sample_err]] + 1)</f>
        <v>0.99722638023019938</v>
      </c>
      <c r="R1887" s="1">
        <f>(table2[[#This Row],[EP_gamma]] + 1)/(table2[[#This Row],[expected_gamma]] + 1)</f>
        <v>1.2880111989473291</v>
      </c>
      <c r="S1887" s="1">
        <v>3.1292909299787897E-2</v>
      </c>
      <c r="T1887" s="1">
        <f>(table2[[#This Row],[EP_polymorphism]]+0.1)/(table2[[#This Row],[sample_polymorph]]+0.1)</f>
        <v>1.2156750861091472</v>
      </c>
      <c r="U1887" s="1">
        <f>(1-ABS(1 - table2[[#This Row],[E_coverage_ratio]]))*100</f>
        <v>97.703129808456254</v>
      </c>
      <c r="V1887" s="1">
        <f>(1-ABS(1 - table2[[#This Row],[E_error_ratio]]))*100</f>
        <v>99.910145393762576</v>
      </c>
      <c r="W1887" s="1">
        <f>(1-ABS(1 - table2[[#This Row],[EP_coverage_ratio]]))*100</f>
        <v>90.725552171704038</v>
      </c>
      <c r="X1887" s="1">
        <f>(1-ABS(1 - table2[[#This Row],[EP_error_ratio]]))*100</f>
        <v>99.72263802301994</v>
      </c>
      <c r="Y1887" s="1">
        <f>(1-ABS(1 - table2[[#This Row],[EP_polymorphism_ratio]]))*100</f>
        <v>78.432491389085286</v>
      </c>
    </row>
    <row r="1888" spans="1:25" x14ac:dyDescent="0.3">
      <c r="A1888">
        <v>7</v>
      </c>
      <c r="B1888">
        <v>4</v>
      </c>
      <c r="C1888">
        <v>6.4000000000000001E-2</v>
      </c>
      <c r="D1888">
        <v>8.0000000000000002E-3</v>
      </c>
      <c r="E1888">
        <v>0.16513947144178717</v>
      </c>
      <c r="F1888">
        <v>3.8309707657271983</v>
      </c>
      <c r="G1888">
        <v>6.5032245085779469E-2</v>
      </c>
      <c r="H1888">
        <v>-828109.15402739041</v>
      </c>
      <c r="I1888">
        <v>4.2787373982813763</v>
      </c>
      <c r="J1888">
        <v>6.1088350501421904E-2</v>
      </c>
      <c r="K1888">
        <v>0.49994481866330687</v>
      </c>
      <c r="L1888">
        <v>-828132.32377516315</v>
      </c>
      <c r="M1888">
        <f>table2[[#This Row],[E_coverage]]/table2[[#This Row],[sample_coverage]]</f>
        <v>0.95774269143179958</v>
      </c>
      <c r="N1888">
        <f>table2[[#This Row],[EP_coverage]]/table2[[#This Row],[sample_coverage]]</f>
        <v>1.0696843495703441</v>
      </c>
      <c r="O1888" t="b">
        <f>IF(ABS(table2[[#This Row],[EP_coverage_ratio]] - 1) &lt;= ABS(table2[[#This Row],[E_coverage_ratio]] - 1),TRUE,FALSE)</f>
        <v>0</v>
      </c>
      <c r="P1888" s="1">
        <f>(table2[[#This Row],[E_err]] + 1)/(table2[[#This Row],[sample_err]] + 1)</f>
        <v>1.0009701551558077</v>
      </c>
      <c r="Q1888" s="1">
        <f>(table2[[#This Row],[EP_err]] + 1 )/(table2[[#This Row],[sample_err]] + 1)</f>
        <v>0.99726348731336645</v>
      </c>
      <c r="R1888" s="1">
        <f>(table2[[#This Row],[EP_gamma]] + 1)/(table2[[#This Row],[expected_gamma]] + 1)</f>
        <v>1.2873521629193621</v>
      </c>
      <c r="S1888" s="1">
        <v>3.1323358426004401E-2</v>
      </c>
      <c r="T1888" s="1">
        <f>(table2[[#This Row],[EP_polymorphism]]+0.1)/(table2[[#This Row],[sample_polymorph]]+0.1)</f>
        <v>1.2159570224630036</v>
      </c>
      <c r="U1888" s="1">
        <f>(1-ABS(1 - table2[[#This Row],[E_coverage_ratio]]))*100</f>
        <v>95.774269143179964</v>
      </c>
      <c r="V1888" s="1">
        <f>(1-ABS(1 - table2[[#This Row],[E_error_ratio]]))*100</f>
        <v>99.902984484419235</v>
      </c>
      <c r="W1888" s="1">
        <f>(1-ABS(1 - table2[[#This Row],[EP_coverage_ratio]]))*100</f>
        <v>93.031565042965596</v>
      </c>
      <c r="X1888" s="1">
        <f>(1-ABS(1 - table2[[#This Row],[EP_error_ratio]]))*100</f>
        <v>99.726348731336643</v>
      </c>
      <c r="Y1888" s="1">
        <f>(1-ABS(1 - table2[[#This Row],[EP_polymorphism_ratio]]))*100</f>
        <v>78.404297753699637</v>
      </c>
    </row>
    <row r="1889" spans="1:25" x14ac:dyDescent="0.3">
      <c r="A1889">
        <v>8</v>
      </c>
      <c r="B1889">
        <v>4</v>
      </c>
      <c r="C1889">
        <v>6.4000000000000001E-2</v>
      </c>
      <c r="D1889">
        <v>8.0000000000000002E-3</v>
      </c>
      <c r="E1889">
        <v>0.16406913785359042</v>
      </c>
      <c r="F1889">
        <v>3.8261013258112473</v>
      </c>
      <c r="G1889">
        <v>6.4669852047953641E-2</v>
      </c>
      <c r="H1889">
        <v>-835788.47772571829</v>
      </c>
      <c r="I1889">
        <v>4.2785666925779724</v>
      </c>
      <c r="J1889">
        <v>6.0753311421695731E-2</v>
      </c>
      <c r="K1889">
        <v>0.49994084091339946</v>
      </c>
      <c r="L1889">
        <v>-835790.09699565859</v>
      </c>
      <c r="M1889">
        <f>table2[[#This Row],[E_coverage]]/table2[[#This Row],[sample_coverage]]</f>
        <v>0.95652533145281182</v>
      </c>
      <c r="N1889">
        <f>table2[[#This Row],[EP_coverage]]/table2[[#This Row],[sample_coverage]]</f>
        <v>1.0696416731444931</v>
      </c>
      <c r="O1889" t="b">
        <f>IF(ABS(table2[[#This Row],[EP_coverage_ratio]] - 1) &lt;= ABS(table2[[#This Row],[E_coverage_ratio]] - 1),TRUE,FALSE)</f>
        <v>0</v>
      </c>
      <c r="P1889" s="1">
        <f>(table2[[#This Row],[E_err]] + 1)/(table2[[#This Row],[sample_err]] + 1)</f>
        <v>1.0006295601954451</v>
      </c>
      <c r="Q1889" s="1">
        <f>(table2[[#This Row],[EP_err]] + 1 )/(table2[[#This Row],[sample_err]] + 1)</f>
        <v>0.99694860096024041</v>
      </c>
      <c r="R1889" s="1">
        <f>(table2[[#This Row],[EP_gamma]] + 1)/(table2[[#This Row],[expected_gamma]] + 1)</f>
        <v>1.2885324351774483</v>
      </c>
      <c r="S1889" s="1">
        <v>3.1306932263786502E-2</v>
      </c>
      <c r="T1889" s="1">
        <f>(table2[[#This Row],[EP_polymorphism]]+0.1)/(table2[[#This Row],[sample_polymorph]]+0.1)</f>
        <v>1.2158049283683934</v>
      </c>
      <c r="U1889" s="1">
        <f>(1-ABS(1 - table2[[#This Row],[E_coverage_ratio]]))*100</f>
        <v>95.652533145281183</v>
      </c>
      <c r="V1889" s="1">
        <f>(1-ABS(1 - table2[[#This Row],[E_error_ratio]]))*100</f>
        <v>99.937043980455485</v>
      </c>
      <c r="W1889" s="1">
        <f>(1-ABS(1 - table2[[#This Row],[EP_coverage_ratio]]))*100</f>
        <v>93.035832685550687</v>
      </c>
      <c r="X1889" s="1">
        <f>(1-ABS(1 - table2[[#This Row],[EP_error_ratio]]))*100</f>
        <v>99.694860096024044</v>
      </c>
      <c r="Y1889" s="1">
        <f>(1-ABS(1 - table2[[#This Row],[EP_polymorphism_ratio]]))*100</f>
        <v>78.41950716316066</v>
      </c>
    </row>
    <row r="1890" spans="1:25" x14ac:dyDescent="0.3">
      <c r="A1890">
        <v>9</v>
      </c>
      <c r="B1890">
        <v>4</v>
      </c>
      <c r="C1890">
        <v>6.4000000000000001E-2</v>
      </c>
      <c r="D1890">
        <v>8.0000000000000002E-3</v>
      </c>
      <c r="E1890">
        <v>0.16283600705055104</v>
      </c>
      <c r="F1890">
        <v>4.0670934390347044</v>
      </c>
      <c r="G1890">
        <v>6.5951905007724743E-2</v>
      </c>
      <c r="H1890">
        <v>-832848.78929732472</v>
      </c>
      <c r="I1890">
        <v>4.5532125259213503</v>
      </c>
      <c r="J1890">
        <v>6.2059587312194665E-2</v>
      </c>
      <c r="K1890">
        <v>0.49989549996148908</v>
      </c>
      <c r="L1890">
        <v>-832855.8708430822</v>
      </c>
      <c r="M1890">
        <f>table2[[#This Row],[E_coverage]]/table2[[#This Row],[sample_coverage]]</f>
        <v>1.0167733597586761</v>
      </c>
      <c r="N1890">
        <f>table2[[#This Row],[EP_coverage]]/table2[[#This Row],[sample_coverage]]</f>
        <v>1.1383031314803376</v>
      </c>
      <c r="O1890" t="b">
        <f>IF(ABS(table2[[#This Row],[EP_coverage_ratio]] - 1) &lt;= ABS(table2[[#This Row],[E_coverage_ratio]] - 1),TRUE,FALSE)</f>
        <v>0</v>
      </c>
      <c r="P1890" s="1">
        <f>(table2[[#This Row],[E_err]] + 1)/(table2[[#This Row],[sample_err]] + 1)</f>
        <v>1.0018344971877113</v>
      </c>
      <c r="Q1890" s="1">
        <f>(table2[[#This Row],[EP_err]] + 1 )/(table2[[#This Row],[sample_err]] + 1)</f>
        <v>0.99817630386484468</v>
      </c>
      <c r="R1890" s="1">
        <f>(table2[[#This Row],[EP_gamma]] + 1)/(table2[[#This Row],[expected_gamma]] + 1)</f>
        <v>1.2898598692053447</v>
      </c>
      <c r="S1890" s="1">
        <v>3.1429575946856199E-2</v>
      </c>
      <c r="T1890" s="1">
        <f>(table2[[#This Row],[EP_polymorphism]]+0.1)/(table2[[#This Row],[sample_polymorph]]+0.1)</f>
        <v>1.2169405180264461</v>
      </c>
      <c r="U1890" s="1">
        <f>(1-ABS(1 - table2[[#This Row],[E_coverage_ratio]]))*100</f>
        <v>98.322664024132393</v>
      </c>
      <c r="V1890" s="1">
        <f>(1-ABS(1 - table2[[#This Row],[E_error_ratio]]))*100</f>
        <v>99.816550281228871</v>
      </c>
      <c r="W1890" s="1">
        <f>(1-ABS(1 - table2[[#This Row],[EP_coverage_ratio]]))*100</f>
        <v>86.169686851966247</v>
      </c>
      <c r="X1890" s="1">
        <f>(1-ABS(1 - table2[[#This Row],[EP_error_ratio]]))*100</f>
        <v>99.817630386484467</v>
      </c>
      <c r="Y1890" s="1">
        <f>(1-ABS(1 - table2[[#This Row],[EP_polymorphism_ratio]]))*100</f>
        <v>78.305948197355391</v>
      </c>
    </row>
    <row r="1891" spans="1:25" x14ac:dyDescent="0.3">
      <c r="A1891">
        <v>10</v>
      </c>
      <c r="B1891">
        <v>4</v>
      </c>
      <c r="C1891">
        <v>6.4000000000000001E-2</v>
      </c>
      <c r="D1891">
        <v>8.0000000000000002E-3</v>
      </c>
      <c r="E1891">
        <v>0.16374433107917591</v>
      </c>
      <c r="F1891">
        <v>3.8275942817201836</v>
      </c>
      <c r="G1891">
        <v>6.4813723877925444E-2</v>
      </c>
      <c r="H1891">
        <v>-832773.56640897773</v>
      </c>
      <c r="I1891">
        <v>4.2782963131670142</v>
      </c>
      <c r="J1891">
        <v>6.0885533714035468E-2</v>
      </c>
      <c r="K1891">
        <v>0.49994730275249655</v>
      </c>
      <c r="L1891">
        <v>-832762.82515512535</v>
      </c>
      <c r="M1891">
        <f>table2[[#This Row],[E_coverage]]/table2[[#This Row],[sample_coverage]]</f>
        <v>0.95689857043004589</v>
      </c>
      <c r="N1891">
        <f>table2[[#This Row],[EP_coverage]]/table2[[#This Row],[sample_coverage]]</f>
        <v>1.0695740782917535</v>
      </c>
      <c r="O1891" t="b">
        <f>IF(ABS(table2[[#This Row],[EP_coverage_ratio]] - 1) &lt;= ABS(table2[[#This Row],[E_coverage_ratio]] - 1),TRUE,FALSE)</f>
        <v>0</v>
      </c>
      <c r="P1891" s="1">
        <f>(table2[[#This Row],[E_err]] + 1)/(table2[[#This Row],[sample_err]] + 1)</f>
        <v>1.0007647780807569</v>
      </c>
      <c r="Q1891" s="1">
        <f>(table2[[#This Row],[EP_err]] + 1 )/(table2[[#This Row],[sample_err]] + 1)</f>
        <v>0.99707287003198819</v>
      </c>
      <c r="R1891" s="1">
        <f>(table2[[#This Row],[EP_gamma]] + 1)/(table2[[#This Row],[expected_gamma]] + 1)</f>
        <v>1.2888976235540921</v>
      </c>
      <c r="S1891" s="1">
        <v>3.1432944793280598E-2</v>
      </c>
      <c r="T1891" s="1">
        <f>(table2[[#This Row],[EP_polymorphism]]+0.1)/(table2[[#This Row],[sample_polymorph]]+0.1)</f>
        <v>1.2169717110488942</v>
      </c>
      <c r="U1891" s="1">
        <f>(1-ABS(1 - table2[[#This Row],[E_coverage_ratio]]))*100</f>
        <v>95.689857043004594</v>
      </c>
      <c r="V1891" s="1">
        <f>(1-ABS(1 - table2[[#This Row],[E_error_ratio]]))*100</f>
        <v>99.923522191924306</v>
      </c>
      <c r="W1891" s="1">
        <f>(1-ABS(1 - table2[[#This Row],[EP_coverage_ratio]]))*100</f>
        <v>93.042592170824648</v>
      </c>
      <c r="X1891" s="1">
        <f>(1-ABS(1 - table2[[#This Row],[EP_error_ratio]]))*100</f>
        <v>99.707287003198815</v>
      </c>
      <c r="Y1891" s="1">
        <f>(1-ABS(1 - table2[[#This Row],[EP_polymorphism_ratio]]))*100</f>
        <v>78.302828895110579</v>
      </c>
    </row>
    <row r="1892" spans="1:25" x14ac:dyDescent="0.3">
      <c r="A1892">
        <v>1</v>
      </c>
      <c r="B1892">
        <v>4</v>
      </c>
      <c r="C1892">
        <v>6.4000000000000001E-2</v>
      </c>
      <c r="D1892">
        <v>1.6E-2</v>
      </c>
      <c r="E1892">
        <v>0.30139436347771448</v>
      </c>
      <c r="F1892">
        <v>3.8654873862822288</v>
      </c>
      <c r="G1892">
        <v>6.6661496492692665E-2</v>
      </c>
      <c r="H1892">
        <v>-795932.6929728121</v>
      </c>
      <c r="I1892">
        <v>4.3117711062100241</v>
      </c>
      <c r="J1892">
        <v>6.268842328981894E-2</v>
      </c>
      <c r="K1892">
        <v>0.49992068617395674</v>
      </c>
      <c r="L1892">
        <v>-795916.76770099183</v>
      </c>
      <c r="M1892">
        <f>table2[[#This Row],[E_coverage]]/table2[[#This Row],[sample_coverage]]</f>
        <v>0.96637184657055719</v>
      </c>
      <c r="N1892">
        <f>table2[[#This Row],[EP_coverage]]/table2[[#This Row],[sample_coverage]]</f>
        <v>1.077942776552506</v>
      </c>
      <c r="O1892" t="b">
        <f>IF(ABS(table2[[#This Row],[EP_coverage_ratio]] - 1) &lt;= ABS(table2[[#This Row],[E_coverage_ratio]] - 1),TRUE,FALSE)</f>
        <v>0</v>
      </c>
      <c r="P1892" s="1">
        <f>(table2[[#This Row],[E_err]] + 1)/(table2[[#This Row],[sample_err]] + 1)</f>
        <v>1.0025014064780944</v>
      </c>
      <c r="Q1892" s="1">
        <f>(table2[[#This Row],[EP_err]] + 1 )/(table2[[#This Row],[sample_err]] + 1)</f>
        <v>0.99876731512201011</v>
      </c>
      <c r="R1892" s="1">
        <f>(table2[[#This Row],[EP_gamma]] + 1)/(table2[[#This Row],[expected_gamma]] + 1)</f>
        <v>1.1525489338725277</v>
      </c>
      <c r="S1892" s="1">
        <v>3.1493060705101598E-2</v>
      </c>
      <c r="T1892" s="1">
        <f>(table2[[#This Row],[EP_polymorphism]]+0.1)/(table2[[#This Row],[sample_polymorph]]+0.1)</f>
        <v>1.1335608681474276</v>
      </c>
      <c r="U1892" s="1">
        <f>(1-ABS(1 - table2[[#This Row],[E_coverage_ratio]]))*100</f>
        <v>96.637184657055712</v>
      </c>
      <c r="V1892" s="1">
        <f>(1-ABS(1 - table2[[#This Row],[E_error_ratio]]))*100</f>
        <v>99.749859352190555</v>
      </c>
      <c r="W1892" s="1">
        <f>(1-ABS(1 - table2[[#This Row],[EP_coverage_ratio]]))*100</f>
        <v>92.205722344749404</v>
      </c>
      <c r="X1892" s="1">
        <f>(1-ABS(1 - table2[[#This Row],[EP_error_ratio]]))*100</f>
        <v>99.876731512201005</v>
      </c>
      <c r="Y1892" s="1">
        <f>(1-ABS(1 - table2[[#This Row],[EP_polymorphism_ratio]]))*100</f>
        <v>86.643913185257233</v>
      </c>
    </row>
    <row r="1893" spans="1:25" x14ac:dyDescent="0.3">
      <c r="A1893">
        <v>2</v>
      </c>
      <c r="B1893">
        <v>4</v>
      </c>
      <c r="C1893">
        <v>6.4000000000000001E-2</v>
      </c>
      <c r="D1893">
        <v>1.6E-2</v>
      </c>
      <c r="E1893">
        <v>0.30300282100214732</v>
      </c>
      <c r="F1893">
        <v>3.6389122125438718</v>
      </c>
      <c r="G1893">
        <v>6.5295126414942062E-2</v>
      </c>
      <c r="H1893">
        <v>-800549.42125325056</v>
      </c>
      <c r="I1893">
        <v>4.0568836156817536</v>
      </c>
      <c r="J1893">
        <v>6.130568201691125E-2</v>
      </c>
      <c r="K1893">
        <v>0.49995676351470314</v>
      </c>
      <c r="L1893">
        <v>-800531.41303206864</v>
      </c>
      <c r="M1893">
        <f>table2[[#This Row],[E_coverage]]/table2[[#This Row],[sample_coverage]]</f>
        <v>0.90972805313596794</v>
      </c>
      <c r="N1893">
        <f>table2[[#This Row],[EP_coverage]]/table2[[#This Row],[sample_coverage]]</f>
        <v>1.0142209039204384</v>
      </c>
      <c r="O1893" t="b">
        <f>IF(ABS(table2[[#This Row],[EP_coverage_ratio]] - 1) &lt;= ABS(table2[[#This Row],[E_coverage_ratio]] - 1),TRUE,FALSE)</f>
        <v>1</v>
      </c>
      <c r="P1893" s="1">
        <f>(table2[[#This Row],[E_err]] + 1)/(table2[[#This Row],[sample_err]] + 1)</f>
        <v>1.0012172240741934</v>
      </c>
      <c r="Q1893" s="1">
        <f>(table2[[#This Row],[EP_err]] + 1 )/(table2[[#This Row],[sample_err]] + 1)</f>
        <v>0.99746774625649559</v>
      </c>
      <c r="R1893" s="1">
        <f>(table2[[#This Row],[EP_gamma]] + 1)/(table2[[#This Row],[expected_gamma]] + 1)</f>
        <v>1.1511538880330874</v>
      </c>
      <c r="S1893" s="1">
        <v>3.13866588993965E-2</v>
      </c>
      <c r="T1893" s="1">
        <f>(table2[[#This Row],[EP_polymorphism]]+0.1)/(table2[[#This Row],[sample_polymorph]]+0.1)</f>
        <v>1.1326436112016938</v>
      </c>
      <c r="U1893" s="1">
        <f>(1-ABS(1 - table2[[#This Row],[E_coverage_ratio]]))*100</f>
        <v>90.972805313596794</v>
      </c>
      <c r="V1893" s="1">
        <f>(1-ABS(1 - table2[[#This Row],[E_error_ratio]]))*100</f>
        <v>99.878277592580659</v>
      </c>
      <c r="W1893" s="1">
        <f>(1-ABS(1 - table2[[#This Row],[EP_coverage_ratio]]))*100</f>
        <v>98.577909607956158</v>
      </c>
      <c r="X1893" s="1">
        <f>(1-ABS(1 - table2[[#This Row],[EP_error_ratio]]))*100</f>
        <v>99.746774625649564</v>
      </c>
      <c r="Y1893" s="1">
        <f>(1-ABS(1 - table2[[#This Row],[EP_polymorphism_ratio]]))*100</f>
        <v>86.735638879830617</v>
      </c>
    </row>
    <row r="1894" spans="1:25" x14ac:dyDescent="0.3">
      <c r="A1894">
        <v>3</v>
      </c>
      <c r="B1894">
        <v>4</v>
      </c>
      <c r="C1894">
        <v>6.4000000000000001E-2</v>
      </c>
      <c r="D1894">
        <v>1.6E-2</v>
      </c>
      <c r="E1894">
        <v>0.30048484273957832</v>
      </c>
      <c r="F1894">
        <v>3.7507131822456254</v>
      </c>
      <c r="G1894">
        <v>6.6267424112144757E-2</v>
      </c>
      <c r="H1894">
        <v>-791909.49019866402</v>
      </c>
      <c r="I1894">
        <v>3.8999067640088798</v>
      </c>
      <c r="J1894">
        <v>6.3450476057436811E-2</v>
      </c>
      <c r="K1894">
        <v>0.30518376383047846</v>
      </c>
      <c r="L1894">
        <v>-791899.0178916204</v>
      </c>
      <c r="M1894">
        <f>table2[[#This Row],[E_coverage]]/table2[[#This Row],[sample_coverage]]</f>
        <v>0.93767829556140636</v>
      </c>
      <c r="N1894">
        <f>table2[[#This Row],[EP_coverage]]/table2[[#This Row],[sample_coverage]]</f>
        <v>0.97497669100221995</v>
      </c>
      <c r="O1894" t="b">
        <f>IF(ABS(table2[[#This Row],[EP_coverage_ratio]] - 1) &lt;= ABS(table2[[#This Row],[E_coverage_ratio]] - 1),TRUE,FALSE)</f>
        <v>1</v>
      </c>
      <c r="P1894" s="1">
        <f>(table2[[#This Row],[E_err]] + 1)/(table2[[#This Row],[sample_err]] + 1)</f>
        <v>1.0021310376993842</v>
      </c>
      <c r="Q1894" s="1">
        <f>(table2[[#This Row],[EP_err]] + 1 )/(table2[[#This Row],[sample_err]] + 1)</f>
        <v>0.99948353012916991</v>
      </c>
      <c r="R1894" s="1">
        <f>(table2[[#This Row],[EP_gamma]] + 1)/(table2[[#This Row],[expected_gamma]] + 1)</f>
        <v>1.0036132071182018</v>
      </c>
      <c r="S1894" s="1">
        <v>1.66158196131337E-2</v>
      </c>
      <c r="T1894" s="1">
        <f>(table2[[#This Row],[EP_polymorphism]]+0.1)/(table2[[#This Row],[sample_polymorph]]+0.1)</f>
        <v>1.0053087897683939</v>
      </c>
      <c r="U1894" s="1">
        <f>(1-ABS(1 - table2[[#This Row],[E_coverage_ratio]]))*100</f>
        <v>93.76782955614064</v>
      </c>
      <c r="V1894" s="1">
        <f>(1-ABS(1 - table2[[#This Row],[E_error_ratio]]))*100</f>
        <v>99.786896230061586</v>
      </c>
      <c r="W1894" s="1">
        <f>(1-ABS(1 - table2[[#This Row],[EP_coverage_ratio]]))*100</f>
        <v>97.497669100221998</v>
      </c>
      <c r="X1894" s="1">
        <f>(1-ABS(1 - table2[[#This Row],[EP_error_ratio]]))*100</f>
        <v>99.948353012916996</v>
      </c>
      <c r="Y1894" s="1">
        <f>(1-ABS(1 - table2[[#This Row],[EP_polymorphism_ratio]]))*100</f>
        <v>99.469121023160611</v>
      </c>
    </row>
    <row r="1895" spans="1:25" x14ac:dyDescent="0.3">
      <c r="A1895">
        <v>4</v>
      </c>
      <c r="B1895">
        <v>4</v>
      </c>
      <c r="C1895">
        <v>6.4000000000000001E-2</v>
      </c>
      <c r="D1895">
        <v>1.6E-2</v>
      </c>
      <c r="E1895">
        <v>0.3002454698403067</v>
      </c>
      <c r="F1895">
        <v>3.7030117585796711</v>
      </c>
      <c r="G1895">
        <v>6.5811605824165648E-2</v>
      </c>
      <c r="H1895">
        <v>-796486.09807112871</v>
      </c>
      <c r="I1895">
        <v>4.1295804240137874</v>
      </c>
      <c r="J1895">
        <v>6.1830588300753254E-2</v>
      </c>
      <c r="K1895">
        <v>0.49995269783776131</v>
      </c>
      <c r="L1895">
        <v>-796474.60761968791</v>
      </c>
      <c r="M1895">
        <f>table2[[#This Row],[E_coverage]]/table2[[#This Row],[sample_coverage]]</f>
        <v>0.92575293964491778</v>
      </c>
      <c r="N1895">
        <f>table2[[#This Row],[EP_coverage]]/table2[[#This Row],[sample_coverage]]</f>
        <v>1.0323951060034469</v>
      </c>
      <c r="O1895" t="b">
        <f>IF(ABS(table2[[#This Row],[EP_coverage_ratio]] - 1) &lt;= ABS(table2[[#This Row],[E_coverage_ratio]] - 1),TRUE,FALSE)</f>
        <v>1</v>
      </c>
      <c r="P1895" s="1">
        <f>(table2[[#This Row],[E_err]] + 1)/(table2[[#This Row],[sample_err]] + 1)</f>
        <v>1.0017026370527871</v>
      </c>
      <c r="Q1895" s="1">
        <f>(table2[[#This Row],[EP_err]] + 1 )/(table2[[#This Row],[sample_err]] + 1)</f>
        <v>0.99796107923003119</v>
      </c>
      <c r="R1895" s="1">
        <f>(table2[[#This Row],[EP_gamma]] + 1)/(table2[[#This Row],[expected_gamma]] + 1)</f>
        <v>1.1535919429290395</v>
      </c>
      <c r="S1895" s="1">
        <v>3.1393083894457198E-2</v>
      </c>
      <c r="T1895" s="1">
        <f>(table2[[#This Row],[EP_polymorphism]]+0.1)/(table2[[#This Row],[sample_polymorph]]+0.1)</f>
        <v>1.1326989990901482</v>
      </c>
      <c r="U1895" s="1">
        <f>(1-ABS(1 - table2[[#This Row],[E_coverage_ratio]]))*100</f>
        <v>92.575293964491777</v>
      </c>
      <c r="V1895" s="1">
        <f>(1-ABS(1 - table2[[#This Row],[E_error_ratio]]))*100</f>
        <v>99.8297362947213</v>
      </c>
      <c r="W1895" s="1">
        <f>(1-ABS(1 - table2[[#This Row],[EP_coverage_ratio]]))*100</f>
        <v>96.760489399655313</v>
      </c>
      <c r="X1895" s="1">
        <f>(1-ABS(1 - table2[[#This Row],[EP_error_ratio]]))*100</f>
        <v>99.79610792300312</v>
      </c>
      <c r="Y1895" s="1">
        <f>(1-ABS(1 - table2[[#This Row],[EP_polymorphism_ratio]]))*100</f>
        <v>86.730100090985189</v>
      </c>
    </row>
    <row r="1896" spans="1:25" x14ac:dyDescent="0.3">
      <c r="A1896">
        <v>5</v>
      </c>
      <c r="B1896">
        <v>4</v>
      </c>
      <c r="C1896">
        <v>6.4000000000000001E-2</v>
      </c>
      <c r="D1896">
        <v>1.6E-2</v>
      </c>
      <c r="E1896">
        <v>0.29925174779519009</v>
      </c>
      <c r="F1896">
        <v>3.923804871293926</v>
      </c>
      <c r="G1896">
        <v>6.6812370814348793E-2</v>
      </c>
      <c r="H1896">
        <v>-798891.31746575737</v>
      </c>
      <c r="I1896">
        <v>4.3807223319233906</v>
      </c>
      <c r="J1896">
        <v>6.2856622799856265E-2</v>
      </c>
      <c r="K1896">
        <v>0.49994778652187571</v>
      </c>
      <c r="L1896">
        <v>-798868.07831707213</v>
      </c>
      <c r="M1896">
        <f>table2[[#This Row],[E_coverage]]/table2[[#This Row],[sample_coverage]]</f>
        <v>0.98095121782348149</v>
      </c>
      <c r="N1896">
        <f>table2[[#This Row],[EP_coverage]]/table2[[#This Row],[sample_coverage]]</f>
        <v>1.0951805829808476</v>
      </c>
      <c r="O1896" t="b">
        <f>IF(ABS(table2[[#This Row],[EP_coverage_ratio]] - 1) &lt;= ABS(table2[[#This Row],[E_coverage_ratio]] - 1),TRUE,FALSE)</f>
        <v>0</v>
      </c>
      <c r="P1896" s="1">
        <f>(table2[[#This Row],[E_err]] + 1)/(table2[[#This Row],[sample_err]] + 1)</f>
        <v>1.0026432056525836</v>
      </c>
      <c r="Q1896" s="1">
        <f>(table2[[#This Row],[EP_err]] + 1 )/(table2[[#This Row],[sample_err]] + 1)</f>
        <v>0.99892539736828578</v>
      </c>
      <c r="R1896" s="1">
        <f>(table2[[#This Row],[EP_gamma]] + 1)/(table2[[#This Row],[expected_gamma]] + 1)</f>
        <v>1.1544704781558028</v>
      </c>
      <c r="S1896" s="1">
        <v>3.1491149139789898E-2</v>
      </c>
      <c r="T1896" s="1">
        <f>(table2[[#This Row],[EP_polymorphism]]+0.1)/(table2[[#This Row],[sample_polymorph]]+0.1)</f>
        <v>1.1335443891361199</v>
      </c>
      <c r="U1896" s="1">
        <f>(1-ABS(1 - table2[[#This Row],[E_coverage_ratio]]))*100</f>
        <v>98.095121782348144</v>
      </c>
      <c r="V1896" s="1">
        <f>(1-ABS(1 - table2[[#This Row],[E_error_ratio]]))*100</f>
        <v>99.735679434741641</v>
      </c>
      <c r="W1896" s="1">
        <f>(1-ABS(1 - table2[[#This Row],[EP_coverage_ratio]]))*100</f>
        <v>90.481941701915233</v>
      </c>
      <c r="X1896" s="1">
        <f>(1-ABS(1 - table2[[#This Row],[EP_error_ratio]]))*100</f>
        <v>99.892539736828581</v>
      </c>
      <c r="Y1896" s="1">
        <f>(1-ABS(1 - table2[[#This Row],[EP_polymorphism_ratio]]))*100</f>
        <v>86.645561086388014</v>
      </c>
    </row>
    <row r="1897" spans="1:25" x14ac:dyDescent="0.3">
      <c r="A1897">
        <v>6</v>
      </c>
      <c r="B1897">
        <v>4</v>
      </c>
      <c r="C1897">
        <v>6.4000000000000001E-2</v>
      </c>
      <c r="D1897">
        <v>1.6E-2</v>
      </c>
      <c r="E1897">
        <v>0.3015822542024526</v>
      </c>
      <c r="F1897">
        <v>3.9013274073921749</v>
      </c>
      <c r="G1897">
        <v>6.67396475360926E-2</v>
      </c>
      <c r="H1897">
        <v>-798299.27999740106</v>
      </c>
      <c r="I1897">
        <v>4.3565267929174523</v>
      </c>
      <c r="J1897">
        <v>6.2786662636879403E-2</v>
      </c>
      <c r="K1897">
        <v>0.49995638086181066</v>
      </c>
      <c r="L1897">
        <v>-798227.84431281721</v>
      </c>
      <c r="M1897">
        <f>table2[[#This Row],[E_coverage]]/table2[[#This Row],[sample_coverage]]</f>
        <v>0.97533185184804372</v>
      </c>
      <c r="N1897">
        <f>table2[[#This Row],[EP_coverage]]/table2[[#This Row],[sample_coverage]]</f>
        <v>1.0891316982293631</v>
      </c>
      <c r="O1897" t="b">
        <f>IF(ABS(table2[[#This Row],[EP_coverage_ratio]] - 1) &lt;= ABS(table2[[#This Row],[E_coverage_ratio]] - 1),TRUE,FALSE)</f>
        <v>0</v>
      </c>
      <c r="P1897" s="1">
        <f>(table2[[#This Row],[E_err]] + 1)/(table2[[#This Row],[sample_err]] + 1)</f>
        <v>1.002574856706854</v>
      </c>
      <c r="Q1897" s="1">
        <f>(table2[[#This Row],[EP_err]] + 1 )/(table2[[#This Row],[sample_err]] + 1)</f>
        <v>0.99885964533541294</v>
      </c>
      <c r="R1897" s="1">
        <f>(table2[[#This Row],[EP_gamma]] + 1)/(table2[[#This Row],[expected_gamma]] + 1)</f>
        <v>1.1524099810203021</v>
      </c>
      <c r="S1897" s="1">
        <v>3.1385585567963503E-2</v>
      </c>
      <c r="T1897" s="1">
        <f>(table2[[#This Row],[EP_polymorphism]]+0.1)/(table2[[#This Row],[sample_polymorph]]+0.1)</f>
        <v>1.1326343583445129</v>
      </c>
      <c r="U1897" s="1">
        <f>(1-ABS(1 - table2[[#This Row],[E_coverage_ratio]]))*100</f>
        <v>97.533185184804367</v>
      </c>
      <c r="V1897" s="1">
        <f>(1-ABS(1 - table2[[#This Row],[E_error_ratio]]))*100</f>
        <v>99.742514329314602</v>
      </c>
      <c r="W1897" s="1">
        <f>(1-ABS(1 - table2[[#This Row],[EP_coverage_ratio]]))*100</f>
        <v>91.086830177063689</v>
      </c>
      <c r="X1897" s="1">
        <f>(1-ABS(1 - table2[[#This Row],[EP_error_ratio]]))*100</f>
        <v>99.885964533541298</v>
      </c>
      <c r="Y1897" s="1">
        <f>(1-ABS(1 - table2[[#This Row],[EP_polymorphism_ratio]]))*100</f>
        <v>86.736564165548714</v>
      </c>
    </row>
    <row r="1898" spans="1:25" x14ac:dyDescent="0.3">
      <c r="A1898">
        <v>7</v>
      </c>
      <c r="B1898">
        <v>4</v>
      </c>
      <c r="C1898">
        <v>6.4000000000000001E-2</v>
      </c>
      <c r="D1898">
        <v>1.6E-2</v>
      </c>
      <c r="E1898">
        <v>0.29997131057529863</v>
      </c>
      <c r="F1898">
        <v>3.9477008305709727</v>
      </c>
      <c r="G1898">
        <v>6.7134188024443778E-2</v>
      </c>
      <c r="H1898">
        <v>-794299.8378463845</v>
      </c>
      <c r="I1898">
        <v>4.4122345857103635</v>
      </c>
      <c r="J1898">
        <v>6.3200186839656475E-2</v>
      </c>
      <c r="K1898">
        <v>0.49994341194311903</v>
      </c>
      <c r="L1898">
        <v>-794286.21924012888</v>
      </c>
      <c r="M1898">
        <f>table2[[#This Row],[E_coverage]]/table2[[#This Row],[sample_coverage]]</f>
        <v>0.98692520764274316</v>
      </c>
      <c r="N1898">
        <f>table2[[#This Row],[EP_coverage]]/table2[[#This Row],[sample_coverage]]</f>
        <v>1.1030586464275909</v>
      </c>
      <c r="O1898" t="b">
        <f>IF(ABS(table2[[#This Row],[EP_coverage_ratio]] - 1) &lt;= ABS(table2[[#This Row],[E_coverage_ratio]] - 1),TRUE,FALSE)</f>
        <v>0</v>
      </c>
      <c r="P1898" s="1">
        <f>(table2[[#This Row],[E_err]] + 1)/(table2[[#This Row],[sample_err]] + 1)</f>
        <v>1.0029456654365072</v>
      </c>
      <c r="Q1898" s="1">
        <f>(table2[[#This Row],[EP_err]] + 1 )/(table2[[#This Row],[sample_err]] + 1)</f>
        <v>0.99924829590193276</v>
      </c>
      <c r="R1898" s="1">
        <f>(table2[[#This Row],[EP_gamma]] + 1)/(table2[[#This Row],[expected_gamma]] + 1)</f>
        <v>1.1538280881593634</v>
      </c>
      <c r="S1898" s="1">
        <v>3.1498598705637398E-2</v>
      </c>
      <c r="T1898" s="1">
        <f>(table2[[#This Row],[EP_polymorphism]]+0.1)/(table2[[#This Row],[sample_polymorph]]+0.1)</f>
        <v>1.1336086095313569</v>
      </c>
      <c r="U1898" s="1">
        <f>(1-ABS(1 - table2[[#This Row],[E_coverage_ratio]]))*100</f>
        <v>98.69252076427432</v>
      </c>
      <c r="V1898" s="1">
        <f>(1-ABS(1 - table2[[#This Row],[E_error_ratio]]))*100</f>
        <v>99.705433456349283</v>
      </c>
      <c r="W1898" s="1">
        <f>(1-ABS(1 - table2[[#This Row],[EP_coverage_ratio]]))*100</f>
        <v>89.69413535724091</v>
      </c>
      <c r="X1898" s="1">
        <f>(1-ABS(1 - table2[[#This Row],[EP_error_ratio]]))*100</f>
        <v>99.924829590193269</v>
      </c>
      <c r="Y1898" s="1">
        <f>(1-ABS(1 - table2[[#This Row],[EP_polymorphism_ratio]]))*100</f>
        <v>86.639139046864315</v>
      </c>
    </row>
    <row r="1899" spans="1:25" x14ac:dyDescent="0.3">
      <c r="A1899">
        <v>8</v>
      </c>
      <c r="B1899">
        <v>4</v>
      </c>
      <c r="C1899">
        <v>6.4000000000000001E-2</v>
      </c>
      <c r="D1899">
        <v>1.6E-2</v>
      </c>
      <c r="E1899">
        <v>0.2992785341201506</v>
      </c>
      <c r="F1899">
        <v>3.7820086667276209</v>
      </c>
      <c r="G1899">
        <v>6.6310510461310368E-2</v>
      </c>
      <c r="H1899">
        <v>-794428.81028475438</v>
      </c>
      <c r="I1899">
        <v>3.9608361458388859</v>
      </c>
      <c r="J1899">
        <v>6.3341945880515588E-2</v>
      </c>
      <c r="K1899">
        <v>0.32896758494395784</v>
      </c>
      <c r="L1899">
        <v>-794416.85493143555</v>
      </c>
      <c r="M1899">
        <f>table2[[#This Row],[E_coverage]]/table2[[#This Row],[sample_coverage]]</f>
        <v>0.94550216668190523</v>
      </c>
      <c r="N1899">
        <f>table2[[#This Row],[EP_coverage]]/table2[[#This Row],[sample_coverage]]</f>
        <v>0.99020903645972147</v>
      </c>
      <c r="O1899" t="b">
        <f>IF(ABS(table2[[#This Row],[EP_coverage_ratio]] - 1) &lt;= ABS(table2[[#This Row],[E_coverage_ratio]] - 1),TRUE,FALSE)</f>
        <v>1</v>
      </c>
      <c r="P1899" s="1">
        <f>(table2[[#This Row],[E_err]] + 1)/(table2[[#This Row],[sample_err]] + 1)</f>
        <v>1.0021715323884497</v>
      </c>
      <c r="Q1899" s="1">
        <f>(table2[[#This Row],[EP_err]] + 1 )/(table2[[#This Row],[sample_err]] + 1)</f>
        <v>0.99938152808319125</v>
      </c>
      <c r="R1899" s="1">
        <f>(table2[[#This Row],[EP_gamma]] + 1)/(table2[[#This Row],[expected_gamma]] + 1)</f>
        <v>1.0228504127822846</v>
      </c>
      <c r="S1899" s="1">
        <v>1.8188121559860802E-2</v>
      </c>
      <c r="T1899" s="1">
        <f>(table2[[#This Row],[EP_polymorphism]]+0.1)/(table2[[#This Row],[sample_polymorph]]+0.1)</f>
        <v>1.0188631168953517</v>
      </c>
      <c r="U1899" s="1">
        <f>(1-ABS(1 - table2[[#This Row],[E_coverage_ratio]]))*100</f>
        <v>94.550216668190529</v>
      </c>
      <c r="V1899" s="1">
        <f>(1-ABS(1 - table2[[#This Row],[E_error_ratio]]))*100</f>
        <v>99.782846761155028</v>
      </c>
      <c r="W1899" s="1">
        <f>(1-ABS(1 - table2[[#This Row],[EP_coverage_ratio]]))*100</f>
        <v>99.02090364597214</v>
      </c>
      <c r="X1899" s="1">
        <f>(1-ABS(1 - table2[[#This Row],[EP_error_ratio]]))*100</f>
        <v>99.938152808319131</v>
      </c>
      <c r="Y1899" s="1">
        <f>(1-ABS(1 - table2[[#This Row],[EP_polymorphism_ratio]]))*100</f>
        <v>98.113688310464823</v>
      </c>
    </row>
    <row r="1900" spans="1:25" x14ac:dyDescent="0.3">
      <c r="A1900">
        <v>9</v>
      </c>
      <c r="B1900">
        <v>4</v>
      </c>
      <c r="C1900">
        <v>6.4000000000000001E-2</v>
      </c>
      <c r="D1900">
        <v>1.6E-2</v>
      </c>
      <c r="E1900">
        <v>0.2999072669168924</v>
      </c>
      <c r="F1900">
        <v>3.8676966354382896</v>
      </c>
      <c r="G1900">
        <v>6.6697888439932074E-2</v>
      </c>
      <c r="H1900">
        <v>-795302.28853111155</v>
      </c>
      <c r="I1900">
        <v>4.3137416593705264</v>
      </c>
      <c r="J1900">
        <v>6.2723076309835618E-2</v>
      </c>
      <c r="K1900">
        <v>0.49994502346544845</v>
      </c>
      <c r="L1900">
        <v>-795300.79457462707</v>
      </c>
      <c r="M1900">
        <f>table2[[#This Row],[E_coverage]]/table2[[#This Row],[sample_coverage]]</f>
        <v>0.96692415885957239</v>
      </c>
      <c r="N1900">
        <f>table2[[#This Row],[EP_coverage]]/table2[[#This Row],[sample_coverage]]</f>
        <v>1.0784354148426316</v>
      </c>
      <c r="O1900" t="b">
        <f>IF(ABS(table2[[#This Row],[EP_coverage_ratio]] - 1) &lt;= ABS(table2[[#This Row],[E_coverage_ratio]] - 1),TRUE,FALSE)</f>
        <v>0</v>
      </c>
      <c r="P1900" s="1">
        <f>(table2[[#This Row],[E_err]] + 1)/(table2[[#This Row],[sample_err]] + 1)</f>
        <v>1.0025356094360263</v>
      </c>
      <c r="Q1900" s="1">
        <f>(table2[[#This Row],[EP_err]] + 1 )/(table2[[#This Row],[sample_err]] + 1)</f>
        <v>0.99879988374984552</v>
      </c>
      <c r="R1900" s="1">
        <f>(table2[[#This Row],[EP_gamma]] + 1)/(table2[[#This Row],[expected_gamma]] + 1)</f>
        <v>1.1538861745292062</v>
      </c>
      <c r="S1900" s="1">
        <v>3.1390897900001699E-2</v>
      </c>
      <c r="T1900" s="1">
        <f>(table2[[#This Row],[EP_polymorphism]]+0.1)/(table2[[#This Row],[sample_polymorph]]+0.1)</f>
        <v>1.1326801543103593</v>
      </c>
      <c r="U1900" s="1">
        <f>(1-ABS(1 - table2[[#This Row],[E_coverage_ratio]]))*100</f>
        <v>96.692415885957246</v>
      </c>
      <c r="V1900" s="1">
        <f>(1-ABS(1 - table2[[#This Row],[E_error_ratio]]))*100</f>
        <v>99.746439056397378</v>
      </c>
      <c r="W1900" s="1">
        <f>(1-ABS(1 - table2[[#This Row],[EP_coverage_ratio]]))*100</f>
        <v>92.156458515736844</v>
      </c>
      <c r="X1900" s="1">
        <f>(1-ABS(1 - table2[[#This Row],[EP_error_ratio]]))*100</f>
        <v>99.879988374984549</v>
      </c>
      <c r="Y1900" s="1">
        <f>(1-ABS(1 - table2[[#This Row],[EP_polymorphism_ratio]]))*100</f>
        <v>86.731984568964066</v>
      </c>
    </row>
    <row r="1901" spans="1:25" x14ac:dyDescent="0.3">
      <c r="A1901">
        <v>10</v>
      </c>
      <c r="B1901">
        <v>4</v>
      </c>
      <c r="C1901">
        <v>6.4000000000000001E-2</v>
      </c>
      <c r="D1901">
        <v>1.6E-2</v>
      </c>
      <c r="E1901">
        <v>0.30165259799649224</v>
      </c>
      <c r="F1901">
        <v>3.7207580441689352</v>
      </c>
      <c r="G1901">
        <v>6.601263493288699E-2</v>
      </c>
      <c r="H1901">
        <v>-794062.80318320403</v>
      </c>
      <c r="I1901">
        <v>4.1441548489236677</v>
      </c>
      <c r="J1901">
        <v>6.2005482069832134E-2</v>
      </c>
      <c r="K1901">
        <v>0.49994740964477224</v>
      </c>
      <c r="L1901">
        <v>-794070.08583728084</v>
      </c>
      <c r="M1901">
        <f>table2[[#This Row],[E_coverage]]/table2[[#This Row],[sample_coverage]]</f>
        <v>0.9301895110422338</v>
      </c>
      <c r="N1901">
        <f>table2[[#This Row],[EP_coverage]]/table2[[#This Row],[sample_coverage]]</f>
        <v>1.0360387122309169</v>
      </c>
      <c r="O1901" t="b">
        <f>IF(ABS(table2[[#This Row],[EP_coverage_ratio]] - 1) &lt;= ABS(table2[[#This Row],[E_coverage_ratio]] - 1),TRUE,FALSE)</f>
        <v>1</v>
      </c>
      <c r="P1901" s="1">
        <f>(table2[[#This Row],[E_err]] + 1)/(table2[[#This Row],[sample_err]] + 1)</f>
        <v>1.001891574185044</v>
      </c>
      <c r="Q1901" s="1">
        <f>(table2[[#This Row],[EP_err]] + 1 )/(table2[[#This Row],[sample_err]] + 1)</f>
        <v>0.99812545307315048</v>
      </c>
      <c r="R1901" s="1">
        <f>(table2[[#This Row],[EP_gamma]] + 1)/(table2[[#This Row],[expected_gamma]] + 1)</f>
        <v>1.1523408104078585</v>
      </c>
      <c r="S1901" s="1">
        <v>3.1497655448789699E-2</v>
      </c>
      <c r="T1901" s="1">
        <f>(table2[[#This Row],[EP_polymorphism]]+0.1)/(table2[[#This Row],[sample_polymorph]]+0.1)</f>
        <v>1.1336004780068079</v>
      </c>
      <c r="U1901" s="1">
        <f>(1-ABS(1 - table2[[#This Row],[E_coverage_ratio]]))*100</f>
        <v>93.018951104223376</v>
      </c>
      <c r="V1901" s="1">
        <f>(1-ABS(1 - table2[[#This Row],[E_error_ratio]]))*100</f>
        <v>99.810842581495592</v>
      </c>
      <c r="W1901" s="1">
        <f>(1-ABS(1 - table2[[#This Row],[EP_coverage_ratio]]))*100</f>
        <v>96.396128776908313</v>
      </c>
      <c r="X1901" s="1">
        <f>(1-ABS(1 - table2[[#This Row],[EP_error_ratio]]))*100</f>
        <v>99.812545307315048</v>
      </c>
      <c r="Y1901" s="1">
        <f>(1-ABS(1 - table2[[#This Row],[EP_polymorphism_ratio]]))*100</f>
        <v>86.639952199319211</v>
      </c>
    </row>
    <row r="1902" spans="1:25" x14ac:dyDescent="0.3">
      <c r="A1902">
        <v>1</v>
      </c>
      <c r="B1902">
        <v>4</v>
      </c>
      <c r="C1902">
        <v>6.4000000000000001E-2</v>
      </c>
      <c r="D1902">
        <v>3.2000000000000001E-2</v>
      </c>
      <c r="E1902">
        <v>0.51156675232899673</v>
      </c>
      <c r="F1902">
        <v>3.4565116660538844</v>
      </c>
      <c r="G1902">
        <v>6.6901006074707975E-2</v>
      </c>
      <c r="H1902">
        <v>-744575.68227680877</v>
      </c>
      <c r="I1902">
        <v>3.8369223805120298</v>
      </c>
      <c r="J1902">
        <v>6.2808776005325404E-2</v>
      </c>
      <c r="K1902">
        <v>0.49996414659809796</v>
      </c>
      <c r="L1902">
        <v>-744538.68688412709</v>
      </c>
      <c r="M1902">
        <f>table2[[#This Row],[E_coverage]]/table2[[#This Row],[sample_coverage]]</f>
        <v>0.86412791651347109</v>
      </c>
      <c r="N1902">
        <f>table2[[#This Row],[EP_coverage]]/table2[[#This Row],[sample_coverage]]</f>
        <v>0.95923059512800746</v>
      </c>
      <c r="O1902" t="b">
        <f>IF(ABS(table2[[#This Row],[EP_coverage_ratio]] - 1) &lt;= ABS(table2[[#This Row],[E_coverage_ratio]] - 1),TRUE,FALSE)</f>
        <v>1</v>
      </c>
      <c r="P1902" s="1">
        <f>(table2[[#This Row],[E_err]] + 1)/(table2[[#This Row],[sample_err]] + 1)</f>
        <v>1.0027265094687103</v>
      </c>
      <c r="Q1902" s="1">
        <f>(table2[[#This Row],[EP_err]] + 1 )/(table2[[#This Row],[sample_err]] + 1)</f>
        <v>0.99888042857643355</v>
      </c>
      <c r="R1902" s="1">
        <f>(table2[[#This Row],[EP_gamma]] + 1)/(table2[[#This Row],[expected_gamma]] + 1)</f>
        <v>0.99232411951835964</v>
      </c>
      <c r="S1902" s="1">
        <v>3.1501508436203397E-2</v>
      </c>
      <c r="T1902" s="1">
        <f>(table2[[#This Row],[EP_polymorphism]]+0.1)/(table2[[#This Row],[sample_polymorph]]+0.1)</f>
        <v>0.99622354875911656</v>
      </c>
      <c r="U1902" s="1">
        <f>(1-ABS(1 - table2[[#This Row],[E_coverage_ratio]]))*100</f>
        <v>86.412791651347106</v>
      </c>
      <c r="V1902" s="1">
        <f>(1-ABS(1 - table2[[#This Row],[E_error_ratio]]))*100</f>
        <v>99.727349053128961</v>
      </c>
      <c r="W1902" s="1">
        <f>(1-ABS(1 - table2[[#This Row],[EP_coverage_ratio]]))*100</f>
        <v>95.923059512800748</v>
      </c>
      <c r="X1902" s="1">
        <f>(1-ABS(1 - table2[[#This Row],[EP_error_ratio]]))*100</f>
        <v>99.888042857643356</v>
      </c>
      <c r="Y1902" s="1">
        <f>(1-ABS(1 - table2[[#This Row],[EP_polymorphism_ratio]]))*100</f>
        <v>99.622354875911654</v>
      </c>
    </row>
    <row r="1903" spans="1:25" x14ac:dyDescent="0.3">
      <c r="A1903">
        <v>2</v>
      </c>
      <c r="B1903">
        <v>4</v>
      </c>
      <c r="C1903">
        <v>6.4000000000000001E-2</v>
      </c>
      <c r="D1903">
        <v>3.2000000000000001E-2</v>
      </c>
      <c r="E1903">
        <v>0.51161996424215084</v>
      </c>
      <c r="F1903">
        <v>3.5598883170953197</v>
      </c>
      <c r="G1903">
        <v>6.7265906165855774E-2</v>
      </c>
      <c r="H1903">
        <v>-748722.65323784691</v>
      </c>
      <c r="I1903">
        <v>3.952297898621171</v>
      </c>
      <c r="J1903">
        <v>6.3186660288933286E-2</v>
      </c>
      <c r="K1903">
        <v>0.49994589727748706</v>
      </c>
      <c r="L1903">
        <v>-748745.62303754408</v>
      </c>
      <c r="M1903">
        <f>table2[[#This Row],[E_coverage]]/table2[[#This Row],[sample_coverage]]</f>
        <v>0.88997207927382993</v>
      </c>
      <c r="N1903">
        <f>table2[[#This Row],[EP_coverage]]/table2[[#This Row],[sample_coverage]]</f>
        <v>0.98807447465529274</v>
      </c>
      <c r="O1903" t="b">
        <f>IF(ABS(table2[[#This Row],[EP_coverage_ratio]] - 1) &lt;= ABS(table2[[#This Row],[E_coverage_ratio]] - 1),TRUE,FALSE)</f>
        <v>1</v>
      </c>
      <c r="P1903" s="1">
        <f>(table2[[#This Row],[E_err]] + 1)/(table2[[#This Row],[sample_err]] + 1)</f>
        <v>1.0030694606821953</v>
      </c>
      <c r="Q1903" s="1">
        <f>(table2[[#This Row],[EP_err]] + 1 )/(table2[[#This Row],[sample_err]] + 1)</f>
        <v>0.99923558297832071</v>
      </c>
      <c r="R1903" s="1">
        <f>(table2[[#This Row],[EP_gamma]] + 1)/(table2[[#This Row],[expected_gamma]] + 1)</f>
        <v>0.99227711512098438</v>
      </c>
      <c r="S1903" s="1">
        <v>3.1489315684875799E-2</v>
      </c>
      <c r="T1903" s="1">
        <f>(table2[[#This Row],[EP_polymorphism]]+0.1)/(table2[[#This Row],[sample_polymorph]]+0.1)</f>
        <v>0.99613117943087737</v>
      </c>
      <c r="U1903" s="1">
        <f>(1-ABS(1 - table2[[#This Row],[E_coverage_ratio]]))*100</f>
        <v>88.997207927382988</v>
      </c>
      <c r="V1903" s="1">
        <f>(1-ABS(1 - table2[[#This Row],[E_error_ratio]]))*100</f>
        <v>99.693053931780469</v>
      </c>
      <c r="W1903" s="1">
        <f>(1-ABS(1 - table2[[#This Row],[EP_coverage_ratio]]))*100</f>
        <v>98.807447465529279</v>
      </c>
      <c r="X1903" s="1">
        <f>(1-ABS(1 - table2[[#This Row],[EP_error_ratio]]))*100</f>
        <v>99.923558297832074</v>
      </c>
      <c r="Y1903" s="1">
        <f>(1-ABS(1 - table2[[#This Row],[EP_polymorphism_ratio]]))*100</f>
        <v>99.61311794308773</v>
      </c>
    </row>
    <row r="1904" spans="1:25" x14ac:dyDescent="0.3">
      <c r="A1904">
        <v>3</v>
      </c>
      <c r="B1904">
        <v>4</v>
      </c>
      <c r="C1904">
        <v>6.4000000000000001E-2</v>
      </c>
      <c r="D1904">
        <v>3.2000000000000001E-2</v>
      </c>
      <c r="E1904">
        <v>0.50982646309379964</v>
      </c>
      <c r="F1904">
        <v>3.5256800671004696</v>
      </c>
      <c r="G1904">
        <v>6.7708656284306751E-2</v>
      </c>
      <c r="H1904">
        <v>-735655.15940884151</v>
      </c>
      <c r="I1904">
        <v>3.9115630491666731</v>
      </c>
      <c r="J1904">
        <v>6.3609596353017328E-2</v>
      </c>
      <c r="K1904">
        <v>0.49995324756327042</v>
      </c>
      <c r="L1904">
        <v>-735658.95788537071</v>
      </c>
      <c r="M1904">
        <f>table2[[#This Row],[E_coverage]]/table2[[#This Row],[sample_coverage]]</f>
        <v>0.88142001677511739</v>
      </c>
      <c r="N1904">
        <f>table2[[#This Row],[EP_coverage]]/table2[[#This Row],[sample_coverage]]</f>
        <v>0.97789076229166827</v>
      </c>
      <c r="O1904" t="b">
        <f>IF(ABS(table2[[#This Row],[EP_coverage_ratio]] - 1) &lt;= ABS(table2[[#This Row],[E_coverage_ratio]] - 1),TRUE,FALSE)</f>
        <v>1</v>
      </c>
      <c r="P1904" s="1">
        <f>(table2[[#This Row],[E_err]] + 1)/(table2[[#This Row],[sample_err]] + 1)</f>
        <v>1.003485579214574</v>
      </c>
      <c r="Q1904" s="1">
        <f>(table2[[#This Row],[EP_err]] + 1 )/(table2[[#This Row],[sample_err]] + 1)</f>
        <v>0.99963307927915146</v>
      </c>
      <c r="R1904" s="1">
        <f>(table2[[#This Row],[EP_gamma]] + 1)/(table2[[#This Row],[expected_gamma]] + 1)</f>
        <v>0.99346069513823598</v>
      </c>
      <c r="S1904" s="1">
        <v>3.1515629067712103E-2</v>
      </c>
      <c r="T1904" s="1">
        <f>(table2[[#This Row],[EP_polymorphism]]+0.1)/(table2[[#This Row],[sample_polymorph]]+0.1)</f>
        <v>0.99633052324024318</v>
      </c>
      <c r="U1904" s="1">
        <f>(1-ABS(1 - table2[[#This Row],[E_coverage_ratio]]))*100</f>
        <v>88.142001677511743</v>
      </c>
      <c r="V1904" s="1">
        <f>(1-ABS(1 - table2[[#This Row],[E_error_ratio]]))*100</f>
        <v>99.651442078542601</v>
      </c>
      <c r="W1904" s="1">
        <f>(1-ABS(1 - table2[[#This Row],[EP_coverage_ratio]]))*100</f>
        <v>97.789076229166824</v>
      </c>
      <c r="X1904" s="1">
        <f>(1-ABS(1 - table2[[#This Row],[EP_error_ratio]]))*100</f>
        <v>99.963307927915139</v>
      </c>
      <c r="Y1904" s="1">
        <f>(1-ABS(1 - table2[[#This Row],[EP_polymorphism_ratio]]))*100</f>
        <v>99.63305232402432</v>
      </c>
    </row>
    <row r="1905" spans="1:25" x14ac:dyDescent="0.3">
      <c r="A1905">
        <v>4</v>
      </c>
      <c r="B1905">
        <v>4</v>
      </c>
      <c r="C1905">
        <v>6.4000000000000001E-2</v>
      </c>
      <c r="D1905">
        <v>3.2000000000000001E-2</v>
      </c>
      <c r="E1905">
        <v>0.51110413602312021</v>
      </c>
      <c r="F1905">
        <v>3.4981111786597032</v>
      </c>
      <c r="G1905">
        <v>6.7204027773541467E-2</v>
      </c>
      <c r="H1905">
        <v>-743026.77928402508</v>
      </c>
      <c r="I1905">
        <v>3.8806048229934142</v>
      </c>
      <c r="J1905">
        <v>6.3103131884607339E-2</v>
      </c>
      <c r="K1905">
        <v>0.49995947755610265</v>
      </c>
      <c r="L1905">
        <v>-743007.92983580288</v>
      </c>
      <c r="M1905">
        <f>table2[[#This Row],[E_coverage]]/table2[[#This Row],[sample_coverage]]</f>
        <v>0.87452779466492581</v>
      </c>
      <c r="N1905">
        <f>table2[[#This Row],[EP_coverage]]/table2[[#This Row],[sample_coverage]]</f>
        <v>0.97015120574835356</v>
      </c>
      <c r="O1905" t="b">
        <f>IF(ABS(table2[[#This Row],[EP_coverage_ratio]] - 1) &lt;= ABS(table2[[#This Row],[E_coverage_ratio]] - 1),TRUE,FALSE)</f>
        <v>1</v>
      </c>
      <c r="P1905" s="1">
        <f>(table2[[#This Row],[E_err]] + 1)/(table2[[#This Row],[sample_err]] + 1)</f>
        <v>1.0030113042984412</v>
      </c>
      <c r="Q1905" s="1">
        <f>(table2[[#This Row],[EP_err]] + 1 )/(table2[[#This Row],[sample_err]] + 1)</f>
        <v>0.99915707883891669</v>
      </c>
      <c r="R1905" s="1">
        <f>(table2[[#This Row],[EP_gamma]] + 1)/(table2[[#This Row],[expected_gamma]] + 1)</f>
        <v>0.99262482432458443</v>
      </c>
      <c r="S1905" s="1">
        <v>3.1581067851972698E-2</v>
      </c>
      <c r="T1905" s="1">
        <f>(table2[[#This Row],[EP_polymorphism]]+0.1)/(table2[[#This Row],[sample_polymorph]]+0.1)</f>
        <v>0.9968262716058538</v>
      </c>
      <c r="U1905" s="1">
        <f>(1-ABS(1 - table2[[#This Row],[E_coverage_ratio]]))*100</f>
        <v>87.452779466492586</v>
      </c>
      <c r="V1905" s="1">
        <f>(1-ABS(1 - table2[[#This Row],[E_error_ratio]]))*100</f>
        <v>99.698869570155878</v>
      </c>
      <c r="W1905" s="1">
        <f>(1-ABS(1 - table2[[#This Row],[EP_coverage_ratio]]))*100</f>
        <v>97.01512057483535</v>
      </c>
      <c r="X1905" s="1">
        <f>(1-ABS(1 - table2[[#This Row],[EP_error_ratio]]))*100</f>
        <v>99.91570788389167</v>
      </c>
      <c r="Y1905" s="1">
        <f>(1-ABS(1 - table2[[#This Row],[EP_polymorphism_ratio]]))*100</f>
        <v>99.682627160585383</v>
      </c>
    </row>
    <row r="1906" spans="1:25" x14ac:dyDescent="0.3">
      <c r="A1906">
        <v>5</v>
      </c>
      <c r="B1906">
        <v>4</v>
      </c>
      <c r="C1906">
        <v>6.4000000000000001E-2</v>
      </c>
      <c r="D1906">
        <v>3.2000000000000001E-2</v>
      </c>
      <c r="E1906">
        <v>0.50946356709408225</v>
      </c>
      <c r="F1906">
        <v>3.5097795019912712</v>
      </c>
      <c r="G1906">
        <v>6.7432563105692442E-2</v>
      </c>
      <c r="H1906">
        <v>-739587.50784906198</v>
      </c>
      <c r="I1906">
        <v>3.8890019633346178</v>
      </c>
      <c r="J1906">
        <v>6.3308358831167588E-2</v>
      </c>
      <c r="K1906">
        <v>0.49993801812799799</v>
      </c>
      <c r="L1906">
        <v>-739574.17188926926</v>
      </c>
      <c r="M1906">
        <f>table2[[#This Row],[E_coverage]]/table2[[#This Row],[sample_coverage]]</f>
        <v>0.8774448754978178</v>
      </c>
      <c r="N1906">
        <f>table2[[#This Row],[EP_coverage]]/table2[[#This Row],[sample_coverage]]</f>
        <v>0.97225049083365445</v>
      </c>
      <c r="O1906" t="b">
        <f>IF(ABS(table2[[#This Row],[EP_coverage_ratio]] - 1) &lt;= ABS(table2[[#This Row],[E_coverage_ratio]] - 1),TRUE,FALSE)</f>
        <v>1</v>
      </c>
      <c r="P1906" s="1">
        <f>(table2[[#This Row],[E_err]] + 1)/(table2[[#This Row],[sample_err]] + 1)</f>
        <v>1.0032260931444477</v>
      </c>
      <c r="Q1906" s="1">
        <f>(table2[[#This Row],[EP_err]] + 1 )/(table2[[#This Row],[sample_err]] + 1)</f>
        <v>0.99934996130748832</v>
      </c>
      <c r="R1906" s="1">
        <f>(table2[[#This Row],[EP_gamma]] + 1)/(table2[[#This Row],[expected_gamma]] + 1)</f>
        <v>0.99368944758009492</v>
      </c>
      <c r="S1906" s="1">
        <v>3.1584456544175403E-2</v>
      </c>
      <c r="T1906" s="1">
        <f>(table2[[#This Row],[EP_polymorphism]]+0.1)/(table2[[#This Row],[sample_polymorph]]+0.1)</f>
        <v>0.99685194351648032</v>
      </c>
      <c r="U1906" s="1">
        <f>(1-ABS(1 - table2[[#This Row],[E_coverage_ratio]]))*100</f>
        <v>87.74448754978178</v>
      </c>
      <c r="V1906" s="1">
        <f>(1-ABS(1 - table2[[#This Row],[E_error_ratio]]))*100</f>
        <v>99.677390685555238</v>
      </c>
      <c r="W1906" s="1">
        <f>(1-ABS(1 - table2[[#This Row],[EP_coverage_ratio]]))*100</f>
        <v>97.225049083365448</v>
      </c>
      <c r="X1906" s="1">
        <f>(1-ABS(1 - table2[[#This Row],[EP_error_ratio]]))*100</f>
        <v>99.934996130748829</v>
      </c>
      <c r="Y1906" s="1">
        <f>(1-ABS(1 - table2[[#This Row],[EP_polymorphism_ratio]]))*100</f>
        <v>99.685194351648036</v>
      </c>
    </row>
    <row r="1907" spans="1:25" x14ac:dyDescent="0.3">
      <c r="A1907">
        <v>6</v>
      </c>
      <c r="B1907">
        <v>4</v>
      </c>
      <c r="C1907">
        <v>6.4000000000000001E-2</v>
      </c>
      <c r="D1907">
        <v>3.2000000000000001E-2</v>
      </c>
      <c r="E1907">
        <v>0.51011310945037047</v>
      </c>
      <c r="F1907">
        <v>3.4181794649134232</v>
      </c>
      <c r="G1907">
        <v>6.6960148361009927E-2</v>
      </c>
      <c r="H1907">
        <v>-738653.3012064544</v>
      </c>
      <c r="I1907">
        <v>3.7874155589682741</v>
      </c>
      <c r="J1907">
        <v>6.2833842645488552E-2</v>
      </c>
      <c r="K1907">
        <v>0.49996011159713044</v>
      </c>
      <c r="L1907">
        <v>-738640.90837928699</v>
      </c>
      <c r="M1907">
        <f>table2[[#This Row],[E_coverage]]/table2[[#This Row],[sample_coverage]]</f>
        <v>0.85454486622835579</v>
      </c>
      <c r="N1907">
        <f>table2[[#This Row],[EP_coverage]]/table2[[#This Row],[sample_coverage]]</f>
        <v>0.94685388974206852</v>
      </c>
      <c r="O1907" t="b">
        <f>IF(ABS(table2[[#This Row],[EP_coverage_ratio]] - 1) &lt;= ABS(table2[[#This Row],[E_coverage_ratio]] - 1),TRUE,FALSE)</f>
        <v>1</v>
      </c>
      <c r="P1907" s="1">
        <f>(table2[[#This Row],[E_err]] + 1)/(table2[[#This Row],[sample_err]] + 1)</f>
        <v>1.0027820943242574</v>
      </c>
      <c r="Q1907" s="1">
        <f>(table2[[#This Row],[EP_err]] + 1 )/(table2[[#This Row],[sample_err]] + 1)</f>
        <v>0.99890398744876752</v>
      </c>
      <c r="R1907" s="1">
        <f>(table2[[#This Row],[EP_gamma]] + 1)/(table2[[#This Row],[expected_gamma]] + 1)</f>
        <v>0.99327666398649073</v>
      </c>
      <c r="S1907" s="1">
        <v>3.1512426359287402E-2</v>
      </c>
      <c r="T1907" s="1">
        <f>(table2[[#This Row],[EP_polymorphism]]+0.1)/(table2[[#This Row],[sample_polymorph]]+0.1)</f>
        <v>0.9963062602976317</v>
      </c>
      <c r="U1907" s="1">
        <f>(1-ABS(1 - table2[[#This Row],[E_coverage_ratio]]))*100</f>
        <v>85.454486622835574</v>
      </c>
      <c r="V1907" s="1">
        <f>(1-ABS(1 - table2[[#This Row],[E_error_ratio]]))*100</f>
        <v>99.72179056757426</v>
      </c>
      <c r="W1907" s="1">
        <f>(1-ABS(1 - table2[[#This Row],[EP_coverage_ratio]]))*100</f>
        <v>94.685388974206859</v>
      </c>
      <c r="X1907" s="1">
        <f>(1-ABS(1 - table2[[#This Row],[EP_error_ratio]]))*100</f>
        <v>99.890398744876748</v>
      </c>
      <c r="Y1907" s="1">
        <f>(1-ABS(1 - table2[[#This Row],[EP_polymorphism_ratio]]))*100</f>
        <v>99.630626029763164</v>
      </c>
    </row>
    <row r="1908" spans="1:25" x14ac:dyDescent="0.3">
      <c r="A1908">
        <v>7</v>
      </c>
      <c r="B1908">
        <v>4</v>
      </c>
      <c r="C1908">
        <v>6.4000000000000001E-2</v>
      </c>
      <c r="D1908">
        <v>3.2000000000000001E-2</v>
      </c>
      <c r="E1908">
        <v>0.50888704992671041</v>
      </c>
      <c r="F1908">
        <v>3.4381151030472692</v>
      </c>
      <c r="G1908">
        <v>6.6954861093243029E-2</v>
      </c>
      <c r="H1908">
        <v>-741183.48521974857</v>
      </c>
      <c r="I1908">
        <v>3.8173981652106286</v>
      </c>
      <c r="J1908">
        <v>6.2870050922082893E-2</v>
      </c>
      <c r="K1908">
        <v>0.49998901145371266</v>
      </c>
      <c r="L1908">
        <v>-741159.59632259863</v>
      </c>
      <c r="M1908">
        <f>table2[[#This Row],[E_coverage]]/table2[[#This Row],[sample_coverage]]</f>
        <v>0.8595287757618173</v>
      </c>
      <c r="N1908">
        <f>table2[[#This Row],[EP_coverage]]/table2[[#This Row],[sample_coverage]]</f>
        <v>0.95434954130265715</v>
      </c>
      <c r="O1908" t="b">
        <f>IF(ABS(table2[[#This Row],[EP_coverage_ratio]] - 1) &lt;= ABS(table2[[#This Row],[E_coverage_ratio]] - 1),TRUE,FALSE)</f>
        <v>1</v>
      </c>
      <c r="P1908" s="1">
        <f>(table2[[#This Row],[E_err]] + 1)/(table2[[#This Row],[sample_err]] + 1)</f>
        <v>1.0027771250876345</v>
      </c>
      <c r="Q1908" s="1">
        <f>(table2[[#This Row],[EP_err]] + 1 )/(table2[[#This Row],[sample_err]] + 1)</f>
        <v>0.99893801778391256</v>
      </c>
      <c r="R1908" s="1">
        <f>(table2[[#This Row],[EP_gamma]] + 1)/(table2[[#This Row],[expected_gamma]] + 1)</f>
        <v>0.99410291282344165</v>
      </c>
      <c r="S1908" s="1">
        <v>3.1586329219460002E-2</v>
      </c>
      <c r="T1908" s="1">
        <f>(table2[[#This Row],[EP_polymorphism]]+0.1)/(table2[[#This Row],[sample_polymorph]]+0.1)</f>
        <v>0.99686613045045458</v>
      </c>
      <c r="U1908" s="1">
        <f>(1-ABS(1 - table2[[#This Row],[E_coverage_ratio]]))*100</f>
        <v>85.952877576181734</v>
      </c>
      <c r="V1908" s="1">
        <f>(1-ABS(1 - table2[[#This Row],[E_error_ratio]]))*100</f>
        <v>99.722287491236557</v>
      </c>
      <c r="W1908" s="1">
        <f>(1-ABS(1 - table2[[#This Row],[EP_coverage_ratio]]))*100</f>
        <v>95.434954130265709</v>
      </c>
      <c r="X1908" s="1">
        <f>(1-ABS(1 - table2[[#This Row],[EP_error_ratio]]))*100</f>
        <v>99.89380177839125</v>
      </c>
      <c r="Y1908" s="1">
        <f>(1-ABS(1 - table2[[#This Row],[EP_polymorphism_ratio]]))*100</f>
        <v>99.686613045045462</v>
      </c>
    </row>
    <row r="1909" spans="1:25" x14ac:dyDescent="0.3">
      <c r="A1909">
        <v>8</v>
      </c>
      <c r="B1909">
        <v>4</v>
      </c>
      <c r="C1909">
        <v>6.4000000000000001E-2</v>
      </c>
      <c r="D1909">
        <v>3.2000000000000001E-2</v>
      </c>
      <c r="E1909">
        <v>0.51063848967401915</v>
      </c>
      <c r="F1909">
        <v>3.5806512214660073</v>
      </c>
      <c r="G1909">
        <v>6.7726826856335548E-2</v>
      </c>
      <c r="H1909">
        <v>-741691.72023947304</v>
      </c>
      <c r="I1909">
        <v>3.9775212555992296</v>
      </c>
      <c r="J1909">
        <v>6.3656802941752105E-2</v>
      </c>
      <c r="K1909">
        <v>0.49996176339384552</v>
      </c>
      <c r="L1909">
        <v>-741652.27760395233</v>
      </c>
      <c r="M1909">
        <f>table2[[#This Row],[E_coverage]]/table2[[#This Row],[sample_coverage]]</f>
        <v>0.89516280536650183</v>
      </c>
      <c r="N1909">
        <f>table2[[#This Row],[EP_coverage]]/table2[[#This Row],[sample_coverage]]</f>
        <v>0.99438031389980741</v>
      </c>
      <c r="O1909" t="b">
        <f>IF(ABS(table2[[#This Row],[EP_coverage_ratio]] - 1) &lt;= ABS(table2[[#This Row],[E_coverage_ratio]] - 1),TRUE,FALSE)</f>
        <v>1</v>
      </c>
      <c r="P1909" s="1">
        <f>(table2[[#This Row],[E_err]] + 1)/(table2[[#This Row],[sample_err]] + 1)</f>
        <v>1.0035026568198642</v>
      </c>
      <c r="Q1909" s="1">
        <f>(table2[[#This Row],[EP_err]] + 1 )/(table2[[#This Row],[sample_err]] + 1)</f>
        <v>0.99967744637382716</v>
      </c>
      <c r="R1909" s="1">
        <f>(table2[[#This Row],[EP_gamma]] + 1)/(table2[[#This Row],[expected_gamma]] + 1)</f>
        <v>0.99293230885274375</v>
      </c>
      <c r="S1909" s="1">
        <v>3.1504330371726903E-2</v>
      </c>
      <c r="T1909" s="1">
        <f>(table2[[#This Row],[EP_polymorphism]]+0.1)/(table2[[#This Row],[sample_polymorph]]+0.1)</f>
        <v>0.99624492705853707</v>
      </c>
      <c r="U1909" s="1">
        <f>(1-ABS(1 - table2[[#This Row],[E_coverage_ratio]]))*100</f>
        <v>89.516280536650186</v>
      </c>
      <c r="V1909" s="1">
        <f>(1-ABS(1 - table2[[#This Row],[E_error_ratio]]))*100</f>
        <v>99.649734318013586</v>
      </c>
      <c r="W1909" s="1">
        <f>(1-ABS(1 - table2[[#This Row],[EP_coverage_ratio]]))*100</f>
        <v>99.438031389980736</v>
      </c>
      <c r="X1909" s="1">
        <f>(1-ABS(1 - table2[[#This Row],[EP_error_ratio]]))*100</f>
        <v>99.967744637382722</v>
      </c>
      <c r="Y1909" s="1">
        <f>(1-ABS(1 - table2[[#This Row],[EP_polymorphism_ratio]]))*100</f>
        <v>99.624492705853712</v>
      </c>
    </row>
    <row r="1910" spans="1:25" x14ac:dyDescent="0.3">
      <c r="A1910">
        <v>9</v>
      </c>
      <c r="B1910">
        <v>4</v>
      </c>
      <c r="C1910">
        <v>6.4000000000000001E-2</v>
      </c>
      <c r="D1910">
        <v>3.2000000000000001E-2</v>
      </c>
      <c r="E1910">
        <v>0.51208081809713835</v>
      </c>
      <c r="F1910">
        <v>3.6415670873683941</v>
      </c>
      <c r="G1910">
        <v>6.7824343851359034E-2</v>
      </c>
      <c r="H1910">
        <v>-746430.15428058431</v>
      </c>
      <c r="I1910">
        <v>4.0447643969651939</v>
      </c>
      <c r="J1910">
        <v>6.3752217512154555E-2</v>
      </c>
      <c r="K1910">
        <v>0.4999392672347337</v>
      </c>
      <c r="L1910">
        <v>-746414.19364679407</v>
      </c>
      <c r="M1910">
        <f>table2[[#This Row],[E_coverage]]/table2[[#This Row],[sample_coverage]]</f>
        <v>0.91039177184209852</v>
      </c>
      <c r="N1910">
        <f>table2[[#This Row],[EP_coverage]]/table2[[#This Row],[sample_coverage]]</f>
        <v>1.0111910992412985</v>
      </c>
      <c r="O1910" t="b">
        <f>IF(ABS(table2[[#This Row],[EP_coverage_ratio]] - 1) &lt;= ABS(table2[[#This Row],[E_coverage_ratio]] - 1),TRUE,FALSE)</f>
        <v>1</v>
      </c>
      <c r="P1910" s="1">
        <f>(table2[[#This Row],[E_err]] + 1)/(table2[[#This Row],[sample_err]] + 1)</f>
        <v>1.0035943081309764</v>
      </c>
      <c r="Q1910" s="1">
        <f>(table2[[#This Row],[EP_err]] + 1 )/(table2[[#This Row],[sample_err]] + 1)</f>
        <v>0.9997671217219497</v>
      </c>
      <c r="R1910" s="1">
        <f>(table2[[#This Row],[EP_gamma]] + 1)/(table2[[#This Row],[expected_gamma]] + 1)</f>
        <v>0.99197030296457045</v>
      </c>
      <c r="S1910" s="1">
        <v>3.1574597598994503E-2</v>
      </c>
      <c r="T1910" s="1">
        <f>(table2[[#This Row],[EP_polymorphism]]+0.1)/(table2[[#This Row],[sample_polymorph]]+0.1)</f>
        <v>0.99677725453783717</v>
      </c>
      <c r="U1910" s="1">
        <f>(1-ABS(1 - table2[[#This Row],[E_coverage_ratio]]))*100</f>
        <v>91.039177184209848</v>
      </c>
      <c r="V1910" s="1">
        <f>(1-ABS(1 - table2[[#This Row],[E_error_ratio]]))*100</f>
        <v>99.640569186902354</v>
      </c>
      <c r="W1910" s="1">
        <f>(1-ABS(1 - table2[[#This Row],[EP_coverage_ratio]]))*100</f>
        <v>98.880890075870155</v>
      </c>
      <c r="X1910" s="1">
        <f>(1-ABS(1 - table2[[#This Row],[EP_error_ratio]]))*100</f>
        <v>99.976712172194965</v>
      </c>
      <c r="Y1910" s="1">
        <f>(1-ABS(1 - table2[[#This Row],[EP_polymorphism_ratio]]))*100</f>
        <v>99.677725453783722</v>
      </c>
    </row>
    <row r="1911" spans="1:25" x14ac:dyDescent="0.3">
      <c r="A1911">
        <v>10</v>
      </c>
      <c r="B1911">
        <v>4</v>
      </c>
      <c r="C1911">
        <v>6.4000000000000001E-2</v>
      </c>
      <c r="D1911">
        <v>3.2000000000000001E-2</v>
      </c>
      <c r="E1911">
        <v>0.51119164328815192</v>
      </c>
      <c r="F1911">
        <v>3.5370121597918347</v>
      </c>
      <c r="G1911">
        <v>6.7537380743874359E-2</v>
      </c>
      <c r="H1911">
        <v>-740633.11948100245</v>
      </c>
      <c r="I1911">
        <v>3.9294762448174247</v>
      </c>
      <c r="J1911">
        <v>6.3462842004409215E-2</v>
      </c>
      <c r="K1911">
        <v>0.49996406857862019</v>
      </c>
      <c r="L1911">
        <v>-740599.56651703618</v>
      </c>
      <c r="M1911">
        <f>table2[[#This Row],[E_coverage]]/table2[[#This Row],[sample_coverage]]</f>
        <v>0.88425303994795867</v>
      </c>
      <c r="N1911">
        <f>table2[[#This Row],[EP_coverage]]/table2[[#This Row],[sample_coverage]]</f>
        <v>0.98236906120435619</v>
      </c>
      <c r="O1911" t="b">
        <f>IF(ABS(table2[[#This Row],[EP_coverage_ratio]] - 1) &lt;= ABS(table2[[#This Row],[E_coverage_ratio]] - 1),TRUE,FALSE)</f>
        <v>1</v>
      </c>
      <c r="P1911" s="1">
        <f>(table2[[#This Row],[E_err]] + 1)/(table2[[#This Row],[sample_err]] + 1)</f>
        <v>1.003324605962288</v>
      </c>
      <c r="Q1911" s="1">
        <f>(table2[[#This Row],[EP_err]] + 1 )/(table2[[#This Row],[sample_err]] + 1)</f>
        <v>0.99949515225978303</v>
      </c>
      <c r="R1911" s="1">
        <f>(table2[[#This Row],[EP_gamma]] + 1)/(table2[[#This Row],[expected_gamma]] + 1)</f>
        <v>0.99257038327375746</v>
      </c>
      <c r="S1911" s="1">
        <v>3.1586013860167197E-2</v>
      </c>
      <c r="T1911" s="1">
        <f>(table2[[#This Row],[EP_polymorphism]]+0.1)/(table2[[#This Row],[sample_polymorph]]+0.1)</f>
        <v>0.99686374136490308</v>
      </c>
      <c r="U1911" s="1">
        <f>(1-ABS(1 - table2[[#This Row],[E_coverage_ratio]]))*100</f>
        <v>88.425303994795868</v>
      </c>
      <c r="V1911" s="1">
        <f>(1-ABS(1 - table2[[#This Row],[E_error_ratio]]))*100</f>
        <v>99.667539403771201</v>
      </c>
      <c r="W1911" s="1">
        <f>(1-ABS(1 - table2[[#This Row],[EP_coverage_ratio]]))*100</f>
        <v>98.23690612043562</v>
      </c>
      <c r="X1911" s="1">
        <f>(1-ABS(1 - table2[[#This Row],[EP_error_ratio]]))*100</f>
        <v>99.949515225978303</v>
      </c>
      <c r="Y1911" s="1">
        <f>(1-ABS(1 - table2[[#This Row],[EP_polymorphism_ratio]]))*100</f>
        <v>99.686374136490315</v>
      </c>
    </row>
    <row r="1912" spans="1:25" x14ac:dyDescent="0.3">
      <c r="A1912">
        <v>1</v>
      </c>
      <c r="B1912">
        <v>4</v>
      </c>
      <c r="C1912">
        <v>6.4000000000000001E-2</v>
      </c>
      <c r="D1912">
        <v>6.4000000000000001E-2</v>
      </c>
      <c r="E1912">
        <v>0.75961217371179179</v>
      </c>
      <c r="F1912">
        <v>3.0295906476353256</v>
      </c>
      <c r="G1912">
        <v>6.8154375899846284E-2</v>
      </c>
      <c r="H1912">
        <v>-666165.84628540126</v>
      </c>
      <c r="I1912">
        <v>3.3424883652324624</v>
      </c>
      <c r="J1912">
        <v>6.3920447612906106E-2</v>
      </c>
      <c r="K1912">
        <v>0.49997849467271216</v>
      </c>
      <c r="L1912">
        <v>-666134.61796472513</v>
      </c>
      <c r="M1912">
        <f>table2[[#This Row],[E_coverage]]/table2[[#This Row],[sample_coverage]]</f>
        <v>0.7573976619088314</v>
      </c>
      <c r="N1912">
        <f>table2[[#This Row],[EP_coverage]]/table2[[#This Row],[sample_coverage]]</f>
        <v>0.8356220913081156</v>
      </c>
      <c r="O1912" t="b">
        <f>IF(ABS(table2[[#This Row],[EP_coverage_ratio]] - 1) &lt;= ABS(table2[[#This Row],[E_coverage_ratio]] - 1),TRUE,FALSE)</f>
        <v>1</v>
      </c>
      <c r="P1912" s="1">
        <f>(table2[[#This Row],[E_err]] + 1)/(table2[[#This Row],[sample_err]] + 1)</f>
        <v>1.0039044886276749</v>
      </c>
      <c r="Q1912" s="1">
        <f>(table2[[#This Row],[EP_err]] + 1 )/(table2[[#This Row],[sample_err]] + 1)</f>
        <v>0.99992523271889666</v>
      </c>
      <c r="R1912" s="1">
        <f>(table2[[#This Row],[EP_gamma]] + 1)/(table2[[#This Row],[expected_gamma]] + 1)</f>
        <v>0.85244835031380883</v>
      </c>
      <c r="S1912" s="1">
        <v>3.1700061809329098E-2</v>
      </c>
      <c r="T1912" s="1">
        <f>(table2[[#This Row],[EP_polymorphism]]+0.1)/(table2[[#This Row],[sample_polymorph]]+0.1)</f>
        <v>0.80304915737395799</v>
      </c>
      <c r="U1912" s="1">
        <f>(1-ABS(1 - table2[[#This Row],[E_coverage_ratio]]))*100</f>
        <v>75.739766190883145</v>
      </c>
      <c r="V1912" s="1">
        <f>(1-ABS(1 - table2[[#This Row],[E_error_ratio]]))*100</f>
        <v>99.609551137232515</v>
      </c>
      <c r="W1912" s="1">
        <f>(1-ABS(1 - table2[[#This Row],[EP_coverage_ratio]]))*100</f>
        <v>83.562209130811567</v>
      </c>
      <c r="X1912" s="1">
        <f>(1-ABS(1 - table2[[#This Row],[EP_error_ratio]]))*100</f>
        <v>99.992523271889667</v>
      </c>
      <c r="Y1912" s="1">
        <f>(1-ABS(1 - table2[[#This Row],[EP_polymorphism_ratio]]))*100</f>
        <v>80.304915737395802</v>
      </c>
    </row>
    <row r="1913" spans="1:25" x14ac:dyDescent="0.3">
      <c r="A1913">
        <v>2</v>
      </c>
      <c r="B1913">
        <v>4</v>
      </c>
      <c r="C1913">
        <v>6.4000000000000001E-2</v>
      </c>
      <c r="D1913">
        <v>6.4000000000000001E-2</v>
      </c>
      <c r="E1913">
        <v>0.76052770040439799</v>
      </c>
      <c r="F1913">
        <v>2.9427905832657792</v>
      </c>
      <c r="G1913">
        <v>6.7713165589391985E-2</v>
      </c>
      <c r="H1913">
        <v>-663369.44859190576</v>
      </c>
      <c r="I1913">
        <v>3.2457251900724144</v>
      </c>
      <c r="J1913">
        <v>6.3471260023540213E-2</v>
      </c>
      <c r="K1913">
        <v>0.49998909564267974</v>
      </c>
      <c r="L1913">
        <v>-663335.81484603824</v>
      </c>
      <c r="M1913">
        <f>table2[[#This Row],[E_coverage]]/table2[[#This Row],[sample_coverage]]</f>
        <v>0.73569764581644481</v>
      </c>
      <c r="N1913">
        <f>table2[[#This Row],[EP_coverage]]/table2[[#This Row],[sample_coverage]]</f>
        <v>0.81143129751810361</v>
      </c>
      <c r="O1913" t="b">
        <f>IF(ABS(table2[[#This Row],[EP_coverage_ratio]] - 1) &lt;= ABS(table2[[#This Row],[E_coverage_ratio]] - 1),TRUE,FALSE)</f>
        <v>1</v>
      </c>
      <c r="P1913" s="1">
        <f>(table2[[#This Row],[E_err]] + 1)/(table2[[#This Row],[sample_err]] + 1)</f>
        <v>1.0034898172832629</v>
      </c>
      <c r="Q1913" s="1">
        <f>(table2[[#This Row],[EP_err]] + 1 )/(table2[[#This Row],[sample_err]] + 1)</f>
        <v>0.99950306393189869</v>
      </c>
      <c r="R1913" s="1">
        <f>(table2[[#This Row],[EP_gamma]] + 1)/(table2[[#This Row],[expected_gamma]] + 1)</f>
        <v>0.85201107332655335</v>
      </c>
      <c r="S1913" s="1">
        <v>3.16571826210236E-2</v>
      </c>
      <c r="T1913" s="1">
        <f>(table2[[#This Row],[EP_polymorphism]]+0.1)/(table2[[#This Row],[sample_polymorph]]+0.1)</f>
        <v>0.80278769890868051</v>
      </c>
      <c r="U1913" s="1">
        <f>(1-ABS(1 - table2[[#This Row],[E_coverage_ratio]]))*100</f>
        <v>73.569764581644478</v>
      </c>
      <c r="V1913" s="1">
        <f>(1-ABS(1 - table2[[#This Row],[E_error_ratio]]))*100</f>
        <v>99.651018271673706</v>
      </c>
      <c r="W1913" s="1">
        <f>(1-ABS(1 - table2[[#This Row],[EP_coverage_ratio]]))*100</f>
        <v>81.143129751810363</v>
      </c>
      <c r="X1913" s="1">
        <f>(1-ABS(1 - table2[[#This Row],[EP_error_ratio]]))*100</f>
        <v>99.950306393189862</v>
      </c>
      <c r="Y1913" s="1">
        <f>(1-ABS(1 - table2[[#This Row],[EP_polymorphism_ratio]]))*100</f>
        <v>80.278769890868048</v>
      </c>
    </row>
    <row r="1914" spans="1:25" x14ac:dyDescent="0.3">
      <c r="A1914">
        <v>3</v>
      </c>
      <c r="B1914">
        <v>4</v>
      </c>
      <c r="C1914">
        <v>6.4000000000000001E-2</v>
      </c>
      <c r="D1914">
        <v>6.4000000000000001E-2</v>
      </c>
      <c r="E1914">
        <v>0.75846703142304572</v>
      </c>
      <c r="F1914">
        <v>2.9194061439913011</v>
      </c>
      <c r="G1914">
        <v>6.7420411476482187E-2</v>
      </c>
      <c r="H1914">
        <v>-665802.73591939034</v>
      </c>
      <c r="I1914">
        <v>3.2193062936424104</v>
      </c>
      <c r="J1914">
        <v>6.3173408062186465E-2</v>
      </c>
      <c r="K1914">
        <v>0.49997150865490475</v>
      </c>
      <c r="L1914">
        <v>-665801.27640611911</v>
      </c>
      <c r="M1914">
        <f>table2[[#This Row],[E_coverage]]/table2[[#This Row],[sample_coverage]]</f>
        <v>0.72985153599782526</v>
      </c>
      <c r="N1914">
        <f>table2[[#This Row],[EP_coverage]]/table2[[#This Row],[sample_coverage]]</f>
        <v>0.8048265734106026</v>
      </c>
      <c r="O1914" t="b">
        <f>IF(ABS(table2[[#This Row],[EP_coverage_ratio]] - 1) &lt;= ABS(table2[[#This Row],[E_coverage_ratio]] - 1),TRUE,FALSE)</f>
        <v>1</v>
      </c>
      <c r="P1914" s="1">
        <f>(table2[[#This Row],[E_err]] + 1)/(table2[[#This Row],[sample_err]] + 1)</f>
        <v>1.0032146724403028</v>
      </c>
      <c r="Q1914" s="1">
        <f>(table2[[#This Row],[EP_err]] + 1 )/(table2[[#This Row],[sample_err]] + 1)</f>
        <v>0.99922312787799472</v>
      </c>
      <c r="R1914" s="1">
        <f>(table2[[#This Row],[EP_gamma]] + 1)/(table2[[#This Row],[expected_gamma]] + 1)</f>
        <v>0.85299950573486016</v>
      </c>
      <c r="S1914" s="1">
        <v>3.1651387787656603E-2</v>
      </c>
      <c r="T1914" s="1">
        <f>(table2[[#This Row],[EP_polymorphism]]+0.1)/(table2[[#This Row],[sample_polymorph]]+0.1)</f>
        <v>0.80275236455888177</v>
      </c>
      <c r="U1914" s="1">
        <f>(1-ABS(1 - table2[[#This Row],[E_coverage_ratio]]))*100</f>
        <v>72.985153599782521</v>
      </c>
      <c r="V1914" s="1">
        <f>(1-ABS(1 - table2[[#This Row],[E_error_ratio]]))*100</f>
        <v>99.678532755969712</v>
      </c>
      <c r="W1914" s="1">
        <f>(1-ABS(1 - table2[[#This Row],[EP_coverage_ratio]]))*100</f>
        <v>80.482657341060261</v>
      </c>
      <c r="X1914" s="1">
        <f>(1-ABS(1 - table2[[#This Row],[EP_error_ratio]]))*100</f>
        <v>99.92231278779947</v>
      </c>
      <c r="Y1914" s="1">
        <f>(1-ABS(1 - table2[[#This Row],[EP_polymorphism_ratio]]))*100</f>
        <v>80.275236455888177</v>
      </c>
    </row>
    <row r="1915" spans="1:25" x14ac:dyDescent="0.3">
      <c r="A1915">
        <v>4</v>
      </c>
      <c r="B1915">
        <v>4</v>
      </c>
      <c r="C1915">
        <v>6.4000000000000001E-2</v>
      </c>
      <c r="D1915">
        <v>6.4000000000000001E-2</v>
      </c>
      <c r="E1915">
        <v>0.75914186009623008</v>
      </c>
      <c r="F1915">
        <v>3.0206037197115498</v>
      </c>
      <c r="G1915">
        <v>6.8310666025213768E-2</v>
      </c>
      <c r="H1915">
        <v>-661960.30776064692</v>
      </c>
      <c r="I1915">
        <v>3.3297122307607911</v>
      </c>
      <c r="J1915">
        <v>6.4059042040204531E-2</v>
      </c>
      <c r="K1915">
        <v>0.49999454610846716</v>
      </c>
      <c r="L1915">
        <v>-661931.33988825663</v>
      </c>
      <c r="M1915">
        <f>table2[[#This Row],[E_coverage]]/table2[[#This Row],[sample_coverage]]</f>
        <v>0.75515092992788746</v>
      </c>
      <c r="N1915">
        <f>table2[[#This Row],[EP_coverage]]/table2[[#This Row],[sample_coverage]]</f>
        <v>0.83242805769019779</v>
      </c>
      <c r="O1915" t="b">
        <f>IF(ABS(table2[[#This Row],[EP_coverage_ratio]] - 1) &lt;= ABS(table2[[#This Row],[E_coverage_ratio]] - 1),TRUE,FALSE)</f>
        <v>1</v>
      </c>
      <c r="P1915" s="1">
        <f>(table2[[#This Row],[E_err]] + 1)/(table2[[#This Row],[sample_err]] + 1)</f>
        <v>1.0040513778432461</v>
      </c>
      <c r="Q1915" s="1">
        <f>(table2[[#This Row],[EP_err]] + 1 )/(table2[[#This Row],[sample_err]] + 1)</f>
        <v>1.00005549063929</v>
      </c>
      <c r="R1915" s="1">
        <f>(table2[[#This Row],[EP_gamma]] + 1)/(table2[[#This Row],[expected_gamma]] + 1)</f>
        <v>0.85268538037427699</v>
      </c>
      <c r="S1915" s="1">
        <v>3.16592719730239E-2</v>
      </c>
      <c r="T1915" s="1">
        <f>(table2[[#This Row],[EP_polymorphism]]+0.1)/(table2[[#This Row],[sample_polymorph]]+0.1)</f>
        <v>0.80280043885990182</v>
      </c>
      <c r="U1915" s="1">
        <f>(1-ABS(1 - table2[[#This Row],[E_coverage_ratio]]))*100</f>
        <v>75.515092992788752</v>
      </c>
      <c r="V1915" s="1">
        <f>(1-ABS(1 - table2[[#This Row],[E_error_ratio]]))*100</f>
        <v>99.594862215675391</v>
      </c>
      <c r="W1915" s="1">
        <f>(1-ABS(1 - table2[[#This Row],[EP_coverage_ratio]]))*100</f>
        <v>83.242805769019782</v>
      </c>
      <c r="X1915" s="1">
        <f>(1-ABS(1 - table2[[#This Row],[EP_error_ratio]]))*100</f>
        <v>99.994450936071004</v>
      </c>
      <c r="Y1915" s="1">
        <f>(1-ABS(1 - table2[[#This Row],[EP_polymorphism_ratio]]))*100</f>
        <v>80.280043885990182</v>
      </c>
    </row>
    <row r="1916" spans="1:25" x14ac:dyDescent="0.3">
      <c r="A1916">
        <v>5</v>
      </c>
      <c r="B1916">
        <v>4</v>
      </c>
      <c r="C1916">
        <v>6.4000000000000001E-2</v>
      </c>
      <c r="D1916">
        <v>6.4000000000000001E-2</v>
      </c>
      <c r="E1916">
        <v>0.76087784429949978</v>
      </c>
      <c r="F1916">
        <v>3.1426809119180481</v>
      </c>
      <c r="G1916">
        <v>6.897326356829464E-2</v>
      </c>
      <c r="H1916">
        <v>-664516.05457941268</v>
      </c>
      <c r="I1916">
        <v>3.4665273071032394</v>
      </c>
      <c r="J1916">
        <v>6.4737163311929302E-2</v>
      </c>
      <c r="K1916">
        <v>0.50001137527804074</v>
      </c>
      <c r="L1916">
        <v>-664493.92452394089</v>
      </c>
      <c r="M1916">
        <f>table2[[#This Row],[E_coverage]]/table2[[#This Row],[sample_coverage]]</f>
        <v>0.78567022797951203</v>
      </c>
      <c r="N1916">
        <f>table2[[#This Row],[EP_coverage]]/table2[[#This Row],[sample_coverage]]</f>
        <v>0.86663182677580985</v>
      </c>
      <c r="O1916" t="b">
        <f>IF(ABS(table2[[#This Row],[EP_coverage_ratio]] - 1) &lt;= ABS(table2[[#This Row],[E_coverage_ratio]] - 1),TRUE,FALSE)</f>
        <v>1</v>
      </c>
      <c r="P1916" s="1">
        <f>(table2[[#This Row],[E_err]] + 1)/(table2[[#This Row],[sample_err]] + 1)</f>
        <v>1.0046741198950138</v>
      </c>
      <c r="Q1916" s="1">
        <f>(table2[[#This Row],[EP_err]] + 1 )/(table2[[#This Row],[sample_err]] + 1)</f>
        <v>1.0006928226615877</v>
      </c>
      <c r="R1916" s="1">
        <f>(table2[[#This Row],[EP_gamma]] + 1)/(table2[[#This Row],[expected_gamma]] + 1)</f>
        <v>0.85185430672209117</v>
      </c>
      <c r="S1916" s="1">
        <v>3.17060998461101E-2</v>
      </c>
      <c r="T1916" s="1">
        <f>(table2[[#This Row],[EP_polymorphism]]+0.1)/(table2[[#This Row],[sample_polymorph]]+0.1)</f>
        <v>0.80308597467140297</v>
      </c>
      <c r="U1916" s="1">
        <f>(1-ABS(1 - table2[[#This Row],[E_coverage_ratio]]))*100</f>
        <v>78.567022797951196</v>
      </c>
      <c r="V1916" s="1">
        <f>(1-ABS(1 - table2[[#This Row],[E_error_ratio]]))*100</f>
        <v>99.532588010498628</v>
      </c>
      <c r="W1916" s="1">
        <f>(1-ABS(1 - table2[[#This Row],[EP_coverage_ratio]]))*100</f>
        <v>86.663182677580991</v>
      </c>
      <c r="X1916" s="1">
        <f>(1-ABS(1 - table2[[#This Row],[EP_error_ratio]]))*100</f>
        <v>99.930717733841234</v>
      </c>
      <c r="Y1916" s="1">
        <f>(1-ABS(1 - table2[[#This Row],[EP_polymorphism_ratio]]))*100</f>
        <v>80.308597467140302</v>
      </c>
    </row>
    <row r="1917" spans="1:25" x14ac:dyDescent="0.3">
      <c r="A1917">
        <v>6</v>
      </c>
      <c r="B1917">
        <v>4</v>
      </c>
      <c r="C1917">
        <v>6.4000000000000001E-2</v>
      </c>
      <c r="D1917">
        <v>6.4000000000000001E-2</v>
      </c>
      <c r="E1917">
        <v>0.76171350967765417</v>
      </c>
      <c r="F1917">
        <v>2.8570455489689208</v>
      </c>
      <c r="G1917">
        <v>6.6660077861781047E-2</v>
      </c>
      <c r="H1917">
        <v>-672278.04524014972</v>
      </c>
      <c r="I1917">
        <v>3.1491542559429657</v>
      </c>
      <c r="J1917">
        <v>6.2406391311539598E-2</v>
      </c>
      <c r="K1917">
        <v>0.50000510816258292</v>
      </c>
      <c r="L1917">
        <v>-672248.21482078428</v>
      </c>
      <c r="M1917">
        <f>table2[[#This Row],[E_coverage]]/table2[[#This Row],[sample_coverage]]</f>
        <v>0.71426138724223021</v>
      </c>
      <c r="N1917">
        <f>table2[[#This Row],[EP_coverage]]/table2[[#This Row],[sample_coverage]]</f>
        <v>0.78728856398574143</v>
      </c>
      <c r="O1917" t="b">
        <f>IF(ABS(table2[[#This Row],[EP_coverage_ratio]] - 1) &lt;= ABS(table2[[#This Row],[E_coverage_ratio]] - 1),TRUE,FALSE)</f>
        <v>1</v>
      </c>
      <c r="P1917" s="1">
        <f>(table2[[#This Row],[E_err]] + 1)/(table2[[#This Row],[sample_err]] + 1)</f>
        <v>1.0025000731783655</v>
      </c>
      <c r="Q1917" s="1">
        <f>(table2[[#This Row],[EP_err]] + 1 )/(table2[[#This Row],[sample_err]] + 1)</f>
        <v>0.99850224747325145</v>
      </c>
      <c r="R1917" s="1">
        <f>(table2[[#This Row],[EP_gamma]] + 1)/(table2[[#This Row],[expected_gamma]] + 1)</f>
        <v>0.85144667389026452</v>
      </c>
      <c r="S1917" s="1">
        <v>3.1643829402714797E-2</v>
      </c>
      <c r="T1917" s="1">
        <f>(table2[[#This Row],[EP_polymorphism]]+0.1)/(table2[[#This Row],[sample_polymorph]]+0.1)</f>
        <v>0.80270627684582185</v>
      </c>
      <c r="U1917" s="1">
        <f>(1-ABS(1 - table2[[#This Row],[E_coverage_ratio]]))*100</f>
        <v>71.426138724223023</v>
      </c>
      <c r="V1917" s="1">
        <f>(1-ABS(1 - table2[[#This Row],[E_error_ratio]]))*100</f>
        <v>99.749992682163452</v>
      </c>
      <c r="W1917" s="1">
        <f>(1-ABS(1 - table2[[#This Row],[EP_coverage_ratio]]))*100</f>
        <v>78.728856398574138</v>
      </c>
      <c r="X1917" s="1">
        <f>(1-ABS(1 - table2[[#This Row],[EP_error_ratio]]))*100</f>
        <v>99.850224747325143</v>
      </c>
      <c r="Y1917" s="1">
        <f>(1-ABS(1 - table2[[#This Row],[EP_polymorphism_ratio]]))*100</f>
        <v>80.27062768458218</v>
      </c>
    </row>
    <row r="1918" spans="1:25" x14ac:dyDescent="0.3">
      <c r="A1918">
        <v>7</v>
      </c>
      <c r="B1918">
        <v>4</v>
      </c>
      <c r="C1918">
        <v>6.4000000000000001E-2</v>
      </c>
      <c r="D1918">
        <v>6.4000000000000001E-2</v>
      </c>
      <c r="E1918">
        <v>0.761768520751399</v>
      </c>
      <c r="F1918">
        <v>2.804447814710251</v>
      </c>
      <c r="G1918">
        <v>6.6314795476002775E-2</v>
      </c>
      <c r="H1918">
        <v>-671731.93849469547</v>
      </c>
      <c r="I1918">
        <v>3.0906864023322376</v>
      </c>
      <c r="J1918">
        <v>6.2056118697487395E-2</v>
      </c>
      <c r="K1918">
        <v>0.50001244003592116</v>
      </c>
      <c r="L1918">
        <v>-671693.08654184628</v>
      </c>
      <c r="M1918">
        <f>table2[[#This Row],[E_coverage]]/table2[[#This Row],[sample_coverage]]</f>
        <v>0.70111195367756274</v>
      </c>
      <c r="N1918">
        <f>table2[[#This Row],[EP_coverage]]/table2[[#This Row],[sample_coverage]]</f>
        <v>0.77267160058305939</v>
      </c>
      <c r="O1918" t="b">
        <f>IF(ABS(table2[[#This Row],[EP_coverage_ratio]] - 1) &lt;= ABS(table2[[#This Row],[E_coverage_ratio]] - 1),TRUE,FALSE)</f>
        <v>1</v>
      </c>
      <c r="P1918" s="1">
        <f>(table2[[#This Row],[E_err]] + 1)/(table2[[#This Row],[sample_err]] + 1)</f>
        <v>1.0021755596578974</v>
      </c>
      <c r="Q1918" s="1">
        <f>(table2[[#This Row],[EP_err]] + 1 )/(table2[[#This Row],[sample_err]] + 1)</f>
        <v>0.99817304388861605</v>
      </c>
      <c r="R1918" s="1">
        <f>(table2[[#This Row],[EP_gamma]] + 1)/(table2[[#This Row],[expected_gamma]] + 1)</f>
        <v>0.85142424919487258</v>
      </c>
      <c r="S1918" s="1">
        <v>3.16927289772371E-2</v>
      </c>
      <c r="T1918" s="1">
        <f>(table2[[#This Row],[EP_polymorphism]]+0.1)/(table2[[#This Row],[sample_polymorph]]+0.1)</f>
        <v>0.80300444498315304</v>
      </c>
      <c r="U1918" s="1">
        <f>(1-ABS(1 - table2[[#This Row],[E_coverage_ratio]]))*100</f>
        <v>70.111195367756267</v>
      </c>
      <c r="V1918" s="1">
        <f>(1-ABS(1 - table2[[#This Row],[E_error_ratio]]))*100</f>
        <v>99.782444034210258</v>
      </c>
      <c r="W1918" s="1">
        <f>(1-ABS(1 - table2[[#This Row],[EP_coverage_ratio]]))*100</f>
        <v>77.267160058305933</v>
      </c>
      <c r="X1918" s="1">
        <f>(1-ABS(1 - table2[[#This Row],[EP_error_ratio]]))*100</f>
        <v>99.817304388861601</v>
      </c>
      <c r="Y1918" s="1">
        <f>(1-ABS(1 - table2[[#This Row],[EP_polymorphism_ratio]]))*100</f>
        <v>80.300444498315301</v>
      </c>
    </row>
    <row r="1919" spans="1:25" x14ac:dyDescent="0.3">
      <c r="A1919">
        <v>8</v>
      </c>
      <c r="B1919">
        <v>4</v>
      </c>
      <c r="C1919">
        <v>6.4000000000000001E-2</v>
      </c>
      <c r="D1919">
        <v>6.4000000000000001E-2</v>
      </c>
      <c r="E1919">
        <v>0.76068178110914164</v>
      </c>
      <c r="F1919">
        <v>2.9759481615665511</v>
      </c>
      <c r="G1919">
        <v>6.7463901929949555E-2</v>
      </c>
      <c r="H1919">
        <v>-672630.88635048689</v>
      </c>
      <c r="I1919">
        <v>3.2795256730355113</v>
      </c>
      <c r="J1919">
        <v>6.320884921661804E-2</v>
      </c>
      <c r="K1919">
        <v>0.50004091510376769</v>
      </c>
      <c r="L1919">
        <v>-672599.97099648789</v>
      </c>
      <c r="M1919">
        <f>table2[[#This Row],[E_coverage]]/table2[[#This Row],[sample_coverage]]</f>
        <v>0.74398704039163777</v>
      </c>
      <c r="N1919">
        <f>table2[[#This Row],[EP_coverage]]/table2[[#This Row],[sample_coverage]]</f>
        <v>0.81988141825887784</v>
      </c>
      <c r="O1919" t="b">
        <f>IF(ABS(table2[[#This Row],[EP_coverage_ratio]] - 1) &lt;= ABS(table2[[#This Row],[E_coverage_ratio]] - 1),TRUE,FALSE)</f>
        <v>1</v>
      </c>
      <c r="P1919" s="1">
        <f>(table2[[#This Row],[E_err]] + 1)/(table2[[#This Row],[sample_err]] + 1)</f>
        <v>1.0032555469266442</v>
      </c>
      <c r="Q1919" s="1">
        <f>(table2[[#This Row],[EP_err]] + 1 )/(table2[[#This Row],[sample_err]] + 1)</f>
        <v>0.99925643723366353</v>
      </c>
      <c r="R1919" s="1">
        <f>(table2[[#This Row],[EP_gamma]] + 1)/(table2[[#This Row],[expected_gamma]] + 1)</f>
        <v>0.85196594364645306</v>
      </c>
      <c r="S1919" s="1">
        <v>3.1645211341636503E-2</v>
      </c>
      <c r="T1919" s="1">
        <f>(table2[[#This Row],[EP_polymorphism]]+0.1)/(table2[[#This Row],[sample_polymorph]]+0.1)</f>
        <v>0.80271470330266159</v>
      </c>
      <c r="U1919" s="1">
        <f>(1-ABS(1 - table2[[#This Row],[E_coverage_ratio]]))*100</f>
        <v>74.398704039163775</v>
      </c>
      <c r="V1919" s="1">
        <f>(1-ABS(1 - table2[[#This Row],[E_error_ratio]]))*100</f>
        <v>99.674445307335574</v>
      </c>
      <c r="W1919" s="1">
        <f>(1-ABS(1 - table2[[#This Row],[EP_coverage_ratio]]))*100</f>
        <v>81.98814182588778</v>
      </c>
      <c r="X1919" s="1">
        <f>(1-ABS(1 - table2[[#This Row],[EP_error_ratio]]))*100</f>
        <v>99.925643723366349</v>
      </c>
      <c r="Y1919" s="1">
        <f>(1-ABS(1 - table2[[#This Row],[EP_polymorphism_ratio]]))*100</f>
        <v>80.271470330266155</v>
      </c>
    </row>
    <row r="1920" spans="1:25" x14ac:dyDescent="0.3">
      <c r="A1920">
        <v>9</v>
      </c>
      <c r="B1920">
        <v>4</v>
      </c>
      <c r="C1920">
        <v>6.4000000000000001E-2</v>
      </c>
      <c r="D1920">
        <v>6.4000000000000001E-2</v>
      </c>
      <c r="E1920">
        <v>0.76049212844127212</v>
      </c>
      <c r="F1920">
        <v>2.9233585220567706</v>
      </c>
      <c r="G1920">
        <v>6.6827453376116369E-2</v>
      </c>
      <c r="H1920">
        <v>-678046.51444233838</v>
      </c>
      <c r="I1920">
        <v>3.226101268328526</v>
      </c>
      <c r="J1920">
        <v>6.2600026330297681E-2</v>
      </c>
      <c r="K1920">
        <v>0.4999755940273295</v>
      </c>
      <c r="L1920">
        <v>-678033.02057213627</v>
      </c>
      <c r="M1920">
        <f>table2[[#This Row],[E_coverage]]/table2[[#This Row],[sample_coverage]]</f>
        <v>0.73083963051419265</v>
      </c>
      <c r="N1920">
        <f>table2[[#This Row],[EP_coverage]]/table2[[#This Row],[sample_coverage]]</f>
        <v>0.80652531708213149</v>
      </c>
      <c r="O1920" t="b">
        <f>IF(ABS(table2[[#This Row],[EP_coverage_ratio]] - 1) &lt;= ABS(table2[[#This Row],[E_coverage_ratio]] - 1),TRUE,FALSE)</f>
        <v>1</v>
      </c>
      <c r="P1920" s="1">
        <f>(table2[[#This Row],[E_err]] + 1)/(table2[[#This Row],[sample_err]] + 1)</f>
        <v>1.0026573809925905</v>
      </c>
      <c r="Q1920" s="1">
        <f>(table2[[#This Row],[EP_err]] + 1 )/(table2[[#This Row],[sample_err]] + 1)</f>
        <v>0.99868423527283612</v>
      </c>
      <c r="R1920" s="1">
        <f>(table2[[#This Row],[EP_gamma]] + 1)/(table2[[#This Row],[expected_gamma]] + 1)</f>
        <v>0.85202061957266351</v>
      </c>
      <c r="S1920" s="1">
        <v>3.1630356245769597E-2</v>
      </c>
      <c r="T1920" s="1">
        <f>(table2[[#This Row],[EP_polymorphism]]+0.1)/(table2[[#This Row],[sample_polymorph]]+0.1)</f>
        <v>0.8026241234498146</v>
      </c>
      <c r="U1920" s="1">
        <f>(1-ABS(1 - table2[[#This Row],[E_coverage_ratio]]))*100</f>
        <v>73.083963051419261</v>
      </c>
      <c r="V1920" s="1">
        <f>(1-ABS(1 - table2[[#This Row],[E_error_ratio]]))*100</f>
        <v>99.734261900740947</v>
      </c>
      <c r="W1920" s="1">
        <f>(1-ABS(1 - table2[[#This Row],[EP_coverage_ratio]]))*100</f>
        <v>80.652531708213147</v>
      </c>
      <c r="X1920" s="1">
        <f>(1-ABS(1 - table2[[#This Row],[EP_error_ratio]]))*100</f>
        <v>99.86842352728361</v>
      </c>
      <c r="Y1920" s="1">
        <f>(1-ABS(1 - table2[[#This Row],[EP_polymorphism_ratio]]))*100</f>
        <v>80.262412344981456</v>
      </c>
    </row>
    <row r="1921" spans="1:25" x14ac:dyDescent="0.3">
      <c r="A1921">
        <v>10</v>
      </c>
      <c r="B1921">
        <v>4</v>
      </c>
      <c r="C1921">
        <v>6.4000000000000001E-2</v>
      </c>
      <c r="D1921">
        <v>6.4000000000000001E-2</v>
      </c>
      <c r="E1921">
        <v>0.75718203952241026</v>
      </c>
      <c r="F1921">
        <v>2.9862854581736444</v>
      </c>
      <c r="G1921">
        <v>6.8028540195357617E-2</v>
      </c>
      <c r="H1921">
        <v>-662980.66518929391</v>
      </c>
      <c r="I1921">
        <v>3.289668200089416</v>
      </c>
      <c r="J1921">
        <v>6.376227567039934E-2</v>
      </c>
      <c r="K1921">
        <v>0.50004263014329708</v>
      </c>
      <c r="L1921">
        <v>-662953.33513822907</v>
      </c>
      <c r="M1921">
        <f>table2[[#This Row],[E_coverage]]/table2[[#This Row],[sample_coverage]]</f>
        <v>0.74657136454341111</v>
      </c>
      <c r="N1921">
        <f>table2[[#This Row],[EP_coverage]]/table2[[#This Row],[sample_coverage]]</f>
        <v>0.82241705002235399</v>
      </c>
      <c r="O1921" t="b">
        <f>IF(ABS(table2[[#This Row],[EP_coverage_ratio]] - 1) &lt;= ABS(table2[[#This Row],[E_coverage_ratio]] - 1),TRUE,FALSE)</f>
        <v>1</v>
      </c>
      <c r="P1921" s="1">
        <f>(table2[[#This Row],[E_err]] + 1)/(table2[[#This Row],[sample_err]] + 1)</f>
        <v>1.003786221988118</v>
      </c>
      <c r="Q1921" s="1">
        <f>(table2[[#This Row],[EP_err]] + 1 )/(table2[[#This Row],[sample_err]] + 1)</f>
        <v>0.99977657487819471</v>
      </c>
      <c r="R1921" s="1">
        <f>(table2[[#This Row],[EP_gamma]] + 1)/(table2[[#This Row],[expected_gamma]] + 1)</f>
        <v>0.85366376186669779</v>
      </c>
      <c r="S1921" s="1">
        <v>3.1662041735419602E-2</v>
      </c>
      <c r="T1921" s="1">
        <f>(table2[[#This Row],[EP_polymorphism]]+0.1)/(table2[[#This Row],[sample_polymorph]]+0.1)</f>
        <v>0.80281732765499769</v>
      </c>
      <c r="U1921" s="1">
        <f>(1-ABS(1 - table2[[#This Row],[E_coverage_ratio]]))*100</f>
        <v>74.657136454341114</v>
      </c>
      <c r="V1921" s="1">
        <f>(1-ABS(1 - table2[[#This Row],[E_error_ratio]]))*100</f>
        <v>99.621377801188203</v>
      </c>
      <c r="W1921" s="1">
        <f>(1-ABS(1 - table2[[#This Row],[EP_coverage_ratio]]))*100</f>
        <v>82.241705002235392</v>
      </c>
      <c r="X1921" s="1">
        <f>(1-ABS(1 - table2[[#This Row],[EP_error_ratio]]))*100</f>
        <v>99.977657487819471</v>
      </c>
      <c r="Y1921" s="1">
        <f>(1-ABS(1 - table2[[#This Row],[EP_polymorphism_ratio]]))*100</f>
        <v>80.281732765499768</v>
      </c>
    </row>
    <row r="1922" spans="1:25" x14ac:dyDescent="0.3">
      <c r="A1922">
        <v>1</v>
      </c>
      <c r="B1922">
        <v>8</v>
      </c>
      <c r="C1922">
        <v>0</v>
      </c>
      <c r="D1922">
        <v>0</v>
      </c>
      <c r="E1922">
        <v>0</v>
      </c>
      <c r="F1922">
        <v>8.0050063560857279</v>
      </c>
      <c r="G1922">
        <v>3.6913552487983271E-6</v>
      </c>
      <c r="H1922">
        <v>-2321807.2812358658</v>
      </c>
      <c r="I1922">
        <v>8.0049998064277617</v>
      </c>
      <c r="J1922">
        <v>3.6861764906660076E-6</v>
      </c>
      <c r="K1922">
        <v>0</v>
      </c>
      <c r="L1922">
        <v>-2321807.2812567726</v>
      </c>
      <c r="M1922">
        <f>table2[[#This Row],[E_coverage]]/table2[[#This Row],[sample_coverage]]</f>
        <v>1.000625794510716</v>
      </c>
      <c r="N1922">
        <f>table2[[#This Row],[EP_coverage]]/table2[[#This Row],[sample_coverage]]</f>
        <v>1.0006249758034702</v>
      </c>
      <c r="O1922" t="b">
        <f>IF(ABS(table2[[#This Row],[EP_coverage_ratio]] - 1) &lt;= ABS(table2[[#This Row],[E_coverage_ratio]] - 1),TRUE,FALSE)</f>
        <v>1</v>
      </c>
      <c r="P1922" s="1">
        <f>(table2[[#This Row],[E_err]] + 1)/(table2[[#This Row],[sample_err]] + 1)</f>
        <v>1.0000036913552488</v>
      </c>
      <c r="Q1922" s="1">
        <f>(table2[[#This Row],[EP_err]] + 1 )/(table2[[#This Row],[sample_err]] + 1)</f>
        <v>1.0000036861764907</v>
      </c>
      <c r="R1922" s="1">
        <f>(table2[[#This Row],[EP_gamma]] + 1)/(table2[[#This Row],[expected_gamma]] + 1)</f>
        <v>1</v>
      </c>
      <c r="S1922" s="1">
        <v>0</v>
      </c>
      <c r="T1922" s="1">
        <f>(table2[[#This Row],[EP_polymorphism]]+0.1)/(table2[[#This Row],[sample_polymorph]]+0.1)</f>
        <v>1</v>
      </c>
      <c r="U1922" s="1">
        <f>(1-ABS(1 - table2[[#This Row],[E_coverage_ratio]]))*100</f>
        <v>99.937420548928401</v>
      </c>
      <c r="V1922" s="1">
        <f>(1-ABS(1 - table2[[#This Row],[E_error_ratio]]))*100</f>
        <v>99.999630864475122</v>
      </c>
      <c r="W1922" s="1">
        <f>(1-ABS(1 - table2[[#This Row],[EP_coverage_ratio]]))*100</f>
        <v>99.937502419652986</v>
      </c>
      <c r="X1922" s="1">
        <f>(1-ABS(1 - table2[[#This Row],[EP_error_ratio]]))*100</f>
        <v>99.999631382350927</v>
      </c>
      <c r="Y1922" s="1">
        <f>(1-ABS(1 - table2[[#This Row],[EP_polymorphism_ratio]]))*100</f>
        <v>100</v>
      </c>
    </row>
    <row r="1923" spans="1:25" x14ac:dyDescent="0.3">
      <c r="A1923">
        <v>2</v>
      </c>
      <c r="B1923">
        <v>8</v>
      </c>
      <c r="C1923">
        <v>0</v>
      </c>
      <c r="D1923">
        <v>0</v>
      </c>
      <c r="E1923">
        <v>0</v>
      </c>
      <c r="F1923">
        <v>8.0038647735458053</v>
      </c>
      <c r="G1923">
        <v>2.36623085295281E-6</v>
      </c>
      <c r="H1923">
        <v>-2325129.8090922539</v>
      </c>
      <c r="I1923">
        <v>8.02286004795838</v>
      </c>
      <c r="J1923">
        <v>0</v>
      </c>
      <c r="K1923">
        <v>5.5437053994764835E-3</v>
      </c>
      <c r="L1923">
        <v>-2325107.5585430022</v>
      </c>
      <c r="M1923">
        <f>table2[[#This Row],[E_coverage]]/table2[[#This Row],[sample_coverage]]</f>
        <v>1.0004830966932257</v>
      </c>
      <c r="N1923">
        <f>table2[[#This Row],[EP_coverage]]/table2[[#This Row],[sample_coverage]]</f>
        <v>1.0028575059947975</v>
      </c>
      <c r="O1923" t="b">
        <f>IF(ABS(table2[[#This Row],[EP_coverage_ratio]] - 1) &lt;= ABS(table2[[#This Row],[E_coverage_ratio]] - 1),TRUE,FALSE)</f>
        <v>0</v>
      </c>
      <c r="P1923" s="1">
        <f>(table2[[#This Row],[E_err]] + 1)/(table2[[#This Row],[sample_err]] + 1)</f>
        <v>1.000002366230853</v>
      </c>
      <c r="Q1923" s="1">
        <f>(table2[[#This Row],[EP_err]] + 1 )/(table2[[#This Row],[sample_err]] + 1)</f>
        <v>1</v>
      </c>
      <c r="R1923" s="1">
        <f>(table2[[#This Row],[EP_gamma]] + 1)/(table2[[#This Row],[expected_gamma]] + 1)</f>
        <v>1.0055437053994765</v>
      </c>
      <c r="S1923" s="1">
        <v>1.3707740963786401E-4</v>
      </c>
      <c r="T1923" s="1">
        <f>(table2[[#This Row],[EP_polymorphism]]+0.1)/(table2[[#This Row],[sample_polymorph]]+0.1)</f>
        <v>1.0013707740963786</v>
      </c>
      <c r="U1923" s="1">
        <f>(1-ABS(1 - table2[[#This Row],[E_coverage_ratio]]))*100</f>
        <v>99.951690330677437</v>
      </c>
      <c r="V1923" s="1">
        <f>(1-ABS(1 - table2[[#This Row],[E_error_ratio]]))*100</f>
        <v>99.9997633769147</v>
      </c>
      <c r="W1923" s="1">
        <f>(1-ABS(1 - table2[[#This Row],[EP_coverage_ratio]]))*100</f>
        <v>99.714249400520245</v>
      </c>
      <c r="X1923" s="1">
        <f>(1-ABS(1 - table2[[#This Row],[EP_error_ratio]]))*100</f>
        <v>100</v>
      </c>
      <c r="Y1923" s="1">
        <f>(1-ABS(1 - table2[[#This Row],[EP_polymorphism_ratio]]))*100</f>
        <v>99.862922590362132</v>
      </c>
    </row>
    <row r="1924" spans="1:25" x14ac:dyDescent="0.3">
      <c r="A1924">
        <v>3</v>
      </c>
      <c r="B1924">
        <v>8</v>
      </c>
      <c r="C1924">
        <v>0</v>
      </c>
      <c r="D1924">
        <v>0</v>
      </c>
      <c r="E1924">
        <v>0</v>
      </c>
      <c r="F1924">
        <v>8.0097287998734554</v>
      </c>
      <c r="G1924">
        <v>6.4641733330539353E-6</v>
      </c>
      <c r="H1924">
        <v>-2321049.4218079583</v>
      </c>
      <c r="I1924">
        <v>8.0097233891878776</v>
      </c>
      <c r="J1924">
        <v>6.4589904649380429E-6</v>
      </c>
      <c r="K1924">
        <v>0</v>
      </c>
      <c r="L1924">
        <v>-2321049.4218287063</v>
      </c>
      <c r="M1924">
        <f>table2[[#This Row],[E_coverage]]/table2[[#This Row],[sample_coverage]]</f>
        <v>1.0012160999841819</v>
      </c>
      <c r="N1924">
        <f>table2[[#This Row],[EP_coverage]]/table2[[#This Row],[sample_coverage]]</f>
        <v>1.0012154236484847</v>
      </c>
      <c r="O1924" t="b">
        <f>IF(ABS(table2[[#This Row],[EP_coverage_ratio]] - 1) &lt;= ABS(table2[[#This Row],[E_coverage_ratio]] - 1),TRUE,FALSE)</f>
        <v>1</v>
      </c>
      <c r="P1924" s="1">
        <f>(table2[[#This Row],[E_err]] + 1)/(table2[[#This Row],[sample_err]] + 1)</f>
        <v>1.0000064641733331</v>
      </c>
      <c r="Q1924" s="1">
        <f>(table2[[#This Row],[EP_err]] + 1 )/(table2[[#This Row],[sample_err]] + 1)</f>
        <v>1.0000064589904649</v>
      </c>
      <c r="R1924" s="1">
        <f>(table2[[#This Row],[EP_gamma]] + 1)/(table2[[#This Row],[expected_gamma]] + 1)</f>
        <v>1</v>
      </c>
      <c r="S1924" s="1">
        <v>0</v>
      </c>
      <c r="T1924" s="1">
        <f>(table2[[#This Row],[EP_polymorphism]]+0.1)/(table2[[#This Row],[sample_polymorph]]+0.1)</f>
        <v>1</v>
      </c>
      <c r="U1924" s="1">
        <f>(1-ABS(1 - table2[[#This Row],[E_coverage_ratio]]))*100</f>
        <v>99.878390001581806</v>
      </c>
      <c r="V1924" s="1">
        <f>(1-ABS(1 - table2[[#This Row],[E_error_ratio]]))*100</f>
        <v>99.9993535826667</v>
      </c>
      <c r="W1924" s="1">
        <f>(1-ABS(1 - table2[[#This Row],[EP_coverage_ratio]]))*100</f>
        <v>99.878457635151534</v>
      </c>
      <c r="X1924" s="1">
        <f>(1-ABS(1 - table2[[#This Row],[EP_error_ratio]]))*100</f>
        <v>99.999354100953511</v>
      </c>
      <c r="Y1924" s="1">
        <f>(1-ABS(1 - table2[[#This Row],[EP_polymorphism_ratio]]))*100</f>
        <v>100</v>
      </c>
    </row>
    <row r="1925" spans="1:25" x14ac:dyDescent="0.3">
      <c r="A1925">
        <v>4</v>
      </c>
      <c r="B1925">
        <v>8</v>
      </c>
      <c r="C1925">
        <v>0</v>
      </c>
      <c r="D1925">
        <v>0</v>
      </c>
      <c r="E1925">
        <v>0</v>
      </c>
      <c r="F1925">
        <v>8.0118914679936104</v>
      </c>
      <c r="G1925">
        <v>9.2393676352134189E-6</v>
      </c>
      <c r="H1925">
        <v>-2327851.708576336</v>
      </c>
      <c r="I1925">
        <v>8.0377500918756297</v>
      </c>
      <c r="J1925">
        <v>2.8198601952651772E-6</v>
      </c>
      <c r="K1925">
        <v>8.4246294163483806E-3</v>
      </c>
      <c r="L1925">
        <v>-2327821.788651228</v>
      </c>
      <c r="M1925">
        <f>table2[[#This Row],[E_coverage]]/table2[[#This Row],[sample_coverage]]</f>
        <v>1.0014864334992013</v>
      </c>
      <c r="N1925">
        <f>table2[[#This Row],[EP_coverage]]/table2[[#This Row],[sample_coverage]]</f>
        <v>1.0047187614844537</v>
      </c>
      <c r="O1925" t="b">
        <f>IF(ABS(table2[[#This Row],[EP_coverage_ratio]] - 1) &lt;= ABS(table2[[#This Row],[E_coverage_ratio]] - 1),TRUE,FALSE)</f>
        <v>0</v>
      </c>
      <c r="P1925" s="1">
        <f>(table2[[#This Row],[E_err]] + 1)/(table2[[#This Row],[sample_err]] + 1)</f>
        <v>1.0000092393676352</v>
      </c>
      <c r="Q1925" s="1">
        <f>(table2[[#This Row],[EP_err]] + 1 )/(table2[[#This Row],[sample_err]] + 1)</f>
        <v>1.0000028198601953</v>
      </c>
      <c r="R1925" s="1">
        <f>(table2[[#This Row],[EP_gamma]] + 1)/(table2[[#This Row],[expected_gamma]] + 1)</f>
        <v>1.0084246294163484</v>
      </c>
      <c r="S1925" s="1">
        <v>2.0958403504023299E-4</v>
      </c>
      <c r="T1925" s="1">
        <f>(table2[[#This Row],[EP_polymorphism]]+0.1)/(table2[[#This Row],[sample_polymorph]]+0.1)</f>
        <v>1.0020958403504023</v>
      </c>
      <c r="U1925" s="1">
        <f>(1-ABS(1 - table2[[#This Row],[E_coverage_ratio]]))*100</f>
        <v>99.851356650079865</v>
      </c>
      <c r="V1925" s="1">
        <f>(1-ABS(1 - table2[[#This Row],[E_error_ratio]]))*100</f>
        <v>99.999076063236487</v>
      </c>
      <c r="W1925" s="1">
        <f>(1-ABS(1 - table2[[#This Row],[EP_coverage_ratio]]))*100</f>
        <v>99.528123851554625</v>
      </c>
      <c r="X1925" s="1">
        <f>(1-ABS(1 - table2[[#This Row],[EP_error_ratio]]))*100</f>
        <v>99.99971801398047</v>
      </c>
      <c r="Y1925" s="1">
        <f>(1-ABS(1 - table2[[#This Row],[EP_polymorphism_ratio]]))*100</f>
        <v>99.790415964959763</v>
      </c>
    </row>
    <row r="1926" spans="1:25" x14ac:dyDescent="0.3">
      <c r="A1926">
        <v>5</v>
      </c>
      <c r="B1926">
        <v>8</v>
      </c>
      <c r="C1926">
        <v>0</v>
      </c>
      <c r="D1926">
        <v>0</v>
      </c>
      <c r="E1926">
        <v>0</v>
      </c>
      <c r="F1926">
        <v>8.0011135172063632</v>
      </c>
      <c r="G1926">
        <v>0</v>
      </c>
      <c r="H1926">
        <v>-2319982.413663846</v>
      </c>
      <c r="I1926">
        <v>8.6529041647779543</v>
      </c>
      <c r="J1926">
        <v>0</v>
      </c>
      <c r="K1926">
        <v>0.19025051223984757</v>
      </c>
      <c r="L1926">
        <v>-2339156.6176573429</v>
      </c>
      <c r="M1926">
        <f>table2[[#This Row],[E_coverage]]/table2[[#This Row],[sample_coverage]]</f>
        <v>1.0001391896507954</v>
      </c>
      <c r="N1926">
        <f>table2[[#This Row],[EP_coverage]]/table2[[#This Row],[sample_coverage]]</f>
        <v>1.0816130205972443</v>
      </c>
      <c r="O1926" t="b">
        <f>IF(ABS(table2[[#This Row],[EP_coverage_ratio]] - 1) &lt;= ABS(table2[[#This Row],[E_coverage_ratio]] - 1),TRUE,FALSE)</f>
        <v>0</v>
      </c>
      <c r="P1926" s="1">
        <f>(table2[[#This Row],[E_err]] + 1)/(table2[[#This Row],[sample_err]] + 1)</f>
        <v>1</v>
      </c>
      <c r="Q1926" s="1">
        <f>(table2[[#This Row],[EP_err]] + 1 )/(table2[[#This Row],[sample_err]] + 1)</f>
        <v>1</v>
      </c>
      <c r="R1926" s="1">
        <f>(table2[[#This Row],[EP_gamma]] + 1)/(table2[[#This Row],[expected_gamma]] + 1)</f>
        <v>1.1902505122398477</v>
      </c>
      <c r="S1926" s="1">
        <v>5.27134014100894E-3</v>
      </c>
      <c r="T1926" s="1">
        <f>(table2[[#This Row],[EP_polymorphism]]+0.1)/(table2[[#This Row],[sample_polymorph]]+0.1)</f>
        <v>1.0527134014100894</v>
      </c>
      <c r="U1926" s="1">
        <f>(1-ABS(1 - table2[[#This Row],[E_coverage_ratio]]))*100</f>
        <v>99.98608103492046</v>
      </c>
      <c r="V1926" s="1">
        <f>(1-ABS(1 - table2[[#This Row],[E_error_ratio]]))*100</f>
        <v>100</v>
      </c>
      <c r="W1926" s="1">
        <f>(1-ABS(1 - table2[[#This Row],[EP_coverage_ratio]]))*100</f>
        <v>91.838697940275566</v>
      </c>
      <c r="X1926" s="1">
        <f>(1-ABS(1 - table2[[#This Row],[EP_error_ratio]]))*100</f>
        <v>100</v>
      </c>
      <c r="Y1926" s="1">
        <f>(1-ABS(1 - table2[[#This Row],[EP_polymorphism_ratio]]))*100</f>
        <v>94.728659858991065</v>
      </c>
    </row>
    <row r="1927" spans="1:25" x14ac:dyDescent="0.3">
      <c r="A1927">
        <v>6</v>
      </c>
      <c r="B1927">
        <v>8</v>
      </c>
      <c r="C1927">
        <v>0</v>
      </c>
      <c r="D1927">
        <v>0</v>
      </c>
      <c r="E1927">
        <v>0</v>
      </c>
      <c r="F1927">
        <v>8.0063438818271919</v>
      </c>
      <c r="G1927">
        <v>3.9887992466727354E-6</v>
      </c>
      <c r="H1927">
        <v>-2323827.3900590073</v>
      </c>
      <c r="I1927">
        <v>8.016275482428556</v>
      </c>
      <c r="J1927">
        <v>1.4915489855558406E-6</v>
      </c>
      <c r="K1927">
        <v>3.2540758825991781E-3</v>
      </c>
      <c r="L1927">
        <v>-2323822.9076360683</v>
      </c>
      <c r="M1927">
        <f>table2[[#This Row],[E_coverage]]/table2[[#This Row],[sample_coverage]]</f>
        <v>1.000792985228399</v>
      </c>
      <c r="N1927">
        <f>table2[[#This Row],[EP_coverage]]/table2[[#This Row],[sample_coverage]]</f>
        <v>1.0020344353035695</v>
      </c>
      <c r="O1927" t="b">
        <f>IF(ABS(table2[[#This Row],[EP_coverage_ratio]] - 1) &lt;= ABS(table2[[#This Row],[E_coverage_ratio]] - 1),TRUE,FALSE)</f>
        <v>0</v>
      </c>
      <c r="P1927" s="1">
        <f>(table2[[#This Row],[E_err]] + 1)/(table2[[#This Row],[sample_err]] + 1)</f>
        <v>1.0000039887992467</v>
      </c>
      <c r="Q1927" s="1">
        <f>(table2[[#This Row],[EP_err]] + 1 )/(table2[[#This Row],[sample_err]] + 1)</f>
        <v>1.0000014915489857</v>
      </c>
      <c r="R1927" s="1">
        <f>(table2[[#This Row],[EP_gamma]] + 1)/(table2[[#This Row],[expected_gamma]] + 1)</f>
        <v>1.0032540758825992</v>
      </c>
      <c r="S1927" s="1">
        <v>8.0670508932567596E-5</v>
      </c>
      <c r="T1927" s="1">
        <f>(table2[[#This Row],[EP_polymorphism]]+0.1)/(table2[[#This Row],[sample_polymorph]]+0.1)</f>
        <v>1.0008067050893257</v>
      </c>
      <c r="U1927" s="1">
        <f>(1-ABS(1 - table2[[#This Row],[E_coverage_ratio]]))*100</f>
        <v>99.920701477160094</v>
      </c>
      <c r="V1927" s="1">
        <f>(1-ABS(1 - table2[[#This Row],[E_error_ratio]]))*100</f>
        <v>99.999601120075326</v>
      </c>
      <c r="W1927" s="1">
        <f>(1-ABS(1 - table2[[#This Row],[EP_coverage_ratio]]))*100</f>
        <v>99.79655646964305</v>
      </c>
      <c r="X1927" s="1">
        <f>(1-ABS(1 - table2[[#This Row],[EP_error_ratio]]))*100</f>
        <v>99.999850845101435</v>
      </c>
      <c r="Y1927" s="1">
        <f>(1-ABS(1 - table2[[#This Row],[EP_polymorphism_ratio]]))*100</f>
        <v>99.91932949106743</v>
      </c>
    </row>
    <row r="1928" spans="1:25" x14ac:dyDescent="0.3">
      <c r="A1928">
        <v>7</v>
      </c>
      <c r="B1928">
        <v>8</v>
      </c>
      <c r="C1928">
        <v>0</v>
      </c>
      <c r="D1928">
        <v>0</v>
      </c>
      <c r="E1928">
        <v>0</v>
      </c>
      <c r="F1928">
        <v>8.0138007502292119</v>
      </c>
      <c r="G1928">
        <v>1.0014539827539987E-5</v>
      </c>
      <c r="H1928">
        <v>-2328449.8579813507</v>
      </c>
      <c r="I1928">
        <v>8.0367270128397408</v>
      </c>
      <c r="J1928">
        <v>4.3186676405216607E-6</v>
      </c>
      <c r="K1928">
        <v>7.4718435887433802E-3</v>
      </c>
      <c r="L1928">
        <v>-2328426.2027288987</v>
      </c>
      <c r="M1928">
        <f>table2[[#This Row],[E_coverage]]/table2[[#This Row],[sample_coverage]]</f>
        <v>1.0017250937786515</v>
      </c>
      <c r="N1928">
        <f>table2[[#This Row],[EP_coverage]]/table2[[#This Row],[sample_coverage]]</f>
        <v>1.0045908766049676</v>
      </c>
      <c r="O1928" t="b">
        <f>IF(ABS(table2[[#This Row],[EP_coverage_ratio]] - 1) &lt;= ABS(table2[[#This Row],[E_coverage_ratio]] - 1),TRUE,FALSE)</f>
        <v>0</v>
      </c>
      <c r="P1928" s="1">
        <f>(table2[[#This Row],[E_err]] + 1)/(table2[[#This Row],[sample_err]] + 1)</f>
        <v>1.0000100145398276</v>
      </c>
      <c r="Q1928" s="1">
        <f>(table2[[#This Row],[EP_err]] + 1 )/(table2[[#This Row],[sample_err]] + 1)</f>
        <v>1.0000043186676406</v>
      </c>
      <c r="R1928" s="1">
        <f>(table2[[#This Row],[EP_gamma]] + 1)/(table2[[#This Row],[expected_gamma]] + 1)</f>
        <v>1.0074718435887433</v>
      </c>
      <c r="S1928" s="1">
        <v>1.8577353197724001E-4</v>
      </c>
      <c r="T1928" s="1">
        <f>(table2[[#This Row],[EP_polymorphism]]+0.1)/(table2[[#This Row],[sample_polymorph]]+0.1)</f>
        <v>1.0018577353197724</v>
      </c>
      <c r="U1928" s="1">
        <f>(1-ABS(1 - table2[[#This Row],[E_coverage_ratio]]))*100</f>
        <v>99.827490622134846</v>
      </c>
      <c r="V1928" s="1">
        <f>(1-ABS(1 - table2[[#This Row],[E_error_ratio]]))*100</f>
        <v>99.998998546017233</v>
      </c>
      <c r="W1928" s="1">
        <f>(1-ABS(1 - table2[[#This Row],[EP_coverage_ratio]]))*100</f>
        <v>99.540912339503237</v>
      </c>
      <c r="X1928" s="1">
        <f>(1-ABS(1 - table2[[#This Row],[EP_error_ratio]]))*100</f>
        <v>99.99956813323594</v>
      </c>
      <c r="Y1928" s="1">
        <f>(1-ABS(1 - table2[[#This Row],[EP_polymorphism_ratio]]))*100</f>
        <v>99.814226468022753</v>
      </c>
    </row>
    <row r="1929" spans="1:25" x14ac:dyDescent="0.3">
      <c r="A1929">
        <v>8</v>
      </c>
      <c r="B1929">
        <v>8</v>
      </c>
      <c r="C1929">
        <v>0</v>
      </c>
      <c r="D1929">
        <v>0</v>
      </c>
      <c r="E1929">
        <v>0</v>
      </c>
      <c r="F1929">
        <v>7.9998737627072964</v>
      </c>
      <c r="G1929">
        <v>0</v>
      </c>
      <c r="H1929">
        <v>-2315644.7484424436</v>
      </c>
      <c r="I1929">
        <v>8.6081106439551824</v>
      </c>
      <c r="J1929">
        <v>0</v>
      </c>
      <c r="K1929">
        <v>0.17897196980438473</v>
      </c>
      <c r="L1929">
        <v>-2333823.671865073</v>
      </c>
      <c r="M1929">
        <f>table2[[#This Row],[E_coverage]]/table2[[#This Row],[sample_coverage]]</f>
        <v>0.99998422033841206</v>
      </c>
      <c r="N1929">
        <f>table2[[#This Row],[EP_coverage]]/table2[[#This Row],[sample_coverage]]</f>
        <v>1.0760138304943978</v>
      </c>
      <c r="O1929" t="b">
        <f>IF(ABS(table2[[#This Row],[EP_coverage_ratio]] - 1) &lt;= ABS(table2[[#This Row],[E_coverage_ratio]] - 1),TRUE,FALSE)</f>
        <v>0</v>
      </c>
      <c r="P1929" s="1">
        <f>(table2[[#This Row],[E_err]] + 1)/(table2[[#This Row],[sample_err]] + 1)</f>
        <v>1</v>
      </c>
      <c r="Q1929" s="1">
        <f>(table2[[#This Row],[EP_err]] + 1 )/(table2[[#This Row],[sample_err]] + 1)</f>
        <v>1</v>
      </c>
      <c r="R1929" s="1">
        <f>(table2[[#This Row],[EP_gamma]] + 1)/(table2[[#This Row],[expected_gamma]] + 1)</f>
        <v>1.1789719698043848</v>
      </c>
      <c r="S1929" s="1">
        <v>4.9524932112601202E-3</v>
      </c>
      <c r="T1929" s="1">
        <f>(table2[[#This Row],[EP_polymorphism]]+0.1)/(table2[[#This Row],[sample_polymorph]]+0.1)</f>
        <v>1.0495249321126012</v>
      </c>
      <c r="U1929" s="1">
        <f>(1-ABS(1 - table2[[#This Row],[E_coverage_ratio]]))*100</f>
        <v>99.998422033841209</v>
      </c>
      <c r="V1929" s="1">
        <f>(1-ABS(1 - table2[[#This Row],[E_error_ratio]]))*100</f>
        <v>100</v>
      </c>
      <c r="W1929" s="1">
        <f>(1-ABS(1 - table2[[#This Row],[EP_coverage_ratio]]))*100</f>
        <v>92.398616950560225</v>
      </c>
      <c r="X1929" s="1">
        <f>(1-ABS(1 - table2[[#This Row],[EP_error_ratio]]))*100</f>
        <v>100</v>
      </c>
      <c r="Y1929" s="1">
        <f>(1-ABS(1 - table2[[#This Row],[EP_polymorphism_ratio]]))*100</f>
        <v>95.047506788739881</v>
      </c>
    </row>
    <row r="1930" spans="1:25" x14ac:dyDescent="0.3">
      <c r="A1930">
        <v>9</v>
      </c>
      <c r="B1930">
        <v>8</v>
      </c>
      <c r="C1930">
        <v>0</v>
      </c>
      <c r="D1930">
        <v>0</v>
      </c>
      <c r="E1930">
        <v>0</v>
      </c>
      <c r="F1930">
        <v>8.0087727029699884</v>
      </c>
      <c r="G1930">
        <v>6.2497021117109065E-6</v>
      </c>
      <c r="H1930">
        <v>-2325502.1415737537</v>
      </c>
      <c r="I1930">
        <v>8.0288669348650732</v>
      </c>
      <c r="J1930">
        <v>1.2371797551119622E-6</v>
      </c>
      <c r="K1930">
        <v>6.5615909400552307E-3</v>
      </c>
      <c r="L1930">
        <v>-2325483.8794059721</v>
      </c>
      <c r="M1930">
        <f>table2[[#This Row],[E_coverage]]/table2[[#This Row],[sample_coverage]]</f>
        <v>1.0010965878712486</v>
      </c>
      <c r="N1930">
        <f>table2[[#This Row],[EP_coverage]]/table2[[#This Row],[sample_coverage]]</f>
        <v>1.0036083668581341</v>
      </c>
      <c r="O1930" t="b">
        <f>IF(ABS(table2[[#This Row],[EP_coverage_ratio]] - 1) &lt;= ABS(table2[[#This Row],[E_coverage_ratio]] - 1),TRUE,FALSE)</f>
        <v>0</v>
      </c>
      <c r="P1930" s="1">
        <f>(table2[[#This Row],[E_err]] + 1)/(table2[[#This Row],[sample_err]] + 1)</f>
        <v>1.0000062497021116</v>
      </c>
      <c r="Q1930" s="1">
        <f>(table2[[#This Row],[EP_err]] + 1 )/(table2[[#This Row],[sample_err]] + 1)</f>
        <v>1.0000012371797551</v>
      </c>
      <c r="R1930" s="1">
        <f>(table2[[#This Row],[EP_gamma]] + 1)/(table2[[#This Row],[expected_gamma]] + 1)</f>
        <v>1.0065615909400552</v>
      </c>
      <c r="S1930" s="1">
        <v>1.6302101568543801E-4</v>
      </c>
      <c r="T1930" s="1">
        <f>(table2[[#This Row],[EP_polymorphism]]+0.1)/(table2[[#This Row],[sample_polymorph]]+0.1)</f>
        <v>1.0016302101568544</v>
      </c>
      <c r="U1930" s="1">
        <f>(1-ABS(1 - table2[[#This Row],[E_coverage_ratio]]))*100</f>
        <v>99.890341212875143</v>
      </c>
      <c r="V1930" s="1">
        <f>(1-ABS(1 - table2[[#This Row],[E_error_ratio]]))*100</f>
        <v>99.999375029788837</v>
      </c>
      <c r="W1930" s="1">
        <f>(1-ABS(1 - table2[[#This Row],[EP_coverage_ratio]]))*100</f>
        <v>99.63916331418659</v>
      </c>
      <c r="X1930" s="1">
        <f>(1-ABS(1 - table2[[#This Row],[EP_error_ratio]]))*100</f>
        <v>99.999876282024488</v>
      </c>
      <c r="Y1930" s="1">
        <f>(1-ABS(1 - table2[[#This Row],[EP_polymorphism_ratio]]))*100</f>
        <v>99.836978984314555</v>
      </c>
    </row>
    <row r="1931" spans="1:25" x14ac:dyDescent="0.3">
      <c r="A1931">
        <v>10</v>
      </c>
      <c r="B1931">
        <v>8</v>
      </c>
      <c r="C1931">
        <v>0</v>
      </c>
      <c r="D1931">
        <v>0</v>
      </c>
      <c r="E1931">
        <v>0</v>
      </c>
      <c r="F1931">
        <v>8.0004572543182348</v>
      </c>
      <c r="G1931">
        <v>0</v>
      </c>
      <c r="H1931">
        <v>-2313982.7257999927</v>
      </c>
      <c r="I1931">
        <v>8.6116305018107511</v>
      </c>
      <c r="J1931">
        <v>0</v>
      </c>
      <c r="K1931">
        <v>0.18059585533036898</v>
      </c>
      <c r="L1931">
        <v>-2332906.4657832063</v>
      </c>
      <c r="M1931">
        <f>table2[[#This Row],[E_coverage]]/table2[[#This Row],[sample_coverage]]</f>
        <v>1.0000571567897794</v>
      </c>
      <c r="N1931">
        <f>table2[[#This Row],[EP_coverage]]/table2[[#This Row],[sample_coverage]]</f>
        <v>1.0764538127263439</v>
      </c>
      <c r="O1931" t="b">
        <f>IF(ABS(table2[[#This Row],[EP_coverage_ratio]] - 1) &lt;= ABS(table2[[#This Row],[E_coverage_ratio]] - 1),TRUE,FALSE)</f>
        <v>0</v>
      </c>
      <c r="P1931" s="1">
        <f>(table2[[#This Row],[E_err]] + 1)/(table2[[#This Row],[sample_err]] + 1)</f>
        <v>1</v>
      </c>
      <c r="Q1931" s="1">
        <f>(table2[[#This Row],[EP_err]] + 1 )/(table2[[#This Row],[sample_err]] + 1)</f>
        <v>1</v>
      </c>
      <c r="R1931" s="1">
        <f>(table2[[#This Row],[EP_gamma]] + 1)/(table2[[#This Row],[expected_gamma]] + 1)</f>
        <v>1.180595855330369</v>
      </c>
      <c r="S1931" s="1">
        <v>5.0121598280113899E-3</v>
      </c>
      <c r="T1931" s="1">
        <f>(table2[[#This Row],[EP_polymorphism]]+0.1)/(table2[[#This Row],[sample_polymorph]]+0.1)</f>
        <v>1.0501215982801138</v>
      </c>
      <c r="U1931" s="1">
        <f>(1-ABS(1 - table2[[#This Row],[E_coverage_ratio]]))*100</f>
        <v>99.994284321022064</v>
      </c>
      <c r="V1931" s="1">
        <f>(1-ABS(1 - table2[[#This Row],[E_error_ratio]]))*100</f>
        <v>100</v>
      </c>
      <c r="W1931" s="1">
        <f>(1-ABS(1 - table2[[#This Row],[EP_coverage_ratio]]))*100</f>
        <v>92.354618727365619</v>
      </c>
      <c r="X1931" s="1">
        <f>(1-ABS(1 - table2[[#This Row],[EP_error_ratio]]))*100</f>
        <v>100</v>
      </c>
      <c r="Y1931" s="1">
        <f>(1-ABS(1 - table2[[#This Row],[EP_polymorphism_ratio]]))*100</f>
        <v>94.987840171988623</v>
      </c>
    </row>
    <row r="1932" spans="1:25" x14ac:dyDescent="0.3">
      <c r="A1932">
        <v>1</v>
      </c>
      <c r="B1932">
        <v>8</v>
      </c>
      <c r="C1932">
        <v>0</v>
      </c>
      <c r="D1932">
        <v>1E-3</v>
      </c>
      <c r="E1932">
        <v>7.9070242837192259E-2</v>
      </c>
      <c r="F1932">
        <v>7.8766137966645955</v>
      </c>
      <c r="G1932">
        <v>2.7668480799985979E-5</v>
      </c>
      <c r="H1932">
        <v>-2382731.8241500189</v>
      </c>
      <c r="I1932">
        <v>7.995719093374797</v>
      </c>
      <c r="J1932">
        <v>0</v>
      </c>
      <c r="K1932">
        <v>3.8209741958840866E-2</v>
      </c>
      <c r="L1932">
        <v>-2382097.9606127376</v>
      </c>
      <c r="M1932">
        <f>table2[[#This Row],[E_coverage]]/table2[[#This Row],[sample_coverage]]</f>
        <v>0.98457672458307444</v>
      </c>
      <c r="N1932">
        <f>table2[[#This Row],[EP_coverage]]/table2[[#This Row],[sample_coverage]]</f>
        <v>0.99946488667184963</v>
      </c>
      <c r="O1932" t="b">
        <f>IF(ABS(table2[[#This Row],[EP_coverage_ratio]] - 1) &lt;= ABS(table2[[#This Row],[E_coverage_ratio]] - 1),TRUE,FALSE)</f>
        <v>1</v>
      </c>
      <c r="P1932" s="1">
        <f>(table2[[#This Row],[E_err]] + 1)/(table2[[#This Row],[sample_err]] + 1)</f>
        <v>1.0000276684808</v>
      </c>
      <c r="Q1932" s="1">
        <f>(table2[[#This Row],[EP_err]] + 1 )/(table2[[#This Row],[sample_err]] + 1)</f>
        <v>1</v>
      </c>
      <c r="R1932" s="1">
        <f>(table2[[#This Row],[EP_gamma]] + 1)/(table2[[#This Row],[expected_gamma]] + 1)</f>
        <v>0.96213360423051131</v>
      </c>
      <c r="S1932" s="1">
        <v>9.7228148259287297E-4</v>
      </c>
      <c r="T1932" s="1">
        <f>(table2[[#This Row],[EP_polymorphism]]+0.1)/(table2[[#This Row],[sample_polymorph]]+0.1)</f>
        <v>0.99972555923359285</v>
      </c>
      <c r="U1932" s="1">
        <f>(1-ABS(1 - table2[[#This Row],[E_coverage_ratio]]))*100</f>
        <v>98.457672458307442</v>
      </c>
      <c r="V1932" s="1">
        <f>(1-ABS(1 - table2[[#This Row],[E_error_ratio]]))*100</f>
        <v>99.99723315192</v>
      </c>
      <c r="W1932" s="1">
        <f>(1-ABS(1 - table2[[#This Row],[EP_coverage_ratio]]))*100</f>
        <v>99.946488667184965</v>
      </c>
      <c r="X1932" s="1">
        <f>(1-ABS(1 - table2[[#This Row],[EP_error_ratio]]))*100</f>
        <v>100</v>
      </c>
      <c r="Y1932" s="1">
        <f>(1-ABS(1 - table2[[#This Row],[EP_polymorphism_ratio]]))*100</f>
        <v>99.97255592335928</v>
      </c>
    </row>
    <row r="1933" spans="1:25" x14ac:dyDescent="0.3">
      <c r="A1933">
        <v>2</v>
      </c>
      <c r="B1933">
        <v>8</v>
      </c>
      <c r="C1933">
        <v>0</v>
      </c>
      <c r="D1933">
        <v>1E-3</v>
      </c>
      <c r="E1933">
        <v>7.9970040722207314E-2</v>
      </c>
      <c r="F1933">
        <v>7.881340670897198</v>
      </c>
      <c r="G1933">
        <v>3.1166393168893146E-5</v>
      </c>
      <c r="H1933">
        <v>-2377148.3977013873</v>
      </c>
      <c r="I1933">
        <v>7.9747324368424275</v>
      </c>
      <c r="J1933">
        <v>7.1611035816919879E-6</v>
      </c>
      <c r="K1933">
        <v>3.0676588024887794E-2</v>
      </c>
      <c r="L1933">
        <v>-2376773.3755996148</v>
      </c>
      <c r="M1933">
        <f>table2[[#This Row],[E_coverage]]/table2[[#This Row],[sample_coverage]]</f>
        <v>0.98516758386214975</v>
      </c>
      <c r="N1933">
        <f>table2[[#This Row],[EP_coverage]]/table2[[#This Row],[sample_coverage]]</f>
        <v>0.99684155460530344</v>
      </c>
      <c r="O1933" t="b">
        <f>IF(ABS(table2[[#This Row],[EP_coverage_ratio]] - 1) &lt;= ABS(table2[[#This Row],[E_coverage_ratio]] - 1),TRUE,FALSE)</f>
        <v>1</v>
      </c>
      <c r="P1933" s="1">
        <f>(table2[[#This Row],[E_err]] + 1)/(table2[[#This Row],[sample_err]] + 1)</f>
        <v>1.0000311663931689</v>
      </c>
      <c r="Q1933" s="1">
        <f>(table2[[#This Row],[EP_err]] + 1 )/(table2[[#This Row],[sample_err]] + 1)</f>
        <v>1.0000071611035817</v>
      </c>
      <c r="R1933" s="1">
        <f>(table2[[#This Row],[EP_gamma]] + 1)/(table2[[#This Row],[expected_gamma]] + 1)</f>
        <v>0.954356648019277</v>
      </c>
      <c r="S1933" s="1">
        <v>7.7686102839114003E-4</v>
      </c>
      <c r="T1933" s="1">
        <f>(table2[[#This Row],[EP_polymorphism]]+0.1)/(table2[[#This Row],[sample_polymorph]]+0.1)</f>
        <v>0.9977907032513974</v>
      </c>
      <c r="U1933" s="1">
        <f>(1-ABS(1 - table2[[#This Row],[E_coverage_ratio]]))*100</f>
        <v>98.516758386214974</v>
      </c>
      <c r="V1933" s="1">
        <f>(1-ABS(1 - table2[[#This Row],[E_error_ratio]]))*100</f>
        <v>99.996883360683114</v>
      </c>
      <c r="W1933" s="1">
        <f>(1-ABS(1 - table2[[#This Row],[EP_coverage_ratio]]))*100</f>
        <v>99.684155460530349</v>
      </c>
      <c r="X1933" s="1">
        <f>(1-ABS(1 - table2[[#This Row],[EP_error_ratio]]))*100</f>
        <v>99.999283889641831</v>
      </c>
      <c r="Y1933" s="1">
        <f>(1-ABS(1 - table2[[#This Row],[EP_polymorphism_ratio]]))*100</f>
        <v>99.779070325139742</v>
      </c>
    </row>
    <row r="1934" spans="1:25" x14ac:dyDescent="0.3">
      <c r="A1934">
        <v>3</v>
      </c>
      <c r="B1934">
        <v>8</v>
      </c>
      <c r="C1934">
        <v>0</v>
      </c>
      <c r="D1934">
        <v>1E-3</v>
      </c>
      <c r="E1934">
        <v>7.9457314832464432E-2</v>
      </c>
      <c r="F1934">
        <v>7.8753580786332522</v>
      </c>
      <c r="G1934">
        <v>2.82743219789395E-5</v>
      </c>
      <c r="H1934">
        <v>-2380012.847972963</v>
      </c>
      <c r="I1934">
        <v>7.9906690529297828</v>
      </c>
      <c r="J1934">
        <v>0</v>
      </c>
      <c r="K1934">
        <v>3.7415189276155801E-2</v>
      </c>
      <c r="L1934">
        <v>-2379423.6700884355</v>
      </c>
      <c r="M1934">
        <f>table2[[#This Row],[E_coverage]]/table2[[#This Row],[sample_coverage]]</f>
        <v>0.98441975982915653</v>
      </c>
      <c r="N1934">
        <f>table2[[#This Row],[EP_coverage]]/table2[[#This Row],[sample_coverage]]</f>
        <v>0.99883363161622285</v>
      </c>
      <c r="O1934" t="b">
        <f>IF(ABS(table2[[#This Row],[EP_coverage_ratio]] - 1) &lt;= ABS(table2[[#This Row],[E_coverage_ratio]] - 1),TRUE,FALSE)</f>
        <v>1</v>
      </c>
      <c r="P1934" s="1">
        <f>(table2[[#This Row],[E_err]] + 1)/(table2[[#This Row],[sample_err]] + 1)</f>
        <v>1.000028274321979</v>
      </c>
      <c r="Q1934" s="1">
        <f>(table2[[#This Row],[EP_err]] + 1 )/(table2[[#This Row],[sample_err]] + 1)</f>
        <v>1</v>
      </c>
      <c r="R1934" s="1">
        <f>(table2[[#This Row],[EP_gamma]] + 1)/(table2[[#This Row],[expected_gamma]] + 1)</f>
        <v>0.96105253540031488</v>
      </c>
      <c r="S1934" s="1">
        <v>9.5157976744486496E-4</v>
      </c>
      <c r="T1934" s="1">
        <f>(table2[[#This Row],[EP_polymorphism]]+0.1)/(table2[[#This Row],[sample_polymorph]]+0.1)</f>
        <v>0.99952059175687979</v>
      </c>
      <c r="U1934" s="1">
        <f>(1-ABS(1 - table2[[#This Row],[E_coverage_ratio]]))*100</f>
        <v>98.44197598291565</v>
      </c>
      <c r="V1934" s="1">
        <f>(1-ABS(1 - table2[[#This Row],[E_error_ratio]]))*100</f>
        <v>99.997172567802096</v>
      </c>
      <c r="W1934" s="1">
        <f>(1-ABS(1 - table2[[#This Row],[EP_coverage_ratio]]))*100</f>
        <v>99.883363161622285</v>
      </c>
      <c r="X1934" s="1">
        <f>(1-ABS(1 - table2[[#This Row],[EP_error_ratio]]))*100</f>
        <v>100</v>
      </c>
      <c r="Y1934" s="1">
        <f>(1-ABS(1 - table2[[#This Row],[EP_polymorphism_ratio]]))*100</f>
        <v>99.952059175687978</v>
      </c>
    </row>
    <row r="1935" spans="1:25" x14ac:dyDescent="0.3">
      <c r="A1935">
        <v>4</v>
      </c>
      <c r="B1935">
        <v>8</v>
      </c>
      <c r="C1935">
        <v>0</v>
      </c>
      <c r="D1935">
        <v>1E-3</v>
      </c>
      <c r="E1935">
        <v>7.835918080914607E-2</v>
      </c>
      <c r="F1935">
        <v>7.8828287034760924</v>
      </c>
      <c r="G1935">
        <v>3.3038924754998235E-5</v>
      </c>
      <c r="H1935">
        <v>-2385182.6365931607</v>
      </c>
      <c r="I1935">
        <v>8.0257663217919504</v>
      </c>
      <c r="J1935">
        <v>0</v>
      </c>
      <c r="K1935">
        <v>4.5628726707485676E-2</v>
      </c>
      <c r="L1935">
        <v>-2384273.8552858355</v>
      </c>
      <c r="M1935">
        <f>table2[[#This Row],[E_coverage]]/table2[[#This Row],[sample_coverage]]</f>
        <v>0.98535358793451155</v>
      </c>
      <c r="N1935">
        <f>table2[[#This Row],[EP_coverage]]/table2[[#This Row],[sample_coverage]]</f>
        <v>1.0032207902239938</v>
      </c>
      <c r="O1935" t="b">
        <f>IF(ABS(table2[[#This Row],[EP_coverage_ratio]] - 1) &lt;= ABS(table2[[#This Row],[E_coverage_ratio]] - 1),TRUE,FALSE)</f>
        <v>1</v>
      </c>
      <c r="P1935" s="1">
        <f>(table2[[#This Row],[E_err]] + 1)/(table2[[#This Row],[sample_err]] + 1)</f>
        <v>1.0000330389247549</v>
      </c>
      <c r="Q1935" s="1">
        <f>(table2[[#This Row],[EP_err]] + 1 )/(table2[[#This Row],[sample_err]] + 1)</f>
        <v>1</v>
      </c>
      <c r="R1935" s="1">
        <f>(table2[[#This Row],[EP_gamma]] + 1)/(table2[[#This Row],[expected_gamma]] + 1)</f>
        <v>0.96964791074797441</v>
      </c>
      <c r="S1935" s="1">
        <v>1.1684902087641901E-3</v>
      </c>
      <c r="T1935" s="1">
        <f>(table2[[#This Row],[EP_polymorphism]]+0.1)/(table2[[#This Row],[sample_polymorph]]+0.1)</f>
        <v>1.0016682198887543</v>
      </c>
      <c r="U1935" s="1">
        <f>(1-ABS(1 - table2[[#This Row],[E_coverage_ratio]]))*100</f>
        <v>98.535358793451152</v>
      </c>
      <c r="V1935" s="1">
        <f>(1-ABS(1 - table2[[#This Row],[E_error_ratio]]))*100</f>
        <v>99.996696107524514</v>
      </c>
      <c r="W1935" s="1">
        <f>(1-ABS(1 - table2[[#This Row],[EP_coverage_ratio]]))*100</f>
        <v>99.677920977600621</v>
      </c>
      <c r="X1935" s="1">
        <f>(1-ABS(1 - table2[[#This Row],[EP_error_ratio]]))*100</f>
        <v>100</v>
      </c>
      <c r="Y1935" s="1">
        <f>(1-ABS(1 - table2[[#This Row],[EP_polymorphism_ratio]]))*100</f>
        <v>99.833178011124573</v>
      </c>
    </row>
    <row r="1936" spans="1:25" x14ac:dyDescent="0.3">
      <c r="A1936">
        <v>5</v>
      </c>
      <c r="B1936">
        <v>8</v>
      </c>
      <c r="C1936">
        <v>0</v>
      </c>
      <c r="D1936">
        <v>1E-3</v>
      </c>
      <c r="E1936">
        <v>7.8262262663670909E-2</v>
      </c>
      <c r="F1936">
        <v>7.8767300869769752</v>
      </c>
      <c r="G1936">
        <v>2.7219445300499533E-5</v>
      </c>
      <c r="H1936">
        <v>-2388213.2606420601</v>
      </c>
      <c r="I1936">
        <v>8.0166723871065972</v>
      </c>
      <c r="J1936">
        <v>0</v>
      </c>
      <c r="K1936">
        <v>4.3337492702088462E-2</v>
      </c>
      <c r="L1936">
        <v>-2387293.8271868103</v>
      </c>
      <c r="M1936">
        <f>table2[[#This Row],[E_coverage]]/table2[[#This Row],[sample_coverage]]</f>
        <v>0.9845912608721219</v>
      </c>
      <c r="N1936">
        <f>table2[[#This Row],[EP_coverage]]/table2[[#This Row],[sample_coverage]]</f>
        <v>1.0020840483883247</v>
      </c>
      <c r="O1936" t="b">
        <f>IF(ABS(table2[[#This Row],[EP_coverage_ratio]] - 1) &lt;= ABS(table2[[#This Row],[E_coverage_ratio]] - 1),TRUE,FALSE)</f>
        <v>1</v>
      </c>
      <c r="P1936" s="1">
        <f>(table2[[#This Row],[E_err]] + 1)/(table2[[#This Row],[sample_err]] + 1)</f>
        <v>1.0000272194453006</v>
      </c>
      <c r="Q1936" s="1">
        <f>(table2[[#This Row],[EP_err]] + 1 )/(table2[[#This Row],[sample_err]] + 1)</f>
        <v>1</v>
      </c>
      <c r="R1936" s="1">
        <f>(table2[[#This Row],[EP_gamma]] + 1)/(table2[[#This Row],[expected_gamma]] + 1)</f>
        <v>0.96761013422160713</v>
      </c>
      <c r="S1936" s="1">
        <v>1.10213803419134E-3</v>
      </c>
      <c r="T1936" s="1">
        <f>(table2[[#This Row],[EP_polymorphism]]+0.1)/(table2[[#This Row],[sample_polymorph]]+0.1)</f>
        <v>1.0010112676652609</v>
      </c>
      <c r="U1936" s="1">
        <f>(1-ABS(1 - table2[[#This Row],[E_coverage_ratio]]))*100</f>
        <v>98.459126087212184</v>
      </c>
      <c r="V1936" s="1">
        <f>(1-ABS(1 - table2[[#This Row],[E_error_ratio]]))*100</f>
        <v>99.997278055469934</v>
      </c>
      <c r="W1936" s="1">
        <f>(1-ABS(1 - table2[[#This Row],[EP_coverage_ratio]]))*100</f>
        <v>99.791595161167535</v>
      </c>
      <c r="X1936" s="1">
        <f>(1-ABS(1 - table2[[#This Row],[EP_error_ratio]]))*100</f>
        <v>100</v>
      </c>
      <c r="Y1936" s="1">
        <f>(1-ABS(1 - table2[[#This Row],[EP_polymorphism_ratio]]))*100</f>
        <v>99.898873233473907</v>
      </c>
    </row>
    <row r="1937" spans="1:25" x14ac:dyDescent="0.3">
      <c r="A1937">
        <v>6</v>
      </c>
      <c r="B1937">
        <v>8</v>
      </c>
      <c r="C1937">
        <v>0</v>
      </c>
      <c r="D1937">
        <v>1E-3</v>
      </c>
      <c r="E1937">
        <v>7.924963596024942E-2</v>
      </c>
      <c r="F1937">
        <v>7.8705587245995998</v>
      </c>
      <c r="G1937">
        <v>2.3657033092940864E-5</v>
      </c>
      <c r="H1937">
        <v>-2380973.4424142893</v>
      </c>
      <c r="I1937">
        <v>8.2259681410321459</v>
      </c>
      <c r="J1937">
        <v>0</v>
      </c>
      <c r="K1937">
        <v>0.11102220556389082</v>
      </c>
      <c r="L1937">
        <v>-2383816.76633137</v>
      </c>
      <c r="M1937">
        <f>table2[[#This Row],[E_coverage]]/table2[[#This Row],[sample_coverage]]</f>
        <v>0.98381984057494998</v>
      </c>
      <c r="N1937">
        <f>table2[[#This Row],[EP_coverage]]/table2[[#This Row],[sample_coverage]]</f>
        <v>1.0282460176290182</v>
      </c>
      <c r="O1937" t="b">
        <f>IF(ABS(table2[[#This Row],[EP_coverage_ratio]] - 1) &lt;= ABS(table2[[#This Row],[E_coverage_ratio]] - 1),TRUE,FALSE)</f>
        <v>0</v>
      </c>
      <c r="P1937" s="1">
        <f>(table2[[#This Row],[E_err]] + 1)/(table2[[#This Row],[sample_err]] + 1)</f>
        <v>1.0000236570330929</v>
      </c>
      <c r="Q1937" s="1">
        <f>(table2[[#This Row],[EP_err]] + 1 )/(table2[[#This Row],[sample_err]] + 1)</f>
        <v>1</v>
      </c>
      <c r="R1937" s="1">
        <f>(table2[[#This Row],[EP_gamma]] + 1)/(table2[[#This Row],[expected_gamma]] + 1)</f>
        <v>1.0294394999497702</v>
      </c>
      <c r="S1937" s="1">
        <v>2.9526828127000001E-3</v>
      </c>
      <c r="T1937" s="1">
        <f>(table2[[#This Row],[EP_polymorphism]]+0.1)/(table2[[#This Row],[sample_polymorph]]+0.1)</f>
        <v>1.0193334931950495</v>
      </c>
      <c r="U1937" s="1">
        <f>(1-ABS(1 - table2[[#This Row],[E_coverage_ratio]]))*100</f>
        <v>98.381984057495004</v>
      </c>
      <c r="V1937" s="1">
        <f>(1-ABS(1 - table2[[#This Row],[E_error_ratio]]))*100</f>
        <v>99.997634296690705</v>
      </c>
      <c r="W1937" s="1">
        <f>(1-ABS(1 - table2[[#This Row],[EP_coverage_ratio]]))*100</f>
        <v>97.175398237098179</v>
      </c>
      <c r="X1937" s="1">
        <f>(1-ABS(1 - table2[[#This Row],[EP_error_ratio]]))*100</f>
        <v>100</v>
      </c>
      <c r="Y1937" s="1">
        <f>(1-ABS(1 - table2[[#This Row],[EP_polymorphism_ratio]]))*100</f>
        <v>98.066650680495044</v>
      </c>
    </row>
    <row r="1938" spans="1:25" x14ac:dyDescent="0.3">
      <c r="A1938">
        <v>7</v>
      </c>
      <c r="B1938">
        <v>8</v>
      </c>
      <c r="C1938">
        <v>0</v>
      </c>
      <c r="D1938">
        <v>1E-3</v>
      </c>
      <c r="E1938">
        <v>8.159039810068866E-2</v>
      </c>
      <c r="F1938">
        <v>7.8743559121956421</v>
      </c>
      <c r="G1938">
        <v>2.6413140164494031E-5</v>
      </c>
      <c r="H1938">
        <v>-2381229.8702631961</v>
      </c>
      <c r="I1938">
        <v>7.9917139782806625</v>
      </c>
      <c r="J1938">
        <v>0</v>
      </c>
      <c r="K1938">
        <v>3.7437253912866647E-2</v>
      </c>
      <c r="L1938">
        <v>-2380594.5128206881</v>
      </c>
      <c r="M1938">
        <f>table2[[#This Row],[E_coverage]]/table2[[#This Row],[sample_coverage]]</f>
        <v>0.98429448902445527</v>
      </c>
      <c r="N1938">
        <f>table2[[#This Row],[EP_coverage]]/table2[[#This Row],[sample_coverage]]</f>
        <v>0.99896424728508282</v>
      </c>
      <c r="O1938" t="b">
        <f>IF(ABS(table2[[#This Row],[EP_coverage_ratio]] - 1) &lt;= ABS(table2[[#This Row],[E_coverage_ratio]] - 1),TRUE,FALSE)</f>
        <v>1</v>
      </c>
      <c r="P1938" s="1">
        <f>(table2[[#This Row],[E_err]] + 1)/(table2[[#This Row],[sample_err]] + 1)</f>
        <v>1.0000264131401644</v>
      </c>
      <c r="Q1938" s="1">
        <f>(table2[[#This Row],[EP_err]] + 1 )/(table2[[#This Row],[sample_err]] + 1)</f>
        <v>1</v>
      </c>
      <c r="R1938" s="1">
        <f>(table2[[#This Row],[EP_gamma]] + 1)/(table2[[#This Row],[expected_gamma]] + 1)</f>
        <v>0.95917757381596902</v>
      </c>
      <c r="S1938" s="1">
        <v>9.5213815227523902E-4</v>
      </c>
      <c r="T1938" s="1">
        <f>(table2[[#This Row],[EP_polymorphism]]+0.1)/(table2[[#This Row],[sample_polymorph]]+0.1)</f>
        <v>0.99952612031955679</v>
      </c>
      <c r="U1938" s="1">
        <f>(1-ABS(1 - table2[[#This Row],[E_coverage_ratio]]))*100</f>
        <v>98.429448902445529</v>
      </c>
      <c r="V1938" s="1">
        <f>(1-ABS(1 - table2[[#This Row],[E_error_ratio]]))*100</f>
        <v>99.997358685983556</v>
      </c>
      <c r="W1938" s="1">
        <f>(1-ABS(1 - table2[[#This Row],[EP_coverage_ratio]]))*100</f>
        <v>99.896424728508279</v>
      </c>
      <c r="X1938" s="1">
        <f>(1-ABS(1 - table2[[#This Row],[EP_error_ratio]]))*100</f>
        <v>100</v>
      </c>
      <c r="Y1938" s="1">
        <f>(1-ABS(1 - table2[[#This Row],[EP_polymorphism_ratio]]))*100</f>
        <v>99.952612031955681</v>
      </c>
    </row>
    <row r="1939" spans="1:25" x14ac:dyDescent="0.3">
      <c r="A1939">
        <v>8</v>
      </c>
      <c r="B1939">
        <v>8</v>
      </c>
      <c r="C1939">
        <v>0</v>
      </c>
      <c r="D1939">
        <v>1E-3</v>
      </c>
      <c r="E1939">
        <v>7.9155921848839461E-2</v>
      </c>
      <c r="F1939">
        <v>7.8789125785327734</v>
      </c>
      <c r="G1939">
        <v>2.7193815032935936E-5</v>
      </c>
      <c r="H1939">
        <v>-2373622.3329492225</v>
      </c>
      <c r="I1939">
        <v>8.28414851742893</v>
      </c>
      <c r="J1939">
        <v>0</v>
      </c>
      <c r="K1939">
        <v>0.13007749063658555</v>
      </c>
      <c r="L1939">
        <v>-2378919.7607568321</v>
      </c>
      <c r="M1939">
        <f>table2[[#This Row],[E_coverage]]/table2[[#This Row],[sample_coverage]]</f>
        <v>0.98486407231659667</v>
      </c>
      <c r="N1939">
        <f>table2[[#This Row],[EP_coverage]]/table2[[#This Row],[sample_coverage]]</f>
        <v>1.0355185646786162</v>
      </c>
      <c r="O1939" t="b">
        <f>IF(ABS(table2[[#This Row],[EP_coverage_ratio]] - 1) &lt;= ABS(table2[[#This Row],[E_coverage_ratio]] - 1),TRUE,FALSE)</f>
        <v>0</v>
      </c>
      <c r="P1939" s="1">
        <f>(table2[[#This Row],[E_err]] + 1)/(table2[[#This Row],[sample_err]] + 1)</f>
        <v>1.0000271938150329</v>
      </c>
      <c r="Q1939" s="1">
        <f>(table2[[#This Row],[EP_err]] + 1 )/(table2[[#This Row],[sample_err]] + 1)</f>
        <v>1</v>
      </c>
      <c r="R1939" s="1">
        <f>(table2[[#This Row],[EP_gamma]] + 1)/(table2[[#This Row],[expected_gamma]] + 1)</f>
        <v>1.0471864795038197</v>
      </c>
      <c r="S1939" s="1">
        <v>3.4972679770409699E-3</v>
      </c>
      <c r="T1939" s="1">
        <f>(table2[[#This Row],[EP_polymorphism]]+0.1)/(table2[[#This Row],[sample_polymorph]]+0.1)</f>
        <v>1.0247254255152571</v>
      </c>
      <c r="U1939" s="1">
        <f>(1-ABS(1 - table2[[#This Row],[E_coverage_ratio]]))*100</f>
        <v>98.486407231659669</v>
      </c>
      <c r="V1939" s="1">
        <f>(1-ABS(1 - table2[[#This Row],[E_error_ratio]]))*100</f>
        <v>99.997280618496703</v>
      </c>
      <c r="W1939" s="1">
        <f>(1-ABS(1 - table2[[#This Row],[EP_coverage_ratio]]))*100</f>
        <v>96.448143532138374</v>
      </c>
      <c r="X1939" s="1">
        <f>(1-ABS(1 - table2[[#This Row],[EP_error_ratio]]))*100</f>
        <v>100</v>
      </c>
      <c r="Y1939" s="1">
        <f>(1-ABS(1 - table2[[#This Row],[EP_polymorphism_ratio]]))*100</f>
        <v>97.52745744847428</v>
      </c>
    </row>
    <row r="1940" spans="1:25" x14ac:dyDescent="0.3">
      <c r="A1940">
        <v>9</v>
      </c>
      <c r="B1940">
        <v>8</v>
      </c>
      <c r="C1940">
        <v>0</v>
      </c>
      <c r="D1940">
        <v>1E-3</v>
      </c>
      <c r="E1940">
        <v>8.0506191725228188E-2</v>
      </c>
      <c r="F1940">
        <v>7.8795410196172728</v>
      </c>
      <c r="G1940">
        <v>2.7841908366021961E-5</v>
      </c>
      <c r="H1940">
        <v>-2381660.5352595253</v>
      </c>
      <c r="I1940">
        <v>7.9980031538441763</v>
      </c>
      <c r="J1940">
        <v>0</v>
      </c>
      <c r="K1940">
        <v>3.8086185434237502E-2</v>
      </c>
      <c r="L1940">
        <v>-2381030.4678128022</v>
      </c>
      <c r="M1940">
        <f>table2[[#This Row],[E_coverage]]/table2[[#This Row],[sample_coverage]]</f>
        <v>0.9849426274521591</v>
      </c>
      <c r="N1940">
        <f>table2[[#This Row],[EP_coverage]]/table2[[#This Row],[sample_coverage]]</f>
        <v>0.99975039423052203</v>
      </c>
      <c r="O1940" t="b">
        <f>IF(ABS(table2[[#This Row],[EP_coverage_ratio]] - 1) &lt;= ABS(table2[[#This Row],[E_coverage_ratio]] - 1),TRUE,FALSE)</f>
        <v>1</v>
      </c>
      <c r="P1940" s="1">
        <f>(table2[[#This Row],[E_err]] + 1)/(table2[[#This Row],[sample_err]] + 1)</f>
        <v>1.0000278419083659</v>
      </c>
      <c r="Q1940" s="1">
        <f>(table2[[#This Row],[EP_err]] + 1 )/(table2[[#This Row],[sample_err]] + 1)</f>
        <v>1</v>
      </c>
      <c r="R1940" s="1">
        <f>(table2[[#This Row],[EP_gamma]] + 1)/(table2[[#This Row],[expected_gamma]] + 1)</f>
        <v>0.96074061711459591</v>
      </c>
      <c r="S1940" s="1">
        <v>9.6900830287194296E-4</v>
      </c>
      <c r="T1940" s="1">
        <f>(table2[[#This Row],[EP_polymorphism]]+0.1)/(table2[[#This Row],[sample_polymorph]]+0.1)</f>
        <v>0.99969315151358362</v>
      </c>
      <c r="U1940" s="1">
        <f>(1-ABS(1 - table2[[#This Row],[E_coverage_ratio]]))*100</f>
        <v>98.494262745215906</v>
      </c>
      <c r="V1940" s="1">
        <f>(1-ABS(1 - table2[[#This Row],[E_error_ratio]]))*100</f>
        <v>99.997215809163407</v>
      </c>
      <c r="W1940" s="1">
        <f>(1-ABS(1 - table2[[#This Row],[EP_coverage_ratio]]))*100</f>
        <v>99.975039423052209</v>
      </c>
      <c r="X1940" s="1">
        <f>(1-ABS(1 - table2[[#This Row],[EP_error_ratio]]))*100</f>
        <v>100</v>
      </c>
      <c r="Y1940" s="1">
        <f>(1-ABS(1 - table2[[#This Row],[EP_polymorphism_ratio]]))*100</f>
        <v>99.969315151358359</v>
      </c>
    </row>
    <row r="1941" spans="1:25" x14ac:dyDescent="0.3">
      <c r="A1941">
        <v>10</v>
      </c>
      <c r="B1941">
        <v>8</v>
      </c>
      <c r="C1941">
        <v>0</v>
      </c>
      <c r="D1941">
        <v>1E-3</v>
      </c>
      <c r="E1941">
        <v>7.8010210250950396E-2</v>
      </c>
      <c r="F1941">
        <v>7.8873108703056252</v>
      </c>
      <c r="G1941">
        <v>3.5567716336785055E-5</v>
      </c>
      <c r="H1941">
        <v>-2379926.2618143843</v>
      </c>
      <c r="I1941">
        <v>7.9991559730636377</v>
      </c>
      <c r="J1941">
        <v>7.19148996385181E-6</v>
      </c>
      <c r="K1941">
        <v>3.6509639083119605E-2</v>
      </c>
      <c r="L1941">
        <v>-2379387.6222231933</v>
      </c>
      <c r="M1941">
        <f>table2[[#This Row],[E_coverage]]/table2[[#This Row],[sample_coverage]]</f>
        <v>0.98591385878820315</v>
      </c>
      <c r="N1941">
        <f>table2[[#This Row],[EP_coverage]]/table2[[#This Row],[sample_coverage]]</f>
        <v>0.99989449663295471</v>
      </c>
      <c r="O1941" t="b">
        <f>IF(ABS(table2[[#This Row],[EP_coverage_ratio]] - 1) &lt;= ABS(table2[[#This Row],[E_coverage_ratio]] - 1),TRUE,FALSE)</f>
        <v>1</v>
      </c>
      <c r="P1941" s="1">
        <f>(table2[[#This Row],[E_err]] + 1)/(table2[[#This Row],[sample_err]] + 1)</f>
        <v>1.0000355677163368</v>
      </c>
      <c r="Q1941" s="1">
        <f>(table2[[#This Row],[EP_err]] + 1 )/(table2[[#This Row],[sample_err]] + 1)</f>
        <v>1.0000071914899638</v>
      </c>
      <c r="R1941" s="1">
        <f>(table2[[#This Row],[EP_gamma]] + 1)/(table2[[#This Row],[expected_gamma]] + 1)</f>
        <v>0.9615026177180922</v>
      </c>
      <c r="S1941" s="1">
        <v>9.2823131008057305E-4</v>
      </c>
      <c r="T1941" s="1">
        <f>(table2[[#This Row],[EP_polymorphism]]+0.1)/(table2[[#This Row],[sample_polymorph]]+0.1)</f>
        <v>0.99928941891168888</v>
      </c>
      <c r="U1941" s="1">
        <f>(1-ABS(1 - table2[[#This Row],[E_coverage_ratio]]))*100</f>
        <v>98.591385878820319</v>
      </c>
      <c r="V1941" s="1">
        <f>(1-ABS(1 - table2[[#This Row],[E_error_ratio]]))*100</f>
        <v>99.996443228366317</v>
      </c>
      <c r="W1941" s="1">
        <f>(1-ABS(1 - table2[[#This Row],[EP_coverage_ratio]]))*100</f>
        <v>99.989449663295474</v>
      </c>
      <c r="X1941" s="1">
        <f>(1-ABS(1 - table2[[#This Row],[EP_error_ratio]]))*100</f>
        <v>99.999280851003618</v>
      </c>
      <c r="Y1941" s="1">
        <f>(1-ABS(1 - table2[[#This Row],[EP_polymorphism_ratio]]))*100</f>
        <v>99.92894189116889</v>
      </c>
    </row>
    <row r="1942" spans="1:25" x14ac:dyDescent="0.3">
      <c r="A1942">
        <v>1</v>
      </c>
      <c r="B1942">
        <v>8</v>
      </c>
      <c r="C1942">
        <v>0</v>
      </c>
      <c r="D1942">
        <v>2E-3</v>
      </c>
      <c r="E1942">
        <v>0.1505097238967405</v>
      </c>
      <c r="F1942">
        <v>7.7713085337902639</v>
      </c>
      <c r="G1942">
        <v>6.4011194222314929E-5</v>
      </c>
      <c r="H1942">
        <v>-2437959.5576291615</v>
      </c>
      <c r="I1942">
        <v>8.0013093661679449</v>
      </c>
      <c r="J1942">
        <v>5.634931831963334E-6</v>
      </c>
      <c r="K1942">
        <v>7.4543731103271393E-2</v>
      </c>
      <c r="L1942">
        <v>-2435879.8697053385</v>
      </c>
      <c r="M1942">
        <f>table2[[#This Row],[E_coverage]]/table2[[#This Row],[sample_coverage]]</f>
        <v>0.97141356672378298</v>
      </c>
      <c r="N1942">
        <f>table2[[#This Row],[EP_coverage]]/table2[[#This Row],[sample_coverage]]</f>
        <v>1.0001636707709931</v>
      </c>
      <c r="O1942" t="b">
        <f>IF(ABS(table2[[#This Row],[EP_coverage_ratio]] - 1) &lt;= ABS(table2[[#This Row],[E_coverage_ratio]] - 1),TRUE,FALSE)</f>
        <v>1</v>
      </c>
      <c r="P1942" s="1">
        <f>(table2[[#This Row],[E_err]] + 1)/(table2[[#This Row],[sample_err]] + 1)</f>
        <v>1.0000640111942223</v>
      </c>
      <c r="Q1942" s="1">
        <f>(table2[[#This Row],[EP_err]] + 1 )/(table2[[#This Row],[sample_err]] + 1)</f>
        <v>1.000005634931832</v>
      </c>
      <c r="R1942" s="1">
        <f>(table2[[#This Row],[EP_gamma]] + 1)/(table2[[#This Row],[expected_gamma]] + 1)</f>
        <v>0.93397188114484198</v>
      </c>
      <c r="S1942" s="1">
        <v>1.95054398998206E-3</v>
      </c>
      <c r="T1942" s="1">
        <f>(table2[[#This Row],[EP_polymorphism]]+0.1)/(table2[[#This Row],[sample_polymorph]]+0.1)</f>
        <v>0.99951513715668683</v>
      </c>
      <c r="U1942" s="1">
        <f>(1-ABS(1 - table2[[#This Row],[E_coverage_ratio]]))*100</f>
        <v>97.141356672378294</v>
      </c>
      <c r="V1942" s="1">
        <f>(1-ABS(1 - table2[[#This Row],[E_error_ratio]]))*100</f>
        <v>99.993598880577778</v>
      </c>
      <c r="W1942" s="1">
        <f>(1-ABS(1 - table2[[#This Row],[EP_coverage_ratio]]))*100</f>
        <v>99.983632922900682</v>
      </c>
      <c r="X1942" s="1">
        <f>(1-ABS(1 - table2[[#This Row],[EP_error_ratio]]))*100</f>
        <v>99.999436506816792</v>
      </c>
      <c r="Y1942" s="1">
        <f>(1-ABS(1 - table2[[#This Row],[EP_polymorphism_ratio]]))*100</f>
        <v>99.951513715668682</v>
      </c>
    </row>
    <row r="1943" spans="1:25" x14ac:dyDescent="0.3">
      <c r="A1943">
        <v>2</v>
      </c>
      <c r="B1943">
        <v>8</v>
      </c>
      <c r="C1943">
        <v>0</v>
      </c>
      <c r="D1943">
        <v>2E-3</v>
      </c>
      <c r="E1943">
        <v>0.15174422308757121</v>
      </c>
      <c r="F1943">
        <v>7.7671779723984482</v>
      </c>
      <c r="G1943">
        <v>5.9839975084061164E-5</v>
      </c>
      <c r="H1943">
        <v>-2432705.9512479426</v>
      </c>
      <c r="I1943">
        <v>8.5380032563284978</v>
      </c>
      <c r="J1943">
        <v>0</v>
      </c>
      <c r="K1943">
        <v>0.23076051833785419</v>
      </c>
      <c r="L1943">
        <v>-2441993.4800432608</v>
      </c>
      <c r="M1943">
        <f>table2[[#This Row],[E_coverage]]/table2[[#This Row],[sample_coverage]]</f>
        <v>0.97089724654980603</v>
      </c>
      <c r="N1943">
        <f>table2[[#This Row],[EP_coverage]]/table2[[#This Row],[sample_coverage]]</f>
        <v>1.0672504070410622</v>
      </c>
      <c r="O1943" t="b">
        <f>IF(ABS(table2[[#This Row],[EP_coverage_ratio]] - 1) &lt;= ABS(table2[[#This Row],[E_coverage_ratio]] - 1),TRUE,FALSE)</f>
        <v>0</v>
      </c>
      <c r="P1943" s="1">
        <f>(table2[[#This Row],[E_err]] + 1)/(table2[[#This Row],[sample_err]] + 1)</f>
        <v>1.000059839975084</v>
      </c>
      <c r="Q1943" s="1">
        <f>(table2[[#This Row],[EP_err]] + 1 )/(table2[[#This Row],[sample_err]] + 1)</f>
        <v>1</v>
      </c>
      <c r="R1943" s="1">
        <f>(table2[[#This Row],[EP_gamma]] + 1)/(table2[[#This Row],[expected_gamma]] + 1)</f>
        <v>1.068605766511646</v>
      </c>
      <c r="S1943" s="1">
        <v>6.6929269799407198E-3</v>
      </c>
      <c r="T1943" s="1">
        <f>(table2[[#This Row],[EP_polymorphism]]+0.1)/(table2[[#This Row],[sample_polymorph]]+0.1)</f>
        <v>1.0460090880386343</v>
      </c>
      <c r="U1943" s="1">
        <f>(1-ABS(1 - table2[[#This Row],[E_coverage_ratio]]))*100</f>
        <v>97.0897246549806</v>
      </c>
      <c r="V1943" s="1">
        <f>(1-ABS(1 - table2[[#This Row],[E_error_ratio]]))*100</f>
        <v>99.994016002491605</v>
      </c>
      <c r="W1943" s="1">
        <f>(1-ABS(1 - table2[[#This Row],[EP_coverage_ratio]]))*100</f>
        <v>93.27495929589378</v>
      </c>
      <c r="X1943" s="1">
        <f>(1-ABS(1 - table2[[#This Row],[EP_error_ratio]]))*100</f>
        <v>100</v>
      </c>
      <c r="Y1943" s="1">
        <f>(1-ABS(1 - table2[[#This Row],[EP_polymorphism_ratio]]))*100</f>
        <v>95.399091196136567</v>
      </c>
    </row>
    <row r="1944" spans="1:25" x14ac:dyDescent="0.3">
      <c r="A1944">
        <v>3</v>
      </c>
      <c r="B1944">
        <v>8</v>
      </c>
      <c r="C1944">
        <v>0</v>
      </c>
      <c r="D1944">
        <v>2E-3</v>
      </c>
      <c r="E1944">
        <v>0.15166868735972097</v>
      </c>
      <c r="F1944">
        <v>7.7614972160714846</v>
      </c>
      <c r="G1944">
        <v>6.0558204001478991E-5</v>
      </c>
      <c r="H1944">
        <v>-2449218.1607880364</v>
      </c>
      <c r="I1944">
        <v>8.0252592809691166</v>
      </c>
      <c r="J1944">
        <v>0</v>
      </c>
      <c r="K1944">
        <v>8.3509991178341042E-2</v>
      </c>
      <c r="L1944">
        <v>-2446523.2801253945</v>
      </c>
      <c r="M1944">
        <f>table2[[#This Row],[E_coverage]]/table2[[#This Row],[sample_coverage]]</f>
        <v>0.97018715200893557</v>
      </c>
      <c r="N1944">
        <f>table2[[#This Row],[EP_coverage]]/table2[[#This Row],[sample_coverage]]</f>
        <v>1.0031574101211396</v>
      </c>
      <c r="O1944" t="b">
        <f>IF(ABS(table2[[#This Row],[EP_coverage_ratio]] - 1) &lt;= ABS(table2[[#This Row],[E_coverage_ratio]] - 1),TRUE,FALSE)</f>
        <v>1</v>
      </c>
      <c r="P1944" s="1">
        <f>(table2[[#This Row],[E_err]] + 1)/(table2[[#This Row],[sample_err]] + 1)</f>
        <v>1.0000605582040014</v>
      </c>
      <c r="Q1944" s="1">
        <f>(table2[[#This Row],[EP_err]] + 1 )/(table2[[#This Row],[sample_err]] + 1)</f>
        <v>1</v>
      </c>
      <c r="R1944" s="1">
        <f>(table2[[#This Row],[EP_gamma]] + 1)/(table2[[#This Row],[expected_gamma]] + 1)</f>
        <v>0.94081744434882697</v>
      </c>
      <c r="S1944" s="1">
        <v>2.1987069619334699E-3</v>
      </c>
      <c r="T1944" s="1">
        <f>(table2[[#This Row],[EP_polymorphism]]+0.1)/(table2[[#This Row],[sample_polymorph]]+0.1)</f>
        <v>1.0019481074699359</v>
      </c>
      <c r="U1944" s="1">
        <f>(1-ABS(1 - table2[[#This Row],[E_coverage_ratio]]))*100</f>
        <v>97.018715200893553</v>
      </c>
      <c r="V1944" s="1">
        <f>(1-ABS(1 - table2[[#This Row],[E_error_ratio]]))*100</f>
        <v>99.993944179599865</v>
      </c>
      <c r="W1944" s="1">
        <f>(1-ABS(1 - table2[[#This Row],[EP_coverage_ratio]]))*100</f>
        <v>99.684258987886039</v>
      </c>
      <c r="X1944" s="1">
        <f>(1-ABS(1 - table2[[#This Row],[EP_error_ratio]]))*100</f>
        <v>100</v>
      </c>
      <c r="Y1944" s="1">
        <f>(1-ABS(1 - table2[[#This Row],[EP_polymorphism_ratio]]))*100</f>
        <v>99.805189253006404</v>
      </c>
    </row>
    <row r="1945" spans="1:25" x14ac:dyDescent="0.3">
      <c r="A1945">
        <v>4</v>
      </c>
      <c r="B1945">
        <v>8</v>
      </c>
      <c r="C1945">
        <v>0</v>
      </c>
      <c r="D1945">
        <v>2E-3</v>
      </c>
      <c r="E1945">
        <v>0.15201944922796407</v>
      </c>
      <c r="F1945">
        <v>7.7645177583235849</v>
      </c>
      <c r="G1945">
        <v>6.1805912868340566E-5</v>
      </c>
      <c r="H1945">
        <v>-2442763.462355359</v>
      </c>
      <c r="I1945">
        <v>8.0099995119668055</v>
      </c>
      <c r="J1945">
        <v>0</v>
      </c>
      <c r="K1945">
        <v>7.9318596908757519E-2</v>
      </c>
      <c r="L1945">
        <v>-2440473.8602537117</v>
      </c>
      <c r="M1945">
        <f>table2[[#This Row],[E_coverage]]/table2[[#This Row],[sample_coverage]]</f>
        <v>0.97056471979044812</v>
      </c>
      <c r="N1945">
        <f>table2[[#This Row],[EP_coverage]]/table2[[#This Row],[sample_coverage]]</f>
        <v>1.0012499389958507</v>
      </c>
      <c r="O1945" t="b">
        <f>IF(ABS(table2[[#This Row],[EP_coverage_ratio]] - 1) &lt;= ABS(table2[[#This Row],[E_coverage_ratio]] - 1),TRUE,FALSE)</f>
        <v>1</v>
      </c>
      <c r="P1945" s="1">
        <f>(table2[[#This Row],[E_err]] + 1)/(table2[[#This Row],[sample_err]] + 1)</f>
        <v>1.0000618059128683</v>
      </c>
      <c r="Q1945" s="1">
        <f>(table2[[#This Row],[EP_err]] + 1 )/(table2[[#This Row],[sample_err]] + 1)</f>
        <v>1</v>
      </c>
      <c r="R1945" s="1">
        <f>(table2[[#This Row],[EP_gamma]] + 1)/(table2[[#This Row],[expected_gamma]] + 1)</f>
        <v>0.93689268669211478</v>
      </c>
      <c r="S1945" s="1">
        <v>2.0848130112606201E-3</v>
      </c>
      <c r="T1945" s="1">
        <f>(table2[[#This Row],[EP_polymorphism]]+0.1)/(table2[[#This Row],[sample_polymorph]]+0.1)</f>
        <v>1.0008315001103982</v>
      </c>
      <c r="U1945" s="1">
        <f>(1-ABS(1 - table2[[#This Row],[E_coverage_ratio]]))*100</f>
        <v>97.056471979044815</v>
      </c>
      <c r="V1945" s="1">
        <f>(1-ABS(1 - table2[[#This Row],[E_error_ratio]]))*100</f>
        <v>99.993819408713165</v>
      </c>
      <c r="W1945" s="1">
        <f>(1-ABS(1 - table2[[#This Row],[EP_coverage_ratio]]))*100</f>
        <v>99.875006100414936</v>
      </c>
      <c r="X1945" s="1">
        <f>(1-ABS(1 - table2[[#This Row],[EP_error_ratio]]))*100</f>
        <v>100</v>
      </c>
      <c r="Y1945" s="1">
        <f>(1-ABS(1 - table2[[#This Row],[EP_polymorphism_ratio]]))*100</f>
        <v>99.91684998896018</v>
      </c>
    </row>
    <row r="1946" spans="1:25" x14ac:dyDescent="0.3">
      <c r="A1946">
        <v>5</v>
      </c>
      <c r="B1946">
        <v>8</v>
      </c>
      <c r="C1946">
        <v>0</v>
      </c>
      <c r="D1946">
        <v>2E-3</v>
      </c>
      <c r="E1946">
        <v>0.15032848747174157</v>
      </c>
      <c r="F1946">
        <v>7.7608790857924124</v>
      </c>
      <c r="G1946">
        <v>5.7295227201164884E-5</v>
      </c>
      <c r="H1946">
        <v>-2437287.107625193</v>
      </c>
      <c r="I1946">
        <v>7.9767841149641185</v>
      </c>
      <c r="J1946">
        <v>1.8064078236597871E-6</v>
      </c>
      <c r="K1946">
        <v>7.0365941745048538E-2</v>
      </c>
      <c r="L1946">
        <v>-2435480.8760950249</v>
      </c>
      <c r="M1946">
        <f>table2[[#This Row],[E_coverage]]/table2[[#This Row],[sample_coverage]]</f>
        <v>0.97010988572405155</v>
      </c>
      <c r="N1946">
        <f>table2[[#This Row],[EP_coverage]]/table2[[#This Row],[sample_coverage]]</f>
        <v>0.99709801437051482</v>
      </c>
      <c r="O1946" t="b">
        <f>IF(ABS(table2[[#This Row],[EP_coverage_ratio]] - 1) &lt;= ABS(table2[[#This Row],[E_coverage_ratio]] - 1),TRUE,FALSE)</f>
        <v>1</v>
      </c>
      <c r="P1946" s="1">
        <f>(table2[[#This Row],[E_err]] + 1)/(table2[[#This Row],[sample_err]] + 1)</f>
        <v>1.0000572952272011</v>
      </c>
      <c r="Q1946" s="1">
        <f>(table2[[#This Row],[EP_err]] + 1 )/(table2[[#This Row],[sample_err]] + 1)</f>
        <v>1.0000018064078238</v>
      </c>
      <c r="R1946" s="1">
        <f>(table2[[#This Row],[EP_gamma]] + 1)/(table2[[#This Row],[expected_gamma]] + 1)</f>
        <v>0.9304872072650836</v>
      </c>
      <c r="S1946" s="1">
        <v>1.8283394828312301E-3</v>
      </c>
      <c r="T1946" s="1">
        <f>(table2[[#This Row],[EP_polymorphism]]+0.1)/(table2[[#This Row],[sample_polymorph]]+0.1)</f>
        <v>0.99831705375324731</v>
      </c>
      <c r="U1946" s="1">
        <f>(1-ABS(1 - table2[[#This Row],[E_coverage_ratio]]))*100</f>
        <v>97.010988572405154</v>
      </c>
      <c r="V1946" s="1">
        <f>(1-ABS(1 - table2[[#This Row],[E_error_ratio]]))*100</f>
        <v>99.994270477279883</v>
      </c>
      <c r="W1946" s="1">
        <f>(1-ABS(1 - table2[[#This Row],[EP_coverage_ratio]]))*100</f>
        <v>99.709801437051482</v>
      </c>
      <c r="X1946" s="1">
        <f>(1-ABS(1 - table2[[#This Row],[EP_error_ratio]]))*100</f>
        <v>99.999819359217625</v>
      </c>
      <c r="Y1946" s="1">
        <f>(1-ABS(1 - table2[[#This Row],[EP_polymorphism_ratio]]))*100</f>
        <v>99.831705375324731</v>
      </c>
    </row>
    <row r="1947" spans="1:25" x14ac:dyDescent="0.3">
      <c r="A1947">
        <v>6</v>
      </c>
      <c r="B1947">
        <v>8</v>
      </c>
      <c r="C1947">
        <v>0</v>
      </c>
      <c r="D1947">
        <v>2E-3</v>
      </c>
      <c r="E1947">
        <v>0.15054233577910459</v>
      </c>
      <c r="F1947">
        <v>7.7681963619711372</v>
      </c>
      <c r="G1947">
        <v>6.1879813698157487E-5</v>
      </c>
      <c r="H1947">
        <v>-2442447.356759218</v>
      </c>
      <c r="I1947">
        <v>8.0200806397381967</v>
      </c>
      <c r="J1947">
        <v>0</v>
      </c>
      <c r="K1947">
        <v>8.0888135479086035E-2</v>
      </c>
      <c r="L1947">
        <v>-2439990.466206518</v>
      </c>
      <c r="M1947">
        <f>table2[[#This Row],[E_coverage]]/table2[[#This Row],[sample_coverage]]</f>
        <v>0.97102454524639215</v>
      </c>
      <c r="N1947">
        <f>table2[[#This Row],[EP_coverage]]/table2[[#This Row],[sample_coverage]]</f>
        <v>1.0025100799672746</v>
      </c>
      <c r="O1947" t="b">
        <f>IF(ABS(table2[[#This Row],[EP_coverage_ratio]] - 1) &lt;= ABS(table2[[#This Row],[E_coverage_ratio]] - 1),TRUE,FALSE)</f>
        <v>1</v>
      </c>
      <c r="P1947" s="1">
        <f>(table2[[#This Row],[E_err]] + 1)/(table2[[#This Row],[sample_err]] + 1)</f>
        <v>1.0000618798136982</v>
      </c>
      <c r="Q1947" s="1">
        <f>(table2[[#This Row],[EP_err]] + 1 )/(table2[[#This Row],[sample_err]] + 1)</f>
        <v>1</v>
      </c>
      <c r="R1947" s="1">
        <f>(table2[[#This Row],[EP_gamma]] + 1)/(table2[[#This Row],[expected_gamma]] + 1)</f>
        <v>0.93945968076624364</v>
      </c>
      <c r="S1947" s="1">
        <v>2.1168029192096798E-3</v>
      </c>
      <c r="T1947" s="1">
        <f>(table2[[#This Row],[EP_polymorphism]]+0.1)/(table2[[#This Row],[sample_polymorph]]+0.1)</f>
        <v>1.0011451266589184</v>
      </c>
      <c r="U1947" s="1">
        <f>(1-ABS(1 - table2[[#This Row],[E_coverage_ratio]]))*100</f>
        <v>97.102454524639214</v>
      </c>
      <c r="V1947" s="1">
        <f>(1-ABS(1 - table2[[#This Row],[E_error_ratio]]))*100</f>
        <v>99.99381201863018</v>
      </c>
      <c r="W1947" s="1">
        <f>(1-ABS(1 - table2[[#This Row],[EP_coverage_ratio]]))*100</f>
        <v>99.748992003272548</v>
      </c>
      <c r="X1947" s="1">
        <f>(1-ABS(1 - table2[[#This Row],[EP_error_ratio]]))*100</f>
        <v>100</v>
      </c>
      <c r="Y1947" s="1">
        <f>(1-ABS(1 - table2[[#This Row],[EP_polymorphism_ratio]]))*100</f>
        <v>99.885487334108163</v>
      </c>
    </row>
    <row r="1948" spans="1:25" x14ac:dyDescent="0.3">
      <c r="A1948">
        <v>7</v>
      </c>
      <c r="B1948">
        <v>8</v>
      </c>
      <c r="C1948">
        <v>0</v>
      </c>
      <c r="D1948">
        <v>2E-3</v>
      </c>
      <c r="E1948">
        <v>0.1514078389585119</v>
      </c>
      <c r="F1948">
        <v>7.769124635982438</v>
      </c>
      <c r="G1948">
        <v>6.2650906383913811E-5</v>
      </c>
      <c r="H1948">
        <v>-2445226.1631333944</v>
      </c>
      <c r="I1948">
        <v>8.0364213863679215</v>
      </c>
      <c r="J1948">
        <v>0</v>
      </c>
      <c r="K1948">
        <v>8.4861547389712841E-2</v>
      </c>
      <c r="L1948">
        <v>-2442451.7090993496</v>
      </c>
      <c r="M1948">
        <f>table2[[#This Row],[E_coverage]]/table2[[#This Row],[sample_coverage]]</f>
        <v>0.97114057949780475</v>
      </c>
      <c r="N1948">
        <f>table2[[#This Row],[EP_coverage]]/table2[[#This Row],[sample_coverage]]</f>
        <v>1.0045526732959902</v>
      </c>
      <c r="O1948" t="b">
        <f>IF(ABS(table2[[#This Row],[EP_coverage_ratio]] - 1) &lt;= ABS(table2[[#This Row],[E_coverage_ratio]] - 1),TRUE,FALSE)</f>
        <v>1</v>
      </c>
      <c r="P1948" s="1">
        <f>(table2[[#This Row],[E_err]] + 1)/(table2[[#This Row],[sample_err]] + 1)</f>
        <v>1.0000626509063839</v>
      </c>
      <c r="Q1948" s="1">
        <f>(table2[[#This Row],[EP_err]] + 1 )/(table2[[#This Row],[sample_err]] + 1)</f>
        <v>1</v>
      </c>
      <c r="R1948" s="1">
        <f>(table2[[#This Row],[EP_gamma]] + 1)/(table2[[#This Row],[expected_gamma]] + 1)</f>
        <v>0.94220441331284277</v>
      </c>
      <c r="S1948" s="1">
        <v>2.2362276562275501E-3</v>
      </c>
      <c r="T1948" s="1">
        <f>(table2[[#This Row],[EP_polymorphism]]+0.1)/(table2[[#This Row],[sample_polymorph]]+0.1)</f>
        <v>1.0023159574139955</v>
      </c>
      <c r="U1948" s="1">
        <f>(1-ABS(1 - table2[[#This Row],[E_coverage_ratio]]))*100</f>
        <v>97.114057949780474</v>
      </c>
      <c r="V1948" s="1">
        <f>(1-ABS(1 - table2[[#This Row],[E_error_ratio]]))*100</f>
        <v>99.993734909361606</v>
      </c>
      <c r="W1948" s="1">
        <f>(1-ABS(1 - table2[[#This Row],[EP_coverage_ratio]]))*100</f>
        <v>99.544732670400975</v>
      </c>
      <c r="X1948" s="1">
        <f>(1-ABS(1 - table2[[#This Row],[EP_error_ratio]]))*100</f>
        <v>100</v>
      </c>
      <c r="Y1948" s="1">
        <f>(1-ABS(1 - table2[[#This Row],[EP_polymorphism_ratio]]))*100</f>
        <v>99.768404258600455</v>
      </c>
    </row>
    <row r="1949" spans="1:25" x14ac:dyDescent="0.3">
      <c r="A1949">
        <v>8</v>
      </c>
      <c r="B1949">
        <v>8</v>
      </c>
      <c r="C1949">
        <v>0</v>
      </c>
      <c r="D1949">
        <v>2E-3</v>
      </c>
      <c r="E1949">
        <v>0.15232691658223574</v>
      </c>
      <c r="F1949">
        <v>7.7574169715106009</v>
      </c>
      <c r="G1949">
        <v>5.3411280057132074E-5</v>
      </c>
      <c r="H1949">
        <v>-2440595.4023300456</v>
      </c>
      <c r="I1949">
        <v>8.5258905652260708</v>
      </c>
      <c r="J1949">
        <v>0</v>
      </c>
      <c r="K1949">
        <v>0.22753980649917607</v>
      </c>
      <c r="L1949">
        <v>-2447206.0774475927</v>
      </c>
      <c r="M1949">
        <f>table2[[#This Row],[E_coverage]]/table2[[#This Row],[sample_coverage]]</f>
        <v>0.96967712143882512</v>
      </c>
      <c r="N1949">
        <f>table2[[#This Row],[EP_coverage]]/table2[[#This Row],[sample_coverage]]</f>
        <v>1.0657363206532589</v>
      </c>
      <c r="O1949" t="b">
        <f>IF(ABS(table2[[#This Row],[EP_coverage_ratio]] - 1) &lt;= ABS(table2[[#This Row],[E_coverage_ratio]] - 1),TRUE,FALSE)</f>
        <v>0</v>
      </c>
      <c r="P1949" s="1">
        <f>(table2[[#This Row],[E_err]] + 1)/(table2[[#This Row],[sample_err]] + 1)</f>
        <v>1.0000534112800572</v>
      </c>
      <c r="Q1949" s="1">
        <f>(table2[[#This Row],[EP_err]] + 1 )/(table2[[#This Row],[sample_err]] + 1)</f>
        <v>1</v>
      </c>
      <c r="R1949" s="1">
        <f>(table2[[#This Row],[EP_gamma]] + 1)/(table2[[#This Row],[expected_gamma]] + 1)</f>
        <v>1.0652704443805054</v>
      </c>
      <c r="S1949" s="1">
        <v>6.5471313544233E-3</v>
      </c>
      <c r="T1949" s="1">
        <f>(table2[[#This Row],[EP_polymorphism]]+0.1)/(table2[[#This Row],[sample_polymorph]]+0.1)</f>
        <v>1.0445797191610127</v>
      </c>
      <c r="U1949" s="1">
        <f>(1-ABS(1 - table2[[#This Row],[E_coverage_ratio]]))*100</f>
        <v>96.967712143882508</v>
      </c>
      <c r="V1949" s="1">
        <f>(1-ABS(1 - table2[[#This Row],[E_error_ratio]]))*100</f>
        <v>99.994658871994275</v>
      </c>
      <c r="W1949" s="1">
        <f>(1-ABS(1 - table2[[#This Row],[EP_coverage_ratio]]))*100</f>
        <v>93.426367934674118</v>
      </c>
      <c r="X1949" s="1">
        <f>(1-ABS(1 - table2[[#This Row],[EP_error_ratio]]))*100</f>
        <v>100</v>
      </c>
      <c r="Y1949" s="1">
        <f>(1-ABS(1 - table2[[#This Row],[EP_polymorphism_ratio]]))*100</f>
        <v>95.542028083898728</v>
      </c>
    </row>
    <row r="1950" spans="1:25" x14ac:dyDescent="0.3">
      <c r="A1950">
        <v>9</v>
      </c>
      <c r="B1950">
        <v>8</v>
      </c>
      <c r="C1950">
        <v>0</v>
      </c>
      <c r="D1950">
        <v>2E-3</v>
      </c>
      <c r="E1950">
        <v>0.15229869812942312</v>
      </c>
      <c r="F1950">
        <v>7.7569433822526284</v>
      </c>
      <c r="G1950">
        <v>5.585209376065984E-5</v>
      </c>
      <c r="H1950">
        <v>-2440293.3417558861</v>
      </c>
      <c r="I1950">
        <v>7.9931377010393794</v>
      </c>
      <c r="J1950">
        <v>0</v>
      </c>
      <c r="K1950">
        <v>7.5527497961970572E-2</v>
      </c>
      <c r="L1950">
        <v>-2438024.9583192146</v>
      </c>
      <c r="M1950">
        <f>table2[[#This Row],[E_coverage]]/table2[[#This Row],[sample_coverage]]</f>
        <v>0.96961792278157855</v>
      </c>
      <c r="N1950">
        <f>table2[[#This Row],[EP_coverage]]/table2[[#This Row],[sample_coverage]]</f>
        <v>0.99914221262992242</v>
      </c>
      <c r="O1950" t="b">
        <f>IF(ABS(table2[[#This Row],[EP_coverage_ratio]] - 1) &lt;= ABS(table2[[#This Row],[E_coverage_ratio]] - 1),TRUE,FALSE)</f>
        <v>1</v>
      </c>
      <c r="P1950" s="1">
        <f>(table2[[#This Row],[E_err]] + 1)/(table2[[#This Row],[sample_err]] + 1)</f>
        <v>1.0000558520937606</v>
      </c>
      <c r="Q1950" s="1">
        <f>(table2[[#This Row],[EP_err]] + 1 )/(table2[[#This Row],[sample_err]] + 1)</f>
        <v>1</v>
      </c>
      <c r="R1950" s="1">
        <f>(table2[[#This Row],[EP_gamma]] + 1)/(table2[[#This Row],[expected_gamma]] + 1)</f>
        <v>0.93337560799810104</v>
      </c>
      <c r="S1950" s="1">
        <v>1.97733574367853E-3</v>
      </c>
      <c r="T1950" s="1">
        <f>(table2[[#This Row],[EP_polymorphism]]+0.1)/(table2[[#This Row],[sample_polymorph]]+0.1)</f>
        <v>0.99977780140861305</v>
      </c>
      <c r="U1950" s="1">
        <f>(1-ABS(1 - table2[[#This Row],[E_coverage_ratio]]))*100</f>
        <v>96.961792278157859</v>
      </c>
      <c r="V1950" s="1">
        <f>(1-ABS(1 - table2[[#This Row],[E_error_ratio]]))*100</f>
        <v>99.994414790623949</v>
      </c>
      <c r="W1950" s="1">
        <f>(1-ABS(1 - table2[[#This Row],[EP_coverage_ratio]]))*100</f>
        <v>99.914221262992243</v>
      </c>
      <c r="X1950" s="1">
        <f>(1-ABS(1 - table2[[#This Row],[EP_error_ratio]]))*100</f>
        <v>100</v>
      </c>
      <c r="Y1950" s="1">
        <f>(1-ABS(1 - table2[[#This Row],[EP_polymorphism_ratio]]))*100</f>
        <v>99.977780140861299</v>
      </c>
    </row>
    <row r="1951" spans="1:25" x14ac:dyDescent="0.3">
      <c r="A1951">
        <v>10</v>
      </c>
      <c r="B1951">
        <v>8</v>
      </c>
      <c r="C1951">
        <v>0</v>
      </c>
      <c r="D1951">
        <v>2E-3</v>
      </c>
      <c r="E1951">
        <v>0.15103107810940375</v>
      </c>
      <c r="F1951">
        <v>7.7746614454015708</v>
      </c>
      <c r="G1951">
        <v>6.6926917362705835E-5</v>
      </c>
      <c r="H1951">
        <v>-2438917.9911377821</v>
      </c>
      <c r="I1951">
        <v>7.9918768691831694</v>
      </c>
      <c r="J1951">
        <v>1.1496057577249627E-5</v>
      </c>
      <c r="K1951">
        <v>7.0562662711993185E-2</v>
      </c>
      <c r="L1951">
        <v>-2437072.7805682588</v>
      </c>
      <c r="M1951">
        <f>table2[[#This Row],[E_coverage]]/table2[[#This Row],[sample_coverage]]</f>
        <v>0.97183268067519635</v>
      </c>
      <c r="N1951">
        <f>table2[[#This Row],[EP_coverage]]/table2[[#This Row],[sample_coverage]]</f>
        <v>0.99898460864789618</v>
      </c>
      <c r="O1951" t="b">
        <f>IF(ABS(table2[[#This Row],[EP_coverage_ratio]] - 1) &lt;= ABS(table2[[#This Row],[E_coverage_ratio]] - 1),TRUE,FALSE)</f>
        <v>1</v>
      </c>
      <c r="P1951" s="1">
        <f>(table2[[#This Row],[E_err]] + 1)/(table2[[#This Row],[sample_err]] + 1)</f>
        <v>1.0000669269173628</v>
      </c>
      <c r="Q1951" s="1">
        <f>(table2[[#This Row],[EP_err]] + 1 )/(table2[[#This Row],[sample_err]] + 1)</f>
        <v>1.0000114960575772</v>
      </c>
      <c r="R1951" s="1">
        <f>(table2[[#This Row],[EP_gamma]] + 1)/(table2[[#This Row],[expected_gamma]] + 1)</f>
        <v>0.93009014532467538</v>
      </c>
      <c r="S1951" s="1">
        <v>1.8440770626247901E-3</v>
      </c>
      <c r="T1951" s="1">
        <f>(table2[[#This Row],[EP_polymorphism]]+0.1)/(table2[[#This Row],[sample_polymorph]]+0.1)</f>
        <v>0.99847134375122348</v>
      </c>
      <c r="U1951" s="1">
        <f>(1-ABS(1 - table2[[#This Row],[E_coverage_ratio]]))*100</f>
        <v>97.183268067519634</v>
      </c>
      <c r="V1951" s="1">
        <f>(1-ABS(1 - table2[[#This Row],[E_error_ratio]]))*100</f>
        <v>99.993307308263724</v>
      </c>
      <c r="W1951" s="1">
        <f>(1-ABS(1 - table2[[#This Row],[EP_coverage_ratio]]))*100</f>
        <v>99.898460864789612</v>
      </c>
      <c r="X1951" s="1">
        <f>(1-ABS(1 - table2[[#This Row],[EP_error_ratio]]))*100</f>
        <v>99.998850394242282</v>
      </c>
      <c r="Y1951" s="1">
        <f>(1-ABS(1 - table2[[#This Row],[EP_polymorphism_ratio]]))*100</f>
        <v>99.847134375122351</v>
      </c>
    </row>
    <row r="1952" spans="1:25" x14ac:dyDescent="0.3">
      <c r="A1952">
        <v>1</v>
      </c>
      <c r="B1952">
        <v>8</v>
      </c>
      <c r="C1952">
        <v>0</v>
      </c>
      <c r="D1952">
        <v>4.0000000000000001E-3</v>
      </c>
      <c r="E1952">
        <v>0.27270556633338305</v>
      </c>
      <c r="F1952">
        <v>7.5564857774035286</v>
      </c>
      <c r="G1952">
        <v>1.1933460707535004E-4</v>
      </c>
      <c r="H1952">
        <v>-2549033.4270451949</v>
      </c>
      <c r="I1952">
        <v>8.0404509512004942</v>
      </c>
      <c r="J1952">
        <v>0</v>
      </c>
      <c r="K1952">
        <v>0.15311803381475547</v>
      </c>
      <c r="L1952">
        <v>-2541457.8347381083</v>
      </c>
      <c r="M1952">
        <f>table2[[#This Row],[E_coverage]]/table2[[#This Row],[sample_coverage]]</f>
        <v>0.94456072217544107</v>
      </c>
      <c r="N1952">
        <f>table2[[#This Row],[EP_coverage]]/table2[[#This Row],[sample_coverage]]</f>
        <v>1.0050563689000618</v>
      </c>
      <c r="O1952" t="b">
        <f>IF(ABS(table2[[#This Row],[EP_coverage_ratio]] - 1) &lt;= ABS(table2[[#This Row],[E_coverage_ratio]] - 1),TRUE,FALSE)</f>
        <v>1</v>
      </c>
      <c r="P1952" s="1">
        <f>(table2[[#This Row],[E_err]] + 1)/(table2[[#This Row],[sample_err]] + 1)</f>
        <v>1.0001193346070754</v>
      </c>
      <c r="Q1952" s="1">
        <f>(table2[[#This Row],[EP_err]] + 1 )/(table2[[#This Row],[sample_err]] + 1)</f>
        <v>1</v>
      </c>
      <c r="R1952" s="1">
        <f>(table2[[#This Row],[EP_gamma]] + 1)/(table2[[#This Row],[expected_gamma]] + 1)</f>
        <v>0.90603676476158213</v>
      </c>
      <c r="S1952" s="1">
        <v>4.2438750397977201E-3</v>
      </c>
      <c r="T1952" s="1">
        <f>(table2[[#This Row],[EP_polymorphism]]+0.1)/(table2[[#This Row],[sample_polymorph]]+0.1)</f>
        <v>1.0023449523057473</v>
      </c>
      <c r="U1952" s="1">
        <f>(1-ABS(1 - table2[[#This Row],[E_coverage_ratio]]))*100</f>
        <v>94.456072217544104</v>
      </c>
      <c r="V1952" s="1">
        <f>(1-ABS(1 - table2[[#This Row],[E_error_ratio]]))*100</f>
        <v>99.988066539292461</v>
      </c>
      <c r="W1952" s="1">
        <f>(1-ABS(1 - table2[[#This Row],[EP_coverage_ratio]]))*100</f>
        <v>99.494363109993827</v>
      </c>
      <c r="X1952" s="1">
        <f>(1-ABS(1 - table2[[#This Row],[EP_error_ratio]]))*100</f>
        <v>100</v>
      </c>
      <c r="Y1952" s="1">
        <f>(1-ABS(1 - table2[[#This Row],[EP_polymorphism_ratio]]))*100</f>
        <v>99.765504769425277</v>
      </c>
    </row>
    <row r="1953" spans="1:25" x14ac:dyDescent="0.3">
      <c r="A1953">
        <v>2</v>
      </c>
      <c r="B1953">
        <v>8</v>
      </c>
      <c r="C1953">
        <v>0</v>
      </c>
      <c r="D1953">
        <v>4.0000000000000001E-3</v>
      </c>
      <c r="E1953">
        <v>0.27390161850066602</v>
      </c>
      <c r="F1953">
        <v>7.5540855340645701</v>
      </c>
      <c r="G1953">
        <v>1.2152062129234368E-4</v>
      </c>
      <c r="H1953">
        <v>-2541794.4732358092</v>
      </c>
      <c r="I1953">
        <v>7.9784599443620881</v>
      </c>
      <c r="J1953">
        <v>1.2334917718406347E-5</v>
      </c>
      <c r="K1953">
        <v>0.1364610177068977</v>
      </c>
      <c r="L1953">
        <v>-2535642.2906955965</v>
      </c>
      <c r="M1953">
        <f>table2[[#This Row],[E_coverage]]/table2[[#This Row],[sample_coverage]]</f>
        <v>0.94426069175807126</v>
      </c>
      <c r="N1953">
        <f>table2[[#This Row],[EP_coverage]]/table2[[#This Row],[sample_coverage]]</f>
        <v>0.99730749304526101</v>
      </c>
      <c r="O1953" t="b">
        <f>IF(ABS(table2[[#This Row],[EP_coverage_ratio]] - 1) &lt;= ABS(table2[[#This Row],[E_coverage_ratio]] - 1),TRUE,FALSE)</f>
        <v>1</v>
      </c>
      <c r="P1953" s="1">
        <f>(table2[[#This Row],[E_err]] + 1)/(table2[[#This Row],[sample_err]] + 1)</f>
        <v>1.0001215206212923</v>
      </c>
      <c r="Q1953" s="1">
        <f>(table2[[#This Row],[EP_err]] + 1 )/(table2[[#This Row],[sample_err]] + 1)</f>
        <v>1.0000123349177183</v>
      </c>
      <c r="R1953" s="1">
        <f>(table2[[#This Row],[EP_gamma]] + 1)/(table2[[#This Row],[expected_gamma]] + 1)</f>
        <v>0.89211050618215659</v>
      </c>
      <c r="S1953" s="1">
        <v>3.7535731346610701E-3</v>
      </c>
      <c r="T1953" s="1">
        <f>(table2[[#This Row],[EP_polymorphism]]+0.1)/(table2[[#This Row],[sample_polymorph]]+0.1)</f>
        <v>0.99763051091020261</v>
      </c>
      <c r="U1953" s="1">
        <f>(1-ABS(1 - table2[[#This Row],[E_coverage_ratio]]))*100</f>
        <v>94.426069175807129</v>
      </c>
      <c r="V1953" s="1">
        <f>(1-ABS(1 - table2[[#This Row],[E_error_ratio]]))*100</f>
        <v>99.987847937870768</v>
      </c>
      <c r="W1953" s="1">
        <f>(1-ABS(1 - table2[[#This Row],[EP_coverage_ratio]]))*100</f>
        <v>99.7307493045261</v>
      </c>
      <c r="X1953" s="1">
        <f>(1-ABS(1 - table2[[#This Row],[EP_error_ratio]]))*100</f>
        <v>99.998766508228158</v>
      </c>
      <c r="Y1953" s="1">
        <f>(1-ABS(1 - table2[[#This Row],[EP_polymorphism_ratio]]))*100</f>
        <v>99.763051091020259</v>
      </c>
    </row>
    <row r="1954" spans="1:25" x14ac:dyDescent="0.3">
      <c r="A1954">
        <v>3</v>
      </c>
      <c r="B1954">
        <v>8</v>
      </c>
      <c r="C1954">
        <v>0</v>
      </c>
      <c r="D1954">
        <v>4.0000000000000001E-3</v>
      </c>
      <c r="E1954">
        <v>0.2744455252646118</v>
      </c>
      <c r="F1954">
        <v>7.5440537790896913</v>
      </c>
      <c r="G1954">
        <v>1.0703620098458638E-4</v>
      </c>
      <c r="H1954">
        <v>-2536368.6219623322</v>
      </c>
      <c r="I1954">
        <v>7.9640479599129952</v>
      </c>
      <c r="J1954">
        <v>0</v>
      </c>
      <c r="K1954">
        <v>0.13510140101781057</v>
      </c>
      <c r="L1954">
        <v>-2530155.031239422</v>
      </c>
      <c r="M1954">
        <f>table2[[#This Row],[E_coverage]]/table2[[#This Row],[sample_coverage]]</f>
        <v>0.94300672238621142</v>
      </c>
      <c r="N1954">
        <f>table2[[#This Row],[EP_coverage]]/table2[[#This Row],[sample_coverage]]</f>
        <v>0.9955059949891244</v>
      </c>
      <c r="O1954" t="b">
        <f>IF(ABS(table2[[#This Row],[EP_coverage_ratio]] - 1) &lt;= ABS(table2[[#This Row],[E_coverage_ratio]] - 1),TRUE,FALSE)</f>
        <v>1</v>
      </c>
      <c r="P1954" s="1">
        <f>(table2[[#This Row],[E_err]] + 1)/(table2[[#This Row],[sample_err]] + 1)</f>
        <v>1.0001070362009845</v>
      </c>
      <c r="Q1954" s="1">
        <f>(table2[[#This Row],[EP_err]] + 1 )/(table2[[#This Row],[sample_err]] + 1)</f>
        <v>1</v>
      </c>
      <c r="R1954" s="1">
        <f>(table2[[#This Row],[EP_gamma]] + 1)/(table2[[#This Row],[expected_gamma]] + 1)</f>
        <v>0.89066294205249041</v>
      </c>
      <c r="S1954" s="1">
        <v>3.7100087124292101E-3</v>
      </c>
      <c r="T1954" s="1">
        <f>(table2[[#This Row],[EP_polymorphism]]+0.1)/(table2[[#This Row],[sample_polymorph]]+0.1)</f>
        <v>0.99721162223489623</v>
      </c>
      <c r="U1954" s="1">
        <f>(1-ABS(1 - table2[[#This Row],[E_coverage_ratio]]))*100</f>
        <v>94.300672238621146</v>
      </c>
      <c r="V1954" s="1">
        <f>(1-ABS(1 - table2[[#This Row],[E_error_ratio]]))*100</f>
        <v>99.989296379901546</v>
      </c>
      <c r="W1954" s="1">
        <f>(1-ABS(1 - table2[[#This Row],[EP_coverage_ratio]]))*100</f>
        <v>99.550599498912433</v>
      </c>
      <c r="X1954" s="1">
        <f>(1-ABS(1 - table2[[#This Row],[EP_error_ratio]]))*100</f>
        <v>100</v>
      </c>
      <c r="Y1954" s="1">
        <f>(1-ABS(1 - table2[[#This Row],[EP_polymorphism_ratio]]))*100</f>
        <v>99.721162223489628</v>
      </c>
    </row>
    <row r="1955" spans="1:25" x14ac:dyDescent="0.3">
      <c r="A1955">
        <v>4</v>
      </c>
      <c r="B1955">
        <v>8</v>
      </c>
      <c r="C1955">
        <v>0</v>
      </c>
      <c r="D1955">
        <v>4.0000000000000001E-3</v>
      </c>
      <c r="E1955">
        <v>0.27214079855591222</v>
      </c>
      <c r="F1955">
        <v>7.5545321592018322</v>
      </c>
      <c r="G1955">
        <v>1.1994800126748663E-4</v>
      </c>
      <c r="H1955">
        <v>-2543562.5215722201</v>
      </c>
      <c r="I1955">
        <v>7.9915870786086023</v>
      </c>
      <c r="J1955">
        <v>8.3127361555914425E-6</v>
      </c>
      <c r="K1955">
        <v>0.14010880628519717</v>
      </c>
      <c r="L1955">
        <v>-2536999.9190833801</v>
      </c>
      <c r="M1955">
        <f>table2[[#This Row],[E_coverage]]/table2[[#This Row],[sample_coverage]]</f>
        <v>0.94431651990022902</v>
      </c>
      <c r="N1955">
        <f>table2[[#This Row],[EP_coverage]]/table2[[#This Row],[sample_coverage]]</f>
        <v>0.99894838482607529</v>
      </c>
      <c r="O1955" t="b">
        <f>IF(ABS(table2[[#This Row],[EP_coverage_ratio]] - 1) &lt;= ABS(table2[[#This Row],[E_coverage_ratio]] - 1),TRUE,FALSE)</f>
        <v>1</v>
      </c>
      <c r="P1955" s="1">
        <f>(table2[[#This Row],[E_err]] + 1)/(table2[[#This Row],[sample_err]] + 1)</f>
        <v>1.0001199480012675</v>
      </c>
      <c r="Q1955" s="1">
        <f>(table2[[#This Row],[EP_err]] + 1 )/(table2[[#This Row],[sample_err]] + 1)</f>
        <v>1.0000083127361556</v>
      </c>
      <c r="R1955" s="1">
        <f>(table2[[#This Row],[EP_gamma]] + 1)/(table2[[#This Row],[expected_gamma]] + 1)</f>
        <v>0.89621275222004271</v>
      </c>
      <c r="S1955" s="1">
        <v>3.8635624146041701E-3</v>
      </c>
      <c r="T1955" s="1">
        <f>(table2[[#This Row],[EP_polymorphism]]+0.1)/(table2[[#This Row],[sample_polymorph]]+0.1)</f>
        <v>0.99868810014042464</v>
      </c>
      <c r="U1955" s="1">
        <f>(1-ABS(1 - table2[[#This Row],[E_coverage_ratio]]))*100</f>
        <v>94.4316519900229</v>
      </c>
      <c r="V1955" s="1">
        <f>(1-ABS(1 - table2[[#This Row],[E_error_ratio]]))*100</f>
        <v>99.988005199873257</v>
      </c>
      <c r="W1955" s="1">
        <f>(1-ABS(1 - table2[[#This Row],[EP_coverage_ratio]]))*100</f>
        <v>99.894838482607526</v>
      </c>
      <c r="X1955" s="1">
        <f>(1-ABS(1 - table2[[#This Row],[EP_error_ratio]]))*100</f>
        <v>99.99916872638444</v>
      </c>
      <c r="Y1955" s="1">
        <f>(1-ABS(1 - table2[[#This Row],[EP_polymorphism_ratio]]))*100</f>
        <v>99.868810014042467</v>
      </c>
    </row>
    <row r="1956" spans="1:25" x14ac:dyDescent="0.3">
      <c r="A1956">
        <v>5</v>
      </c>
      <c r="B1956">
        <v>8</v>
      </c>
      <c r="C1956">
        <v>0</v>
      </c>
      <c r="D1956">
        <v>4.0000000000000001E-3</v>
      </c>
      <c r="E1956">
        <v>0.27482751518416243</v>
      </c>
      <c r="F1956">
        <v>7.5444437114003859</v>
      </c>
      <c r="G1956">
        <v>1.1313893961421493E-4</v>
      </c>
      <c r="H1956">
        <v>-2543893.7629431891</v>
      </c>
      <c r="I1956">
        <v>7.9880739027378453</v>
      </c>
      <c r="J1956">
        <v>0</v>
      </c>
      <c r="K1956">
        <v>0.14222854295909323</v>
      </c>
      <c r="L1956">
        <v>-2537267.7086127046</v>
      </c>
      <c r="M1956">
        <f>table2[[#This Row],[E_coverage]]/table2[[#This Row],[sample_coverage]]</f>
        <v>0.94305546392504824</v>
      </c>
      <c r="N1956">
        <f>table2[[#This Row],[EP_coverage]]/table2[[#This Row],[sample_coverage]]</f>
        <v>0.99850923784223067</v>
      </c>
      <c r="O1956" t="b">
        <f>IF(ABS(table2[[#This Row],[EP_coverage_ratio]] - 1) &lt;= ABS(table2[[#This Row],[E_coverage_ratio]] - 1),TRUE,FALSE)</f>
        <v>1</v>
      </c>
      <c r="P1956" s="1">
        <f>(table2[[#This Row],[E_err]] + 1)/(table2[[#This Row],[sample_err]] + 1)</f>
        <v>1.0001131389396143</v>
      </c>
      <c r="Q1956" s="1">
        <f>(table2[[#This Row],[EP_err]] + 1 )/(table2[[#This Row],[sample_err]] + 1)</f>
        <v>1</v>
      </c>
      <c r="R1956" s="1">
        <f>(table2[[#This Row],[EP_gamma]] + 1)/(table2[[#This Row],[expected_gamma]] + 1)</f>
        <v>0.89598673495377623</v>
      </c>
      <c r="S1956" s="1">
        <v>3.9269518912479198E-3</v>
      </c>
      <c r="T1956" s="1">
        <f>(table2[[#This Row],[EP_polymorphism]]+0.1)/(table2[[#This Row],[sample_polymorph]]+0.1)</f>
        <v>0.99929761433892228</v>
      </c>
      <c r="U1956" s="1">
        <f>(1-ABS(1 - table2[[#This Row],[E_coverage_ratio]]))*100</f>
        <v>94.305546392504823</v>
      </c>
      <c r="V1956" s="1">
        <f>(1-ABS(1 - table2[[#This Row],[E_error_ratio]]))*100</f>
        <v>99.988686106038571</v>
      </c>
      <c r="W1956" s="1">
        <f>(1-ABS(1 - table2[[#This Row],[EP_coverage_ratio]]))*100</f>
        <v>99.85092378422307</v>
      </c>
      <c r="X1956" s="1">
        <f>(1-ABS(1 - table2[[#This Row],[EP_error_ratio]]))*100</f>
        <v>100</v>
      </c>
      <c r="Y1956" s="1">
        <f>(1-ABS(1 - table2[[#This Row],[EP_polymorphism_ratio]]))*100</f>
        <v>99.929761433892224</v>
      </c>
    </row>
    <row r="1957" spans="1:25" x14ac:dyDescent="0.3">
      <c r="A1957">
        <v>6</v>
      </c>
      <c r="B1957">
        <v>8</v>
      </c>
      <c r="C1957">
        <v>0</v>
      </c>
      <c r="D1957">
        <v>4.0000000000000001E-3</v>
      </c>
      <c r="E1957">
        <v>0.27560816000835242</v>
      </c>
      <c r="F1957">
        <v>7.5460137928557263</v>
      </c>
      <c r="G1957">
        <v>1.1289767518446326E-4</v>
      </c>
      <c r="H1957">
        <v>-2541443.010955588</v>
      </c>
      <c r="I1957">
        <v>7.9771718575127002</v>
      </c>
      <c r="J1957">
        <v>1.9750683496761498E-6</v>
      </c>
      <c r="K1957">
        <v>0.1386808635550047</v>
      </c>
      <c r="L1957">
        <v>-2535154.2094740216</v>
      </c>
      <c r="M1957">
        <f>table2[[#This Row],[E_coverage]]/table2[[#This Row],[sample_coverage]]</f>
        <v>0.94325172410696578</v>
      </c>
      <c r="N1957">
        <f>table2[[#This Row],[EP_coverage]]/table2[[#This Row],[sample_coverage]]</f>
        <v>0.99714648218908752</v>
      </c>
      <c r="O1957" t="b">
        <f>IF(ABS(table2[[#This Row],[EP_coverage_ratio]] - 1) &lt;= ABS(table2[[#This Row],[E_coverage_ratio]] - 1),TRUE,FALSE)</f>
        <v>1</v>
      </c>
      <c r="P1957" s="1">
        <f>(table2[[#This Row],[E_err]] + 1)/(table2[[#This Row],[sample_err]] + 1)</f>
        <v>1.0001128976751845</v>
      </c>
      <c r="Q1957" s="1">
        <f>(table2[[#This Row],[EP_err]] + 1 )/(table2[[#This Row],[sample_err]] + 1)</f>
        <v>1.0000019750683498</v>
      </c>
      <c r="R1957" s="1">
        <f>(table2[[#This Row],[EP_gamma]] + 1)/(table2[[#This Row],[expected_gamma]] + 1)</f>
        <v>0.89265724323020079</v>
      </c>
      <c r="S1957" s="1">
        <v>3.8190817262693201E-3</v>
      </c>
      <c r="T1957" s="1">
        <f>(table2[[#This Row],[EP_polymorphism]]+0.1)/(table2[[#This Row],[sample_polymorph]]+0.1)</f>
        <v>0.99826040121412807</v>
      </c>
      <c r="U1957" s="1">
        <f>(1-ABS(1 - table2[[#This Row],[E_coverage_ratio]]))*100</f>
        <v>94.325172410696581</v>
      </c>
      <c r="V1957" s="1">
        <f>(1-ABS(1 - table2[[#This Row],[E_error_ratio]]))*100</f>
        <v>99.988710232481552</v>
      </c>
      <c r="W1957" s="1">
        <f>(1-ABS(1 - table2[[#This Row],[EP_coverage_ratio]]))*100</f>
        <v>99.714648218908749</v>
      </c>
      <c r="X1957" s="1">
        <f>(1-ABS(1 - table2[[#This Row],[EP_error_ratio]]))*100</f>
        <v>99.999802493165021</v>
      </c>
      <c r="Y1957" s="1">
        <f>(1-ABS(1 - table2[[#This Row],[EP_polymorphism_ratio]]))*100</f>
        <v>99.826040121412802</v>
      </c>
    </row>
    <row r="1958" spans="1:25" x14ac:dyDescent="0.3">
      <c r="A1958">
        <v>7</v>
      </c>
      <c r="B1958">
        <v>8</v>
      </c>
      <c r="C1958">
        <v>0</v>
      </c>
      <c r="D1958">
        <v>4.0000000000000001E-3</v>
      </c>
      <c r="E1958">
        <v>0.27398793091721863</v>
      </c>
      <c r="F1958">
        <v>7.547568108324338</v>
      </c>
      <c r="G1958">
        <v>1.1882108651479234E-4</v>
      </c>
      <c r="H1958">
        <v>-2545004.12346488</v>
      </c>
      <c r="I1958">
        <v>7.9879149222700851</v>
      </c>
      <c r="J1958">
        <v>6.1450181910548268E-6</v>
      </c>
      <c r="K1958">
        <v>0.14124587672079153</v>
      </c>
      <c r="L1958">
        <v>-2538419.811322717</v>
      </c>
      <c r="M1958">
        <f>table2[[#This Row],[E_coverage]]/table2[[#This Row],[sample_coverage]]</f>
        <v>0.94344601354054225</v>
      </c>
      <c r="N1958">
        <f>table2[[#This Row],[EP_coverage]]/table2[[#This Row],[sample_coverage]]</f>
        <v>0.99848936528376064</v>
      </c>
      <c r="O1958" t="b">
        <f>IF(ABS(table2[[#This Row],[EP_coverage_ratio]] - 1) &lt;= ABS(table2[[#This Row],[E_coverage_ratio]] - 1),TRUE,FALSE)</f>
        <v>1</v>
      </c>
      <c r="P1958" s="1">
        <f>(table2[[#This Row],[E_err]] + 1)/(table2[[#This Row],[sample_err]] + 1)</f>
        <v>1.0001188210865148</v>
      </c>
      <c r="Q1958" s="1">
        <f>(table2[[#This Row],[EP_err]] + 1 )/(table2[[#This Row],[sample_err]] + 1)</f>
        <v>1.000006145018191</v>
      </c>
      <c r="R1958" s="1">
        <f>(table2[[#This Row],[EP_gamma]] + 1)/(table2[[#This Row],[expected_gamma]] + 1)</f>
        <v>0.89580587776772869</v>
      </c>
      <c r="S1958" s="1">
        <v>3.89823789530996E-3</v>
      </c>
      <c r="T1958" s="1">
        <f>(table2[[#This Row],[EP_polymorphism]]+0.1)/(table2[[#This Row],[sample_polymorph]]+0.1)</f>
        <v>0.99902151822413421</v>
      </c>
      <c r="U1958" s="1">
        <f>(1-ABS(1 - table2[[#This Row],[E_coverage_ratio]]))*100</f>
        <v>94.34460135405422</v>
      </c>
      <c r="V1958" s="1">
        <f>(1-ABS(1 - table2[[#This Row],[E_error_ratio]]))*100</f>
        <v>99.988117891348509</v>
      </c>
      <c r="W1958" s="1">
        <f>(1-ABS(1 - table2[[#This Row],[EP_coverage_ratio]]))*100</f>
        <v>99.848936528376058</v>
      </c>
      <c r="X1958" s="1">
        <f>(1-ABS(1 - table2[[#This Row],[EP_error_ratio]]))*100</f>
        <v>99.999385498180899</v>
      </c>
      <c r="Y1958" s="1">
        <f>(1-ABS(1 - table2[[#This Row],[EP_polymorphism_ratio]]))*100</f>
        <v>99.902151822413416</v>
      </c>
    </row>
    <row r="1959" spans="1:25" x14ac:dyDescent="0.3">
      <c r="A1959">
        <v>8</v>
      </c>
      <c r="B1959">
        <v>8</v>
      </c>
      <c r="C1959">
        <v>0</v>
      </c>
      <c r="D1959">
        <v>4.0000000000000001E-3</v>
      </c>
      <c r="E1959">
        <v>0.27453004672744807</v>
      </c>
      <c r="F1959">
        <v>7.5313052229729704</v>
      </c>
      <c r="G1959">
        <v>1.014218946330892E-4</v>
      </c>
      <c r="H1959">
        <v>-2537491.6336475178</v>
      </c>
      <c r="I1959">
        <v>7.9360299313361233</v>
      </c>
      <c r="J1959">
        <v>0</v>
      </c>
      <c r="K1959">
        <v>0.13020124398732319</v>
      </c>
      <c r="L1959">
        <v>-2531799.5885302806</v>
      </c>
      <c r="M1959">
        <f>table2[[#This Row],[E_coverage]]/table2[[#This Row],[sample_coverage]]</f>
        <v>0.94141315287162131</v>
      </c>
      <c r="N1959">
        <f>table2[[#This Row],[EP_coverage]]/table2[[#This Row],[sample_coverage]]</f>
        <v>0.99200374141701542</v>
      </c>
      <c r="O1959" t="b">
        <f>IF(ABS(table2[[#This Row],[EP_coverage_ratio]] - 1) &lt;= ABS(table2[[#This Row],[E_coverage_ratio]] - 1),TRUE,FALSE)</f>
        <v>1</v>
      </c>
      <c r="P1959" s="1">
        <f>(table2[[#This Row],[E_err]] + 1)/(table2[[#This Row],[sample_err]] + 1)</f>
        <v>1.0001014218946331</v>
      </c>
      <c r="Q1959" s="1">
        <f>(table2[[#This Row],[EP_err]] + 1 )/(table2[[#This Row],[sample_err]] + 1)</f>
        <v>1</v>
      </c>
      <c r="R1959" s="1">
        <f>(table2[[#This Row],[EP_gamma]] + 1)/(table2[[#This Row],[expected_gamma]] + 1)</f>
        <v>0.88675919950988114</v>
      </c>
      <c r="S1959" s="1">
        <v>3.54897641634921E-3</v>
      </c>
      <c r="T1959" s="1">
        <f>(table2[[#This Row],[EP_polymorphism]]+0.1)/(table2[[#This Row],[sample_polymorph]]+0.1)</f>
        <v>0.99566323477258856</v>
      </c>
      <c r="U1959" s="1">
        <f>(1-ABS(1 - table2[[#This Row],[E_coverage_ratio]]))*100</f>
        <v>94.141315287162129</v>
      </c>
      <c r="V1959" s="1">
        <f>(1-ABS(1 - table2[[#This Row],[E_error_ratio]]))*100</f>
        <v>99.989857810536691</v>
      </c>
      <c r="W1959" s="1">
        <f>(1-ABS(1 - table2[[#This Row],[EP_coverage_ratio]]))*100</f>
        <v>99.200374141701545</v>
      </c>
      <c r="X1959" s="1">
        <f>(1-ABS(1 - table2[[#This Row],[EP_error_ratio]]))*100</f>
        <v>100</v>
      </c>
      <c r="Y1959" s="1">
        <f>(1-ABS(1 - table2[[#This Row],[EP_polymorphism_ratio]]))*100</f>
        <v>99.566323477258862</v>
      </c>
    </row>
    <row r="1960" spans="1:25" x14ac:dyDescent="0.3">
      <c r="A1960">
        <v>9</v>
      </c>
      <c r="B1960">
        <v>8</v>
      </c>
      <c r="C1960">
        <v>0</v>
      </c>
      <c r="D1960">
        <v>4.0000000000000001E-3</v>
      </c>
      <c r="E1960">
        <v>0.2754698498439665</v>
      </c>
      <c r="F1960">
        <v>7.5591770516683452</v>
      </c>
      <c r="G1960">
        <v>1.2004850874748751E-4</v>
      </c>
      <c r="H1960">
        <v>-2543390.3284984445</v>
      </c>
      <c r="I1960">
        <v>8.0072406898508088</v>
      </c>
      <c r="J1960">
        <v>6.564863046036893E-6</v>
      </c>
      <c r="K1960">
        <v>0.14313554461447164</v>
      </c>
      <c r="L1960">
        <v>-2536716.782641558</v>
      </c>
      <c r="M1960">
        <f>table2[[#This Row],[E_coverage]]/table2[[#This Row],[sample_coverage]]</f>
        <v>0.94489713145854315</v>
      </c>
      <c r="N1960">
        <f>table2[[#This Row],[EP_coverage]]/table2[[#This Row],[sample_coverage]]</f>
        <v>1.0009050862313511</v>
      </c>
      <c r="O1960" t="b">
        <f>IF(ABS(table2[[#This Row],[EP_coverage_ratio]] - 1) &lt;= ABS(table2[[#This Row],[E_coverage_ratio]] - 1),TRUE,FALSE)</f>
        <v>1</v>
      </c>
      <c r="P1960" s="1">
        <f>(table2[[#This Row],[E_err]] + 1)/(table2[[#This Row],[sample_err]] + 1)</f>
        <v>1.0001200485087476</v>
      </c>
      <c r="Q1960" s="1">
        <f>(table2[[#This Row],[EP_err]] + 1 )/(table2[[#This Row],[sample_err]] + 1)</f>
        <v>1.0000065648630461</v>
      </c>
      <c r="R1960" s="1">
        <f>(table2[[#This Row],[EP_gamma]] + 1)/(table2[[#This Row],[expected_gamma]] + 1)</f>
        <v>0.89624662217951778</v>
      </c>
      <c r="S1960" s="1">
        <v>3.9553480685380303E-3</v>
      </c>
      <c r="T1960" s="1">
        <f>(table2[[#This Row],[EP_polymorphism]]+0.1)/(table2[[#This Row],[sample_polymorph]]+0.1)</f>
        <v>0.99957065450517335</v>
      </c>
      <c r="U1960" s="1">
        <f>(1-ABS(1 - table2[[#This Row],[E_coverage_ratio]]))*100</f>
        <v>94.48971314585431</v>
      </c>
      <c r="V1960" s="1">
        <f>(1-ABS(1 - table2[[#This Row],[E_error_ratio]]))*100</f>
        <v>99.98799514912524</v>
      </c>
      <c r="W1960" s="1">
        <f>(1-ABS(1 - table2[[#This Row],[EP_coverage_ratio]]))*100</f>
        <v>99.909491376864892</v>
      </c>
      <c r="X1960" s="1">
        <f>(1-ABS(1 - table2[[#This Row],[EP_error_ratio]]))*100</f>
        <v>99.999343513695393</v>
      </c>
      <c r="Y1960" s="1">
        <f>(1-ABS(1 - table2[[#This Row],[EP_polymorphism_ratio]]))*100</f>
        <v>99.957065450517334</v>
      </c>
    </row>
    <row r="1961" spans="1:25" x14ac:dyDescent="0.3">
      <c r="A1961">
        <v>10</v>
      </c>
      <c r="B1961">
        <v>8</v>
      </c>
      <c r="C1961">
        <v>0</v>
      </c>
      <c r="D1961">
        <v>4.0000000000000001E-3</v>
      </c>
      <c r="E1961">
        <v>0.27470734554296306</v>
      </c>
      <c r="F1961">
        <v>7.5561850490576159</v>
      </c>
      <c r="G1961">
        <v>1.2228724806732808E-4</v>
      </c>
      <c r="H1961">
        <v>-2545692.1231353409</v>
      </c>
      <c r="I1961">
        <v>8.000169422158347</v>
      </c>
      <c r="J1961">
        <v>9.3905228746366188E-6</v>
      </c>
      <c r="K1961">
        <v>0.14203739642548999</v>
      </c>
      <c r="L1961">
        <v>-2539061.6165596913</v>
      </c>
      <c r="M1961">
        <f>table2[[#This Row],[E_coverage]]/table2[[#This Row],[sample_coverage]]</f>
        <v>0.94452313113220199</v>
      </c>
      <c r="N1961">
        <f>table2[[#This Row],[EP_coverage]]/table2[[#This Row],[sample_coverage]]</f>
        <v>1.0000211777697934</v>
      </c>
      <c r="O1961" t="b">
        <f>IF(ABS(table2[[#This Row],[EP_coverage_ratio]] - 1) &lt;= ABS(table2[[#This Row],[E_coverage_ratio]] - 1),TRUE,FALSE)</f>
        <v>1</v>
      </c>
      <c r="P1961" s="1">
        <f>(table2[[#This Row],[E_err]] + 1)/(table2[[#This Row],[sample_err]] + 1)</f>
        <v>1.0001222872480673</v>
      </c>
      <c r="Q1961" s="1">
        <f>(table2[[#This Row],[EP_err]] + 1 )/(table2[[#This Row],[sample_err]] + 1)</f>
        <v>1.0000093905228746</v>
      </c>
      <c r="R1961" s="1">
        <f>(table2[[#This Row],[EP_gamma]] + 1)/(table2[[#This Row],[expected_gamma]] + 1)</f>
        <v>0.89592124844862953</v>
      </c>
      <c r="S1961" s="1">
        <v>3.9226433809299499E-3</v>
      </c>
      <c r="T1961" s="1">
        <f>(table2[[#This Row],[EP_polymorphism]]+0.1)/(table2[[#This Row],[sample_polymorph]]+0.1)</f>
        <v>0.99925618635509561</v>
      </c>
      <c r="U1961" s="1">
        <f>(1-ABS(1 - table2[[#This Row],[E_coverage_ratio]]))*100</f>
        <v>94.4523131132202</v>
      </c>
      <c r="V1961" s="1">
        <f>(1-ABS(1 - table2[[#This Row],[E_error_ratio]]))*100</f>
        <v>99.987771275193268</v>
      </c>
      <c r="W1961" s="1">
        <f>(1-ABS(1 - table2[[#This Row],[EP_coverage_ratio]]))*100</f>
        <v>99.997882223020667</v>
      </c>
      <c r="X1961" s="1">
        <f>(1-ABS(1 - table2[[#This Row],[EP_error_ratio]]))*100</f>
        <v>99.999060947712536</v>
      </c>
      <c r="Y1961" s="1">
        <f>(1-ABS(1 - table2[[#This Row],[EP_polymorphism_ratio]]))*100</f>
        <v>99.925618635509565</v>
      </c>
    </row>
    <row r="1962" spans="1:25" x14ac:dyDescent="0.3">
      <c r="A1962">
        <v>1</v>
      </c>
      <c r="B1962">
        <v>8</v>
      </c>
      <c r="C1962">
        <v>0</v>
      </c>
      <c r="D1962">
        <v>8.0000000000000002E-3</v>
      </c>
      <c r="E1962">
        <v>0.46408143726854451</v>
      </c>
      <c r="F1962">
        <v>7.1743710226866302</v>
      </c>
      <c r="G1962">
        <v>2.179729086973299E-4</v>
      </c>
      <c r="H1962">
        <v>-2716791.0378746777</v>
      </c>
      <c r="I1962">
        <v>7.9672928927423747</v>
      </c>
      <c r="J1962">
        <v>1.3689890862170053E-5</v>
      </c>
      <c r="K1962">
        <v>0.24968080759003136</v>
      </c>
      <c r="L1962">
        <v>-2699614.9578682883</v>
      </c>
      <c r="M1962">
        <f>table2[[#This Row],[E_coverage]]/table2[[#This Row],[sample_coverage]]</f>
        <v>0.89679637783582877</v>
      </c>
      <c r="N1962">
        <f>table2[[#This Row],[EP_coverage]]/table2[[#This Row],[sample_coverage]]</f>
        <v>0.99591161159279684</v>
      </c>
      <c r="O1962" t="b">
        <f>IF(ABS(table2[[#This Row],[EP_coverage_ratio]] - 1) &lt;= ABS(table2[[#This Row],[E_coverage_ratio]] - 1),TRUE,FALSE)</f>
        <v>1</v>
      </c>
      <c r="P1962" s="1">
        <f>(table2[[#This Row],[E_err]] + 1)/(table2[[#This Row],[sample_err]] + 1)</f>
        <v>1.0002179729086973</v>
      </c>
      <c r="Q1962" s="1">
        <f>(table2[[#This Row],[EP_err]] + 1 )/(table2[[#This Row],[sample_err]] + 1)</f>
        <v>1.0000136898908623</v>
      </c>
      <c r="R1962" s="1">
        <f>(table2[[#This Row],[EP_gamma]] + 1)/(table2[[#This Row],[expected_gamma]] + 1)</f>
        <v>0.85355962843261757</v>
      </c>
      <c r="S1962" s="1">
        <v>7.5721857138901696E-3</v>
      </c>
      <c r="T1962" s="1">
        <f>(table2[[#This Row],[EP_polymorphism]]+0.1)/(table2[[#This Row],[sample_polymorph]]+0.1)</f>
        <v>0.996038756610094</v>
      </c>
      <c r="U1962" s="1">
        <f>(1-ABS(1 - table2[[#This Row],[E_coverage_ratio]]))*100</f>
        <v>89.679637783582876</v>
      </c>
      <c r="V1962" s="1">
        <f>(1-ABS(1 - table2[[#This Row],[E_error_ratio]]))*100</f>
        <v>99.978202709130272</v>
      </c>
      <c r="W1962" s="1">
        <f>(1-ABS(1 - table2[[#This Row],[EP_coverage_ratio]]))*100</f>
        <v>99.591161159279679</v>
      </c>
      <c r="X1962" s="1">
        <f>(1-ABS(1 - table2[[#This Row],[EP_error_ratio]]))*100</f>
        <v>99.998631010913769</v>
      </c>
      <c r="Y1962" s="1">
        <f>(1-ABS(1 - table2[[#This Row],[EP_polymorphism_ratio]]))*100</f>
        <v>99.603875661009397</v>
      </c>
    </row>
    <row r="1963" spans="1:25" x14ac:dyDescent="0.3">
      <c r="A1963">
        <v>2</v>
      </c>
      <c r="B1963">
        <v>8</v>
      </c>
      <c r="C1963">
        <v>0</v>
      </c>
      <c r="D1963">
        <v>8.0000000000000002E-3</v>
      </c>
      <c r="E1963">
        <v>0.46148355546124242</v>
      </c>
      <c r="F1963">
        <v>7.1706851800587517</v>
      </c>
      <c r="G1963">
        <v>2.1227344697850192E-4</v>
      </c>
      <c r="H1963">
        <v>-2719314.8531855489</v>
      </c>
      <c r="I1963">
        <v>8.0005080894553977</v>
      </c>
      <c r="J1963">
        <v>2.5007467208805637E-6</v>
      </c>
      <c r="K1963">
        <v>0.25929300470582761</v>
      </c>
      <c r="L1963">
        <v>-2700855.8182578282</v>
      </c>
      <c r="M1963">
        <f>table2[[#This Row],[E_coverage]]/table2[[#This Row],[sample_coverage]]</f>
        <v>0.89633564750734396</v>
      </c>
      <c r="N1963">
        <f>table2[[#This Row],[EP_coverage]]/table2[[#This Row],[sample_coverage]]</f>
        <v>1.0000635111819247</v>
      </c>
      <c r="O1963" t="b">
        <f>IF(ABS(table2[[#This Row],[EP_coverage_ratio]] - 1) &lt;= ABS(table2[[#This Row],[E_coverage_ratio]] - 1),TRUE,FALSE)</f>
        <v>1</v>
      </c>
      <c r="P1963" s="1">
        <f>(table2[[#This Row],[E_err]] + 1)/(table2[[#This Row],[sample_err]] + 1)</f>
        <v>1.0002122734469785</v>
      </c>
      <c r="Q1963" s="1">
        <f>(table2[[#This Row],[EP_err]] + 1 )/(table2[[#This Row],[sample_err]] + 1)</f>
        <v>1.0000025007467208</v>
      </c>
      <c r="R1963" s="1">
        <f>(table2[[#This Row],[EP_gamma]] + 1)/(table2[[#This Row],[expected_gamma]] + 1)</f>
        <v>0.86165389955988692</v>
      </c>
      <c r="S1963" s="1">
        <v>7.8892794672023002E-3</v>
      </c>
      <c r="T1963" s="1">
        <f>(table2[[#This Row],[EP_polymorphism]]+0.1)/(table2[[#This Row],[sample_polymorph]]+0.1)</f>
        <v>0.99897480988150278</v>
      </c>
      <c r="U1963" s="1">
        <f>(1-ABS(1 - table2[[#This Row],[E_coverage_ratio]]))*100</f>
        <v>89.633564750734394</v>
      </c>
      <c r="V1963" s="1">
        <f>(1-ABS(1 - table2[[#This Row],[E_error_ratio]]))*100</f>
        <v>99.978772655302151</v>
      </c>
      <c r="W1963" s="1">
        <f>(1-ABS(1 - table2[[#This Row],[EP_coverage_ratio]]))*100</f>
        <v>99.99364888180753</v>
      </c>
      <c r="X1963" s="1">
        <f>(1-ABS(1 - table2[[#This Row],[EP_error_ratio]]))*100</f>
        <v>99.999749925327919</v>
      </c>
      <c r="Y1963" s="1">
        <f>(1-ABS(1 - table2[[#This Row],[EP_polymorphism_ratio]]))*100</f>
        <v>99.897480988150278</v>
      </c>
    </row>
    <row r="1964" spans="1:25" x14ac:dyDescent="0.3">
      <c r="A1964">
        <v>3</v>
      </c>
      <c r="B1964">
        <v>8</v>
      </c>
      <c r="C1964">
        <v>0</v>
      </c>
      <c r="D1964">
        <v>8.0000000000000002E-3</v>
      </c>
      <c r="E1964">
        <v>0.46224811783731318</v>
      </c>
      <c r="F1964">
        <v>7.1651404656986397</v>
      </c>
      <c r="G1964">
        <v>2.1416630040192437E-4</v>
      </c>
      <c r="H1964">
        <v>-2715738.3842692841</v>
      </c>
      <c r="I1964">
        <v>7.9380236337938106</v>
      </c>
      <c r="J1964">
        <v>1.1926276131606756E-5</v>
      </c>
      <c r="K1964">
        <v>0.24496761085520158</v>
      </c>
      <c r="L1964">
        <v>-2699387.8886416079</v>
      </c>
      <c r="M1964">
        <f>table2[[#This Row],[E_coverage]]/table2[[#This Row],[sample_coverage]]</f>
        <v>0.89564255821232996</v>
      </c>
      <c r="N1964">
        <f>table2[[#This Row],[EP_coverage]]/table2[[#This Row],[sample_coverage]]</f>
        <v>0.99225295422422632</v>
      </c>
      <c r="O1964" t="b">
        <f>IF(ABS(table2[[#This Row],[EP_coverage_ratio]] - 1) &lt;= ABS(table2[[#This Row],[E_coverage_ratio]] - 1),TRUE,FALSE)</f>
        <v>1</v>
      </c>
      <c r="P1964" s="1">
        <f>(table2[[#This Row],[E_err]] + 1)/(table2[[#This Row],[sample_err]] + 1)</f>
        <v>1.0002141663004018</v>
      </c>
      <c r="Q1964" s="1">
        <f>(table2[[#This Row],[EP_err]] + 1 )/(table2[[#This Row],[sample_err]] + 1)</f>
        <v>1.0000119262761316</v>
      </c>
      <c r="R1964" s="1">
        <f>(table2[[#This Row],[EP_gamma]] + 1)/(table2[[#This Row],[expected_gamma]] + 1)</f>
        <v>0.85140654015443507</v>
      </c>
      <c r="S1964" s="1">
        <v>7.4002849095956497E-3</v>
      </c>
      <c r="T1964" s="1">
        <f>(table2[[#This Row],[EP_polymorphism]]+0.1)/(table2[[#This Row],[sample_polymorph]]+0.1)</f>
        <v>0.99444708249625602</v>
      </c>
      <c r="U1964" s="1">
        <f>(1-ABS(1 - table2[[#This Row],[E_coverage_ratio]]))*100</f>
        <v>89.56425582123299</v>
      </c>
      <c r="V1964" s="1">
        <f>(1-ABS(1 - table2[[#This Row],[E_error_ratio]]))*100</f>
        <v>99.978583369959821</v>
      </c>
      <c r="W1964" s="1">
        <f>(1-ABS(1 - table2[[#This Row],[EP_coverage_ratio]]))*100</f>
        <v>99.225295422422633</v>
      </c>
      <c r="X1964" s="1">
        <f>(1-ABS(1 - table2[[#This Row],[EP_error_ratio]]))*100</f>
        <v>99.99880737238685</v>
      </c>
      <c r="Y1964" s="1">
        <f>(1-ABS(1 - table2[[#This Row],[EP_polymorphism_ratio]]))*100</f>
        <v>99.444708249625606</v>
      </c>
    </row>
    <row r="1965" spans="1:25" x14ac:dyDescent="0.3">
      <c r="A1965">
        <v>4</v>
      </c>
      <c r="B1965">
        <v>8</v>
      </c>
      <c r="C1965">
        <v>0</v>
      </c>
      <c r="D1965">
        <v>8.0000000000000002E-3</v>
      </c>
      <c r="E1965">
        <v>0.46140950630717203</v>
      </c>
      <c r="F1965">
        <v>7.1716892337230869</v>
      </c>
      <c r="G1965">
        <v>2.1430410468201017E-4</v>
      </c>
      <c r="H1965">
        <v>-2722016.5096775191</v>
      </c>
      <c r="I1965">
        <v>8.0155471195720995</v>
      </c>
      <c r="J1965">
        <v>2.7093022933510052E-6</v>
      </c>
      <c r="K1965">
        <v>0.26275459432763171</v>
      </c>
      <c r="L1965">
        <v>-2703340.2518306165</v>
      </c>
      <c r="M1965">
        <f>table2[[#This Row],[E_coverage]]/table2[[#This Row],[sample_coverage]]</f>
        <v>0.89646115421538586</v>
      </c>
      <c r="N1965">
        <f>table2[[#This Row],[EP_coverage]]/table2[[#This Row],[sample_coverage]]</f>
        <v>1.0019433899465124</v>
      </c>
      <c r="O1965" t="b">
        <f>IF(ABS(table2[[#This Row],[EP_coverage_ratio]] - 1) &lt;= ABS(table2[[#This Row],[E_coverage_ratio]] - 1),TRUE,FALSE)</f>
        <v>1</v>
      </c>
      <c r="P1965" s="1">
        <f>(table2[[#This Row],[E_err]] + 1)/(table2[[#This Row],[sample_err]] + 1)</f>
        <v>1.000214304104682</v>
      </c>
      <c r="Q1965" s="1">
        <f>(table2[[#This Row],[EP_err]] + 1 )/(table2[[#This Row],[sample_err]] + 1)</f>
        <v>1.0000027093022934</v>
      </c>
      <c r="R1965" s="1">
        <f>(table2[[#This Row],[EP_gamma]] + 1)/(table2[[#This Row],[expected_gamma]] + 1)</f>
        <v>0.86406622433877533</v>
      </c>
      <c r="S1965" s="1">
        <v>8.0528191811943799E-3</v>
      </c>
      <c r="T1965" s="1">
        <f>(table2[[#This Row],[EP_polymorphism]]+0.1)/(table2[[#This Row],[sample_polymorph]]+0.1)</f>
        <v>1.0004890664925405</v>
      </c>
      <c r="U1965" s="1">
        <f>(1-ABS(1 - table2[[#This Row],[E_coverage_ratio]]))*100</f>
        <v>89.646115421538582</v>
      </c>
      <c r="V1965" s="1">
        <f>(1-ABS(1 - table2[[#This Row],[E_error_ratio]]))*100</f>
        <v>99.978569589531801</v>
      </c>
      <c r="W1965" s="1">
        <f>(1-ABS(1 - table2[[#This Row],[EP_coverage_ratio]]))*100</f>
        <v>99.805661005348753</v>
      </c>
      <c r="X1965" s="1">
        <f>(1-ABS(1 - table2[[#This Row],[EP_error_ratio]]))*100</f>
        <v>99.999729069770666</v>
      </c>
      <c r="Y1965" s="1">
        <f>(1-ABS(1 - table2[[#This Row],[EP_polymorphism_ratio]]))*100</f>
        <v>99.95109335074595</v>
      </c>
    </row>
    <row r="1966" spans="1:25" x14ac:dyDescent="0.3">
      <c r="A1966">
        <v>5</v>
      </c>
      <c r="B1966">
        <v>8</v>
      </c>
      <c r="C1966">
        <v>0</v>
      </c>
      <c r="D1966">
        <v>8.0000000000000002E-3</v>
      </c>
      <c r="E1966">
        <v>0.46129407702271841</v>
      </c>
      <c r="F1966">
        <v>7.1506058807375972</v>
      </c>
      <c r="G1966">
        <v>1.9382500013629059E-4</v>
      </c>
      <c r="H1966">
        <v>-2717035.8032264891</v>
      </c>
      <c r="I1966">
        <v>7.968646915319364</v>
      </c>
      <c r="J1966">
        <v>0</v>
      </c>
      <c r="K1966">
        <v>0.25374858600376377</v>
      </c>
      <c r="L1966">
        <v>-2698830.209717853</v>
      </c>
      <c r="M1966">
        <f>table2[[#This Row],[E_coverage]]/table2[[#This Row],[sample_coverage]]</f>
        <v>0.89382573509219965</v>
      </c>
      <c r="N1966">
        <f>table2[[#This Row],[EP_coverage]]/table2[[#This Row],[sample_coverage]]</f>
        <v>0.9960808644149205</v>
      </c>
      <c r="O1966" t="b">
        <f>IF(ABS(table2[[#This Row],[EP_coverage_ratio]] - 1) &lt;= ABS(table2[[#This Row],[E_coverage_ratio]] - 1),TRUE,FALSE)</f>
        <v>1</v>
      </c>
      <c r="P1966" s="1">
        <f>(table2[[#This Row],[E_err]] + 1)/(table2[[#This Row],[sample_err]] + 1)</f>
        <v>1.0001938250001363</v>
      </c>
      <c r="Q1966" s="1">
        <f>(table2[[#This Row],[EP_err]] + 1 )/(table2[[#This Row],[sample_err]] + 1)</f>
        <v>1</v>
      </c>
      <c r="R1966" s="1">
        <f>(table2[[#This Row],[EP_gamma]] + 1)/(table2[[#This Row],[expected_gamma]] + 1)</f>
        <v>0.85797144169514894</v>
      </c>
      <c r="S1966" s="1">
        <v>7.6850914992425603E-3</v>
      </c>
      <c r="T1966" s="1">
        <f>(table2[[#This Row],[EP_polymorphism]]+0.1)/(table2[[#This Row],[sample_polymorph]]+0.1)</f>
        <v>0.99708418054854209</v>
      </c>
      <c r="U1966" s="1">
        <f>(1-ABS(1 - table2[[#This Row],[E_coverage_ratio]]))*100</f>
        <v>89.382573509219966</v>
      </c>
      <c r="V1966" s="1">
        <f>(1-ABS(1 - table2[[#This Row],[E_error_ratio]]))*100</f>
        <v>99.980617499986366</v>
      </c>
      <c r="W1966" s="1">
        <f>(1-ABS(1 - table2[[#This Row],[EP_coverage_ratio]]))*100</f>
        <v>99.608086441492048</v>
      </c>
      <c r="X1966" s="1">
        <f>(1-ABS(1 - table2[[#This Row],[EP_error_ratio]]))*100</f>
        <v>100</v>
      </c>
      <c r="Y1966" s="1">
        <f>(1-ABS(1 - table2[[#This Row],[EP_polymorphism_ratio]]))*100</f>
        <v>99.708418054854207</v>
      </c>
    </row>
    <row r="1967" spans="1:25" x14ac:dyDescent="0.3">
      <c r="A1967">
        <v>6</v>
      </c>
      <c r="B1967">
        <v>8</v>
      </c>
      <c r="C1967">
        <v>0</v>
      </c>
      <c r="D1967">
        <v>8.0000000000000002E-3</v>
      </c>
      <c r="E1967">
        <v>0.46289448098870972</v>
      </c>
      <c r="F1967">
        <v>7.157656412795256</v>
      </c>
      <c r="G1967">
        <v>2.0698434940259785E-4</v>
      </c>
      <c r="H1967">
        <v>-2726158.3667551684</v>
      </c>
      <c r="I1967">
        <v>8.0265587501792659</v>
      </c>
      <c r="J1967">
        <v>0</v>
      </c>
      <c r="K1967">
        <v>0.2676419542287069</v>
      </c>
      <c r="L1967">
        <v>-2706753.3750830679</v>
      </c>
      <c r="M1967">
        <f>table2[[#This Row],[E_coverage]]/table2[[#This Row],[sample_coverage]]</f>
        <v>0.894707051599407</v>
      </c>
      <c r="N1967">
        <f>table2[[#This Row],[EP_coverage]]/table2[[#This Row],[sample_coverage]]</f>
        <v>1.0033198437724082</v>
      </c>
      <c r="O1967" t="b">
        <f>IF(ABS(table2[[#This Row],[EP_coverage_ratio]] - 1) &lt;= ABS(table2[[#This Row],[E_coverage_ratio]] - 1),TRUE,FALSE)</f>
        <v>1</v>
      </c>
      <c r="P1967" s="1">
        <f>(table2[[#This Row],[E_err]] + 1)/(table2[[#This Row],[sample_err]] + 1)</f>
        <v>1.0002069843494026</v>
      </c>
      <c r="Q1967" s="1">
        <f>(table2[[#This Row],[EP_err]] + 1 )/(table2[[#This Row],[sample_err]] + 1)</f>
        <v>1</v>
      </c>
      <c r="R1967" s="1">
        <f>(table2[[#This Row],[EP_gamma]] + 1)/(table2[[#This Row],[expected_gamma]] + 1)</f>
        <v>0.86652999973857336</v>
      </c>
      <c r="S1967" s="1">
        <v>8.2368837426983702E-3</v>
      </c>
      <c r="T1967" s="1">
        <f>(table2[[#This Row],[EP_polymorphism]]+0.1)/(table2[[#This Row],[sample_polymorph]]+0.1)</f>
        <v>1.0021933679879478</v>
      </c>
      <c r="U1967" s="1">
        <f>(1-ABS(1 - table2[[#This Row],[E_coverage_ratio]]))*100</f>
        <v>89.470705159940707</v>
      </c>
      <c r="V1967" s="1">
        <f>(1-ABS(1 - table2[[#This Row],[E_error_ratio]]))*100</f>
        <v>99.979301565059743</v>
      </c>
      <c r="W1967" s="1">
        <f>(1-ABS(1 - table2[[#This Row],[EP_coverage_ratio]]))*100</f>
        <v>99.668015622759171</v>
      </c>
      <c r="X1967" s="1">
        <f>(1-ABS(1 - table2[[#This Row],[EP_error_ratio]]))*100</f>
        <v>100</v>
      </c>
      <c r="Y1967" s="1">
        <f>(1-ABS(1 - table2[[#This Row],[EP_polymorphism_ratio]]))*100</f>
        <v>99.780663201205215</v>
      </c>
    </row>
    <row r="1968" spans="1:25" x14ac:dyDescent="0.3">
      <c r="A1968">
        <v>7</v>
      </c>
      <c r="B1968">
        <v>8</v>
      </c>
      <c r="C1968">
        <v>0</v>
      </c>
      <c r="D1968">
        <v>8.0000000000000002E-3</v>
      </c>
      <c r="E1968">
        <v>0.46444572889846392</v>
      </c>
      <c r="F1968">
        <v>7.1638273175975602</v>
      </c>
      <c r="G1968">
        <v>2.15323589935882E-4</v>
      </c>
      <c r="H1968">
        <v>-2721236.9472245099</v>
      </c>
      <c r="I1968">
        <v>7.9863029478149388</v>
      </c>
      <c r="J1968">
        <v>5.7876105908710039E-6</v>
      </c>
      <c r="K1968">
        <v>0.25772085807386652</v>
      </c>
      <c r="L1968">
        <v>-2703252.091996538</v>
      </c>
      <c r="M1968">
        <f>table2[[#This Row],[E_coverage]]/table2[[#This Row],[sample_coverage]]</f>
        <v>0.89547841469969502</v>
      </c>
      <c r="N1968">
        <f>table2[[#This Row],[EP_coverage]]/table2[[#This Row],[sample_coverage]]</f>
        <v>0.99828786847686735</v>
      </c>
      <c r="O1968" t="b">
        <f>IF(ABS(table2[[#This Row],[EP_coverage_ratio]] - 1) &lt;= ABS(table2[[#This Row],[E_coverage_ratio]] - 1),TRUE,FALSE)</f>
        <v>1</v>
      </c>
      <c r="P1968" s="1">
        <f>(table2[[#This Row],[E_err]] + 1)/(table2[[#This Row],[sample_err]] + 1)</f>
        <v>1.0002153235899358</v>
      </c>
      <c r="Q1968" s="1">
        <f>(table2[[#This Row],[EP_err]] + 1 )/(table2[[#This Row],[sample_err]] + 1)</f>
        <v>1.0000057876105908</v>
      </c>
      <c r="R1968" s="1">
        <f>(table2[[#This Row],[EP_gamma]] + 1)/(table2[[#This Row],[expected_gamma]] + 1)</f>
        <v>0.85883746543472606</v>
      </c>
      <c r="S1968" s="1">
        <v>7.8672966409690792E-3</v>
      </c>
      <c r="T1968" s="1">
        <f>(table2[[#This Row],[EP_polymorphism]]+0.1)/(table2[[#This Row],[sample_polymorph]]+0.1)</f>
        <v>0.99877126519415804</v>
      </c>
      <c r="U1968" s="1">
        <f>(1-ABS(1 - table2[[#This Row],[E_coverage_ratio]]))*100</f>
        <v>89.547841469969498</v>
      </c>
      <c r="V1968" s="1">
        <f>(1-ABS(1 - table2[[#This Row],[E_error_ratio]]))*100</f>
        <v>99.978467641006418</v>
      </c>
      <c r="W1968" s="1">
        <f>(1-ABS(1 - table2[[#This Row],[EP_coverage_ratio]]))*100</f>
        <v>99.828786847686729</v>
      </c>
      <c r="X1968" s="1">
        <f>(1-ABS(1 - table2[[#This Row],[EP_error_ratio]]))*100</f>
        <v>99.999421238940926</v>
      </c>
      <c r="Y1968" s="1">
        <f>(1-ABS(1 - table2[[#This Row],[EP_polymorphism_ratio]]))*100</f>
        <v>99.87712651941581</v>
      </c>
    </row>
    <row r="1969" spans="1:25" x14ac:dyDescent="0.3">
      <c r="A1969">
        <v>8</v>
      </c>
      <c r="B1969">
        <v>8</v>
      </c>
      <c r="C1969">
        <v>0</v>
      </c>
      <c r="D1969">
        <v>8.0000000000000002E-3</v>
      </c>
      <c r="E1969">
        <v>0.46266174917647801</v>
      </c>
      <c r="F1969">
        <v>7.1615844229414423</v>
      </c>
      <c r="G1969">
        <v>2.1415673973592352E-4</v>
      </c>
      <c r="H1969">
        <v>-2721110.9565127287</v>
      </c>
      <c r="I1969">
        <v>7.983826988643524</v>
      </c>
      <c r="J1969">
        <v>4.4273688448545608E-6</v>
      </c>
      <c r="K1969">
        <v>0.25777856212758937</v>
      </c>
      <c r="L1969">
        <v>-2702751.5500626611</v>
      </c>
      <c r="M1969">
        <f>table2[[#This Row],[E_coverage]]/table2[[#This Row],[sample_coverage]]</f>
        <v>0.89519805286768028</v>
      </c>
      <c r="N1969">
        <f>table2[[#This Row],[EP_coverage]]/table2[[#This Row],[sample_coverage]]</f>
        <v>0.9979783735804405</v>
      </c>
      <c r="O1969" t="b">
        <f>IF(ABS(table2[[#This Row],[EP_coverage_ratio]] - 1) &lt;= ABS(table2[[#This Row],[E_coverage_ratio]] - 1),TRUE,FALSE)</f>
        <v>1</v>
      </c>
      <c r="P1969" s="1">
        <f>(table2[[#This Row],[E_err]] + 1)/(table2[[#This Row],[sample_err]] + 1)</f>
        <v>1.000214156739736</v>
      </c>
      <c r="Q1969" s="1">
        <f>(table2[[#This Row],[EP_err]] + 1 )/(table2[[#This Row],[sample_err]] + 1)</f>
        <v>1.0000044273688449</v>
      </c>
      <c r="R1969" s="1">
        <f>(table2[[#This Row],[EP_gamma]] + 1)/(table2[[#This Row],[expected_gamma]] + 1)</f>
        <v>0.85992442397277169</v>
      </c>
      <c r="S1969" s="1">
        <v>7.8691162764904492E-3</v>
      </c>
      <c r="T1969" s="1">
        <f>(table2[[#This Row],[EP_polymorphism]]+0.1)/(table2[[#This Row],[sample_polymorph]]+0.1)</f>
        <v>0.99878811367120779</v>
      </c>
      <c r="U1969" s="1">
        <f>(1-ABS(1 - table2[[#This Row],[E_coverage_ratio]]))*100</f>
        <v>89.519805286768033</v>
      </c>
      <c r="V1969" s="1">
        <f>(1-ABS(1 - table2[[#This Row],[E_error_ratio]]))*100</f>
        <v>99.978584326026393</v>
      </c>
      <c r="W1969" s="1">
        <f>(1-ABS(1 - table2[[#This Row],[EP_coverage_ratio]]))*100</f>
        <v>99.797837358044049</v>
      </c>
      <c r="X1969" s="1">
        <f>(1-ABS(1 - table2[[#This Row],[EP_error_ratio]]))*100</f>
        <v>99.99955726311552</v>
      </c>
      <c r="Y1969" s="1">
        <f>(1-ABS(1 - table2[[#This Row],[EP_polymorphism_ratio]]))*100</f>
        <v>99.878811367120775</v>
      </c>
    </row>
    <row r="1970" spans="1:25" x14ac:dyDescent="0.3">
      <c r="A1970">
        <v>9</v>
      </c>
      <c r="B1970">
        <v>8</v>
      </c>
      <c r="C1970">
        <v>0</v>
      </c>
      <c r="D1970">
        <v>8.0000000000000002E-3</v>
      </c>
      <c r="E1970">
        <v>0.46118682220641843</v>
      </c>
      <c r="F1970">
        <v>7.1814541661267866</v>
      </c>
      <c r="G1970">
        <v>2.242867591606293E-4</v>
      </c>
      <c r="H1970">
        <v>-2724061.1812122837</v>
      </c>
      <c r="I1970">
        <v>8.0289725073034699</v>
      </c>
      <c r="J1970">
        <v>1.3100431697557559E-5</v>
      </c>
      <c r="K1970">
        <v>0.26311413460334676</v>
      </c>
      <c r="L1970">
        <v>-2705194.4364954699</v>
      </c>
      <c r="M1970">
        <f>table2[[#This Row],[E_coverage]]/table2[[#This Row],[sample_coverage]]</f>
        <v>0.89768177076584832</v>
      </c>
      <c r="N1970">
        <f>table2[[#This Row],[EP_coverage]]/table2[[#This Row],[sample_coverage]]</f>
        <v>1.0036215634129337</v>
      </c>
      <c r="O1970" t="b">
        <f>IF(ABS(table2[[#This Row],[EP_coverage_ratio]] - 1) &lt;= ABS(table2[[#This Row],[E_coverage_ratio]] - 1),TRUE,FALSE)</f>
        <v>1</v>
      </c>
      <c r="P1970" s="1">
        <f>(table2[[#This Row],[E_err]] + 1)/(table2[[#This Row],[sample_err]] + 1)</f>
        <v>1.0002242867591606</v>
      </c>
      <c r="Q1970" s="1">
        <f>(table2[[#This Row],[EP_err]] + 1 )/(table2[[#This Row],[sample_err]] + 1)</f>
        <v>1.0000131004316977</v>
      </c>
      <c r="R1970" s="1">
        <f>(table2[[#This Row],[EP_gamma]] + 1)/(table2[[#This Row],[expected_gamma]] + 1)</f>
        <v>0.86444396801773893</v>
      </c>
      <c r="S1970" s="1">
        <v>8.0699716517358393E-3</v>
      </c>
      <c r="T1970" s="1">
        <f>(table2[[#This Row],[EP_polymorphism]]+0.1)/(table2[[#This Row],[sample_polymorph]]+0.1)</f>
        <v>1.0006478856642207</v>
      </c>
      <c r="U1970" s="1">
        <f>(1-ABS(1 - table2[[#This Row],[E_coverage_ratio]]))*100</f>
        <v>89.768177076584834</v>
      </c>
      <c r="V1970" s="1">
        <f>(1-ABS(1 - table2[[#This Row],[E_error_ratio]]))*100</f>
        <v>99.977571324083939</v>
      </c>
      <c r="W1970" s="1">
        <f>(1-ABS(1 - table2[[#This Row],[EP_coverage_ratio]]))*100</f>
        <v>99.637843658706629</v>
      </c>
      <c r="X1970" s="1">
        <f>(1-ABS(1 - table2[[#This Row],[EP_error_ratio]]))*100</f>
        <v>99.998689956830233</v>
      </c>
      <c r="Y1970" s="1">
        <f>(1-ABS(1 - table2[[#This Row],[EP_polymorphism_ratio]]))*100</f>
        <v>99.935211433577933</v>
      </c>
    </row>
    <row r="1971" spans="1:25" x14ac:dyDescent="0.3">
      <c r="A1971">
        <v>10</v>
      </c>
      <c r="B1971">
        <v>8</v>
      </c>
      <c r="C1971">
        <v>0</v>
      </c>
      <c r="D1971">
        <v>8.0000000000000002E-3</v>
      </c>
      <c r="E1971">
        <v>0.46241405358604454</v>
      </c>
      <c r="F1971">
        <v>7.1736568788318937</v>
      </c>
      <c r="G1971">
        <v>2.2099210962664499E-4</v>
      </c>
      <c r="H1971">
        <v>-2726167.894886795</v>
      </c>
      <c r="I1971">
        <v>8.0350803766823198</v>
      </c>
      <c r="J1971">
        <v>7.1884275217018878E-6</v>
      </c>
      <c r="K1971">
        <v>0.26697996782717492</v>
      </c>
      <c r="L1971">
        <v>-2706623.6048539723</v>
      </c>
      <c r="M1971">
        <f>table2[[#This Row],[E_coverage]]/table2[[#This Row],[sample_coverage]]</f>
        <v>0.89670710985398672</v>
      </c>
      <c r="N1971">
        <f>table2[[#This Row],[EP_coverage]]/table2[[#This Row],[sample_coverage]]</f>
        <v>1.00438504708529</v>
      </c>
      <c r="O1971" t="b">
        <f>IF(ABS(table2[[#This Row],[EP_coverage_ratio]] - 1) &lt;= ABS(table2[[#This Row],[E_coverage_ratio]] - 1),TRUE,FALSE)</f>
        <v>1</v>
      </c>
      <c r="P1971" s="1">
        <f>(table2[[#This Row],[E_err]] + 1)/(table2[[#This Row],[sample_err]] + 1)</f>
        <v>1.0002209921096266</v>
      </c>
      <c r="Q1971" s="1">
        <f>(table2[[#This Row],[EP_err]] + 1 )/(table2[[#This Row],[sample_err]] + 1)</f>
        <v>1.0000071884275217</v>
      </c>
      <c r="R1971" s="1">
        <f>(table2[[#This Row],[EP_gamma]] + 1)/(table2[[#This Row],[expected_gamma]] + 1)</f>
        <v>0.86636200241673156</v>
      </c>
      <c r="S1971" s="1">
        <v>8.2140197398177205E-3</v>
      </c>
      <c r="T1971" s="1">
        <f>(table2[[#This Row],[EP_polymorphism]]+0.1)/(table2[[#This Row],[sample_polymorph]]+0.1)</f>
        <v>1.0019816642575714</v>
      </c>
      <c r="U1971" s="1">
        <f>(1-ABS(1 - table2[[#This Row],[E_coverage_ratio]]))*100</f>
        <v>89.670710985398671</v>
      </c>
      <c r="V1971" s="1">
        <f>(1-ABS(1 - table2[[#This Row],[E_error_ratio]]))*100</f>
        <v>99.977900789037349</v>
      </c>
      <c r="W1971" s="1">
        <f>(1-ABS(1 - table2[[#This Row],[EP_coverage_ratio]]))*100</f>
        <v>99.561495291471005</v>
      </c>
      <c r="X1971" s="1">
        <f>(1-ABS(1 - table2[[#This Row],[EP_error_ratio]]))*100</f>
        <v>99.999281157247836</v>
      </c>
      <c r="Y1971" s="1">
        <f>(1-ABS(1 - table2[[#This Row],[EP_polymorphism_ratio]]))*100</f>
        <v>99.801833574242863</v>
      </c>
    </row>
    <row r="1972" spans="1:25" x14ac:dyDescent="0.3">
      <c r="A1972">
        <v>1</v>
      </c>
      <c r="B1972">
        <v>8</v>
      </c>
      <c r="C1972">
        <v>0</v>
      </c>
      <c r="D1972">
        <v>1.6E-2</v>
      </c>
      <c r="E1972">
        <v>0.68483888878767984</v>
      </c>
      <c r="F1972">
        <v>6.5491372377891039</v>
      </c>
      <c r="G1972">
        <v>3.5671471696985453E-4</v>
      </c>
      <c r="H1972">
        <v>-2980793.7428217023</v>
      </c>
      <c r="I1972">
        <v>7.9517386312358909</v>
      </c>
      <c r="J1972">
        <v>4.7306135265798722E-6</v>
      </c>
      <c r="K1972">
        <v>0.4258250891162022</v>
      </c>
      <c r="L1972">
        <v>-2943452.2509968239</v>
      </c>
      <c r="M1972">
        <f>table2[[#This Row],[E_coverage]]/table2[[#This Row],[sample_coverage]]</f>
        <v>0.81864215472363799</v>
      </c>
      <c r="N1972">
        <f>table2[[#This Row],[EP_coverage]]/table2[[#This Row],[sample_coverage]]</f>
        <v>0.99396732890448636</v>
      </c>
      <c r="O1972" t="b">
        <f>IF(ABS(table2[[#This Row],[EP_coverage_ratio]] - 1) &lt;= ABS(table2[[#This Row],[E_coverage_ratio]] - 1),TRUE,FALSE)</f>
        <v>1</v>
      </c>
      <c r="P1972" s="1">
        <f>(table2[[#This Row],[E_err]] + 1)/(table2[[#This Row],[sample_err]] + 1)</f>
        <v>1.0003567147169699</v>
      </c>
      <c r="Q1972" s="1">
        <f>(table2[[#This Row],[EP_err]] + 1 )/(table2[[#This Row],[sample_err]] + 1)</f>
        <v>1.0000047306135267</v>
      </c>
      <c r="R1972" s="1">
        <f>(table2[[#This Row],[EP_gamma]] + 1)/(table2[[#This Row],[expected_gamma]] + 1)</f>
        <v>0.84626791238309418</v>
      </c>
      <c r="S1972" s="1">
        <v>1.54049378708189E-2</v>
      </c>
      <c r="T1972" s="1">
        <f>(table2[[#This Row],[EP_polymorphism]]+0.1)/(table2[[#This Row],[sample_polymorph]]+0.1)</f>
        <v>0.99487015405878354</v>
      </c>
      <c r="U1972" s="1">
        <f>(1-ABS(1 - table2[[#This Row],[E_coverage_ratio]]))*100</f>
        <v>81.864215472363796</v>
      </c>
      <c r="V1972" s="1">
        <f>(1-ABS(1 - table2[[#This Row],[E_error_ratio]]))*100</f>
        <v>99.964328528303014</v>
      </c>
      <c r="W1972" s="1">
        <f>(1-ABS(1 - table2[[#This Row],[EP_coverage_ratio]]))*100</f>
        <v>99.396732890448632</v>
      </c>
      <c r="X1972" s="1">
        <f>(1-ABS(1 - table2[[#This Row],[EP_error_ratio]]))*100</f>
        <v>99.999526938647335</v>
      </c>
      <c r="Y1972" s="1">
        <f>(1-ABS(1 - table2[[#This Row],[EP_polymorphism_ratio]]))*100</f>
        <v>99.487015405878353</v>
      </c>
    </row>
    <row r="1973" spans="1:25" x14ac:dyDescent="0.3">
      <c r="A1973">
        <v>2</v>
      </c>
      <c r="B1973">
        <v>8</v>
      </c>
      <c r="C1973">
        <v>0</v>
      </c>
      <c r="D1973">
        <v>1.6E-2</v>
      </c>
      <c r="E1973">
        <v>0.6882257661018345</v>
      </c>
      <c r="F1973">
        <v>6.5484695544943037</v>
      </c>
      <c r="G1973">
        <v>3.6061079186112965E-4</v>
      </c>
      <c r="H1973">
        <v>-2993456.1571475258</v>
      </c>
      <c r="I1973">
        <v>8.319506104508644</v>
      </c>
      <c r="J1973">
        <v>0</v>
      </c>
      <c r="K1973">
        <v>0.49996007873070292</v>
      </c>
      <c r="L1973">
        <v>-2952026.3091328279</v>
      </c>
      <c r="M1973">
        <f>table2[[#This Row],[E_coverage]]/table2[[#This Row],[sample_coverage]]</f>
        <v>0.81855869431178796</v>
      </c>
      <c r="N1973">
        <f>table2[[#This Row],[EP_coverage]]/table2[[#This Row],[sample_coverage]]</f>
        <v>1.0399382630635805</v>
      </c>
      <c r="O1973" t="b">
        <f>IF(ABS(table2[[#This Row],[EP_coverage_ratio]] - 1) &lt;= ABS(table2[[#This Row],[E_coverage_ratio]] - 1),TRUE,FALSE)</f>
        <v>1</v>
      </c>
      <c r="P1973" s="1">
        <f>(table2[[#This Row],[E_err]] + 1)/(table2[[#This Row],[sample_err]] + 1)</f>
        <v>1.0003606107918612</v>
      </c>
      <c r="Q1973" s="1">
        <f>(table2[[#This Row],[EP_err]] + 1 )/(table2[[#This Row],[sample_err]] + 1)</f>
        <v>1</v>
      </c>
      <c r="R1973" s="1">
        <f>(table2[[#This Row],[EP_gamma]] + 1)/(table2[[#This Row],[expected_gamma]] + 1)</f>
        <v>0.88848310981188094</v>
      </c>
      <c r="S1973" s="1">
        <v>1.9617298863552599E-2</v>
      </c>
      <c r="T1973" s="1">
        <f>(table2[[#This Row],[EP_polymorphism]]+0.1)/(table2[[#This Row],[sample_polymorph]]+0.1)</f>
        <v>1.0311836108926948</v>
      </c>
      <c r="U1973" s="1">
        <f>(1-ABS(1 - table2[[#This Row],[E_coverage_ratio]]))*100</f>
        <v>81.855869431178803</v>
      </c>
      <c r="V1973" s="1">
        <f>(1-ABS(1 - table2[[#This Row],[E_error_ratio]]))*100</f>
        <v>99.963938920813874</v>
      </c>
      <c r="W1973" s="1">
        <f>(1-ABS(1 - table2[[#This Row],[EP_coverage_ratio]]))*100</f>
        <v>96.006173693641955</v>
      </c>
      <c r="X1973" s="1">
        <f>(1-ABS(1 - table2[[#This Row],[EP_error_ratio]]))*100</f>
        <v>100</v>
      </c>
      <c r="Y1973" s="1">
        <f>(1-ABS(1 - table2[[#This Row],[EP_polymorphism_ratio]]))*100</f>
        <v>96.881638910730516</v>
      </c>
    </row>
    <row r="1974" spans="1:25" x14ac:dyDescent="0.3">
      <c r="A1974">
        <v>3</v>
      </c>
      <c r="B1974">
        <v>8</v>
      </c>
      <c r="C1974">
        <v>0</v>
      </c>
      <c r="D1974">
        <v>1.6E-2</v>
      </c>
      <c r="E1974">
        <v>0.68443507782263013</v>
      </c>
      <c r="F1974">
        <v>6.538863656160335</v>
      </c>
      <c r="G1974">
        <v>3.4008728485514044E-4</v>
      </c>
      <c r="H1974">
        <v>-2975435.6323973294</v>
      </c>
      <c r="I1974">
        <v>7.9227092845687963</v>
      </c>
      <c r="J1974">
        <v>0</v>
      </c>
      <c r="K1974">
        <v>0.42046772871025495</v>
      </c>
      <c r="L1974">
        <v>-2939642.7777957204</v>
      </c>
      <c r="M1974">
        <f>table2[[#This Row],[E_coverage]]/table2[[#This Row],[sample_coverage]]</f>
        <v>0.81735795702004188</v>
      </c>
      <c r="N1974">
        <f>table2[[#This Row],[EP_coverage]]/table2[[#This Row],[sample_coverage]]</f>
        <v>0.99033866057109954</v>
      </c>
      <c r="O1974" t="b">
        <f>IF(ABS(table2[[#This Row],[EP_coverage_ratio]] - 1) &lt;= ABS(table2[[#This Row],[E_coverage_ratio]] - 1),TRUE,FALSE)</f>
        <v>1</v>
      </c>
      <c r="P1974" s="1">
        <f>(table2[[#This Row],[E_err]] + 1)/(table2[[#This Row],[sample_err]] + 1)</f>
        <v>1.0003400872848551</v>
      </c>
      <c r="Q1974" s="1">
        <f>(table2[[#This Row],[EP_err]] + 1 )/(table2[[#This Row],[sample_err]] + 1)</f>
        <v>1</v>
      </c>
      <c r="R1974" s="1">
        <f>(table2[[#This Row],[EP_gamma]] + 1)/(table2[[#This Row],[expected_gamma]] + 1)</f>
        <v>0.84329028017298813</v>
      </c>
      <c r="S1974" s="1">
        <v>1.5123703093241601E-2</v>
      </c>
      <c r="T1974" s="1">
        <f>(table2[[#This Row],[EP_polymorphism]]+0.1)/(table2[[#This Row],[sample_polymorph]]+0.1)</f>
        <v>0.99244571632104828</v>
      </c>
      <c r="U1974" s="1">
        <f>(1-ABS(1 - table2[[#This Row],[E_coverage_ratio]]))*100</f>
        <v>81.735795702004182</v>
      </c>
      <c r="V1974" s="1">
        <f>(1-ABS(1 - table2[[#This Row],[E_error_ratio]]))*100</f>
        <v>99.965991271514483</v>
      </c>
      <c r="W1974" s="1">
        <f>(1-ABS(1 - table2[[#This Row],[EP_coverage_ratio]]))*100</f>
        <v>99.033866057109947</v>
      </c>
      <c r="X1974" s="1">
        <f>(1-ABS(1 - table2[[#This Row],[EP_error_ratio]]))*100</f>
        <v>100</v>
      </c>
      <c r="Y1974" s="1">
        <f>(1-ABS(1 - table2[[#This Row],[EP_polymorphism_ratio]]))*100</f>
        <v>99.244571632104822</v>
      </c>
    </row>
    <row r="1975" spans="1:25" x14ac:dyDescent="0.3">
      <c r="A1975">
        <v>4</v>
      </c>
      <c r="B1975">
        <v>8</v>
      </c>
      <c r="C1975">
        <v>0</v>
      </c>
      <c r="D1975">
        <v>1.6E-2</v>
      </c>
      <c r="E1975">
        <v>0.6842247453080349</v>
      </c>
      <c r="F1975">
        <v>6.5427781557385076</v>
      </c>
      <c r="G1975">
        <v>3.4577932288738105E-4</v>
      </c>
      <c r="H1975">
        <v>-2984413.3129017144</v>
      </c>
      <c r="I1975">
        <v>8.0373274319930257</v>
      </c>
      <c r="J1975">
        <v>0</v>
      </c>
      <c r="K1975">
        <v>0.44317867915773607</v>
      </c>
      <c r="L1975">
        <v>-2944922.7243326204</v>
      </c>
      <c r="M1975">
        <f>table2[[#This Row],[E_coverage]]/table2[[#This Row],[sample_coverage]]</f>
        <v>0.81784726946731345</v>
      </c>
      <c r="N1975">
        <f>table2[[#This Row],[EP_coverage]]/table2[[#This Row],[sample_coverage]]</f>
        <v>1.0046659289991282</v>
      </c>
      <c r="O1975" t="b">
        <f>IF(ABS(table2[[#This Row],[EP_coverage_ratio]] - 1) &lt;= ABS(table2[[#This Row],[E_coverage_ratio]] - 1),TRUE,FALSE)</f>
        <v>1</v>
      </c>
      <c r="P1975" s="1">
        <f>(table2[[#This Row],[E_err]] + 1)/(table2[[#This Row],[sample_err]] + 1)</f>
        <v>1.0003457793228874</v>
      </c>
      <c r="Q1975" s="1">
        <f>(table2[[#This Row],[EP_err]] + 1 )/(table2[[#This Row],[sample_err]] + 1)</f>
        <v>1</v>
      </c>
      <c r="R1975" s="1">
        <f>(table2[[#This Row],[EP_gamma]] + 1)/(table2[[#This Row],[expected_gamma]] + 1)</f>
        <v>0.85688010651677438</v>
      </c>
      <c r="S1975" s="1">
        <v>1.6323531671775401E-2</v>
      </c>
      <c r="T1975" s="1">
        <f>(table2[[#This Row],[EP_polymorphism]]+0.1)/(table2[[#This Row],[sample_polymorph]]+0.1)</f>
        <v>1.0027890661359948</v>
      </c>
      <c r="U1975" s="1">
        <f>(1-ABS(1 - table2[[#This Row],[E_coverage_ratio]]))*100</f>
        <v>81.78472694673134</v>
      </c>
      <c r="V1975" s="1">
        <f>(1-ABS(1 - table2[[#This Row],[E_error_ratio]]))*100</f>
        <v>99.965422067711259</v>
      </c>
      <c r="W1975" s="1">
        <f>(1-ABS(1 - table2[[#This Row],[EP_coverage_ratio]]))*100</f>
        <v>99.533407100087175</v>
      </c>
      <c r="X1975" s="1">
        <f>(1-ABS(1 - table2[[#This Row],[EP_error_ratio]]))*100</f>
        <v>100</v>
      </c>
      <c r="Y1975" s="1">
        <f>(1-ABS(1 - table2[[#This Row],[EP_polymorphism_ratio]]))*100</f>
        <v>99.721093386400511</v>
      </c>
    </row>
    <row r="1976" spans="1:25" x14ac:dyDescent="0.3">
      <c r="A1976">
        <v>5</v>
      </c>
      <c r="B1976">
        <v>8</v>
      </c>
      <c r="C1976">
        <v>0</v>
      </c>
      <c r="D1976">
        <v>1.6E-2</v>
      </c>
      <c r="E1976">
        <v>0.68651899140025507</v>
      </c>
      <c r="F1976">
        <v>6.5489399648033571</v>
      </c>
      <c r="G1976">
        <v>3.6146053477482021E-4</v>
      </c>
      <c r="H1976">
        <v>-2983819.2670478462</v>
      </c>
      <c r="I1976">
        <v>7.9731584525220098</v>
      </c>
      <c r="J1976">
        <v>8.3380324415457898E-6</v>
      </c>
      <c r="K1976">
        <v>0.43026457641056842</v>
      </c>
      <c r="L1976">
        <v>-2946246.755571648</v>
      </c>
      <c r="M1976">
        <f>table2[[#This Row],[E_coverage]]/table2[[#This Row],[sample_coverage]]</f>
        <v>0.81861749560041963</v>
      </c>
      <c r="N1976">
        <f>table2[[#This Row],[EP_coverage]]/table2[[#This Row],[sample_coverage]]</f>
        <v>0.99664480656525123</v>
      </c>
      <c r="O1976" t="b">
        <f>IF(ABS(table2[[#This Row],[EP_coverage_ratio]] - 1) &lt;= ABS(table2[[#This Row],[E_coverage_ratio]] - 1),TRUE,FALSE)</f>
        <v>1</v>
      </c>
      <c r="P1976" s="1">
        <f>(table2[[#This Row],[E_err]] + 1)/(table2[[#This Row],[sample_err]] + 1)</f>
        <v>1.0003614605347748</v>
      </c>
      <c r="Q1976" s="1">
        <f>(table2[[#This Row],[EP_err]] + 1 )/(table2[[#This Row],[sample_err]] + 1)</f>
        <v>1.0000083380324416</v>
      </c>
      <c r="R1976" s="1">
        <f>(table2[[#This Row],[EP_gamma]] + 1)/(table2[[#This Row],[expected_gamma]] + 1)</f>
        <v>0.84805720167021181</v>
      </c>
      <c r="S1976" s="1">
        <v>1.5663690350207801E-2</v>
      </c>
      <c r="T1976" s="1">
        <f>(table2[[#This Row],[EP_polymorphism]]+0.1)/(table2[[#This Row],[sample_polymorph]]+0.1)</f>
        <v>0.99710077888110171</v>
      </c>
      <c r="U1976" s="1">
        <f>(1-ABS(1 - table2[[#This Row],[E_coverage_ratio]]))*100</f>
        <v>81.861749560041957</v>
      </c>
      <c r="V1976" s="1">
        <f>(1-ABS(1 - table2[[#This Row],[E_error_ratio]]))*100</f>
        <v>99.963853946522519</v>
      </c>
      <c r="W1976" s="1">
        <f>(1-ABS(1 - table2[[#This Row],[EP_coverage_ratio]]))*100</f>
        <v>99.664480656525129</v>
      </c>
      <c r="X1976" s="1">
        <f>(1-ABS(1 - table2[[#This Row],[EP_error_ratio]]))*100</f>
        <v>99.999166196755837</v>
      </c>
      <c r="Y1976" s="1">
        <f>(1-ABS(1 - table2[[#This Row],[EP_polymorphism_ratio]]))*100</f>
        <v>99.710077888110177</v>
      </c>
    </row>
    <row r="1977" spans="1:25" x14ac:dyDescent="0.3">
      <c r="A1977">
        <v>6</v>
      </c>
      <c r="B1977">
        <v>8</v>
      </c>
      <c r="C1977">
        <v>0</v>
      </c>
      <c r="D1977">
        <v>1.6E-2</v>
      </c>
      <c r="E1977">
        <v>0.68936756800814114</v>
      </c>
      <c r="F1977">
        <v>6.5570863915220574</v>
      </c>
      <c r="G1977">
        <v>3.7655352216711479E-4</v>
      </c>
      <c r="H1977">
        <v>-2987730.0028319466</v>
      </c>
      <c r="I1977">
        <v>7.9965878057041992</v>
      </c>
      <c r="J1977">
        <v>2.3766832907803443E-5</v>
      </c>
      <c r="K1977">
        <v>0.43265021469565706</v>
      </c>
      <c r="L1977">
        <v>-2949545.2146467902</v>
      </c>
      <c r="M1977">
        <f>table2[[#This Row],[E_coverage]]/table2[[#This Row],[sample_coverage]]</f>
        <v>0.81963579894025718</v>
      </c>
      <c r="N1977">
        <f>table2[[#This Row],[EP_coverage]]/table2[[#This Row],[sample_coverage]]</f>
        <v>0.99957347571302491</v>
      </c>
      <c r="O1977" t="b">
        <f>IF(ABS(table2[[#This Row],[EP_coverage_ratio]] - 1) &lt;= ABS(table2[[#This Row],[E_coverage_ratio]] - 1),TRUE,FALSE)</f>
        <v>1</v>
      </c>
      <c r="P1977" s="1">
        <f>(table2[[#This Row],[E_err]] + 1)/(table2[[#This Row],[sample_err]] + 1)</f>
        <v>1.0003765535221671</v>
      </c>
      <c r="Q1977" s="1">
        <f>(table2[[#This Row],[EP_err]] + 1 )/(table2[[#This Row],[sample_err]] + 1)</f>
        <v>1.0000237668329077</v>
      </c>
      <c r="R1977" s="1">
        <f>(table2[[#This Row],[EP_gamma]] + 1)/(table2[[#This Row],[expected_gamma]] + 1)</f>
        <v>0.84803937392075757</v>
      </c>
      <c r="S1977" s="1">
        <v>1.57780274726598E-2</v>
      </c>
      <c r="T1977" s="1">
        <f>(table2[[#This Row],[EP_polymorphism]]+0.1)/(table2[[#This Row],[sample_polymorph]]+0.1)</f>
        <v>0.99808644372982591</v>
      </c>
      <c r="U1977" s="1">
        <f>(1-ABS(1 - table2[[#This Row],[E_coverage_ratio]]))*100</f>
        <v>81.963579894025713</v>
      </c>
      <c r="V1977" s="1">
        <f>(1-ABS(1 - table2[[#This Row],[E_error_ratio]]))*100</f>
        <v>99.962344647783283</v>
      </c>
      <c r="W1977" s="1">
        <f>(1-ABS(1 - table2[[#This Row],[EP_coverage_ratio]]))*100</f>
        <v>99.957347571302492</v>
      </c>
      <c r="X1977" s="1">
        <f>(1-ABS(1 - table2[[#This Row],[EP_error_ratio]]))*100</f>
        <v>99.997623316709223</v>
      </c>
      <c r="Y1977" s="1">
        <f>(1-ABS(1 - table2[[#This Row],[EP_polymorphism_ratio]]))*100</f>
        <v>99.808644372982585</v>
      </c>
    </row>
    <row r="1978" spans="1:25" x14ac:dyDescent="0.3">
      <c r="A1978">
        <v>7</v>
      </c>
      <c r="B1978">
        <v>8</v>
      </c>
      <c r="C1978">
        <v>0</v>
      </c>
      <c r="D1978">
        <v>1.6E-2</v>
      </c>
      <c r="E1978">
        <v>0.68778102330918467</v>
      </c>
      <c r="F1978">
        <v>6.5554999863486199</v>
      </c>
      <c r="G1978">
        <v>3.6077514812621765E-4</v>
      </c>
      <c r="H1978">
        <v>-2984993.3204205567</v>
      </c>
      <c r="I1978">
        <v>8.0361790211263759</v>
      </c>
      <c r="J1978">
        <v>6.5014266535433548E-6</v>
      </c>
      <c r="K1978">
        <v>0.44132803162311346</v>
      </c>
      <c r="L1978">
        <v>-2946335.697592983</v>
      </c>
      <c r="M1978">
        <f>table2[[#This Row],[E_coverage]]/table2[[#This Row],[sample_coverage]]</f>
        <v>0.81943749829357748</v>
      </c>
      <c r="N1978">
        <f>table2[[#This Row],[EP_coverage]]/table2[[#This Row],[sample_coverage]]</f>
        <v>1.004522377640797</v>
      </c>
      <c r="O1978" t="b">
        <f>IF(ABS(table2[[#This Row],[EP_coverage_ratio]] - 1) &lt;= ABS(table2[[#This Row],[E_coverage_ratio]] - 1),TRUE,FALSE)</f>
        <v>1</v>
      </c>
      <c r="P1978" s="1">
        <f>(table2[[#This Row],[E_err]] + 1)/(table2[[#This Row],[sample_err]] + 1)</f>
        <v>1.0003607751481263</v>
      </c>
      <c r="Q1978" s="1">
        <f>(table2[[#This Row],[EP_err]] + 1 )/(table2[[#This Row],[sample_err]] + 1)</f>
        <v>1.0000065014266535</v>
      </c>
      <c r="R1978" s="1">
        <f>(table2[[#This Row],[EP_gamma]] + 1)/(table2[[#This Row],[expected_gamma]] + 1)</f>
        <v>0.85397810007197628</v>
      </c>
      <c r="S1978" s="1">
        <v>1.6227466897898099E-2</v>
      </c>
      <c r="T1978" s="1">
        <f>(table2[[#This Row],[EP_polymorphism]]+0.1)/(table2[[#This Row],[sample_polymorph]]+0.1)</f>
        <v>1.0019609215336043</v>
      </c>
      <c r="U1978" s="1">
        <f>(1-ABS(1 - table2[[#This Row],[E_coverage_ratio]]))*100</f>
        <v>81.943749829357742</v>
      </c>
      <c r="V1978" s="1">
        <f>(1-ABS(1 - table2[[#This Row],[E_error_ratio]]))*100</f>
        <v>99.963922485187368</v>
      </c>
      <c r="W1978" s="1">
        <f>(1-ABS(1 - table2[[#This Row],[EP_coverage_ratio]]))*100</f>
        <v>99.547762235920302</v>
      </c>
      <c r="X1978" s="1">
        <f>(1-ABS(1 - table2[[#This Row],[EP_error_ratio]]))*100</f>
        <v>99.99934985733465</v>
      </c>
      <c r="Y1978" s="1">
        <f>(1-ABS(1 - table2[[#This Row],[EP_polymorphism_ratio]]))*100</f>
        <v>99.803907846639575</v>
      </c>
    </row>
    <row r="1979" spans="1:25" x14ac:dyDescent="0.3">
      <c r="A1979">
        <v>8</v>
      </c>
      <c r="B1979">
        <v>8</v>
      </c>
      <c r="C1979">
        <v>0</v>
      </c>
      <c r="D1979">
        <v>1.6E-2</v>
      </c>
      <c r="E1979">
        <v>0.68616741289430627</v>
      </c>
      <c r="F1979">
        <v>6.5455031577141938</v>
      </c>
      <c r="G1979">
        <v>3.4378878882086505E-4</v>
      </c>
      <c r="H1979">
        <v>-2981251.1143406676</v>
      </c>
      <c r="I1979">
        <v>8.0348104570958796</v>
      </c>
      <c r="J1979">
        <v>0</v>
      </c>
      <c r="K1979">
        <v>0.44170600164233159</v>
      </c>
      <c r="L1979">
        <v>-2942666.7642433154</v>
      </c>
      <c r="M1979">
        <f>table2[[#This Row],[E_coverage]]/table2[[#This Row],[sample_coverage]]</f>
        <v>0.81818789471427422</v>
      </c>
      <c r="N1979">
        <f>table2[[#This Row],[EP_coverage]]/table2[[#This Row],[sample_coverage]]</f>
        <v>1.0043513071369849</v>
      </c>
      <c r="O1979" t="b">
        <f>IF(ABS(table2[[#This Row],[EP_coverage_ratio]] - 1) &lt;= ABS(table2[[#This Row],[E_coverage_ratio]] - 1),TRUE,FALSE)</f>
        <v>1</v>
      </c>
      <c r="P1979" s="1">
        <f>(table2[[#This Row],[E_err]] + 1)/(table2[[#This Row],[sample_err]] + 1)</f>
        <v>1.0003437887888209</v>
      </c>
      <c r="Q1979" s="1">
        <f>(table2[[#This Row],[EP_err]] + 1 )/(table2[[#This Row],[sample_err]] + 1)</f>
        <v>1</v>
      </c>
      <c r="R1979" s="1">
        <f>(table2[[#This Row],[EP_gamma]] + 1)/(table2[[#This Row],[expected_gamma]] + 1)</f>
        <v>0.85501949012740275</v>
      </c>
      <c r="S1979" s="1">
        <v>1.61646522335511E-2</v>
      </c>
      <c r="T1979" s="1">
        <f>(table2[[#This Row],[EP_polymorphism]]+0.1)/(table2[[#This Row],[sample_polymorph]]+0.1)</f>
        <v>1.0014194158064749</v>
      </c>
      <c r="U1979" s="1">
        <f>(1-ABS(1 - table2[[#This Row],[E_coverage_ratio]]))*100</f>
        <v>81.818789471427422</v>
      </c>
      <c r="V1979" s="1">
        <f>(1-ABS(1 - table2[[#This Row],[E_error_ratio]]))*100</f>
        <v>99.965621121117906</v>
      </c>
      <c r="W1979" s="1">
        <f>(1-ABS(1 - table2[[#This Row],[EP_coverage_ratio]]))*100</f>
        <v>99.564869286301501</v>
      </c>
      <c r="X1979" s="1">
        <f>(1-ABS(1 - table2[[#This Row],[EP_error_ratio]]))*100</f>
        <v>100</v>
      </c>
      <c r="Y1979" s="1">
        <f>(1-ABS(1 - table2[[#This Row],[EP_polymorphism_ratio]]))*100</f>
        <v>99.858058419352517</v>
      </c>
    </row>
    <row r="1980" spans="1:25" x14ac:dyDescent="0.3">
      <c r="A1980">
        <v>9</v>
      </c>
      <c r="B1980">
        <v>8</v>
      </c>
      <c r="C1980">
        <v>0</v>
      </c>
      <c r="D1980">
        <v>1.6E-2</v>
      </c>
      <c r="E1980">
        <v>0.68578093670767837</v>
      </c>
      <c r="F1980">
        <v>6.5486638558108448</v>
      </c>
      <c r="G1980">
        <v>3.6198676922116237E-4</v>
      </c>
      <c r="H1980">
        <v>-2984412.8199402718</v>
      </c>
      <c r="I1980">
        <v>7.9867868564687043</v>
      </c>
      <c r="J1980">
        <v>8.2045753529607223E-6</v>
      </c>
      <c r="K1980">
        <v>0.43313931509653059</v>
      </c>
      <c r="L1980">
        <v>-2946576.840013722</v>
      </c>
      <c r="M1980">
        <f>table2[[#This Row],[E_coverage]]/table2[[#This Row],[sample_coverage]]</f>
        <v>0.81858298197635559</v>
      </c>
      <c r="N1980">
        <f>table2[[#This Row],[EP_coverage]]/table2[[#This Row],[sample_coverage]]</f>
        <v>0.99834835705858804</v>
      </c>
      <c r="O1980" t="b">
        <f>IF(ABS(table2[[#This Row],[EP_coverage_ratio]] - 1) &lt;= ABS(table2[[#This Row],[E_coverage_ratio]] - 1),TRUE,FALSE)</f>
        <v>1</v>
      </c>
      <c r="P1980" s="1">
        <f>(table2[[#This Row],[E_err]] + 1)/(table2[[#This Row],[sample_err]] + 1)</f>
        <v>1.0003619867692211</v>
      </c>
      <c r="Q1980" s="1">
        <f>(table2[[#This Row],[EP_err]] + 1 )/(table2[[#This Row],[sample_err]] + 1)</f>
        <v>1.0000082045753529</v>
      </c>
      <c r="R1980" s="1">
        <f>(table2[[#This Row],[EP_gamma]] + 1)/(table2[[#This Row],[expected_gamma]] + 1)</f>
        <v>0.85013377710596516</v>
      </c>
      <c r="S1980" s="1">
        <v>1.5792910418196599E-2</v>
      </c>
      <c r="T1980" s="1">
        <f>(table2[[#This Row],[EP_polymorphism]]+0.1)/(table2[[#This Row],[sample_polymorph]]+0.1)</f>
        <v>0.99821474498445339</v>
      </c>
      <c r="U1980" s="1">
        <f>(1-ABS(1 - table2[[#This Row],[E_coverage_ratio]]))*100</f>
        <v>81.858298197635563</v>
      </c>
      <c r="V1980" s="1">
        <f>(1-ABS(1 - table2[[#This Row],[E_error_ratio]]))*100</f>
        <v>99.963801323077888</v>
      </c>
      <c r="W1980" s="1">
        <f>(1-ABS(1 - table2[[#This Row],[EP_coverage_ratio]]))*100</f>
        <v>99.834835705858808</v>
      </c>
      <c r="X1980" s="1">
        <f>(1-ABS(1 - table2[[#This Row],[EP_error_ratio]]))*100</f>
        <v>99.999179542464717</v>
      </c>
      <c r="Y1980" s="1">
        <f>(1-ABS(1 - table2[[#This Row],[EP_polymorphism_ratio]]))*100</f>
        <v>99.82147449844534</v>
      </c>
    </row>
    <row r="1981" spans="1:25" x14ac:dyDescent="0.3">
      <c r="A1981">
        <v>10</v>
      </c>
      <c r="B1981">
        <v>8</v>
      </c>
      <c r="C1981">
        <v>0</v>
      </c>
      <c r="D1981">
        <v>1.6E-2</v>
      </c>
      <c r="E1981">
        <v>0.68627350007526366</v>
      </c>
      <c r="F1981">
        <v>6.5509923152839802</v>
      </c>
      <c r="G1981">
        <v>3.5709424634057816E-4</v>
      </c>
      <c r="H1981">
        <v>-2981250.5893091401</v>
      </c>
      <c r="I1981">
        <v>7.9760145499916781</v>
      </c>
      <c r="J1981">
        <v>4.3809695778731225E-6</v>
      </c>
      <c r="K1981">
        <v>0.43033948141564371</v>
      </c>
      <c r="L1981">
        <v>-2944160.6476838998</v>
      </c>
      <c r="M1981">
        <f>table2[[#This Row],[E_coverage]]/table2[[#This Row],[sample_coverage]]</f>
        <v>0.81887403941049752</v>
      </c>
      <c r="N1981">
        <f>table2[[#This Row],[EP_coverage]]/table2[[#This Row],[sample_coverage]]</f>
        <v>0.99700181874895977</v>
      </c>
      <c r="O1981" t="b">
        <f>IF(ABS(table2[[#This Row],[EP_coverage_ratio]] - 1) &lt;= ABS(table2[[#This Row],[E_coverage_ratio]] - 1),TRUE,FALSE)</f>
        <v>1</v>
      </c>
      <c r="P1981" s="1">
        <f>(table2[[#This Row],[E_err]] + 1)/(table2[[#This Row],[sample_err]] + 1)</f>
        <v>1.0003570942463407</v>
      </c>
      <c r="Q1981" s="1">
        <f>(table2[[#This Row],[EP_err]] + 1 )/(table2[[#This Row],[sample_err]] + 1)</f>
        <v>1.0000043809695778</v>
      </c>
      <c r="R1981" s="1">
        <f>(table2[[#This Row],[EP_gamma]] + 1)/(table2[[#This Row],[expected_gamma]] + 1)</f>
        <v>0.84822508409923014</v>
      </c>
      <c r="S1981" s="1">
        <v>1.56407921381412E-2</v>
      </c>
      <c r="T1981" s="1">
        <f>(table2[[#This Row],[EP_polymorphism]]+0.1)/(table2[[#This Row],[sample_polymorph]]+0.1)</f>
        <v>0.9969033805012173</v>
      </c>
      <c r="U1981" s="1">
        <f>(1-ABS(1 - table2[[#This Row],[E_coverage_ratio]]))*100</f>
        <v>81.887403941049755</v>
      </c>
      <c r="V1981" s="1">
        <f>(1-ABS(1 - table2[[#This Row],[E_error_ratio]]))*100</f>
        <v>99.964290575365936</v>
      </c>
      <c r="W1981" s="1">
        <f>(1-ABS(1 - table2[[#This Row],[EP_coverage_ratio]]))*100</f>
        <v>99.700181874895975</v>
      </c>
      <c r="X1981" s="1">
        <f>(1-ABS(1 - table2[[#This Row],[EP_error_ratio]]))*100</f>
        <v>99.99956190304222</v>
      </c>
      <c r="Y1981" s="1">
        <f>(1-ABS(1 - table2[[#This Row],[EP_polymorphism_ratio]]))*100</f>
        <v>99.690338050121724</v>
      </c>
    </row>
    <row r="1982" spans="1:25" x14ac:dyDescent="0.3">
      <c r="A1982">
        <v>1</v>
      </c>
      <c r="B1982">
        <v>8</v>
      </c>
      <c r="C1982">
        <v>0</v>
      </c>
      <c r="D1982">
        <v>3.2000000000000001E-2</v>
      </c>
      <c r="E1982">
        <v>0.87116496465259374</v>
      </c>
      <c r="F1982">
        <v>5.7060980630387403</v>
      </c>
      <c r="G1982">
        <v>5.0072638334924032E-4</v>
      </c>
      <c r="H1982">
        <v>-3290813.6926008617</v>
      </c>
      <c r="I1982">
        <v>8.0286487530746751</v>
      </c>
      <c r="J1982">
        <v>1.8087122527053036E-5</v>
      </c>
      <c r="K1982">
        <v>0.65510808280955479</v>
      </c>
      <c r="L1982">
        <v>-3238102.6584593048</v>
      </c>
      <c r="M1982">
        <f>table2[[#This Row],[E_coverage]]/table2[[#This Row],[sample_coverage]]</f>
        <v>0.71326225787984254</v>
      </c>
      <c r="N1982">
        <f>table2[[#This Row],[EP_coverage]]/table2[[#This Row],[sample_coverage]]</f>
        <v>1.0035810941343344</v>
      </c>
      <c r="O1982" t="b">
        <f>IF(ABS(table2[[#This Row],[EP_coverage_ratio]] - 1) &lt;= ABS(table2[[#This Row],[E_coverage_ratio]] - 1),TRUE,FALSE)</f>
        <v>1</v>
      </c>
      <c r="P1982" s="1">
        <f>(table2[[#This Row],[E_err]] + 1)/(table2[[#This Row],[sample_err]] + 1)</f>
        <v>1.0005007263833492</v>
      </c>
      <c r="Q1982" s="1">
        <f>(table2[[#This Row],[EP_err]] + 1 )/(table2[[#This Row],[sample_err]] + 1)</f>
        <v>1.000018087122527</v>
      </c>
      <c r="R1982" s="1">
        <f>(table2[[#This Row],[EP_gamma]] + 1)/(table2[[#This Row],[expected_gamma]] + 1)</f>
        <v>0.88453349334533282</v>
      </c>
      <c r="S1982" s="1">
        <v>3.2136678137559299E-2</v>
      </c>
      <c r="T1982" s="1">
        <f>(table2[[#This Row],[EP_polymorphism]]+0.1)/(table2[[#This Row],[sample_polymorph]]+0.1)</f>
        <v>1.0010354404360553</v>
      </c>
      <c r="U1982" s="1">
        <f>(1-ABS(1 - table2[[#This Row],[E_coverage_ratio]]))*100</f>
        <v>71.326225787984256</v>
      </c>
      <c r="V1982" s="1">
        <f>(1-ABS(1 - table2[[#This Row],[E_error_ratio]]))*100</f>
        <v>99.949927361665075</v>
      </c>
      <c r="W1982" s="1">
        <f>(1-ABS(1 - table2[[#This Row],[EP_coverage_ratio]]))*100</f>
        <v>99.641890586566561</v>
      </c>
      <c r="X1982" s="1">
        <f>(1-ABS(1 - table2[[#This Row],[EP_error_ratio]]))*100</f>
        <v>99.998191287747289</v>
      </c>
      <c r="Y1982" s="1">
        <f>(1-ABS(1 - table2[[#This Row],[EP_polymorphism_ratio]]))*100</f>
        <v>99.896455956394476</v>
      </c>
    </row>
    <row r="1983" spans="1:25" x14ac:dyDescent="0.3">
      <c r="A1983">
        <v>2</v>
      </c>
      <c r="B1983">
        <v>8</v>
      </c>
      <c r="C1983">
        <v>0</v>
      </c>
      <c r="D1983">
        <v>3.2000000000000001E-2</v>
      </c>
      <c r="E1983">
        <v>0.86939134585688871</v>
      </c>
      <c r="F1983">
        <v>5.7105425768158735</v>
      </c>
      <c r="G1983">
        <v>5.106362927838864E-4</v>
      </c>
      <c r="H1983">
        <v>-3294304.7862403519</v>
      </c>
      <c r="I1983">
        <v>8.0109092776496897</v>
      </c>
      <c r="J1983">
        <v>2.6083702919354407E-5</v>
      </c>
      <c r="K1983">
        <v>0.65126607171603856</v>
      </c>
      <c r="L1983">
        <v>-3240209.6611772249</v>
      </c>
      <c r="M1983">
        <f>table2[[#This Row],[E_coverage]]/table2[[#This Row],[sample_coverage]]</f>
        <v>0.71381782210198419</v>
      </c>
      <c r="N1983">
        <f>table2[[#This Row],[EP_coverage]]/table2[[#This Row],[sample_coverage]]</f>
        <v>1.0013636597062112</v>
      </c>
      <c r="O1983" t="b">
        <f>IF(ABS(table2[[#This Row],[EP_coverage_ratio]] - 1) &lt;= ABS(table2[[#This Row],[E_coverage_ratio]] - 1),TRUE,FALSE)</f>
        <v>1</v>
      </c>
      <c r="P1983" s="1">
        <f>(table2[[#This Row],[E_err]] + 1)/(table2[[#This Row],[sample_err]] + 1)</f>
        <v>1.0005106362927838</v>
      </c>
      <c r="Q1983" s="1">
        <f>(table2[[#This Row],[EP_err]] + 1 )/(table2[[#This Row],[sample_err]] + 1)</f>
        <v>1.0000260837029193</v>
      </c>
      <c r="R1983" s="1">
        <f>(table2[[#This Row],[EP_gamma]] + 1)/(table2[[#This Row],[expected_gamma]] + 1)</f>
        <v>0.88331749014229755</v>
      </c>
      <c r="S1983" s="1">
        <v>3.15937093464949E-2</v>
      </c>
      <c r="T1983" s="1">
        <f>(table2[[#This Row],[EP_polymorphism]]+0.1)/(table2[[#This Row],[sample_polymorph]]+0.1)</f>
        <v>0.99692204050374911</v>
      </c>
      <c r="U1983" s="1">
        <f>(1-ABS(1 - table2[[#This Row],[E_coverage_ratio]]))*100</f>
        <v>71.381782210198423</v>
      </c>
      <c r="V1983" s="1">
        <f>(1-ABS(1 - table2[[#This Row],[E_error_ratio]]))*100</f>
        <v>99.948936370721626</v>
      </c>
      <c r="W1983" s="1">
        <f>(1-ABS(1 - table2[[#This Row],[EP_coverage_ratio]]))*100</f>
        <v>99.863634029378872</v>
      </c>
      <c r="X1983" s="1">
        <f>(1-ABS(1 - table2[[#This Row],[EP_error_ratio]]))*100</f>
        <v>99.997391629708062</v>
      </c>
      <c r="Y1983" s="1">
        <f>(1-ABS(1 - table2[[#This Row],[EP_polymorphism_ratio]]))*100</f>
        <v>99.692204050374912</v>
      </c>
    </row>
    <row r="1984" spans="1:25" x14ac:dyDescent="0.3">
      <c r="A1984">
        <v>3</v>
      </c>
      <c r="B1984">
        <v>8</v>
      </c>
      <c r="C1984">
        <v>0</v>
      </c>
      <c r="D1984">
        <v>3.2000000000000001E-2</v>
      </c>
      <c r="E1984">
        <v>0.86753142733677702</v>
      </c>
      <c r="F1984">
        <v>5.6973766233399719</v>
      </c>
      <c r="G1984">
        <v>4.8308635315164262E-4</v>
      </c>
      <c r="H1984">
        <v>-3286052.0804884275</v>
      </c>
      <c r="I1984">
        <v>8.0155142216056134</v>
      </c>
      <c r="J1984">
        <v>0</v>
      </c>
      <c r="K1984">
        <v>0.65525863828495046</v>
      </c>
      <c r="L1984">
        <v>-3234036.4655045327</v>
      </c>
      <c r="M1984">
        <f>table2[[#This Row],[E_coverage]]/table2[[#This Row],[sample_coverage]]</f>
        <v>0.71217207791749648</v>
      </c>
      <c r="N1984">
        <f>table2[[#This Row],[EP_coverage]]/table2[[#This Row],[sample_coverage]]</f>
        <v>1.0019392777007017</v>
      </c>
      <c r="O1984" t="b">
        <f>IF(ABS(table2[[#This Row],[EP_coverage_ratio]] - 1) &lt;= ABS(table2[[#This Row],[E_coverage_ratio]] - 1),TRUE,FALSE)</f>
        <v>1</v>
      </c>
      <c r="P1984" s="1">
        <f>(table2[[#This Row],[E_err]] + 1)/(table2[[#This Row],[sample_err]] + 1)</f>
        <v>1.0004830863531518</v>
      </c>
      <c r="Q1984" s="1">
        <f>(table2[[#This Row],[EP_err]] + 1 )/(table2[[#This Row],[sample_err]] + 1)</f>
        <v>1</v>
      </c>
      <c r="R1984" s="1">
        <f>(table2[[#This Row],[EP_gamma]] + 1)/(table2[[#This Row],[expected_gamma]] + 1)</f>
        <v>0.88633509137003308</v>
      </c>
      <c r="S1984" s="1">
        <v>3.2129551782941697E-2</v>
      </c>
      <c r="T1984" s="1">
        <f>(table2[[#This Row],[EP_polymorphism]]+0.1)/(table2[[#This Row],[sample_polymorph]]+0.1)</f>
        <v>1.0009814529010734</v>
      </c>
      <c r="U1984" s="1">
        <f>(1-ABS(1 - table2[[#This Row],[E_coverage_ratio]]))*100</f>
        <v>71.217207791749644</v>
      </c>
      <c r="V1984" s="1">
        <f>(1-ABS(1 - table2[[#This Row],[E_error_ratio]]))*100</f>
        <v>99.95169136468482</v>
      </c>
      <c r="W1984" s="1">
        <f>(1-ABS(1 - table2[[#This Row],[EP_coverage_ratio]]))*100</f>
        <v>99.806072229929839</v>
      </c>
      <c r="X1984" s="1">
        <f>(1-ABS(1 - table2[[#This Row],[EP_error_ratio]]))*100</f>
        <v>100</v>
      </c>
      <c r="Y1984" s="1">
        <f>(1-ABS(1 - table2[[#This Row],[EP_polymorphism_ratio]]))*100</f>
        <v>99.90185470989266</v>
      </c>
    </row>
    <row r="1985" spans="1:25" x14ac:dyDescent="0.3">
      <c r="A1985">
        <v>4</v>
      </c>
      <c r="B1985">
        <v>8</v>
      </c>
      <c r="C1985">
        <v>0</v>
      </c>
      <c r="D1985">
        <v>3.2000000000000001E-2</v>
      </c>
      <c r="E1985">
        <v>0.87189168086021862</v>
      </c>
      <c r="F1985">
        <v>5.6896517754056042</v>
      </c>
      <c r="G1985">
        <v>4.8173295751814763E-4</v>
      </c>
      <c r="H1985">
        <v>-3287088.2170239324</v>
      </c>
      <c r="I1985">
        <v>8.0155242026382432</v>
      </c>
      <c r="J1985">
        <v>0</v>
      </c>
      <c r="K1985">
        <v>0.65684431506667496</v>
      </c>
      <c r="L1985">
        <v>-3235828.9315488823</v>
      </c>
      <c r="M1985">
        <f>table2[[#This Row],[E_coverage]]/table2[[#This Row],[sample_coverage]]</f>
        <v>0.71120647192570052</v>
      </c>
      <c r="N1985">
        <f>table2[[#This Row],[EP_coverage]]/table2[[#This Row],[sample_coverage]]</f>
        <v>1.0019405253297804</v>
      </c>
      <c r="O1985" t="b">
        <f>IF(ABS(table2[[#This Row],[EP_coverage_ratio]] - 1) &lt;= ABS(table2[[#This Row],[E_coverage_ratio]] - 1),TRUE,FALSE)</f>
        <v>1</v>
      </c>
      <c r="P1985" s="1">
        <f>(table2[[#This Row],[E_err]] + 1)/(table2[[#This Row],[sample_err]] + 1)</f>
        <v>1.0004817329575182</v>
      </c>
      <c r="Q1985" s="1">
        <f>(table2[[#This Row],[EP_err]] + 1 )/(table2[[#This Row],[sample_err]] + 1)</f>
        <v>1</v>
      </c>
      <c r="R1985" s="1">
        <f>(table2[[#This Row],[EP_gamma]] + 1)/(table2[[#This Row],[expected_gamma]] + 1)</f>
        <v>0.8851176229947666</v>
      </c>
      <c r="S1985" s="1">
        <v>3.2366154379659701E-2</v>
      </c>
      <c r="T1985" s="1">
        <f>(table2[[#This Row],[EP_polymorphism]]+0.1)/(table2[[#This Row],[sample_polymorph]]+0.1)</f>
        <v>1.0027738968156037</v>
      </c>
      <c r="U1985" s="1">
        <f>(1-ABS(1 - table2[[#This Row],[E_coverage_ratio]]))*100</f>
        <v>71.120647192570047</v>
      </c>
      <c r="V1985" s="1">
        <f>(1-ABS(1 - table2[[#This Row],[E_error_ratio]]))*100</f>
        <v>99.951826704248177</v>
      </c>
      <c r="W1985" s="1">
        <f>(1-ABS(1 - table2[[#This Row],[EP_coverage_ratio]]))*100</f>
        <v>99.805947467021966</v>
      </c>
      <c r="X1985" s="1">
        <f>(1-ABS(1 - table2[[#This Row],[EP_error_ratio]]))*100</f>
        <v>100</v>
      </c>
      <c r="Y1985" s="1">
        <f>(1-ABS(1 - table2[[#This Row],[EP_polymorphism_ratio]]))*100</f>
        <v>99.722610318439635</v>
      </c>
    </row>
    <row r="1986" spans="1:25" x14ac:dyDescent="0.3">
      <c r="A1986">
        <v>5</v>
      </c>
      <c r="B1986">
        <v>8</v>
      </c>
      <c r="C1986">
        <v>0</v>
      </c>
      <c r="D1986">
        <v>3.2000000000000001E-2</v>
      </c>
      <c r="E1986">
        <v>0.86816333002426649</v>
      </c>
      <c r="F1986">
        <v>5.7140151041260623</v>
      </c>
      <c r="G1986">
        <v>4.9169462805996871E-4</v>
      </c>
      <c r="H1986">
        <v>-3284267.9900084357</v>
      </c>
      <c r="I1986">
        <v>8.0412652280573109</v>
      </c>
      <c r="J1986">
        <v>1.121893305749379E-5</v>
      </c>
      <c r="K1986">
        <v>0.65521220496113353</v>
      </c>
      <c r="L1986">
        <v>-3232521.2761904253</v>
      </c>
      <c r="M1986">
        <f>table2[[#This Row],[E_coverage]]/table2[[#This Row],[sample_coverage]]</f>
        <v>0.71425188801575779</v>
      </c>
      <c r="N1986">
        <f>table2[[#This Row],[EP_coverage]]/table2[[#This Row],[sample_coverage]]</f>
        <v>1.0051581535071639</v>
      </c>
      <c r="O1986" t="b">
        <f>IF(ABS(table2[[#This Row],[EP_coverage_ratio]] - 1) &lt;= ABS(table2[[#This Row],[E_coverage_ratio]] - 1),TRUE,FALSE)</f>
        <v>1</v>
      </c>
      <c r="P1986" s="1">
        <f>(table2[[#This Row],[E_err]] + 1)/(table2[[#This Row],[sample_err]] + 1)</f>
        <v>1.00049169462806</v>
      </c>
      <c r="Q1986" s="1">
        <f>(table2[[#This Row],[EP_err]] + 1 )/(table2[[#This Row],[sample_err]] + 1)</f>
        <v>1.0000112189330574</v>
      </c>
      <c r="R1986" s="1">
        <f>(table2[[#This Row],[EP_gamma]] + 1)/(table2[[#This Row],[expected_gamma]] + 1)</f>
        <v>0.88601043514735567</v>
      </c>
      <c r="S1986" s="1">
        <v>3.2190879690007002E-2</v>
      </c>
      <c r="T1986" s="1">
        <f>(table2[[#This Row],[EP_polymorphism]]+0.1)/(table2[[#This Row],[sample_polymorph]]+0.1)</f>
        <v>1.0014460582576288</v>
      </c>
      <c r="U1986" s="1">
        <f>(1-ABS(1 - table2[[#This Row],[E_coverage_ratio]]))*100</f>
        <v>71.425188801575786</v>
      </c>
      <c r="V1986" s="1">
        <f>(1-ABS(1 - table2[[#This Row],[E_error_ratio]]))*100</f>
        <v>99.950830537194008</v>
      </c>
      <c r="W1986" s="1">
        <f>(1-ABS(1 - table2[[#This Row],[EP_coverage_ratio]]))*100</f>
        <v>99.48418464928362</v>
      </c>
      <c r="X1986" s="1">
        <f>(1-ABS(1 - table2[[#This Row],[EP_error_ratio]]))*100</f>
        <v>99.998878106694249</v>
      </c>
      <c r="Y1986" s="1">
        <f>(1-ABS(1 - table2[[#This Row],[EP_polymorphism_ratio]]))*100</f>
        <v>99.855394174237119</v>
      </c>
    </row>
    <row r="1987" spans="1:25" x14ac:dyDescent="0.3">
      <c r="A1987">
        <v>6</v>
      </c>
      <c r="B1987">
        <v>8</v>
      </c>
      <c r="C1987">
        <v>0</v>
      </c>
      <c r="D1987">
        <v>3.2000000000000001E-2</v>
      </c>
      <c r="E1987">
        <v>0.86767418706053723</v>
      </c>
      <c r="F1987">
        <v>5.6956798699926496</v>
      </c>
      <c r="G1987">
        <v>4.805901141634617E-4</v>
      </c>
      <c r="H1987">
        <v>-3288160.0823365627</v>
      </c>
      <c r="I1987">
        <v>8.0158573228875998</v>
      </c>
      <c r="J1987">
        <v>0</v>
      </c>
      <c r="K1987">
        <v>0.65537997320259878</v>
      </c>
      <c r="L1987">
        <v>-3235059.9761744784</v>
      </c>
      <c r="M1987">
        <f>table2[[#This Row],[E_coverage]]/table2[[#This Row],[sample_coverage]]</f>
        <v>0.7119599837490812</v>
      </c>
      <c r="N1987">
        <f>table2[[#This Row],[EP_coverage]]/table2[[#This Row],[sample_coverage]]</f>
        <v>1.00198216536095</v>
      </c>
      <c r="O1987" t="b">
        <f>IF(ABS(table2[[#This Row],[EP_coverage_ratio]] - 1) &lt;= ABS(table2[[#This Row],[E_coverage_ratio]] - 1),TRUE,FALSE)</f>
        <v>1</v>
      </c>
      <c r="P1987" s="1">
        <f>(table2[[#This Row],[E_err]] + 1)/(table2[[#This Row],[sample_err]] + 1)</f>
        <v>1.0004805901141636</v>
      </c>
      <c r="Q1987" s="1">
        <f>(table2[[#This Row],[EP_err]] + 1 )/(table2[[#This Row],[sample_err]] + 1)</f>
        <v>1</v>
      </c>
      <c r="R1987" s="1">
        <f>(table2[[#This Row],[EP_gamma]] + 1)/(table2[[#This Row],[expected_gamma]] + 1)</f>
        <v>0.8863323082105341</v>
      </c>
      <c r="S1987" s="1">
        <v>3.2141586442024798E-2</v>
      </c>
      <c r="T1987" s="1">
        <f>(table2[[#This Row],[EP_polymorphism]]+0.1)/(table2[[#This Row],[sample_polymorph]]+0.1)</f>
        <v>1.0010726245607939</v>
      </c>
      <c r="U1987" s="1">
        <f>(1-ABS(1 - table2[[#This Row],[E_coverage_ratio]]))*100</f>
        <v>71.195998374908115</v>
      </c>
      <c r="V1987" s="1">
        <f>(1-ABS(1 - table2[[#This Row],[E_error_ratio]]))*100</f>
        <v>99.951940988583644</v>
      </c>
      <c r="W1987" s="1">
        <f>(1-ABS(1 - table2[[#This Row],[EP_coverage_ratio]]))*100</f>
        <v>99.801783463904997</v>
      </c>
      <c r="X1987" s="1">
        <f>(1-ABS(1 - table2[[#This Row],[EP_error_ratio]]))*100</f>
        <v>100</v>
      </c>
      <c r="Y1987" s="1">
        <f>(1-ABS(1 - table2[[#This Row],[EP_polymorphism_ratio]]))*100</f>
        <v>99.892737543920603</v>
      </c>
    </row>
    <row r="1988" spans="1:25" x14ac:dyDescent="0.3">
      <c r="A1988">
        <v>7</v>
      </c>
      <c r="B1988">
        <v>8</v>
      </c>
      <c r="C1988">
        <v>0</v>
      </c>
      <c r="D1988">
        <v>3.2000000000000001E-2</v>
      </c>
      <c r="E1988">
        <v>0.87172387674298502</v>
      </c>
      <c r="F1988">
        <v>5.7157624670397134</v>
      </c>
      <c r="G1988">
        <v>5.0761137738093817E-4</v>
      </c>
      <c r="H1988">
        <v>-3286492.5722598638</v>
      </c>
      <c r="I1988">
        <v>8.0509023626891398</v>
      </c>
      <c r="J1988">
        <v>2.8094321350383389E-5</v>
      </c>
      <c r="K1988">
        <v>0.65602129289160382</v>
      </c>
      <c r="L1988">
        <v>-3235025.8915503309</v>
      </c>
      <c r="M1988">
        <f>table2[[#This Row],[E_coverage]]/table2[[#This Row],[sample_coverage]]</f>
        <v>0.71447030837996417</v>
      </c>
      <c r="N1988">
        <f>table2[[#This Row],[EP_coverage]]/table2[[#This Row],[sample_coverage]]</f>
        <v>1.0063627953361425</v>
      </c>
      <c r="O1988" t="b">
        <f>IF(ABS(table2[[#This Row],[EP_coverage_ratio]] - 1) &lt;= ABS(table2[[#This Row],[E_coverage_ratio]] - 1),TRUE,FALSE)</f>
        <v>1</v>
      </c>
      <c r="P1988" s="1">
        <f>(table2[[#This Row],[E_err]] + 1)/(table2[[#This Row],[sample_err]] + 1)</f>
        <v>1.000507611377381</v>
      </c>
      <c r="Q1988" s="1">
        <f>(table2[[#This Row],[EP_err]] + 1 )/(table2[[#This Row],[sample_err]] + 1)</f>
        <v>1.0000280943213504</v>
      </c>
      <c r="R1988" s="1">
        <f>(table2[[#This Row],[EP_gamma]] + 1)/(table2[[#This Row],[expected_gamma]] + 1)</f>
        <v>0.88475726225882811</v>
      </c>
      <c r="S1988" s="1">
        <v>3.2235375431528802E-2</v>
      </c>
      <c r="T1988" s="1">
        <f>(table2[[#This Row],[EP_polymorphism]]+0.1)/(table2[[#This Row],[sample_polymorph]]+0.1)</f>
        <v>1.0017831472085514</v>
      </c>
      <c r="U1988" s="1">
        <f>(1-ABS(1 - table2[[#This Row],[E_coverage_ratio]]))*100</f>
        <v>71.447030837996422</v>
      </c>
      <c r="V1988" s="1">
        <f>(1-ABS(1 - table2[[#This Row],[E_error_ratio]]))*100</f>
        <v>99.949238862261907</v>
      </c>
      <c r="W1988" s="1">
        <f>(1-ABS(1 - table2[[#This Row],[EP_coverage_ratio]]))*100</f>
        <v>99.363720466385757</v>
      </c>
      <c r="X1988" s="1">
        <f>(1-ABS(1 - table2[[#This Row],[EP_error_ratio]]))*100</f>
        <v>99.997190567864962</v>
      </c>
      <c r="Y1988" s="1">
        <f>(1-ABS(1 - table2[[#This Row],[EP_polymorphism_ratio]]))*100</f>
        <v>99.821685279144859</v>
      </c>
    </row>
    <row r="1989" spans="1:25" x14ac:dyDescent="0.3">
      <c r="A1989">
        <v>8</v>
      </c>
      <c r="B1989">
        <v>8</v>
      </c>
      <c r="C1989">
        <v>0</v>
      </c>
      <c r="D1989">
        <v>3.2000000000000001E-2</v>
      </c>
      <c r="E1989">
        <v>0.87196486073844215</v>
      </c>
      <c r="F1989">
        <v>5.6998236511797957</v>
      </c>
      <c r="G1989">
        <v>4.8329957740833281E-4</v>
      </c>
      <c r="H1989">
        <v>-3288461.7541985717</v>
      </c>
      <c r="I1989">
        <v>8.0622406394722912</v>
      </c>
      <c r="J1989">
        <v>4.3701812810410229E-6</v>
      </c>
      <c r="K1989">
        <v>0.66178172507930855</v>
      </c>
      <c r="L1989">
        <v>-3235065.3702598559</v>
      </c>
      <c r="M1989">
        <f>table2[[#This Row],[E_coverage]]/table2[[#This Row],[sample_coverage]]</f>
        <v>0.71247795639747447</v>
      </c>
      <c r="N1989">
        <f>table2[[#This Row],[EP_coverage]]/table2[[#This Row],[sample_coverage]]</f>
        <v>1.0077800799340364</v>
      </c>
      <c r="O1989" t="b">
        <f>IF(ABS(table2[[#This Row],[EP_coverage_ratio]] - 1) &lt;= ABS(table2[[#This Row],[E_coverage_ratio]] - 1),TRUE,FALSE)</f>
        <v>1</v>
      </c>
      <c r="P1989" s="1">
        <f>(table2[[#This Row],[E_err]] + 1)/(table2[[#This Row],[sample_err]] + 1)</f>
        <v>1.0004832995774082</v>
      </c>
      <c r="Q1989" s="1">
        <f>(table2[[#This Row],[EP_err]] + 1 )/(table2[[#This Row],[sample_err]] + 1)</f>
        <v>1.0000043701812811</v>
      </c>
      <c r="R1989" s="1">
        <f>(table2[[#This Row],[EP_gamma]] + 1)/(table2[[#This Row],[expected_gamma]] + 1)</f>
        <v>0.88772057634873469</v>
      </c>
      <c r="S1989" s="1">
        <v>3.2783186719041901E-2</v>
      </c>
      <c r="T1989" s="1">
        <f>(table2[[#This Row],[EP_polymorphism]]+0.1)/(table2[[#This Row],[sample_polymorph]]+0.1)</f>
        <v>1.0059332327200143</v>
      </c>
      <c r="U1989" s="1">
        <f>(1-ABS(1 - table2[[#This Row],[E_coverage_ratio]]))*100</f>
        <v>71.247795639747451</v>
      </c>
      <c r="V1989" s="1">
        <f>(1-ABS(1 - table2[[#This Row],[E_error_ratio]]))*100</f>
        <v>99.951670042259181</v>
      </c>
      <c r="W1989" s="1">
        <f>(1-ABS(1 - table2[[#This Row],[EP_coverage_ratio]]))*100</f>
        <v>99.221992006596366</v>
      </c>
      <c r="X1989" s="1">
        <f>(1-ABS(1 - table2[[#This Row],[EP_error_ratio]]))*100</f>
        <v>99.99956298187189</v>
      </c>
      <c r="Y1989" s="1">
        <f>(1-ABS(1 - table2[[#This Row],[EP_polymorphism_ratio]]))*100</f>
        <v>99.406676727998573</v>
      </c>
    </row>
    <row r="1990" spans="1:25" x14ac:dyDescent="0.3">
      <c r="A1990">
        <v>9</v>
      </c>
      <c r="B1990">
        <v>8</v>
      </c>
      <c r="C1990">
        <v>0</v>
      </c>
      <c r="D1990">
        <v>3.2000000000000001E-2</v>
      </c>
      <c r="E1990">
        <v>0.869678793036324</v>
      </c>
      <c r="F1990">
        <v>5.7152550708117555</v>
      </c>
      <c r="G1990">
        <v>4.990989904378472E-4</v>
      </c>
      <c r="H1990">
        <v>-3293632.4157983135</v>
      </c>
      <c r="I1990">
        <v>8.0178838859516404</v>
      </c>
      <c r="J1990">
        <v>1.6036792213376324E-5</v>
      </c>
      <c r="K1990">
        <v>0.65132543451875136</v>
      </c>
      <c r="L1990">
        <v>-3237457.4330534642</v>
      </c>
      <c r="M1990">
        <f>table2[[#This Row],[E_coverage]]/table2[[#This Row],[sample_coverage]]</f>
        <v>0.71440688385146944</v>
      </c>
      <c r="N1990">
        <f>table2[[#This Row],[EP_coverage]]/table2[[#This Row],[sample_coverage]]</f>
        <v>1.002235485743955</v>
      </c>
      <c r="O1990" t="b">
        <f>IF(ABS(table2[[#This Row],[EP_coverage_ratio]] - 1) &lt;= ABS(table2[[#This Row],[E_coverage_ratio]] - 1),TRUE,FALSE)</f>
        <v>1</v>
      </c>
      <c r="P1990" s="1">
        <f>(table2[[#This Row],[E_err]] + 1)/(table2[[#This Row],[sample_err]] + 1)</f>
        <v>1.0004990989904379</v>
      </c>
      <c r="Q1990" s="1">
        <f>(table2[[#This Row],[EP_err]] + 1 )/(table2[[#This Row],[sample_err]] + 1)</f>
        <v>1.0000160367922133</v>
      </c>
      <c r="R1990" s="1">
        <f>(table2[[#This Row],[EP_gamma]] + 1)/(table2[[#This Row],[expected_gamma]] + 1)</f>
        <v>0.8832134378745502</v>
      </c>
      <c r="S1990" s="1">
        <v>3.1758277811348601E-2</v>
      </c>
      <c r="T1990" s="1">
        <f>(table2[[#This Row],[EP_polymorphism]]+0.1)/(table2[[#This Row],[sample_polymorph]]+0.1)</f>
        <v>0.99816877129809545</v>
      </c>
      <c r="U1990" s="1">
        <f>(1-ABS(1 - table2[[#This Row],[E_coverage_ratio]]))*100</f>
        <v>71.440688385146942</v>
      </c>
      <c r="V1990" s="1">
        <f>(1-ABS(1 - table2[[#This Row],[E_error_ratio]]))*100</f>
        <v>99.950090100956217</v>
      </c>
      <c r="W1990" s="1">
        <f>(1-ABS(1 - table2[[#This Row],[EP_coverage_ratio]]))*100</f>
        <v>99.776451425604492</v>
      </c>
      <c r="X1990" s="1">
        <f>(1-ABS(1 - table2[[#This Row],[EP_error_ratio]]))*100</f>
        <v>99.998396320778667</v>
      </c>
      <c r="Y1990" s="1">
        <f>(1-ABS(1 - table2[[#This Row],[EP_polymorphism_ratio]]))*100</f>
        <v>99.816877129809541</v>
      </c>
    </row>
    <row r="1991" spans="1:25" x14ac:dyDescent="0.3">
      <c r="A1991">
        <v>10</v>
      </c>
      <c r="B1991">
        <v>8</v>
      </c>
      <c r="C1991">
        <v>0</v>
      </c>
      <c r="D1991">
        <v>3.2000000000000001E-2</v>
      </c>
      <c r="E1991">
        <v>0.86783044109251728</v>
      </c>
      <c r="F1991">
        <v>5.7012467671773974</v>
      </c>
      <c r="G1991">
        <v>4.9461630760838443E-4</v>
      </c>
      <c r="H1991">
        <v>-3294977.5909805256</v>
      </c>
      <c r="I1991">
        <v>8.0214525297588466</v>
      </c>
      <c r="J1991">
        <v>1.1020883848635198E-5</v>
      </c>
      <c r="K1991">
        <v>0.65525385075862108</v>
      </c>
      <c r="L1991">
        <v>-3239465.678028591</v>
      </c>
      <c r="M1991">
        <f>table2[[#This Row],[E_coverage]]/table2[[#This Row],[sample_coverage]]</f>
        <v>0.71265584589717468</v>
      </c>
      <c r="N1991">
        <f>table2[[#This Row],[EP_coverage]]/table2[[#This Row],[sample_coverage]]</f>
        <v>1.0026815662198558</v>
      </c>
      <c r="O1991" t="b">
        <f>IF(ABS(table2[[#This Row],[EP_coverage_ratio]] - 1) &lt;= ABS(table2[[#This Row],[E_coverage_ratio]] - 1),TRUE,FALSE)</f>
        <v>1</v>
      </c>
      <c r="P1991" s="1">
        <f>(table2[[#This Row],[E_err]] + 1)/(table2[[#This Row],[sample_err]] + 1)</f>
        <v>1.0004946163076083</v>
      </c>
      <c r="Q1991" s="1">
        <f>(table2[[#This Row],[EP_err]] + 1 )/(table2[[#This Row],[sample_err]] + 1)</f>
        <v>1.0000110208838486</v>
      </c>
      <c r="R1991" s="1">
        <f>(table2[[#This Row],[EP_gamma]] + 1)/(table2[[#This Row],[expected_gamma]] + 1)</f>
        <v>0.88619063826288347</v>
      </c>
      <c r="S1991" s="1">
        <v>3.21435597143973E-2</v>
      </c>
      <c r="T1991" s="1">
        <f>(table2[[#This Row],[EP_polymorphism]]+0.1)/(table2[[#This Row],[sample_polymorph]]+0.1)</f>
        <v>1.0010875735939191</v>
      </c>
      <c r="U1991" s="1">
        <f>(1-ABS(1 - table2[[#This Row],[E_coverage_ratio]]))*100</f>
        <v>71.265584589717463</v>
      </c>
      <c r="V1991" s="1">
        <f>(1-ABS(1 - table2[[#This Row],[E_error_ratio]]))*100</f>
        <v>99.950538369239169</v>
      </c>
      <c r="W1991" s="1">
        <f>(1-ABS(1 - table2[[#This Row],[EP_coverage_ratio]]))*100</f>
        <v>99.731843378014418</v>
      </c>
      <c r="X1991" s="1">
        <f>(1-ABS(1 - table2[[#This Row],[EP_error_ratio]]))*100</f>
        <v>99.998897911615131</v>
      </c>
      <c r="Y1991" s="1">
        <f>(1-ABS(1 - table2[[#This Row],[EP_polymorphism_ratio]]))*100</f>
        <v>99.891242640608084</v>
      </c>
    </row>
    <row r="1992" spans="1:25" x14ac:dyDescent="0.3">
      <c r="A1992">
        <v>1</v>
      </c>
      <c r="B1992">
        <v>8</v>
      </c>
      <c r="C1992">
        <v>0</v>
      </c>
      <c r="D1992">
        <v>6.4000000000000001E-2</v>
      </c>
      <c r="E1992">
        <v>0.96315978681430237</v>
      </c>
      <c r="F1992">
        <v>4.7993193565564951</v>
      </c>
      <c r="G1992">
        <v>4.3912746331381671E-4</v>
      </c>
      <c r="H1992">
        <v>-3511785.4828493134</v>
      </c>
      <c r="I1992">
        <v>8.107700728566634</v>
      </c>
      <c r="J1992">
        <v>4.4663730043079295E-5</v>
      </c>
      <c r="K1992">
        <v>0.86230691377870361</v>
      </c>
      <c r="L1992">
        <v>-3478161.60296633</v>
      </c>
      <c r="M1992">
        <f>table2[[#This Row],[E_coverage]]/table2[[#This Row],[sample_coverage]]</f>
        <v>0.59991491956956189</v>
      </c>
      <c r="N1992">
        <f>table2[[#This Row],[EP_coverage]]/table2[[#This Row],[sample_coverage]]</f>
        <v>1.0134625910708293</v>
      </c>
      <c r="O1992" t="b">
        <f>IF(ABS(table2[[#This Row],[EP_coverage_ratio]] - 1) &lt;= ABS(table2[[#This Row],[E_coverage_ratio]] - 1),TRUE,FALSE)</f>
        <v>1</v>
      </c>
      <c r="P1992" s="1">
        <f>(table2[[#This Row],[E_err]] + 1)/(table2[[#This Row],[sample_err]] + 1)</f>
        <v>1.0004391274633138</v>
      </c>
      <c r="Q1992" s="1">
        <f>(table2[[#This Row],[EP_err]] + 1 )/(table2[[#This Row],[sample_err]] + 1)</f>
        <v>1.0000446637300431</v>
      </c>
      <c r="R1992" s="1">
        <f>(table2[[#This Row],[EP_gamma]] + 1)/(table2[[#This Row],[expected_gamma]] + 1)</f>
        <v>0.9486272723631648</v>
      </c>
      <c r="S1992" s="1">
        <v>6.5834653615576097E-2</v>
      </c>
      <c r="T1992" s="1">
        <f>(table2[[#This Row],[EP_polymorphism]]+0.1)/(table2[[#This Row],[sample_polymorph]]+0.1)</f>
        <v>1.011186912290098</v>
      </c>
      <c r="U1992" s="1">
        <f>(1-ABS(1 - table2[[#This Row],[E_coverage_ratio]]))*100</f>
        <v>59.991491956956189</v>
      </c>
      <c r="V1992" s="1">
        <f>(1-ABS(1 - table2[[#This Row],[E_error_ratio]]))*100</f>
        <v>99.956087253668628</v>
      </c>
      <c r="W1992" s="1">
        <f>(1-ABS(1 - table2[[#This Row],[EP_coverage_ratio]]))*100</f>
        <v>98.653740892917071</v>
      </c>
      <c r="X1992" s="1">
        <f>(1-ABS(1 - table2[[#This Row],[EP_error_ratio]]))*100</f>
        <v>99.995533626995694</v>
      </c>
      <c r="Y1992" s="1">
        <f>(1-ABS(1 - table2[[#This Row],[EP_polymorphism_ratio]]))*100</f>
        <v>98.881308770990188</v>
      </c>
    </row>
    <row r="1993" spans="1:25" x14ac:dyDescent="0.3">
      <c r="A1993">
        <v>2</v>
      </c>
      <c r="B1993">
        <v>8</v>
      </c>
      <c r="C1993">
        <v>0</v>
      </c>
      <c r="D1993">
        <v>6.4000000000000001E-2</v>
      </c>
      <c r="E1993">
        <v>0.96447245232931589</v>
      </c>
      <c r="F1993">
        <v>4.8062983683360558</v>
      </c>
      <c r="G1993">
        <v>4.4913479961299465E-4</v>
      </c>
      <c r="H1993">
        <v>-3514410.6558251688</v>
      </c>
      <c r="I1993">
        <v>7.9927990006412521</v>
      </c>
      <c r="J1993">
        <v>2.1230728424554021E-5</v>
      </c>
      <c r="K1993">
        <v>0.84837697615860153</v>
      </c>
      <c r="L1993">
        <v>-3479905.2194243046</v>
      </c>
      <c r="M1993">
        <f>table2[[#This Row],[E_coverage]]/table2[[#This Row],[sample_coverage]]</f>
        <v>0.60078729604200698</v>
      </c>
      <c r="N1993">
        <f>table2[[#This Row],[EP_coverage]]/table2[[#This Row],[sample_coverage]]</f>
        <v>0.99909987508015652</v>
      </c>
      <c r="O1993" t="b">
        <f>IF(ABS(table2[[#This Row],[EP_coverage_ratio]] - 1) &lt;= ABS(table2[[#This Row],[E_coverage_ratio]] - 1),TRUE,FALSE)</f>
        <v>1</v>
      </c>
      <c r="P1993" s="1">
        <f>(table2[[#This Row],[E_err]] + 1)/(table2[[#This Row],[sample_err]] + 1)</f>
        <v>1.0004491347996129</v>
      </c>
      <c r="Q1993" s="1">
        <f>(table2[[#This Row],[EP_err]] + 1 )/(table2[[#This Row],[sample_err]] + 1)</f>
        <v>1.0000212307284246</v>
      </c>
      <c r="R1993" s="1">
        <f>(table2[[#This Row],[EP_gamma]] + 1)/(table2[[#This Row],[expected_gamma]] + 1)</f>
        <v>0.94090246669885458</v>
      </c>
      <c r="S1993" s="1">
        <v>6.2711104262057699E-2</v>
      </c>
      <c r="T1993" s="1">
        <f>(table2[[#This Row],[EP_polymorphism]]+0.1)/(table2[[#This Row],[sample_polymorph]]+0.1)</f>
        <v>0.99214087964669329</v>
      </c>
      <c r="U1993" s="1">
        <f>(1-ABS(1 - table2[[#This Row],[E_coverage_ratio]]))*100</f>
        <v>60.078729604200696</v>
      </c>
      <c r="V1993" s="1">
        <f>(1-ABS(1 - table2[[#This Row],[E_error_ratio]]))*100</f>
        <v>99.955086520038705</v>
      </c>
      <c r="W1993" s="1">
        <f>(1-ABS(1 - table2[[#This Row],[EP_coverage_ratio]]))*100</f>
        <v>99.909987508015647</v>
      </c>
      <c r="X1993" s="1">
        <f>(1-ABS(1 - table2[[#This Row],[EP_error_ratio]]))*100</f>
        <v>99.997876927157535</v>
      </c>
      <c r="Y1993" s="1">
        <f>(1-ABS(1 - table2[[#This Row],[EP_polymorphism_ratio]]))*100</f>
        <v>99.214087964669332</v>
      </c>
    </row>
    <row r="1994" spans="1:25" x14ac:dyDescent="0.3">
      <c r="A1994">
        <v>3</v>
      </c>
      <c r="B1994">
        <v>8</v>
      </c>
      <c r="C1994">
        <v>0</v>
      </c>
      <c r="D1994">
        <v>6.4000000000000001E-2</v>
      </c>
      <c r="E1994">
        <v>0.96282173949552996</v>
      </c>
      <c r="F1994">
        <v>4.7909880157596323</v>
      </c>
      <c r="G1994">
        <v>4.3892443070725533E-4</v>
      </c>
      <c r="H1994">
        <v>-3514665.460802726</v>
      </c>
      <c r="I1994">
        <v>8.0567495238897351</v>
      </c>
      <c r="J1994">
        <v>3.2727210579133273E-5</v>
      </c>
      <c r="K1994">
        <v>0.85848097498184717</v>
      </c>
      <c r="L1994">
        <v>-3481357.6665070676</v>
      </c>
      <c r="M1994">
        <f>table2[[#This Row],[E_coverage]]/table2[[#This Row],[sample_coverage]]</f>
        <v>0.59887350196995404</v>
      </c>
      <c r="N1994">
        <f>table2[[#This Row],[EP_coverage]]/table2[[#This Row],[sample_coverage]]</f>
        <v>1.0070936904862169</v>
      </c>
      <c r="O1994" t="b">
        <f>IF(ABS(table2[[#This Row],[EP_coverage_ratio]] - 1) &lt;= ABS(table2[[#This Row],[E_coverage_ratio]] - 1),TRUE,FALSE)</f>
        <v>1</v>
      </c>
      <c r="P1994" s="1">
        <f>(table2[[#This Row],[E_err]] + 1)/(table2[[#This Row],[sample_err]] + 1)</f>
        <v>1.0004389244307073</v>
      </c>
      <c r="Q1994" s="1">
        <f>(table2[[#This Row],[EP_err]] + 1 )/(table2[[#This Row],[sample_err]] + 1)</f>
        <v>1.0000327272105791</v>
      </c>
      <c r="R1994" s="1">
        <f>(table2[[#This Row],[EP_gamma]] + 1)/(table2[[#This Row],[expected_gamma]] + 1)</f>
        <v>0.94684144646752288</v>
      </c>
      <c r="S1994" s="1">
        <v>6.5380365566876097E-2</v>
      </c>
      <c r="T1994" s="1">
        <f>(table2[[#This Row],[EP_polymorphism]]+0.1)/(table2[[#This Row],[sample_polymorph]]+0.1)</f>
        <v>1.0084168632126591</v>
      </c>
      <c r="U1994" s="1">
        <f>(1-ABS(1 - table2[[#This Row],[E_coverage_ratio]]))*100</f>
        <v>59.887350196995406</v>
      </c>
      <c r="V1994" s="1">
        <f>(1-ABS(1 - table2[[#This Row],[E_error_ratio]]))*100</f>
        <v>99.956107556929268</v>
      </c>
      <c r="W1994" s="1">
        <f>(1-ABS(1 - table2[[#This Row],[EP_coverage_ratio]]))*100</f>
        <v>99.290630951378319</v>
      </c>
      <c r="X1994" s="1">
        <f>(1-ABS(1 - table2[[#This Row],[EP_error_ratio]]))*100</f>
        <v>99.996727278942089</v>
      </c>
      <c r="Y1994" s="1">
        <f>(1-ABS(1 - table2[[#This Row],[EP_polymorphism_ratio]]))*100</f>
        <v>99.158313678734089</v>
      </c>
    </row>
    <row r="1995" spans="1:25" x14ac:dyDescent="0.3">
      <c r="A1995">
        <v>4</v>
      </c>
      <c r="B1995">
        <v>8</v>
      </c>
      <c r="C1995">
        <v>0</v>
      </c>
      <c r="D1995">
        <v>6.4000000000000001E-2</v>
      </c>
      <c r="E1995">
        <v>0.96393070066527509</v>
      </c>
      <c r="F1995">
        <v>4.7784201673486137</v>
      </c>
      <c r="G1995">
        <v>4.0524952471465074E-4</v>
      </c>
      <c r="H1995">
        <v>-3512276.7849068474</v>
      </c>
      <c r="I1995">
        <v>7.9905299329815369</v>
      </c>
      <c r="J1995">
        <v>0</v>
      </c>
      <c r="K1995">
        <v>0.85243265646423927</v>
      </c>
      <c r="L1995">
        <v>-3478578.7381362598</v>
      </c>
      <c r="M1995">
        <f>table2[[#This Row],[E_coverage]]/table2[[#This Row],[sample_coverage]]</f>
        <v>0.59730252091857672</v>
      </c>
      <c r="N1995">
        <f>table2[[#This Row],[EP_coverage]]/table2[[#This Row],[sample_coverage]]</f>
        <v>0.99881624162269211</v>
      </c>
      <c r="O1995" t="b">
        <f>IF(ABS(table2[[#This Row],[EP_coverage_ratio]] - 1) &lt;= ABS(table2[[#This Row],[E_coverage_ratio]] - 1),TRUE,FALSE)</f>
        <v>1</v>
      </c>
      <c r="P1995" s="1">
        <f>(table2[[#This Row],[E_err]] + 1)/(table2[[#This Row],[sample_err]] + 1)</f>
        <v>1.0004052495247147</v>
      </c>
      <c r="Q1995" s="1">
        <f>(table2[[#This Row],[EP_err]] + 1 )/(table2[[#This Row],[sample_err]] + 1)</f>
        <v>1</v>
      </c>
      <c r="R1995" s="1">
        <f>(table2[[#This Row],[EP_gamma]] + 1)/(table2[[#This Row],[expected_gamma]] + 1)</f>
        <v>0.94322709851051967</v>
      </c>
      <c r="S1995" s="1">
        <v>6.3200285457697403E-2</v>
      </c>
      <c r="T1995" s="1">
        <f>(table2[[#This Row],[EP_polymorphism]]+0.1)/(table2[[#This Row],[sample_polymorph]]+0.1)</f>
        <v>0.99512369181522808</v>
      </c>
      <c r="U1995" s="1">
        <f>(1-ABS(1 - table2[[#This Row],[E_coverage_ratio]]))*100</f>
        <v>59.730252091857672</v>
      </c>
      <c r="V1995" s="1">
        <f>(1-ABS(1 - table2[[#This Row],[E_error_ratio]]))*100</f>
        <v>99.959475047528528</v>
      </c>
      <c r="W1995" s="1">
        <f>(1-ABS(1 - table2[[#This Row],[EP_coverage_ratio]]))*100</f>
        <v>99.881624162269205</v>
      </c>
      <c r="X1995" s="1">
        <f>(1-ABS(1 - table2[[#This Row],[EP_error_ratio]]))*100</f>
        <v>100</v>
      </c>
      <c r="Y1995" s="1">
        <f>(1-ABS(1 - table2[[#This Row],[EP_polymorphism_ratio]]))*100</f>
        <v>99.512369181522814</v>
      </c>
    </row>
    <row r="1996" spans="1:25" x14ac:dyDescent="0.3">
      <c r="A1996">
        <v>5</v>
      </c>
      <c r="B1996">
        <v>8</v>
      </c>
      <c r="C1996">
        <v>0</v>
      </c>
      <c r="D1996">
        <v>6.4000000000000001E-2</v>
      </c>
      <c r="E1996">
        <v>0.9646587167161863</v>
      </c>
      <c r="F1996">
        <v>4.7820562641164672</v>
      </c>
      <c r="G1996">
        <v>4.1653549128186523E-4</v>
      </c>
      <c r="H1996">
        <v>-3514040.5695743626</v>
      </c>
      <c r="I1996">
        <v>7.9867739691495201</v>
      </c>
      <c r="J1996">
        <v>0</v>
      </c>
      <c r="K1996">
        <v>0.85215726917755918</v>
      </c>
      <c r="L1996">
        <v>-3480267.642401244</v>
      </c>
      <c r="M1996">
        <f>table2[[#This Row],[E_coverage]]/table2[[#This Row],[sample_coverage]]</f>
        <v>0.5977570330145584</v>
      </c>
      <c r="N1996">
        <f>table2[[#This Row],[EP_coverage]]/table2[[#This Row],[sample_coverage]]</f>
        <v>0.99834674614369001</v>
      </c>
      <c r="O1996" t="b">
        <f>IF(ABS(table2[[#This Row],[EP_coverage_ratio]] - 1) &lt;= ABS(table2[[#This Row],[E_coverage_ratio]] - 1),TRUE,FALSE)</f>
        <v>1</v>
      </c>
      <c r="P1996" s="1">
        <f>(table2[[#This Row],[E_err]] + 1)/(table2[[#This Row],[sample_err]] + 1)</f>
        <v>1.000416535491282</v>
      </c>
      <c r="Q1996" s="1">
        <f>(table2[[#This Row],[EP_err]] + 1 )/(table2[[#This Row],[sample_err]] + 1)</f>
        <v>1</v>
      </c>
      <c r="R1996" s="1">
        <f>(table2[[#This Row],[EP_gamma]] + 1)/(table2[[#This Row],[expected_gamma]] + 1)</f>
        <v>0.94273740951473395</v>
      </c>
      <c r="S1996" s="1">
        <v>6.3132737654108095E-2</v>
      </c>
      <c r="T1996" s="1">
        <f>(table2[[#This Row],[EP_polymorphism]]+0.1)/(table2[[#This Row],[sample_polymorph]]+0.1)</f>
        <v>0.99471181496407379</v>
      </c>
      <c r="U1996" s="1">
        <f>(1-ABS(1 - table2[[#This Row],[E_coverage_ratio]]))*100</f>
        <v>59.775703301455842</v>
      </c>
      <c r="V1996" s="1">
        <f>(1-ABS(1 - table2[[#This Row],[E_error_ratio]]))*100</f>
        <v>99.958346450871801</v>
      </c>
      <c r="W1996" s="1">
        <f>(1-ABS(1 - table2[[#This Row],[EP_coverage_ratio]]))*100</f>
        <v>99.834674614369007</v>
      </c>
      <c r="X1996" s="1">
        <f>(1-ABS(1 - table2[[#This Row],[EP_error_ratio]]))*100</f>
        <v>100</v>
      </c>
      <c r="Y1996" s="1">
        <f>(1-ABS(1 - table2[[#This Row],[EP_polymorphism_ratio]]))*100</f>
        <v>99.471181496407382</v>
      </c>
    </row>
    <row r="1997" spans="1:25" x14ac:dyDescent="0.3">
      <c r="A1997">
        <v>6</v>
      </c>
      <c r="B1997">
        <v>8</v>
      </c>
      <c r="C1997">
        <v>0</v>
      </c>
      <c r="D1997">
        <v>6.4000000000000001E-2</v>
      </c>
      <c r="E1997">
        <v>0.96043104999479123</v>
      </c>
      <c r="F1997">
        <v>4.7890998330945989</v>
      </c>
      <c r="G1997">
        <v>4.2221440288397653E-4</v>
      </c>
      <c r="H1997">
        <v>-3510112.0563791082</v>
      </c>
      <c r="I1997">
        <v>8.0678271846431873</v>
      </c>
      <c r="J1997">
        <v>1.9921705845554505E-5</v>
      </c>
      <c r="K1997">
        <v>0.86015098791373301</v>
      </c>
      <c r="L1997">
        <v>-3477400.1269166218</v>
      </c>
      <c r="M1997">
        <f>table2[[#This Row],[E_coverage]]/table2[[#This Row],[sample_coverage]]</f>
        <v>0.59863747913682486</v>
      </c>
      <c r="N1997">
        <f>table2[[#This Row],[EP_coverage]]/table2[[#This Row],[sample_coverage]]</f>
        <v>1.0084783980803984</v>
      </c>
      <c r="O1997" t="b">
        <f>IF(ABS(table2[[#This Row],[EP_coverage_ratio]] - 1) &lt;= ABS(table2[[#This Row],[E_coverage_ratio]] - 1),TRUE,FALSE)</f>
        <v>1</v>
      </c>
      <c r="P1997" s="1">
        <f>(table2[[#This Row],[E_err]] + 1)/(table2[[#This Row],[sample_err]] + 1)</f>
        <v>1.000422214402884</v>
      </c>
      <c r="Q1997" s="1">
        <f>(table2[[#This Row],[EP_err]] + 1 )/(table2[[#This Row],[sample_err]] + 1)</f>
        <v>1.0000199217058456</v>
      </c>
      <c r="R1997" s="1">
        <f>(table2[[#This Row],[EP_gamma]] + 1)/(table2[[#This Row],[expected_gamma]] + 1)</f>
        <v>0.94884795255547261</v>
      </c>
      <c r="S1997" s="1">
        <v>6.5806737274229199E-2</v>
      </c>
      <c r="T1997" s="1">
        <f>(table2[[#This Row],[EP_polymorphism]]+0.1)/(table2[[#This Row],[sample_polymorph]]+0.1)</f>
        <v>1.0110166906965194</v>
      </c>
      <c r="U1997" s="1">
        <f>(1-ABS(1 - table2[[#This Row],[E_coverage_ratio]]))*100</f>
        <v>59.863747913682488</v>
      </c>
      <c r="V1997" s="1">
        <f>(1-ABS(1 - table2[[#This Row],[E_error_ratio]]))*100</f>
        <v>99.957778559711599</v>
      </c>
      <c r="W1997" s="1">
        <f>(1-ABS(1 - table2[[#This Row],[EP_coverage_ratio]]))*100</f>
        <v>99.152160191960164</v>
      </c>
      <c r="X1997" s="1">
        <f>(1-ABS(1 - table2[[#This Row],[EP_error_ratio]]))*100</f>
        <v>99.998007829415442</v>
      </c>
      <c r="Y1997" s="1">
        <f>(1-ABS(1 - table2[[#This Row],[EP_polymorphism_ratio]]))*100</f>
        <v>98.898330930348052</v>
      </c>
    </row>
    <row r="1998" spans="1:25" x14ac:dyDescent="0.3">
      <c r="A1998">
        <v>7</v>
      </c>
      <c r="B1998">
        <v>8</v>
      </c>
      <c r="C1998">
        <v>0</v>
      </c>
      <c r="D1998">
        <v>6.4000000000000001E-2</v>
      </c>
      <c r="E1998">
        <v>0.96162264450717982</v>
      </c>
      <c r="F1998">
        <v>4.7992195600117</v>
      </c>
      <c r="G1998">
        <v>4.2599484692791009E-4</v>
      </c>
      <c r="H1998">
        <v>-3514607.5888256491</v>
      </c>
      <c r="I1998">
        <v>7.9914317304797278</v>
      </c>
      <c r="J1998">
        <v>0</v>
      </c>
      <c r="K1998">
        <v>0.84979907175605329</v>
      </c>
      <c r="L1998">
        <v>-3478623.3416893454</v>
      </c>
      <c r="M1998">
        <f>table2[[#This Row],[E_coverage]]/table2[[#This Row],[sample_coverage]]</f>
        <v>0.5999024450014625</v>
      </c>
      <c r="N1998">
        <f>table2[[#This Row],[EP_coverage]]/table2[[#This Row],[sample_coverage]]</f>
        <v>0.99892896630996597</v>
      </c>
      <c r="O1998" t="b">
        <f>IF(ABS(table2[[#This Row],[EP_coverage_ratio]] - 1) &lt;= ABS(table2[[#This Row],[E_coverage_ratio]] - 1),TRUE,FALSE)</f>
        <v>1</v>
      </c>
      <c r="P1998" s="1">
        <f>(table2[[#This Row],[E_err]] + 1)/(table2[[#This Row],[sample_err]] + 1)</f>
        <v>1.0004259948469278</v>
      </c>
      <c r="Q1998" s="1">
        <f>(table2[[#This Row],[EP_err]] + 1 )/(table2[[#This Row],[sample_err]] + 1)</f>
        <v>1</v>
      </c>
      <c r="R1998" s="1">
        <f>(table2[[#This Row],[EP_gamma]] + 1)/(table2[[#This Row],[expected_gamma]] + 1)</f>
        <v>0.94299435058814784</v>
      </c>
      <c r="S1998" s="1">
        <v>6.2520303223707802E-2</v>
      </c>
      <c r="T1998" s="1">
        <f>(table2[[#This Row],[EP_polymorphism]]+0.1)/(table2[[#This Row],[sample_polymorph]]+0.1)</f>
        <v>0.99097745868114517</v>
      </c>
      <c r="U1998" s="1">
        <f>(1-ABS(1 - table2[[#This Row],[E_coverage_ratio]]))*100</f>
        <v>59.990244500146247</v>
      </c>
      <c r="V1998" s="1">
        <f>(1-ABS(1 - table2[[#This Row],[E_error_ratio]]))*100</f>
        <v>99.957400515307214</v>
      </c>
      <c r="W1998" s="1">
        <f>(1-ABS(1 - table2[[#This Row],[EP_coverage_ratio]]))*100</f>
        <v>99.892896630996603</v>
      </c>
      <c r="X1998" s="1">
        <f>(1-ABS(1 - table2[[#This Row],[EP_error_ratio]]))*100</f>
        <v>100</v>
      </c>
      <c r="Y1998" s="1">
        <f>(1-ABS(1 - table2[[#This Row],[EP_polymorphism_ratio]]))*100</f>
        <v>99.097745868114515</v>
      </c>
    </row>
    <row r="1999" spans="1:25" x14ac:dyDescent="0.3">
      <c r="A1999">
        <v>8</v>
      </c>
      <c r="B1999">
        <v>8</v>
      </c>
      <c r="C1999">
        <v>0</v>
      </c>
      <c r="D1999">
        <v>6.4000000000000001E-2</v>
      </c>
      <c r="E1999">
        <v>0.96318916547086797</v>
      </c>
      <c r="F1999">
        <v>4.8072291756732577</v>
      </c>
      <c r="G1999">
        <v>4.4243647007872686E-4</v>
      </c>
      <c r="H1999">
        <v>-3515344.4742545104</v>
      </c>
      <c r="I1999">
        <v>7.9918033391194836</v>
      </c>
      <c r="J1999">
        <v>1.4145834761099341E-5</v>
      </c>
      <c r="K1999">
        <v>0.84812552698578647</v>
      </c>
      <c r="L1999">
        <v>-3479577.2462269478</v>
      </c>
      <c r="M1999">
        <f>table2[[#This Row],[E_coverage]]/table2[[#This Row],[sample_coverage]]</f>
        <v>0.60090364695915721</v>
      </c>
      <c r="N1999">
        <f>table2[[#This Row],[EP_coverage]]/table2[[#This Row],[sample_coverage]]</f>
        <v>0.99897541738993545</v>
      </c>
      <c r="O1999" t="b">
        <f>IF(ABS(table2[[#This Row],[EP_coverage_ratio]] - 1) &lt;= ABS(table2[[#This Row],[E_coverage_ratio]] - 1),TRUE,FALSE)</f>
        <v>1</v>
      </c>
      <c r="P1999" s="1">
        <f>(table2[[#This Row],[E_err]] + 1)/(table2[[#This Row],[sample_err]] + 1)</f>
        <v>1.0004424364700788</v>
      </c>
      <c r="Q1999" s="1">
        <f>(table2[[#This Row],[EP_err]] + 1 )/(table2[[#This Row],[sample_err]] + 1)</f>
        <v>1.0000141458347611</v>
      </c>
      <c r="R1999" s="1">
        <f>(table2[[#This Row],[EP_gamma]] + 1)/(table2[[#This Row],[expected_gamma]] + 1)</f>
        <v>0.94138942873725384</v>
      </c>
      <c r="S1999" s="1">
        <v>6.2631376103604794E-2</v>
      </c>
      <c r="T1999" s="1">
        <f>(table2[[#This Row],[EP_polymorphism]]+0.1)/(table2[[#This Row],[sample_polymorph]]+0.1)</f>
        <v>0.99165473233905355</v>
      </c>
      <c r="U1999" s="1">
        <f>(1-ABS(1 - table2[[#This Row],[E_coverage_ratio]]))*100</f>
        <v>60.090364695915724</v>
      </c>
      <c r="V1999" s="1">
        <f>(1-ABS(1 - table2[[#This Row],[E_error_ratio]]))*100</f>
        <v>99.955756352992125</v>
      </c>
      <c r="W1999" s="1">
        <f>(1-ABS(1 - table2[[#This Row],[EP_coverage_ratio]]))*100</f>
        <v>99.897541738993539</v>
      </c>
      <c r="X1999" s="1">
        <f>(1-ABS(1 - table2[[#This Row],[EP_error_ratio]]))*100</f>
        <v>99.998585416523895</v>
      </c>
      <c r="Y1999" s="1">
        <f>(1-ABS(1 - table2[[#This Row],[EP_polymorphism_ratio]]))*100</f>
        <v>99.16547323390536</v>
      </c>
    </row>
    <row r="2000" spans="1:25" x14ac:dyDescent="0.3">
      <c r="A2000">
        <v>9</v>
      </c>
      <c r="B2000">
        <v>8</v>
      </c>
      <c r="C2000">
        <v>0</v>
      </c>
      <c r="D2000">
        <v>6.4000000000000001E-2</v>
      </c>
      <c r="E2000">
        <v>0.96201859544536028</v>
      </c>
      <c r="F2000">
        <v>4.8015552684894995</v>
      </c>
      <c r="G2000">
        <v>4.3700000630412324E-4</v>
      </c>
      <c r="H2000">
        <v>-3513397.536336612</v>
      </c>
      <c r="I2000">
        <v>7.9618531887693873</v>
      </c>
      <c r="J2000">
        <v>2.1125748073708231E-6</v>
      </c>
      <c r="K2000">
        <v>0.84598828641633317</v>
      </c>
      <c r="L2000">
        <v>-3479276.5140166571</v>
      </c>
      <c r="M2000">
        <f>table2[[#This Row],[E_coverage]]/table2[[#This Row],[sample_coverage]]</f>
        <v>0.60019440856118744</v>
      </c>
      <c r="N2000">
        <f>table2[[#This Row],[EP_coverage]]/table2[[#This Row],[sample_coverage]]</f>
        <v>0.99523164859617341</v>
      </c>
      <c r="O2000" t="b">
        <f>IF(ABS(table2[[#This Row],[EP_coverage_ratio]] - 1) &lt;= ABS(table2[[#This Row],[E_coverage_ratio]] - 1),TRUE,FALSE)</f>
        <v>1</v>
      </c>
      <c r="P2000" s="1">
        <f>(table2[[#This Row],[E_err]] + 1)/(table2[[#This Row],[sample_err]] + 1)</f>
        <v>1.0004370000063041</v>
      </c>
      <c r="Q2000" s="1">
        <f>(table2[[#This Row],[EP_err]] + 1 )/(table2[[#This Row],[sample_err]] + 1)</f>
        <v>1.0000021125748073</v>
      </c>
      <c r="R2000" s="1">
        <f>(table2[[#This Row],[EP_gamma]] + 1)/(table2[[#This Row],[expected_gamma]] + 1)</f>
        <v>0.94086176894633899</v>
      </c>
      <c r="S2000" s="1">
        <v>6.2238346710309901E-2</v>
      </c>
      <c r="T2000" s="1">
        <f>(table2[[#This Row],[EP_polymorphism]]+0.1)/(table2[[#This Row],[sample_polymorph]]+0.1)</f>
        <v>0.98925821164823102</v>
      </c>
      <c r="U2000" s="1">
        <f>(1-ABS(1 - table2[[#This Row],[E_coverage_ratio]]))*100</f>
        <v>60.019440856118742</v>
      </c>
      <c r="V2000" s="1">
        <f>(1-ABS(1 - table2[[#This Row],[E_error_ratio]]))*100</f>
        <v>99.956299999369591</v>
      </c>
      <c r="W2000" s="1">
        <f>(1-ABS(1 - table2[[#This Row],[EP_coverage_ratio]]))*100</f>
        <v>99.523164859617339</v>
      </c>
      <c r="X2000" s="1">
        <f>(1-ABS(1 - table2[[#This Row],[EP_error_ratio]]))*100</f>
        <v>99.999788742519272</v>
      </c>
      <c r="Y2000" s="1">
        <f>(1-ABS(1 - table2[[#This Row],[EP_polymorphism_ratio]]))*100</f>
        <v>98.925821164823105</v>
      </c>
    </row>
    <row r="2001" spans="1:25" x14ac:dyDescent="0.3">
      <c r="A2001">
        <v>10</v>
      </c>
      <c r="B2001">
        <v>8</v>
      </c>
      <c r="C2001">
        <v>0</v>
      </c>
      <c r="D2001">
        <v>6.4000000000000001E-2</v>
      </c>
      <c r="E2001">
        <v>0.96462395378295507</v>
      </c>
      <c r="F2001">
        <v>4.780465681716108</v>
      </c>
      <c r="G2001">
        <v>4.0124951710843502E-4</v>
      </c>
      <c r="H2001">
        <v>-3512195.833510722</v>
      </c>
      <c r="I2001">
        <v>7.9964940407866569</v>
      </c>
      <c r="J2001">
        <v>0</v>
      </c>
      <c r="K2001">
        <v>0.85241099677597676</v>
      </c>
      <c r="L2001">
        <v>-3477178.1609259513</v>
      </c>
      <c r="M2001">
        <f>table2[[#This Row],[E_coverage]]/table2[[#This Row],[sample_coverage]]</f>
        <v>0.5975582102145135</v>
      </c>
      <c r="N2001">
        <f>table2[[#This Row],[EP_coverage]]/table2[[#This Row],[sample_coverage]]</f>
        <v>0.99956175509833212</v>
      </c>
      <c r="O2001" t="b">
        <f>IF(ABS(table2[[#This Row],[EP_coverage_ratio]] - 1) &lt;= ABS(table2[[#This Row],[E_coverage_ratio]] - 1),TRUE,FALSE)</f>
        <v>1</v>
      </c>
      <c r="P2001" s="1">
        <f>(table2[[#This Row],[E_err]] + 1)/(table2[[#This Row],[sample_err]] + 1)</f>
        <v>1.0004012495171084</v>
      </c>
      <c r="Q2001" s="1">
        <f>(table2[[#This Row],[EP_err]] + 1 )/(table2[[#This Row],[sample_err]] + 1)</f>
        <v>1</v>
      </c>
      <c r="R2001" s="1">
        <f>(table2[[#This Row],[EP_gamma]] + 1)/(table2[[#This Row],[expected_gamma]] + 1)</f>
        <v>0.94288323890640335</v>
      </c>
      <c r="S2001" s="1">
        <v>6.3879071474208099E-2</v>
      </c>
      <c r="T2001" s="1">
        <f>(table2[[#This Row],[EP_polymorphism]]+0.1)/(table2[[#This Row],[sample_polymorph]]+0.1)</f>
        <v>0.99926263094029333</v>
      </c>
      <c r="U2001" s="1">
        <f>(1-ABS(1 - table2[[#This Row],[E_coverage_ratio]]))*100</f>
        <v>59.755821021451347</v>
      </c>
      <c r="V2001" s="1">
        <f>(1-ABS(1 - table2[[#This Row],[E_error_ratio]]))*100</f>
        <v>99.959875048289163</v>
      </c>
      <c r="W2001" s="1">
        <f>(1-ABS(1 - table2[[#This Row],[EP_coverage_ratio]]))*100</f>
        <v>99.956175509833216</v>
      </c>
      <c r="X2001" s="1">
        <f>(1-ABS(1 - table2[[#This Row],[EP_error_ratio]]))*100</f>
        <v>100</v>
      </c>
      <c r="Y2001" s="1">
        <f>(1-ABS(1 - table2[[#This Row],[EP_polymorphism_ratio]]))*100</f>
        <v>99.926263094029338</v>
      </c>
    </row>
    <row r="2002" spans="1:25" x14ac:dyDescent="0.3">
      <c r="A2002">
        <v>1</v>
      </c>
      <c r="B2002">
        <v>8</v>
      </c>
      <c r="C2002">
        <v>1E-3</v>
      </c>
      <c r="D2002">
        <v>0</v>
      </c>
      <c r="E2002">
        <v>0</v>
      </c>
      <c r="F2002">
        <v>8.007402541003799</v>
      </c>
      <c r="G2002">
        <v>1.0006883532827817E-3</v>
      </c>
      <c r="H2002">
        <v>-2675654.4378149956</v>
      </c>
      <c r="I2002">
        <v>8.022152264612572</v>
      </c>
      <c r="J2002">
        <v>9.9667323365243638E-4</v>
      </c>
      <c r="K2002">
        <v>4.6203733791686874E-3</v>
      </c>
      <c r="L2002">
        <v>-2675645.0810383148</v>
      </c>
      <c r="M2002">
        <f>table2[[#This Row],[E_coverage]]/table2[[#This Row],[sample_coverage]]</f>
        <v>1.0009253176254749</v>
      </c>
      <c r="N2002">
        <f>table2[[#This Row],[EP_coverage]]/table2[[#This Row],[sample_coverage]]</f>
        <v>1.0027690330765715</v>
      </c>
      <c r="O2002" t="b">
        <f>IF(ABS(table2[[#This Row],[EP_coverage_ratio]] - 1) &lt;= ABS(table2[[#This Row],[E_coverage_ratio]] - 1),TRUE,FALSE)</f>
        <v>0</v>
      </c>
      <c r="P2002" s="1">
        <f>(table2[[#This Row],[E_err]] + 1)/(table2[[#This Row],[sample_err]] + 1)</f>
        <v>1.0000006876656171</v>
      </c>
      <c r="Q2002" s="1">
        <f>(table2[[#This Row],[EP_err]] + 1 )/(table2[[#This Row],[sample_err]] + 1)</f>
        <v>0.99999667655709534</v>
      </c>
      <c r="R2002" s="1">
        <f>(table2[[#This Row],[EP_gamma]] + 1)/(table2[[#This Row],[expected_gamma]] + 1)</f>
        <v>1.0046203733791688</v>
      </c>
      <c r="S2002" s="1">
        <v>1.21803893120886E-4</v>
      </c>
      <c r="T2002" s="1">
        <f>(table2[[#This Row],[EP_polymorphism]]+0.1)/(table2[[#This Row],[sample_polymorph]]+0.1)</f>
        <v>1.0012180389312089</v>
      </c>
      <c r="U2002" s="1">
        <f>(1-ABS(1 - table2[[#This Row],[E_coverage_ratio]]))*100</f>
        <v>99.90746823745252</v>
      </c>
      <c r="V2002" s="1">
        <f>(1-ABS(1 - table2[[#This Row],[E_error_ratio]]))*100</f>
        <v>99.999931233438289</v>
      </c>
      <c r="W2002" s="1">
        <f>(1-ABS(1 - table2[[#This Row],[EP_coverage_ratio]]))*100</f>
        <v>99.72309669234285</v>
      </c>
      <c r="X2002" s="1">
        <f>(1-ABS(1 - table2[[#This Row],[EP_error_ratio]]))*100</f>
        <v>99.99966765570953</v>
      </c>
      <c r="Y2002" s="1">
        <f>(1-ABS(1 - table2[[#This Row],[EP_polymorphism_ratio]]))*100</f>
        <v>99.878196106879116</v>
      </c>
    </row>
    <row r="2003" spans="1:25" x14ac:dyDescent="0.3">
      <c r="A2003">
        <v>2</v>
      </c>
      <c r="B2003">
        <v>8</v>
      </c>
      <c r="C2003">
        <v>1E-3</v>
      </c>
      <c r="D2003">
        <v>0</v>
      </c>
      <c r="E2003">
        <v>0</v>
      </c>
      <c r="F2003">
        <v>7.996893786069001</v>
      </c>
      <c r="G2003">
        <v>9.9890032768620981E-4</v>
      </c>
      <c r="H2003">
        <v>-2672777.2673245231</v>
      </c>
      <c r="I2003">
        <v>7.9968948962596818</v>
      </c>
      <c r="J2003">
        <v>9.9890115863694316E-4</v>
      </c>
      <c r="K2003">
        <v>0</v>
      </c>
      <c r="L2003">
        <v>-2672777.2673241119</v>
      </c>
      <c r="M2003">
        <f>table2[[#This Row],[E_coverage]]/table2[[#This Row],[sample_coverage]]</f>
        <v>0.99961172325862513</v>
      </c>
      <c r="N2003">
        <f>table2[[#This Row],[EP_coverage]]/table2[[#This Row],[sample_coverage]]</f>
        <v>0.99961186203246022</v>
      </c>
      <c r="O2003" t="b">
        <f>IF(ABS(table2[[#This Row],[EP_coverage_ratio]] - 1) &lt;= ABS(table2[[#This Row],[E_coverage_ratio]] - 1),TRUE,FALSE)</f>
        <v>1</v>
      </c>
      <c r="P2003" s="1">
        <f>(table2[[#This Row],[E_err]] + 1)/(table2[[#This Row],[sample_err]] + 1)</f>
        <v>0.99999890142626013</v>
      </c>
      <c r="Q2003" s="1">
        <f>(table2[[#This Row],[EP_err]] + 1 )/(table2[[#This Row],[sample_err]] + 1)</f>
        <v>0.99999890225638066</v>
      </c>
      <c r="R2003" s="1">
        <f>(table2[[#This Row],[EP_gamma]] + 1)/(table2[[#This Row],[expected_gamma]] + 1)</f>
        <v>1</v>
      </c>
      <c r="S2003" s="1">
        <v>0</v>
      </c>
      <c r="T2003" s="1">
        <f>(table2[[#This Row],[EP_polymorphism]]+0.1)/(table2[[#This Row],[sample_polymorph]]+0.1)</f>
        <v>1</v>
      </c>
      <c r="U2003" s="1">
        <f>(1-ABS(1 - table2[[#This Row],[E_coverage_ratio]]))*100</f>
        <v>99.961172325862506</v>
      </c>
      <c r="V2003" s="1">
        <f>(1-ABS(1 - table2[[#This Row],[E_error_ratio]]))*100</f>
        <v>99.999890142626015</v>
      </c>
      <c r="W2003" s="1">
        <f>(1-ABS(1 - table2[[#This Row],[EP_coverage_ratio]]))*100</f>
        <v>99.961186203246015</v>
      </c>
      <c r="X2003" s="1">
        <f>(1-ABS(1 - table2[[#This Row],[EP_error_ratio]]))*100</f>
        <v>99.999890225638069</v>
      </c>
      <c r="Y2003" s="1">
        <f>(1-ABS(1 - table2[[#This Row],[EP_polymorphism_ratio]]))*100</f>
        <v>100</v>
      </c>
    </row>
    <row r="2004" spans="1:25" x14ac:dyDescent="0.3">
      <c r="A2004">
        <v>3</v>
      </c>
      <c r="B2004">
        <v>8</v>
      </c>
      <c r="C2004">
        <v>1E-3</v>
      </c>
      <c r="D2004">
        <v>0</v>
      </c>
      <c r="E2004">
        <v>0</v>
      </c>
      <c r="F2004">
        <v>7.9963743043679445</v>
      </c>
      <c r="G2004">
        <v>9.8731423215315281E-4</v>
      </c>
      <c r="H2004">
        <v>-2677785.0834197178</v>
      </c>
      <c r="I2004">
        <v>8.0103231755231423</v>
      </c>
      <c r="J2004">
        <v>9.8348667546900646E-4</v>
      </c>
      <c r="K2004">
        <v>4.3805642515419747E-3</v>
      </c>
      <c r="L2004">
        <v>-2677776.8776273364</v>
      </c>
      <c r="M2004">
        <f>table2[[#This Row],[E_coverage]]/table2[[#This Row],[sample_coverage]]</f>
        <v>0.99954678804599306</v>
      </c>
      <c r="N2004">
        <f>table2[[#This Row],[EP_coverage]]/table2[[#This Row],[sample_coverage]]</f>
        <v>1.0012903969403928</v>
      </c>
      <c r="O2004" t="b">
        <f>IF(ABS(table2[[#This Row],[EP_coverage_ratio]] - 1) &lt;= ABS(table2[[#This Row],[E_coverage_ratio]] - 1),TRUE,FALSE)</f>
        <v>0</v>
      </c>
      <c r="P2004" s="1">
        <f>(table2[[#This Row],[E_err]] + 1)/(table2[[#This Row],[sample_err]] + 1)</f>
        <v>0.99998732690524816</v>
      </c>
      <c r="Q2004" s="1">
        <f>(table2[[#This Row],[EP_err]] + 1 )/(table2[[#This Row],[sample_err]] + 1)</f>
        <v>0.99998350317229678</v>
      </c>
      <c r="R2004" s="1">
        <f>(table2[[#This Row],[EP_gamma]] + 1)/(table2[[#This Row],[expected_gamma]] + 1)</f>
        <v>1.004380564251542</v>
      </c>
      <c r="S2004" s="1">
        <v>1.149930532921E-4</v>
      </c>
      <c r="T2004" s="1">
        <f>(table2[[#This Row],[EP_polymorphism]]+0.1)/(table2[[#This Row],[sample_polymorph]]+0.1)</f>
        <v>1.001149930532921</v>
      </c>
      <c r="U2004" s="1">
        <f>(1-ABS(1 - table2[[#This Row],[E_coverage_ratio]]))*100</f>
        <v>99.954678804599311</v>
      </c>
      <c r="V2004" s="1">
        <f>(1-ABS(1 - table2[[#This Row],[E_error_ratio]]))*100</f>
        <v>99.998732690524818</v>
      </c>
      <c r="W2004" s="1">
        <f>(1-ABS(1 - table2[[#This Row],[EP_coverage_ratio]]))*100</f>
        <v>99.870960305960722</v>
      </c>
      <c r="X2004" s="1">
        <f>(1-ABS(1 - table2[[#This Row],[EP_error_ratio]]))*100</f>
        <v>99.998350317229679</v>
      </c>
      <c r="Y2004" s="1">
        <f>(1-ABS(1 - table2[[#This Row],[EP_polymorphism_ratio]]))*100</f>
        <v>99.885006946707904</v>
      </c>
    </row>
    <row r="2005" spans="1:25" x14ac:dyDescent="0.3">
      <c r="A2005">
        <v>4</v>
      </c>
      <c r="B2005">
        <v>8</v>
      </c>
      <c r="C2005">
        <v>1E-3</v>
      </c>
      <c r="D2005">
        <v>0</v>
      </c>
      <c r="E2005">
        <v>0</v>
      </c>
      <c r="F2005">
        <v>7.9982675137072574</v>
      </c>
      <c r="G2005">
        <v>1.00553195165836E-3</v>
      </c>
      <c r="H2005">
        <v>-2679610.6990998304</v>
      </c>
      <c r="I2005">
        <v>8.0114804995758142</v>
      </c>
      <c r="J2005">
        <v>1.0019145543830159E-3</v>
      </c>
      <c r="K2005">
        <v>4.1476317910736837E-3</v>
      </c>
      <c r="L2005">
        <v>-2679603.179397108</v>
      </c>
      <c r="M2005">
        <f>table2[[#This Row],[E_coverage]]/table2[[#This Row],[sample_coverage]]</f>
        <v>0.99978343921340718</v>
      </c>
      <c r="N2005">
        <f>table2[[#This Row],[EP_coverage]]/table2[[#This Row],[sample_coverage]]</f>
        <v>1.0014350624469768</v>
      </c>
      <c r="O2005" t="b">
        <f>IF(ABS(table2[[#This Row],[EP_coverage_ratio]] - 1) &lt;= ABS(table2[[#This Row],[E_coverage_ratio]] - 1),TRUE,FALSE)</f>
        <v>0</v>
      </c>
      <c r="P2005" s="1">
        <f>(table2[[#This Row],[E_err]] + 1)/(table2[[#This Row],[sample_err]] + 1)</f>
        <v>1.0000055264252332</v>
      </c>
      <c r="Q2005" s="1">
        <f>(table2[[#This Row],[EP_err]] + 1 )/(table2[[#This Row],[sample_err]] + 1)</f>
        <v>1.0000019126417412</v>
      </c>
      <c r="R2005" s="1">
        <f>(table2[[#This Row],[EP_gamma]] + 1)/(table2[[#This Row],[expected_gamma]] + 1)</f>
        <v>1.0041476317910736</v>
      </c>
      <c r="S2005" s="1">
        <v>1.09347627176292E-4</v>
      </c>
      <c r="T2005" s="1">
        <f>(table2[[#This Row],[EP_polymorphism]]+0.1)/(table2[[#This Row],[sample_polymorph]]+0.1)</f>
        <v>1.0010934762717629</v>
      </c>
      <c r="U2005" s="1">
        <f>(1-ABS(1 - table2[[#This Row],[E_coverage_ratio]]))*100</f>
        <v>99.978343921340723</v>
      </c>
      <c r="V2005" s="1">
        <f>(1-ABS(1 - table2[[#This Row],[E_error_ratio]]))*100</f>
        <v>99.999447357476683</v>
      </c>
      <c r="W2005" s="1">
        <f>(1-ABS(1 - table2[[#This Row],[EP_coverage_ratio]]))*100</f>
        <v>99.856493755302324</v>
      </c>
      <c r="X2005" s="1">
        <f>(1-ABS(1 - table2[[#This Row],[EP_error_ratio]]))*100</f>
        <v>99.99980873582588</v>
      </c>
      <c r="Y2005" s="1">
        <f>(1-ABS(1 - table2[[#This Row],[EP_polymorphism_ratio]]))*100</f>
        <v>99.890652372823709</v>
      </c>
    </row>
    <row r="2006" spans="1:25" x14ac:dyDescent="0.3">
      <c r="A2006">
        <v>5</v>
      </c>
      <c r="B2006">
        <v>8</v>
      </c>
      <c r="C2006">
        <v>1E-3</v>
      </c>
      <c r="D2006">
        <v>0</v>
      </c>
      <c r="E2006">
        <v>0</v>
      </c>
      <c r="F2006">
        <v>8.0101835203514842</v>
      </c>
      <c r="G2006">
        <v>1.0054382306590004E-3</v>
      </c>
      <c r="H2006">
        <v>-2676330.2204645635</v>
      </c>
      <c r="I2006">
        <v>8.0241211234404624</v>
      </c>
      <c r="J2006">
        <v>1.0016469327370913E-3</v>
      </c>
      <c r="K2006">
        <v>4.3642603516335391E-3</v>
      </c>
      <c r="L2006">
        <v>-2676321.8592428174</v>
      </c>
      <c r="M2006">
        <f>table2[[#This Row],[E_coverage]]/table2[[#This Row],[sample_coverage]]</f>
        <v>1.0012729400439355</v>
      </c>
      <c r="N2006">
        <f>table2[[#This Row],[EP_coverage]]/table2[[#This Row],[sample_coverage]]</f>
        <v>1.0030151404300578</v>
      </c>
      <c r="O2006" t="b">
        <f>IF(ABS(table2[[#This Row],[EP_coverage_ratio]] - 1) &lt;= ABS(table2[[#This Row],[E_coverage_ratio]] - 1),TRUE,FALSE)</f>
        <v>0</v>
      </c>
      <c r="P2006" s="1">
        <f>(table2[[#This Row],[E_err]] + 1)/(table2[[#This Row],[sample_err]] + 1)</f>
        <v>1.0000054327978614</v>
      </c>
      <c r="Q2006" s="1">
        <f>(table2[[#This Row],[EP_err]] + 1 )/(table2[[#This Row],[sample_err]] + 1)</f>
        <v>1.0000016452874498</v>
      </c>
      <c r="R2006" s="1">
        <f>(table2[[#This Row],[EP_gamma]] + 1)/(table2[[#This Row],[expected_gamma]] + 1)</f>
        <v>1.0043642603516336</v>
      </c>
      <c r="S2006" s="1">
        <v>1.15060224992524E-4</v>
      </c>
      <c r="T2006" s="1">
        <f>(table2[[#This Row],[EP_polymorphism]]+0.1)/(table2[[#This Row],[sample_polymorph]]+0.1)</f>
        <v>1.0011506022499252</v>
      </c>
      <c r="U2006" s="1">
        <f>(1-ABS(1 - table2[[#This Row],[E_coverage_ratio]]))*100</f>
        <v>99.872705995606452</v>
      </c>
      <c r="V2006" s="1">
        <f>(1-ABS(1 - table2[[#This Row],[E_error_ratio]]))*100</f>
        <v>99.999456720213857</v>
      </c>
      <c r="W2006" s="1">
        <f>(1-ABS(1 - table2[[#This Row],[EP_coverage_ratio]]))*100</f>
        <v>99.698485956994219</v>
      </c>
      <c r="X2006" s="1">
        <f>(1-ABS(1 - table2[[#This Row],[EP_error_ratio]]))*100</f>
        <v>99.999835471255011</v>
      </c>
      <c r="Y2006" s="1">
        <f>(1-ABS(1 - table2[[#This Row],[EP_polymorphism_ratio]]))*100</f>
        <v>99.884939775007481</v>
      </c>
    </row>
    <row r="2007" spans="1:25" x14ac:dyDescent="0.3">
      <c r="A2007">
        <v>6</v>
      </c>
      <c r="B2007">
        <v>8</v>
      </c>
      <c r="C2007">
        <v>1E-3</v>
      </c>
      <c r="D2007">
        <v>0</v>
      </c>
      <c r="E2007">
        <v>0</v>
      </c>
      <c r="F2007">
        <v>8.0062242251364744</v>
      </c>
      <c r="G2007">
        <v>1.0062082197674293E-3</v>
      </c>
      <c r="H2007">
        <v>-2675417.7885092036</v>
      </c>
      <c r="I2007">
        <v>8.011927979004188</v>
      </c>
      <c r="J2007">
        <v>1.0046472477956174E-3</v>
      </c>
      <c r="K2007">
        <v>1.7910770458727963E-3</v>
      </c>
      <c r="L2007">
        <v>-2675416.3750958983</v>
      </c>
      <c r="M2007">
        <f>table2[[#This Row],[E_coverage]]/table2[[#This Row],[sample_coverage]]</f>
        <v>1.0007780281420593</v>
      </c>
      <c r="N2007">
        <f>table2[[#This Row],[EP_coverage]]/table2[[#This Row],[sample_coverage]]</f>
        <v>1.0014909973755235</v>
      </c>
      <c r="O2007" t="b">
        <f>IF(ABS(table2[[#This Row],[EP_coverage_ratio]] - 1) &lt;= ABS(table2[[#This Row],[E_coverage_ratio]] - 1),TRUE,FALSE)</f>
        <v>0</v>
      </c>
      <c r="P2007" s="1">
        <f>(table2[[#This Row],[E_err]] + 1)/(table2[[#This Row],[sample_err]] + 1)</f>
        <v>1.0000062020177498</v>
      </c>
      <c r="Q2007" s="1">
        <f>(table2[[#This Row],[EP_err]] + 1 )/(table2[[#This Row],[sample_err]] + 1)</f>
        <v>1.0000046426051905</v>
      </c>
      <c r="R2007" s="1">
        <f>(table2[[#This Row],[EP_gamma]] + 1)/(table2[[#This Row],[expected_gamma]] + 1)</f>
        <v>1.0017910770458729</v>
      </c>
      <c r="S2007" s="1">
        <v>4.7147456166407498E-5</v>
      </c>
      <c r="T2007" s="1">
        <f>(table2[[#This Row],[EP_polymorphism]]+0.1)/(table2[[#This Row],[sample_polymorph]]+0.1)</f>
        <v>1.0004714745616641</v>
      </c>
      <c r="U2007" s="1">
        <f>(1-ABS(1 - table2[[#This Row],[E_coverage_ratio]]))*100</f>
        <v>99.922197185794076</v>
      </c>
      <c r="V2007" s="1">
        <f>(1-ABS(1 - table2[[#This Row],[E_error_ratio]]))*100</f>
        <v>99.999379798225021</v>
      </c>
      <c r="W2007" s="1">
        <f>(1-ABS(1 - table2[[#This Row],[EP_coverage_ratio]]))*100</f>
        <v>99.850900262447652</v>
      </c>
      <c r="X2007" s="1">
        <f>(1-ABS(1 - table2[[#This Row],[EP_error_ratio]]))*100</f>
        <v>99.999535739480947</v>
      </c>
      <c r="Y2007" s="1">
        <f>(1-ABS(1 - table2[[#This Row],[EP_polymorphism_ratio]]))*100</f>
        <v>99.952852543833586</v>
      </c>
    </row>
    <row r="2008" spans="1:25" x14ac:dyDescent="0.3">
      <c r="A2008">
        <v>7</v>
      </c>
      <c r="B2008">
        <v>8</v>
      </c>
      <c r="C2008">
        <v>1E-3</v>
      </c>
      <c r="D2008">
        <v>0</v>
      </c>
      <c r="E2008">
        <v>0</v>
      </c>
      <c r="F2008">
        <v>7.9993826700631603</v>
      </c>
      <c r="G2008">
        <v>9.838957728985874E-4</v>
      </c>
      <c r="H2008">
        <v>-2670455.1525116982</v>
      </c>
      <c r="I2008">
        <v>8.0000526040598441</v>
      </c>
      <c r="J2008">
        <v>9.8389025018446674E-4</v>
      </c>
      <c r="K2008">
        <v>0</v>
      </c>
      <c r="L2008">
        <v>-2670455.1308961203</v>
      </c>
      <c r="M2008">
        <f>table2[[#This Row],[E_coverage]]/table2[[#This Row],[sample_coverage]]</f>
        <v>0.99992283375789504</v>
      </c>
      <c r="N2008">
        <f>table2[[#This Row],[EP_coverage]]/table2[[#This Row],[sample_coverage]]</f>
        <v>1.0000065755074805</v>
      </c>
      <c r="O2008" t="b">
        <f>IF(ABS(table2[[#This Row],[EP_coverage_ratio]] - 1) &lt;= ABS(table2[[#This Row],[E_coverage_ratio]] - 1),TRUE,FALSE)</f>
        <v>1</v>
      </c>
      <c r="P2008" s="1">
        <f>(table2[[#This Row],[E_err]] + 1)/(table2[[#This Row],[sample_err]] + 1)</f>
        <v>0.99998391186103752</v>
      </c>
      <c r="Q2008" s="1">
        <f>(table2[[#This Row],[EP_err]] + 1 )/(table2[[#This Row],[sample_err]] + 1)</f>
        <v>0.99998390634384071</v>
      </c>
      <c r="R2008" s="1">
        <f>(table2[[#This Row],[EP_gamma]] + 1)/(table2[[#This Row],[expected_gamma]] + 1)</f>
        <v>1</v>
      </c>
      <c r="S2008" s="1">
        <v>0</v>
      </c>
      <c r="T2008" s="1">
        <f>(table2[[#This Row],[EP_polymorphism]]+0.1)/(table2[[#This Row],[sample_polymorph]]+0.1)</f>
        <v>1</v>
      </c>
      <c r="U2008" s="1">
        <f>(1-ABS(1 - table2[[#This Row],[E_coverage_ratio]]))*100</f>
        <v>99.992283375789498</v>
      </c>
      <c r="V2008" s="1">
        <f>(1-ABS(1 - table2[[#This Row],[E_error_ratio]]))*100</f>
        <v>99.998391186103746</v>
      </c>
      <c r="W2008" s="1">
        <f>(1-ABS(1 - table2[[#This Row],[EP_coverage_ratio]]))*100</f>
        <v>99.999342449251955</v>
      </c>
      <c r="X2008" s="1">
        <f>(1-ABS(1 - table2[[#This Row],[EP_error_ratio]]))*100</f>
        <v>99.998390634384066</v>
      </c>
      <c r="Y2008" s="1">
        <f>(1-ABS(1 - table2[[#This Row],[EP_polymorphism_ratio]]))*100</f>
        <v>100</v>
      </c>
    </row>
    <row r="2009" spans="1:25" x14ac:dyDescent="0.3">
      <c r="A2009">
        <v>8</v>
      </c>
      <c r="B2009">
        <v>8</v>
      </c>
      <c r="C2009">
        <v>1E-3</v>
      </c>
      <c r="D2009">
        <v>0</v>
      </c>
      <c r="E2009">
        <v>0</v>
      </c>
      <c r="F2009">
        <v>8.0031149366652627</v>
      </c>
      <c r="G2009">
        <v>1.0007990653950198E-3</v>
      </c>
      <c r="H2009">
        <v>-2681954.8246379653</v>
      </c>
      <c r="I2009">
        <v>8.0501812254541854</v>
      </c>
      <c r="J2009">
        <v>9.8818187682357976E-4</v>
      </c>
      <c r="K2009">
        <v>1.4643525576111578E-2</v>
      </c>
      <c r="L2009">
        <v>-2681862.6709456202</v>
      </c>
      <c r="M2009">
        <f>table2[[#This Row],[E_coverage]]/table2[[#This Row],[sample_coverage]]</f>
        <v>1.0003893670831578</v>
      </c>
      <c r="N2009">
        <f>table2[[#This Row],[EP_coverage]]/table2[[#This Row],[sample_coverage]]</f>
        <v>1.0062726531817732</v>
      </c>
      <c r="O2009" t="b">
        <f>IF(ABS(table2[[#This Row],[EP_coverage_ratio]] - 1) &lt;= ABS(table2[[#This Row],[E_coverage_ratio]] - 1),TRUE,FALSE)</f>
        <v>0</v>
      </c>
      <c r="P2009" s="1">
        <f>(table2[[#This Row],[E_err]] + 1)/(table2[[#This Row],[sample_err]] + 1)</f>
        <v>1.000000798267128</v>
      </c>
      <c r="Q2009" s="1">
        <f>(table2[[#This Row],[EP_err]] + 1 )/(table2[[#This Row],[sample_err]] + 1)</f>
        <v>0.99998819368314051</v>
      </c>
      <c r="R2009" s="1">
        <f>(table2[[#This Row],[EP_gamma]] + 1)/(table2[[#This Row],[expected_gamma]] + 1)</f>
        <v>1.0146435255761115</v>
      </c>
      <c r="S2009" s="1">
        <v>3.88527332945809E-4</v>
      </c>
      <c r="T2009" s="1">
        <f>(table2[[#This Row],[EP_polymorphism]]+0.1)/(table2[[#This Row],[sample_polymorph]]+0.1)</f>
        <v>1.0038852733294581</v>
      </c>
      <c r="U2009" s="1">
        <f>(1-ABS(1 - table2[[#This Row],[E_coverage_ratio]]))*100</f>
        <v>99.961063291684212</v>
      </c>
      <c r="V2009" s="1">
        <f>(1-ABS(1 - table2[[#This Row],[E_error_ratio]]))*100</f>
        <v>99.999920173287208</v>
      </c>
      <c r="W2009" s="1">
        <f>(1-ABS(1 - table2[[#This Row],[EP_coverage_ratio]]))*100</f>
        <v>99.372734681822678</v>
      </c>
      <c r="X2009" s="1">
        <f>(1-ABS(1 - table2[[#This Row],[EP_error_ratio]]))*100</f>
        <v>99.998819368314045</v>
      </c>
      <c r="Y2009" s="1">
        <f>(1-ABS(1 - table2[[#This Row],[EP_polymorphism_ratio]]))*100</f>
        <v>99.611472667054187</v>
      </c>
    </row>
    <row r="2010" spans="1:25" x14ac:dyDescent="0.3">
      <c r="A2010">
        <v>9</v>
      </c>
      <c r="B2010">
        <v>8</v>
      </c>
      <c r="C2010">
        <v>1E-3</v>
      </c>
      <c r="D2010">
        <v>0</v>
      </c>
      <c r="E2010">
        <v>0</v>
      </c>
      <c r="F2010">
        <v>7.992059930100778</v>
      </c>
      <c r="G2010">
        <v>9.9691258414045993E-4</v>
      </c>
      <c r="H2010">
        <v>-2679716.5370410597</v>
      </c>
      <c r="I2010">
        <v>8.007769326656943</v>
      </c>
      <c r="J2010">
        <v>9.9260623518523635E-4</v>
      </c>
      <c r="K2010">
        <v>4.9365099393019612E-3</v>
      </c>
      <c r="L2010">
        <v>-2679706.1705028894</v>
      </c>
      <c r="M2010">
        <f>table2[[#This Row],[E_coverage]]/table2[[#This Row],[sample_coverage]]</f>
        <v>0.99900749126259725</v>
      </c>
      <c r="N2010">
        <f>table2[[#This Row],[EP_coverage]]/table2[[#This Row],[sample_coverage]]</f>
        <v>1.0009711658321179</v>
      </c>
      <c r="O2010" t="b">
        <f>IF(ABS(table2[[#This Row],[EP_coverage_ratio]] - 1) &lt;= ABS(table2[[#This Row],[E_coverage_ratio]] - 1),TRUE,FALSE)</f>
        <v>1</v>
      </c>
      <c r="P2010" s="1">
        <f>(table2[[#This Row],[E_err]] + 1)/(table2[[#This Row],[sample_err]] + 1)</f>
        <v>0.99999691566847215</v>
      </c>
      <c r="Q2010" s="1">
        <f>(table2[[#This Row],[EP_err]] + 1 )/(table2[[#This Row],[sample_err]] + 1)</f>
        <v>0.99999261362156378</v>
      </c>
      <c r="R2010" s="1">
        <f>(table2[[#This Row],[EP_gamma]] + 1)/(table2[[#This Row],[expected_gamma]] + 1)</f>
        <v>1.0049365099393019</v>
      </c>
      <c r="S2010" s="1">
        <v>1.3015764902502E-4</v>
      </c>
      <c r="T2010" s="1">
        <f>(table2[[#This Row],[EP_polymorphism]]+0.1)/(table2[[#This Row],[sample_polymorph]]+0.1)</f>
        <v>1.0013015764902502</v>
      </c>
      <c r="U2010" s="1">
        <f>(1-ABS(1 - table2[[#This Row],[E_coverage_ratio]]))*100</f>
        <v>99.900749126259726</v>
      </c>
      <c r="V2010" s="1">
        <f>(1-ABS(1 - table2[[#This Row],[E_error_ratio]]))*100</f>
        <v>99.999691566847218</v>
      </c>
      <c r="W2010" s="1">
        <f>(1-ABS(1 - table2[[#This Row],[EP_coverage_ratio]]))*100</f>
        <v>99.902883416788214</v>
      </c>
      <c r="X2010" s="1">
        <f>(1-ABS(1 - table2[[#This Row],[EP_error_ratio]]))*100</f>
        <v>99.999261362156375</v>
      </c>
      <c r="Y2010" s="1">
        <f>(1-ABS(1 - table2[[#This Row],[EP_polymorphism_ratio]]))*100</f>
        <v>99.869842350974977</v>
      </c>
    </row>
    <row r="2011" spans="1:25" x14ac:dyDescent="0.3">
      <c r="A2011">
        <v>10</v>
      </c>
      <c r="B2011">
        <v>8</v>
      </c>
      <c r="C2011">
        <v>1E-3</v>
      </c>
      <c r="D2011">
        <v>0</v>
      </c>
      <c r="E2011">
        <v>0</v>
      </c>
      <c r="F2011">
        <v>8.0024457224094796</v>
      </c>
      <c r="G2011">
        <v>1.0110854270959349E-3</v>
      </c>
      <c r="H2011">
        <v>-2678882.4145021122</v>
      </c>
      <c r="I2011">
        <v>8.0067363901420396</v>
      </c>
      <c r="J2011">
        <v>1.0099041731345753E-3</v>
      </c>
      <c r="K2011">
        <v>1.348898908546162E-3</v>
      </c>
      <c r="L2011">
        <v>-2678881.6212806581</v>
      </c>
      <c r="M2011">
        <f>table2[[#This Row],[E_coverage]]/table2[[#This Row],[sample_coverage]]</f>
        <v>1.000305715301185</v>
      </c>
      <c r="N2011">
        <f>table2[[#This Row],[EP_coverage]]/table2[[#This Row],[sample_coverage]]</f>
        <v>1.000842048767755</v>
      </c>
      <c r="O2011" t="b">
        <f>IF(ABS(table2[[#This Row],[EP_coverage_ratio]] - 1) &lt;= ABS(table2[[#This Row],[E_coverage_ratio]] - 1),TRUE,FALSE)</f>
        <v>0</v>
      </c>
      <c r="P2011" s="1">
        <f>(table2[[#This Row],[E_err]] + 1)/(table2[[#This Row],[sample_err]] + 1)</f>
        <v>1.0000110743527433</v>
      </c>
      <c r="Q2011" s="1">
        <f>(table2[[#This Row],[EP_err]] + 1 )/(table2[[#This Row],[sample_err]] + 1)</f>
        <v>1.0000098942788558</v>
      </c>
      <c r="R2011" s="1">
        <f>(table2[[#This Row],[EP_gamma]] + 1)/(table2[[#This Row],[expected_gamma]] + 1)</f>
        <v>1.0013488989085462</v>
      </c>
      <c r="S2011" s="1">
        <v>3.5386461440856103E-5</v>
      </c>
      <c r="T2011" s="1">
        <f>(table2[[#This Row],[EP_polymorphism]]+0.1)/(table2[[#This Row],[sample_polymorph]]+0.1)</f>
        <v>1.0003538646144086</v>
      </c>
      <c r="U2011" s="1">
        <f>(1-ABS(1 - table2[[#This Row],[E_coverage_ratio]]))*100</f>
        <v>99.969428469881507</v>
      </c>
      <c r="V2011" s="1">
        <f>(1-ABS(1 - table2[[#This Row],[E_error_ratio]]))*100</f>
        <v>99.998892564725679</v>
      </c>
      <c r="W2011" s="1">
        <f>(1-ABS(1 - table2[[#This Row],[EP_coverage_ratio]]))*100</f>
        <v>99.915795123224498</v>
      </c>
      <c r="X2011" s="1">
        <f>(1-ABS(1 - table2[[#This Row],[EP_error_ratio]]))*100</f>
        <v>99.999010572114429</v>
      </c>
      <c r="Y2011" s="1">
        <f>(1-ABS(1 - table2[[#This Row],[EP_polymorphism_ratio]]))*100</f>
        <v>99.964613538559149</v>
      </c>
    </row>
    <row r="2012" spans="1:25" x14ac:dyDescent="0.3">
      <c r="A2012">
        <v>1</v>
      </c>
      <c r="B2012">
        <v>8</v>
      </c>
      <c r="C2012">
        <v>1E-3</v>
      </c>
      <c r="D2012">
        <v>1E-3</v>
      </c>
      <c r="E2012">
        <v>7.2746326318341423E-2</v>
      </c>
      <c r="F2012">
        <v>7.8709878432581553</v>
      </c>
      <c r="G2012">
        <v>1.0278313011430899E-3</v>
      </c>
      <c r="H2012">
        <v>-2723667.6404476794</v>
      </c>
      <c r="I2012">
        <v>7.9599295461971629</v>
      </c>
      <c r="J2012">
        <v>1.0028026253697153E-3</v>
      </c>
      <c r="K2012">
        <v>2.8119819895877966E-2</v>
      </c>
      <c r="L2012">
        <v>-2723348.313804022</v>
      </c>
      <c r="M2012">
        <f>table2[[#This Row],[E_coverage]]/table2[[#This Row],[sample_coverage]]</f>
        <v>0.98387348040726941</v>
      </c>
      <c r="N2012">
        <f>table2[[#This Row],[EP_coverage]]/table2[[#This Row],[sample_coverage]]</f>
        <v>0.99499119327464536</v>
      </c>
      <c r="O2012" t="b">
        <f>IF(ABS(table2[[#This Row],[EP_coverage_ratio]] - 1) &lt;= ABS(table2[[#This Row],[E_coverage_ratio]] - 1),TRUE,FALSE)</f>
        <v>1</v>
      </c>
      <c r="P2012" s="1">
        <f>(table2[[#This Row],[E_err]] + 1)/(table2[[#This Row],[sample_err]] + 1)</f>
        <v>1.0000278034976455</v>
      </c>
      <c r="Q2012" s="1">
        <f>(table2[[#This Row],[EP_err]] + 1 )/(table2[[#This Row],[sample_err]] + 1)</f>
        <v>1.0000027998255443</v>
      </c>
      <c r="R2012" s="1">
        <f>(table2[[#This Row],[EP_gamma]] + 1)/(table2[[#This Row],[expected_gamma]] + 1)</f>
        <v>0.95839975833278179</v>
      </c>
      <c r="S2012" s="1">
        <v>7.5213869830326099E-4</v>
      </c>
      <c r="T2012" s="1">
        <f>(table2[[#This Row],[EP_polymorphism]]+0.1)/(table2[[#This Row],[sample_polymorph]]+0.1)</f>
        <v>0.99754592770597283</v>
      </c>
      <c r="U2012" s="1">
        <f>(1-ABS(1 - table2[[#This Row],[E_coverage_ratio]]))*100</f>
        <v>98.387348040726934</v>
      </c>
      <c r="V2012" s="1">
        <f>(1-ABS(1 - table2[[#This Row],[E_error_ratio]]))*100</f>
        <v>99.997219650235451</v>
      </c>
      <c r="W2012" s="1">
        <f>(1-ABS(1 - table2[[#This Row],[EP_coverage_ratio]]))*100</f>
        <v>99.499119327464541</v>
      </c>
      <c r="X2012" s="1">
        <f>(1-ABS(1 - table2[[#This Row],[EP_error_ratio]]))*100</f>
        <v>99.999720017445568</v>
      </c>
      <c r="Y2012" s="1">
        <f>(1-ABS(1 - table2[[#This Row],[EP_polymorphism_ratio]]))*100</f>
        <v>99.754592770597284</v>
      </c>
    </row>
    <row r="2013" spans="1:25" x14ac:dyDescent="0.3">
      <c r="A2013">
        <v>2</v>
      </c>
      <c r="B2013">
        <v>8</v>
      </c>
      <c r="C2013">
        <v>1E-3</v>
      </c>
      <c r="D2013">
        <v>1E-3</v>
      </c>
      <c r="E2013">
        <v>7.1734152442332721E-2</v>
      </c>
      <c r="F2013">
        <v>7.886408738220732</v>
      </c>
      <c r="G2013">
        <v>1.0653529902388498E-3</v>
      </c>
      <c r="H2013">
        <v>-2738990.7547606551</v>
      </c>
      <c r="I2013">
        <v>8.0348625507886755</v>
      </c>
      <c r="J2013">
        <v>1.0250680302241405E-3</v>
      </c>
      <c r="K2013">
        <v>4.6061504989417724E-2</v>
      </c>
      <c r="L2013">
        <v>-2738155.2759240344</v>
      </c>
      <c r="M2013">
        <f>table2[[#This Row],[E_coverage]]/table2[[#This Row],[sample_coverage]]</f>
        <v>0.9858010922775915</v>
      </c>
      <c r="N2013">
        <f>table2[[#This Row],[EP_coverage]]/table2[[#This Row],[sample_coverage]]</f>
        <v>1.0043578188485844</v>
      </c>
      <c r="O2013" t="b">
        <f>IF(ABS(table2[[#This Row],[EP_coverage_ratio]] - 1) &lt;= ABS(table2[[#This Row],[E_coverage_ratio]] - 1),TRUE,FALSE)</f>
        <v>1</v>
      </c>
      <c r="P2013" s="1">
        <f>(table2[[#This Row],[E_err]] + 1)/(table2[[#This Row],[sample_err]] + 1)</f>
        <v>1.0000652877025364</v>
      </c>
      <c r="Q2013" s="1">
        <f>(table2[[#This Row],[EP_err]] + 1 )/(table2[[#This Row],[sample_err]] + 1)</f>
        <v>1.000025042987237</v>
      </c>
      <c r="R2013" s="1">
        <f>(table2[[#This Row],[EP_gamma]] + 1)/(table2[[#This Row],[expected_gamma]] + 1)</f>
        <v>0.97604569435954747</v>
      </c>
      <c r="S2013" s="1">
        <v>1.2530744404971499E-3</v>
      </c>
      <c r="T2013" s="1">
        <f>(table2[[#This Row],[EP_polymorphism]]+0.1)/(table2[[#This Row],[sample_polymorph]]+0.1)</f>
        <v>1.0025056875296747</v>
      </c>
      <c r="U2013" s="1">
        <f>(1-ABS(1 - table2[[#This Row],[E_coverage_ratio]]))*100</f>
        <v>98.580109227759152</v>
      </c>
      <c r="V2013" s="1">
        <f>(1-ABS(1 - table2[[#This Row],[E_error_ratio]]))*100</f>
        <v>99.993471229746362</v>
      </c>
      <c r="W2013" s="1">
        <f>(1-ABS(1 - table2[[#This Row],[EP_coverage_ratio]]))*100</f>
        <v>99.564218115141557</v>
      </c>
      <c r="X2013" s="1">
        <f>(1-ABS(1 - table2[[#This Row],[EP_error_ratio]]))*100</f>
        <v>99.997495701276293</v>
      </c>
      <c r="Y2013" s="1">
        <f>(1-ABS(1 - table2[[#This Row],[EP_polymorphism_ratio]]))*100</f>
        <v>99.749431247032533</v>
      </c>
    </row>
    <row r="2014" spans="1:25" x14ac:dyDescent="0.3">
      <c r="A2014">
        <v>3</v>
      </c>
      <c r="B2014">
        <v>8</v>
      </c>
      <c r="C2014">
        <v>1E-3</v>
      </c>
      <c r="D2014">
        <v>1E-3</v>
      </c>
      <c r="E2014">
        <v>6.996302933099284E-2</v>
      </c>
      <c r="F2014">
        <v>7.8849684584889417</v>
      </c>
      <c r="G2014">
        <v>1.0235097411600627E-3</v>
      </c>
      <c r="H2014">
        <v>-2722971.998022873</v>
      </c>
      <c r="I2014">
        <v>7.9998880647371191</v>
      </c>
      <c r="J2014">
        <v>9.9185184148100659E-4</v>
      </c>
      <c r="K2014">
        <v>3.6006214177394663E-2</v>
      </c>
      <c r="L2014">
        <v>-2722453.7970975894</v>
      </c>
      <c r="M2014">
        <f>table2[[#This Row],[E_coverage]]/table2[[#This Row],[sample_coverage]]</f>
        <v>0.98562105731111771</v>
      </c>
      <c r="N2014">
        <f>table2[[#This Row],[EP_coverage]]/table2[[#This Row],[sample_coverage]]</f>
        <v>0.99998600809213989</v>
      </c>
      <c r="O2014" t="b">
        <f>IF(ABS(table2[[#This Row],[EP_coverage_ratio]] - 1) &lt;= ABS(table2[[#This Row],[E_coverage_ratio]] - 1),TRUE,FALSE)</f>
        <v>1</v>
      </c>
      <c r="P2014" s="1">
        <f>(table2[[#This Row],[E_err]] + 1)/(table2[[#This Row],[sample_err]] + 1)</f>
        <v>1.0000234862549053</v>
      </c>
      <c r="Q2014" s="1">
        <f>(table2[[#This Row],[EP_err]] + 1 )/(table2[[#This Row],[sample_err]] + 1)</f>
        <v>0.99999185998149975</v>
      </c>
      <c r="R2014" s="1">
        <f>(table2[[#This Row],[EP_gamma]] + 1)/(table2[[#This Row],[expected_gamma]] + 1)</f>
        <v>0.96826356217669507</v>
      </c>
      <c r="S2014" s="1">
        <v>9.7091929335546502E-4</v>
      </c>
      <c r="T2014" s="1">
        <f>(table2[[#This Row],[EP_polymorphism]]+0.1)/(table2[[#This Row],[sample_polymorph]]+0.1)</f>
        <v>0.99971207221144021</v>
      </c>
      <c r="U2014" s="1">
        <f>(1-ABS(1 - table2[[#This Row],[E_coverage_ratio]]))*100</f>
        <v>98.562105731111771</v>
      </c>
      <c r="V2014" s="1">
        <f>(1-ABS(1 - table2[[#This Row],[E_error_ratio]]))*100</f>
        <v>99.997651374509473</v>
      </c>
      <c r="W2014" s="1">
        <f>(1-ABS(1 - table2[[#This Row],[EP_coverage_ratio]]))*100</f>
        <v>99.998600809213983</v>
      </c>
      <c r="X2014" s="1">
        <f>(1-ABS(1 - table2[[#This Row],[EP_error_ratio]]))*100</f>
        <v>99.999185998149969</v>
      </c>
      <c r="Y2014" s="1">
        <f>(1-ABS(1 - table2[[#This Row],[EP_polymorphism_ratio]]))*100</f>
        <v>99.971207221144027</v>
      </c>
    </row>
    <row r="2015" spans="1:25" x14ac:dyDescent="0.3">
      <c r="A2015">
        <v>4</v>
      </c>
      <c r="B2015">
        <v>8</v>
      </c>
      <c r="C2015">
        <v>1E-3</v>
      </c>
      <c r="D2015">
        <v>1E-3</v>
      </c>
      <c r="E2015">
        <v>7.1131316542016876E-2</v>
      </c>
      <c r="F2015">
        <v>7.8799807877965966</v>
      </c>
      <c r="G2015">
        <v>1.0233137378768732E-3</v>
      </c>
      <c r="H2015">
        <v>-2722139.4118017629</v>
      </c>
      <c r="I2015">
        <v>7.972955487559199</v>
      </c>
      <c r="J2015">
        <v>9.9732252987876579E-4</v>
      </c>
      <c r="K2015">
        <v>2.9316609100686401E-2</v>
      </c>
      <c r="L2015">
        <v>-2721792.8706422513</v>
      </c>
      <c r="M2015">
        <f>table2[[#This Row],[E_coverage]]/table2[[#This Row],[sample_coverage]]</f>
        <v>0.98499759847457458</v>
      </c>
      <c r="N2015">
        <f>table2[[#This Row],[EP_coverage]]/table2[[#This Row],[sample_coverage]]</f>
        <v>0.99661943594489988</v>
      </c>
      <c r="O2015" t="b">
        <f>IF(ABS(table2[[#This Row],[EP_coverage_ratio]] - 1) &lt;= ABS(table2[[#This Row],[E_coverage_ratio]] - 1),TRUE,FALSE)</f>
        <v>1</v>
      </c>
      <c r="P2015" s="1">
        <f>(table2[[#This Row],[E_err]] + 1)/(table2[[#This Row],[sample_err]] + 1)</f>
        <v>1.0000232904474295</v>
      </c>
      <c r="Q2015" s="1">
        <f>(table2[[#This Row],[EP_err]] + 1 )/(table2[[#This Row],[sample_err]] + 1)</f>
        <v>0.9999973252046741</v>
      </c>
      <c r="R2015" s="1">
        <f>(table2[[#This Row],[EP_gamma]] + 1)/(table2[[#This Row],[expected_gamma]] + 1)</f>
        <v>0.96096210913119151</v>
      </c>
      <c r="S2015" s="1">
        <v>7.8446771996765197E-4</v>
      </c>
      <c r="T2015" s="1">
        <f>(table2[[#This Row],[EP_polymorphism]]+0.1)/(table2[[#This Row],[sample_polymorph]]+0.1)</f>
        <v>0.99786601702938271</v>
      </c>
      <c r="U2015" s="1">
        <f>(1-ABS(1 - table2[[#This Row],[E_coverage_ratio]]))*100</f>
        <v>98.499759847457454</v>
      </c>
      <c r="V2015" s="1">
        <f>(1-ABS(1 - table2[[#This Row],[E_error_ratio]]))*100</f>
        <v>99.99767095525705</v>
      </c>
      <c r="W2015" s="1">
        <f>(1-ABS(1 - table2[[#This Row],[EP_coverage_ratio]]))*100</f>
        <v>99.661943594489983</v>
      </c>
      <c r="X2015" s="1">
        <f>(1-ABS(1 - table2[[#This Row],[EP_error_ratio]]))*100</f>
        <v>99.999732520467404</v>
      </c>
      <c r="Y2015" s="1">
        <f>(1-ABS(1 - table2[[#This Row],[EP_polymorphism_ratio]]))*100</f>
        <v>99.78660170293827</v>
      </c>
    </row>
    <row r="2016" spans="1:25" x14ac:dyDescent="0.3">
      <c r="A2016">
        <v>5</v>
      </c>
      <c r="B2016">
        <v>8</v>
      </c>
      <c r="C2016">
        <v>1E-3</v>
      </c>
      <c r="D2016">
        <v>1E-3</v>
      </c>
      <c r="E2016">
        <v>7.1440858944529687E-2</v>
      </c>
      <c r="F2016">
        <v>7.8880339790516931</v>
      </c>
      <c r="G2016">
        <v>1.0457328635800926E-3</v>
      </c>
      <c r="H2016">
        <v>-2729416.9047937449</v>
      </c>
      <c r="I2016">
        <v>8.0219787389245685</v>
      </c>
      <c r="J2016">
        <v>1.0091848095531999E-3</v>
      </c>
      <c r="K2016">
        <v>4.1720764015542561E-2</v>
      </c>
      <c r="L2016">
        <v>-2728704.9295293004</v>
      </c>
      <c r="M2016">
        <f>table2[[#This Row],[E_coverage]]/table2[[#This Row],[sample_coverage]]</f>
        <v>0.98600424738146164</v>
      </c>
      <c r="N2016">
        <f>table2[[#This Row],[EP_coverage]]/table2[[#This Row],[sample_coverage]]</f>
        <v>1.0027473423655711</v>
      </c>
      <c r="O2016" t="b">
        <f>IF(ABS(table2[[#This Row],[EP_coverage_ratio]] - 1) &lt;= ABS(table2[[#This Row],[E_coverage_ratio]] - 1),TRUE,FALSE)</f>
        <v>1</v>
      </c>
      <c r="P2016" s="1">
        <f>(table2[[#This Row],[E_err]] + 1)/(table2[[#This Row],[sample_err]] + 1)</f>
        <v>1.0000456871764036</v>
      </c>
      <c r="Q2016" s="1">
        <f>(table2[[#This Row],[EP_err]] + 1 )/(table2[[#This Row],[sample_err]] + 1)</f>
        <v>1.0000091756339193</v>
      </c>
      <c r="R2016" s="1">
        <f>(table2[[#This Row],[EP_gamma]] + 1)/(table2[[#This Row],[expected_gamma]] + 1)</f>
        <v>0.97226156284700194</v>
      </c>
      <c r="S2016" s="1">
        <v>1.12655955953433E-3</v>
      </c>
      <c r="T2016" s="1">
        <f>(table2[[#This Row],[EP_polymorphism]]+0.1)/(table2[[#This Row],[sample_polymorph]]+0.1)</f>
        <v>1.0012530649458844</v>
      </c>
      <c r="U2016" s="1">
        <f>(1-ABS(1 - table2[[#This Row],[E_coverage_ratio]]))*100</f>
        <v>98.60042473814616</v>
      </c>
      <c r="V2016" s="1">
        <f>(1-ABS(1 - table2[[#This Row],[E_error_ratio]]))*100</f>
        <v>99.995431282359633</v>
      </c>
      <c r="W2016" s="1">
        <f>(1-ABS(1 - table2[[#This Row],[EP_coverage_ratio]]))*100</f>
        <v>99.725265763442891</v>
      </c>
      <c r="X2016" s="1">
        <f>(1-ABS(1 - table2[[#This Row],[EP_error_ratio]]))*100</f>
        <v>99.999082436608063</v>
      </c>
      <c r="Y2016" s="1">
        <f>(1-ABS(1 - table2[[#This Row],[EP_polymorphism_ratio]]))*100</f>
        <v>99.874693505411557</v>
      </c>
    </row>
    <row r="2017" spans="1:25" x14ac:dyDescent="0.3">
      <c r="A2017">
        <v>6</v>
      </c>
      <c r="B2017">
        <v>8</v>
      </c>
      <c r="C2017">
        <v>1E-3</v>
      </c>
      <c r="D2017">
        <v>1E-3</v>
      </c>
      <c r="E2017">
        <v>7.2415091615740043E-2</v>
      </c>
      <c r="F2017">
        <v>7.8857981036099503</v>
      </c>
      <c r="G2017">
        <v>1.0348512085478255E-3</v>
      </c>
      <c r="H2017">
        <v>-2728203.7504915795</v>
      </c>
      <c r="I2017">
        <v>8.0119617673306571</v>
      </c>
      <c r="J2017">
        <v>1.0002877828959912E-3</v>
      </c>
      <c r="K2017">
        <v>3.9399252642801579E-2</v>
      </c>
      <c r="L2017">
        <v>-2727585.3705585874</v>
      </c>
      <c r="M2017">
        <f>table2[[#This Row],[E_coverage]]/table2[[#This Row],[sample_coverage]]</f>
        <v>0.98572476295124378</v>
      </c>
      <c r="N2017">
        <f>table2[[#This Row],[EP_coverage]]/table2[[#This Row],[sample_coverage]]</f>
        <v>1.0014952209163321</v>
      </c>
      <c r="O2017" t="b">
        <f>IF(ABS(table2[[#This Row],[EP_coverage_ratio]] - 1) &lt;= ABS(table2[[#This Row],[E_coverage_ratio]] - 1),TRUE,FALSE)</f>
        <v>1</v>
      </c>
      <c r="P2017" s="1">
        <f>(table2[[#This Row],[E_err]] + 1)/(table2[[#This Row],[sample_err]] + 1)</f>
        <v>1.0000348163921557</v>
      </c>
      <c r="Q2017" s="1">
        <f>(table2[[#This Row],[EP_err]] + 1 )/(table2[[#This Row],[sample_err]] + 1)</f>
        <v>1.0000002874954008</v>
      </c>
      <c r="R2017" s="1">
        <f>(table2[[#This Row],[EP_gamma]] + 1)/(table2[[#This Row],[expected_gamma]] + 1)</f>
        <v>0.96921356363682309</v>
      </c>
      <c r="S2017" s="1">
        <v>1.06541201901999E-3</v>
      </c>
      <c r="T2017" s="1">
        <f>(table2[[#This Row],[EP_polymorphism]]+0.1)/(table2[[#This Row],[sample_polymorph]]+0.1)</f>
        <v>1.0006476437526732</v>
      </c>
      <c r="U2017" s="1">
        <f>(1-ABS(1 - table2[[#This Row],[E_coverage_ratio]]))*100</f>
        <v>98.572476295124375</v>
      </c>
      <c r="V2017" s="1">
        <f>(1-ABS(1 - table2[[#This Row],[E_error_ratio]]))*100</f>
        <v>99.996518360784421</v>
      </c>
      <c r="W2017" s="1">
        <f>(1-ABS(1 - table2[[#This Row],[EP_coverage_ratio]]))*100</f>
        <v>99.850477908366784</v>
      </c>
      <c r="X2017" s="1">
        <f>(1-ABS(1 - table2[[#This Row],[EP_error_ratio]]))*100</f>
        <v>99.999971250459922</v>
      </c>
      <c r="Y2017" s="1">
        <f>(1-ABS(1 - table2[[#This Row],[EP_polymorphism_ratio]]))*100</f>
        <v>99.935235624732684</v>
      </c>
    </row>
    <row r="2018" spans="1:25" x14ac:dyDescent="0.3">
      <c r="A2018">
        <v>7</v>
      </c>
      <c r="B2018">
        <v>8</v>
      </c>
      <c r="C2018">
        <v>1E-3</v>
      </c>
      <c r="D2018">
        <v>1E-3</v>
      </c>
      <c r="E2018">
        <v>7.081630397801679E-2</v>
      </c>
      <c r="F2018">
        <v>7.8880279647031681</v>
      </c>
      <c r="G2018">
        <v>1.0323416521413238E-3</v>
      </c>
      <c r="H2018">
        <v>-2727340.1294253375</v>
      </c>
      <c r="I2018">
        <v>8.0287262523362593</v>
      </c>
      <c r="J2018">
        <v>9.9414871367082842E-4</v>
      </c>
      <c r="K2018">
        <v>4.3771906055878454E-2</v>
      </c>
      <c r="L2018">
        <v>-2726567.655095506</v>
      </c>
      <c r="M2018">
        <f>table2[[#This Row],[E_coverage]]/table2[[#This Row],[sample_coverage]]</f>
        <v>0.98600349558789602</v>
      </c>
      <c r="N2018">
        <f>table2[[#This Row],[EP_coverage]]/table2[[#This Row],[sample_coverage]]</f>
        <v>1.0035907815420324</v>
      </c>
      <c r="O2018" t="b">
        <f>IF(ABS(table2[[#This Row],[EP_coverage_ratio]] - 1) &lt;= ABS(table2[[#This Row],[E_coverage_ratio]] - 1),TRUE,FALSE)</f>
        <v>1</v>
      </c>
      <c r="P2018" s="1">
        <f>(table2[[#This Row],[E_err]] + 1)/(table2[[#This Row],[sample_err]] + 1)</f>
        <v>1.0000323093427987</v>
      </c>
      <c r="Q2018" s="1">
        <f>(table2[[#This Row],[EP_err]] + 1 )/(table2[[#This Row],[sample_err]] + 1)</f>
        <v>0.99999415455911189</v>
      </c>
      <c r="R2018" s="1">
        <f>(table2[[#This Row],[EP_gamma]] + 1)/(table2[[#This Row],[expected_gamma]] + 1)</f>
        <v>0.97474412948171418</v>
      </c>
      <c r="S2018" s="1">
        <v>1.1868626447319999E-3</v>
      </c>
      <c r="T2018" s="1">
        <f>(table2[[#This Row],[EP_polymorphism]]+0.1)/(table2[[#This Row],[sample_polymorph]]+0.1)</f>
        <v>1.0018501251953664</v>
      </c>
      <c r="U2018" s="1">
        <f>(1-ABS(1 - table2[[#This Row],[E_coverage_ratio]]))*100</f>
        <v>98.600349558789603</v>
      </c>
      <c r="V2018" s="1">
        <f>(1-ABS(1 - table2[[#This Row],[E_error_ratio]]))*100</f>
        <v>99.99676906572013</v>
      </c>
      <c r="W2018" s="1">
        <f>(1-ABS(1 - table2[[#This Row],[EP_coverage_ratio]]))*100</f>
        <v>99.640921845796754</v>
      </c>
      <c r="X2018" s="1">
        <f>(1-ABS(1 - table2[[#This Row],[EP_error_ratio]]))*100</f>
        <v>99.999415455911191</v>
      </c>
      <c r="Y2018" s="1">
        <f>(1-ABS(1 - table2[[#This Row],[EP_polymorphism_ratio]]))*100</f>
        <v>99.814987480463358</v>
      </c>
    </row>
    <row r="2019" spans="1:25" x14ac:dyDescent="0.3">
      <c r="A2019">
        <v>8</v>
      </c>
      <c r="B2019">
        <v>8</v>
      </c>
      <c r="C2019">
        <v>1E-3</v>
      </c>
      <c r="D2019">
        <v>1E-3</v>
      </c>
      <c r="E2019">
        <v>7.3098516630987695E-2</v>
      </c>
      <c r="F2019">
        <v>7.8802602067372991</v>
      </c>
      <c r="G2019">
        <v>1.0204224308143889E-3</v>
      </c>
      <c r="H2019">
        <v>-2721274.1776581602</v>
      </c>
      <c r="I2019">
        <v>7.9839811761095074</v>
      </c>
      <c r="J2019">
        <v>9.9162290926831445E-4</v>
      </c>
      <c r="K2019">
        <v>3.261968677567486E-2</v>
      </c>
      <c r="L2019">
        <v>-2720843.9168768339</v>
      </c>
      <c r="M2019">
        <f>table2[[#This Row],[E_coverage]]/table2[[#This Row],[sample_coverage]]</f>
        <v>0.98503252584216239</v>
      </c>
      <c r="N2019">
        <f>table2[[#This Row],[EP_coverage]]/table2[[#This Row],[sample_coverage]]</f>
        <v>0.99799764701368843</v>
      </c>
      <c r="O2019" t="b">
        <f>IF(ABS(table2[[#This Row],[EP_coverage_ratio]] - 1) &lt;= ABS(table2[[#This Row],[E_coverage_ratio]] - 1),TRUE,FALSE)</f>
        <v>1</v>
      </c>
      <c r="P2019" s="1">
        <f>(table2[[#This Row],[E_err]] + 1)/(table2[[#This Row],[sample_err]] + 1)</f>
        <v>1.0000204020287857</v>
      </c>
      <c r="Q2019" s="1">
        <f>(table2[[#This Row],[EP_err]] + 1 )/(table2[[#This Row],[sample_err]] + 1)</f>
        <v>0.99999163127799051</v>
      </c>
      <c r="R2019" s="1">
        <f>(table2[[#This Row],[EP_gamma]] + 1)/(table2[[#This Row],[expected_gamma]] + 1)</f>
        <v>0.96227855203602675</v>
      </c>
      <c r="S2019" s="1">
        <v>8.7849704756581804E-4</v>
      </c>
      <c r="T2019" s="1">
        <f>(table2[[#This Row],[EP_polymorphism]]+0.1)/(table2[[#This Row],[sample_polymorph]]+0.1)</f>
        <v>0.99879700047094866</v>
      </c>
      <c r="U2019" s="1">
        <f>(1-ABS(1 - table2[[#This Row],[E_coverage_ratio]]))*100</f>
        <v>98.503252584216241</v>
      </c>
      <c r="V2019" s="1">
        <f>(1-ABS(1 - table2[[#This Row],[E_error_ratio]]))*100</f>
        <v>99.997959797121425</v>
      </c>
      <c r="W2019" s="1">
        <f>(1-ABS(1 - table2[[#This Row],[EP_coverage_ratio]]))*100</f>
        <v>99.799764701368844</v>
      </c>
      <c r="X2019" s="1">
        <f>(1-ABS(1 - table2[[#This Row],[EP_error_ratio]]))*100</f>
        <v>99.999163127799051</v>
      </c>
      <c r="Y2019" s="1">
        <f>(1-ABS(1 - table2[[#This Row],[EP_polymorphism_ratio]]))*100</f>
        <v>99.879700047094872</v>
      </c>
    </row>
    <row r="2020" spans="1:25" x14ac:dyDescent="0.3">
      <c r="A2020">
        <v>9</v>
      </c>
      <c r="B2020">
        <v>8</v>
      </c>
      <c r="C2020">
        <v>1E-3</v>
      </c>
      <c r="D2020">
        <v>1E-3</v>
      </c>
      <c r="E2020">
        <v>7.0800077578641873E-2</v>
      </c>
      <c r="F2020">
        <v>7.8747723427732801</v>
      </c>
      <c r="G2020">
        <v>1.023702689798139E-3</v>
      </c>
      <c r="H2020">
        <v>-2717054.8725373973</v>
      </c>
      <c r="I2020">
        <v>7.9481690876377558</v>
      </c>
      <c r="J2020">
        <v>1.0029141574440597E-3</v>
      </c>
      <c r="K2020">
        <v>2.3278329158332396E-2</v>
      </c>
      <c r="L2020">
        <v>-2716833.262904813</v>
      </c>
      <c r="M2020">
        <f>table2[[#This Row],[E_coverage]]/table2[[#This Row],[sample_coverage]]</f>
        <v>0.98434654284666001</v>
      </c>
      <c r="N2020">
        <f>table2[[#This Row],[EP_coverage]]/table2[[#This Row],[sample_coverage]]</f>
        <v>0.99352113595471947</v>
      </c>
      <c r="O2020" t="b">
        <f>IF(ABS(table2[[#This Row],[EP_coverage_ratio]] - 1) &lt;= ABS(table2[[#This Row],[E_coverage_ratio]] - 1),TRUE,FALSE)</f>
        <v>1</v>
      </c>
      <c r="P2020" s="1">
        <f>(table2[[#This Row],[E_err]] + 1)/(table2[[#This Row],[sample_err]] + 1)</f>
        <v>1.0000236790107875</v>
      </c>
      <c r="Q2020" s="1">
        <f>(table2[[#This Row],[EP_err]] + 1 )/(table2[[#This Row],[sample_err]] + 1)</f>
        <v>1.0000029112461981</v>
      </c>
      <c r="R2020" s="1">
        <f>(table2[[#This Row],[EP_gamma]] + 1)/(table2[[#This Row],[expected_gamma]] + 1)</f>
        <v>0.95562033528446455</v>
      </c>
      <c r="S2020" s="1">
        <v>6.2262751004249495E-4</v>
      </c>
      <c r="T2020" s="1">
        <f>(table2[[#This Row],[EP_polymorphism]]+0.1)/(table2[[#This Row],[sample_polymorph]]+0.1)</f>
        <v>0.99626363871329204</v>
      </c>
      <c r="U2020" s="1">
        <f>(1-ABS(1 - table2[[#This Row],[E_coverage_ratio]]))*100</f>
        <v>98.434654284665996</v>
      </c>
      <c r="V2020" s="1">
        <f>(1-ABS(1 - table2[[#This Row],[E_error_ratio]]))*100</f>
        <v>99.997632098921258</v>
      </c>
      <c r="W2020" s="1">
        <f>(1-ABS(1 - table2[[#This Row],[EP_coverage_ratio]]))*100</f>
        <v>99.352113595471948</v>
      </c>
      <c r="X2020" s="1">
        <f>(1-ABS(1 - table2[[#This Row],[EP_error_ratio]]))*100</f>
        <v>99.999708875380193</v>
      </c>
      <c r="Y2020" s="1">
        <f>(1-ABS(1 - table2[[#This Row],[EP_polymorphism_ratio]]))*100</f>
        <v>99.626363871329204</v>
      </c>
    </row>
    <row r="2021" spans="1:25" x14ac:dyDescent="0.3">
      <c r="A2021">
        <v>10</v>
      </c>
      <c r="B2021">
        <v>8</v>
      </c>
      <c r="C2021">
        <v>1E-3</v>
      </c>
      <c r="D2021">
        <v>1E-3</v>
      </c>
      <c r="E2021">
        <v>7.1817538096986169E-2</v>
      </c>
      <c r="F2021">
        <v>7.8771508900123806</v>
      </c>
      <c r="G2021">
        <v>1.0242335298393471E-3</v>
      </c>
      <c r="H2021">
        <v>-2721521.346832349</v>
      </c>
      <c r="I2021">
        <v>7.9720494646669851</v>
      </c>
      <c r="J2021">
        <v>9.976961702286651E-4</v>
      </c>
      <c r="K2021">
        <v>2.9926143113757984E-2</v>
      </c>
      <c r="L2021">
        <v>-2721158.5941707045</v>
      </c>
      <c r="M2021">
        <f>table2[[#This Row],[E_coverage]]/table2[[#This Row],[sample_coverage]]</f>
        <v>0.98464386125154757</v>
      </c>
      <c r="N2021">
        <f>table2[[#This Row],[EP_coverage]]/table2[[#This Row],[sample_coverage]]</f>
        <v>0.99650618308337313</v>
      </c>
      <c r="O2021" t="b">
        <f>IF(ABS(table2[[#This Row],[EP_coverage_ratio]] - 1) &lt;= ABS(table2[[#This Row],[E_coverage_ratio]] - 1),TRUE,FALSE)</f>
        <v>1</v>
      </c>
      <c r="P2021" s="1">
        <f>(table2[[#This Row],[E_err]] + 1)/(table2[[#This Row],[sample_err]] + 1)</f>
        <v>1.0000242093205189</v>
      </c>
      <c r="Q2021" s="1">
        <f>(table2[[#This Row],[EP_err]] + 1 )/(table2[[#This Row],[sample_err]] + 1)</f>
        <v>0.99999769847175701</v>
      </c>
      <c r="R2021" s="1">
        <f>(table2[[#This Row],[EP_gamma]] + 1)/(table2[[#This Row],[expected_gamma]] + 1)</f>
        <v>0.96091555372605086</v>
      </c>
      <c r="S2021" s="1">
        <v>8.0388039839940297E-4</v>
      </c>
      <c r="T2021" s="1">
        <f>(table2[[#This Row],[EP_polymorphism]]+0.1)/(table2[[#This Row],[sample_polymorph]]+0.1)</f>
        <v>0.99805822176633074</v>
      </c>
      <c r="U2021" s="1">
        <f>(1-ABS(1 - table2[[#This Row],[E_coverage_ratio]]))*100</f>
        <v>98.464386125154761</v>
      </c>
      <c r="V2021" s="1">
        <f>(1-ABS(1 - table2[[#This Row],[E_error_ratio]]))*100</f>
        <v>99.997579067948109</v>
      </c>
      <c r="W2021" s="1">
        <f>(1-ABS(1 - table2[[#This Row],[EP_coverage_ratio]]))*100</f>
        <v>99.650618308337314</v>
      </c>
      <c r="X2021" s="1">
        <f>(1-ABS(1 - table2[[#This Row],[EP_error_ratio]]))*100</f>
        <v>99.999769847175699</v>
      </c>
      <c r="Y2021" s="1">
        <f>(1-ABS(1 - table2[[#This Row],[EP_polymorphism_ratio]]))*100</f>
        <v>99.805822176633072</v>
      </c>
    </row>
    <row r="2022" spans="1:25" x14ac:dyDescent="0.3">
      <c r="A2022">
        <v>1</v>
      </c>
      <c r="B2022">
        <v>8</v>
      </c>
      <c r="C2022">
        <v>1E-3</v>
      </c>
      <c r="D2022">
        <v>2E-3</v>
      </c>
      <c r="E2022">
        <v>0.13699780583666282</v>
      </c>
      <c r="F2022">
        <v>7.7606056823213088</v>
      </c>
      <c r="G2022">
        <v>1.0512684049272959E-3</v>
      </c>
      <c r="H2022">
        <v>-2773168.4410709995</v>
      </c>
      <c r="I2022">
        <v>8.0108011094020011</v>
      </c>
      <c r="J2022">
        <v>9.8273930305484277E-4</v>
      </c>
      <c r="K2022">
        <v>7.7756985933793793E-2</v>
      </c>
      <c r="L2022">
        <v>-2770870.806179428</v>
      </c>
      <c r="M2022">
        <f>table2[[#This Row],[E_coverage]]/table2[[#This Row],[sample_coverage]]</f>
        <v>0.9700757102901636</v>
      </c>
      <c r="N2022">
        <f>table2[[#This Row],[EP_coverage]]/table2[[#This Row],[sample_coverage]]</f>
        <v>1.0013501386752501</v>
      </c>
      <c r="O2022" t="b">
        <f>IF(ABS(table2[[#This Row],[EP_coverage_ratio]] - 1) &lt;= ABS(table2[[#This Row],[E_coverage_ratio]] - 1),TRUE,FALSE)</f>
        <v>1</v>
      </c>
      <c r="P2022" s="1">
        <f>(table2[[#This Row],[E_err]] + 1)/(table2[[#This Row],[sample_err]] + 1)</f>
        <v>1.0000512171877396</v>
      </c>
      <c r="Q2022" s="1">
        <f>(table2[[#This Row],[EP_err]] + 1 )/(table2[[#This Row],[sample_err]] + 1)</f>
        <v>0.99998275654650837</v>
      </c>
      <c r="R2022" s="1">
        <f>(table2[[#This Row],[EP_gamma]] + 1)/(table2[[#This Row],[expected_gamma]] + 1)</f>
        <v>0.94789715547491638</v>
      </c>
      <c r="S2022" s="1">
        <v>2.1639390860200801E-3</v>
      </c>
      <c r="T2022" s="1">
        <f>(table2[[#This Row],[EP_polymorphism]]+0.1)/(table2[[#This Row],[sample_polymorph]]+0.1)</f>
        <v>1.0016072459413734</v>
      </c>
      <c r="U2022" s="1">
        <f>(1-ABS(1 - table2[[#This Row],[E_coverage_ratio]]))*100</f>
        <v>97.007571029016361</v>
      </c>
      <c r="V2022" s="1">
        <f>(1-ABS(1 - table2[[#This Row],[E_error_ratio]]))*100</f>
        <v>99.994878281226036</v>
      </c>
      <c r="W2022" s="1">
        <f>(1-ABS(1 - table2[[#This Row],[EP_coverage_ratio]]))*100</f>
        <v>99.864986132474982</v>
      </c>
      <c r="X2022" s="1">
        <f>(1-ABS(1 - table2[[#This Row],[EP_error_ratio]]))*100</f>
        <v>99.99827565465084</v>
      </c>
      <c r="Y2022" s="1">
        <f>(1-ABS(1 - table2[[#This Row],[EP_polymorphism_ratio]]))*100</f>
        <v>99.839275405862665</v>
      </c>
    </row>
    <row r="2023" spans="1:25" x14ac:dyDescent="0.3">
      <c r="A2023">
        <v>2</v>
      </c>
      <c r="B2023">
        <v>8</v>
      </c>
      <c r="C2023">
        <v>1E-3</v>
      </c>
      <c r="D2023">
        <v>2E-3</v>
      </c>
      <c r="E2023">
        <v>0.13757488051618377</v>
      </c>
      <c r="F2023">
        <v>7.7592044121195487</v>
      </c>
      <c r="G2023">
        <v>1.0581305799981329E-3</v>
      </c>
      <c r="H2023">
        <v>-2772731.9415757526</v>
      </c>
      <c r="I2023">
        <v>7.9604275375962388</v>
      </c>
      <c r="J2023">
        <v>1.00149081950942E-3</v>
      </c>
      <c r="K2023">
        <v>6.3276561354959682E-2</v>
      </c>
      <c r="L2023">
        <v>-2771270.3193962565</v>
      </c>
      <c r="M2023">
        <f>table2[[#This Row],[E_coverage]]/table2[[#This Row],[sample_coverage]]</f>
        <v>0.96990055151494359</v>
      </c>
      <c r="N2023">
        <f>table2[[#This Row],[EP_coverage]]/table2[[#This Row],[sample_coverage]]</f>
        <v>0.99505344219952985</v>
      </c>
      <c r="O2023" t="b">
        <f>IF(ABS(table2[[#This Row],[EP_coverage_ratio]] - 1) &lt;= ABS(table2[[#This Row],[E_coverage_ratio]] - 1),TRUE,FALSE)</f>
        <v>1</v>
      </c>
      <c r="P2023" s="1">
        <f>(table2[[#This Row],[E_err]] + 1)/(table2[[#This Row],[sample_err]] + 1)</f>
        <v>1.0000580725074908</v>
      </c>
      <c r="Q2023" s="1">
        <f>(table2[[#This Row],[EP_err]] + 1 )/(table2[[#This Row],[sample_err]] + 1)</f>
        <v>1.0000014893301794</v>
      </c>
      <c r="R2023" s="1">
        <f>(table2[[#This Row],[EP_gamma]] + 1)/(table2[[#This Row],[expected_gamma]] + 1)</f>
        <v>0.93468709582659681</v>
      </c>
      <c r="S2023" s="1">
        <v>1.7426044167236901E-3</v>
      </c>
      <c r="T2023" s="1">
        <f>(table2[[#This Row],[EP_polymorphism]]+0.1)/(table2[[#This Row],[sample_polymorph]]+0.1)</f>
        <v>0.99747651388944791</v>
      </c>
      <c r="U2023" s="1">
        <f>(1-ABS(1 - table2[[#This Row],[E_coverage_ratio]]))*100</f>
        <v>96.99005515149436</v>
      </c>
      <c r="V2023" s="1">
        <f>(1-ABS(1 - table2[[#This Row],[E_error_ratio]]))*100</f>
        <v>99.994192749250914</v>
      </c>
      <c r="W2023" s="1">
        <f>(1-ABS(1 - table2[[#This Row],[EP_coverage_ratio]]))*100</f>
        <v>99.505344219952988</v>
      </c>
      <c r="X2023" s="1">
        <f>(1-ABS(1 - table2[[#This Row],[EP_error_ratio]]))*100</f>
        <v>99.99985106698206</v>
      </c>
      <c r="Y2023" s="1">
        <f>(1-ABS(1 - table2[[#This Row],[EP_polymorphism_ratio]]))*100</f>
        <v>99.747651388944789</v>
      </c>
    </row>
    <row r="2024" spans="1:25" x14ac:dyDescent="0.3">
      <c r="A2024">
        <v>3</v>
      </c>
      <c r="B2024">
        <v>8</v>
      </c>
      <c r="C2024">
        <v>1E-3</v>
      </c>
      <c r="D2024">
        <v>2E-3</v>
      </c>
      <c r="E2024">
        <v>0.13527287953820058</v>
      </c>
      <c r="F2024">
        <v>7.7622006567676616</v>
      </c>
      <c r="G2024">
        <v>1.0688803603565243E-3</v>
      </c>
      <c r="H2024">
        <v>-2774609.2328587691</v>
      </c>
      <c r="I2024">
        <v>7.9814373721453604</v>
      </c>
      <c r="J2024">
        <v>1.0077886524768106E-3</v>
      </c>
      <c r="K2024">
        <v>6.8578296716184539E-2</v>
      </c>
      <c r="L2024">
        <v>-2772851.8389550261</v>
      </c>
      <c r="M2024">
        <f>table2[[#This Row],[E_coverage]]/table2[[#This Row],[sample_coverage]]</f>
        <v>0.9702750820959577</v>
      </c>
      <c r="N2024">
        <f>table2[[#This Row],[EP_coverage]]/table2[[#This Row],[sample_coverage]]</f>
        <v>0.99767967151817005</v>
      </c>
      <c r="O2024" t="b">
        <f>IF(ABS(table2[[#This Row],[EP_coverage_ratio]] - 1) &lt;= ABS(table2[[#This Row],[E_coverage_ratio]] - 1),TRUE,FALSE)</f>
        <v>1</v>
      </c>
      <c r="P2024" s="1">
        <f>(table2[[#This Row],[E_err]] + 1)/(table2[[#This Row],[sample_err]] + 1)</f>
        <v>1.0000688115488077</v>
      </c>
      <c r="Q2024" s="1">
        <f>(table2[[#This Row],[EP_err]] + 1 )/(table2[[#This Row],[sample_err]] + 1)</f>
        <v>1.0000077808716055</v>
      </c>
      <c r="R2024" s="1">
        <f>(table2[[#This Row],[EP_gamma]] + 1)/(table2[[#This Row],[expected_gamma]] + 1)</f>
        <v>0.94125237727061217</v>
      </c>
      <c r="S2024" s="1">
        <v>1.8989724138771501E-3</v>
      </c>
      <c r="T2024" s="1">
        <f>(table2[[#This Row],[EP_polymorphism]]+0.1)/(table2[[#This Row],[sample_polymorph]]+0.1)</f>
        <v>0.99900953346938381</v>
      </c>
      <c r="U2024" s="1">
        <f>(1-ABS(1 - table2[[#This Row],[E_coverage_ratio]]))*100</f>
        <v>97.027508209595766</v>
      </c>
      <c r="V2024" s="1">
        <f>(1-ABS(1 - table2[[#This Row],[E_error_ratio]]))*100</f>
        <v>99.993118845119227</v>
      </c>
      <c r="W2024" s="1">
        <f>(1-ABS(1 - table2[[#This Row],[EP_coverage_ratio]]))*100</f>
        <v>99.767967151817004</v>
      </c>
      <c r="X2024" s="1">
        <f>(1-ABS(1 - table2[[#This Row],[EP_error_ratio]]))*100</f>
        <v>99.999221912839459</v>
      </c>
      <c r="Y2024" s="1">
        <f>(1-ABS(1 - table2[[#This Row],[EP_polymorphism_ratio]]))*100</f>
        <v>99.90095334693838</v>
      </c>
    </row>
    <row r="2025" spans="1:25" x14ac:dyDescent="0.3">
      <c r="A2025">
        <v>4</v>
      </c>
      <c r="B2025">
        <v>8</v>
      </c>
      <c r="C2025">
        <v>1E-3</v>
      </c>
      <c r="D2025">
        <v>2E-3</v>
      </c>
      <c r="E2025">
        <v>0.13825330767483424</v>
      </c>
      <c r="F2025">
        <v>7.7662754012255242</v>
      </c>
      <c r="G2025">
        <v>1.0454434063578216E-3</v>
      </c>
      <c r="H2025">
        <v>-2767180.8059512656</v>
      </c>
      <c r="I2025">
        <v>7.9844468673013029</v>
      </c>
      <c r="J2025">
        <v>9.8487456546622457E-4</v>
      </c>
      <c r="K2025">
        <v>6.8259406864684916E-2</v>
      </c>
      <c r="L2025">
        <v>-2765438.7527547837</v>
      </c>
      <c r="M2025">
        <f>table2[[#This Row],[E_coverage]]/table2[[#This Row],[sample_coverage]]</f>
        <v>0.97078442515319052</v>
      </c>
      <c r="N2025">
        <f>table2[[#This Row],[EP_coverage]]/table2[[#This Row],[sample_coverage]]</f>
        <v>0.99805585841266287</v>
      </c>
      <c r="O2025" t="b">
        <f>IF(ABS(table2[[#This Row],[EP_coverage_ratio]] - 1) &lt;= ABS(table2[[#This Row],[E_coverage_ratio]] - 1),TRUE,FALSE)</f>
        <v>1</v>
      </c>
      <c r="P2025" s="1">
        <f>(table2[[#This Row],[E_err]] + 1)/(table2[[#This Row],[sample_err]] + 1)</f>
        <v>1.0000453980083497</v>
      </c>
      <c r="Q2025" s="1">
        <f>(table2[[#This Row],[EP_err]] + 1 )/(table2[[#This Row],[sample_err]] + 1)</f>
        <v>0.99998488967579047</v>
      </c>
      <c r="R2025" s="1">
        <f>(table2[[#This Row],[EP_gamma]] + 1)/(table2[[#This Row],[expected_gamma]] + 1)</f>
        <v>0.93850762362102924</v>
      </c>
      <c r="S2025" s="1">
        <v>1.8781847909480299E-3</v>
      </c>
      <c r="T2025" s="1">
        <f>(table2[[#This Row],[EP_polymorphism]]+0.1)/(table2[[#This Row],[sample_polymorph]]+0.1)</f>
        <v>0.99880573324458855</v>
      </c>
      <c r="U2025" s="1">
        <f>(1-ABS(1 - table2[[#This Row],[E_coverage_ratio]]))*100</f>
        <v>97.078442515319054</v>
      </c>
      <c r="V2025" s="1">
        <f>(1-ABS(1 - table2[[#This Row],[E_error_ratio]]))*100</f>
        <v>99.995460199165038</v>
      </c>
      <c r="W2025" s="1">
        <f>(1-ABS(1 - table2[[#This Row],[EP_coverage_ratio]]))*100</f>
        <v>99.805585841266293</v>
      </c>
      <c r="X2025" s="1">
        <f>(1-ABS(1 - table2[[#This Row],[EP_error_ratio]]))*100</f>
        <v>99.99848896757905</v>
      </c>
      <c r="Y2025" s="1">
        <f>(1-ABS(1 - table2[[#This Row],[EP_polymorphism_ratio]]))*100</f>
        <v>99.880573324458851</v>
      </c>
    </row>
    <row r="2026" spans="1:25" x14ac:dyDescent="0.3">
      <c r="A2026">
        <v>5</v>
      </c>
      <c r="B2026">
        <v>8</v>
      </c>
      <c r="C2026">
        <v>1E-3</v>
      </c>
      <c r="D2026">
        <v>2E-3</v>
      </c>
      <c r="E2026">
        <v>0.13552471540048924</v>
      </c>
      <c r="F2026">
        <v>7.7786852710000032</v>
      </c>
      <c r="G2026">
        <v>1.0896505381904949E-3</v>
      </c>
      <c r="H2026">
        <v>-2778931.2261093594</v>
      </c>
      <c r="I2026">
        <v>8.0270971145656631</v>
      </c>
      <c r="J2026">
        <v>1.0219521957201879E-3</v>
      </c>
      <c r="K2026">
        <v>7.6858358490731332E-2</v>
      </c>
      <c r="L2026">
        <v>-2776696.7880777833</v>
      </c>
      <c r="M2026">
        <f>table2[[#This Row],[E_coverage]]/table2[[#This Row],[sample_coverage]]</f>
        <v>0.9723356588750004</v>
      </c>
      <c r="N2026">
        <f>table2[[#This Row],[EP_coverage]]/table2[[#This Row],[sample_coverage]]</f>
        <v>1.0033871393207079</v>
      </c>
      <c r="O2026" t="b">
        <f>IF(ABS(table2[[#This Row],[EP_coverage_ratio]] - 1) &lt;= ABS(table2[[#This Row],[E_coverage_ratio]] - 1),TRUE,FALSE)</f>
        <v>1</v>
      </c>
      <c r="P2026" s="1">
        <f>(table2[[#This Row],[E_err]] + 1)/(table2[[#This Row],[sample_err]] + 1)</f>
        <v>1.0000895609772134</v>
      </c>
      <c r="Q2026" s="1">
        <f>(table2[[#This Row],[EP_err]] + 1 )/(table2[[#This Row],[sample_err]] + 1)</f>
        <v>1.0000219302654549</v>
      </c>
      <c r="R2026" s="1">
        <f>(table2[[#This Row],[EP_gamma]] + 1)/(table2[[#This Row],[expected_gamma]] + 1)</f>
        <v>0.94833546455299589</v>
      </c>
      <c r="S2026" s="1">
        <v>2.1392542335674199E-3</v>
      </c>
      <c r="T2026" s="1">
        <f>(table2[[#This Row],[EP_polymorphism]]+0.1)/(table2[[#This Row],[sample_polymorph]]+0.1)</f>
        <v>1.0013652375839943</v>
      </c>
      <c r="U2026" s="1">
        <f>(1-ABS(1 - table2[[#This Row],[E_coverage_ratio]]))*100</f>
        <v>97.233565887500035</v>
      </c>
      <c r="V2026" s="1">
        <f>(1-ABS(1 - table2[[#This Row],[E_error_ratio]]))*100</f>
        <v>99.991043902278662</v>
      </c>
      <c r="W2026" s="1">
        <f>(1-ABS(1 - table2[[#This Row],[EP_coverage_ratio]]))*100</f>
        <v>99.661286067929211</v>
      </c>
      <c r="X2026" s="1">
        <f>(1-ABS(1 - table2[[#This Row],[EP_error_ratio]]))*100</f>
        <v>99.997806973454502</v>
      </c>
      <c r="Y2026" s="1">
        <f>(1-ABS(1 - table2[[#This Row],[EP_polymorphism_ratio]]))*100</f>
        <v>99.863476241600566</v>
      </c>
    </row>
    <row r="2027" spans="1:25" x14ac:dyDescent="0.3">
      <c r="A2027">
        <v>6</v>
      </c>
      <c r="B2027">
        <v>8</v>
      </c>
      <c r="C2027">
        <v>1E-3</v>
      </c>
      <c r="D2027">
        <v>2E-3</v>
      </c>
      <c r="E2027">
        <v>0.13571358881796849</v>
      </c>
      <c r="F2027">
        <v>7.7616086014232941</v>
      </c>
      <c r="G2027">
        <v>1.0548552821518437E-3</v>
      </c>
      <c r="H2027">
        <v>-2770800.3462958699</v>
      </c>
      <c r="I2027">
        <v>7.9707495150878849</v>
      </c>
      <c r="J2027">
        <v>9.9630914764359496E-4</v>
      </c>
      <c r="K2027">
        <v>6.561987907230396E-2</v>
      </c>
      <c r="L2027">
        <v>-2769176.9021006352</v>
      </c>
      <c r="M2027">
        <f>table2[[#This Row],[E_coverage]]/table2[[#This Row],[sample_coverage]]</f>
        <v>0.97020107517791176</v>
      </c>
      <c r="N2027">
        <f>table2[[#This Row],[EP_coverage]]/table2[[#This Row],[sample_coverage]]</f>
        <v>0.99634368938598561</v>
      </c>
      <c r="O2027" t="b">
        <f>IF(ABS(table2[[#This Row],[EP_coverage_ratio]] - 1) &lt;= ABS(table2[[#This Row],[E_coverage_ratio]] - 1),TRUE,FALSE)</f>
        <v>1</v>
      </c>
      <c r="P2027" s="1">
        <f>(table2[[#This Row],[E_err]] + 1)/(table2[[#This Row],[sample_err]] + 1)</f>
        <v>1.0000548004816703</v>
      </c>
      <c r="Q2027" s="1">
        <f>(table2[[#This Row],[EP_err]] + 1 )/(table2[[#This Row],[sample_err]] + 1)</f>
        <v>0.99999631283480905</v>
      </c>
      <c r="R2027" s="1">
        <f>(table2[[#This Row],[EP_gamma]] + 1)/(table2[[#This Row],[expected_gamma]] + 1)</f>
        <v>0.93828223027725066</v>
      </c>
      <c r="S2027" s="1">
        <v>1.8096062205731299E-3</v>
      </c>
      <c r="T2027" s="1">
        <f>(table2[[#This Row],[EP_polymorphism]]+0.1)/(table2[[#This Row],[sample_polymorph]]+0.1)</f>
        <v>0.99813339431934445</v>
      </c>
      <c r="U2027" s="1">
        <f>(1-ABS(1 - table2[[#This Row],[E_coverage_ratio]]))*100</f>
        <v>97.020107517791175</v>
      </c>
      <c r="V2027" s="1">
        <f>(1-ABS(1 - table2[[#This Row],[E_error_ratio]]))*100</f>
        <v>99.99451995183297</v>
      </c>
      <c r="W2027" s="1">
        <f>(1-ABS(1 - table2[[#This Row],[EP_coverage_ratio]]))*100</f>
        <v>99.634368938598556</v>
      </c>
      <c r="X2027" s="1">
        <f>(1-ABS(1 - table2[[#This Row],[EP_error_ratio]]))*100</f>
        <v>99.999631283480909</v>
      </c>
      <c r="Y2027" s="1">
        <f>(1-ABS(1 - table2[[#This Row],[EP_polymorphism_ratio]]))*100</f>
        <v>99.813339431934452</v>
      </c>
    </row>
    <row r="2028" spans="1:25" x14ac:dyDescent="0.3">
      <c r="A2028">
        <v>7</v>
      </c>
      <c r="B2028">
        <v>8</v>
      </c>
      <c r="C2028">
        <v>1E-3</v>
      </c>
      <c r="D2028">
        <v>2E-3</v>
      </c>
      <c r="E2028">
        <v>0.13698937801692693</v>
      </c>
      <c r="F2028">
        <v>7.7678951394980853</v>
      </c>
      <c r="G2028">
        <v>1.0466359618592762E-3</v>
      </c>
      <c r="H2028">
        <v>-2770596.2002512673</v>
      </c>
      <c r="I2028">
        <v>8.0084943088242966</v>
      </c>
      <c r="J2028">
        <v>9.8067338694684397E-4</v>
      </c>
      <c r="K2028">
        <v>7.4850297174835295E-2</v>
      </c>
      <c r="L2028">
        <v>-2768473.6090583568</v>
      </c>
      <c r="M2028">
        <f>table2[[#This Row],[E_coverage]]/table2[[#This Row],[sample_coverage]]</f>
        <v>0.97098689243726066</v>
      </c>
      <c r="N2028">
        <f>table2[[#This Row],[EP_coverage]]/table2[[#This Row],[sample_coverage]]</f>
        <v>1.0010617886030371</v>
      </c>
      <c r="O2028" t="b">
        <f>IF(ABS(table2[[#This Row],[EP_coverage_ratio]] - 1) &lt;= ABS(table2[[#This Row],[E_coverage_ratio]] - 1),TRUE,FALSE)</f>
        <v>1</v>
      </c>
      <c r="P2028" s="1">
        <f>(table2[[#This Row],[E_err]] + 1)/(table2[[#This Row],[sample_err]] + 1)</f>
        <v>1.0000465893724868</v>
      </c>
      <c r="Q2028" s="1">
        <f>(table2[[#This Row],[EP_err]] + 1 )/(table2[[#This Row],[sample_err]] + 1)</f>
        <v>0.99998069269425272</v>
      </c>
      <c r="R2028" s="1">
        <f>(table2[[#This Row],[EP_gamma]] + 1)/(table2[[#This Row],[expected_gamma]] + 1)</f>
        <v>0.94534770329123818</v>
      </c>
      <c r="S2028" s="1">
        <v>2.0759874650754201E-3</v>
      </c>
      <c r="T2028" s="1">
        <f>(table2[[#This Row],[EP_polymorphism]]+0.1)/(table2[[#This Row],[sample_polymorph]]+0.1)</f>
        <v>1.0007449751477984</v>
      </c>
      <c r="U2028" s="1">
        <f>(1-ABS(1 - table2[[#This Row],[E_coverage_ratio]]))*100</f>
        <v>97.098689243726071</v>
      </c>
      <c r="V2028" s="1">
        <f>(1-ABS(1 - table2[[#This Row],[E_error_ratio]]))*100</f>
        <v>99.995341062751322</v>
      </c>
      <c r="W2028" s="1">
        <f>(1-ABS(1 - table2[[#This Row],[EP_coverage_ratio]]))*100</f>
        <v>99.893821139696286</v>
      </c>
      <c r="X2028" s="1">
        <f>(1-ABS(1 - table2[[#This Row],[EP_error_ratio]]))*100</f>
        <v>99.998069269425272</v>
      </c>
      <c r="Y2028" s="1">
        <f>(1-ABS(1 - table2[[#This Row],[EP_polymorphism_ratio]]))*100</f>
        <v>99.925502485220164</v>
      </c>
    </row>
    <row r="2029" spans="1:25" x14ac:dyDescent="0.3">
      <c r="A2029">
        <v>8</v>
      </c>
      <c r="B2029">
        <v>8</v>
      </c>
      <c r="C2029">
        <v>1E-3</v>
      </c>
      <c r="D2029">
        <v>2E-3</v>
      </c>
      <c r="E2029">
        <v>0.13589008868482941</v>
      </c>
      <c r="F2029">
        <v>7.7636001644337043</v>
      </c>
      <c r="G2029">
        <v>1.0539630072211453E-3</v>
      </c>
      <c r="H2029">
        <v>-2770917.680469566</v>
      </c>
      <c r="I2029">
        <v>7.9824858975563577</v>
      </c>
      <c r="J2029">
        <v>9.9308333971624111E-4</v>
      </c>
      <c r="K2029">
        <v>6.848915430535775E-2</v>
      </c>
      <c r="L2029">
        <v>-2769157.2027893546</v>
      </c>
      <c r="M2029">
        <f>table2[[#This Row],[E_coverage]]/table2[[#This Row],[sample_coverage]]</f>
        <v>0.97045002055421303</v>
      </c>
      <c r="N2029">
        <f>table2[[#This Row],[EP_coverage]]/table2[[#This Row],[sample_coverage]]</f>
        <v>0.99781073719454472</v>
      </c>
      <c r="O2029" t="b">
        <f>IF(ABS(table2[[#This Row],[EP_coverage_ratio]] - 1) &lt;= ABS(table2[[#This Row],[E_coverage_ratio]] - 1),TRUE,FALSE)</f>
        <v>1</v>
      </c>
      <c r="P2029" s="1">
        <f>(table2[[#This Row],[E_err]] + 1)/(table2[[#This Row],[sample_err]] + 1)</f>
        <v>1.0000539090981231</v>
      </c>
      <c r="Q2029" s="1">
        <f>(table2[[#This Row],[EP_err]] + 1 )/(table2[[#This Row],[sample_err]] + 1)</f>
        <v>0.99999309024946692</v>
      </c>
      <c r="R2029" s="1">
        <f>(table2[[#This Row],[EP_gamma]] + 1)/(table2[[#This Row],[expected_gamma]] + 1)</f>
        <v>0.94066245048628738</v>
      </c>
      <c r="S2029" s="1">
        <v>1.8857155707018201E-3</v>
      </c>
      <c r="T2029" s="1">
        <f>(table2[[#This Row],[EP_polymorphism]]+0.1)/(table2[[#This Row],[sample_polymorph]]+0.1)</f>
        <v>0.99887956441864523</v>
      </c>
      <c r="U2029" s="1">
        <f>(1-ABS(1 - table2[[#This Row],[E_coverage_ratio]]))*100</f>
        <v>97.045002055421307</v>
      </c>
      <c r="V2029" s="1">
        <f>(1-ABS(1 - table2[[#This Row],[E_error_ratio]]))*100</f>
        <v>99.994609090187694</v>
      </c>
      <c r="W2029" s="1">
        <f>(1-ABS(1 - table2[[#This Row],[EP_coverage_ratio]]))*100</f>
        <v>99.781073719454469</v>
      </c>
      <c r="X2029" s="1">
        <f>(1-ABS(1 - table2[[#This Row],[EP_error_ratio]]))*100</f>
        <v>99.999309024946697</v>
      </c>
      <c r="Y2029" s="1">
        <f>(1-ABS(1 - table2[[#This Row],[EP_polymorphism_ratio]]))*100</f>
        <v>99.887956441864517</v>
      </c>
    </row>
    <row r="2030" spans="1:25" x14ac:dyDescent="0.3">
      <c r="A2030">
        <v>9</v>
      </c>
      <c r="B2030">
        <v>8</v>
      </c>
      <c r="C2030">
        <v>1E-3</v>
      </c>
      <c r="D2030">
        <v>2E-3</v>
      </c>
      <c r="E2030">
        <v>0.13685561497326204</v>
      </c>
      <c r="F2030">
        <v>7.7663875024413018</v>
      </c>
      <c r="G2030">
        <v>1.0619622998007815E-3</v>
      </c>
      <c r="H2030">
        <v>-2779184.1333991997</v>
      </c>
      <c r="I2030">
        <v>8.0251001438820548</v>
      </c>
      <c r="J2030">
        <v>9.9160456530963384E-4</v>
      </c>
      <c r="K2030">
        <v>8.0114080632317938E-2</v>
      </c>
      <c r="L2030">
        <v>-2776836.3919541249</v>
      </c>
      <c r="M2030">
        <f>table2[[#This Row],[E_coverage]]/table2[[#This Row],[sample_coverage]]</f>
        <v>0.97079843780516273</v>
      </c>
      <c r="N2030">
        <f>table2[[#This Row],[EP_coverage]]/table2[[#This Row],[sample_coverage]]</f>
        <v>1.0031375179852569</v>
      </c>
      <c r="O2030" t="b">
        <f>IF(ABS(table2[[#This Row],[EP_coverage_ratio]] - 1) &lt;= ABS(table2[[#This Row],[E_coverage_ratio]] - 1),TRUE,FALSE)</f>
        <v>1</v>
      </c>
      <c r="P2030" s="1">
        <f>(table2[[#This Row],[E_err]] + 1)/(table2[[#This Row],[sample_err]] + 1)</f>
        <v>1.0000619003994013</v>
      </c>
      <c r="Q2030" s="1">
        <f>(table2[[#This Row],[EP_err]] + 1 )/(table2[[#This Row],[sample_err]] + 1)</f>
        <v>0.99999161295235728</v>
      </c>
      <c r="R2030" s="1">
        <f>(table2[[#This Row],[EP_gamma]] + 1)/(table2[[#This Row],[expected_gamma]] + 1)</f>
        <v>0.95008905828179546</v>
      </c>
      <c r="S2030" s="1">
        <v>2.2317954921164899E-3</v>
      </c>
      <c r="T2030" s="1">
        <f>(table2[[#This Row],[EP_polymorphism]]+0.1)/(table2[[#This Row],[sample_polymorph]]+0.1)</f>
        <v>1.0022725048246715</v>
      </c>
      <c r="U2030" s="1">
        <f>(1-ABS(1 - table2[[#This Row],[E_coverage_ratio]]))*100</f>
        <v>97.079843780516271</v>
      </c>
      <c r="V2030" s="1">
        <f>(1-ABS(1 - table2[[#This Row],[E_error_ratio]]))*100</f>
        <v>99.993809960059863</v>
      </c>
      <c r="W2030" s="1">
        <f>(1-ABS(1 - table2[[#This Row],[EP_coverage_ratio]]))*100</f>
        <v>99.686248201474314</v>
      </c>
      <c r="X2030" s="1">
        <f>(1-ABS(1 - table2[[#This Row],[EP_error_ratio]]))*100</f>
        <v>99.999161295235723</v>
      </c>
      <c r="Y2030" s="1">
        <f>(1-ABS(1 - table2[[#This Row],[EP_polymorphism_ratio]]))*100</f>
        <v>99.772749517532858</v>
      </c>
    </row>
    <row r="2031" spans="1:25" x14ac:dyDescent="0.3">
      <c r="A2031">
        <v>10</v>
      </c>
      <c r="B2031">
        <v>8</v>
      </c>
      <c r="C2031">
        <v>1E-3</v>
      </c>
      <c r="D2031">
        <v>2E-3</v>
      </c>
      <c r="E2031">
        <v>0.13787655388384115</v>
      </c>
      <c r="F2031">
        <v>7.7670483550888685</v>
      </c>
      <c r="G2031">
        <v>1.0405999699879601E-3</v>
      </c>
      <c r="H2031">
        <v>-2762503.6291850558</v>
      </c>
      <c r="I2031">
        <v>7.9593740795092796</v>
      </c>
      <c r="J2031">
        <v>9.864820862242748E-4</v>
      </c>
      <c r="K2031">
        <v>6.055087631072726E-2</v>
      </c>
      <c r="L2031">
        <v>-2761099.3027355531</v>
      </c>
      <c r="M2031">
        <f>table2[[#This Row],[E_coverage]]/table2[[#This Row],[sample_coverage]]</f>
        <v>0.97088104438610856</v>
      </c>
      <c r="N2031">
        <f>table2[[#This Row],[EP_coverage]]/table2[[#This Row],[sample_coverage]]</f>
        <v>0.99492175993865994</v>
      </c>
      <c r="O2031" t="b">
        <f>IF(ABS(table2[[#This Row],[EP_coverage_ratio]] - 1) &lt;= ABS(table2[[#This Row],[E_coverage_ratio]] - 1),TRUE,FALSE)</f>
        <v>1</v>
      </c>
      <c r="P2031" s="1">
        <f>(table2[[#This Row],[E_err]] + 1)/(table2[[#This Row],[sample_err]] + 1)</f>
        <v>1.0000405594105777</v>
      </c>
      <c r="Q2031" s="1">
        <f>(table2[[#This Row],[EP_err]] + 1 )/(table2[[#This Row],[sample_err]] + 1)</f>
        <v>0.99998649559063368</v>
      </c>
      <c r="R2031" s="1">
        <f>(table2[[#This Row],[EP_gamma]] + 1)/(table2[[#This Row],[expected_gamma]] + 1)</f>
        <v>0.93204387830192725</v>
      </c>
      <c r="S2031" s="1">
        <v>1.6628236022362399E-3</v>
      </c>
      <c r="T2031" s="1">
        <f>(table2[[#This Row],[EP_polymorphism]]+0.1)/(table2[[#This Row],[sample_polymorph]]+0.1)</f>
        <v>0.99669434904153176</v>
      </c>
      <c r="U2031" s="1">
        <f>(1-ABS(1 - table2[[#This Row],[E_coverage_ratio]]))*100</f>
        <v>97.088104438610856</v>
      </c>
      <c r="V2031" s="1">
        <f>(1-ABS(1 - table2[[#This Row],[E_error_ratio]]))*100</f>
        <v>99.995944058942229</v>
      </c>
      <c r="W2031" s="1">
        <f>(1-ABS(1 - table2[[#This Row],[EP_coverage_ratio]]))*100</f>
        <v>99.492175993865999</v>
      </c>
      <c r="X2031" s="1">
        <f>(1-ABS(1 - table2[[#This Row],[EP_error_ratio]]))*100</f>
        <v>99.998649559063367</v>
      </c>
      <c r="Y2031" s="1">
        <f>(1-ABS(1 - table2[[#This Row],[EP_polymorphism_ratio]]))*100</f>
        <v>99.669434904153178</v>
      </c>
    </row>
    <row r="2032" spans="1:25" x14ac:dyDescent="0.3">
      <c r="A2032">
        <v>1</v>
      </c>
      <c r="B2032">
        <v>8</v>
      </c>
      <c r="C2032">
        <v>1E-3</v>
      </c>
      <c r="D2032">
        <v>4.0000000000000001E-3</v>
      </c>
      <c r="E2032">
        <v>0.24996625837916917</v>
      </c>
      <c r="F2032">
        <v>7.5692694467967412</v>
      </c>
      <c r="G2032">
        <v>1.1026028536992413E-3</v>
      </c>
      <c r="H2032">
        <v>-2858398.3248281158</v>
      </c>
      <c r="I2032">
        <v>8.0531020117830767</v>
      </c>
      <c r="J2032">
        <v>9.7325307050149005E-4</v>
      </c>
      <c r="K2032">
        <v>0.14736771813838878</v>
      </c>
      <c r="L2032">
        <v>-2851052.6169104851</v>
      </c>
      <c r="M2032">
        <f>table2[[#This Row],[E_coverage]]/table2[[#This Row],[sample_coverage]]</f>
        <v>0.94615868084959265</v>
      </c>
      <c r="N2032">
        <f>table2[[#This Row],[EP_coverage]]/table2[[#This Row],[sample_coverage]]</f>
        <v>1.0066377514728846</v>
      </c>
      <c r="O2032" t="b">
        <f>IF(ABS(table2[[#This Row],[EP_coverage_ratio]] - 1) &lt;= ABS(table2[[#This Row],[E_coverage_ratio]] - 1),TRUE,FALSE)</f>
        <v>1</v>
      </c>
      <c r="P2032" s="1">
        <f>(table2[[#This Row],[E_err]] + 1)/(table2[[#This Row],[sample_err]] + 1)</f>
        <v>1.0001025003533461</v>
      </c>
      <c r="Q2032" s="1">
        <f>(table2[[#This Row],[EP_err]] + 1 )/(table2[[#This Row],[sample_err]] + 1)</f>
        <v>0.99997327979071093</v>
      </c>
      <c r="R2032" s="1">
        <f>(table2[[#This Row],[EP_gamma]] + 1)/(table2[[#This Row],[expected_gamma]] + 1)</f>
        <v>0.91791895216930108</v>
      </c>
      <c r="S2032" s="1">
        <v>4.3211550816910603E-3</v>
      </c>
      <c r="T2032" s="1">
        <f>(table2[[#This Row],[EP_polymorphism]]+0.1)/(table2[[#This Row],[sample_polymorph]]+0.1)</f>
        <v>1.0030880296316449</v>
      </c>
      <c r="U2032" s="1">
        <f>(1-ABS(1 - table2[[#This Row],[E_coverage_ratio]]))*100</f>
        <v>94.61586808495926</v>
      </c>
      <c r="V2032" s="1">
        <f>(1-ABS(1 - table2[[#This Row],[E_error_ratio]]))*100</f>
        <v>99.989749964665393</v>
      </c>
      <c r="W2032" s="1">
        <f>(1-ABS(1 - table2[[#This Row],[EP_coverage_ratio]]))*100</f>
        <v>99.336224852711538</v>
      </c>
      <c r="X2032" s="1">
        <f>(1-ABS(1 - table2[[#This Row],[EP_error_ratio]]))*100</f>
        <v>99.997327979071088</v>
      </c>
      <c r="Y2032" s="1">
        <f>(1-ABS(1 - table2[[#This Row],[EP_polymorphism_ratio]]))*100</f>
        <v>99.691197036835504</v>
      </c>
    </row>
    <row r="2033" spans="1:25" x14ac:dyDescent="0.3">
      <c r="A2033">
        <v>2</v>
      </c>
      <c r="B2033">
        <v>8</v>
      </c>
      <c r="C2033">
        <v>1E-3</v>
      </c>
      <c r="D2033">
        <v>4.0000000000000001E-3</v>
      </c>
      <c r="E2033">
        <v>0.24718906433689111</v>
      </c>
      <c r="F2033">
        <v>7.5575462664913635</v>
      </c>
      <c r="G2033">
        <v>1.1352447758533203E-3</v>
      </c>
      <c r="H2033">
        <v>-2865939.2025959105</v>
      </c>
      <c r="I2033">
        <v>8.0080584492621441</v>
      </c>
      <c r="J2033">
        <v>1.0115545694348855E-3</v>
      </c>
      <c r="K2033">
        <v>0.13846416126698408</v>
      </c>
      <c r="L2033">
        <v>-2859563.5361816538</v>
      </c>
      <c r="M2033">
        <f>table2[[#This Row],[E_coverage]]/table2[[#This Row],[sample_coverage]]</f>
        <v>0.94469328331142044</v>
      </c>
      <c r="N2033">
        <f>table2[[#This Row],[EP_coverage]]/table2[[#This Row],[sample_coverage]]</f>
        <v>1.001007306157768</v>
      </c>
      <c r="O2033" t="b">
        <f>IF(ABS(table2[[#This Row],[EP_coverage_ratio]] - 1) &lt;= ABS(table2[[#This Row],[E_coverage_ratio]] - 1),TRUE,FALSE)</f>
        <v>1</v>
      </c>
      <c r="P2033" s="1">
        <f>(table2[[#This Row],[E_err]] + 1)/(table2[[#This Row],[sample_err]] + 1)</f>
        <v>1.0001351096661872</v>
      </c>
      <c r="Q2033" s="1">
        <f>(table2[[#This Row],[EP_err]] + 1 )/(table2[[#This Row],[sample_err]] + 1)</f>
        <v>1.0000115430264087</v>
      </c>
      <c r="R2033" s="1">
        <f>(table2[[#This Row],[EP_gamma]] + 1)/(table2[[#This Row],[expected_gamma]] + 1)</f>
        <v>0.91282404073378076</v>
      </c>
      <c r="S2033" s="1">
        <v>4.0411368567279098E-3</v>
      </c>
      <c r="T2033" s="1">
        <f>(table2[[#This Row],[EP_polymorphism]]+0.1)/(table2[[#This Row],[sample_polymorph]]+0.1)</f>
        <v>1.0003955466993069</v>
      </c>
      <c r="U2033" s="1">
        <f>(1-ABS(1 - table2[[#This Row],[E_coverage_ratio]]))*100</f>
        <v>94.469328331142037</v>
      </c>
      <c r="V2033" s="1">
        <f>(1-ABS(1 - table2[[#This Row],[E_error_ratio]]))*100</f>
        <v>99.986489033381275</v>
      </c>
      <c r="W2033" s="1">
        <f>(1-ABS(1 - table2[[#This Row],[EP_coverage_ratio]]))*100</f>
        <v>99.899269384223203</v>
      </c>
      <c r="X2033" s="1">
        <f>(1-ABS(1 - table2[[#This Row],[EP_error_ratio]]))*100</f>
        <v>99.99884569735913</v>
      </c>
      <c r="Y2033" s="1">
        <f>(1-ABS(1 - table2[[#This Row],[EP_polymorphism_ratio]]))*100</f>
        <v>99.960445330069319</v>
      </c>
    </row>
    <row r="2034" spans="1:25" x14ac:dyDescent="0.3">
      <c r="A2034">
        <v>3</v>
      </c>
      <c r="B2034">
        <v>8</v>
      </c>
      <c r="C2034">
        <v>1E-3</v>
      </c>
      <c r="D2034">
        <v>4.0000000000000001E-3</v>
      </c>
      <c r="E2034">
        <v>0.25025837910176824</v>
      </c>
      <c r="F2034">
        <v>7.5537808095892416</v>
      </c>
      <c r="G2034">
        <v>1.1416006228903524E-3</v>
      </c>
      <c r="H2034">
        <v>-2872444.7912582601</v>
      </c>
      <c r="I2034">
        <v>8.046125392417304</v>
      </c>
      <c r="J2034">
        <v>1.0091157874480155E-3</v>
      </c>
      <c r="K2034">
        <v>0.14995222038138106</v>
      </c>
      <c r="L2034">
        <v>-2865033.1275711823</v>
      </c>
      <c r="M2034">
        <f>table2[[#This Row],[E_coverage]]/table2[[#This Row],[sample_coverage]]</f>
        <v>0.9442226011986552</v>
      </c>
      <c r="N2034">
        <f>table2[[#This Row],[EP_coverage]]/table2[[#This Row],[sample_coverage]]</f>
        <v>1.005765674052163</v>
      </c>
      <c r="O2034" t="b">
        <f>IF(ABS(table2[[#This Row],[EP_coverage_ratio]] - 1) &lt;= ABS(table2[[#This Row],[E_coverage_ratio]] - 1),TRUE,FALSE)</f>
        <v>1</v>
      </c>
      <c r="P2034" s="1">
        <f>(table2[[#This Row],[E_err]] + 1)/(table2[[#This Row],[sample_err]] + 1)</f>
        <v>1.0001414591637268</v>
      </c>
      <c r="Q2034" s="1">
        <f>(table2[[#This Row],[EP_err]] + 1 )/(table2[[#This Row],[sample_err]] + 1)</f>
        <v>1.0000091066807675</v>
      </c>
      <c r="R2034" s="1">
        <f>(table2[[#This Row],[EP_gamma]] + 1)/(table2[[#This Row],[expected_gamma]] + 1)</f>
        <v>0.91977165648555703</v>
      </c>
      <c r="S2034" s="1">
        <v>4.4147038052257904E-3</v>
      </c>
      <c r="T2034" s="1">
        <f>(table2[[#This Row],[EP_polymorphism]]+0.1)/(table2[[#This Row],[sample_polymorph]]+0.1)</f>
        <v>1.0039875365887094</v>
      </c>
      <c r="U2034" s="1">
        <f>(1-ABS(1 - table2[[#This Row],[E_coverage_ratio]]))*100</f>
        <v>94.422260119865513</v>
      </c>
      <c r="V2034" s="1">
        <f>(1-ABS(1 - table2[[#This Row],[E_error_ratio]]))*100</f>
        <v>99.985854083627316</v>
      </c>
      <c r="W2034" s="1">
        <f>(1-ABS(1 - table2[[#This Row],[EP_coverage_ratio]]))*100</f>
        <v>99.423432594783705</v>
      </c>
      <c r="X2034" s="1">
        <f>(1-ABS(1 - table2[[#This Row],[EP_error_ratio]]))*100</f>
        <v>99.999089331923258</v>
      </c>
      <c r="Y2034" s="1">
        <f>(1-ABS(1 - table2[[#This Row],[EP_polymorphism_ratio]]))*100</f>
        <v>99.601246341129055</v>
      </c>
    </row>
    <row r="2035" spans="1:25" x14ac:dyDescent="0.3">
      <c r="A2035">
        <v>4</v>
      </c>
      <c r="B2035">
        <v>8</v>
      </c>
      <c r="C2035">
        <v>1E-3</v>
      </c>
      <c r="D2035">
        <v>4.0000000000000001E-3</v>
      </c>
      <c r="E2035">
        <v>0.25434997091583184</v>
      </c>
      <c r="F2035">
        <v>7.5497248830235257</v>
      </c>
      <c r="G2035">
        <v>1.1189359942768622E-3</v>
      </c>
      <c r="H2035">
        <v>-2863824.3417472248</v>
      </c>
      <c r="I2035">
        <v>8.0160491941579401</v>
      </c>
      <c r="J2035">
        <v>9.9166367565197756E-4</v>
      </c>
      <c r="K2035">
        <v>0.14308500491170145</v>
      </c>
      <c r="L2035">
        <v>-2856972.3352727708</v>
      </c>
      <c r="M2035">
        <f>table2[[#This Row],[E_coverage]]/table2[[#This Row],[sample_coverage]]</f>
        <v>0.94371561037794072</v>
      </c>
      <c r="N2035">
        <f>table2[[#This Row],[EP_coverage]]/table2[[#This Row],[sample_coverage]]</f>
        <v>1.0020061492697425</v>
      </c>
      <c r="O2035" t="b">
        <f>IF(ABS(table2[[#This Row],[EP_coverage_ratio]] - 1) &lt;= ABS(table2[[#This Row],[E_coverage_ratio]] - 1),TRUE,FALSE)</f>
        <v>1</v>
      </c>
      <c r="P2035" s="1">
        <f>(table2[[#This Row],[E_err]] + 1)/(table2[[#This Row],[sample_err]] + 1)</f>
        <v>1.0001188171770998</v>
      </c>
      <c r="Q2035" s="1">
        <f>(table2[[#This Row],[EP_err]] + 1 )/(table2[[#This Row],[sample_err]] + 1)</f>
        <v>0.99999167200364847</v>
      </c>
      <c r="R2035" s="1">
        <f>(table2[[#This Row],[EP_gamma]] + 1)/(table2[[#This Row],[expected_gamma]] + 1)</f>
        <v>0.91129671257305234</v>
      </c>
      <c r="S2035" s="1">
        <v>4.1715793170057297E-3</v>
      </c>
      <c r="T2035" s="1">
        <f>(table2[[#This Row],[EP_polymorphism]]+0.1)/(table2[[#This Row],[sample_polymorph]]+0.1)</f>
        <v>1.0016498011250552</v>
      </c>
      <c r="U2035" s="1">
        <f>(1-ABS(1 - table2[[#This Row],[E_coverage_ratio]]))*100</f>
        <v>94.371561037794066</v>
      </c>
      <c r="V2035" s="1">
        <f>(1-ABS(1 - table2[[#This Row],[E_error_ratio]]))*100</f>
        <v>99.988118282290017</v>
      </c>
      <c r="W2035" s="1">
        <f>(1-ABS(1 - table2[[#This Row],[EP_coverage_ratio]]))*100</f>
        <v>99.799385073025746</v>
      </c>
      <c r="X2035" s="1">
        <f>(1-ABS(1 - table2[[#This Row],[EP_error_ratio]]))*100</f>
        <v>99.999167200364852</v>
      </c>
      <c r="Y2035" s="1">
        <f>(1-ABS(1 - table2[[#This Row],[EP_polymorphism_ratio]]))*100</f>
        <v>99.835019887494482</v>
      </c>
    </row>
    <row r="2036" spans="1:25" x14ac:dyDescent="0.3">
      <c r="A2036">
        <v>5</v>
      </c>
      <c r="B2036">
        <v>8</v>
      </c>
      <c r="C2036">
        <v>1E-3</v>
      </c>
      <c r="D2036">
        <v>4.0000000000000001E-3</v>
      </c>
      <c r="E2036">
        <v>0.25301110784523745</v>
      </c>
      <c r="F2036">
        <v>7.5639563923895308</v>
      </c>
      <c r="G2036">
        <v>1.1281633395782229E-3</v>
      </c>
      <c r="H2036">
        <v>-2858040.8770648427</v>
      </c>
      <c r="I2036">
        <v>7.9979766660647957</v>
      </c>
      <c r="J2036">
        <v>1.0083739718249243E-3</v>
      </c>
      <c r="K2036">
        <v>0.13376693261493458</v>
      </c>
      <c r="L2036">
        <v>-2851895.6752499724</v>
      </c>
      <c r="M2036">
        <f>table2[[#This Row],[E_coverage]]/table2[[#This Row],[sample_coverage]]</f>
        <v>0.94549454904869135</v>
      </c>
      <c r="N2036">
        <f>table2[[#This Row],[EP_coverage]]/table2[[#This Row],[sample_coverage]]</f>
        <v>0.99974708325809947</v>
      </c>
      <c r="O2036" t="b">
        <f>IF(ABS(table2[[#This Row],[EP_coverage_ratio]] - 1) &lt;= ABS(table2[[#This Row],[E_coverage_ratio]] - 1),TRUE,FALSE)</f>
        <v>1</v>
      </c>
      <c r="P2036" s="1">
        <f>(table2[[#This Row],[E_err]] + 1)/(table2[[#This Row],[sample_err]] + 1)</f>
        <v>1.0001280353042741</v>
      </c>
      <c r="Q2036" s="1">
        <f>(table2[[#This Row],[EP_err]] + 1 )/(table2[[#This Row],[sample_err]] + 1)</f>
        <v>1.0000083656062189</v>
      </c>
      <c r="R2036" s="1">
        <f>(table2[[#This Row],[EP_gamma]] + 1)/(table2[[#This Row],[expected_gamma]] + 1)</f>
        <v>0.90483390411808629</v>
      </c>
      <c r="S2036" s="1">
        <v>3.8753952389991501E-3</v>
      </c>
      <c r="T2036" s="1">
        <f>(table2[[#This Row],[EP_polymorphism]]+0.1)/(table2[[#This Row],[sample_polymorph]]+0.1)</f>
        <v>0.99880187729806869</v>
      </c>
      <c r="U2036" s="1">
        <f>(1-ABS(1 - table2[[#This Row],[E_coverage_ratio]]))*100</f>
        <v>94.549454904869137</v>
      </c>
      <c r="V2036" s="1">
        <f>(1-ABS(1 - table2[[#This Row],[E_error_ratio]]))*100</f>
        <v>99.987196469572595</v>
      </c>
      <c r="W2036" s="1">
        <f>(1-ABS(1 - table2[[#This Row],[EP_coverage_ratio]]))*100</f>
        <v>99.974708325809942</v>
      </c>
      <c r="X2036" s="1">
        <f>(1-ABS(1 - table2[[#This Row],[EP_error_ratio]]))*100</f>
        <v>99.999163439378108</v>
      </c>
      <c r="Y2036" s="1">
        <f>(1-ABS(1 - table2[[#This Row],[EP_polymorphism_ratio]]))*100</f>
        <v>99.880187729806863</v>
      </c>
    </row>
    <row r="2037" spans="1:25" x14ac:dyDescent="0.3">
      <c r="A2037">
        <v>6</v>
      </c>
      <c r="B2037">
        <v>8</v>
      </c>
      <c r="C2037">
        <v>1E-3</v>
      </c>
      <c r="D2037">
        <v>4.0000000000000001E-3</v>
      </c>
      <c r="E2037">
        <v>0.25137298405149683</v>
      </c>
      <c r="F2037">
        <v>7.5585263004284835</v>
      </c>
      <c r="G2037">
        <v>1.1358850274604886E-3</v>
      </c>
      <c r="H2037">
        <v>-2865867.7488986929</v>
      </c>
      <c r="I2037">
        <v>8.0092560113293594</v>
      </c>
      <c r="J2037">
        <v>1.01221255774591E-3</v>
      </c>
      <c r="K2037">
        <v>0.13849338640566194</v>
      </c>
      <c r="L2037">
        <v>-2859507.8529828112</v>
      </c>
      <c r="M2037">
        <f>table2[[#This Row],[E_coverage]]/table2[[#This Row],[sample_coverage]]</f>
        <v>0.94481578755356044</v>
      </c>
      <c r="N2037">
        <f>table2[[#This Row],[EP_coverage]]/table2[[#This Row],[sample_coverage]]</f>
        <v>1.0011570014161699</v>
      </c>
      <c r="O2037" t="b">
        <f>IF(ABS(table2[[#This Row],[EP_coverage_ratio]] - 1) &lt;= ABS(table2[[#This Row],[E_coverage_ratio]] - 1),TRUE,FALSE)</f>
        <v>1</v>
      </c>
      <c r="P2037" s="1">
        <f>(table2[[#This Row],[E_err]] + 1)/(table2[[#This Row],[sample_err]] + 1)</f>
        <v>1.0001357492781824</v>
      </c>
      <c r="Q2037" s="1">
        <f>(table2[[#This Row],[EP_err]] + 1 )/(table2[[#This Row],[sample_err]] + 1)</f>
        <v>1.0000122003573886</v>
      </c>
      <c r="R2037" s="1">
        <f>(table2[[#This Row],[EP_gamma]] + 1)/(table2[[#This Row],[expected_gamma]] + 1)</f>
        <v>0.90979540146346183</v>
      </c>
      <c r="S2037" s="1">
        <v>4.0276737869328E-3</v>
      </c>
      <c r="T2037" s="1">
        <f>(table2[[#This Row],[EP_polymorphism]]+0.1)/(table2[[#This Row],[sample_polymorph]]+0.1)</f>
        <v>1.0002660941051231</v>
      </c>
      <c r="U2037" s="1">
        <f>(1-ABS(1 - table2[[#This Row],[E_coverage_ratio]]))*100</f>
        <v>94.48157875535604</v>
      </c>
      <c r="V2037" s="1">
        <f>(1-ABS(1 - table2[[#This Row],[E_error_ratio]]))*100</f>
        <v>99.98642507218176</v>
      </c>
      <c r="W2037" s="1">
        <f>(1-ABS(1 - table2[[#This Row],[EP_coverage_ratio]]))*100</f>
        <v>99.884299858383002</v>
      </c>
      <c r="X2037" s="1">
        <f>(1-ABS(1 - table2[[#This Row],[EP_error_ratio]]))*100</f>
        <v>99.998779964261146</v>
      </c>
      <c r="Y2037" s="1">
        <f>(1-ABS(1 - table2[[#This Row],[EP_polymorphism_ratio]]))*100</f>
        <v>99.973390589487693</v>
      </c>
    </row>
    <row r="2038" spans="1:25" x14ac:dyDescent="0.3">
      <c r="A2038">
        <v>7</v>
      </c>
      <c r="B2038">
        <v>8</v>
      </c>
      <c r="C2038">
        <v>1E-3</v>
      </c>
      <c r="D2038">
        <v>4.0000000000000001E-3</v>
      </c>
      <c r="E2038">
        <v>0.2490806083719648</v>
      </c>
      <c r="F2038">
        <v>7.5499369676033918</v>
      </c>
      <c r="G2038">
        <v>1.1130596248398294E-3</v>
      </c>
      <c r="H2038">
        <v>-2856747.5915782568</v>
      </c>
      <c r="I2038">
        <v>7.9597153952148529</v>
      </c>
      <c r="J2038">
        <v>9.9781875027663285E-4</v>
      </c>
      <c r="K2038">
        <v>0.12741756830993162</v>
      </c>
      <c r="L2038">
        <v>-2851269.4025333119</v>
      </c>
      <c r="M2038">
        <f>table2[[#This Row],[E_coverage]]/table2[[#This Row],[sample_coverage]]</f>
        <v>0.94374212095042398</v>
      </c>
      <c r="N2038">
        <f>table2[[#This Row],[EP_coverage]]/table2[[#This Row],[sample_coverage]]</f>
        <v>0.99496442440185662</v>
      </c>
      <c r="O2038" t="b">
        <f>IF(ABS(table2[[#This Row],[EP_coverage_ratio]] - 1) &lt;= ABS(table2[[#This Row],[E_coverage_ratio]] - 1),TRUE,FALSE)</f>
        <v>1</v>
      </c>
      <c r="P2038" s="1">
        <f>(table2[[#This Row],[E_err]] + 1)/(table2[[#This Row],[sample_err]] + 1)</f>
        <v>1.0001129466781618</v>
      </c>
      <c r="Q2038" s="1">
        <f>(table2[[#This Row],[EP_err]] + 1 )/(table2[[#This Row],[sample_err]] + 1)</f>
        <v>0.99999782092934741</v>
      </c>
      <c r="R2038" s="1">
        <f>(table2[[#This Row],[EP_gamma]] + 1)/(table2[[#This Row],[expected_gamma]] + 1)</f>
        <v>0.90259792743031442</v>
      </c>
      <c r="S2038" s="1">
        <v>3.6726760462232298E-3</v>
      </c>
      <c r="T2038" s="1">
        <f>(table2[[#This Row],[EP_polymorphism]]+0.1)/(table2[[#This Row],[sample_polymorph]]+0.1)</f>
        <v>0.99685265429060799</v>
      </c>
      <c r="U2038" s="1">
        <f>(1-ABS(1 - table2[[#This Row],[E_coverage_ratio]]))*100</f>
        <v>94.374212095042395</v>
      </c>
      <c r="V2038" s="1">
        <f>(1-ABS(1 - table2[[#This Row],[E_error_ratio]]))*100</f>
        <v>99.988705332183827</v>
      </c>
      <c r="W2038" s="1">
        <f>(1-ABS(1 - table2[[#This Row],[EP_coverage_ratio]]))*100</f>
        <v>99.49644244018566</v>
      </c>
      <c r="X2038" s="1">
        <f>(1-ABS(1 - table2[[#This Row],[EP_error_ratio]]))*100</f>
        <v>99.999782092934737</v>
      </c>
      <c r="Y2038" s="1">
        <f>(1-ABS(1 - table2[[#This Row],[EP_polymorphism_ratio]]))*100</f>
        <v>99.685265429060792</v>
      </c>
    </row>
    <row r="2039" spans="1:25" x14ac:dyDescent="0.3">
      <c r="A2039">
        <v>8</v>
      </c>
      <c r="B2039">
        <v>8</v>
      </c>
      <c r="C2039">
        <v>1E-3</v>
      </c>
      <c r="D2039">
        <v>4.0000000000000001E-3</v>
      </c>
      <c r="E2039">
        <v>0.24965863597072649</v>
      </c>
      <c r="F2039">
        <v>7.5572695673832451</v>
      </c>
      <c r="G2039">
        <v>1.129406769660699E-3</v>
      </c>
      <c r="H2039">
        <v>-2859206.2008263604</v>
      </c>
      <c r="I2039">
        <v>7.9685985283825946</v>
      </c>
      <c r="J2039">
        <v>1.0140745572567388E-3</v>
      </c>
      <c r="K2039">
        <v>0.12765708485525007</v>
      </c>
      <c r="L2039">
        <v>-2853710.9112128201</v>
      </c>
      <c r="M2039">
        <f>table2[[#This Row],[E_coverage]]/table2[[#This Row],[sample_coverage]]</f>
        <v>0.94465869592290563</v>
      </c>
      <c r="N2039">
        <f>table2[[#This Row],[EP_coverage]]/table2[[#This Row],[sample_coverage]]</f>
        <v>0.99607481604782433</v>
      </c>
      <c r="O2039" t="b">
        <f>IF(ABS(table2[[#This Row],[EP_coverage_ratio]] - 1) &lt;= ABS(table2[[#This Row],[E_coverage_ratio]] - 1),TRUE,FALSE)</f>
        <v>1</v>
      </c>
      <c r="P2039" s="1">
        <f>(table2[[#This Row],[E_err]] + 1)/(table2[[#This Row],[sample_err]] + 1)</f>
        <v>1.0001292774921686</v>
      </c>
      <c r="Q2039" s="1">
        <f>(table2[[#This Row],[EP_err]] + 1 )/(table2[[#This Row],[sample_err]] + 1)</f>
        <v>1.00001406049676</v>
      </c>
      <c r="R2039" s="1">
        <f>(table2[[#This Row],[EP_gamma]] + 1)/(table2[[#This Row],[expected_gamma]] + 1)</f>
        <v>0.902372097784363</v>
      </c>
      <c r="S2039" s="1">
        <v>3.6829431744685999E-3</v>
      </c>
      <c r="T2039" s="1">
        <f>(table2[[#This Row],[EP_polymorphism]]+0.1)/(table2[[#This Row],[sample_polymorph]]+0.1)</f>
        <v>0.99695137667758271</v>
      </c>
      <c r="U2039" s="1">
        <f>(1-ABS(1 - table2[[#This Row],[E_coverage_ratio]]))*100</f>
        <v>94.465869592290559</v>
      </c>
      <c r="V2039" s="1">
        <f>(1-ABS(1 - table2[[#This Row],[E_error_ratio]]))*100</f>
        <v>99.987072250783143</v>
      </c>
      <c r="W2039" s="1">
        <f>(1-ABS(1 - table2[[#This Row],[EP_coverage_ratio]]))*100</f>
        <v>99.607481604782436</v>
      </c>
      <c r="X2039" s="1">
        <f>(1-ABS(1 - table2[[#This Row],[EP_error_ratio]]))*100</f>
        <v>99.998593950323993</v>
      </c>
      <c r="Y2039" s="1">
        <f>(1-ABS(1 - table2[[#This Row],[EP_polymorphism_ratio]]))*100</f>
        <v>99.695137667758274</v>
      </c>
    </row>
    <row r="2040" spans="1:25" x14ac:dyDescent="0.3">
      <c r="A2040">
        <v>9</v>
      </c>
      <c r="B2040">
        <v>8</v>
      </c>
      <c r="C2040">
        <v>1E-3</v>
      </c>
      <c r="D2040">
        <v>4.0000000000000001E-3</v>
      </c>
      <c r="E2040">
        <v>0.25160024392571051</v>
      </c>
      <c r="F2040">
        <v>7.5553122654792224</v>
      </c>
      <c r="G2040">
        <v>1.1260193515571007E-3</v>
      </c>
      <c r="H2040">
        <v>-2862596.2296333732</v>
      </c>
      <c r="I2040">
        <v>7.9969648782976011</v>
      </c>
      <c r="J2040">
        <v>1.0041689919067954E-3</v>
      </c>
      <c r="K2040">
        <v>0.13611033719790955</v>
      </c>
      <c r="L2040">
        <v>-2856448.4607334905</v>
      </c>
      <c r="M2040">
        <f>table2[[#This Row],[E_coverage]]/table2[[#This Row],[sample_coverage]]</f>
        <v>0.9444140331849028</v>
      </c>
      <c r="N2040">
        <f>table2[[#This Row],[EP_coverage]]/table2[[#This Row],[sample_coverage]]</f>
        <v>0.99962060978720013</v>
      </c>
      <c r="O2040" t="b">
        <f>IF(ABS(table2[[#This Row],[EP_coverage_ratio]] - 1) &lt;= ABS(table2[[#This Row],[E_coverage_ratio]] - 1),TRUE,FALSE)</f>
        <v>1</v>
      </c>
      <c r="P2040" s="1">
        <f>(table2[[#This Row],[E_err]] + 1)/(table2[[#This Row],[sample_err]] + 1)</f>
        <v>1.0001258934580992</v>
      </c>
      <c r="Q2040" s="1">
        <f>(table2[[#This Row],[EP_err]] + 1 )/(table2[[#This Row],[sample_err]] + 1)</f>
        <v>1.0000041648270797</v>
      </c>
      <c r="R2040" s="1">
        <f>(table2[[#This Row],[EP_gamma]] + 1)/(table2[[#This Row],[expected_gamma]] + 1)</f>
        <v>0.90772620308417262</v>
      </c>
      <c r="S2040" s="1">
        <v>3.9639013960616198E-3</v>
      </c>
      <c r="T2040" s="1">
        <f>(table2[[#This Row],[EP_polymorphism]]+0.1)/(table2[[#This Row],[sample_polymorph]]+0.1)</f>
        <v>0.99965289803905399</v>
      </c>
      <c r="U2040" s="1">
        <f>(1-ABS(1 - table2[[#This Row],[E_coverage_ratio]]))*100</f>
        <v>94.441403318490273</v>
      </c>
      <c r="V2040" s="1">
        <f>(1-ABS(1 - table2[[#This Row],[E_error_ratio]]))*100</f>
        <v>99.987410654190086</v>
      </c>
      <c r="W2040" s="1">
        <f>(1-ABS(1 - table2[[#This Row],[EP_coverage_ratio]]))*100</f>
        <v>99.962060978720018</v>
      </c>
      <c r="X2040" s="1">
        <f>(1-ABS(1 - table2[[#This Row],[EP_error_ratio]]))*100</f>
        <v>99.999583517292038</v>
      </c>
      <c r="Y2040" s="1">
        <f>(1-ABS(1 - table2[[#This Row],[EP_polymorphism_ratio]]))*100</f>
        <v>99.965289803905392</v>
      </c>
    </row>
    <row r="2041" spans="1:25" x14ac:dyDescent="0.3">
      <c r="A2041">
        <v>10</v>
      </c>
      <c r="B2041">
        <v>8</v>
      </c>
      <c r="C2041">
        <v>1E-3</v>
      </c>
      <c r="D2041">
        <v>4.0000000000000001E-3</v>
      </c>
      <c r="E2041">
        <v>0.24932401730183426</v>
      </c>
      <c r="F2041">
        <v>7.5566519475715568</v>
      </c>
      <c r="G2041">
        <v>1.1161051921519923E-3</v>
      </c>
      <c r="H2041">
        <v>-2860100.3574465541</v>
      </c>
      <c r="I2041">
        <v>7.9982411948398697</v>
      </c>
      <c r="J2041">
        <v>9.9443549354186395E-4</v>
      </c>
      <c r="K2041">
        <v>0.13609773113803805</v>
      </c>
      <c r="L2041">
        <v>-2853942.9045360223</v>
      </c>
      <c r="M2041">
        <f>table2[[#This Row],[E_coverage]]/table2[[#This Row],[sample_coverage]]</f>
        <v>0.9445814934464446</v>
      </c>
      <c r="N2041">
        <f>table2[[#This Row],[EP_coverage]]/table2[[#This Row],[sample_coverage]]</f>
        <v>0.99978014935498372</v>
      </c>
      <c r="O2041" t="b">
        <f>IF(ABS(table2[[#This Row],[EP_coverage_ratio]] - 1) &lt;= ABS(table2[[#This Row],[E_coverage_ratio]] - 1),TRUE,FALSE)</f>
        <v>1</v>
      </c>
      <c r="P2041" s="1">
        <f>(table2[[#This Row],[E_err]] + 1)/(table2[[#This Row],[sample_err]] + 1)</f>
        <v>1.0001159892029492</v>
      </c>
      <c r="Q2041" s="1">
        <f>(table2[[#This Row],[EP_err]] + 1 )/(table2[[#This Row],[sample_err]] + 1)</f>
        <v>0.99999444105248947</v>
      </c>
      <c r="R2041" s="1">
        <f>(table2[[#This Row],[EP_gamma]] + 1)/(table2[[#This Row],[expected_gamma]] + 1)</f>
        <v>0.90936995959756606</v>
      </c>
      <c r="S2041" s="1">
        <v>3.94729799430793E-3</v>
      </c>
      <c r="T2041" s="1">
        <f>(table2[[#This Row],[EP_polymorphism]]+0.1)/(table2[[#This Row],[sample_polymorph]]+0.1)</f>
        <v>0.99949324994526856</v>
      </c>
      <c r="U2041" s="1">
        <f>(1-ABS(1 - table2[[#This Row],[E_coverage_ratio]]))*100</f>
        <v>94.458149344644454</v>
      </c>
      <c r="V2041" s="1">
        <f>(1-ABS(1 - table2[[#This Row],[E_error_ratio]]))*100</f>
        <v>99.988401079705085</v>
      </c>
      <c r="W2041" s="1">
        <f>(1-ABS(1 - table2[[#This Row],[EP_coverage_ratio]]))*100</f>
        <v>99.978014935498365</v>
      </c>
      <c r="X2041" s="1">
        <f>(1-ABS(1 - table2[[#This Row],[EP_error_ratio]]))*100</f>
        <v>99.999444105248941</v>
      </c>
      <c r="Y2041" s="1">
        <f>(1-ABS(1 - table2[[#This Row],[EP_polymorphism_ratio]]))*100</f>
        <v>99.949324994526862</v>
      </c>
    </row>
    <row r="2042" spans="1:25" x14ac:dyDescent="0.3">
      <c r="A2042">
        <v>1</v>
      </c>
      <c r="B2042">
        <v>8</v>
      </c>
      <c r="C2042">
        <v>1E-3</v>
      </c>
      <c r="D2042">
        <v>8.0000000000000002E-3</v>
      </c>
      <c r="E2042">
        <v>0.42819406982695551</v>
      </c>
      <c r="F2042">
        <v>7.1747162792840573</v>
      </c>
      <c r="G2042">
        <v>1.2305385755009594E-3</v>
      </c>
      <c r="H2042">
        <v>-3017514.5154119642</v>
      </c>
      <c r="I2042">
        <v>8.0034518933479131</v>
      </c>
      <c r="J2042">
        <v>1.0044795219143886E-3</v>
      </c>
      <c r="K2042">
        <v>0.25057660438957369</v>
      </c>
      <c r="L2042">
        <v>-3000324.9178517153</v>
      </c>
      <c r="M2042">
        <f>table2[[#This Row],[E_coverage]]/table2[[#This Row],[sample_coverage]]</f>
        <v>0.89683953491050716</v>
      </c>
      <c r="N2042">
        <f>table2[[#This Row],[EP_coverage]]/table2[[#This Row],[sample_coverage]]</f>
        <v>1.0004314866684891</v>
      </c>
      <c r="O2042" t="b">
        <f>IF(ABS(table2[[#This Row],[EP_coverage_ratio]] - 1) &lt;= ABS(table2[[#This Row],[E_coverage_ratio]] - 1),TRUE,FALSE)</f>
        <v>1</v>
      </c>
      <c r="P2042" s="1">
        <f>(table2[[#This Row],[E_err]] + 1)/(table2[[#This Row],[sample_err]] + 1)</f>
        <v>1.0002303082672339</v>
      </c>
      <c r="Q2042" s="1">
        <f>(table2[[#This Row],[EP_err]] + 1 )/(table2[[#This Row],[sample_err]] + 1)</f>
        <v>1.0000044750468677</v>
      </c>
      <c r="R2042" s="1">
        <f>(table2[[#This Row],[EP_gamma]] + 1)/(table2[[#This Row],[expected_gamma]] + 1)</f>
        <v>0.87563492301931867</v>
      </c>
      <c r="S2042" s="1">
        <v>8.0029378629214998E-3</v>
      </c>
      <c r="T2042" s="1">
        <f>(table2[[#This Row],[EP_polymorphism]]+0.1)/(table2[[#This Row],[sample_polymorph]]+0.1)</f>
        <v>1.0000272024344583</v>
      </c>
      <c r="U2042" s="1">
        <f>(1-ABS(1 - table2[[#This Row],[E_coverage_ratio]]))*100</f>
        <v>89.683953491050715</v>
      </c>
      <c r="V2042" s="1">
        <f>(1-ABS(1 - table2[[#This Row],[E_error_ratio]]))*100</f>
        <v>99.976969173276615</v>
      </c>
      <c r="W2042" s="1">
        <f>(1-ABS(1 - table2[[#This Row],[EP_coverage_ratio]]))*100</f>
        <v>99.956851333151093</v>
      </c>
      <c r="X2042" s="1">
        <f>(1-ABS(1 - table2[[#This Row],[EP_error_ratio]]))*100</f>
        <v>99.999552495313225</v>
      </c>
      <c r="Y2042" s="1">
        <f>(1-ABS(1 - table2[[#This Row],[EP_polymorphism_ratio]]))*100</f>
        <v>99.997279756554164</v>
      </c>
    </row>
    <row r="2043" spans="1:25" x14ac:dyDescent="0.3">
      <c r="A2043">
        <v>2</v>
      </c>
      <c r="B2043">
        <v>8</v>
      </c>
      <c r="C2043">
        <v>1E-3</v>
      </c>
      <c r="D2043">
        <v>8.0000000000000002E-3</v>
      </c>
      <c r="E2043">
        <v>0.42906237979757617</v>
      </c>
      <c r="F2043">
        <v>7.1688062460560706</v>
      </c>
      <c r="G2043">
        <v>1.2037653272717384E-3</v>
      </c>
      <c r="H2043">
        <v>-3014873.3168898467</v>
      </c>
      <c r="I2043">
        <v>8.019188904516783</v>
      </c>
      <c r="J2043">
        <v>9.7437880276879884E-4</v>
      </c>
      <c r="K2043">
        <v>0.25630908212915987</v>
      </c>
      <c r="L2043">
        <v>-2997124.6182221808</v>
      </c>
      <c r="M2043">
        <f>table2[[#This Row],[E_coverage]]/table2[[#This Row],[sample_coverage]]</f>
        <v>0.89610078075700883</v>
      </c>
      <c r="N2043">
        <f>table2[[#This Row],[EP_coverage]]/table2[[#This Row],[sample_coverage]]</f>
        <v>1.0023986130645979</v>
      </c>
      <c r="O2043" t="b">
        <f>IF(ABS(table2[[#This Row],[EP_coverage_ratio]] - 1) &lt;= ABS(table2[[#This Row],[E_coverage_ratio]] - 1),TRUE,FALSE)</f>
        <v>1</v>
      </c>
      <c r="P2043" s="1">
        <f>(table2[[#This Row],[E_err]] + 1)/(table2[[#This Row],[sample_err]] + 1)</f>
        <v>1.0002035617655065</v>
      </c>
      <c r="Q2043" s="1">
        <f>(table2[[#This Row],[EP_err]] + 1 )/(table2[[#This Row],[sample_err]] + 1)</f>
        <v>0.99997440439837049</v>
      </c>
      <c r="R2043" s="1">
        <f>(table2[[#This Row],[EP_gamma]] + 1)/(table2[[#This Row],[expected_gamma]] + 1)</f>
        <v>0.87911423594197025</v>
      </c>
      <c r="S2043" s="1">
        <v>8.2449211316989405E-3</v>
      </c>
      <c r="T2043" s="1">
        <f>(table2[[#This Row],[EP_polymorphism]]+0.1)/(table2[[#This Row],[sample_polymorph]]+0.1)</f>
        <v>1.0022677882564717</v>
      </c>
      <c r="U2043" s="1">
        <f>(1-ABS(1 - table2[[#This Row],[E_coverage_ratio]]))*100</f>
        <v>89.610078075700883</v>
      </c>
      <c r="V2043" s="1">
        <f>(1-ABS(1 - table2[[#This Row],[E_error_ratio]]))*100</f>
        <v>99.979643823449351</v>
      </c>
      <c r="W2043" s="1">
        <f>(1-ABS(1 - table2[[#This Row],[EP_coverage_ratio]]))*100</f>
        <v>99.760138693540213</v>
      </c>
      <c r="X2043" s="1">
        <f>(1-ABS(1 - table2[[#This Row],[EP_error_ratio]]))*100</f>
        <v>99.99744043983705</v>
      </c>
      <c r="Y2043" s="1">
        <f>(1-ABS(1 - table2[[#This Row],[EP_polymorphism_ratio]]))*100</f>
        <v>99.773221174352827</v>
      </c>
    </row>
    <row r="2044" spans="1:25" x14ac:dyDescent="0.3">
      <c r="A2044">
        <v>3</v>
      </c>
      <c r="B2044">
        <v>8</v>
      </c>
      <c r="C2044">
        <v>1E-3</v>
      </c>
      <c r="D2044">
        <v>8.0000000000000002E-3</v>
      </c>
      <c r="E2044">
        <v>0.42692558436176126</v>
      </c>
      <c r="F2044">
        <v>7.1804543944897334</v>
      </c>
      <c r="G2044">
        <v>1.2196543340425622E-3</v>
      </c>
      <c r="H2044">
        <v>-3013824.6703984495</v>
      </c>
      <c r="I2044">
        <v>8.0182634192827802</v>
      </c>
      <c r="J2044">
        <v>9.9307695555290792E-4</v>
      </c>
      <c r="K2044">
        <v>0.25260185596624984</v>
      </c>
      <c r="L2044">
        <v>-2996167.5019436907</v>
      </c>
      <c r="M2044">
        <f>table2[[#This Row],[E_coverage]]/table2[[#This Row],[sample_coverage]]</f>
        <v>0.89755679931121668</v>
      </c>
      <c r="N2044">
        <f>table2[[#This Row],[EP_coverage]]/table2[[#This Row],[sample_coverage]]</f>
        <v>1.0022829274103475</v>
      </c>
      <c r="O2044" t="b">
        <f>IF(ABS(table2[[#This Row],[EP_coverage_ratio]] - 1) &lt;= ABS(table2[[#This Row],[E_coverage_ratio]] - 1),TRUE,FALSE)</f>
        <v>1</v>
      </c>
      <c r="P2044" s="1">
        <f>(table2[[#This Row],[E_err]] + 1)/(table2[[#This Row],[sample_err]] + 1)</f>
        <v>1.0002194348991436</v>
      </c>
      <c r="Q2044" s="1">
        <f>(table2[[#This Row],[EP_err]] + 1 )/(table2[[#This Row],[sample_err]] + 1)</f>
        <v>0.99999308387168129</v>
      </c>
      <c r="R2044" s="1">
        <f>(table2[[#This Row],[EP_gamma]] + 1)/(table2[[#This Row],[expected_gamma]] + 1)</f>
        <v>0.87783264221624879</v>
      </c>
      <c r="S2044" s="1">
        <v>8.1065829469861798E-3</v>
      </c>
      <c r="T2044" s="1">
        <f>(table2[[#This Row],[EP_polymorphism]]+0.1)/(table2[[#This Row],[sample_polymorph]]+0.1)</f>
        <v>1.0009868791387608</v>
      </c>
      <c r="U2044" s="1">
        <f>(1-ABS(1 - table2[[#This Row],[E_coverage_ratio]]))*100</f>
        <v>89.755679931121662</v>
      </c>
      <c r="V2044" s="1">
        <f>(1-ABS(1 - table2[[#This Row],[E_error_ratio]]))*100</f>
        <v>99.978056510085651</v>
      </c>
      <c r="W2044" s="1">
        <f>(1-ABS(1 - table2[[#This Row],[EP_coverage_ratio]]))*100</f>
        <v>99.77170725896525</v>
      </c>
      <c r="X2044" s="1">
        <f>(1-ABS(1 - table2[[#This Row],[EP_error_ratio]]))*100</f>
        <v>99.999308387168128</v>
      </c>
      <c r="Y2044" s="1">
        <f>(1-ABS(1 - table2[[#This Row],[EP_polymorphism_ratio]]))*100</f>
        <v>99.901312086123923</v>
      </c>
    </row>
    <row r="2045" spans="1:25" x14ac:dyDescent="0.3">
      <c r="A2045">
        <v>4</v>
      </c>
      <c r="B2045">
        <v>8</v>
      </c>
      <c r="C2045">
        <v>1E-3</v>
      </c>
      <c r="D2045">
        <v>8.0000000000000002E-3</v>
      </c>
      <c r="E2045">
        <v>0.4296480812827333</v>
      </c>
      <c r="F2045">
        <v>7.1761270413550315</v>
      </c>
      <c r="G2045">
        <v>1.2222355795417632E-3</v>
      </c>
      <c r="H2045">
        <v>-3013551.4658592413</v>
      </c>
      <c r="I2045">
        <v>7.9929529938338417</v>
      </c>
      <c r="J2045">
        <v>9.9827742121202955E-4</v>
      </c>
      <c r="K2045">
        <v>0.24763093931555649</v>
      </c>
      <c r="L2045">
        <v>-2996718.7409217996</v>
      </c>
      <c r="M2045">
        <f>table2[[#This Row],[E_coverage]]/table2[[#This Row],[sample_coverage]]</f>
        <v>0.89701588016937894</v>
      </c>
      <c r="N2045">
        <f>table2[[#This Row],[EP_coverage]]/table2[[#This Row],[sample_coverage]]</f>
        <v>0.99911912422923022</v>
      </c>
      <c r="O2045" t="b">
        <f>IF(ABS(table2[[#This Row],[EP_coverage_ratio]] - 1) &lt;= ABS(table2[[#This Row],[E_coverage_ratio]] - 1),TRUE,FALSE)</f>
        <v>1</v>
      </c>
      <c r="P2045" s="1">
        <f>(table2[[#This Row],[E_err]] + 1)/(table2[[#This Row],[sample_err]] + 1)</f>
        <v>1.0002220135659758</v>
      </c>
      <c r="Q2045" s="1">
        <f>(table2[[#This Row],[EP_err]] + 1 )/(table2[[#This Row],[sample_err]] + 1)</f>
        <v>0.99999827914207007</v>
      </c>
      <c r="R2045" s="1">
        <f>(table2[[#This Row],[EP_gamma]] + 1)/(table2[[#This Row],[expected_gamma]] + 1)</f>
        <v>0.87268395323983206</v>
      </c>
      <c r="S2045" s="1">
        <v>7.8868274813283998E-3</v>
      </c>
      <c r="T2045" s="1">
        <f>(table2[[#This Row],[EP_polymorphism]]+0.1)/(table2[[#This Row],[sample_polymorph]]+0.1)</f>
        <v>0.99895210630859632</v>
      </c>
      <c r="U2045" s="1">
        <f>(1-ABS(1 - table2[[#This Row],[E_coverage_ratio]]))*100</f>
        <v>89.70158801693789</v>
      </c>
      <c r="V2045" s="1">
        <f>(1-ABS(1 - table2[[#This Row],[E_error_ratio]]))*100</f>
        <v>99.977798643402423</v>
      </c>
      <c r="W2045" s="1">
        <f>(1-ABS(1 - table2[[#This Row],[EP_coverage_ratio]]))*100</f>
        <v>99.911912422923024</v>
      </c>
      <c r="X2045" s="1">
        <f>(1-ABS(1 - table2[[#This Row],[EP_error_ratio]]))*100</f>
        <v>99.999827914207003</v>
      </c>
      <c r="Y2045" s="1">
        <f>(1-ABS(1 - table2[[#This Row],[EP_polymorphism_ratio]]))*100</f>
        <v>99.895210630859637</v>
      </c>
    </row>
    <row r="2046" spans="1:25" x14ac:dyDescent="0.3">
      <c r="A2046">
        <v>5</v>
      </c>
      <c r="B2046">
        <v>8</v>
      </c>
      <c r="C2046">
        <v>1E-3</v>
      </c>
      <c r="D2046">
        <v>8.0000000000000002E-3</v>
      </c>
      <c r="E2046">
        <v>0.42856952051269764</v>
      </c>
      <c r="F2046">
        <v>7.1710129027764085</v>
      </c>
      <c r="G2046">
        <v>1.217844894094738E-3</v>
      </c>
      <c r="H2046">
        <v>-3014742.5115505857</v>
      </c>
      <c r="I2046">
        <v>8.0063811140107166</v>
      </c>
      <c r="J2046">
        <v>9.9055643504093868E-4</v>
      </c>
      <c r="K2046">
        <v>0.25240594877142325</v>
      </c>
      <c r="L2046">
        <v>-2997474.8364314516</v>
      </c>
      <c r="M2046">
        <f>table2[[#This Row],[E_coverage]]/table2[[#This Row],[sample_coverage]]</f>
        <v>0.89637661284705106</v>
      </c>
      <c r="N2046">
        <f>table2[[#This Row],[EP_coverage]]/table2[[#This Row],[sample_coverage]]</f>
        <v>1.0007976392513396</v>
      </c>
      <c r="O2046" t="b">
        <f>IF(ABS(table2[[#This Row],[EP_coverage_ratio]] - 1) &lt;= ABS(table2[[#This Row],[E_coverage_ratio]] - 1),TRUE,FALSE)</f>
        <v>1</v>
      </c>
      <c r="P2046" s="1">
        <f>(table2[[#This Row],[E_err]] + 1)/(table2[[#This Row],[sample_err]] + 1)</f>
        <v>1.0002176272668279</v>
      </c>
      <c r="Q2046" s="1">
        <f>(table2[[#This Row],[EP_err]] + 1 )/(table2[[#This Row],[sample_err]] + 1)</f>
        <v>0.9999905658691719</v>
      </c>
      <c r="R2046" s="1">
        <f>(table2[[#This Row],[EP_gamma]] + 1)/(table2[[#This Row],[expected_gamma]] + 1)</f>
        <v>0.87668533507697177</v>
      </c>
      <c r="S2046" s="1">
        <v>8.0990569930083894E-3</v>
      </c>
      <c r="T2046" s="1">
        <f>(table2[[#This Row],[EP_polymorphism]]+0.1)/(table2[[#This Row],[sample_polymorph]]+0.1)</f>
        <v>1.0009171943797073</v>
      </c>
      <c r="U2046" s="1">
        <f>(1-ABS(1 - table2[[#This Row],[E_coverage_ratio]]))*100</f>
        <v>89.637661284705104</v>
      </c>
      <c r="V2046" s="1">
        <f>(1-ABS(1 - table2[[#This Row],[E_error_ratio]]))*100</f>
        <v>99.978237273317205</v>
      </c>
      <c r="W2046" s="1">
        <f>(1-ABS(1 - table2[[#This Row],[EP_coverage_ratio]]))*100</f>
        <v>99.92023607486604</v>
      </c>
      <c r="X2046" s="1">
        <f>(1-ABS(1 - table2[[#This Row],[EP_error_ratio]]))*100</f>
        <v>99.999056586917192</v>
      </c>
      <c r="Y2046" s="1">
        <f>(1-ABS(1 - table2[[#This Row],[EP_polymorphism_ratio]]))*100</f>
        <v>99.908280562029276</v>
      </c>
    </row>
    <row r="2047" spans="1:25" x14ac:dyDescent="0.3">
      <c r="A2047">
        <v>6</v>
      </c>
      <c r="B2047">
        <v>8</v>
      </c>
      <c r="C2047">
        <v>1E-3</v>
      </c>
      <c r="D2047">
        <v>8.0000000000000002E-3</v>
      </c>
      <c r="E2047">
        <v>0.42505960060912845</v>
      </c>
      <c r="F2047">
        <v>7.168962472409028</v>
      </c>
      <c r="G2047">
        <v>1.2142443990612445E-3</v>
      </c>
      <c r="H2047">
        <v>-3013270.5184826939</v>
      </c>
      <c r="I2047">
        <v>7.9905038554391465</v>
      </c>
      <c r="J2047">
        <v>9.8891093894470429E-4</v>
      </c>
      <c r="K2047">
        <v>0.24917704226714071</v>
      </c>
      <c r="L2047">
        <v>-2996258.1942572999</v>
      </c>
      <c r="M2047">
        <f>table2[[#This Row],[E_coverage]]/table2[[#This Row],[sample_coverage]]</f>
        <v>0.89612030905112849</v>
      </c>
      <c r="N2047">
        <f>table2[[#This Row],[EP_coverage]]/table2[[#This Row],[sample_coverage]]</f>
        <v>0.99881298192989332</v>
      </c>
      <c r="O2047" t="b">
        <f>IF(ABS(table2[[#This Row],[EP_coverage_ratio]] - 1) &lt;= ABS(table2[[#This Row],[E_coverage_ratio]] - 1),TRUE,FALSE)</f>
        <v>1</v>
      </c>
      <c r="P2047" s="1">
        <f>(table2[[#This Row],[E_err]] + 1)/(table2[[#This Row],[sample_err]] + 1)</f>
        <v>1.0002140303686926</v>
      </c>
      <c r="Q2047" s="1">
        <f>(table2[[#This Row],[EP_err]] + 1 )/(table2[[#This Row],[sample_err]] + 1)</f>
        <v>0.99998892201692791</v>
      </c>
      <c r="R2047" s="1">
        <f>(table2[[#This Row],[EP_gamma]] + 1)/(table2[[#This Row],[expected_gamma]] + 1)</f>
        <v>0.87657880535887167</v>
      </c>
      <c r="S2047" s="1">
        <v>7.9433797029876407E-3</v>
      </c>
      <c r="T2047" s="1">
        <f>(table2[[#This Row],[EP_polymorphism]]+0.1)/(table2[[#This Row],[sample_polymorph]]+0.1)</f>
        <v>0.99947573799062628</v>
      </c>
      <c r="U2047" s="1">
        <f>(1-ABS(1 - table2[[#This Row],[E_coverage_ratio]]))*100</f>
        <v>89.612030905112846</v>
      </c>
      <c r="V2047" s="1">
        <f>(1-ABS(1 - table2[[#This Row],[E_error_ratio]]))*100</f>
        <v>99.978596963130741</v>
      </c>
      <c r="W2047" s="1">
        <f>(1-ABS(1 - table2[[#This Row],[EP_coverage_ratio]]))*100</f>
        <v>99.881298192989334</v>
      </c>
      <c r="X2047" s="1">
        <f>(1-ABS(1 - table2[[#This Row],[EP_error_ratio]]))*100</f>
        <v>99.998892201692797</v>
      </c>
      <c r="Y2047" s="1">
        <f>(1-ABS(1 - table2[[#This Row],[EP_polymorphism_ratio]]))*100</f>
        <v>99.947573799062624</v>
      </c>
    </row>
    <row r="2048" spans="1:25" x14ac:dyDescent="0.3">
      <c r="A2048">
        <v>7</v>
      </c>
      <c r="B2048">
        <v>8</v>
      </c>
      <c r="C2048">
        <v>1E-3</v>
      </c>
      <c r="D2048">
        <v>8.0000000000000002E-3</v>
      </c>
      <c r="E2048">
        <v>0.42529290787760082</v>
      </c>
      <c r="F2048">
        <v>7.1740716370003286</v>
      </c>
      <c r="G2048">
        <v>1.2413558009418805E-3</v>
      </c>
      <c r="H2048">
        <v>-3023803.1660576551</v>
      </c>
      <c r="I2048">
        <v>8.0381862806801436</v>
      </c>
      <c r="J2048">
        <v>1.0099133947901906E-3</v>
      </c>
      <c r="K2048">
        <v>0.25914785396905737</v>
      </c>
      <c r="L2048">
        <v>-3005676.0153281731</v>
      </c>
      <c r="M2048">
        <f>table2[[#This Row],[E_coverage]]/table2[[#This Row],[sample_coverage]]</f>
        <v>0.89675895462504107</v>
      </c>
      <c r="N2048">
        <f>table2[[#This Row],[EP_coverage]]/table2[[#This Row],[sample_coverage]]</f>
        <v>1.004773285085018</v>
      </c>
      <c r="O2048" t="b">
        <f>IF(ABS(table2[[#This Row],[EP_coverage_ratio]] - 1) &lt;= ABS(table2[[#This Row],[E_coverage_ratio]] - 1),TRUE,FALSE)</f>
        <v>1</v>
      </c>
      <c r="P2048" s="1">
        <f>(table2[[#This Row],[E_err]] + 1)/(table2[[#This Row],[sample_err]] + 1)</f>
        <v>1.0002411146862558</v>
      </c>
      <c r="Q2048" s="1">
        <f>(table2[[#This Row],[EP_err]] + 1 )/(table2[[#This Row],[sample_err]] + 1)</f>
        <v>1.000009903491299</v>
      </c>
      <c r="R2048" s="1">
        <f>(table2[[#This Row],[EP_gamma]] + 1)/(table2[[#This Row],[expected_gamma]] + 1)</f>
        <v>0.88343094041213632</v>
      </c>
      <c r="S2048" s="1">
        <v>8.3708711709651294E-3</v>
      </c>
      <c r="T2048" s="1">
        <f>(table2[[#This Row],[EP_polymorphism]]+0.1)/(table2[[#This Row],[sample_polymorph]]+0.1)</f>
        <v>1.0034339923237512</v>
      </c>
      <c r="U2048" s="1">
        <f>(1-ABS(1 - table2[[#This Row],[E_coverage_ratio]]))*100</f>
        <v>89.675895462504101</v>
      </c>
      <c r="V2048" s="1">
        <f>(1-ABS(1 - table2[[#This Row],[E_error_ratio]]))*100</f>
        <v>99.975888531374423</v>
      </c>
      <c r="W2048" s="1">
        <f>(1-ABS(1 - table2[[#This Row],[EP_coverage_ratio]]))*100</f>
        <v>99.522671491498201</v>
      </c>
      <c r="X2048" s="1">
        <f>(1-ABS(1 - table2[[#This Row],[EP_error_ratio]]))*100</f>
        <v>99.999009650870093</v>
      </c>
      <c r="Y2048" s="1">
        <f>(1-ABS(1 - table2[[#This Row],[EP_polymorphism_ratio]]))*100</f>
        <v>99.65660076762488</v>
      </c>
    </row>
    <row r="2049" spans="1:25" x14ac:dyDescent="0.3">
      <c r="A2049">
        <v>8</v>
      </c>
      <c r="B2049">
        <v>8</v>
      </c>
      <c r="C2049">
        <v>1E-3</v>
      </c>
      <c r="D2049">
        <v>8.0000000000000002E-3</v>
      </c>
      <c r="E2049">
        <v>0.42988575058785744</v>
      </c>
      <c r="F2049">
        <v>7.1738611434739799</v>
      </c>
      <c r="G2049">
        <v>1.2019504279094583E-3</v>
      </c>
      <c r="H2049">
        <v>-3005917.845718259</v>
      </c>
      <c r="I2049">
        <v>7.9472547531291617</v>
      </c>
      <c r="J2049">
        <v>9.8487168091723992E-4</v>
      </c>
      <c r="K2049">
        <v>0.23703859080738529</v>
      </c>
      <c r="L2049">
        <v>-2990529.2063126662</v>
      </c>
      <c r="M2049">
        <f>table2[[#This Row],[E_coverage]]/table2[[#This Row],[sample_coverage]]</f>
        <v>0.89673264293424748</v>
      </c>
      <c r="N2049">
        <f>table2[[#This Row],[EP_coverage]]/table2[[#This Row],[sample_coverage]]</f>
        <v>0.99340684414114522</v>
      </c>
      <c r="O2049" t="b">
        <f>IF(ABS(table2[[#This Row],[EP_coverage_ratio]] - 1) &lt;= ABS(table2[[#This Row],[E_coverage_ratio]] - 1),TRUE,FALSE)</f>
        <v>1</v>
      </c>
      <c r="P2049" s="1">
        <f>(table2[[#This Row],[E_err]] + 1)/(table2[[#This Row],[sample_err]] + 1)</f>
        <v>1.0002017486792303</v>
      </c>
      <c r="Q2049" s="1">
        <f>(table2[[#This Row],[EP_err]] + 1 )/(table2[[#This Row],[sample_err]] + 1)</f>
        <v>0.99998488679412334</v>
      </c>
      <c r="R2049" s="1">
        <f>(table2[[#This Row],[EP_gamma]] + 1)/(table2[[#This Row],[expected_gamma]] + 1)</f>
        <v>0.8651310709955754</v>
      </c>
      <c r="S2049" s="1">
        <v>7.5054930542428596E-3</v>
      </c>
      <c r="T2049" s="1">
        <f>(table2[[#This Row],[EP_polymorphism]]+0.1)/(table2[[#This Row],[sample_polymorph]]+0.1)</f>
        <v>0.99542123198373011</v>
      </c>
      <c r="U2049" s="1">
        <f>(1-ABS(1 - table2[[#This Row],[E_coverage_ratio]]))*100</f>
        <v>89.673264293424751</v>
      </c>
      <c r="V2049" s="1">
        <f>(1-ABS(1 - table2[[#This Row],[E_error_ratio]]))*100</f>
        <v>99.979825132076968</v>
      </c>
      <c r="W2049" s="1">
        <f>(1-ABS(1 - table2[[#This Row],[EP_coverage_ratio]]))*100</f>
        <v>99.34068441411452</v>
      </c>
      <c r="X2049" s="1">
        <f>(1-ABS(1 - table2[[#This Row],[EP_error_ratio]]))*100</f>
        <v>99.998488679412333</v>
      </c>
      <c r="Y2049" s="1">
        <f>(1-ABS(1 - table2[[#This Row],[EP_polymorphism_ratio]]))*100</f>
        <v>99.542123198373005</v>
      </c>
    </row>
    <row r="2050" spans="1:25" x14ac:dyDescent="0.3">
      <c r="A2050">
        <v>9</v>
      </c>
      <c r="B2050">
        <v>8</v>
      </c>
      <c r="C2050">
        <v>1E-3</v>
      </c>
      <c r="D2050">
        <v>8.0000000000000002E-3</v>
      </c>
      <c r="E2050">
        <v>0.42693520951920771</v>
      </c>
      <c r="F2050">
        <v>7.1695717152730349</v>
      </c>
      <c r="G2050">
        <v>1.2161581202044178E-3</v>
      </c>
      <c r="H2050">
        <v>-3017664.3323458885</v>
      </c>
      <c r="I2050">
        <v>8.022577283764937</v>
      </c>
      <c r="J2050">
        <v>9.8626337419902509E-4</v>
      </c>
      <c r="K2050">
        <v>0.25682976962961074</v>
      </c>
      <c r="L2050">
        <v>-2999879.4058692018</v>
      </c>
      <c r="M2050">
        <f>table2[[#This Row],[E_coverage]]/table2[[#This Row],[sample_coverage]]</f>
        <v>0.89619646440912937</v>
      </c>
      <c r="N2050">
        <f>table2[[#This Row],[EP_coverage]]/table2[[#This Row],[sample_coverage]]</f>
        <v>1.0028221604706171</v>
      </c>
      <c r="O2050" t="b">
        <f>IF(ABS(table2[[#This Row],[EP_coverage_ratio]] - 1) &lt;= ABS(table2[[#This Row],[E_coverage_ratio]] - 1),TRUE,FALSE)</f>
        <v>1</v>
      </c>
      <c r="P2050" s="1">
        <f>(table2[[#This Row],[E_err]] + 1)/(table2[[#This Row],[sample_err]] + 1)</f>
        <v>1.0002159421780266</v>
      </c>
      <c r="Q2050" s="1">
        <f>(table2[[#This Row],[EP_err]] + 1 )/(table2[[#This Row],[sample_err]] + 1)</f>
        <v>0.99998627709710208</v>
      </c>
      <c r="R2050" s="1">
        <f>(table2[[#This Row],[EP_gamma]] + 1)/(table2[[#This Row],[expected_gamma]] + 1)</f>
        <v>0.88078965410986509</v>
      </c>
      <c r="S2050" s="1">
        <v>8.2387764453675204E-3</v>
      </c>
      <c r="T2050" s="1">
        <f>(table2[[#This Row],[EP_polymorphism]]+0.1)/(table2[[#This Row],[sample_polymorph]]+0.1)</f>
        <v>1.0022108930126621</v>
      </c>
      <c r="U2050" s="1">
        <f>(1-ABS(1 - table2[[#This Row],[E_coverage_ratio]]))*100</f>
        <v>89.619646440912931</v>
      </c>
      <c r="V2050" s="1">
        <f>(1-ABS(1 - table2[[#This Row],[E_error_ratio]]))*100</f>
        <v>99.978405782197342</v>
      </c>
      <c r="W2050" s="1">
        <f>(1-ABS(1 - table2[[#This Row],[EP_coverage_ratio]]))*100</f>
        <v>99.717783952938291</v>
      </c>
      <c r="X2050" s="1">
        <f>(1-ABS(1 - table2[[#This Row],[EP_error_ratio]]))*100</f>
        <v>99.998627709710206</v>
      </c>
      <c r="Y2050" s="1">
        <f>(1-ABS(1 - table2[[#This Row],[EP_polymorphism_ratio]]))*100</f>
        <v>99.778910698733796</v>
      </c>
    </row>
    <row r="2051" spans="1:25" x14ac:dyDescent="0.3">
      <c r="A2051">
        <v>10</v>
      </c>
      <c r="B2051">
        <v>8</v>
      </c>
      <c r="C2051">
        <v>1E-3</v>
      </c>
      <c r="D2051">
        <v>8.0000000000000002E-3</v>
      </c>
      <c r="E2051">
        <v>0.42670786805600852</v>
      </c>
      <c r="F2051">
        <v>7.1841936869866458</v>
      </c>
      <c r="G2051">
        <v>1.2304729687273926E-3</v>
      </c>
      <c r="H2051">
        <v>-3015405.9431775021</v>
      </c>
      <c r="I2051">
        <v>8.0159337441393834</v>
      </c>
      <c r="J2051">
        <v>1.0050510316745231E-3</v>
      </c>
      <c r="K2051">
        <v>0.25086518197269958</v>
      </c>
      <c r="L2051">
        <v>-2998430.6356913694</v>
      </c>
      <c r="M2051">
        <f>table2[[#This Row],[E_coverage]]/table2[[#This Row],[sample_coverage]]</f>
        <v>0.89802421087333073</v>
      </c>
      <c r="N2051">
        <f>table2[[#This Row],[EP_coverage]]/table2[[#This Row],[sample_coverage]]</f>
        <v>1.0019917180174229</v>
      </c>
      <c r="O2051" t="b">
        <f>IF(ABS(table2[[#This Row],[EP_coverage_ratio]] - 1) &lt;= ABS(table2[[#This Row],[E_coverage_ratio]] - 1),TRUE,FALSE)</f>
        <v>1</v>
      </c>
      <c r="P2051" s="1">
        <f>(table2[[#This Row],[E_err]] + 1)/(table2[[#This Row],[sample_err]] + 1)</f>
        <v>1.0002302427260015</v>
      </c>
      <c r="Q2051" s="1">
        <f>(table2[[#This Row],[EP_err]] + 1 )/(table2[[#This Row],[sample_err]] + 1)</f>
        <v>1.0000050459856891</v>
      </c>
      <c r="R2051" s="1">
        <f>(table2[[#This Row],[EP_gamma]] + 1)/(table2[[#This Row],[expected_gamma]] + 1)</f>
        <v>0.87674934019750861</v>
      </c>
      <c r="S2051" s="1">
        <v>8.0529827217770099E-3</v>
      </c>
      <c r="T2051" s="1">
        <f>(table2[[#This Row],[EP_polymorphism]]+0.1)/(table2[[#This Row],[sample_polymorph]]+0.1)</f>
        <v>1.0004905807571944</v>
      </c>
      <c r="U2051" s="1">
        <f>(1-ABS(1 - table2[[#This Row],[E_coverage_ratio]]))*100</f>
        <v>89.802421087333073</v>
      </c>
      <c r="V2051" s="1">
        <f>(1-ABS(1 - table2[[#This Row],[E_error_ratio]]))*100</f>
        <v>99.976975727399847</v>
      </c>
      <c r="W2051" s="1">
        <f>(1-ABS(1 - table2[[#This Row],[EP_coverage_ratio]]))*100</f>
        <v>99.800828198257705</v>
      </c>
      <c r="X2051" s="1">
        <f>(1-ABS(1 - table2[[#This Row],[EP_error_ratio]]))*100</f>
        <v>99.999495401431091</v>
      </c>
      <c r="Y2051" s="1">
        <f>(1-ABS(1 - table2[[#This Row],[EP_polymorphism_ratio]]))*100</f>
        <v>99.950941924280556</v>
      </c>
    </row>
    <row r="2052" spans="1:25" x14ac:dyDescent="0.3">
      <c r="A2052">
        <v>1</v>
      </c>
      <c r="B2052">
        <v>8</v>
      </c>
      <c r="C2052">
        <v>1E-3</v>
      </c>
      <c r="D2052">
        <v>1.6E-2</v>
      </c>
      <c r="E2052">
        <v>0.64437743193453889</v>
      </c>
      <c r="F2052">
        <v>6.5777241707976657</v>
      </c>
      <c r="G2052">
        <v>1.3950734196143449E-3</v>
      </c>
      <c r="H2052">
        <v>-3247838.3651564075</v>
      </c>
      <c r="I2052">
        <v>8.0334040457682399</v>
      </c>
      <c r="J2052">
        <v>1.0192538534327445E-3</v>
      </c>
      <c r="K2052">
        <v>0.4240642944737717</v>
      </c>
      <c r="L2052">
        <v>-3211377.3053713758</v>
      </c>
      <c r="M2052">
        <f>table2[[#This Row],[E_coverage]]/table2[[#This Row],[sample_coverage]]</f>
        <v>0.82221552134970821</v>
      </c>
      <c r="N2052">
        <f>table2[[#This Row],[EP_coverage]]/table2[[#This Row],[sample_coverage]]</f>
        <v>1.00417550572103</v>
      </c>
      <c r="O2052" t="b">
        <f>IF(ABS(table2[[#This Row],[EP_coverage_ratio]] - 1) &lt;= ABS(table2[[#This Row],[E_coverage_ratio]] - 1),TRUE,FALSE)</f>
        <v>1</v>
      </c>
      <c r="P2052" s="1">
        <f>(table2[[#This Row],[E_err]] + 1)/(table2[[#This Row],[sample_err]] + 1)</f>
        <v>1.0003946787408737</v>
      </c>
      <c r="Q2052" s="1">
        <f>(table2[[#This Row],[EP_err]] + 1 )/(table2[[#This Row],[sample_err]] + 1)</f>
        <v>1.0000192346188141</v>
      </c>
      <c r="R2052" s="1">
        <f>(table2[[#This Row],[EP_gamma]] + 1)/(table2[[#This Row],[expected_gamma]] + 1)</f>
        <v>0.86602033500205711</v>
      </c>
      <c r="S2052" s="1">
        <v>1.6044973065371799E-2</v>
      </c>
      <c r="T2052" s="1">
        <f>(table2[[#This Row],[EP_polymorphism]]+0.1)/(table2[[#This Row],[sample_polymorph]]+0.1)</f>
        <v>1.000387698839412</v>
      </c>
      <c r="U2052" s="1">
        <f>(1-ABS(1 - table2[[#This Row],[E_coverage_ratio]]))*100</f>
        <v>82.221552134970821</v>
      </c>
      <c r="V2052" s="1">
        <f>(1-ABS(1 - table2[[#This Row],[E_error_ratio]]))*100</f>
        <v>99.960532125912621</v>
      </c>
      <c r="W2052" s="1">
        <f>(1-ABS(1 - table2[[#This Row],[EP_coverage_ratio]]))*100</f>
        <v>99.582449427897004</v>
      </c>
      <c r="X2052" s="1">
        <f>(1-ABS(1 - table2[[#This Row],[EP_error_ratio]]))*100</f>
        <v>99.998076538118582</v>
      </c>
      <c r="Y2052" s="1">
        <f>(1-ABS(1 - table2[[#This Row],[EP_polymorphism_ratio]]))*100</f>
        <v>99.9612301160588</v>
      </c>
    </row>
    <row r="2053" spans="1:25" x14ac:dyDescent="0.3">
      <c r="A2053">
        <v>2</v>
      </c>
      <c r="B2053">
        <v>8</v>
      </c>
      <c r="C2053">
        <v>1E-3</v>
      </c>
      <c r="D2053">
        <v>1.6E-2</v>
      </c>
      <c r="E2053">
        <v>0.64569728085105471</v>
      </c>
      <c r="F2053">
        <v>6.5592731437396861</v>
      </c>
      <c r="G2053">
        <v>1.3757380421689184E-3</v>
      </c>
      <c r="H2053">
        <v>-3241354.3988244282</v>
      </c>
      <c r="I2053">
        <v>7.9196320685189256</v>
      </c>
      <c r="J2053">
        <v>1.0021881021395032E-3</v>
      </c>
      <c r="K2053">
        <v>0.40607650613345125</v>
      </c>
      <c r="L2053">
        <v>-3207570.1370161418</v>
      </c>
      <c r="M2053">
        <f>table2[[#This Row],[E_coverage]]/table2[[#This Row],[sample_coverage]]</f>
        <v>0.81990914296746076</v>
      </c>
      <c r="N2053">
        <f>table2[[#This Row],[EP_coverage]]/table2[[#This Row],[sample_coverage]]</f>
        <v>0.98995400856486571</v>
      </c>
      <c r="O2053" t="b">
        <f>IF(ABS(table2[[#This Row],[EP_coverage_ratio]] - 1) &lt;= ABS(table2[[#This Row],[E_coverage_ratio]] - 1),TRUE,FALSE)</f>
        <v>1</v>
      </c>
      <c r="P2053" s="1">
        <f>(table2[[#This Row],[E_err]] + 1)/(table2[[#This Row],[sample_err]] + 1)</f>
        <v>1.0003753626794896</v>
      </c>
      <c r="Q2053" s="1">
        <f>(table2[[#This Row],[EP_err]] + 1 )/(table2[[#This Row],[sample_err]] + 1)</f>
        <v>1.0000021859162236</v>
      </c>
      <c r="R2053" s="1">
        <f>(table2[[#This Row],[EP_gamma]] + 1)/(table2[[#This Row],[expected_gamma]] + 1)</f>
        <v>0.85439559419233768</v>
      </c>
      <c r="S2053" s="1">
        <v>1.5138213541828901E-2</v>
      </c>
      <c r="T2053" s="1">
        <f>(table2[[#This Row],[EP_polymorphism]]+0.1)/(table2[[#This Row],[sample_polymorph]]+0.1)</f>
        <v>0.99257080639507667</v>
      </c>
      <c r="U2053" s="1">
        <f>(1-ABS(1 - table2[[#This Row],[E_coverage_ratio]]))*100</f>
        <v>81.99091429674607</v>
      </c>
      <c r="V2053" s="1">
        <f>(1-ABS(1 - table2[[#This Row],[E_error_ratio]]))*100</f>
        <v>99.962463732051049</v>
      </c>
      <c r="W2053" s="1">
        <f>(1-ABS(1 - table2[[#This Row],[EP_coverage_ratio]]))*100</f>
        <v>98.995400856486569</v>
      </c>
      <c r="X2053" s="1">
        <f>(1-ABS(1 - table2[[#This Row],[EP_error_ratio]]))*100</f>
        <v>99.999781408377643</v>
      </c>
      <c r="Y2053" s="1">
        <f>(1-ABS(1 - table2[[#This Row],[EP_polymorphism_ratio]]))*100</f>
        <v>99.257080639507663</v>
      </c>
    </row>
    <row r="2054" spans="1:25" x14ac:dyDescent="0.3">
      <c r="A2054">
        <v>3</v>
      </c>
      <c r="B2054">
        <v>8</v>
      </c>
      <c r="C2054">
        <v>1E-3</v>
      </c>
      <c r="D2054">
        <v>1.6E-2</v>
      </c>
      <c r="E2054">
        <v>0.63940764674205708</v>
      </c>
      <c r="F2054">
        <v>6.5702780312392113</v>
      </c>
      <c r="G2054">
        <v>1.3795551898100604E-3</v>
      </c>
      <c r="H2054">
        <v>-3250593.0738278595</v>
      </c>
      <c r="I2054">
        <v>8.0641143832430231</v>
      </c>
      <c r="J2054">
        <v>1.0012939148110363E-3</v>
      </c>
      <c r="K2054">
        <v>0.43230803832180659</v>
      </c>
      <c r="L2054">
        <v>-3212433.5394748384</v>
      </c>
      <c r="M2054">
        <f>table2[[#This Row],[E_coverage]]/table2[[#This Row],[sample_coverage]]</f>
        <v>0.82128475390490141</v>
      </c>
      <c r="N2054">
        <f>table2[[#This Row],[EP_coverage]]/table2[[#This Row],[sample_coverage]]</f>
        <v>1.0080142979053779</v>
      </c>
      <c r="O2054" t="b">
        <f>IF(ABS(table2[[#This Row],[EP_coverage_ratio]] - 1) &lt;= ABS(table2[[#This Row],[E_coverage_ratio]] - 1),TRUE,FALSE)</f>
        <v>1</v>
      </c>
      <c r="P2054" s="1">
        <f>(table2[[#This Row],[E_err]] + 1)/(table2[[#This Row],[sample_err]] + 1)</f>
        <v>1.0003791760137966</v>
      </c>
      <c r="Q2054" s="1">
        <f>(table2[[#This Row],[EP_err]] + 1 )/(table2[[#This Row],[sample_err]] + 1)</f>
        <v>1.0000012926221888</v>
      </c>
      <c r="R2054" s="1">
        <f>(table2[[#This Row],[EP_gamma]] + 1)/(table2[[#This Row],[expected_gamma]] + 1)</f>
        <v>0.87367412319210969</v>
      </c>
      <c r="S2054" s="1">
        <v>1.6483932408013199E-2</v>
      </c>
      <c r="T2054" s="1">
        <f>(table2[[#This Row],[EP_polymorphism]]+0.1)/(table2[[#This Row],[sample_polymorph]]+0.1)</f>
        <v>1.0041718311035621</v>
      </c>
      <c r="U2054" s="1">
        <f>(1-ABS(1 - table2[[#This Row],[E_coverage_ratio]]))*100</f>
        <v>82.128475390490138</v>
      </c>
      <c r="V2054" s="1">
        <f>(1-ABS(1 - table2[[#This Row],[E_error_ratio]]))*100</f>
        <v>99.962082398620339</v>
      </c>
      <c r="W2054" s="1">
        <f>(1-ABS(1 - table2[[#This Row],[EP_coverage_ratio]]))*100</f>
        <v>99.198570209462218</v>
      </c>
      <c r="X2054" s="1">
        <f>(1-ABS(1 - table2[[#This Row],[EP_error_ratio]]))*100</f>
        <v>99.999870737781123</v>
      </c>
      <c r="Y2054" s="1">
        <f>(1-ABS(1 - table2[[#This Row],[EP_polymorphism_ratio]]))*100</f>
        <v>99.582816889643794</v>
      </c>
    </row>
    <row r="2055" spans="1:25" x14ac:dyDescent="0.3">
      <c r="A2055">
        <v>4</v>
      </c>
      <c r="B2055">
        <v>8</v>
      </c>
      <c r="C2055">
        <v>1E-3</v>
      </c>
      <c r="D2055">
        <v>1.6E-2</v>
      </c>
      <c r="E2055">
        <v>0.64484624274796098</v>
      </c>
      <c r="F2055">
        <v>6.5794257050359155</v>
      </c>
      <c r="G2055">
        <v>1.3745616508519421E-3</v>
      </c>
      <c r="H2055">
        <v>-3246086.2796947467</v>
      </c>
      <c r="I2055">
        <v>8.0580828973647378</v>
      </c>
      <c r="J2055">
        <v>9.9857795920001743E-4</v>
      </c>
      <c r="K2055">
        <v>0.42869680112570097</v>
      </c>
      <c r="L2055">
        <v>-3208395.9851314686</v>
      </c>
      <c r="M2055">
        <f>table2[[#This Row],[E_coverage]]/table2[[#This Row],[sample_coverage]]</f>
        <v>0.82242821312948944</v>
      </c>
      <c r="N2055">
        <f>table2[[#This Row],[EP_coverage]]/table2[[#This Row],[sample_coverage]]</f>
        <v>1.0072603621705922</v>
      </c>
      <c r="O2055" t="b">
        <f>IF(ABS(table2[[#This Row],[EP_coverage_ratio]] - 1) &lt;= ABS(table2[[#This Row],[E_coverage_ratio]] - 1),TRUE,FALSE)</f>
        <v>1</v>
      </c>
      <c r="P2055" s="1">
        <f>(table2[[#This Row],[E_err]] + 1)/(table2[[#This Row],[sample_err]] + 1)</f>
        <v>1.0003741874633887</v>
      </c>
      <c r="Q2055" s="1">
        <f>(table2[[#This Row],[EP_err]] + 1 )/(table2[[#This Row],[sample_err]] + 1)</f>
        <v>0.9999985793798204</v>
      </c>
      <c r="R2055" s="1">
        <f>(table2[[#This Row],[EP_gamma]] + 1)/(table2[[#This Row],[expected_gamma]] + 1)</f>
        <v>0.86858988031540851</v>
      </c>
      <c r="S2055" s="1">
        <v>1.6372394713369001E-2</v>
      </c>
      <c r="T2055" s="1">
        <f>(table2[[#This Row],[EP_polymorphism]]+0.1)/(table2[[#This Row],[sample_polymorph]]+0.1)</f>
        <v>1.0032102992531811</v>
      </c>
      <c r="U2055" s="1">
        <f>(1-ABS(1 - table2[[#This Row],[E_coverage_ratio]]))*100</f>
        <v>82.242821312948948</v>
      </c>
      <c r="V2055" s="1">
        <f>(1-ABS(1 - table2[[#This Row],[E_error_ratio]]))*100</f>
        <v>99.962581253661128</v>
      </c>
      <c r="W2055" s="1">
        <f>(1-ABS(1 - table2[[#This Row],[EP_coverage_ratio]]))*100</f>
        <v>99.273963782940783</v>
      </c>
      <c r="X2055" s="1">
        <f>(1-ABS(1 - table2[[#This Row],[EP_error_ratio]]))*100</f>
        <v>99.999857937982043</v>
      </c>
      <c r="Y2055" s="1">
        <f>(1-ABS(1 - table2[[#This Row],[EP_polymorphism_ratio]]))*100</f>
        <v>99.678970074681899</v>
      </c>
    </row>
    <row r="2056" spans="1:25" x14ac:dyDescent="0.3">
      <c r="A2056">
        <v>5</v>
      </c>
      <c r="B2056">
        <v>8</v>
      </c>
      <c r="C2056">
        <v>1E-3</v>
      </c>
      <c r="D2056">
        <v>1.6E-2</v>
      </c>
      <c r="E2056">
        <v>0.64525086710183333</v>
      </c>
      <c r="F2056">
        <v>6.5562941392439473</v>
      </c>
      <c r="G2056">
        <v>1.3589068523756707E-3</v>
      </c>
      <c r="H2056">
        <v>-3242908.2573995763</v>
      </c>
      <c r="I2056">
        <v>7.968233623180919</v>
      </c>
      <c r="J2056">
        <v>9.8241728348271644E-4</v>
      </c>
      <c r="K2056">
        <v>0.41704918399352198</v>
      </c>
      <c r="L2056">
        <v>-3207692.7507483792</v>
      </c>
      <c r="M2056">
        <f>table2[[#This Row],[E_coverage]]/table2[[#This Row],[sample_coverage]]</f>
        <v>0.81953676740549342</v>
      </c>
      <c r="N2056">
        <f>table2[[#This Row],[EP_coverage]]/table2[[#This Row],[sample_coverage]]</f>
        <v>0.99602920289761487</v>
      </c>
      <c r="O2056" t="b">
        <f>IF(ABS(table2[[#This Row],[EP_coverage_ratio]] - 1) &lt;= ABS(table2[[#This Row],[E_coverage_ratio]] - 1),TRUE,FALSE)</f>
        <v>1</v>
      </c>
      <c r="P2056" s="1">
        <f>(table2[[#This Row],[E_err]] + 1)/(table2[[#This Row],[sample_err]] + 1)</f>
        <v>1.0003585483040716</v>
      </c>
      <c r="Q2056" s="1">
        <f>(table2[[#This Row],[EP_err]] + 1 )/(table2[[#This Row],[sample_err]] + 1)</f>
        <v>0.99998243484863414</v>
      </c>
      <c r="R2056" s="1">
        <f>(table2[[#This Row],[EP_gamma]] + 1)/(table2[[#This Row],[expected_gamma]] + 1)</f>
        <v>0.86129672521595657</v>
      </c>
      <c r="S2056" s="1">
        <v>1.56463834699129E-2</v>
      </c>
      <c r="T2056" s="1">
        <f>(table2[[#This Row],[EP_polymorphism]]+0.1)/(table2[[#This Row],[sample_polymorph]]+0.1)</f>
        <v>0.99695158163718012</v>
      </c>
      <c r="U2056" s="1">
        <f>(1-ABS(1 - table2[[#This Row],[E_coverage_ratio]]))*100</f>
        <v>81.953676740549341</v>
      </c>
      <c r="V2056" s="1">
        <f>(1-ABS(1 - table2[[#This Row],[E_error_ratio]]))*100</f>
        <v>99.96414516959284</v>
      </c>
      <c r="W2056" s="1">
        <f>(1-ABS(1 - table2[[#This Row],[EP_coverage_ratio]]))*100</f>
        <v>99.602920289761485</v>
      </c>
      <c r="X2056" s="1">
        <f>(1-ABS(1 - table2[[#This Row],[EP_error_ratio]]))*100</f>
        <v>99.998243484863409</v>
      </c>
      <c r="Y2056" s="1">
        <f>(1-ABS(1 - table2[[#This Row],[EP_polymorphism_ratio]]))*100</f>
        <v>99.695158163718006</v>
      </c>
    </row>
    <row r="2057" spans="1:25" x14ac:dyDescent="0.3">
      <c r="A2057">
        <v>6</v>
      </c>
      <c r="B2057">
        <v>8</v>
      </c>
      <c r="C2057">
        <v>1E-3</v>
      </c>
      <c r="D2057">
        <v>1.6E-2</v>
      </c>
      <c r="E2057">
        <v>0.64265125958095826</v>
      </c>
      <c r="F2057">
        <v>6.5671923608457856</v>
      </c>
      <c r="G2057">
        <v>1.3742073015364958E-3</v>
      </c>
      <c r="H2057">
        <v>-3248224.2364888615</v>
      </c>
      <c r="I2057">
        <v>8.01624624497118</v>
      </c>
      <c r="J2057">
        <v>9.9735830469573831E-4</v>
      </c>
      <c r="K2057">
        <v>0.42367293971043596</v>
      </c>
      <c r="L2057">
        <v>-3210720.5286600688</v>
      </c>
      <c r="M2057">
        <f>table2[[#This Row],[E_coverage]]/table2[[#This Row],[sample_coverage]]</f>
        <v>0.8208990451057232</v>
      </c>
      <c r="N2057">
        <f>table2[[#This Row],[EP_coverage]]/table2[[#This Row],[sample_coverage]]</f>
        <v>1.0020307806213975</v>
      </c>
      <c r="O2057" t="b">
        <f>IF(ABS(table2[[#This Row],[EP_coverage_ratio]] - 1) &lt;= ABS(table2[[#This Row],[E_coverage_ratio]] - 1),TRUE,FALSE)</f>
        <v>1</v>
      </c>
      <c r="P2057" s="1">
        <f>(table2[[#This Row],[E_err]] + 1)/(table2[[#This Row],[sample_err]] + 1)</f>
        <v>1.0003738334680687</v>
      </c>
      <c r="Q2057" s="1">
        <f>(table2[[#This Row],[EP_err]] + 1 )/(table2[[#This Row],[sample_err]] + 1)</f>
        <v>0.99999736094375213</v>
      </c>
      <c r="R2057" s="1">
        <f>(table2[[#This Row],[EP_gamma]] + 1)/(table2[[#This Row],[expected_gamma]] + 1)</f>
        <v>0.86669214259977256</v>
      </c>
      <c r="S2057" s="1">
        <v>1.6076150941401499E-2</v>
      </c>
      <c r="T2057" s="1">
        <f>(table2[[#This Row],[EP_polymorphism]]+0.1)/(table2[[#This Row],[sample_polymorph]]+0.1)</f>
        <v>1.0006564736327714</v>
      </c>
      <c r="U2057" s="1">
        <f>(1-ABS(1 - table2[[#This Row],[E_coverage_ratio]]))*100</f>
        <v>82.089904510572325</v>
      </c>
      <c r="V2057" s="1">
        <f>(1-ABS(1 - table2[[#This Row],[E_error_ratio]]))*100</f>
        <v>99.962616653193123</v>
      </c>
      <c r="W2057" s="1">
        <f>(1-ABS(1 - table2[[#This Row],[EP_coverage_ratio]]))*100</f>
        <v>99.796921937860247</v>
      </c>
      <c r="X2057" s="1">
        <f>(1-ABS(1 - table2[[#This Row],[EP_error_ratio]]))*100</f>
        <v>99.999736094375208</v>
      </c>
      <c r="Y2057" s="1">
        <f>(1-ABS(1 - table2[[#This Row],[EP_polymorphism_ratio]]))*100</f>
        <v>99.934352636722849</v>
      </c>
    </row>
    <row r="2058" spans="1:25" x14ac:dyDescent="0.3">
      <c r="A2058">
        <v>7</v>
      </c>
      <c r="B2058">
        <v>8</v>
      </c>
      <c r="C2058">
        <v>1E-3</v>
      </c>
      <c r="D2058">
        <v>1.6E-2</v>
      </c>
      <c r="E2058">
        <v>0.64698117847645387</v>
      </c>
      <c r="F2058">
        <v>6.551179673782566</v>
      </c>
      <c r="G2058">
        <v>1.3684995766690836E-3</v>
      </c>
      <c r="H2058">
        <v>-3247390.9933853187</v>
      </c>
      <c r="I2058">
        <v>7.9753568130689558</v>
      </c>
      <c r="J2058">
        <v>9.9025199296466485E-4</v>
      </c>
      <c r="K2058">
        <v>0.4198281839467593</v>
      </c>
      <c r="L2058">
        <v>-3211583.5797821898</v>
      </c>
      <c r="M2058">
        <f>table2[[#This Row],[E_coverage]]/table2[[#This Row],[sample_coverage]]</f>
        <v>0.81889745922282076</v>
      </c>
      <c r="N2058">
        <f>table2[[#This Row],[EP_coverage]]/table2[[#This Row],[sample_coverage]]</f>
        <v>0.99691960163361948</v>
      </c>
      <c r="O2058" t="b">
        <f>IF(ABS(table2[[#This Row],[EP_coverage_ratio]] - 1) &lt;= ABS(table2[[#This Row],[E_coverage_ratio]] - 1),TRUE,FALSE)</f>
        <v>1</v>
      </c>
      <c r="P2058" s="1">
        <f>(table2[[#This Row],[E_err]] + 1)/(table2[[#This Row],[sample_err]] + 1)</f>
        <v>1.000368131445224</v>
      </c>
      <c r="Q2058" s="1">
        <f>(table2[[#This Row],[EP_err]] + 1 )/(table2[[#This Row],[sample_err]] + 1)</f>
        <v>0.99999026173123362</v>
      </c>
      <c r="R2058" s="1">
        <f>(table2[[#This Row],[EP_gamma]] + 1)/(table2[[#This Row],[expected_gamma]] + 1)</f>
        <v>0.86207918007914131</v>
      </c>
      <c r="S2058" s="1">
        <v>1.5865028307683202E-2</v>
      </c>
      <c r="T2058" s="1">
        <f>(table2[[#This Row],[EP_polymorphism]]+0.1)/(table2[[#This Row],[sample_polymorph]]+0.1)</f>
        <v>0.99883645092830342</v>
      </c>
      <c r="U2058" s="1">
        <f>(1-ABS(1 - table2[[#This Row],[E_coverage_ratio]]))*100</f>
        <v>81.889745922282074</v>
      </c>
      <c r="V2058" s="1">
        <f>(1-ABS(1 - table2[[#This Row],[E_error_ratio]]))*100</f>
        <v>99.963186855477602</v>
      </c>
      <c r="W2058" s="1">
        <f>(1-ABS(1 - table2[[#This Row],[EP_coverage_ratio]]))*100</f>
        <v>99.691960163361955</v>
      </c>
      <c r="X2058" s="1">
        <f>(1-ABS(1 - table2[[#This Row],[EP_error_ratio]]))*100</f>
        <v>99.999026173123369</v>
      </c>
      <c r="Y2058" s="1">
        <f>(1-ABS(1 - table2[[#This Row],[EP_polymorphism_ratio]]))*100</f>
        <v>99.883645092830335</v>
      </c>
    </row>
    <row r="2059" spans="1:25" x14ac:dyDescent="0.3">
      <c r="A2059">
        <v>8</v>
      </c>
      <c r="B2059">
        <v>8</v>
      </c>
      <c r="C2059">
        <v>1E-3</v>
      </c>
      <c r="D2059">
        <v>1.6E-2</v>
      </c>
      <c r="E2059">
        <v>0.64074014250076272</v>
      </c>
      <c r="F2059">
        <v>6.5521335274154744</v>
      </c>
      <c r="G2059">
        <v>1.3562783869944055E-3</v>
      </c>
      <c r="H2059">
        <v>-3243403.8282859093</v>
      </c>
      <c r="I2059">
        <v>7.9717799816913093</v>
      </c>
      <c r="J2059">
        <v>9.7876247691185115E-4</v>
      </c>
      <c r="K2059">
        <v>0.41893353122807048</v>
      </c>
      <c r="L2059">
        <v>-3207993.1526120547</v>
      </c>
      <c r="M2059">
        <f>table2[[#This Row],[E_coverage]]/table2[[#This Row],[sample_coverage]]</f>
        <v>0.8190166909269343</v>
      </c>
      <c r="N2059">
        <f>table2[[#This Row],[EP_coverage]]/table2[[#This Row],[sample_coverage]]</f>
        <v>0.99647249771141366</v>
      </c>
      <c r="O2059" t="b">
        <f>IF(ABS(table2[[#This Row],[EP_coverage_ratio]] - 1) &lt;= ABS(table2[[#This Row],[E_coverage_ratio]] - 1),TRUE,FALSE)</f>
        <v>1</v>
      </c>
      <c r="P2059" s="1">
        <f>(table2[[#This Row],[E_err]] + 1)/(table2[[#This Row],[sample_err]] + 1)</f>
        <v>1.00035592246453</v>
      </c>
      <c r="Q2059" s="1">
        <f>(table2[[#This Row],[EP_err]] + 1 )/(table2[[#This Row],[sample_err]] + 1)</f>
        <v>0.99997878369321869</v>
      </c>
      <c r="R2059" s="1">
        <f>(table2[[#This Row],[EP_gamma]] + 1)/(table2[[#This Row],[expected_gamma]] + 1)</f>
        <v>0.86481307702106813</v>
      </c>
      <c r="S2059" s="1">
        <v>1.5745463932412801E-2</v>
      </c>
      <c r="T2059" s="1">
        <f>(table2[[#This Row],[EP_polymorphism]]+0.1)/(table2[[#This Row],[sample_polymorph]]+0.1)</f>
        <v>0.99780572355528274</v>
      </c>
      <c r="U2059" s="1">
        <f>(1-ABS(1 - table2[[#This Row],[E_coverage_ratio]]))*100</f>
        <v>81.901669092693425</v>
      </c>
      <c r="V2059" s="1">
        <f>(1-ABS(1 - table2[[#This Row],[E_error_ratio]]))*100</f>
        <v>99.964407753547007</v>
      </c>
      <c r="W2059" s="1">
        <f>(1-ABS(1 - table2[[#This Row],[EP_coverage_ratio]]))*100</f>
        <v>99.647249771141361</v>
      </c>
      <c r="X2059" s="1">
        <f>(1-ABS(1 - table2[[#This Row],[EP_error_ratio]]))*100</f>
        <v>99.997878369321867</v>
      </c>
      <c r="Y2059" s="1">
        <f>(1-ABS(1 - table2[[#This Row],[EP_polymorphism_ratio]]))*100</f>
        <v>99.780572355528278</v>
      </c>
    </row>
    <row r="2060" spans="1:25" x14ac:dyDescent="0.3">
      <c r="A2060">
        <v>9</v>
      </c>
      <c r="B2060">
        <v>8</v>
      </c>
      <c r="C2060">
        <v>1E-3</v>
      </c>
      <c r="D2060">
        <v>1.6E-2</v>
      </c>
      <c r="E2060">
        <v>0.64304854816838619</v>
      </c>
      <c r="F2060">
        <v>6.5607603837479012</v>
      </c>
      <c r="G2060">
        <v>1.3574993850457874E-3</v>
      </c>
      <c r="H2060">
        <v>-3239142.9312539785</v>
      </c>
      <c r="I2060">
        <v>7.9351695500650203</v>
      </c>
      <c r="J2060">
        <v>9.838318508561812E-4</v>
      </c>
      <c r="K2060">
        <v>0.40904068967941226</v>
      </c>
      <c r="L2060">
        <v>-3204607.7540985798</v>
      </c>
      <c r="M2060">
        <f>table2[[#This Row],[E_coverage]]/table2[[#This Row],[sample_coverage]]</f>
        <v>0.82009504796848764</v>
      </c>
      <c r="N2060">
        <f>table2[[#This Row],[EP_coverage]]/table2[[#This Row],[sample_coverage]]</f>
        <v>0.99189619375812754</v>
      </c>
      <c r="O2060" t="b">
        <f>IF(ABS(table2[[#This Row],[EP_coverage_ratio]] - 1) &lt;= ABS(table2[[#This Row],[E_coverage_ratio]] - 1),TRUE,FALSE)</f>
        <v>1</v>
      </c>
      <c r="P2060" s="1">
        <f>(table2[[#This Row],[E_err]] + 1)/(table2[[#This Row],[sample_err]] + 1)</f>
        <v>1.000357142242803</v>
      </c>
      <c r="Q2060" s="1">
        <f>(table2[[#This Row],[EP_err]] + 1 )/(table2[[#This Row],[sample_err]] + 1)</f>
        <v>0.99998384800285345</v>
      </c>
      <c r="R2060" s="1">
        <f>(table2[[#This Row],[EP_gamma]] + 1)/(table2[[#This Row],[expected_gamma]] + 1)</f>
        <v>0.85757702731922458</v>
      </c>
      <c r="S2060" s="1">
        <v>1.52814389193692E-2</v>
      </c>
      <c r="T2060" s="1">
        <f>(table2[[#This Row],[EP_polymorphism]]+0.1)/(table2[[#This Row],[sample_polymorph]]+0.1)</f>
        <v>0.99380550792559652</v>
      </c>
      <c r="U2060" s="1">
        <f>(1-ABS(1 - table2[[#This Row],[E_coverage_ratio]]))*100</f>
        <v>82.009504796848759</v>
      </c>
      <c r="V2060" s="1">
        <f>(1-ABS(1 - table2[[#This Row],[E_error_ratio]]))*100</f>
        <v>99.964285775719702</v>
      </c>
      <c r="W2060" s="1">
        <f>(1-ABS(1 - table2[[#This Row],[EP_coverage_ratio]]))*100</f>
        <v>99.189619375812754</v>
      </c>
      <c r="X2060" s="1">
        <f>(1-ABS(1 - table2[[#This Row],[EP_error_ratio]]))*100</f>
        <v>99.998384800285351</v>
      </c>
      <c r="Y2060" s="1">
        <f>(1-ABS(1 - table2[[#This Row],[EP_polymorphism_ratio]]))*100</f>
        <v>99.380550792559646</v>
      </c>
    </row>
    <row r="2061" spans="1:25" x14ac:dyDescent="0.3">
      <c r="A2061">
        <v>10</v>
      </c>
      <c r="B2061">
        <v>8</v>
      </c>
      <c r="C2061">
        <v>1E-3</v>
      </c>
      <c r="D2061">
        <v>1.6E-2</v>
      </c>
      <c r="E2061">
        <v>0.64352549952699023</v>
      </c>
      <c r="F2061">
        <v>6.558722692232231</v>
      </c>
      <c r="G2061">
        <v>1.3834316154293462E-3</v>
      </c>
      <c r="H2061">
        <v>-3249524.3512397171</v>
      </c>
      <c r="I2061">
        <v>7.991540941640765</v>
      </c>
      <c r="J2061">
        <v>1.0056765904627736E-3</v>
      </c>
      <c r="K2061">
        <v>0.42092055863036804</v>
      </c>
      <c r="L2061">
        <v>-3213569.0197383664</v>
      </c>
      <c r="M2061">
        <f>table2[[#This Row],[E_coverage]]/table2[[#This Row],[sample_coverage]]</f>
        <v>0.81984033652902888</v>
      </c>
      <c r="N2061">
        <f>table2[[#This Row],[EP_coverage]]/table2[[#This Row],[sample_coverage]]</f>
        <v>0.99894261770509563</v>
      </c>
      <c r="O2061" t="b">
        <f>IF(ABS(table2[[#This Row],[EP_coverage_ratio]] - 1) &lt;= ABS(table2[[#This Row],[E_coverage_ratio]] - 1),TRUE,FALSE)</f>
        <v>1</v>
      </c>
      <c r="P2061" s="1">
        <f>(table2[[#This Row],[E_err]] + 1)/(table2[[#This Row],[sample_err]] + 1)</f>
        <v>1.0003830485668626</v>
      </c>
      <c r="Q2061" s="1">
        <f>(table2[[#This Row],[EP_err]] + 1 )/(table2[[#This Row],[sample_err]] + 1)</f>
        <v>1.0000056709195433</v>
      </c>
      <c r="R2061" s="1">
        <f>(table2[[#This Row],[EP_gamma]] + 1)/(table2[[#This Row],[expected_gamma]] + 1)</f>
        <v>0.86455644225739814</v>
      </c>
      <c r="S2061" s="1">
        <v>1.5934000053302502E-2</v>
      </c>
      <c r="T2061" s="1">
        <f>(table2[[#This Row],[EP_polymorphism]]+0.1)/(table2[[#This Row],[sample_polymorph]]+0.1)</f>
        <v>0.99943103494226293</v>
      </c>
      <c r="U2061" s="1">
        <f>(1-ABS(1 - table2[[#This Row],[E_coverage_ratio]]))*100</f>
        <v>81.984033652902895</v>
      </c>
      <c r="V2061" s="1">
        <f>(1-ABS(1 - table2[[#This Row],[E_error_ratio]]))*100</f>
        <v>99.961695143313747</v>
      </c>
      <c r="W2061" s="1">
        <f>(1-ABS(1 - table2[[#This Row],[EP_coverage_ratio]]))*100</f>
        <v>99.894261770509559</v>
      </c>
      <c r="X2061" s="1">
        <f>(1-ABS(1 - table2[[#This Row],[EP_error_ratio]]))*100</f>
        <v>99.999432908045677</v>
      </c>
      <c r="Y2061" s="1">
        <f>(1-ABS(1 - table2[[#This Row],[EP_polymorphism_ratio]]))*100</f>
        <v>99.943103494226293</v>
      </c>
    </row>
    <row r="2062" spans="1:25" x14ac:dyDescent="0.3">
      <c r="A2062">
        <v>1</v>
      </c>
      <c r="B2062">
        <v>8</v>
      </c>
      <c r="C2062">
        <v>1E-3</v>
      </c>
      <c r="D2062">
        <v>3.2000000000000001E-2</v>
      </c>
      <c r="E2062">
        <v>0.83489187443531687</v>
      </c>
      <c r="F2062">
        <v>5.7136850686302401</v>
      </c>
      <c r="G2062">
        <v>1.5167414409181399E-3</v>
      </c>
      <c r="H2062">
        <v>-3521081.6739216545</v>
      </c>
      <c r="I2062">
        <v>7.8951012900491442</v>
      </c>
      <c r="J2062">
        <v>9.90260255601791E-4</v>
      </c>
      <c r="K2062">
        <v>0.62300746012043628</v>
      </c>
      <c r="L2062">
        <v>-3470812.5351073998</v>
      </c>
      <c r="M2062">
        <f>table2[[#This Row],[E_coverage]]/table2[[#This Row],[sample_coverage]]</f>
        <v>0.71421063357878001</v>
      </c>
      <c r="N2062">
        <f>table2[[#This Row],[EP_coverage]]/table2[[#This Row],[sample_coverage]]</f>
        <v>0.98688766125614302</v>
      </c>
      <c r="O2062" t="b">
        <f>IF(ABS(table2[[#This Row],[EP_coverage_ratio]] - 1) &lt;= ABS(table2[[#This Row],[E_coverage_ratio]] - 1),TRUE,FALSE)</f>
        <v>1</v>
      </c>
      <c r="P2062" s="1">
        <f>(table2[[#This Row],[E_err]] + 1)/(table2[[#This Row],[sample_err]] + 1)</f>
        <v>1.0005162252157025</v>
      </c>
      <c r="Q2062" s="1">
        <f>(table2[[#This Row],[EP_err]] + 1 )/(table2[[#This Row],[sample_err]] + 1)</f>
        <v>0.99999026998561624</v>
      </c>
      <c r="R2062" s="1">
        <f>(table2[[#This Row],[EP_gamma]] + 1)/(table2[[#This Row],[expected_gamma]] + 1)</f>
        <v>0.88452485006502768</v>
      </c>
      <c r="S2062" s="1">
        <v>3.0250595830169699E-2</v>
      </c>
      <c r="T2062" s="1">
        <f>(table2[[#This Row],[EP_polymorphism]]+0.1)/(table2[[#This Row],[sample_polymorph]]+0.1)</f>
        <v>0.98674693810734626</v>
      </c>
      <c r="U2062" s="1">
        <f>(1-ABS(1 - table2[[#This Row],[E_coverage_ratio]]))*100</f>
        <v>71.421063357877998</v>
      </c>
      <c r="V2062" s="1">
        <f>(1-ABS(1 - table2[[#This Row],[E_error_ratio]]))*100</f>
        <v>99.948377478429748</v>
      </c>
      <c r="W2062" s="1">
        <f>(1-ABS(1 - table2[[#This Row],[EP_coverage_ratio]]))*100</f>
        <v>98.688766125614308</v>
      </c>
      <c r="X2062" s="1">
        <f>(1-ABS(1 - table2[[#This Row],[EP_error_ratio]]))*100</f>
        <v>99.999026998561618</v>
      </c>
      <c r="Y2062" s="1">
        <f>(1-ABS(1 - table2[[#This Row],[EP_polymorphism_ratio]]))*100</f>
        <v>98.674693810734624</v>
      </c>
    </row>
    <row r="2063" spans="1:25" x14ac:dyDescent="0.3">
      <c r="A2063">
        <v>2</v>
      </c>
      <c r="B2063">
        <v>8</v>
      </c>
      <c r="C2063">
        <v>1E-3</v>
      </c>
      <c r="D2063">
        <v>3.2000000000000001E-2</v>
      </c>
      <c r="E2063">
        <v>0.83706546375295166</v>
      </c>
      <c r="F2063">
        <v>5.7185070945309358</v>
      </c>
      <c r="G2063">
        <v>1.5087233929365427E-3</v>
      </c>
      <c r="H2063">
        <v>-3510489.7842418225</v>
      </c>
      <c r="I2063">
        <v>7.9997573758599057</v>
      </c>
      <c r="J2063">
        <v>9.9368618178285778E-4</v>
      </c>
      <c r="K2063">
        <v>0.63806431668453356</v>
      </c>
      <c r="L2063">
        <v>-3464302.2004177277</v>
      </c>
      <c r="M2063">
        <f>table2[[#This Row],[E_coverage]]/table2[[#This Row],[sample_coverage]]</f>
        <v>0.71481338681636697</v>
      </c>
      <c r="N2063">
        <f>table2[[#This Row],[EP_coverage]]/table2[[#This Row],[sample_coverage]]</f>
        <v>0.99996967198248821</v>
      </c>
      <c r="O2063" t="b">
        <f>IF(ABS(table2[[#This Row],[EP_coverage_ratio]] - 1) &lt;= ABS(table2[[#This Row],[E_coverage_ratio]] - 1),TRUE,FALSE)</f>
        <v>1</v>
      </c>
      <c r="P2063" s="1">
        <f>(table2[[#This Row],[E_err]] + 1)/(table2[[#This Row],[sample_err]] + 1)</f>
        <v>1.0005082151777589</v>
      </c>
      <c r="Q2063" s="1">
        <f>(table2[[#This Row],[EP_err]] + 1 )/(table2[[#This Row],[sample_err]] + 1)</f>
        <v>0.9999936924892936</v>
      </c>
      <c r="R2063" s="1">
        <f>(table2[[#This Row],[EP_gamma]] + 1)/(table2[[#This Row],[expected_gamma]] + 1)</f>
        <v>0.8916744389381327</v>
      </c>
      <c r="S2063" s="1">
        <v>3.18050281428209E-2</v>
      </c>
      <c r="T2063" s="1">
        <f>(table2[[#This Row],[EP_polymorphism]]+0.1)/(table2[[#This Row],[sample_polymorph]]+0.1)</f>
        <v>0.99852294047591594</v>
      </c>
      <c r="U2063" s="1">
        <f>(1-ABS(1 - table2[[#This Row],[E_coverage_ratio]]))*100</f>
        <v>71.4813386816367</v>
      </c>
      <c r="V2063" s="1">
        <f>(1-ABS(1 - table2[[#This Row],[E_error_ratio]]))*100</f>
        <v>99.949178482224113</v>
      </c>
      <c r="W2063" s="1">
        <f>(1-ABS(1 - table2[[#This Row],[EP_coverage_ratio]]))*100</f>
        <v>99.996967198248825</v>
      </c>
      <c r="X2063" s="1">
        <f>(1-ABS(1 - table2[[#This Row],[EP_error_ratio]]))*100</f>
        <v>99.999369248929355</v>
      </c>
      <c r="Y2063" s="1">
        <f>(1-ABS(1 - table2[[#This Row],[EP_polymorphism_ratio]]))*100</f>
        <v>99.852294047591599</v>
      </c>
    </row>
    <row r="2064" spans="1:25" x14ac:dyDescent="0.3">
      <c r="A2064">
        <v>3</v>
      </c>
      <c r="B2064">
        <v>8</v>
      </c>
      <c r="C2064">
        <v>1E-3</v>
      </c>
      <c r="D2064">
        <v>3.2000000000000001E-2</v>
      </c>
      <c r="E2064">
        <v>0.83270152896236715</v>
      </c>
      <c r="F2064">
        <v>5.7136324670437997</v>
      </c>
      <c r="G2064">
        <v>1.5123269411544357E-3</v>
      </c>
      <c r="H2064">
        <v>-3517399.0107100205</v>
      </c>
      <c r="I2064">
        <v>7.9715303238852693</v>
      </c>
      <c r="J2064">
        <v>9.9368247421112812E-4</v>
      </c>
      <c r="K2064">
        <v>0.63491281412754641</v>
      </c>
      <c r="L2064">
        <v>-3468508.7138308152</v>
      </c>
      <c r="M2064">
        <f>table2[[#This Row],[E_coverage]]/table2[[#This Row],[sample_coverage]]</f>
        <v>0.71420405838047496</v>
      </c>
      <c r="N2064">
        <f>table2[[#This Row],[EP_coverage]]/table2[[#This Row],[sample_coverage]]</f>
        <v>0.99644129048565866</v>
      </c>
      <c r="O2064" t="b">
        <f>IF(ABS(table2[[#This Row],[EP_coverage_ratio]] - 1) &lt;= ABS(table2[[#This Row],[E_coverage_ratio]] - 1),TRUE,FALSE)</f>
        <v>1</v>
      </c>
      <c r="P2064" s="1">
        <f>(table2[[#This Row],[E_err]] + 1)/(table2[[#This Row],[sample_err]] + 1)</f>
        <v>1.0005118151260284</v>
      </c>
      <c r="Q2064" s="1">
        <f>(table2[[#This Row],[EP_err]] + 1 )/(table2[[#This Row],[sample_err]] + 1)</f>
        <v>0.99999368878542583</v>
      </c>
      <c r="R2064" s="1">
        <f>(table2[[#This Row],[EP_gamma]] + 1)/(table2[[#This Row],[expected_gamma]] + 1)</f>
        <v>0.89207805433173615</v>
      </c>
      <c r="S2064" s="1">
        <v>3.1356427301711197E-2</v>
      </c>
      <c r="T2064" s="1">
        <f>(table2[[#This Row],[EP_polymorphism]]+0.1)/(table2[[#This Row],[sample_polymorph]]+0.1)</f>
        <v>0.9951244492553879</v>
      </c>
      <c r="U2064" s="1">
        <f>(1-ABS(1 - table2[[#This Row],[E_coverage_ratio]]))*100</f>
        <v>71.4204058380475</v>
      </c>
      <c r="V2064" s="1">
        <f>(1-ABS(1 - table2[[#This Row],[E_error_ratio]]))*100</f>
        <v>99.948818487397162</v>
      </c>
      <c r="W2064" s="1">
        <f>(1-ABS(1 - table2[[#This Row],[EP_coverage_ratio]]))*100</f>
        <v>99.644129048565873</v>
      </c>
      <c r="X2064" s="1">
        <f>(1-ABS(1 - table2[[#This Row],[EP_error_ratio]]))*100</f>
        <v>99.999368878542583</v>
      </c>
      <c r="Y2064" s="1">
        <f>(1-ABS(1 - table2[[#This Row],[EP_polymorphism_ratio]]))*100</f>
        <v>99.512444925538787</v>
      </c>
    </row>
    <row r="2065" spans="1:25" x14ac:dyDescent="0.3">
      <c r="A2065">
        <v>4</v>
      </c>
      <c r="B2065">
        <v>8</v>
      </c>
      <c r="C2065">
        <v>1E-3</v>
      </c>
      <c r="D2065">
        <v>3.2000000000000001E-2</v>
      </c>
      <c r="E2065">
        <v>0.83566067029073654</v>
      </c>
      <c r="F2065">
        <v>5.7118995331719109</v>
      </c>
      <c r="G2065">
        <v>1.5035840626427691E-3</v>
      </c>
      <c r="H2065">
        <v>-3515923.4159173248</v>
      </c>
      <c r="I2065">
        <v>7.9773321038066269</v>
      </c>
      <c r="J2065">
        <v>9.8574734204440206E-4</v>
      </c>
      <c r="K2065">
        <v>0.63630009864369119</v>
      </c>
      <c r="L2065">
        <v>-3467398.5102042584</v>
      </c>
      <c r="M2065">
        <f>table2[[#This Row],[E_coverage]]/table2[[#This Row],[sample_coverage]]</f>
        <v>0.71398744164648886</v>
      </c>
      <c r="N2065">
        <f>table2[[#This Row],[EP_coverage]]/table2[[#This Row],[sample_coverage]]</f>
        <v>0.99716651297582837</v>
      </c>
      <c r="O2065" t="b">
        <f>IF(ABS(table2[[#This Row],[EP_coverage_ratio]] - 1) &lt;= ABS(table2[[#This Row],[E_coverage_ratio]] - 1),TRUE,FALSE)</f>
        <v>1</v>
      </c>
      <c r="P2065" s="1">
        <f>(table2[[#This Row],[E_err]] + 1)/(table2[[#This Row],[sample_err]] + 1)</f>
        <v>1.0005030809816611</v>
      </c>
      <c r="Q2065" s="1">
        <f>(table2[[#This Row],[EP_err]] + 1 )/(table2[[#This Row],[sample_err]] + 1)</f>
        <v>0.99998576158046415</v>
      </c>
      <c r="R2065" s="1">
        <f>(table2[[#This Row],[EP_gamma]] + 1)/(table2[[#This Row],[expected_gamma]] + 1)</f>
        <v>0.89139573839893294</v>
      </c>
      <c r="S2065" s="1">
        <v>3.1478134064007499E-2</v>
      </c>
      <c r="T2065" s="1">
        <f>(table2[[#This Row],[EP_polymorphism]]+0.1)/(table2[[#This Row],[sample_polymorph]]+0.1)</f>
        <v>0.99604647018187487</v>
      </c>
      <c r="U2065" s="1">
        <f>(1-ABS(1 - table2[[#This Row],[E_coverage_ratio]]))*100</f>
        <v>71.398744164648889</v>
      </c>
      <c r="V2065" s="1">
        <f>(1-ABS(1 - table2[[#This Row],[E_error_ratio]]))*100</f>
        <v>99.949691901833887</v>
      </c>
      <c r="W2065" s="1">
        <f>(1-ABS(1 - table2[[#This Row],[EP_coverage_ratio]]))*100</f>
        <v>99.716651297582843</v>
      </c>
      <c r="X2065" s="1">
        <f>(1-ABS(1 - table2[[#This Row],[EP_error_ratio]]))*100</f>
        <v>99.998576158046419</v>
      </c>
      <c r="Y2065" s="1">
        <f>(1-ABS(1 - table2[[#This Row],[EP_polymorphism_ratio]]))*100</f>
        <v>99.604647018187492</v>
      </c>
    </row>
    <row r="2066" spans="1:25" x14ac:dyDescent="0.3">
      <c r="A2066">
        <v>5</v>
      </c>
      <c r="B2066">
        <v>8</v>
      </c>
      <c r="C2066">
        <v>1E-3</v>
      </c>
      <c r="D2066">
        <v>3.2000000000000001E-2</v>
      </c>
      <c r="E2066">
        <v>0.83637576608340825</v>
      </c>
      <c r="F2066">
        <v>5.7104503825026098</v>
      </c>
      <c r="G2066">
        <v>1.5035074710600268E-3</v>
      </c>
      <c r="H2066">
        <v>-3515140.3743819585</v>
      </c>
      <c r="I2066">
        <v>7.9493894666616542</v>
      </c>
      <c r="J2066">
        <v>9.8272877413053722E-4</v>
      </c>
      <c r="K2066">
        <v>0.63236282217448647</v>
      </c>
      <c r="L2066">
        <v>-3467497.5189281302</v>
      </c>
      <c r="M2066">
        <f>table2[[#This Row],[E_coverage]]/table2[[#This Row],[sample_coverage]]</f>
        <v>0.71380629781282623</v>
      </c>
      <c r="N2066">
        <f>table2[[#This Row],[EP_coverage]]/table2[[#This Row],[sample_coverage]]</f>
        <v>0.99367368333270678</v>
      </c>
      <c r="O2066" t="b">
        <f>IF(ABS(table2[[#This Row],[EP_coverage_ratio]] - 1) &lt;= ABS(table2[[#This Row],[E_coverage_ratio]] - 1),TRUE,FALSE)</f>
        <v>1</v>
      </c>
      <c r="P2066" s="1">
        <f>(table2[[#This Row],[E_err]] + 1)/(table2[[#This Row],[sample_err]] + 1)</f>
        <v>1.0005030044665937</v>
      </c>
      <c r="Q2066" s="1">
        <f>(table2[[#This Row],[EP_err]] + 1 )/(table2[[#This Row],[sample_err]] + 1)</f>
        <v>0.99998274602810266</v>
      </c>
      <c r="R2066" s="1">
        <f>(table2[[#This Row],[EP_gamma]] + 1)/(table2[[#This Row],[expected_gamma]] + 1)</f>
        <v>0.88890457624365349</v>
      </c>
      <c r="S2066" s="1">
        <v>3.1294342680390198E-2</v>
      </c>
      <c r="T2066" s="1">
        <f>(table2[[#This Row],[EP_polymorphism]]+0.1)/(table2[[#This Row],[sample_polymorph]]+0.1)</f>
        <v>0.99465411121507719</v>
      </c>
      <c r="U2066" s="1">
        <f>(1-ABS(1 - table2[[#This Row],[E_coverage_ratio]]))*100</f>
        <v>71.380629781282622</v>
      </c>
      <c r="V2066" s="1">
        <f>(1-ABS(1 - table2[[#This Row],[E_error_ratio]]))*100</f>
        <v>99.949699553340636</v>
      </c>
      <c r="W2066" s="1">
        <f>(1-ABS(1 - table2[[#This Row],[EP_coverage_ratio]]))*100</f>
        <v>99.367368333270676</v>
      </c>
      <c r="X2066" s="1">
        <f>(1-ABS(1 - table2[[#This Row],[EP_error_ratio]]))*100</f>
        <v>99.99827460281027</v>
      </c>
      <c r="Y2066" s="1">
        <f>(1-ABS(1 - table2[[#This Row],[EP_polymorphism_ratio]]))*100</f>
        <v>99.465411121507714</v>
      </c>
    </row>
    <row r="2067" spans="1:25" x14ac:dyDescent="0.3">
      <c r="A2067">
        <v>6</v>
      </c>
      <c r="B2067">
        <v>8</v>
      </c>
      <c r="C2067">
        <v>1E-3</v>
      </c>
      <c r="D2067">
        <v>3.2000000000000001E-2</v>
      </c>
      <c r="E2067">
        <v>0.83508599384677462</v>
      </c>
      <c r="F2067">
        <v>5.6987651139987916</v>
      </c>
      <c r="G2067">
        <v>1.5080510275733467E-3</v>
      </c>
      <c r="H2067">
        <v>-3522648.6761013833</v>
      </c>
      <c r="I2067">
        <v>7.9669076318639576</v>
      </c>
      <c r="J2067">
        <v>9.878636661900047E-4</v>
      </c>
      <c r="K2067">
        <v>0.63786825622483434</v>
      </c>
      <c r="L2067">
        <v>-3473135.5926668472</v>
      </c>
      <c r="M2067">
        <f>table2[[#This Row],[E_coverage]]/table2[[#This Row],[sample_coverage]]</f>
        <v>0.71234563924984895</v>
      </c>
      <c r="N2067">
        <f>table2[[#This Row],[EP_coverage]]/table2[[#This Row],[sample_coverage]]</f>
        <v>0.9958634539829947</v>
      </c>
      <c r="O2067" t="b">
        <f>IF(ABS(table2[[#This Row],[EP_coverage_ratio]] - 1) &lt;= ABS(table2[[#This Row],[E_coverage_ratio]] - 1),TRUE,FALSE)</f>
        <v>1</v>
      </c>
      <c r="P2067" s="1">
        <f>(table2[[#This Row],[E_err]] + 1)/(table2[[#This Row],[sample_err]] + 1)</f>
        <v>1.0005075434840893</v>
      </c>
      <c r="Q2067" s="1">
        <f>(table2[[#This Row],[EP_err]] + 1 )/(table2[[#This Row],[sample_err]] + 1)</f>
        <v>0.99998787579039972</v>
      </c>
      <c r="R2067" s="1">
        <f>(table2[[#This Row],[EP_gamma]] + 1)/(table2[[#This Row],[expected_gamma]] + 1)</f>
        <v>0.8925294300739961</v>
      </c>
      <c r="S2067" s="1">
        <v>3.1787122541037799E-2</v>
      </c>
      <c r="T2067" s="1">
        <f>(table2[[#This Row],[EP_polymorphism]]+0.1)/(table2[[#This Row],[sample_polymorph]]+0.1)</f>
        <v>0.99838729197755904</v>
      </c>
      <c r="U2067" s="1">
        <f>(1-ABS(1 - table2[[#This Row],[E_coverage_ratio]]))*100</f>
        <v>71.234563924984897</v>
      </c>
      <c r="V2067" s="1">
        <f>(1-ABS(1 - table2[[#This Row],[E_error_ratio]]))*100</f>
        <v>99.94924565159107</v>
      </c>
      <c r="W2067" s="1">
        <f>(1-ABS(1 - table2[[#This Row],[EP_coverage_ratio]]))*100</f>
        <v>99.586345398299471</v>
      </c>
      <c r="X2067" s="1">
        <f>(1-ABS(1 - table2[[#This Row],[EP_error_ratio]]))*100</f>
        <v>99.99878757903997</v>
      </c>
      <c r="Y2067" s="1">
        <f>(1-ABS(1 - table2[[#This Row],[EP_polymorphism_ratio]]))*100</f>
        <v>99.83872919775591</v>
      </c>
    </row>
    <row r="2068" spans="1:25" x14ac:dyDescent="0.3">
      <c r="A2068">
        <v>7</v>
      </c>
      <c r="B2068">
        <v>8</v>
      </c>
      <c r="C2068">
        <v>1E-3</v>
      </c>
      <c r="D2068">
        <v>3.2000000000000001E-2</v>
      </c>
      <c r="E2068">
        <v>0.83346855228174876</v>
      </c>
      <c r="F2068">
        <v>5.734294553034335</v>
      </c>
      <c r="G2068">
        <v>1.5532787795622858E-3</v>
      </c>
      <c r="H2068">
        <v>-3523815.5265081879</v>
      </c>
      <c r="I2068">
        <v>8.0790992560196795</v>
      </c>
      <c r="J2068">
        <v>1.0466129541900539E-3</v>
      </c>
      <c r="K2068">
        <v>0.64586560488829181</v>
      </c>
      <c r="L2068">
        <v>-3473053.0001500463</v>
      </c>
      <c r="M2068">
        <f>table2[[#This Row],[E_coverage]]/table2[[#This Row],[sample_coverage]]</f>
        <v>0.71678681912929187</v>
      </c>
      <c r="N2068">
        <f>table2[[#This Row],[EP_coverage]]/table2[[#This Row],[sample_coverage]]</f>
        <v>1.0098874070024599</v>
      </c>
      <c r="O2068" t="b">
        <f>IF(ABS(table2[[#This Row],[EP_coverage_ratio]] - 1) &lt;= ABS(table2[[#This Row],[E_coverage_ratio]] - 1),TRUE,FALSE)</f>
        <v>1</v>
      </c>
      <c r="P2068" s="1">
        <f>(table2[[#This Row],[E_err]] + 1)/(table2[[#This Row],[sample_err]] + 1)</f>
        <v>1.0005527260535088</v>
      </c>
      <c r="Q2068" s="1">
        <f>(table2[[#This Row],[EP_err]] + 1 )/(table2[[#This Row],[sample_err]] + 1)</f>
        <v>1.0000465663878022</v>
      </c>
      <c r="R2068" s="1">
        <f>(table2[[#This Row],[EP_gamma]] + 1)/(table2[[#This Row],[expected_gamma]] + 1)</f>
        <v>0.89767866639436755</v>
      </c>
      <c r="S2068" s="1">
        <v>3.2627863214152897E-2</v>
      </c>
      <c r="T2068" s="1">
        <f>(table2[[#This Row],[EP_polymorphism]]+0.1)/(table2[[#This Row],[sample_polymorph]]+0.1)</f>
        <v>1.0047565395011584</v>
      </c>
      <c r="U2068" s="1">
        <f>(1-ABS(1 - table2[[#This Row],[E_coverage_ratio]]))*100</f>
        <v>71.678681912929193</v>
      </c>
      <c r="V2068" s="1">
        <f>(1-ABS(1 - table2[[#This Row],[E_error_ratio]]))*100</f>
        <v>99.944727394649121</v>
      </c>
      <c r="W2068" s="1">
        <f>(1-ABS(1 - table2[[#This Row],[EP_coverage_ratio]]))*100</f>
        <v>99.011259299754002</v>
      </c>
      <c r="X2068" s="1">
        <f>(1-ABS(1 - table2[[#This Row],[EP_error_ratio]]))*100</f>
        <v>99.995343361219781</v>
      </c>
      <c r="Y2068" s="1">
        <f>(1-ABS(1 - table2[[#This Row],[EP_polymorphism_ratio]]))*100</f>
        <v>99.524346049884159</v>
      </c>
    </row>
    <row r="2069" spans="1:25" x14ac:dyDescent="0.3">
      <c r="A2069">
        <v>8</v>
      </c>
      <c r="B2069">
        <v>8</v>
      </c>
      <c r="C2069">
        <v>1E-3</v>
      </c>
      <c r="D2069">
        <v>3.2000000000000001E-2</v>
      </c>
      <c r="E2069">
        <v>0.83537850614560349</v>
      </c>
      <c r="F2069">
        <v>5.7056689346904221</v>
      </c>
      <c r="G2069">
        <v>1.5230198620005823E-3</v>
      </c>
      <c r="H2069">
        <v>-3521072.7101055435</v>
      </c>
      <c r="I2069">
        <v>7.9944271835405001</v>
      </c>
      <c r="J2069">
        <v>1.0059402376359624E-3</v>
      </c>
      <c r="K2069">
        <v>0.64027186540268566</v>
      </c>
      <c r="L2069">
        <v>-3472428.8590065278</v>
      </c>
      <c r="M2069">
        <f>table2[[#This Row],[E_coverage]]/table2[[#This Row],[sample_coverage]]</f>
        <v>0.71320861683630277</v>
      </c>
      <c r="N2069">
        <f>table2[[#This Row],[EP_coverage]]/table2[[#This Row],[sample_coverage]]</f>
        <v>0.99930339794256251</v>
      </c>
      <c r="O2069" t="b">
        <f>IF(ABS(table2[[#This Row],[EP_coverage_ratio]] - 1) &lt;= ABS(table2[[#This Row],[E_coverage_ratio]] - 1),TRUE,FALSE)</f>
        <v>1</v>
      </c>
      <c r="P2069" s="1">
        <f>(table2[[#This Row],[E_err]] + 1)/(table2[[#This Row],[sample_err]] + 1)</f>
        <v>1.0005224973646361</v>
      </c>
      <c r="Q2069" s="1">
        <f>(table2[[#This Row],[EP_err]] + 1 )/(table2[[#This Row],[sample_err]] + 1)</f>
        <v>1.0000059343033327</v>
      </c>
      <c r="R2069" s="1">
        <f>(table2[[#This Row],[EP_gamma]] + 1)/(table2[[#This Row],[expected_gamma]] + 1)</f>
        <v>0.89369678238596539</v>
      </c>
      <c r="S2069" s="1">
        <v>3.1884840674495901E-2</v>
      </c>
      <c r="T2069" s="1">
        <f>(table2[[#This Row],[EP_polymorphism]]+0.1)/(table2[[#This Row],[sample_polymorph]]+0.1)</f>
        <v>0.99912758086739317</v>
      </c>
      <c r="U2069" s="1">
        <f>(1-ABS(1 - table2[[#This Row],[E_coverage_ratio]]))*100</f>
        <v>71.320861683630284</v>
      </c>
      <c r="V2069" s="1">
        <f>(1-ABS(1 - table2[[#This Row],[E_error_ratio]]))*100</f>
        <v>99.947750263536392</v>
      </c>
      <c r="W2069" s="1">
        <f>(1-ABS(1 - table2[[#This Row],[EP_coverage_ratio]]))*100</f>
        <v>99.930339794256255</v>
      </c>
      <c r="X2069" s="1">
        <f>(1-ABS(1 - table2[[#This Row],[EP_error_ratio]]))*100</f>
        <v>99.999406569666732</v>
      </c>
      <c r="Y2069" s="1">
        <f>(1-ABS(1 - table2[[#This Row],[EP_polymorphism_ratio]]))*100</f>
        <v>99.912758086739316</v>
      </c>
    </row>
    <row r="2070" spans="1:25" x14ac:dyDescent="0.3">
      <c r="A2070">
        <v>9</v>
      </c>
      <c r="B2070">
        <v>8</v>
      </c>
      <c r="C2070">
        <v>1E-3</v>
      </c>
      <c r="D2070">
        <v>3.2000000000000001E-2</v>
      </c>
      <c r="E2070">
        <v>0.83608080177875554</v>
      </c>
      <c r="F2070">
        <v>5.7129356307417867</v>
      </c>
      <c r="G2070">
        <v>1.5132829023660284E-3</v>
      </c>
      <c r="H2070">
        <v>-3520072.8543701181</v>
      </c>
      <c r="I2070">
        <v>8.0080190683045149</v>
      </c>
      <c r="J2070">
        <v>9.9851236714893496E-4</v>
      </c>
      <c r="K2070">
        <v>0.64064023005357651</v>
      </c>
      <c r="L2070">
        <v>-3470536.1160076857</v>
      </c>
      <c r="M2070">
        <f>table2[[#This Row],[E_coverage]]/table2[[#This Row],[sample_coverage]]</f>
        <v>0.71411695384272333</v>
      </c>
      <c r="N2070">
        <f>table2[[#This Row],[EP_coverage]]/table2[[#This Row],[sample_coverage]]</f>
        <v>1.0010023835380644</v>
      </c>
      <c r="O2070" t="b">
        <f>IF(ABS(table2[[#This Row],[EP_coverage_ratio]] - 1) &lt;= ABS(table2[[#This Row],[E_coverage_ratio]] - 1),TRUE,FALSE)</f>
        <v>1</v>
      </c>
      <c r="P2070" s="1">
        <f>(table2[[#This Row],[E_err]] + 1)/(table2[[#This Row],[sample_err]] + 1)</f>
        <v>1.0005127701322341</v>
      </c>
      <c r="Q2070" s="1">
        <f>(table2[[#This Row],[EP_err]] + 1 )/(table2[[#This Row],[sample_err]] + 1)</f>
        <v>0.99999851385329575</v>
      </c>
      <c r="R2070" s="1">
        <f>(table2[[#This Row],[EP_gamma]] + 1)/(table2[[#This Row],[expected_gamma]] + 1)</f>
        <v>0.89355557144552655</v>
      </c>
      <c r="S2070" s="1">
        <v>3.2062934021373703E-2</v>
      </c>
      <c r="T2070" s="1">
        <f>(table2[[#This Row],[EP_polymorphism]]+0.1)/(table2[[#This Row],[sample_polymorph]]+0.1)</f>
        <v>1.0004767728891946</v>
      </c>
      <c r="U2070" s="1">
        <f>(1-ABS(1 - table2[[#This Row],[E_coverage_ratio]]))*100</f>
        <v>71.411695384272335</v>
      </c>
      <c r="V2070" s="1">
        <f>(1-ABS(1 - table2[[#This Row],[E_error_ratio]]))*100</f>
        <v>99.948722986776602</v>
      </c>
      <c r="W2070" s="1">
        <f>(1-ABS(1 - table2[[#This Row],[EP_coverage_ratio]]))*100</f>
        <v>99.899761646193568</v>
      </c>
      <c r="X2070" s="1">
        <f>(1-ABS(1 - table2[[#This Row],[EP_error_ratio]]))*100</f>
        <v>99.999851385329578</v>
      </c>
      <c r="Y2070" s="1">
        <f>(1-ABS(1 - table2[[#This Row],[EP_polymorphism_ratio]]))*100</f>
        <v>99.952322711080541</v>
      </c>
    </row>
    <row r="2071" spans="1:25" x14ac:dyDescent="0.3">
      <c r="A2071">
        <v>10</v>
      </c>
      <c r="B2071">
        <v>8</v>
      </c>
      <c r="C2071">
        <v>1E-3</v>
      </c>
      <c r="D2071">
        <v>3.2000000000000001E-2</v>
      </c>
      <c r="E2071">
        <v>0.8348067466754806</v>
      </c>
      <c r="F2071">
        <v>5.7129717637045596</v>
      </c>
      <c r="G2071">
        <v>1.4803494787943364E-3</v>
      </c>
      <c r="H2071">
        <v>-3513834.9132263833</v>
      </c>
      <c r="I2071">
        <v>8.024156630609367</v>
      </c>
      <c r="J2071">
        <v>9.6843785298324691E-4</v>
      </c>
      <c r="K2071">
        <v>0.64338040619544856</v>
      </c>
      <c r="L2071">
        <v>-3463933.3432493303</v>
      </c>
      <c r="M2071">
        <f>table2[[#This Row],[E_coverage]]/table2[[#This Row],[sample_coverage]]</f>
        <v>0.71412147046306995</v>
      </c>
      <c r="N2071">
        <f>table2[[#This Row],[EP_coverage]]/table2[[#This Row],[sample_coverage]]</f>
        <v>1.0030195788261709</v>
      </c>
      <c r="O2071" t="b">
        <f>IF(ABS(table2[[#This Row],[EP_coverage_ratio]] - 1) &lt;= ABS(table2[[#This Row],[E_coverage_ratio]] - 1),TRUE,FALSE)</f>
        <v>1</v>
      </c>
      <c r="P2071" s="1">
        <f>(table2[[#This Row],[E_err]] + 1)/(table2[[#This Row],[sample_err]] + 1)</f>
        <v>1.0004798696091852</v>
      </c>
      <c r="Q2071" s="1">
        <f>(table2[[#This Row],[EP_err]] + 1 )/(table2[[#This Row],[sample_err]] + 1)</f>
        <v>0.99996846938359985</v>
      </c>
      <c r="R2071" s="1">
        <f>(table2[[#This Row],[EP_gamma]] + 1)/(table2[[#This Row],[expected_gamma]] + 1)</f>
        <v>0.89566948081759512</v>
      </c>
      <c r="S2071" s="1">
        <v>3.2291460757895199E-2</v>
      </c>
      <c r="T2071" s="1">
        <f>(table2[[#This Row],[EP_polymorphism]]+0.1)/(table2[[#This Row],[sample_polymorph]]+0.1)</f>
        <v>1.0022080360446608</v>
      </c>
      <c r="U2071" s="1">
        <f>(1-ABS(1 - table2[[#This Row],[E_coverage_ratio]]))*100</f>
        <v>71.412147046306998</v>
      </c>
      <c r="V2071" s="1">
        <f>(1-ABS(1 - table2[[#This Row],[E_error_ratio]]))*100</f>
        <v>99.952013039081478</v>
      </c>
      <c r="W2071" s="1">
        <f>(1-ABS(1 - table2[[#This Row],[EP_coverage_ratio]]))*100</f>
        <v>99.698042117382911</v>
      </c>
      <c r="X2071" s="1">
        <f>(1-ABS(1 - table2[[#This Row],[EP_error_ratio]]))*100</f>
        <v>99.99684693835998</v>
      </c>
      <c r="Y2071" s="1">
        <f>(1-ABS(1 - table2[[#This Row],[EP_polymorphism_ratio]]))*100</f>
        <v>99.779196395533916</v>
      </c>
    </row>
    <row r="2072" spans="1:25" x14ac:dyDescent="0.3">
      <c r="A2072">
        <v>1</v>
      </c>
      <c r="B2072">
        <v>8</v>
      </c>
      <c r="C2072">
        <v>1E-3</v>
      </c>
      <c r="D2072">
        <v>6.4000000000000001E-2</v>
      </c>
      <c r="E2072">
        <v>0.94754779169413317</v>
      </c>
      <c r="F2072">
        <v>4.7879711637963904</v>
      </c>
      <c r="G2072">
        <v>1.4369792836135863E-3</v>
      </c>
      <c r="H2072">
        <v>-3716416.7049487303</v>
      </c>
      <c r="I2072">
        <v>8.0497745797135032</v>
      </c>
      <c r="J2072">
        <v>1.0085584894573979E-3</v>
      </c>
      <c r="K2072">
        <v>0.85303055011216455</v>
      </c>
      <c r="L2072">
        <v>-3687230.0702268737</v>
      </c>
      <c r="M2072">
        <f>table2[[#This Row],[E_coverage]]/table2[[#This Row],[sample_coverage]]</f>
        <v>0.5984963954745488</v>
      </c>
      <c r="N2072">
        <f>table2[[#This Row],[EP_coverage]]/table2[[#This Row],[sample_coverage]]</f>
        <v>1.0062218224641879</v>
      </c>
      <c r="O2072" t="b">
        <f>IF(ABS(table2[[#This Row],[EP_coverage_ratio]] - 1) &lt;= ABS(table2[[#This Row],[E_coverage_ratio]] - 1),TRUE,FALSE)</f>
        <v>1</v>
      </c>
      <c r="P2072" s="1">
        <f>(table2[[#This Row],[E_err]] + 1)/(table2[[#This Row],[sample_err]] + 1)</f>
        <v>1.0004365427408728</v>
      </c>
      <c r="Q2072" s="1">
        <f>(table2[[#This Row],[EP_err]] + 1 )/(table2[[#This Row],[sample_err]] + 1)</f>
        <v>1.0000085499395182</v>
      </c>
      <c r="R2072" s="1">
        <f>(table2[[#This Row],[EP_gamma]] + 1)/(table2[[#This Row],[expected_gamma]] + 1)</f>
        <v>0.95146858937939094</v>
      </c>
      <c r="S2072" s="1">
        <v>6.5426989369742602E-2</v>
      </c>
      <c r="T2072" s="1">
        <f>(table2[[#This Row],[EP_polymorphism]]+0.1)/(table2[[#This Row],[sample_polymorph]]+0.1)</f>
        <v>1.0087011546935523</v>
      </c>
      <c r="U2072" s="1">
        <f>(1-ABS(1 - table2[[#This Row],[E_coverage_ratio]]))*100</f>
        <v>59.849639547454878</v>
      </c>
      <c r="V2072" s="1">
        <f>(1-ABS(1 - table2[[#This Row],[E_error_ratio]]))*100</f>
        <v>99.956345725912726</v>
      </c>
      <c r="W2072" s="1">
        <f>(1-ABS(1 - table2[[#This Row],[EP_coverage_ratio]]))*100</f>
        <v>99.377817753581212</v>
      </c>
      <c r="X2072" s="1">
        <f>(1-ABS(1 - table2[[#This Row],[EP_error_ratio]]))*100</f>
        <v>99.999145006048181</v>
      </c>
      <c r="Y2072" s="1">
        <f>(1-ABS(1 - table2[[#This Row],[EP_polymorphism_ratio]]))*100</f>
        <v>99.129884530644773</v>
      </c>
    </row>
    <row r="2073" spans="1:25" x14ac:dyDescent="0.3">
      <c r="A2073">
        <v>2</v>
      </c>
      <c r="B2073">
        <v>8</v>
      </c>
      <c r="C2073">
        <v>1E-3</v>
      </c>
      <c r="D2073">
        <v>6.4000000000000001E-2</v>
      </c>
      <c r="E2073">
        <v>0.9472138355077574</v>
      </c>
      <c r="F2073">
        <v>4.7958160629063178</v>
      </c>
      <c r="G2073">
        <v>1.4139011842841341E-3</v>
      </c>
      <c r="H2073">
        <v>-3715157.8102241373</v>
      </c>
      <c r="I2073">
        <v>8.0013709270859916</v>
      </c>
      <c r="J2073">
        <v>9.698010171989216E-4</v>
      </c>
      <c r="K2073">
        <v>0.84612846041839462</v>
      </c>
      <c r="L2073">
        <v>-3683377.1450311956</v>
      </c>
      <c r="M2073">
        <f>table2[[#This Row],[E_coverage]]/table2[[#This Row],[sample_coverage]]</f>
        <v>0.59947700786328972</v>
      </c>
      <c r="N2073">
        <f>table2[[#This Row],[EP_coverage]]/table2[[#This Row],[sample_coverage]]</f>
        <v>1.000171365885749</v>
      </c>
      <c r="O2073" t="b">
        <f>IF(ABS(table2[[#This Row],[EP_coverage_ratio]] - 1) &lt;= ABS(table2[[#This Row],[E_coverage_ratio]] - 1),TRUE,FALSE)</f>
        <v>1</v>
      </c>
      <c r="P2073" s="1">
        <f>(table2[[#This Row],[E_err]] + 1)/(table2[[#This Row],[sample_err]] + 1)</f>
        <v>1.0004134876965878</v>
      </c>
      <c r="Q2073" s="1">
        <f>(table2[[#This Row],[EP_err]] + 1 )/(table2[[#This Row],[sample_err]] + 1)</f>
        <v>0.99996983118601313</v>
      </c>
      <c r="R2073" s="1">
        <f>(table2[[#This Row],[EP_gamma]] + 1)/(table2[[#This Row],[expected_gamma]] + 1)</f>
        <v>0.94808717294112521</v>
      </c>
      <c r="S2073" s="1">
        <v>6.4068635027946796E-2</v>
      </c>
      <c r="T2073" s="1">
        <f>(table2[[#This Row],[EP_polymorphism]]+0.1)/(table2[[#This Row],[sample_polymorph]]+0.1)</f>
        <v>1.0004185062679682</v>
      </c>
      <c r="U2073" s="1">
        <f>(1-ABS(1 - table2[[#This Row],[E_coverage_ratio]]))*100</f>
        <v>59.947700786328973</v>
      </c>
      <c r="V2073" s="1">
        <f>(1-ABS(1 - table2[[#This Row],[E_error_ratio]]))*100</f>
        <v>99.958651230341218</v>
      </c>
      <c r="W2073" s="1">
        <f>(1-ABS(1 - table2[[#This Row],[EP_coverage_ratio]]))*100</f>
        <v>99.9828634114251</v>
      </c>
      <c r="X2073" s="1">
        <f>(1-ABS(1 - table2[[#This Row],[EP_error_ratio]]))*100</f>
        <v>99.996983118601307</v>
      </c>
      <c r="Y2073" s="1">
        <f>(1-ABS(1 - table2[[#This Row],[EP_polymorphism_ratio]]))*100</f>
        <v>99.95814937320317</v>
      </c>
    </row>
    <row r="2074" spans="1:25" x14ac:dyDescent="0.3">
      <c r="A2074">
        <v>3</v>
      </c>
      <c r="B2074">
        <v>8</v>
      </c>
      <c r="C2074">
        <v>1E-3</v>
      </c>
      <c r="D2074">
        <v>6.4000000000000001E-2</v>
      </c>
      <c r="E2074">
        <v>0.94813337822997201</v>
      </c>
      <c r="F2074">
        <v>4.7882303307136427</v>
      </c>
      <c r="G2074">
        <v>1.4148826765892947E-3</v>
      </c>
      <c r="H2074">
        <v>-3713307.8960091206</v>
      </c>
      <c r="I2074">
        <v>8.0491977102454619</v>
      </c>
      <c r="J2074">
        <v>9.8667391593789257E-4</v>
      </c>
      <c r="K2074">
        <v>0.85301819480420693</v>
      </c>
      <c r="L2074">
        <v>-3683329.6920754146</v>
      </c>
      <c r="M2074">
        <f>table2[[#This Row],[E_coverage]]/table2[[#This Row],[sample_coverage]]</f>
        <v>0.59852879133920533</v>
      </c>
      <c r="N2074">
        <f>table2[[#This Row],[EP_coverage]]/table2[[#This Row],[sample_coverage]]</f>
        <v>1.0061497137806827</v>
      </c>
      <c r="O2074" t="b">
        <f>IF(ABS(table2[[#This Row],[EP_coverage_ratio]] - 1) &lt;= ABS(table2[[#This Row],[E_coverage_ratio]] - 1),TRUE,FALSE)</f>
        <v>1</v>
      </c>
      <c r="P2074" s="1">
        <f>(table2[[#This Row],[E_err]] + 1)/(table2[[#This Row],[sample_err]] + 1)</f>
        <v>1.0004144682083811</v>
      </c>
      <c r="Q2074" s="1">
        <f>(table2[[#This Row],[EP_err]] + 1 )/(table2[[#This Row],[sample_err]] + 1)</f>
        <v>0.99998668722870931</v>
      </c>
      <c r="R2074" s="1">
        <f>(table2[[#This Row],[EP_gamma]] + 1)/(table2[[#This Row],[expected_gamma]] + 1)</f>
        <v>0.95117624671459378</v>
      </c>
      <c r="S2074" s="1">
        <v>6.5381991413320198E-2</v>
      </c>
      <c r="T2074" s="1">
        <f>(table2[[#This Row],[EP_polymorphism]]+0.1)/(table2[[#This Row],[sample_polymorph]]+0.1)</f>
        <v>1.0084267769104891</v>
      </c>
      <c r="U2074" s="1">
        <f>(1-ABS(1 - table2[[#This Row],[E_coverage_ratio]]))*100</f>
        <v>59.852879133920531</v>
      </c>
      <c r="V2074" s="1">
        <f>(1-ABS(1 - table2[[#This Row],[E_error_ratio]]))*100</f>
        <v>99.958553179161896</v>
      </c>
      <c r="W2074" s="1">
        <f>(1-ABS(1 - table2[[#This Row],[EP_coverage_ratio]]))*100</f>
        <v>99.385028621931724</v>
      </c>
      <c r="X2074" s="1">
        <f>(1-ABS(1 - table2[[#This Row],[EP_error_ratio]]))*100</f>
        <v>99.998668722870931</v>
      </c>
      <c r="Y2074" s="1">
        <f>(1-ABS(1 - table2[[#This Row],[EP_polymorphism_ratio]]))*100</f>
        <v>99.157322308951095</v>
      </c>
    </row>
    <row r="2075" spans="1:25" x14ac:dyDescent="0.3">
      <c r="A2075">
        <v>4</v>
      </c>
      <c r="B2075">
        <v>8</v>
      </c>
      <c r="C2075">
        <v>1E-3</v>
      </c>
      <c r="D2075">
        <v>6.4000000000000001E-2</v>
      </c>
      <c r="E2075">
        <v>0.94781594765819854</v>
      </c>
      <c r="F2075">
        <v>4.8101215784587374</v>
      </c>
      <c r="G2075">
        <v>1.4324678642444518E-3</v>
      </c>
      <c r="H2075">
        <v>-3712811.2737992136</v>
      </c>
      <c r="I2075">
        <v>8.0349887062811565</v>
      </c>
      <c r="J2075">
        <v>9.9366444782776077E-4</v>
      </c>
      <c r="K2075">
        <v>0.84685272710104609</v>
      </c>
      <c r="L2075">
        <v>-3681898.9151528296</v>
      </c>
      <c r="M2075">
        <f>table2[[#This Row],[E_coverage]]/table2[[#This Row],[sample_coverage]]</f>
        <v>0.60126519730734218</v>
      </c>
      <c r="N2075">
        <f>table2[[#This Row],[EP_coverage]]/table2[[#This Row],[sample_coverage]]</f>
        <v>1.0043735882851446</v>
      </c>
      <c r="O2075" t="b">
        <f>IF(ABS(table2[[#This Row],[EP_coverage_ratio]] - 1) &lt;= ABS(table2[[#This Row],[E_coverage_ratio]] - 1),TRUE,FALSE)</f>
        <v>1</v>
      </c>
      <c r="P2075" s="1">
        <f>(table2[[#This Row],[E_err]] + 1)/(table2[[#This Row],[sample_err]] + 1)</f>
        <v>1.0004320358284162</v>
      </c>
      <c r="Q2075" s="1">
        <f>(table2[[#This Row],[EP_err]] + 1 )/(table2[[#This Row],[sample_err]] + 1)</f>
        <v>0.9999936707770507</v>
      </c>
      <c r="R2075" s="1">
        <f>(table2[[#This Row],[EP_gamma]] + 1)/(table2[[#This Row],[expected_gamma]] + 1)</f>
        <v>0.94816593391252524</v>
      </c>
      <c r="S2075" s="1">
        <v>6.3809103460880895E-2</v>
      </c>
      <c r="T2075" s="1">
        <f>(table2[[#This Row],[EP_polymorphism]]+0.1)/(table2[[#This Row],[sample_polymorph]]+0.1)</f>
        <v>0.99883599671268841</v>
      </c>
      <c r="U2075" s="1">
        <f>(1-ABS(1 - table2[[#This Row],[E_coverage_ratio]]))*100</f>
        <v>60.126519730734216</v>
      </c>
      <c r="V2075" s="1">
        <f>(1-ABS(1 - table2[[#This Row],[E_error_ratio]]))*100</f>
        <v>99.956796417158372</v>
      </c>
      <c r="W2075" s="1">
        <f>(1-ABS(1 - table2[[#This Row],[EP_coverage_ratio]]))*100</f>
        <v>99.562641171485538</v>
      </c>
      <c r="X2075" s="1">
        <f>(1-ABS(1 - table2[[#This Row],[EP_error_ratio]]))*100</f>
        <v>99.999367077705074</v>
      </c>
      <c r="Y2075" s="1">
        <f>(1-ABS(1 - table2[[#This Row],[EP_polymorphism_ratio]]))*100</f>
        <v>99.88359967126884</v>
      </c>
    </row>
    <row r="2076" spans="1:25" x14ac:dyDescent="0.3">
      <c r="A2076">
        <v>5</v>
      </c>
      <c r="B2076">
        <v>8</v>
      </c>
      <c r="C2076">
        <v>1E-3</v>
      </c>
      <c r="D2076">
        <v>6.4000000000000001E-2</v>
      </c>
      <c r="E2076">
        <v>0.94655195112452484</v>
      </c>
      <c r="F2076">
        <v>4.7912981760270945</v>
      </c>
      <c r="G2076">
        <v>1.4056873015432156E-3</v>
      </c>
      <c r="H2076">
        <v>-3711135.1795995431</v>
      </c>
      <c r="I2076">
        <v>7.9918689370358766</v>
      </c>
      <c r="J2076">
        <v>9.6028546527643366E-4</v>
      </c>
      <c r="K2076">
        <v>0.84603494165977344</v>
      </c>
      <c r="L2076">
        <v>-3681564.5069775064</v>
      </c>
      <c r="M2076">
        <f>table2[[#This Row],[E_coverage]]/table2[[#This Row],[sample_coverage]]</f>
        <v>0.59891227200338681</v>
      </c>
      <c r="N2076">
        <f>table2[[#This Row],[EP_coverage]]/table2[[#This Row],[sample_coverage]]</f>
        <v>0.99898361712948458</v>
      </c>
      <c r="O2076" t="b">
        <f>IF(ABS(table2[[#This Row],[EP_coverage_ratio]] - 1) &lt;= ABS(table2[[#This Row],[E_coverage_ratio]] - 1),TRUE,FALSE)</f>
        <v>1</v>
      </c>
      <c r="P2076" s="1">
        <f>(table2[[#This Row],[E_err]] + 1)/(table2[[#This Row],[sample_err]] + 1)</f>
        <v>1.0004052820195237</v>
      </c>
      <c r="Q2076" s="1">
        <f>(table2[[#This Row],[EP_err]] + 1 )/(table2[[#This Row],[sample_err]] + 1)</f>
        <v>0.99996032514013633</v>
      </c>
      <c r="R2076" s="1">
        <f>(table2[[#This Row],[EP_gamma]] + 1)/(table2[[#This Row],[expected_gamma]] + 1)</f>
        <v>0.94836150691653376</v>
      </c>
      <c r="S2076" s="1">
        <v>6.3573528592719294E-2</v>
      </c>
      <c r="T2076" s="1">
        <f>(table2[[#This Row],[EP_polymorphism]]+0.1)/(table2[[#This Row],[sample_polymorph]]+0.1)</f>
        <v>0.99739956458975165</v>
      </c>
      <c r="U2076" s="1">
        <f>(1-ABS(1 - table2[[#This Row],[E_coverage_ratio]]))*100</f>
        <v>59.891227200338683</v>
      </c>
      <c r="V2076" s="1">
        <f>(1-ABS(1 - table2[[#This Row],[E_error_ratio]]))*100</f>
        <v>99.95947179804763</v>
      </c>
      <c r="W2076" s="1">
        <f>(1-ABS(1 - table2[[#This Row],[EP_coverage_ratio]]))*100</f>
        <v>99.898361712948457</v>
      </c>
      <c r="X2076" s="1">
        <f>(1-ABS(1 - table2[[#This Row],[EP_error_ratio]]))*100</f>
        <v>99.996032514013635</v>
      </c>
      <c r="Y2076" s="1">
        <f>(1-ABS(1 - table2[[#This Row],[EP_polymorphism_ratio]]))*100</f>
        <v>99.739956458975172</v>
      </c>
    </row>
    <row r="2077" spans="1:25" x14ac:dyDescent="0.3">
      <c r="A2077">
        <v>6</v>
      </c>
      <c r="B2077">
        <v>8</v>
      </c>
      <c r="C2077">
        <v>1E-3</v>
      </c>
      <c r="D2077">
        <v>6.4000000000000001E-2</v>
      </c>
      <c r="E2077">
        <v>0.94324964435260594</v>
      </c>
      <c r="F2077">
        <v>4.8156473366124892</v>
      </c>
      <c r="G2077">
        <v>1.4559388950496348E-3</v>
      </c>
      <c r="H2077">
        <v>-3721375.4045875911</v>
      </c>
      <c r="I2077">
        <v>8.0091880335107763</v>
      </c>
      <c r="J2077">
        <v>1.0077749776204303E-3</v>
      </c>
      <c r="K2077">
        <v>0.84269854088629292</v>
      </c>
      <c r="L2077">
        <v>-3688010.8407582217</v>
      </c>
      <c r="M2077">
        <f>table2[[#This Row],[E_coverage]]/table2[[#This Row],[sample_coverage]]</f>
        <v>0.60195591707656115</v>
      </c>
      <c r="N2077">
        <f>table2[[#This Row],[EP_coverage]]/table2[[#This Row],[sample_coverage]]</f>
        <v>1.001148504188847</v>
      </c>
      <c r="O2077" t="b">
        <f>IF(ABS(table2[[#This Row],[EP_coverage_ratio]] - 1) &lt;= ABS(table2[[#This Row],[E_coverage_ratio]] - 1),TRUE,FALSE)</f>
        <v>1</v>
      </c>
      <c r="P2077" s="1">
        <f>(table2[[#This Row],[E_err]] + 1)/(table2[[#This Row],[sample_err]] + 1)</f>
        <v>1.0004554834116381</v>
      </c>
      <c r="Q2077" s="1">
        <f>(table2[[#This Row],[EP_err]] + 1 )/(table2[[#This Row],[sample_err]] + 1)</f>
        <v>1.0000077672104102</v>
      </c>
      <c r="R2077" s="1">
        <f>(table2[[#This Row],[EP_gamma]] + 1)/(table2[[#This Row],[expected_gamma]] + 1)</f>
        <v>0.94825620899582796</v>
      </c>
      <c r="S2077" s="1">
        <v>6.3267457303642902E-2</v>
      </c>
      <c r="T2077" s="1">
        <f>(table2[[#This Row],[EP_polymorphism]]+0.1)/(table2[[#This Row],[sample_polymorph]]+0.1)</f>
        <v>0.99553327624172494</v>
      </c>
      <c r="U2077" s="1">
        <f>(1-ABS(1 - table2[[#This Row],[E_coverage_ratio]]))*100</f>
        <v>60.195591707656114</v>
      </c>
      <c r="V2077" s="1">
        <f>(1-ABS(1 - table2[[#This Row],[E_error_ratio]]))*100</f>
        <v>99.954451658836192</v>
      </c>
      <c r="W2077" s="1">
        <f>(1-ABS(1 - table2[[#This Row],[EP_coverage_ratio]]))*100</f>
        <v>99.8851495811153</v>
      </c>
      <c r="X2077" s="1">
        <f>(1-ABS(1 - table2[[#This Row],[EP_error_ratio]]))*100</f>
        <v>99.999223278958979</v>
      </c>
      <c r="Y2077" s="1">
        <f>(1-ABS(1 - table2[[#This Row],[EP_polymorphism_ratio]]))*100</f>
        <v>99.553327624172496</v>
      </c>
    </row>
    <row r="2078" spans="1:25" x14ac:dyDescent="0.3">
      <c r="A2078">
        <v>7</v>
      </c>
      <c r="B2078">
        <v>8</v>
      </c>
      <c r="C2078">
        <v>1E-3</v>
      </c>
      <c r="D2078">
        <v>6.4000000000000001E-2</v>
      </c>
      <c r="E2078">
        <v>0.94579815339399087</v>
      </c>
      <c r="F2078">
        <v>4.8211423834491285</v>
      </c>
      <c r="G2078">
        <v>1.4789823322474624E-3</v>
      </c>
      <c r="H2078">
        <v>-3721321.9958878709</v>
      </c>
      <c r="I2078">
        <v>8.0354234304790726</v>
      </c>
      <c r="J2078">
        <v>1.0362702209556144E-3</v>
      </c>
      <c r="K2078">
        <v>0.84440297406972331</v>
      </c>
      <c r="L2078">
        <v>-3688833.3006510953</v>
      </c>
      <c r="M2078">
        <f>table2[[#This Row],[E_coverage]]/table2[[#This Row],[sample_coverage]]</f>
        <v>0.60264279793114106</v>
      </c>
      <c r="N2078">
        <f>table2[[#This Row],[EP_coverage]]/table2[[#This Row],[sample_coverage]]</f>
        <v>1.0044279288098841</v>
      </c>
      <c r="O2078" t="b">
        <f>IF(ABS(table2[[#This Row],[EP_coverage_ratio]] - 1) &lt;= ABS(table2[[#This Row],[E_coverage_ratio]] - 1),TRUE,FALSE)</f>
        <v>1</v>
      </c>
      <c r="P2078" s="1">
        <f>(table2[[#This Row],[E_err]] + 1)/(table2[[#This Row],[sample_err]] + 1)</f>
        <v>1.0004785038284192</v>
      </c>
      <c r="Q2078" s="1">
        <f>(table2[[#This Row],[EP_err]] + 1 )/(table2[[#This Row],[sample_err]] + 1)</f>
        <v>1.0000362339869688</v>
      </c>
      <c r="R2078" s="1">
        <f>(table2[[#This Row],[EP_gamma]] + 1)/(table2[[#This Row],[expected_gamma]] + 1)</f>
        <v>0.94789018627270905</v>
      </c>
      <c r="S2078" s="1">
        <v>6.1970041482329999E-2</v>
      </c>
      <c r="T2078" s="1">
        <f>(table2[[#This Row],[EP_polymorphism]]+0.1)/(table2[[#This Row],[sample_polymorph]]+0.1)</f>
        <v>0.9876222041605488</v>
      </c>
      <c r="U2078" s="1">
        <f>(1-ABS(1 - table2[[#This Row],[E_coverage_ratio]]))*100</f>
        <v>60.264279793114106</v>
      </c>
      <c r="V2078" s="1">
        <f>(1-ABS(1 - table2[[#This Row],[E_error_ratio]]))*100</f>
        <v>99.952149617158085</v>
      </c>
      <c r="W2078" s="1">
        <f>(1-ABS(1 - table2[[#This Row],[EP_coverage_ratio]]))*100</f>
        <v>99.557207119011593</v>
      </c>
      <c r="X2078" s="1">
        <f>(1-ABS(1 - table2[[#This Row],[EP_error_ratio]]))*100</f>
        <v>99.996376601303112</v>
      </c>
      <c r="Y2078" s="1">
        <f>(1-ABS(1 - table2[[#This Row],[EP_polymorphism_ratio]]))*100</f>
        <v>98.762220416054873</v>
      </c>
    </row>
    <row r="2079" spans="1:25" x14ac:dyDescent="0.3">
      <c r="A2079">
        <v>8</v>
      </c>
      <c r="B2079">
        <v>8</v>
      </c>
      <c r="C2079">
        <v>1E-3</v>
      </c>
      <c r="D2079">
        <v>6.4000000000000001E-2</v>
      </c>
      <c r="E2079">
        <v>0.94699935396606505</v>
      </c>
      <c r="F2079">
        <v>4.8073785776933375</v>
      </c>
      <c r="G2079">
        <v>1.4591529350492466E-3</v>
      </c>
      <c r="H2079">
        <v>-3718797.5888220188</v>
      </c>
      <c r="I2079">
        <v>8.0460769295922869</v>
      </c>
      <c r="J2079">
        <v>1.0236927813596279E-3</v>
      </c>
      <c r="K2079">
        <v>0.84852805299780065</v>
      </c>
      <c r="L2079">
        <v>-3687486.0141118374</v>
      </c>
      <c r="M2079">
        <f>table2[[#This Row],[E_coverage]]/table2[[#This Row],[sample_coverage]]</f>
        <v>0.60092232221166719</v>
      </c>
      <c r="N2079">
        <f>table2[[#This Row],[EP_coverage]]/table2[[#This Row],[sample_coverage]]</f>
        <v>1.0057596161990359</v>
      </c>
      <c r="O2079" t="b">
        <f>IF(ABS(table2[[#This Row],[EP_coverage_ratio]] - 1) &lt;= ABS(table2[[#This Row],[E_coverage_ratio]] - 1),TRUE,FALSE)</f>
        <v>1</v>
      </c>
      <c r="P2079" s="1">
        <f>(table2[[#This Row],[E_err]] + 1)/(table2[[#This Row],[sample_err]] + 1)</f>
        <v>1.0004586942408085</v>
      </c>
      <c r="Q2079" s="1">
        <f>(table2[[#This Row],[EP_err]] + 1 )/(table2[[#This Row],[sample_err]] + 1)</f>
        <v>1.0000236691122475</v>
      </c>
      <c r="R2079" s="1">
        <f>(table2[[#This Row],[EP_gamma]] + 1)/(table2[[#This Row],[expected_gamma]] + 1)</f>
        <v>0.94942407106213111</v>
      </c>
      <c r="S2079" s="1">
        <v>6.4767219355125305E-2</v>
      </c>
      <c r="T2079" s="1">
        <f>(table2[[#This Row],[EP_polymorphism]]+0.1)/(table2[[#This Row],[sample_polymorph]]+0.1)</f>
        <v>1.0046781667995446</v>
      </c>
      <c r="U2079" s="1">
        <f>(1-ABS(1 - table2[[#This Row],[E_coverage_ratio]]))*100</f>
        <v>60.092232221166718</v>
      </c>
      <c r="V2079" s="1">
        <f>(1-ABS(1 - table2[[#This Row],[E_error_ratio]]))*100</f>
        <v>99.954130575919152</v>
      </c>
      <c r="W2079" s="1">
        <f>(1-ABS(1 - table2[[#This Row],[EP_coverage_ratio]]))*100</f>
        <v>99.42403838009642</v>
      </c>
      <c r="X2079" s="1">
        <f>(1-ABS(1 - table2[[#This Row],[EP_error_ratio]]))*100</f>
        <v>99.997633088775245</v>
      </c>
      <c r="Y2079" s="1">
        <f>(1-ABS(1 - table2[[#This Row],[EP_polymorphism_ratio]]))*100</f>
        <v>99.532183320045547</v>
      </c>
    </row>
    <row r="2080" spans="1:25" x14ac:dyDescent="0.3">
      <c r="A2080">
        <v>9</v>
      </c>
      <c r="B2080">
        <v>8</v>
      </c>
      <c r="C2080">
        <v>1E-3</v>
      </c>
      <c r="D2080">
        <v>6.4000000000000001E-2</v>
      </c>
      <c r="E2080">
        <v>0.94514906798854093</v>
      </c>
      <c r="F2080">
        <v>4.7885240570410073</v>
      </c>
      <c r="G2080">
        <v>1.4355112194247564E-3</v>
      </c>
      <c r="H2080">
        <v>-3723211.3866974828</v>
      </c>
      <c r="I2080">
        <v>7.9938963921814521</v>
      </c>
      <c r="J2080">
        <v>9.9088673950442846E-4</v>
      </c>
      <c r="K2080">
        <v>0.84665866912706378</v>
      </c>
      <c r="L2080">
        <v>-3689946.5011078315</v>
      </c>
      <c r="M2080">
        <f>table2[[#This Row],[E_coverage]]/table2[[#This Row],[sample_coverage]]</f>
        <v>0.59856550713012591</v>
      </c>
      <c r="N2080">
        <f>table2[[#This Row],[EP_coverage]]/table2[[#This Row],[sample_coverage]]</f>
        <v>0.99923704902268151</v>
      </c>
      <c r="O2080" t="b">
        <f>IF(ABS(table2[[#This Row],[EP_coverage_ratio]] - 1) &lt;= ABS(table2[[#This Row],[E_coverage_ratio]] - 1),TRUE,FALSE)</f>
        <v>1</v>
      </c>
      <c r="P2080" s="1">
        <f>(table2[[#This Row],[E_err]] + 1)/(table2[[#This Row],[sample_err]] + 1)</f>
        <v>1.0004350761432814</v>
      </c>
      <c r="Q2080" s="1">
        <f>(table2[[#This Row],[EP_err]] + 1 )/(table2[[#This Row],[sample_err]] + 1)</f>
        <v>0.99999089584366097</v>
      </c>
      <c r="R2080" s="1">
        <f>(table2[[#This Row],[EP_gamma]] + 1)/(table2[[#This Row],[expected_gamma]] + 1)</f>
        <v>0.9493661434579278</v>
      </c>
      <c r="S2080" s="1">
        <v>6.42499017006984E-2</v>
      </c>
      <c r="T2080" s="1">
        <f>(table2[[#This Row],[EP_polymorphism]]+0.1)/(table2[[#This Row],[sample_polymorph]]+0.1)</f>
        <v>1.0015237908579171</v>
      </c>
      <c r="U2080" s="1">
        <f>(1-ABS(1 - table2[[#This Row],[E_coverage_ratio]]))*100</f>
        <v>59.856550713012588</v>
      </c>
      <c r="V2080" s="1">
        <f>(1-ABS(1 - table2[[#This Row],[E_error_ratio]]))*100</f>
        <v>99.956492385671851</v>
      </c>
      <c r="W2080" s="1">
        <f>(1-ABS(1 - table2[[#This Row],[EP_coverage_ratio]]))*100</f>
        <v>99.923704902268156</v>
      </c>
      <c r="X2080" s="1">
        <f>(1-ABS(1 - table2[[#This Row],[EP_error_ratio]]))*100</f>
        <v>99.999089584366089</v>
      </c>
      <c r="Y2080" s="1">
        <f>(1-ABS(1 - table2[[#This Row],[EP_polymorphism_ratio]]))*100</f>
        <v>99.847620914208292</v>
      </c>
    </row>
    <row r="2081" spans="1:25" x14ac:dyDescent="0.3">
      <c r="A2081">
        <v>10</v>
      </c>
      <c r="B2081">
        <v>8</v>
      </c>
      <c r="C2081">
        <v>1E-3</v>
      </c>
      <c r="D2081">
        <v>6.4000000000000001E-2</v>
      </c>
      <c r="E2081">
        <v>0.94761074524256117</v>
      </c>
      <c r="F2081">
        <v>4.806612277420645</v>
      </c>
      <c r="G2081">
        <v>1.4421634804168667E-3</v>
      </c>
      <c r="H2081">
        <v>-3717096.3334299712</v>
      </c>
      <c r="I2081">
        <v>7.9694206150463174</v>
      </c>
      <c r="J2081">
        <v>9.8542747683493036E-4</v>
      </c>
      <c r="K2081">
        <v>0.84013900286983645</v>
      </c>
      <c r="L2081">
        <v>-3685708.0280127339</v>
      </c>
      <c r="M2081">
        <f>table2[[#This Row],[E_coverage]]/table2[[#This Row],[sample_coverage]]</f>
        <v>0.60082653467758063</v>
      </c>
      <c r="N2081">
        <f>table2[[#This Row],[EP_coverage]]/table2[[#This Row],[sample_coverage]]</f>
        <v>0.99617757688078967</v>
      </c>
      <c r="O2081" t="b">
        <f>IF(ABS(table2[[#This Row],[EP_coverage_ratio]] - 1) &lt;= ABS(table2[[#This Row],[E_coverage_ratio]] - 1),TRUE,FALSE)</f>
        <v>1</v>
      </c>
      <c r="P2081" s="1">
        <f>(table2[[#This Row],[E_err]] + 1)/(table2[[#This Row],[sample_err]] + 1)</f>
        <v>1.0004417217586583</v>
      </c>
      <c r="Q2081" s="1">
        <f>(table2[[#This Row],[EP_err]] + 1 )/(table2[[#This Row],[sample_err]] + 1)</f>
        <v>0.99998544203480011</v>
      </c>
      <c r="R2081" s="1">
        <f>(table2[[#This Row],[EP_gamma]] + 1)/(table2[[#This Row],[expected_gamma]] + 1)</f>
        <v>0.94481867455535129</v>
      </c>
      <c r="S2081" s="1">
        <v>6.2610435982591695E-2</v>
      </c>
      <c r="T2081" s="1">
        <f>(table2[[#This Row],[EP_polymorphism]]+0.1)/(table2[[#This Row],[sample_polymorph]]+0.1)</f>
        <v>0.99152704867433961</v>
      </c>
      <c r="U2081" s="1">
        <f>(1-ABS(1 - table2[[#This Row],[E_coverage_ratio]]))*100</f>
        <v>60.082653467758064</v>
      </c>
      <c r="V2081" s="1">
        <f>(1-ABS(1 - table2[[#This Row],[E_error_ratio]]))*100</f>
        <v>99.955827824134175</v>
      </c>
      <c r="W2081" s="1">
        <f>(1-ABS(1 - table2[[#This Row],[EP_coverage_ratio]]))*100</f>
        <v>99.617757688078967</v>
      </c>
      <c r="X2081" s="1">
        <f>(1-ABS(1 - table2[[#This Row],[EP_error_ratio]]))*100</f>
        <v>99.998544203480009</v>
      </c>
      <c r="Y2081" s="1">
        <f>(1-ABS(1 - table2[[#This Row],[EP_polymorphism_ratio]]))*100</f>
        <v>99.152704867433954</v>
      </c>
    </row>
    <row r="2082" spans="1:25" x14ac:dyDescent="0.3">
      <c r="A2082">
        <v>1</v>
      </c>
      <c r="B2082">
        <v>8</v>
      </c>
      <c r="C2082">
        <v>2E-3</v>
      </c>
      <c r="D2082">
        <v>0</v>
      </c>
      <c r="E2082">
        <v>0</v>
      </c>
      <c r="F2082">
        <v>8.0000291282798468</v>
      </c>
      <c r="G2082">
        <v>2.0233604575520879E-3</v>
      </c>
      <c r="H2082">
        <v>-2892792.5553735816</v>
      </c>
      <c r="I2082">
        <v>8.0037669806679883</v>
      </c>
      <c r="J2082">
        <v>2.0222324520614609E-3</v>
      </c>
      <c r="K2082">
        <v>1.1397540043992928E-3</v>
      </c>
      <c r="L2082">
        <v>-2892791.9912251676</v>
      </c>
      <c r="M2082">
        <f>table2[[#This Row],[E_coverage]]/table2[[#This Row],[sample_coverage]]</f>
        <v>1.0000036410349809</v>
      </c>
      <c r="N2082">
        <f>table2[[#This Row],[EP_coverage]]/table2[[#This Row],[sample_coverage]]</f>
        <v>1.0004708725834985</v>
      </c>
      <c r="O2082" t="b">
        <f>IF(ABS(table2[[#This Row],[EP_coverage_ratio]] - 1) &lt;= ABS(table2[[#This Row],[E_coverage_ratio]] - 1),TRUE,FALSE)</f>
        <v>0</v>
      </c>
      <c r="P2082" s="1">
        <f>(table2[[#This Row],[E_err]] + 1)/(table2[[#This Row],[sample_err]] + 1)</f>
        <v>1.0000233138298924</v>
      </c>
      <c r="Q2082" s="1">
        <f>(table2[[#This Row],[EP_err]] + 1 )/(table2[[#This Row],[sample_err]] + 1)</f>
        <v>1.0000221880759097</v>
      </c>
      <c r="R2082" s="1">
        <f>(table2[[#This Row],[EP_gamma]] + 1)/(table2[[#This Row],[expected_gamma]] + 1)</f>
        <v>1.0011397540043994</v>
      </c>
      <c r="S2082" s="1">
        <v>3.1547457413183503E-5</v>
      </c>
      <c r="T2082" s="1">
        <f>(table2[[#This Row],[EP_polymorphism]]+0.1)/(table2[[#This Row],[sample_polymorph]]+0.1)</f>
        <v>1.0003154745741318</v>
      </c>
      <c r="U2082" s="1">
        <f>(1-ABS(1 - table2[[#This Row],[E_coverage_ratio]]))*100</f>
        <v>99.999635896501914</v>
      </c>
      <c r="V2082" s="1">
        <f>(1-ABS(1 - table2[[#This Row],[E_error_ratio]]))*100</f>
        <v>99.99766861701076</v>
      </c>
      <c r="W2082" s="1">
        <f>(1-ABS(1 - table2[[#This Row],[EP_coverage_ratio]]))*100</f>
        <v>99.952912741650152</v>
      </c>
      <c r="X2082" s="1">
        <f>(1-ABS(1 - table2[[#This Row],[EP_error_ratio]]))*100</f>
        <v>99.997781192409036</v>
      </c>
      <c r="Y2082" s="1">
        <f>(1-ABS(1 - table2[[#This Row],[EP_polymorphism_ratio]]))*100</f>
        <v>99.968452542586817</v>
      </c>
    </row>
    <row r="2083" spans="1:25" x14ac:dyDescent="0.3">
      <c r="A2083">
        <v>2</v>
      </c>
      <c r="B2083">
        <v>8</v>
      </c>
      <c r="C2083">
        <v>2E-3</v>
      </c>
      <c r="D2083">
        <v>0</v>
      </c>
      <c r="E2083">
        <v>0</v>
      </c>
      <c r="F2083">
        <v>7.9991289702856472</v>
      </c>
      <c r="G2083">
        <v>2.0190178650106461E-3</v>
      </c>
      <c r="H2083">
        <v>-2890927.8580813562</v>
      </c>
      <c r="I2083">
        <v>7.999132096878796</v>
      </c>
      <c r="J2083">
        <v>2.0190244790867459E-3</v>
      </c>
      <c r="K2083">
        <v>0</v>
      </c>
      <c r="L2083">
        <v>-2890927.858076429</v>
      </c>
      <c r="M2083">
        <f>table2[[#This Row],[E_coverage]]/table2[[#This Row],[sample_coverage]]</f>
        <v>0.9998911212857059</v>
      </c>
      <c r="N2083">
        <f>table2[[#This Row],[EP_coverage]]/table2[[#This Row],[sample_coverage]]</f>
        <v>0.9998915121098495</v>
      </c>
      <c r="O2083" t="b">
        <f>IF(ABS(table2[[#This Row],[EP_coverage_ratio]] - 1) &lt;= ABS(table2[[#This Row],[E_coverage_ratio]] - 1),TRUE,FALSE)</f>
        <v>1</v>
      </c>
      <c r="P2083" s="1">
        <f>(table2[[#This Row],[E_err]] + 1)/(table2[[#This Row],[sample_err]] + 1)</f>
        <v>1.0000189799052002</v>
      </c>
      <c r="Q2083" s="1">
        <f>(table2[[#This Row],[EP_err]] + 1 )/(table2[[#This Row],[sample_err]] + 1)</f>
        <v>1.0000189865060747</v>
      </c>
      <c r="R2083" s="1">
        <f>(table2[[#This Row],[EP_gamma]] + 1)/(table2[[#This Row],[expected_gamma]] + 1)</f>
        <v>1</v>
      </c>
      <c r="S2083" s="1">
        <v>0</v>
      </c>
      <c r="T2083" s="1">
        <f>(table2[[#This Row],[EP_polymorphism]]+0.1)/(table2[[#This Row],[sample_polymorph]]+0.1)</f>
        <v>1</v>
      </c>
      <c r="U2083" s="1">
        <f>(1-ABS(1 - table2[[#This Row],[E_coverage_ratio]]))*100</f>
        <v>99.989112128570596</v>
      </c>
      <c r="V2083" s="1">
        <f>(1-ABS(1 - table2[[#This Row],[E_error_ratio]]))*100</f>
        <v>99.998102009479979</v>
      </c>
      <c r="W2083" s="1">
        <f>(1-ABS(1 - table2[[#This Row],[EP_coverage_ratio]]))*100</f>
        <v>99.989151210984943</v>
      </c>
      <c r="X2083" s="1">
        <f>(1-ABS(1 - table2[[#This Row],[EP_error_ratio]]))*100</f>
        <v>99.998101349392527</v>
      </c>
      <c r="Y2083" s="1">
        <f>(1-ABS(1 - table2[[#This Row],[EP_polymorphism_ratio]]))*100</f>
        <v>100</v>
      </c>
    </row>
    <row r="2084" spans="1:25" x14ac:dyDescent="0.3">
      <c r="A2084">
        <v>3</v>
      </c>
      <c r="B2084">
        <v>8</v>
      </c>
      <c r="C2084">
        <v>2E-3</v>
      </c>
      <c r="D2084">
        <v>0</v>
      </c>
      <c r="E2084">
        <v>0</v>
      </c>
      <c r="F2084">
        <v>8.0021269913975015</v>
      </c>
      <c r="G2084">
        <v>2.0347096669868663E-3</v>
      </c>
      <c r="H2084">
        <v>-2893262.6177360043</v>
      </c>
      <c r="I2084">
        <v>8.0105140588935217</v>
      </c>
      <c r="J2084">
        <v>2.0321812025612023E-3</v>
      </c>
      <c r="K2084">
        <v>2.5541284449690275E-3</v>
      </c>
      <c r="L2084">
        <v>-2893259.8014757591</v>
      </c>
      <c r="M2084">
        <f>table2[[#This Row],[E_coverage]]/table2[[#This Row],[sample_coverage]]</f>
        <v>1.0002658739246877</v>
      </c>
      <c r="N2084">
        <f>table2[[#This Row],[EP_coverage]]/table2[[#This Row],[sample_coverage]]</f>
        <v>1.0013142573616902</v>
      </c>
      <c r="O2084" t="b">
        <f>IF(ABS(table2[[#This Row],[EP_coverage_ratio]] - 1) &lt;= ABS(table2[[#This Row],[E_coverage_ratio]] - 1),TRUE,FALSE)</f>
        <v>0</v>
      </c>
      <c r="P2084" s="1">
        <f>(table2[[#This Row],[E_err]] + 1)/(table2[[#This Row],[sample_err]] + 1)</f>
        <v>1.0000346403862144</v>
      </c>
      <c r="Q2084" s="1">
        <f>(table2[[#This Row],[EP_err]] + 1 )/(table2[[#This Row],[sample_err]] + 1)</f>
        <v>1.0000321169686239</v>
      </c>
      <c r="R2084" s="1">
        <f>(table2[[#This Row],[EP_gamma]] + 1)/(table2[[#This Row],[expected_gamma]] + 1)</f>
        <v>1.0025541284449691</v>
      </c>
      <c r="S2084" s="1">
        <v>7.0584859260369698E-5</v>
      </c>
      <c r="T2084" s="1">
        <f>(table2[[#This Row],[EP_polymorphism]]+0.1)/(table2[[#This Row],[sample_polymorph]]+0.1)</f>
        <v>1.0007058485926037</v>
      </c>
      <c r="U2084" s="1">
        <f>(1-ABS(1 - table2[[#This Row],[E_coverage_ratio]]))*100</f>
        <v>99.97341260753123</v>
      </c>
      <c r="V2084" s="1">
        <f>(1-ABS(1 - table2[[#This Row],[E_error_ratio]]))*100</f>
        <v>99.996535961378569</v>
      </c>
      <c r="W2084" s="1">
        <f>(1-ABS(1 - table2[[#This Row],[EP_coverage_ratio]]))*100</f>
        <v>99.868574263830979</v>
      </c>
      <c r="X2084" s="1">
        <f>(1-ABS(1 - table2[[#This Row],[EP_error_ratio]]))*100</f>
        <v>99.996788303137606</v>
      </c>
      <c r="Y2084" s="1">
        <f>(1-ABS(1 - table2[[#This Row],[EP_polymorphism_ratio]]))*100</f>
        <v>99.929415140739636</v>
      </c>
    </row>
    <row r="2085" spans="1:25" x14ac:dyDescent="0.3">
      <c r="A2085">
        <v>4</v>
      </c>
      <c r="B2085">
        <v>8</v>
      </c>
      <c r="C2085">
        <v>2E-3</v>
      </c>
      <c r="D2085">
        <v>0</v>
      </c>
      <c r="E2085">
        <v>0</v>
      </c>
      <c r="F2085">
        <v>7.99850806877064</v>
      </c>
      <c r="G2085">
        <v>2.0016365695091102E-3</v>
      </c>
      <c r="H2085">
        <v>-2897147.198790866</v>
      </c>
      <c r="I2085">
        <v>8.0319142458245363</v>
      </c>
      <c r="J2085">
        <v>1.9916117437997634E-3</v>
      </c>
      <c r="K2085">
        <v>1.0136197690718211E-2</v>
      </c>
      <c r="L2085">
        <v>-2897103.9738137932</v>
      </c>
      <c r="M2085">
        <f>table2[[#This Row],[E_coverage]]/table2[[#This Row],[sample_coverage]]</f>
        <v>0.99981350859633</v>
      </c>
      <c r="N2085">
        <f>table2[[#This Row],[EP_coverage]]/table2[[#This Row],[sample_coverage]]</f>
        <v>1.003989280728067</v>
      </c>
      <c r="O2085" t="b">
        <f>IF(ABS(table2[[#This Row],[EP_coverage_ratio]] - 1) &lt;= ABS(table2[[#This Row],[E_coverage_ratio]] - 1),TRUE,FALSE)</f>
        <v>0</v>
      </c>
      <c r="P2085" s="1">
        <f>(table2[[#This Row],[E_err]] + 1)/(table2[[#This Row],[sample_err]] + 1)</f>
        <v>1.0000016333029031</v>
      </c>
      <c r="Q2085" s="1">
        <f>(table2[[#This Row],[EP_err]] + 1 )/(table2[[#This Row],[sample_err]] + 1)</f>
        <v>0.99999162848682599</v>
      </c>
      <c r="R2085" s="1">
        <f>(table2[[#This Row],[EP_gamma]] + 1)/(table2[[#This Row],[expected_gamma]] + 1)</f>
        <v>1.0101361976907182</v>
      </c>
      <c r="S2085" s="1">
        <v>2.8104084011970599E-4</v>
      </c>
      <c r="T2085" s="1">
        <f>(table2[[#This Row],[EP_polymorphism]]+0.1)/(table2[[#This Row],[sample_polymorph]]+0.1)</f>
        <v>1.0028104084011971</v>
      </c>
      <c r="U2085" s="1">
        <f>(1-ABS(1 - table2[[#This Row],[E_coverage_ratio]]))*100</f>
        <v>99.981350859632997</v>
      </c>
      <c r="V2085" s="1">
        <f>(1-ABS(1 - table2[[#This Row],[E_error_ratio]]))*100</f>
        <v>99.99983666970968</v>
      </c>
      <c r="W2085" s="1">
        <f>(1-ABS(1 - table2[[#This Row],[EP_coverage_ratio]]))*100</f>
        <v>99.601071927193303</v>
      </c>
      <c r="X2085" s="1">
        <f>(1-ABS(1 - table2[[#This Row],[EP_error_ratio]]))*100</f>
        <v>99.999162848682602</v>
      </c>
      <c r="Y2085" s="1">
        <f>(1-ABS(1 - table2[[#This Row],[EP_polymorphism_ratio]]))*100</f>
        <v>99.718959159880299</v>
      </c>
    </row>
    <row r="2086" spans="1:25" x14ac:dyDescent="0.3">
      <c r="A2086">
        <v>5</v>
      </c>
      <c r="B2086">
        <v>8</v>
      </c>
      <c r="C2086">
        <v>2E-3</v>
      </c>
      <c r="D2086">
        <v>0</v>
      </c>
      <c r="E2086">
        <v>0</v>
      </c>
      <c r="F2086">
        <v>8.0020730433297089</v>
      </c>
      <c r="G2086">
        <v>2.0119267573368237E-3</v>
      </c>
      <c r="H2086">
        <v>-2890032.8901448823</v>
      </c>
      <c r="I2086">
        <v>8.0036414783799383</v>
      </c>
      <c r="J2086">
        <v>2.0114616996369586E-3</v>
      </c>
      <c r="K2086">
        <v>4.7792226617558454E-4</v>
      </c>
      <c r="L2086">
        <v>-2890032.7910342934</v>
      </c>
      <c r="M2086">
        <f>table2[[#This Row],[E_coverage]]/table2[[#This Row],[sample_coverage]]</f>
        <v>1.0002591304162136</v>
      </c>
      <c r="N2086">
        <f>table2[[#This Row],[EP_coverage]]/table2[[#This Row],[sample_coverage]]</f>
        <v>1.0004551847974923</v>
      </c>
      <c r="O2086" t="b">
        <f>IF(ABS(table2[[#This Row],[EP_coverage_ratio]] - 1) &lt;= ABS(table2[[#This Row],[E_coverage_ratio]] - 1),TRUE,FALSE)</f>
        <v>0</v>
      </c>
      <c r="P2086" s="1">
        <f>(table2[[#This Row],[E_err]] + 1)/(table2[[#This Row],[sample_err]] + 1)</f>
        <v>1.0000119029514341</v>
      </c>
      <c r="Q2086" s="1">
        <f>(table2[[#This Row],[EP_err]] + 1 )/(table2[[#This Row],[sample_err]] + 1)</f>
        <v>1.0000114388219929</v>
      </c>
      <c r="R2086" s="1">
        <f>(table2[[#This Row],[EP_gamma]] + 1)/(table2[[#This Row],[expected_gamma]] + 1)</f>
        <v>1.0004779222661755</v>
      </c>
      <c r="S2086" s="1">
        <v>1.3176765203293199E-5</v>
      </c>
      <c r="T2086" s="1">
        <f>(table2[[#This Row],[EP_polymorphism]]+0.1)/(table2[[#This Row],[sample_polymorph]]+0.1)</f>
        <v>1.0001317676520329</v>
      </c>
      <c r="U2086" s="1">
        <f>(1-ABS(1 - table2[[#This Row],[E_coverage_ratio]]))*100</f>
        <v>99.974086958378635</v>
      </c>
      <c r="V2086" s="1">
        <f>(1-ABS(1 - table2[[#This Row],[E_error_ratio]]))*100</f>
        <v>99.998809704856598</v>
      </c>
      <c r="W2086" s="1">
        <f>(1-ABS(1 - table2[[#This Row],[EP_coverage_ratio]]))*100</f>
        <v>99.954481520250766</v>
      </c>
      <c r="X2086" s="1">
        <f>(1-ABS(1 - table2[[#This Row],[EP_error_ratio]]))*100</f>
        <v>99.998856117800699</v>
      </c>
      <c r="Y2086" s="1">
        <f>(1-ABS(1 - table2[[#This Row],[EP_polymorphism_ratio]]))*100</f>
        <v>99.986823234796702</v>
      </c>
    </row>
    <row r="2087" spans="1:25" x14ac:dyDescent="0.3">
      <c r="A2087">
        <v>6</v>
      </c>
      <c r="B2087">
        <v>8</v>
      </c>
      <c r="C2087">
        <v>2E-3</v>
      </c>
      <c r="D2087">
        <v>0</v>
      </c>
      <c r="E2087">
        <v>0</v>
      </c>
      <c r="F2087">
        <v>7.9915616129509086</v>
      </c>
      <c r="G2087">
        <v>1.9836470741227876E-3</v>
      </c>
      <c r="H2087">
        <v>-2890488.2577917213</v>
      </c>
      <c r="I2087">
        <v>8.0067145483823374</v>
      </c>
      <c r="J2087">
        <v>1.9790602190598752E-3</v>
      </c>
      <c r="K2087">
        <v>4.6222250737696369E-3</v>
      </c>
      <c r="L2087">
        <v>-2890479.1202321691</v>
      </c>
      <c r="M2087">
        <f>table2[[#This Row],[E_coverage]]/table2[[#This Row],[sample_coverage]]</f>
        <v>0.99894520161886358</v>
      </c>
      <c r="N2087">
        <f>table2[[#This Row],[EP_coverage]]/table2[[#This Row],[sample_coverage]]</f>
        <v>1.0008393185477922</v>
      </c>
      <c r="O2087" t="b">
        <f>IF(ABS(table2[[#This Row],[EP_coverage_ratio]] - 1) &lt;= ABS(table2[[#This Row],[E_coverage_ratio]] - 1),TRUE,FALSE)</f>
        <v>1</v>
      </c>
      <c r="P2087" s="1">
        <f>(table2[[#This Row],[E_err]] + 1)/(table2[[#This Row],[sample_err]] + 1)</f>
        <v>0.99998367971469337</v>
      </c>
      <c r="Q2087" s="1">
        <f>(table2[[#This Row],[EP_err]] + 1 )/(table2[[#This Row],[sample_err]] + 1)</f>
        <v>0.99997910201502982</v>
      </c>
      <c r="R2087" s="1">
        <f>(table2[[#This Row],[EP_gamma]] + 1)/(table2[[#This Row],[expected_gamma]] + 1)</f>
        <v>1.0046222250737697</v>
      </c>
      <c r="S2087" s="1">
        <v>1.2799838036026099E-4</v>
      </c>
      <c r="T2087" s="1">
        <f>(table2[[#This Row],[EP_polymorphism]]+0.1)/(table2[[#This Row],[sample_polymorph]]+0.1)</f>
        <v>1.0012799838036026</v>
      </c>
      <c r="U2087" s="1">
        <f>(1-ABS(1 - table2[[#This Row],[E_coverage_ratio]]))*100</f>
        <v>99.894520161886362</v>
      </c>
      <c r="V2087" s="1">
        <f>(1-ABS(1 - table2[[#This Row],[E_error_ratio]]))*100</f>
        <v>99.998367971469335</v>
      </c>
      <c r="W2087" s="1">
        <f>(1-ABS(1 - table2[[#This Row],[EP_coverage_ratio]]))*100</f>
        <v>99.916068145220777</v>
      </c>
      <c r="X2087" s="1">
        <f>(1-ABS(1 - table2[[#This Row],[EP_error_ratio]]))*100</f>
        <v>99.997910201502975</v>
      </c>
      <c r="Y2087" s="1">
        <f>(1-ABS(1 - table2[[#This Row],[EP_polymorphism_ratio]]))*100</f>
        <v>99.872001619639732</v>
      </c>
    </row>
    <row r="2088" spans="1:25" x14ac:dyDescent="0.3">
      <c r="A2088">
        <v>7</v>
      </c>
      <c r="B2088">
        <v>8</v>
      </c>
      <c r="C2088">
        <v>2E-3</v>
      </c>
      <c r="D2088">
        <v>0</v>
      </c>
      <c r="E2088">
        <v>0</v>
      </c>
      <c r="F2088">
        <v>7.9959584574665943</v>
      </c>
      <c r="G2088">
        <v>1.9949754570914129E-3</v>
      </c>
      <c r="H2088">
        <v>-2885742.3674806808</v>
      </c>
      <c r="I2088">
        <v>7.9959520752892068</v>
      </c>
      <c r="J2088">
        <v>1.9949630184208809E-3</v>
      </c>
      <c r="K2088">
        <v>0</v>
      </c>
      <c r="L2088">
        <v>-2885742.367479526</v>
      </c>
      <c r="M2088">
        <f>table2[[#This Row],[E_coverage]]/table2[[#This Row],[sample_coverage]]</f>
        <v>0.99949480718332429</v>
      </c>
      <c r="N2088">
        <f>table2[[#This Row],[EP_coverage]]/table2[[#This Row],[sample_coverage]]</f>
        <v>0.99949400941115085</v>
      </c>
      <c r="O2088" t="b">
        <f>IF(ABS(table2[[#This Row],[EP_coverage_ratio]] - 1) &lt;= ABS(table2[[#This Row],[E_coverage_ratio]] - 1),TRUE,FALSE)</f>
        <v>0</v>
      </c>
      <c r="P2088" s="1">
        <f>(table2[[#This Row],[E_err]] + 1)/(table2[[#This Row],[sample_err]] + 1)</f>
        <v>0.99999498548611909</v>
      </c>
      <c r="Q2088" s="1">
        <f>(table2[[#This Row],[EP_err]] + 1 )/(table2[[#This Row],[sample_err]] + 1)</f>
        <v>0.99999497307227625</v>
      </c>
      <c r="R2088" s="1">
        <f>(table2[[#This Row],[EP_gamma]] + 1)/(table2[[#This Row],[expected_gamma]] + 1)</f>
        <v>1</v>
      </c>
      <c r="S2088" s="1">
        <v>0</v>
      </c>
      <c r="T2088" s="1">
        <f>(table2[[#This Row],[EP_polymorphism]]+0.1)/(table2[[#This Row],[sample_polymorph]]+0.1)</f>
        <v>1</v>
      </c>
      <c r="U2088" s="1">
        <f>(1-ABS(1 - table2[[#This Row],[E_coverage_ratio]]))*100</f>
        <v>99.949480718332424</v>
      </c>
      <c r="V2088" s="1">
        <f>(1-ABS(1 - table2[[#This Row],[E_error_ratio]]))*100</f>
        <v>99.999498548611911</v>
      </c>
      <c r="W2088" s="1">
        <f>(1-ABS(1 - table2[[#This Row],[EP_coverage_ratio]]))*100</f>
        <v>99.949400941115087</v>
      </c>
      <c r="X2088" s="1">
        <f>(1-ABS(1 - table2[[#This Row],[EP_error_ratio]]))*100</f>
        <v>99.999497307227628</v>
      </c>
      <c r="Y2088" s="1">
        <f>(1-ABS(1 - table2[[#This Row],[EP_polymorphism_ratio]]))*100</f>
        <v>100</v>
      </c>
    </row>
    <row r="2089" spans="1:25" x14ac:dyDescent="0.3">
      <c r="A2089">
        <v>8</v>
      </c>
      <c r="B2089">
        <v>8</v>
      </c>
      <c r="C2089">
        <v>2E-3</v>
      </c>
      <c r="D2089">
        <v>0</v>
      </c>
      <c r="E2089">
        <v>0</v>
      </c>
      <c r="F2089">
        <v>8.0080340263194678</v>
      </c>
      <c r="G2089">
        <v>2.006946815939882E-3</v>
      </c>
      <c r="H2089">
        <v>-2888770.7975824969</v>
      </c>
      <c r="I2089">
        <v>8.0110428082137677</v>
      </c>
      <c r="J2089">
        <v>2.0060972826362626E-3</v>
      </c>
      <c r="K2089">
        <v>9.1278003089976471E-4</v>
      </c>
      <c r="L2089">
        <v>-2888770.4356775787</v>
      </c>
      <c r="M2089">
        <f>table2[[#This Row],[E_coverage]]/table2[[#This Row],[sample_coverage]]</f>
        <v>1.0010042532899335</v>
      </c>
      <c r="N2089">
        <f>table2[[#This Row],[EP_coverage]]/table2[[#This Row],[sample_coverage]]</f>
        <v>1.001380351026721</v>
      </c>
      <c r="O2089" t="b">
        <f>IF(ABS(table2[[#This Row],[EP_coverage_ratio]] - 1) &lt;= ABS(table2[[#This Row],[E_coverage_ratio]] - 1),TRUE,FALSE)</f>
        <v>0</v>
      </c>
      <c r="P2089" s="1">
        <f>(table2[[#This Row],[E_err]] + 1)/(table2[[#This Row],[sample_err]] + 1)</f>
        <v>1.0000069329500398</v>
      </c>
      <c r="Q2089" s="1">
        <f>(table2[[#This Row],[EP_err]] + 1 )/(table2[[#This Row],[sample_err]] + 1)</f>
        <v>1.0000060851124115</v>
      </c>
      <c r="R2089" s="1">
        <f>(table2[[#This Row],[EP_gamma]] + 1)/(table2[[#This Row],[expected_gamma]] + 1)</f>
        <v>1.0009127800308997</v>
      </c>
      <c r="S2089" s="1">
        <v>2.52415099974978E-5</v>
      </c>
      <c r="T2089" s="1">
        <f>(table2[[#This Row],[EP_polymorphism]]+0.1)/(table2[[#This Row],[sample_polymorph]]+0.1)</f>
        <v>1.000252415099975</v>
      </c>
      <c r="U2089" s="1">
        <f>(1-ABS(1 - table2[[#This Row],[E_coverage_ratio]]))*100</f>
        <v>99.899574671006647</v>
      </c>
      <c r="V2089" s="1">
        <f>(1-ABS(1 - table2[[#This Row],[E_error_ratio]]))*100</f>
        <v>99.999306704996016</v>
      </c>
      <c r="W2089" s="1">
        <f>(1-ABS(1 - table2[[#This Row],[EP_coverage_ratio]]))*100</f>
        <v>99.861964897327908</v>
      </c>
      <c r="X2089" s="1">
        <f>(1-ABS(1 - table2[[#This Row],[EP_error_ratio]]))*100</f>
        <v>99.999391488758846</v>
      </c>
      <c r="Y2089" s="1">
        <f>(1-ABS(1 - table2[[#This Row],[EP_polymorphism_ratio]]))*100</f>
        <v>99.9747584900025</v>
      </c>
    </row>
    <row r="2090" spans="1:25" x14ac:dyDescent="0.3">
      <c r="A2090">
        <v>9</v>
      </c>
      <c r="B2090">
        <v>8</v>
      </c>
      <c r="C2090">
        <v>2E-3</v>
      </c>
      <c r="D2090">
        <v>0</v>
      </c>
      <c r="E2090">
        <v>0</v>
      </c>
      <c r="F2090">
        <v>7.9979652778474364</v>
      </c>
      <c r="G2090">
        <v>2.0062214285765413E-3</v>
      </c>
      <c r="H2090">
        <v>-2891153.0298569156</v>
      </c>
      <c r="I2090">
        <v>8.0032625236278498</v>
      </c>
      <c r="J2090">
        <v>2.0046299927880379E-3</v>
      </c>
      <c r="K2090">
        <v>1.6169580797048325E-3</v>
      </c>
      <c r="L2090">
        <v>-2891151.9002908492</v>
      </c>
      <c r="M2090">
        <f>table2[[#This Row],[E_coverage]]/table2[[#This Row],[sample_coverage]]</f>
        <v>0.99974565973092955</v>
      </c>
      <c r="N2090">
        <f>table2[[#This Row],[EP_coverage]]/table2[[#This Row],[sample_coverage]]</f>
        <v>1.0004078154534812</v>
      </c>
      <c r="O2090" t="b">
        <f>IF(ABS(table2[[#This Row],[EP_coverage_ratio]] - 1) &lt;= ABS(table2[[#This Row],[E_coverage_ratio]] - 1),TRUE,FALSE)</f>
        <v>0</v>
      </c>
      <c r="P2090" s="1">
        <f>(table2[[#This Row],[E_err]] + 1)/(table2[[#This Row],[sample_err]] + 1)</f>
        <v>1.0000062090105555</v>
      </c>
      <c r="Q2090" s="1">
        <f>(table2[[#This Row],[EP_err]] + 1 )/(table2[[#This Row],[sample_err]] + 1)</f>
        <v>1.0000046207512854</v>
      </c>
      <c r="R2090" s="1">
        <f>(table2[[#This Row],[EP_gamma]] + 1)/(table2[[#This Row],[expected_gamma]] + 1)</f>
        <v>1.0016169580797047</v>
      </c>
      <c r="S2090" s="1">
        <v>4.4602579741703697E-5</v>
      </c>
      <c r="T2090" s="1">
        <f>(table2[[#This Row],[EP_polymorphism]]+0.1)/(table2[[#This Row],[sample_polymorph]]+0.1)</f>
        <v>1.000446025797417</v>
      </c>
      <c r="U2090" s="1">
        <f>(1-ABS(1 - table2[[#This Row],[E_coverage_ratio]]))*100</f>
        <v>99.97456597309295</v>
      </c>
      <c r="V2090" s="1">
        <f>(1-ABS(1 - table2[[#This Row],[E_error_ratio]]))*100</f>
        <v>99.999379098944445</v>
      </c>
      <c r="W2090" s="1">
        <f>(1-ABS(1 - table2[[#This Row],[EP_coverage_ratio]]))*100</f>
        <v>99.959218454651875</v>
      </c>
      <c r="X2090" s="1">
        <f>(1-ABS(1 - table2[[#This Row],[EP_error_ratio]]))*100</f>
        <v>99.999537924871461</v>
      </c>
      <c r="Y2090" s="1">
        <f>(1-ABS(1 - table2[[#This Row],[EP_polymorphism_ratio]]))*100</f>
        <v>99.955397420258294</v>
      </c>
    </row>
    <row r="2091" spans="1:25" x14ac:dyDescent="0.3">
      <c r="A2091">
        <v>10</v>
      </c>
      <c r="B2091">
        <v>8</v>
      </c>
      <c r="C2091">
        <v>2E-3</v>
      </c>
      <c r="D2091">
        <v>0</v>
      </c>
      <c r="E2091">
        <v>0</v>
      </c>
      <c r="F2091">
        <v>7.9941049764216752</v>
      </c>
      <c r="G2091">
        <v>2.0127689418640679E-3</v>
      </c>
      <c r="H2091">
        <v>-2884450.7394550834</v>
      </c>
      <c r="I2091">
        <v>7.994112680138457</v>
      </c>
      <c r="J2091">
        <v>2.0127347602977097E-3</v>
      </c>
      <c r="K2091">
        <v>0</v>
      </c>
      <c r="L2091">
        <v>-2884450.7395090349</v>
      </c>
      <c r="M2091">
        <f>table2[[#This Row],[E_coverage]]/table2[[#This Row],[sample_coverage]]</f>
        <v>0.9992631220527094</v>
      </c>
      <c r="N2091">
        <f>table2[[#This Row],[EP_coverage]]/table2[[#This Row],[sample_coverage]]</f>
        <v>0.99926408501730712</v>
      </c>
      <c r="O2091" t="b">
        <f>IF(ABS(table2[[#This Row],[EP_coverage_ratio]] - 1) &lt;= ABS(table2[[#This Row],[E_coverage_ratio]] - 1),TRUE,FALSE)</f>
        <v>1</v>
      </c>
      <c r="P2091" s="1">
        <f>(table2[[#This Row],[E_err]] + 1)/(table2[[#This Row],[sample_err]] + 1)</f>
        <v>1.0000127434549542</v>
      </c>
      <c r="Q2091" s="1">
        <f>(table2[[#This Row],[EP_err]] + 1 )/(table2[[#This Row],[sample_err]] + 1)</f>
        <v>1.0000127093416145</v>
      </c>
      <c r="R2091" s="1">
        <f>(table2[[#This Row],[EP_gamma]] + 1)/(table2[[#This Row],[expected_gamma]] + 1)</f>
        <v>1</v>
      </c>
      <c r="S2091" s="1">
        <v>0</v>
      </c>
      <c r="T2091" s="1">
        <f>(table2[[#This Row],[EP_polymorphism]]+0.1)/(table2[[#This Row],[sample_polymorph]]+0.1)</f>
        <v>1</v>
      </c>
      <c r="U2091" s="1">
        <f>(1-ABS(1 - table2[[#This Row],[E_coverage_ratio]]))*100</f>
        <v>99.926312205270946</v>
      </c>
      <c r="V2091" s="1">
        <f>(1-ABS(1 - table2[[#This Row],[E_error_ratio]]))*100</f>
        <v>99.998725654504582</v>
      </c>
      <c r="W2091" s="1">
        <f>(1-ABS(1 - table2[[#This Row],[EP_coverage_ratio]]))*100</f>
        <v>99.92640850173072</v>
      </c>
      <c r="X2091" s="1">
        <f>(1-ABS(1 - table2[[#This Row],[EP_error_ratio]]))*100</f>
        <v>99.99872906583856</v>
      </c>
      <c r="Y2091" s="1">
        <f>(1-ABS(1 - table2[[#This Row],[EP_polymorphism_ratio]]))*100</f>
        <v>100</v>
      </c>
    </row>
    <row r="2092" spans="1:25" x14ac:dyDescent="0.3">
      <c r="A2092">
        <v>1</v>
      </c>
      <c r="B2092">
        <v>8</v>
      </c>
      <c r="C2092">
        <v>2E-3</v>
      </c>
      <c r="D2092">
        <v>1E-3</v>
      </c>
      <c r="E2092">
        <v>6.6087342426879983E-2</v>
      </c>
      <c r="F2092">
        <v>7.8800312915754995</v>
      </c>
      <c r="G2092">
        <v>2.0324612871524266E-3</v>
      </c>
      <c r="H2092">
        <v>-2937509.4709940017</v>
      </c>
      <c r="I2092">
        <v>8.0030336334253587</v>
      </c>
      <c r="J2092">
        <v>1.9952011817027855E-3</v>
      </c>
      <c r="K2092">
        <v>3.7404845993986212E-2</v>
      </c>
      <c r="L2092">
        <v>-2936951.921156547</v>
      </c>
      <c r="M2092">
        <f>table2[[#This Row],[E_coverage]]/table2[[#This Row],[sample_coverage]]</f>
        <v>0.98500391144693744</v>
      </c>
      <c r="N2092">
        <f>table2[[#This Row],[EP_coverage]]/table2[[#This Row],[sample_coverage]]</f>
        <v>1.0003792041781698</v>
      </c>
      <c r="O2092" t="b">
        <f>IF(ABS(table2[[#This Row],[EP_coverage_ratio]] - 1) &lt;= ABS(table2[[#This Row],[E_coverage_ratio]] - 1),TRUE,FALSE)</f>
        <v>1</v>
      </c>
      <c r="P2092" s="1">
        <f>(table2[[#This Row],[E_err]] + 1)/(table2[[#This Row],[sample_err]] + 1)</f>
        <v>1.0000323964941642</v>
      </c>
      <c r="Q2092" s="1">
        <f>(table2[[#This Row],[EP_err]] + 1 )/(table2[[#This Row],[sample_err]] + 1)</f>
        <v>0.9999952107601825</v>
      </c>
      <c r="R2092" s="1">
        <f>(table2[[#This Row],[EP_gamma]] + 1)/(table2[[#This Row],[expected_gamma]] + 1)</f>
        <v>0.97309554734267845</v>
      </c>
      <c r="S2092" s="1">
        <v>1.0608956415768501E-3</v>
      </c>
      <c r="T2092" s="1">
        <f>(table2[[#This Row],[EP_polymorphism]]+0.1)/(table2[[#This Row],[sample_polymorph]]+0.1)</f>
        <v>1.0006029271443253</v>
      </c>
      <c r="U2092" s="1">
        <f>(1-ABS(1 - table2[[#This Row],[E_coverage_ratio]]))*100</f>
        <v>98.500391144693751</v>
      </c>
      <c r="V2092" s="1">
        <f>(1-ABS(1 - table2[[#This Row],[E_error_ratio]]))*100</f>
        <v>99.996760350583585</v>
      </c>
      <c r="W2092" s="1">
        <f>(1-ABS(1 - table2[[#This Row],[EP_coverage_ratio]]))*100</f>
        <v>99.962079582183023</v>
      </c>
      <c r="X2092" s="1">
        <f>(1-ABS(1 - table2[[#This Row],[EP_error_ratio]]))*100</f>
        <v>99.999521076018254</v>
      </c>
      <c r="Y2092" s="1">
        <f>(1-ABS(1 - table2[[#This Row],[EP_polymorphism_ratio]]))*100</f>
        <v>99.939707285567465</v>
      </c>
    </row>
    <row r="2093" spans="1:25" x14ac:dyDescent="0.3">
      <c r="A2093">
        <v>2</v>
      </c>
      <c r="B2093">
        <v>8</v>
      </c>
      <c r="C2093">
        <v>2E-3</v>
      </c>
      <c r="D2093">
        <v>1E-3</v>
      </c>
      <c r="E2093">
        <v>6.6656257197172261E-2</v>
      </c>
      <c r="F2093">
        <v>7.8825151357723762</v>
      </c>
      <c r="G2093">
        <v>2.0426948173620312E-3</v>
      </c>
      <c r="H2093">
        <v>-2935167.2603187654</v>
      </c>
      <c r="I2093">
        <v>7.9909454853698323</v>
      </c>
      <c r="J2093">
        <v>2.0095912475963603E-3</v>
      </c>
      <c r="K2093">
        <v>3.3065372489203382E-2</v>
      </c>
      <c r="L2093">
        <v>-2934726.4455364849</v>
      </c>
      <c r="M2093">
        <f>table2[[#This Row],[E_coverage]]/table2[[#This Row],[sample_coverage]]</f>
        <v>0.98531439197154702</v>
      </c>
      <c r="N2093">
        <f>table2[[#This Row],[EP_coverage]]/table2[[#This Row],[sample_coverage]]</f>
        <v>0.99886818567122904</v>
      </c>
      <c r="O2093" t="b">
        <f>IF(ABS(table2[[#This Row],[EP_coverage_ratio]] - 1) &lt;= ABS(table2[[#This Row],[E_coverage_ratio]] - 1),TRUE,FALSE)</f>
        <v>1</v>
      </c>
      <c r="P2093" s="1">
        <f>(table2[[#This Row],[E_err]] + 1)/(table2[[#This Row],[sample_err]] + 1)</f>
        <v>1.0000426095981656</v>
      </c>
      <c r="Q2093" s="1">
        <f>(table2[[#This Row],[EP_err]] + 1 )/(table2[[#This Row],[sample_err]] + 1)</f>
        <v>1.0000095721033895</v>
      </c>
      <c r="R2093" s="1">
        <f>(table2[[#This Row],[EP_gamma]] + 1)/(table2[[#This Row],[expected_gamma]] + 1)</f>
        <v>0.96850823826202936</v>
      </c>
      <c r="S2093" s="1">
        <v>9.3642664657278497E-4</v>
      </c>
      <c r="T2093" s="1">
        <f>(table2[[#This Row],[EP_polymorphism]]+0.1)/(table2[[#This Row],[sample_polymorph]]+0.1)</f>
        <v>0.99937056085715625</v>
      </c>
      <c r="U2093" s="1">
        <f>(1-ABS(1 - table2[[#This Row],[E_coverage_ratio]]))*100</f>
        <v>98.531439197154697</v>
      </c>
      <c r="V2093" s="1">
        <f>(1-ABS(1 - table2[[#This Row],[E_error_ratio]]))*100</f>
        <v>99.995739040183437</v>
      </c>
      <c r="W2093" s="1">
        <f>(1-ABS(1 - table2[[#This Row],[EP_coverage_ratio]]))*100</f>
        <v>99.886818567122901</v>
      </c>
      <c r="X2093" s="1">
        <f>(1-ABS(1 - table2[[#This Row],[EP_error_ratio]]))*100</f>
        <v>99.999042789661047</v>
      </c>
      <c r="Y2093" s="1">
        <f>(1-ABS(1 - table2[[#This Row],[EP_polymorphism_ratio]]))*100</f>
        <v>99.937056085715625</v>
      </c>
    </row>
    <row r="2094" spans="1:25" x14ac:dyDescent="0.3">
      <c r="A2094">
        <v>3</v>
      </c>
      <c r="B2094">
        <v>8</v>
      </c>
      <c r="C2094">
        <v>2E-3</v>
      </c>
      <c r="D2094">
        <v>1E-3</v>
      </c>
      <c r="E2094">
        <v>6.493691170920865E-2</v>
      </c>
      <c r="F2094">
        <v>7.8869190022642002</v>
      </c>
      <c r="G2094">
        <v>2.0391978675163174E-3</v>
      </c>
      <c r="H2094">
        <v>-2931557.3592610606</v>
      </c>
      <c r="I2094">
        <v>7.9876111099360037</v>
      </c>
      <c r="J2094">
        <v>2.0083805291602015E-3</v>
      </c>
      <c r="K2094">
        <v>3.0742826664404897E-2</v>
      </c>
      <c r="L2094">
        <v>-2931169.5015415084</v>
      </c>
      <c r="M2094">
        <f>table2[[#This Row],[E_coverage]]/table2[[#This Row],[sample_coverage]]</f>
        <v>0.98586487528302502</v>
      </c>
      <c r="N2094">
        <f>table2[[#This Row],[EP_coverage]]/table2[[#This Row],[sample_coverage]]</f>
        <v>0.99845138874200046</v>
      </c>
      <c r="O2094" t="b">
        <f>IF(ABS(table2[[#This Row],[EP_coverage_ratio]] - 1) &lt;= ABS(table2[[#This Row],[E_coverage_ratio]] - 1),TRUE,FALSE)</f>
        <v>1</v>
      </c>
      <c r="P2094" s="1">
        <f>(table2[[#This Row],[E_err]] + 1)/(table2[[#This Row],[sample_err]] + 1)</f>
        <v>1.0000391196282596</v>
      </c>
      <c r="Q2094" s="1">
        <f>(table2[[#This Row],[EP_err]] + 1 )/(table2[[#This Row],[sample_err]] + 1)</f>
        <v>1.0000083638015571</v>
      </c>
      <c r="R2094" s="1">
        <f>(table2[[#This Row],[EP_gamma]] + 1)/(table2[[#This Row],[expected_gamma]] + 1)</f>
        <v>0.96789097582323191</v>
      </c>
      <c r="S2094" s="1">
        <v>8.6581171148802905E-4</v>
      </c>
      <c r="T2094" s="1">
        <f>(table2[[#This Row],[EP_polymorphism]]+0.1)/(table2[[#This Row],[sample_polymorph]]+0.1)</f>
        <v>0.9986714030840399</v>
      </c>
      <c r="U2094" s="1">
        <f>(1-ABS(1 - table2[[#This Row],[E_coverage_ratio]]))*100</f>
        <v>98.586487528302499</v>
      </c>
      <c r="V2094" s="1">
        <f>(1-ABS(1 - table2[[#This Row],[E_error_ratio]]))*100</f>
        <v>99.996088037174033</v>
      </c>
      <c r="W2094" s="1">
        <f>(1-ABS(1 - table2[[#This Row],[EP_coverage_ratio]]))*100</f>
        <v>99.845138874200046</v>
      </c>
      <c r="X2094" s="1">
        <f>(1-ABS(1 - table2[[#This Row],[EP_error_ratio]]))*100</f>
        <v>99.999163619844296</v>
      </c>
      <c r="Y2094" s="1">
        <f>(1-ABS(1 - table2[[#This Row],[EP_polymorphism_ratio]]))*100</f>
        <v>99.867140308403989</v>
      </c>
    </row>
    <row r="2095" spans="1:25" x14ac:dyDescent="0.3">
      <c r="A2095">
        <v>4</v>
      </c>
      <c r="B2095">
        <v>8</v>
      </c>
      <c r="C2095">
        <v>2E-3</v>
      </c>
      <c r="D2095">
        <v>1E-3</v>
      </c>
      <c r="E2095">
        <v>6.5075628834547483E-2</v>
      </c>
      <c r="F2095">
        <v>7.888587187576813</v>
      </c>
      <c r="G2095">
        <v>2.0456600011293513E-3</v>
      </c>
      <c r="H2095">
        <v>-2943667.9709514212</v>
      </c>
      <c r="I2095">
        <v>8.0484698326949697</v>
      </c>
      <c r="J2095">
        <v>1.9982407533074066E-3</v>
      </c>
      <c r="K2095">
        <v>4.809966246481575E-2</v>
      </c>
      <c r="L2095">
        <v>-2942744.3858987917</v>
      </c>
      <c r="M2095">
        <f>table2[[#This Row],[E_coverage]]/table2[[#This Row],[sample_coverage]]</f>
        <v>0.98607339844710162</v>
      </c>
      <c r="N2095">
        <f>table2[[#This Row],[EP_coverage]]/table2[[#This Row],[sample_coverage]]</f>
        <v>1.0060587290868712</v>
      </c>
      <c r="O2095" t="b">
        <f>IF(ABS(table2[[#This Row],[EP_coverage_ratio]] - 1) &lt;= ABS(table2[[#This Row],[E_coverage_ratio]] - 1),TRUE,FALSE)</f>
        <v>1</v>
      </c>
      <c r="P2095" s="1">
        <f>(table2[[#This Row],[E_err]] + 1)/(table2[[#This Row],[sample_err]] + 1)</f>
        <v>1.0000455688634027</v>
      </c>
      <c r="Q2095" s="1">
        <f>(table2[[#This Row],[EP_err]] + 1 )/(table2[[#This Row],[sample_err]] + 1)</f>
        <v>0.9999982442647779</v>
      </c>
      <c r="R2095" s="1">
        <f>(table2[[#This Row],[EP_gamma]] + 1)/(table2[[#This Row],[expected_gamma]] + 1)</f>
        <v>0.98406125733220695</v>
      </c>
      <c r="S2095" s="1">
        <v>1.37034117102419E-3</v>
      </c>
      <c r="T2095" s="1">
        <f>(table2[[#This Row],[EP_polymorphism]]+0.1)/(table2[[#This Row],[sample_polymorph]]+0.1)</f>
        <v>1.0036667442675662</v>
      </c>
      <c r="U2095" s="1">
        <f>(1-ABS(1 - table2[[#This Row],[E_coverage_ratio]]))*100</f>
        <v>98.607339844710168</v>
      </c>
      <c r="V2095" s="1">
        <f>(1-ABS(1 - table2[[#This Row],[E_error_ratio]]))*100</f>
        <v>99.995443113659732</v>
      </c>
      <c r="W2095" s="1">
        <f>(1-ABS(1 - table2[[#This Row],[EP_coverage_ratio]]))*100</f>
        <v>99.394127091312882</v>
      </c>
      <c r="X2095" s="1">
        <f>(1-ABS(1 - table2[[#This Row],[EP_error_ratio]]))*100</f>
        <v>99.999824426477787</v>
      </c>
      <c r="Y2095" s="1">
        <f>(1-ABS(1 - table2[[#This Row],[EP_polymorphism_ratio]]))*100</f>
        <v>99.633325573243383</v>
      </c>
    </row>
    <row r="2096" spans="1:25" x14ac:dyDescent="0.3">
      <c r="A2096">
        <v>5</v>
      </c>
      <c r="B2096">
        <v>8</v>
      </c>
      <c r="C2096">
        <v>2E-3</v>
      </c>
      <c r="D2096">
        <v>1E-3</v>
      </c>
      <c r="E2096">
        <v>6.4956277170168247E-2</v>
      </c>
      <c r="F2096">
        <v>7.8886542107662363</v>
      </c>
      <c r="G2096">
        <v>2.0196653109293165E-3</v>
      </c>
      <c r="H2096">
        <v>-2934317.6627482316</v>
      </c>
      <c r="I2096">
        <v>8.0221081812122623</v>
      </c>
      <c r="J2096">
        <v>1.979661853270876E-3</v>
      </c>
      <c r="K2096">
        <v>4.0426421511166634E-2</v>
      </c>
      <c r="L2096">
        <v>-2933658.5721879872</v>
      </c>
      <c r="M2096">
        <f>table2[[#This Row],[E_coverage]]/table2[[#This Row],[sample_coverage]]</f>
        <v>0.98608177634577954</v>
      </c>
      <c r="N2096">
        <f>table2[[#This Row],[EP_coverage]]/table2[[#This Row],[sample_coverage]]</f>
        <v>1.0027635226515328</v>
      </c>
      <c r="O2096" t="b">
        <f>IF(ABS(table2[[#This Row],[EP_coverage_ratio]] - 1) &lt;= ABS(table2[[#This Row],[E_coverage_ratio]] - 1),TRUE,FALSE)</f>
        <v>1</v>
      </c>
      <c r="P2096" s="1">
        <f>(table2[[#This Row],[E_err]] + 1)/(table2[[#This Row],[sample_err]] + 1)</f>
        <v>1.0000196260588117</v>
      </c>
      <c r="Q2096" s="1">
        <f>(table2[[#This Row],[EP_err]] + 1 )/(table2[[#This Row],[sample_err]] + 1)</f>
        <v>0.99997970244837409</v>
      </c>
      <c r="R2096" s="1">
        <f>(table2[[#This Row],[EP_gamma]] + 1)/(table2[[#This Row],[expected_gamma]] + 1)</f>
        <v>0.97696632605032119</v>
      </c>
      <c r="S2096" s="1">
        <v>1.1446451310660401E-3</v>
      </c>
      <c r="T2096" s="1">
        <f>(table2[[#This Row],[EP_polymorphism]]+0.1)/(table2[[#This Row],[sample_polymorph]]+0.1)</f>
        <v>1.0014321300105549</v>
      </c>
      <c r="U2096" s="1">
        <f>(1-ABS(1 - table2[[#This Row],[E_coverage_ratio]]))*100</f>
        <v>98.608177634577956</v>
      </c>
      <c r="V2096" s="1">
        <f>(1-ABS(1 - table2[[#This Row],[E_error_ratio]]))*100</f>
        <v>99.998037394118839</v>
      </c>
      <c r="W2096" s="1">
        <f>(1-ABS(1 - table2[[#This Row],[EP_coverage_ratio]]))*100</f>
        <v>99.723647734846722</v>
      </c>
      <c r="X2096" s="1">
        <f>(1-ABS(1 - table2[[#This Row],[EP_error_ratio]]))*100</f>
        <v>99.997970244837404</v>
      </c>
      <c r="Y2096" s="1">
        <f>(1-ABS(1 - table2[[#This Row],[EP_polymorphism_ratio]]))*100</f>
        <v>99.856786998944514</v>
      </c>
    </row>
    <row r="2097" spans="1:25" x14ac:dyDescent="0.3">
      <c r="A2097">
        <v>6</v>
      </c>
      <c r="B2097">
        <v>8</v>
      </c>
      <c r="C2097">
        <v>2E-3</v>
      </c>
      <c r="D2097">
        <v>1E-3</v>
      </c>
      <c r="E2097">
        <v>6.4636986269319741E-2</v>
      </c>
      <c r="F2097">
        <v>7.8808238459318458</v>
      </c>
      <c r="G2097">
        <v>2.0516401830154734E-3</v>
      </c>
      <c r="H2097">
        <v>-2939054.3295775359</v>
      </c>
      <c r="I2097">
        <v>7.9914351566091453</v>
      </c>
      <c r="J2097">
        <v>2.0178397002682683E-3</v>
      </c>
      <c r="K2097">
        <v>3.3719389179965691E-2</v>
      </c>
      <c r="L2097">
        <v>-2938597.1538277031</v>
      </c>
      <c r="M2097">
        <f>table2[[#This Row],[E_coverage]]/table2[[#This Row],[sample_coverage]]</f>
        <v>0.98510298074148073</v>
      </c>
      <c r="N2097">
        <f>table2[[#This Row],[EP_coverage]]/table2[[#This Row],[sample_coverage]]</f>
        <v>0.99892939457614316</v>
      </c>
      <c r="O2097" t="b">
        <f>IF(ABS(table2[[#This Row],[EP_coverage_ratio]] - 1) &lt;= ABS(table2[[#This Row],[E_coverage_ratio]] - 1),TRUE,FALSE)</f>
        <v>1</v>
      </c>
      <c r="P2097" s="1">
        <f>(table2[[#This Row],[E_err]] + 1)/(table2[[#This Row],[sample_err]] + 1)</f>
        <v>1.0000515371087979</v>
      </c>
      <c r="Q2097" s="1">
        <f>(table2[[#This Row],[EP_err]] + 1 )/(table2[[#This Row],[sample_err]] + 1)</f>
        <v>1.0000178040920842</v>
      </c>
      <c r="R2097" s="1">
        <f>(table2[[#This Row],[EP_gamma]] + 1)/(table2[[#This Row],[expected_gamma]] + 1)</f>
        <v>0.97095949371654378</v>
      </c>
      <c r="S2097" s="1">
        <v>9.5203917591768397E-4</v>
      </c>
      <c r="T2097" s="1">
        <f>(table2[[#This Row],[EP_polymorphism]]+0.1)/(table2[[#This Row],[sample_polymorph]]+0.1)</f>
        <v>0.99952514035562068</v>
      </c>
      <c r="U2097" s="1">
        <f>(1-ABS(1 - table2[[#This Row],[E_coverage_ratio]]))*100</f>
        <v>98.510298074148068</v>
      </c>
      <c r="V2097" s="1">
        <f>(1-ABS(1 - table2[[#This Row],[E_error_ratio]]))*100</f>
        <v>99.994846289120204</v>
      </c>
      <c r="W2097" s="1">
        <f>(1-ABS(1 - table2[[#This Row],[EP_coverage_ratio]]))*100</f>
        <v>99.892939457614318</v>
      </c>
      <c r="X2097" s="1">
        <f>(1-ABS(1 - table2[[#This Row],[EP_error_ratio]]))*100</f>
        <v>99.998219590791578</v>
      </c>
      <c r="Y2097" s="1">
        <f>(1-ABS(1 - table2[[#This Row],[EP_polymorphism_ratio]]))*100</f>
        <v>99.952514035562075</v>
      </c>
    </row>
    <row r="2098" spans="1:25" x14ac:dyDescent="0.3">
      <c r="A2098">
        <v>7</v>
      </c>
      <c r="B2098">
        <v>8</v>
      </c>
      <c r="C2098">
        <v>2E-3</v>
      </c>
      <c r="D2098">
        <v>1E-3</v>
      </c>
      <c r="E2098">
        <v>6.5534088541483779E-2</v>
      </c>
      <c r="F2098">
        <v>7.8912575721986862</v>
      </c>
      <c r="G2098">
        <v>2.0561903048458259E-3</v>
      </c>
      <c r="H2098">
        <v>-2937322.7021723222</v>
      </c>
      <c r="I2098">
        <v>8.0001149553110817</v>
      </c>
      <c r="J2098">
        <v>2.0232888766539788E-3</v>
      </c>
      <c r="K2098">
        <v>3.2967761282387494E-2</v>
      </c>
      <c r="L2098">
        <v>-2936877.7580426075</v>
      </c>
      <c r="M2098">
        <f>table2[[#This Row],[E_coverage]]/table2[[#This Row],[sample_coverage]]</f>
        <v>0.98640719652483577</v>
      </c>
      <c r="N2098">
        <f>table2[[#This Row],[EP_coverage]]/table2[[#This Row],[sample_coverage]]</f>
        <v>1.0000143694138852</v>
      </c>
      <c r="O2098" t="b">
        <f>IF(ABS(table2[[#This Row],[EP_coverage_ratio]] - 1) &lt;= ABS(table2[[#This Row],[E_coverage_ratio]] - 1),TRUE,FALSE)</f>
        <v>1</v>
      </c>
      <c r="P2098" s="1">
        <f>(table2[[#This Row],[E_err]] + 1)/(table2[[#This Row],[sample_err]] + 1)</f>
        <v>1.0000560781485486</v>
      </c>
      <c r="Q2098" s="1">
        <f>(table2[[#This Row],[EP_err]] + 1 )/(table2[[#This Row],[sample_err]] + 1)</f>
        <v>1.0000232423918702</v>
      </c>
      <c r="R2098" s="1">
        <f>(table2[[#This Row],[EP_gamma]] + 1)/(table2[[#This Row],[expected_gamma]] + 1)</f>
        <v>0.96943661623846</v>
      </c>
      <c r="S2098" s="1">
        <v>9.3331033886945303E-4</v>
      </c>
      <c r="T2098" s="1">
        <f>(table2[[#This Row],[EP_polymorphism]]+0.1)/(table2[[#This Row],[sample_polymorph]]+0.1)</f>
        <v>0.99933970632544011</v>
      </c>
      <c r="U2098" s="1">
        <f>(1-ABS(1 - table2[[#This Row],[E_coverage_ratio]]))*100</f>
        <v>98.640719652483583</v>
      </c>
      <c r="V2098" s="1">
        <f>(1-ABS(1 - table2[[#This Row],[E_error_ratio]]))*100</f>
        <v>99.994392185145145</v>
      </c>
      <c r="W2098" s="1">
        <f>(1-ABS(1 - table2[[#This Row],[EP_coverage_ratio]]))*100</f>
        <v>99.998563058611481</v>
      </c>
      <c r="X2098" s="1">
        <f>(1-ABS(1 - table2[[#This Row],[EP_error_ratio]]))*100</f>
        <v>99.997675760812982</v>
      </c>
      <c r="Y2098" s="1">
        <f>(1-ABS(1 - table2[[#This Row],[EP_polymorphism_ratio]]))*100</f>
        <v>99.933970632544018</v>
      </c>
    </row>
    <row r="2099" spans="1:25" x14ac:dyDescent="0.3">
      <c r="A2099">
        <v>8</v>
      </c>
      <c r="B2099">
        <v>8</v>
      </c>
      <c r="C2099">
        <v>2E-3</v>
      </c>
      <c r="D2099">
        <v>1E-3</v>
      </c>
      <c r="E2099">
        <v>6.6229572655307115E-2</v>
      </c>
      <c r="F2099">
        <v>7.8930388464361778</v>
      </c>
      <c r="G2099">
        <v>2.060246256988234E-3</v>
      </c>
      <c r="H2099">
        <v>-2940833.1085667387</v>
      </c>
      <c r="I2099">
        <v>8.0187529412671097</v>
      </c>
      <c r="J2099">
        <v>2.0223630487901565E-3</v>
      </c>
      <c r="K2099">
        <v>3.8076210964314523E-2</v>
      </c>
      <c r="L2099">
        <v>-2940256.7633208702</v>
      </c>
      <c r="M2099">
        <f>table2[[#This Row],[E_coverage]]/table2[[#This Row],[sample_coverage]]</f>
        <v>0.98662985580452223</v>
      </c>
      <c r="N2099">
        <f>table2[[#This Row],[EP_coverage]]/table2[[#This Row],[sample_coverage]]</f>
        <v>1.0023441176583887</v>
      </c>
      <c r="O2099" t="b">
        <f>IF(ABS(table2[[#This Row],[EP_coverage_ratio]] - 1) &lt;= ABS(table2[[#This Row],[E_coverage_ratio]] - 1),TRUE,FALSE)</f>
        <v>1</v>
      </c>
      <c r="P2099" s="1">
        <f>(table2[[#This Row],[E_err]] + 1)/(table2[[#This Row],[sample_err]] + 1)</f>
        <v>1.0000601260049784</v>
      </c>
      <c r="Q2099" s="1">
        <f>(table2[[#This Row],[EP_err]] + 1 )/(table2[[#This Row],[sample_err]] + 1)</f>
        <v>1.0000223184119661</v>
      </c>
      <c r="R2099" s="1">
        <f>(table2[[#This Row],[EP_gamma]] + 1)/(table2[[#This Row],[expected_gamma]] + 1)</f>
        <v>0.97359540345436091</v>
      </c>
      <c r="S2099" s="1">
        <v>1.0784115031757799E-3</v>
      </c>
      <c r="T2099" s="1">
        <f>(table2[[#This Row],[EP_polymorphism]]+0.1)/(table2[[#This Row],[sample_polymorph]]+0.1)</f>
        <v>1.0007763515165919</v>
      </c>
      <c r="U2099" s="1">
        <f>(1-ABS(1 - table2[[#This Row],[E_coverage_ratio]]))*100</f>
        <v>98.662985580452229</v>
      </c>
      <c r="V2099" s="1">
        <f>(1-ABS(1 - table2[[#This Row],[E_error_ratio]]))*100</f>
        <v>99.99398739950216</v>
      </c>
      <c r="W2099" s="1">
        <f>(1-ABS(1 - table2[[#This Row],[EP_coverage_ratio]]))*100</f>
        <v>99.765588234161129</v>
      </c>
      <c r="X2099" s="1">
        <f>(1-ABS(1 - table2[[#This Row],[EP_error_ratio]]))*100</f>
        <v>99.997768158803396</v>
      </c>
      <c r="Y2099" s="1">
        <f>(1-ABS(1 - table2[[#This Row],[EP_polymorphism_ratio]]))*100</f>
        <v>99.922364848340806</v>
      </c>
    </row>
    <row r="2100" spans="1:25" x14ac:dyDescent="0.3">
      <c r="A2100">
        <v>9</v>
      </c>
      <c r="B2100">
        <v>8</v>
      </c>
      <c r="C2100">
        <v>2E-3</v>
      </c>
      <c r="D2100">
        <v>1E-3</v>
      </c>
      <c r="E2100">
        <v>6.5061698259054446E-2</v>
      </c>
      <c r="F2100">
        <v>7.8911684562895319</v>
      </c>
      <c r="G2100">
        <v>2.0301520462328712E-3</v>
      </c>
      <c r="H2100">
        <v>-2934717.5008431668</v>
      </c>
      <c r="I2100">
        <v>8.0317644799315797</v>
      </c>
      <c r="J2100">
        <v>1.9881407327781812E-3</v>
      </c>
      <c r="K2100">
        <v>4.2481614701837214E-2</v>
      </c>
      <c r="L2100">
        <v>-2933982.0554014887</v>
      </c>
      <c r="M2100">
        <f>table2[[#This Row],[E_coverage]]/table2[[#This Row],[sample_coverage]]</f>
        <v>0.98639605703619149</v>
      </c>
      <c r="N2100">
        <f>table2[[#This Row],[EP_coverage]]/table2[[#This Row],[sample_coverage]]</f>
        <v>1.0039705599914475</v>
      </c>
      <c r="O2100" t="b">
        <f>IF(ABS(table2[[#This Row],[EP_coverage_ratio]] - 1) &lt;= ABS(table2[[#This Row],[E_coverage_ratio]] - 1),TRUE,FALSE)</f>
        <v>1</v>
      </c>
      <c r="P2100" s="1">
        <f>(table2[[#This Row],[E_err]] + 1)/(table2[[#This Row],[sample_err]] + 1)</f>
        <v>1.0000300918625078</v>
      </c>
      <c r="Q2100" s="1">
        <f>(table2[[#This Row],[EP_err]] + 1 )/(table2[[#This Row],[sample_err]] + 1)</f>
        <v>0.9999881644039702</v>
      </c>
      <c r="R2100" s="1">
        <f>(table2[[#This Row],[EP_gamma]] + 1)/(table2[[#This Row],[expected_gamma]] + 1)</f>
        <v>0.97879927182234938</v>
      </c>
      <c r="S2100" s="1">
        <v>1.2049932657876E-3</v>
      </c>
      <c r="T2100" s="1">
        <f>(table2[[#This Row],[EP_polymorphism]]+0.1)/(table2[[#This Row],[sample_polymorph]]+0.1)</f>
        <v>1.0020296362949268</v>
      </c>
      <c r="U2100" s="1">
        <f>(1-ABS(1 - table2[[#This Row],[E_coverage_ratio]]))*100</f>
        <v>98.639605703619154</v>
      </c>
      <c r="V2100" s="1">
        <f>(1-ABS(1 - table2[[#This Row],[E_error_ratio]]))*100</f>
        <v>99.996990813749221</v>
      </c>
      <c r="W2100" s="1">
        <f>(1-ABS(1 - table2[[#This Row],[EP_coverage_ratio]]))*100</f>
        <v>99.60294400085526</v>
      </c>
      <c r="X2100" s="1">
        <f>(1-ABS(1 - table2[[#This Row],[EP_error_ratio]]))*100</f>
        <v>99.998816440397022</v>
      </c>
      <c r="Y2100" s="1">
        <f>(1-ABS(1 - table2[[#This Row],[EP_polymorphism_ratio]]))*100</f>
        <v>99.797036370507314</v>
      </c>
    </row>
    <row r="2101" spans="1:25" x14ac:dyDescent="0.3">
      <c r="A2101">
        <v>10</v>
      </c>
      <c r="B2101">
        <v>8</v>
      </c>
      <c r="C2101">
        <v>2E-3</v>
      </c>
      <c r="D2101">
        <v>1E-3</v>
      </c>
      <c r="E2101">
        <v>6.6074606730351343E-2</v>
      </c>
      <c r="F2101">
        <v>7.8812926358225743</v>
      </c>
      <c r="G2101">
        <v>2.047148934015532E-3</v>
      </c>
      <c r="H2101">
        <v>-2932359.0518912715</v>
      </c>
      <c r="I2101">
        <v>7.9526859269458079</v>
      </c>
      <c r="J2101">
        <v>2.0249582260641512E-3</v>
      </c>
      <c r="K2101">
        <v>2.1987331750211756E-2</v>
      </c>
      <c r="L2101">
        <v>-2932162.1279077288</v>
      </c>
      <c r="M2101">
        <f>table2[[#This Row],[E_coverage]]/table2[[#This Row],[sample_coverage]]</f>
        <v>0.98516157947782179</v>
      </c>
      <c r="N2101">
        <f>table2[[#This Row],[EP_coverage]]/table2[[#This Row],[sample_coverage]]</f>
        <v>0.99408574086822599</v>
      </c>
      <c r="O2101" t="b">
        <f>IF(ABS(table2[[#This Row],[EP_coverage_ratio]] - 1) &lt;= ABS(table2[[#This Row],[E_coverage_ratio]] - 1),TRUE,FALSE)</f>
        <v>1</v>
      </c>
      <c r="P2101" s="1">
        <f>(table2[[#This Row],[E_err]] + 1)/(table2[[#This Row],[sample_err]] + 1)</f>
        <v>1.0000470548243667</v>
      </c>
      <c r="Q2101" s="1">
        <f>(table2[[#This Row],[EP_err]] + 1 )/(table2[[#This Row],[sample_err]] + 1)</f>
        <v>1.0000249084092456</v>
      </c>
      <c r="R2101" s="1">
        <f>(table2[[#This Row],[EP_gamma]] + 1)/(table2[[#This Row],[expected_gamma]] + 1)</f>
        <v>0.95864522548252495</v>
      </c>
      <c r="S2101" s="1">
        <v>6.1601872426375603E-4</v>
      </c>
      <c r="T2101" s="1">
        <f>(table2[[#This Row],[EP_polymorphism]]+0.1)/(table2[[#This Row],[sample_polymorph]]+0.1)</f>
        <v>0.99619820519073021</v>
      </c>
      <c r="U2101" s="1">
        <f>(1-ABS(1 - table2[[#This Row],[E_coverage_ratio]]))*100</f>
        <v>98.516157947782176</v>
      </c>
      <c r="V2101" s="1">
        <f>(1-ABS(1 - table2[[#This Row],[E_error_ratio]]))*100</f>
        <v>99.995294517563323</v>
      </c>
      <c r="W2101" s="1">
        <f>(1-ABS(1 - table2[[#This Row],[EP_coverage_ratio]]))*100</f>
        <v>99.408574086822597</v>
      </c>
      <c r="X2101" s="1">
        <f>(1-ABS(1 - table2[[#This Row],[EP_error_ratio]]))*100</f>
        <v>99.997509159075435</v>
      </c>
      <c r="Y2101" s="1">
        <f>(1-ABS(1 - table2[[#This Row],[EP_polymorphism_ratio]]))*100</f>
        <v>99.619820519073016</v>
      </c>
    </row>
    <row r="2102" spans="1:25" x14ac:dyDescent="0.3">
      <c r="A2102">
        <v>1</v>
      </c>
      <c r="B2102">
        <v>8</v>
      </c>
      <c r="C2102">
        <v>2E-3</v>
      </c>
      <c r="D2102">
        <v>2E-3</v>
      </c>
      <c r="E2102">
        <v>0.1279283811528216</v>
      </c>
      <c r="F2102">
        <v>7.7698504046436456</v>
      </c>
      <c r="G2102">
        <v>2.0792925040223945E-3</v>
      </c>
      <c r="H2102">
        <v>-2984007.4619421656</v>
      </c>
      <c r="I2102">
        <v>7.9972301417044624</v>
      </c>
      <c r="J2102">
        <v>2.0102722140909668E-3</v>
      </c>
      <c r="K2102">
        <v>6.8920127542791434E-2</v>
      </c>
      <c r="L2102">
        <v>-2982262.6411297563</v>
      </c>
      <c r="M2102">
        <f>table2[[#This Row],[E_coverage]]/table2[[#This Row],[sample_coverage]]</f>
        <v>0.9712313005804557</v>
      </c>
      <c r="N2102">
        <f>table2[[#This Row],[EP_coverage]]/table2[[#This Row],[sample_coverage]]</f>
        <v>0.99965376771305781</v>
      </c>
      <c r="O2102" t="b">
        <f>IF(ABS(table2[[#This Row],[EP_coverage_ratio]] - 1) &lt;= ABS(table2[[#This Row],[E_coverage_ratio]] - 1),TRUE,FALSE)</f>
        <v>1</v>
      </c>
      <c r="P2102" s="1">
        <f>(table2[[#This Row],[E_err]] + 1)/(table2[[#This Row],[sample_err]] + 1)</f>
        <v>1.0000791342355515</v>
      </c>
      <c r="Q2102" s="1">
        <f>(table2[[#This Row],[EP_err]] + 1 )/(table2[[#This Row],[sample_err]] + 1)</f>
        <v>1.0000102517106695</v>
      </c>
      <c r="R2102" s="1">
        <f>(table2[[#This Row],[EP_gamma]] + 1)/(table2[[#This Row],[expected_gamma]] + 1)</f>
        <v>0.94768439681452166</v>
      </c>
      <c r="S2102" s="1">
        <v>2.0013740042667998E-3</v>
      </c>
      <c r="T2102" s="1">
        <f>(table2[[#This Row],[EP_polymorphism]]+0.1)/(table2[[#This Row],[sample_polymorph]]+0.1)</f>
        <v>1.0000134706300665</v>
      </c>
      <c r="U2102" s="1">
        <f>(1-ABS(1 - table2[[#This Row],[E_coverage_ratio]]))*100</f>
        <v>97.123130058045575</v>
      </c>
      <c r="V2102" s="1">
        <f>(1-ABS(1 - table2[[#This Row],[E_error_ratio]]))*100</f>
        <v>99.992086576444848</v>
      </c>
      <c r="W2102" s="1">
        <f>(1-ABS(1 - table2[[#This Row],[EP_coverage_ratio]]))*100</f>
        <v>99.965376771305785</v>
      </c>
      <c r="X2102" s="1">
        <f>(1-ABS(1 - table2[[#This Row],[EP_error_ratio]]))*100</f>
        <v>99.998974828933058</v>
      </c>
      <c r="Y2102" s="1">
        <f>(1-ABS(1 - table2[[#This Row],[EP_polymorphism_ratio]]))*100</f>
        <v>99.998652936993352</v>
      </c>
    </row>
    <row r="2103" spans="1:25" x14ac:dyDescent="0.3">
      <c r="A2103">
        <v>2</v>
      </c>
      <c r="B2103">
        <v>8</v>
      </c>
      <c r="C2103">
        <v>2E-3</v>
      </c>
      <c r="D2103">
        <v>2E-3</v>
      </c>
      <c r="E2103">
        <v>0.12637855209742896</v>
      </c>
      <c r="F2103">
        <v>7.7766291903783848</v>
      </c>
      <c r="G2103">
        <v>2.0914257586913411E-3</v>
      </c>
      <c r="H2103">
        <v>-2984659.8675883599</v>
      </c>
      <c r="I2103">
        <v>8.0167080989572135</v>
      </c>
      <c r="J2103">
        <v>2.0191796696869394E-3</v>
      </c>
      <c r="K2103">
        <v>7.24418341634918E-2</v>
      </c>
      <c r="L2103">
        <v>-2982685.3203509753</v>
      </c>
      <c r="M2103">
        <f>table2[[#This Row],[E_coverage]]/table2[[#This Row],[sample_coverage]]</f>
        <v>0.97207864879729811</v>
      </c>
      <c r="N2103">
        <f>table2[[#This Row],[EP_coverage]]/table2[[#This Row],[sample_coverage]]</f>
        <v>1.0020885123696517</v>
      </c>
      <c r="O2103" t="b">
        <f>IF(ABS(table2[[#This Row],[EP_coverage_ratio]] - 1) &lt;= ABS(table2[[#This Row],[E_coverage_ratio]] - 1),TRUE,FALSE)</f>
        <v>1</v>
      </c>
      <c r="P2103" s="1">
        <f>(table2[[#This Row],[E_err]] + 1)/(table2[[#This Row],[sample_err]] + 1)</f>
        <v>1.0000912432721469</v>
      </c>
      <c r="Q2103" s="1">
        <f>(table2[[#This Row],[EP_err]] + 1 )/(table2[[#This Row],[sample_err]] + 1)</f>
        <v>1.0000191413869131</v>
      </c>
      <c r="R2103" s="1">
        <f>(table2[[#This Row],[EP_gamma]] + 1)/(table2[[#This Row],[expected_gamma]] + 1)</f>
        <v>0.9521149281176372</v>
      </c>
      <c r="S2103" s="1">
        <v>2.1032293554787899E-3</v>
      </c>
      <c r="T2103" s="1">
        <f>(table2[[#This Row],[EP_polymorphism]]+0.1)/(table2[[#This Row],[sample_polymorph]]+0.1)</f>
        <v>1.0010120525046939</v>
      </c>
      <c r="U2103" s="1">
        <f>(1-ABS(1 - table2[[#This Row],[E_coverage_ratio]]))*100</f>
        <v>97.207864879729811</v>
      </c>
      <c r="V2103" s="1">
        <f>(1-ABS(1 - table2[[#This Row],[E_error_ratio]]))*100</f>
        <v>99.990875672785307</v>
      </c>
      <c r="W2103" s="1">
        <f>(1-ABS(1 - table2[[#This Row],[EP_coverage_ratio]]))*100</f>
        <v>99.791148763034826</v>
      </c>
      <c r="X2103" s="1">
        <f>(1-ABS(1 - table2[[#This Row],[EP_error_ratio]]))*100</f>
        <v>99.998085861308695</v>
      </c>
      <c r="Y2103" s="1">
        <f>(1-ABS(1 - table2[[#This Row],[EP_polymorphism_ratio]]))*100</f>
        <v>99.898794749530609</v>
      </c>
    </row>
    <row r="2104" spans="1:25" x14ac:dyDescent="0.3">
      <c r="A2104">
        <v>3</v>
      </c>
      <c r="B2104">
        <v>8</v>
      </c>
      <c r="C2104">
        <v>2E-3</v>
      </c>
      <c r="D2104">
        <v>2E-3</v>
      </c>
      <c r="E2104">
        <v>0.12465816561683822</v>
      </c>
      <c r="F2104">
        <v>7.7713362189269004</v>
      </c>
      <c r="G2104">
        <v>2.0952933470539717E-3</v>
      </c>
      <c r="H2104">
        <v>-2990902.0834383219</v>
      </c>
      <c r="I2104">
        <v>8.0483555317074469</v>
      </c>
      <c r="J2104">
        <v>2.0131561392774007E-3</v>
      </c>
      <c r="K2104">
        <v>8.2926875946318757E-2</v>
      </c>
      <c r="L2104">
        <v>-2988323.2161439392</v>
      </c>
      <c r="M2104">
        <f>table2[[#This Row],[E_coverage]]/table2[[#This Row],[sample_coverage]]</f>
        <v>0.97141702736586255</v>
      </c>
      <c r="N2104">
        <f>table2[[#This Row],[EP_coverage]]/table2[[#This Row],[sample_coverage]]</f>
        <v>1.0060444414634309</v>
      </c>
      <c r="O2104" t="b">
        <f>IF(ABS(table2[[#This Row],[EP_coverage_ratio]] - 1) &lt;= ABS(table2[[#This Row],[E_coverage_ratio]] - 1),TRUE,FALSE)</f>
        <v>1</v>
      </c>
      <c r="P2104" s="1">
        <f>(table2[[#This Row],[E_err]] + 1)/(table2[[#This Row],[sample_err]] + 1)</f>
        <v>1.0000951031407723</v>
      </c>
      <c r="Q2104" s="1">
        <f>(table2[[#This Row],[EP_err]] + 1 )/(table2[[#This Row],[sample_err]] + 1)</f>
        <v>1.0000131298795183</v>
      </c>
      <c r="R2104" s="1">
        <f>(table2[[#This Row],[EP_gamma]] + 1)/(table2[[#This Row],[expected_gamma]] + 1)</f>
        <v>0.96289424560605819</v>
      </c>
      <c r="S2104" s="1">
        <v>2.42520392886946E-3</v>
      </c>
      <c r="T2104" s="1">
        <f>(table2[[#This Row],[EP_polymorphism]]+0.1)/(table2[[#This Row],[sample_polymorph]]+0.1)</f>
        <v>1.0041686659693083</v>
      </c>
      <c r="U2104" s="1">
        <f>(1-ABS(1 - table2[[#This Row],[E_coverage_ratio]]))*100</f>
        <v>97.141702736586254</v>
      </c>
      <c r="V2104" s="1">
        <f>(1-ABS(1 - table2[[#This Row],[E_error_ratio]]))*100</f>
        <v>99.990489685922768</v>
      </c>
      <c r="W2104" s="1">
        <f>(1-ABS(1 - table2[[#This Row],[EP_coverage_ratio]]))*100</f>
        <v>99.395555853656916</v>
      </c>
      <c r="X2104" s="1">
        <f>(1-ABS(1 - table2[[#This Row],[EP_error_ratio]]))*100</f>
        <v>99.998687012048165</v>
      </c>
      <c r="Y2104" s="1">
        <f>(1-ABS(1 - table2[[#This Row],[EP_polymorphism_ratio]]))*100</f>
        <v>99.583133403069169</v>
      </c>
    </row>
    <row r="2105" spans="1:25" x14ac:dyDescent="0.3">
      <c r="A2105">
        <v>4</v>
      </c>
      <c r="B2105">
        <v>8</v>
      </c>
      <c r="C2105">
        <v>2E-3</v>
      </c>
      <c r="D2105">
        <v>2E-3</v>
      </c>
      <c r="E2105">
        <v>0.12541404515173946</v>
      </c>
      <c r="F2105">
        <v>7.7752388221918389</v>
      </c>
      <c r="G2105">
        <v>2.061295486659558E-3</v>
      </c>
      <c r="H2105">
        <v>-2983330.0582246087</v>
      </c>
      <c r="I2105">
        <v>8.0296857092800629</v>
      </c>
      <c r="J2105">
        <v>1.9854431645119088E-3</v>
      </c>
      <c r="K2105">
        <v>7.6587824629094775E-2</v>
      </c>
      <c r="L2105">
        <v>-2981147.772317193</v>
      </c>
      <c r="M2105">
        <f>table2[[#This Row],[E_coverage]]/table2[[#This Row],[sample_coverage]]</f>
        <v>0.97190485277397987</v>
      </c>
      <c r="N2105">
        <f>table2[[#This Row],[EP_coverage]]/table2[[#This Row],[sample_coverage]]</f>
        <v>1.0037107136600079</v>
      </c>
      <c r="O2105" t="b">
        <f>IF(ABS(table2[[#This Row],[EP_coverage_ratio]] - 1) &lt;= ABS(table2[[#This Row],[E_coverage_ratio]] - 1),TRUE,FALSE)</f>
        <v>1</v>
      </c>
      <c r="P2105" s="1">
        <f>(table2[[#This Row],[E_err]] + 1)/(table2[[#This Row],[sample_err]] + 1)</f>
        <v>1.0000611731403788</v>
      </c>
      <c r="Q2105" s="1">
        <f>(table2[[#This Row],[EP_err]] + 1 )/(table2[[#This Row],[sample_err]] + 1)</f>
        <v>0.99998547222007172</v>
      </c>
      <c r="R2105" s="1">
        <f>(table2[[#This Row],[EP_gamma]] + 1)/(table2[[#This Row],[expected_gamma]] + 1)</f>
        <v>0.95661488255545857</v>
      </c>
      <c r="S2105" s="1">
        <v>2.2359114756695898E-3</v>
      </c>
      <c r="T2105" s="1">
        <f>(table2[[#This Row],[EP_polymorphism]]+0.1)/(table2[[#This Row],[sample_polymorph]]+0.1)</f>
        <v>1.0023128576046039</v>
      </c>
      <c r="U2105" s="1">
        <f>(1-ABS(1 - table2[[#This Row],[E_coverage_ratio]]))*100</f>
        <v>97.190485277397983</v>
      </c>
      <c r="V2105" s="1">
        <f>(1-ABS(1 - table2[[#This Row],[E_error_ratio]]))*100</f>
        <v>99.99388268596212</v>
      </c>
      <c r="W2105" s="1">
        <f>(1-ABS(1 - table2[[#This Row],[EP_coverage_ratio]]))*100</f>
        <v>99.628928633999209</v>
      </c>
      <c r="X2105" s="1">
        <f>(1-ABS(1 - table2[[#This Row],[EP_error_ratio]]))*100</f>
        <v>99.998547222007176</v>
      </c>
      <c r="Y2105" s="1">
        <f>(1-ABS(1 - table2[[#This Row],[EP_polymorphism_ratio]]))*100</f>
        <v>99.768714239539619</v>
      </c>
    </row>
    <row r="2106" spans="1:25" x14ac:dyDescent="0.3">
      <c r="A2106">
        <v>5</v>
      </c>
      <c r="B2106">
        <v>8</v>
      </c>
      <c r="C2106">
        <v>2E-3</v>
      </c>
      <c r="D2106">
        <v>2E-3</v>
      </c>
      <c r="E2106">
        <v>0.124417530313103</v>
      </c>
      <c r="F2106">
        <v>7.7815434054567918</v>
      </c>
      <c r="G2106">
        <v>2.0649063446633309E-3</v>
      </c>
      <c r="H2106">
        <v>-2976691.5256385682</v>
      </c>
      <c r="I2106">
        <v>7.9946244247075269</v>
      </c>
      <c r="J2106">
        <v>2.0001662171817217E-3</v>
      </c>
      <c r="K2106">
        <v>6.4674635667880606E-2</v>
      </c>
      <c r="L2106">
        <v>-2975133.8789155465</v>
      </c>
      <c r="M2106">
        <f>table2[[#This Row],[E_coverage]]/table2[[#This Row],[sample_coverage]]</f>
        <v>0.97269292568209897</v>
      </c>
      <c r="N2106">
        <f>table2[[#This Row],[EP_coverage]]/table2[[#This Row],[sample_coverage]]</f>
        <v>0.99932805308844086</v>
      </c>
      <c r="O2106" t="b">
        <f>IF(ABS(table2[[#This Row],[EP_coverage_ratio]] - 1) &lt;= ABS(table2[[#This Row],[E_coverage_ratio]] - 1),TRUE,FALSE)</f>
        <v>1</v>
      </c>
      <c r="P2106" s="1">
        <f>(table2[[#This Row],[E_err]] + 1)/(table2[[#This Row],[sample_err]] + 1)</f>
        <v>1.0000647767910813</v>
      </c>
      <c r="Q2106" s="1">
        <f>(table2[[#This Row],[EP_err]] + 1 )/(table2[[#This Row],[sample_err]] + 1)</f>
        <v>1.000000165885411</v>
      </c>
      <c r="R2106" s="1">
        <f>(table2[[#This Row],[EP_gamma]] + 1)/(table2[[#This Row],[expected_gamma]] + 1)</f>
        <v>0.94686769546488092</v>
      </c>
      <c r="S2106" s="1">
        <v>1.8714320106254501E-3</v>
      </c>
      <c r="T2106" s="1">
        <f>(table2[[#This Row],[EP_polymorphism]]+0.1)/(table2[[#This Row],[sample_polymorph]]+0.1)</f>
        <v>0.99873952951593581</v>
      </c>
      <c r="U2106" s="1">
        <f>(1-ABS(1 - table2[[#This Row],[E_coverage_ratio]]))*100</f>
        <v>97.269292568209892</v>
      </c>
      <c r="V2106" s="1">
        <f>(1-ABS(1 - table2[[#This Row],[E_error_ratio]]))*100</f>
        <v>99.99352232089187</v>
      </c>
      <c r="W2106" s="1">
        <f>(1-ABS(1 - table2[[#This Row],[EP_coverage_ratio]]))*100</f>
        <v>99.932805308844081</v>
      </c>
      <c r="X2106" s="1">
        <f>(1-ABS(1 - table2[[#This Row],[EP_error_ratio]]))*100</f>
        <v>99.999983411458899</v>
      </c>
      <c r="Y2106" s="1">
        <f>(1-ABS(1 - table2[[#This Row],[EP_polymorphism_ratio]]))*100</f>
        <v>99.87395295159358</v>
      </c>
    </row>
    <row r="2107" spans="1:25" x14ac:dyDescent="0.3">
      <c r="A2107">
        <v>6</v>
      </c>
      <c r="B2107">
        <v>8</v>
      </c>
      <c r="C2107">
        <v>2E-3</v>
      </c>
      <c r="D2107">
        <v>2E-3</v>
      </c>
      <c r="E2107">
        <v>0.12703204061501594</v>
      </c>
      <c r="F2107">
        <v>7.765917171145408</v>
      </c>
      <c r="G2107">
        <v>2.0648045446368403E-3</v>
      </c>
      <c r="H2107">
        <v>-2981341.9982333952</v>
      </c>
      <c r="I2107">
        <v>7.9959200785817508</v>
      </c>
      <c r="J2107">
        <v>1.9949831886634409E-3</v>
      </c>
      <c r="K2107">
        <v>6.9761881661743519E-2</v>
      </c>
      <c r="L2107">
        <v>-2979517.0312702847</v>
      </c>
      <c r="M2107">
        <f>table2[[#This Row],[E_coverage]]/table2[[#This Row],[sample_coverage]]</f>
        <v>0.970739646393176</v>
      </c>
      <c r="N2107">
        <f>table2[[#This Row],[EP_coverage]]/table2[[#This Row],[sample_coverage]]</f>
        <v>0.99949000982271885</v>
      </c>
      <c r="O2107" t="b">
        <f>IF(ABS(table2[[#This Row],[EP_coverage_ratio]] - 1) &lt;= ABS(table2[[#This Row],[E_coverage_ratio]] - 1),TRUE,FALSE)</f>
        <v>1</v>
      </c>
      <c r="P2107" s="1">
        <f>(table2[[#This Row],[E_err]] + 1)/(table2[[#This Row],[sample_err]] + 1)</f>
        <v>1.0000646751942484</v>
      </c>
      <c r="Q2107" s="1">
        <f>(table2[[#This Row],[EP_err]] + 1 )/(table2[[#This Row],[sample_err]] + 1)</f>
        <v>0.99999499320225893</v>
      </c>
      <c r="R2107" s="1">
        <f>(table2[[#This Row],[EP_gamma]] + 1)/(table2[[#This Row],[expected_gamma]] + 1)</f>
        <v>0.94918497709965688</v>
      </c>
      <c r="S2107" s="1">
        <v>2.02568779497513E-3</v>
      </c>
      <c r="T2107" s="1">
        <f>(table2[[#This Row],[EP_polymorphism]]+0.1)/(table2[[#This Row],[sample_polymorph]]+0.1)</f>
        <v>1.000251841127207</v>
      </c>
      <c r="U2107" s="1">
        <f>(1-ABS(1 - table2[[#This Row],[E_coverage_ratio]]))*100</f>
        <v>97.073964639317595</v>
      </c>
      <c r="V2107" s="1">
        <f>(1-ABS(1 - table2[[#This Row],[E_error_ratio]]))*100</f>
        <v>99.993532480575169</v>
      </c>
      <c r="W2107" s="1">
        <f>(1-ABS(1 - table2[[#This Row],[EP_coverage_ratio]]))*100</f>
        <v>99.949000982271883</v>
      </c>
      <c r="X2107" s="1">
        <f>(1-ABS(1 - table2[[#This Row],[EP_error_ratio]]))*100</f>
        <v>99.999499320225894</v>
      </c>
      <c r="Y2107" s="1">
        <f>(1-ABS(1 - table2[[#This Row],[EP_polymorphism_ratio]]))*100</f>
        <v>99.974815887279306</v>
      </c>
    </row>
    <row r="2108" spans="1:25" x14ac:dyDescent="0.3">
      <c r="A2108">
        <v>7</v>
      </c>
      <c r="B2108">
        <v>8</v>
      </c>
      <c r="C2108">
        <v>2E-3</v>
      </c>
      <c r="D2108">
        <v>2E-3</v>
      </c>
      <c r="E2108">
        <v>0.12623692655784638</v>
      </c>
      <c r="F2108">
        <v>7.777995648178762</v>
      </c>
      <c r="G2108">
        <v>2.0829524405757472E-3</v>
      </c>
      <c r="H2108">
        <v>-2983447.9617003379</v>
      </c>
      <c r="I2108">
        <v>8.0169122530424293</v>
      </c>
      <c r="J2108">
        <v>2.0111121009327628E-3</v>
      </c>
      <c r="K2108">
        <v>7.2097585341521067E-2</v>
      </c>
      <c r="L2108">
        <v>-2981524.1898593404</v>
      </c>
      <c r="M2108">
        <f>table2[[#This Row],[E_coverage]]/table2[[#This Row],[sample_coverage]]</f>
        <v>0.97224945602234525</v>
      </c>
      <c r="N2108">
        <f>table2[[#This Row],[EP_coverage]]/table2[[#This Row],[sample_coverage]]</f>
        <v>1.0021140316303037</v>
      </c>
      <c r="O2108" t="b">
        <f>IF(ABS(table2[[#This Row],[EP_coverage_ratio]] - 1) &lt;= ABS(table2[[#This Row],[E_coverage_ratio]] - 1),TRUE,FALSE)</f>
        <v>1</v>
      </c>
      <c r="P2108" s="1">
        <f>(table2[[#This Row],[E_err]] + 1)/(table2[[#This Row],[sample_err]] + 1)</f>
        <v>1.000082786866842</v>
      </c>
      <c r="Q2108" s="1">
        <f>(table2[[#This Row],[EP_err]] + 1 )/(table2[[#This Row],[sample_err]] + 1)</f>
        <v>1.0000110899210906</v>
      </c>
      <c r="R2108" s="1">
        <f>(table2[[#This Row],[EP_gamma]] + 1)/(table2[[#This Row],[expected_gamma]] + 1)</f>
        <v>0.95192899474376746</v>
      </c>
      <c r="S2108" s="1">
        <v>2.0919732226709598E-3</v>
      </c>
      <c r="T2108" s="1">
        <f>(table2[[#This Row],[EP_polymorphism]]+0.1)/(table2[[#This Row],[sample_polymorph]]+0.1)</f>
        <v>1.00090169826148</v>
      </c>
      <c r="U2108" s="1">
        <f>(1-ABS(1 - table2[[#This Row],[E_coverage_ratio]]))*100</f>
        <v>97.224945602234527</v>
      </c>
      <c r="V2108" s="1">
        <f>(1-ABS(1 - table2[[#This Row],[E_error_ratio]]))*100</f>
        <v>99.991721313315793</v>
      </c>
      <c r="W2108" s="1">
        <f>(1-ABS(1 - table2[[#This Row],[EP_coverage_ratio]]))*100</f>
        <v>99.788596836969631</v>
      </c>
      <c r="X2108" s="1">
        <f>(1-ABS(1 - table2[[#This Row],[EP_error_ratio]]))*100</f>
        <v>99.998891007890947</v>
      </c>
      <c r="Y2108" s="1">
        <f>(1-ABS(1 - table2[[#This Row],[EP_polymorphism_ratio]]))*100</f>
        <v>99.909830173852001</v>
      </c>
    </row>
    <row r="2109" spans="1:25" x14ac:dyDescent="0.3">
      <c r="A2109">
        <v>8</v>
      </c>
      <c r="B2109">
        <v>8</v>
      </c>
      <c r="C2109">
        <v>2E-3</v>
      </c>
      <c r="D2109">
        <v>2E-3</v>
      </c>
      <c r="E2109">
        <v>0.12585185436217211</v>
      </c>
      <c r="F2109">
        <v>7.7716512274252318</v>
      </c>
      <c r="G2109">
        <v>2.0684502572962454E-3</v>
      </c>
      <c r="H2109">
        <v>-2978763.4249777584</v>
      </c>
      <c r="I2109">
        <v>8.0020831450327954</v>
      </c>
      <c r="J2109">
        <v>1.9986593899260037E-3</v>
      </c>
      <c r="K2109">
        <v>6.9799302990994669E-2</v>
      </c>
      <c r="L2109">
        <v>-2976909.3192920322</v>
      </c>
      <c r="M2109">
        <f>table2[[#This Row],[E_coverage]]/table2[[#This Row],[sample_coverage]]</f>
        <v>0.97145640342815398</v>
      </c>
      <c r="N2109">
        <f>table2[[#This Row],[EP_coverage]]/table2[[#This Row],[sample_coverage]]</f>
        <v>1.0002603931290994</v>
      </c>
      <c r="O2109" t="b">
        <f>IF(ABS(table2[[#This Row],[EP_coverage_ratio]] - 1) &lt;= ABS(table2[[#This Row],[E_coverage_ratio]] - 1),TRUE,FALSE)</f>
        <v>1</v>
      </c>
      <c r="P2109" s="1">
        <f>(table2[[#This Row],[E_err]] + 1)/(table2[[#This Row],[sample_err]] + 1)</f>
        <v>1.0000683136300361</v>
      </c>
      <c r="Q2109" s="1">
        <f>(table2[[#This Row],[EP_err]] + 1 )/(table2[[#This Row],[sample_err]] + 1)</f>
        <v>0.99999866206579435</v>
      </c>
      <c r="R2109" s="1">
        <f>(table2[[#This Row],[EP_gamma]] + 1)/(table2[[#This Row],[expected_gamma]] + 1)</f>
        <v>0.95021320864374936</v>
      </c>
      <c r="S2109" s="1">
        <v>2.0270830773416698E-3</v>
      </c>
      <c r="T2109" s="1">
        <f>(table2[[#This Row],[EP_polymorphism]]+0.1)/(table2[[#This Row],[sample_polymorph]]+0.1)</f>
        <v>1.0002655203660948</v>
      </c>
      <c r="U2109" s="1">
        <f>(1-ABS(1 - table2[[#This Row],[E_coverage_ratio]]))*100</f>
        <v>97.145640342815398</v>
      </c>
      <c r="V2109" s="1">
        <f>(1-ABS(1 - table2[[#This Row],[E_error_ratio]]))*100</f>
        <v>99.993168636996387</v>
      </c>
      <c r="W2109" s="1">
        <f>(1-ABS(1 - table2[[#This Row],[EP_coverage_ratio]]))*100</f>
        <v>99.973960687090056</v>
      </c>
      <c r="X2109" s="1">
        <f>(1-ABS(1 - table2[[#This Row],[EP_error_ratio]]))*100</f>
        <v>99.999866206579441</v>
      </c>
      <c r="Y2109" s="1">
        <f>(1-ABS(1 - table2[[#This Row],[EP_polymorphism_ratio]]))*100</f>
        <v>99.973447963390512</v>
      </c>
    </row>
    <row r="2110" spans="1:25" x14ac:dyDescent="0.3">
      <c r="A2110">
        <v>9</v>
      </c>
      <c r="B2110">
        <v>8</v>
      </c>
      <c r="C2110">
        <v>2E-3</v>
      </c>
      <c r="D2110">
        <v>2E-3</v>
      </c>
      <c r="E2110">
        <v>0.12534580414023794</v>
      </c>
      <c r="F2110">
        <v>7.7875330593993608</v>
      </c>
      <c r="G2110">
        <v>2.0680254564484301E-3</v>
      </c>
      <c r="H2110">
        <v>-2970713.6041008295</v>
      </c>
      <c r="I2110">
        <v>7.9763076355578972</v>
      </c>
      <c r="J2110">
        <v>2.0100243653651427E-3</v>
      </c>
      <c r="K2110">
        <v>5.756196406605045E-2</v>
      </c>
      <c r="L2110">
        <v>-2969442.6936309612</v>
      </c>
      <c r="M2110">
        <f>table2[[#This Row],[E_coverage]]/table2[[#This Row],[sample_coverage]]</f>
        <v>0.9734416324249201</v>
      </c>
      <c r="N2110">
        <f>table2[[#This Row],[EP_coverage]]/table2[[#This Row],[sample_coverage]]</f>
        <v>0.99703845444473715</v>
      </c>
      <c r="O2110" t="b">
        <f>IF(ABS(table2[[#This Row],[EP_coverage_ratio]] - 1) &lt;= ABS(table2[[#This Row],[E_coverage_ratio]] - 1),TRUE,FALSE)</f>
        <v>1</v>
      </c>
      <c r="P2110" s="1">
        <f>(table2[[#This Row],[E_err]] + 1)/(table2[[#This Row],[sample_err]] + 1)</f>
        <v>1.0000678896770943</v>
      </c>
      <c r="Q2110" s="1">
        <f>(table2[[#This Row],[EP_err]] + 1 )/(table2[[#This Row],[sample_err]] + 1)</f>
        <v>1.0000100043566518</v>
      </c>
      <c r="R2110" s="1">
        <f>(table2[[#This Row],[EP_gamma]] + 1)/(table2[[#This Row],[expected_gamma]] + 1)</f>
        <v>0.93976621246126724</v>
      </c>
      <c r="S2110" s="1">
        <v>1.65296254731439E-3</v>
      </c>
      <c r="T2110" s="1">
        <f>(table2[[#This Row],[EP_polymorphism]]+0.1)/(table2[[#This Row],[sample_polymorph]]+0.1)</f>
        <v>0.99659767203249405</v>
      </c>
      <c r="U2110" s="1">
        <f>(1-ABS(1 - table2[[#This Row],[E_coverage_ratio]]))*100</f>
        <v>97.344163242492016</v>
      </c>
      <c r="V2110" s="1">
        <f>(1-ABS(1 - table2[[#This Row],[E_error_ratio]]))*100</f>
        <v>99.993211032290574</v>
      </c>
      <c r="W2110" s="1">
        <f>(1-ABS(1 - table2[[#This Row],[EP_coverage_ratio]]))*100</f>
        <v>99.703845444473714</v>
      </c>
      <c r="X2110" s="1">
        <f>(1-ABS(1 - table2[[#This Row],[EP_error_ratio]]))*100</f>
        <v>99.998999564334824</v>
      </c>
      <c r="Y2110" s="1">
        <f>(1-ABS(1 - table2[[#This Row],[EP_polymorphism_ratio]]))*100</f>
        <v>99.659767203249402</v>
      </c>
    </row>
    <row r="2111" spans="1:25" x14ac:dyDescent="0.3">
      <c r="A2111">
        <v>10</v>
      </c>
      <c r="B2111">
        <v>8</v>
      </c>
      <c r="C2111">
        <v>2E-3</v>
      </c>
      <c r="D2111">
        <v>2E-3</v>
      </c>
      <c r="E2111">
        <v>0.12731121469194204</v>
      </c>
      <c r="F2111">
        <v>7.7644619514815387</v>
      </c>
      <c r="G2111">
        <v>2.0597332267229124E-3</v>
      </c>
      <c r="H2111">
        <v>-2983787.50671029</v>
      </c>
      <c r="I2111">
        <v>8.0004402427278478</v>
      </c>
      <c r="J2111">
        <v>1.988385222060244E-3</v>
      </c>
      <c r="K2111">
        <v>7.14958221693274E-2</v>
      </c>
      <c r="L2111">
        <v>-2981909.5475218142</v>
      </c>
      <c r="M2111">
        <f>table2[[#This Row],[E_coverage]]/table2[[#This Row],[sample_coverage]]</f>
        <v>0.97055774393519234</v>
      </c>
      <c r="N2111">
        <f>table2[[#This Row],[EP_coverage]]/table2[[#This Row],[sample_coverage]]</f>
        <v>1.000055030340981</v>
      </c>
      <c r="O2111" t="b">
        <f>IF(ABS(table2[[#This Row],[EP_coverage_ratio]] - 1) &lt;= ABS(table2[[#This Row],[E_coverage_ratio]] - 1),TRUE,FALSE)</f>
        <v>1</v>
      </c>
      <c r="P2111" s="1">
        <f>(table2[[#This Row],[E_err]] + 1)/(table2[[#This Row],[sample_err]] + 1)</f>
        <v>1.0000596139987254</v>
      </c>
      <c r="Q2111" s="1">
        <f>(table2[[#This Row],[EP_err]] + 1 )/(table2[[#This Row],[sample_err]] + 1)</f>
        <v>0.99998840840524983</v>
      </c>
      <c r="R2111" s="1">
        <f>(table2[[#This Row],[EP_gamma]] + 1)/(table2[[#This Row],[expected_gamma]] + 1)</f>
        <v>0.95048803578356389</v>
      </c>
      <c r="S2111" s="1">
        <v>2.0717308360540501E-3</v>
      </c>
      <c r="T2111" s="1">
        <f>(table2[[#This Row],[EP_polymorphism]]+0.1)/(table2[[#This Row],[sample_polymorph]]+0.1)</f>
        <v>1.0007032434907259</v>
      </c>
      <c r="U2111" s="1">
        <f>(1-ABS(1 - table2[[#This Row],[E_coverage_ratio]]))*100</f>
        <v>97.055774393519229</v>
      </c>
      <c r="V2111" s="1">
        <f>(1-ABS(1 - table2[[#This Row],[E_error_ratio]]))*100</f>
        <v>99.994038600127453</v>
      </c>
      <c r="W2111" s="1">
        <f>(1-ABS(1 - table2[[#This Row],[EP_coverage_ratio]]))*100</f>
        <v>99.994496965901902</v>
      </c>
      <c r="X2111" s="1">
        <f>(1-ABS(1 - table2[[#This Row],[EP_error_ratio]]))*100</f>
        <v>99.998840840524977</v>
      </c>
      <c r="Y2111" s="1">
        <f>(1-ABS(1 - table2[[#This Row],[EP_polymorphism_ratio]]))*100</f>
        <v>99.929675650927408</v>
      </c>
    </row>
    <row r="2112" spans="1:25" x14ac:dyDescent="0.3">
      <c r="A2112">
        <v>1</v>
      </c>
      <c r="B2112">
        <v>8</v>
      </c>
      <c r="C2112">
        <v>2E-3</v>
      </c>
      <c r="D2112">
        <v>4.0000000000000001E-3</v>
      </c>
      <c r="E2112">
        <v>0.23393664614742318</v>
      </c>
      <c r="F2112">
        <v>7.558411415240295</v>
      </c>
      <c r="G2112">
        <v>2.1073510791389909E-3</v>
      </c>
      <c r="H2112">
        <v>-3055866.1024515317</v>
      </c>
      <c r="I2112">
        <v>7.9573225979885178</v>
      </c>
      <c r="J2112">
        <v>1.9845416089904182E-3</v>
      </c>
      <c r="K2112">
        <v>0.12115419337001396</v>
      </c>
      <c r="L2112">
        <v>-3050956.2319437186</v>
      </c>
      <c r="M2112">
        <f>table2[[#This Row],[E_coverage]]/table2[[#This Row],[sample_coverage]]</f>
        <v>0.94480142690503688</v>
      </c>
      <c r="N2112">
        <f>table2[[#This Row],[EP_coverage]]/table2[[#This Row],[sample_coverage]]</f>
        <v>0.99466532474856473</v>
      </c>
      <c r="O2112" t="b">
        <f>IF(ABS(table2[[#This Row],[EP_coverage_ratio]] - 1) &lt;= ABS(table2[[#This Row],[E_coverage_ratio]] - 1),TRUE,FALSE)</f>
        <v>1</v>
      </c>
      <c r="P2112" s="1">
        <f>(table2[[#This Row],[E_err]] + 1)/(table2[[#This Row],[sample_err]] + 1)</f>
        <v>1.0001071368055279</v>
      </c>
      <c r="Q2112" s="1">
        <f>(table2[[#This Row],[EP_err]] + 1 )/(table2[[#This Row],[sample_err]] + 1)</f>
        <v>0.99998457246406214</v>
      </c>
      <c r="R2112" s="1">
        <f>(table2[[#This Row],[EP_gamma]] + 1)/(table2[[#This Row],[expected_gamma]] + 1)</f>
        <v>0.90859947864459911</v>
      </c>
      <c r="S2112" s="1">
        <v>3.6589466076513101E-3</v>
      </c>
      <c r="T2112" s="1">
        <f>(table2[[#This Row],[EP_polymorphism]]+0.1)/(table2[[#This Row],[sample_polymorph]]+0.1)</f>
        <v>0.99672064045818565</v>
      </c>
      <c r="U2112" s="1">
        <f>(1-ABS(1 - table2[[#This Row],[E_coverage_ratio]]))*100</f>
        <v>94.480142690503683</v>
      </c>
      <c r="V2112" s="1">
        <f>(1-ABS(1 - table2[[#This Row],[E_error_ratio]]))*100</f>
        <v>99.989286319447217</v>
      </c>
      <c r="W2112" s="1">
        <f>(1-ABS(1 - table2[[#This Row],[EP_coverage_ratio]]))*100</f>
        <v>99.466532474856479</v>
      </c>
      <c r="X2112" s="1">
        <f>(1-ABS(1 - table2[[#This Row],[EP_error_ratio]]))*100</f>
        <v>99.998457246406218</v>
      </c>
      <c r="Y2112" s="1">
        <f>(1-ABS(1 - table2[[#This Row],[EP_polymorphism_ratio]]))*100</f>
        <v>99.672064045818558</v>
      </c>
    </row>
    <row r="2113" spans="1:25" x14ac:dyDescent="0.3">
      <c r="A2113">
        <v>2</v>
      </c>
      <c r="B2113">
        <v>8</v>
      </c>
      <c r="C2113">
        <v>2E-3</v>
      </c>
      <c r="D2113">
        <v>4.0000000000000001E-3</v>
      </c>
      <c r="E2113">
        <v>0.23317576304270007</v>
      </c>
      <c r="F2113">
        <v>7.5568319512713886</v>
      </c>
      <c r="G2113">
        <v>2.1118211032169882E-3</v>
      </c>
      <c r="H2113">
        <v>-3065056.3551498079</v>
      </c>
      <c r="I2113">
        <v>8.0180374842146183</v>
      </c>
      <c r="J2113">
        <v>1.9743995229238318E-3</v>
      </c>
      <c r="K2113">
        <v>0.13806373312877659</v>
      </c>
      <c r="L2113">
        <v>-3058816.6391304694</v>
      </c>
      <c r="M2113">
        <f>table2[[#This Row],[E_coverage]]/table2[[#This Row],[sample_coverage]]</f>
        <v>0.94460399390892358</v>
      </c>
      <c r="N2113">
        <f>table2[[#This Row],[EP_coverage]]/table2[[#This Row],[sample_coverage]]</f>
        <v>1.0022546855268273</v>
      </c>
      <c r="O2113" t="b">
        <f>IF(ABS(table2[[#This Row],[EP_coverage_ratio]] - 1) &lt;= ABS(table2[[#This Row],[E_coverage_ratio]] - 1),TRUE,FALSE)</f>
        <v>1</v>
      </c>
      <c r="P2113" s="1">
        <f>(table2[[#This Row],[E_err]] + 1)/(table2[[#This Row],[sample_err]] + 1)</f>
        <v>1.0001115979074022</v>
      </c>
      <c r="Q2113" s="1">
        <f>(table2[[#This Row],[EP_err]] + 1 )/(table2[[#This Row],[sample_err]] + 1)</f>
        <v>0.99997445062168044</v>
      </c>
      <c r="R2113" s="1">
        <f>(table2[[#This Row],[EP_gamma]] + 1)/(table2[[#This Row],[expected_gamma]] + 1)</f>
        <v>0.92287228409416111</v>
      </c>
      <c r="S2113" s="1">
        <v>4.21749585463016E-3</v>
      </c>
      <c r="T2113" s="1">
        <f>(table2[[#This Row],[EP_polymorphism]]+0.1)/(table2[[#This Row],[sample_polymorph]]+0.1)</f>
        <v>1.0020913062945207</v>
      </c>
      <c r="U2113" s="1">
        <f>(1-ABS(1 - table2[[#This Row],[E_coverage_ratio]]))*100</f>
        <v>94.460399390892363</v>
      </c>
      <c r="V2113" s="1">
        <f>(1-ABS(1 - table2[[#This Row],[E_error_ratio]]))*100</f>
        <v>99.988840209259777</v>
      </c>
      <c r="W2113" s="1">
        <f>(1-ABS(1 - table2[[#This Row],[EP_coverage_ratio]]))*100</f>
        <v>99.774531447317273</v>
      </c>
      <c r="X2113" s="1">
        <f>(1-ABS(1 - table2[[#This Row],[EP_error_ratio]]))*100</f>
        <v>99.99744506216804</v>
      </c>
      <c r="Y2113" s="1">
        <f>(1-ABS(1 - table2[[#This Row],[EP_polymorphism_ratio]]))*100</f>
        <v>99.790869370547924</v>
      </c>
    </row>
    <row r="2114" spans="1:25" x14ac:dyDescent="0.3">
      <c r="A2114">
        <v>3</v>
      </c>
      <c r="B2114">
        <v>8</v>
      </c>
      <c r="C2114">
        <v>2E-3</v>
      </c>
      <c r="D2114">
        <v>4.0000000000000001E-3</v>
      </c>
      <c r="E2114">
        <v>0.23210297120004561</v>
      </c>
      <c r="F2114">
        <v>7.5697423712808218</v>
      </c>
      <c r="G2114">
        <v>2.1312182668945523E-3</v>
      </c>
      <c r="H2114">
        <v>-3051947.9594632587</v>
      </c>
      <c r="I2114">
        <v>7.9286551127140212</v>
      </c>
      <c r="J2114">
        <v>2.0186470585291413E-3</v>
      </c>
      <c r="K2114">
        <v>0.10974516482984335</v>
      </c>
      <c r="L2114">
        <v>-3047842.7921014945</v>
      </c>
      <c r="M2114">
        <f>table2[[#This Row],[E_coverage]]/table2[[#This Row],[sample_coverage]]</f>
        <v>0.94621779641010273</v>
      </c>
      <c r="N2114">
        <f>table2[[#This Row],[EP_coverage]]/table2[[#This Row],[sample_coverage]]</f>
        <v>0.99108188908925265</v>
      </c>
      <c r="O2114" t="b">
        <f>IF(ABS(table2[[#This Row],[EP_coverage_ratio]] - 1) &lt;= ABS(table2[[#This Row],[E_coverage_ratio]] - 1),TRUE,FALSE)</f>
        <v>1</v>
      </c>
      <c r="P2114" s="1">
        <f>(table2[[#This Row],[E_err]] + 1)/(table2[[#This Row],[sample_err]] + 1)</f>
        <v>1.0001309563541863</v>
      </c>
      <c r="Q2114" s="1">
        <f>(table2[[#This Row],[EP_err]] + 1 )/(table2[[#This Row],[sample_err]] + 1)</f>
        <v>1.0000186098388513</v>
      </c>
      <c r="R2114" s="1">
        <f>(table2[[#This Row],[EP_gamma]] + 1)/(table2[[#This Row],[expected_gamma]] + 1)</f>
        <v>0.90069189894816337</v>
      </c>
      <c r="S2114" s="1">
        <v>3.2879993008036999E-3</v>
      </c>
      <c r="T2114" s="1">
        <f>(table2[[#This Row],[EP_polymorphism]]+0.1)/(table2[[#This Row],[sample_polymorph]]+0.1)</f>
        <v>0.99315383943080482</v>
      </c>
      <c r="U2114" s="1">
        <f>(1-ABS(1 - table2[[#This Row],[E_coverage_ratio]]))*100</f>
        <v>94.621779641010278</v>
      </c>
      <c r="V2114" s="1">
        <f>(1-ABS(1 - table2[[#This Row],[E_error_ratio]]))*100</f>
        <v>99.986904364581378</v>
      </c>
      <c r="W2114" s="1">
        <f>(1-ABS(1 - table2[[#This Row],[EP_coverage_ratio]]))*100</f>
        <v>99.108188908925271</v>
      </c>
      <c r="X2114" s="1">
        <f>(1-ABS(1 - table2[[#This Row],[EP_error_ratio]]))*100</f>
        <v>99.998139016114877</v>
      </c>
      <c r="Y2114" s="1">
        <f>(1-ABS(1 - table2[[#This Row],[EP_polymorphism_ratio]]))*100</f>
        <v>99.315383943080477</v>
      </c>
    </row>
    <row r="2115" spans="1:25" x14ac:dyDescent="0.3">
      <c r="A2115">
        <v>4</v>
      </c>
      <c r="B2115">
        <v>8</v>
      </c>
      <c r="C2115">
        <v>2E-3</v>
      </c>
      <c r="D2115">
        <v>4.0000000000000001E-3</v>
      </c>
      <c r="E2115">
        <v>0.22968995915759829</v>
      </c>
      <c r="F2115">
        <v>7.5645275445771905</v>
      </c>
      <c r="G2115">
        <v>2.1288132831883124E-3</v>
      </c>
      <c r="H2115">
        <v>-3063932.398011032</v>
      </c>
      <c r="I2115">
        <v>7.9943101596541251</v>
      </c>
      <c r="J2115">
        <v>1.9988946054962553E-3</v>
      </c>
      <c r="K2115">
        <v>0.12935334678475804</v>
      </c>
      <c r="L2115">
        <v>-3058500.0876617283</v>
      </c>
      <c r="M2115">
        <f>table2[[#This Row],[E_coverage]]/table2[[#This Row],[sample_coverage]]</f>
        <v>0.94556594307214881</v>
      </c>
      <c r="N2115">
        <f>table2[[#This Row],[EP_coverage]]/table2[[#This Row],[sample_coverage]]</f>
        <v>0.99928876995676563</v>
      </c>
      <c r="O2115" t="b">
        <f>IF(ABS(table2[[#This Row],[EP_coverage_ratio]] - 1) &lt;= ABS(table2[[#This Row],[E_coverage_ratio]] - 1),TRUE,FALSE)</f>
        <v>1</v>
      </c>
      <c r="P2115" s="1">
        <f>(table2[[#This Row],[E_err]] + 1)/(table2[[#This Row],[sample_err]] + 1)</f>
        <v>1.0001285561708466</v>
      </c>
      <c r="Q2115" s="1">
        <f>(table2[[#This Row],[EP_err]] + 1 )/(table2[[#This Row],[sample_err]] + 1)</f>
        <v>0.9999988968118726</v>
      </c>
      <c r="R2115" s="1">
        <f>(table2[[#This Row],[EP_gamma]] + 1)/(table2[[#This Row],[expected_gamma]] + 1)</f>
        <v>0.9184049510808594</v>
      </c>
      <c r="S2115" s="1">
        <v>3.9294620737644302E-3</v>
      </c>
      <c r="T2115" s="1">
        <f>(table2[[#This Row],[EP_polymorphism]]+0.1)/(table2[[#This Row],[sample_polymorph]]+0.1)</f>
        <v>0.99932175070927332</v>
      </c>
      <c r="U2115" s="1">
        <f>(1-ABS(1 - table2[[#This Row],[E_coverage_ratio]]))*100</f>
        <v>94.55659430721488</v>
      </c>
      <c r="V2115" s="1">
        <f>(1-ABS(1 - table2[[#This Row],[E_error_ratio]]))*100</f>
        <v>99.987144382915332</v>
      </c>
      <c r="W2115" s="1">
        <f>(1-ABS(1 - table2[[#This Row],[EP_coverage_ratio]]))*100</f>
        <v>99.928876995676561</v>
      </c>
      <c r="X2115" s="1">
        <f>(1-ABS(1 - table2[[#This Row],[EP_error_ratio]]))*100</f>
        <v>99.999889681187256</v>
      </c>
      <c r="Y2115" s="1">
        <f>(1-ABS(1 - table2[[#This Row],[EP_polymorphism_ratio]]))*100</f>
        <v>99.932175070927329</v>
      </c>
    </row>
    <row r="2116" spans="1:25" x14ac:dyDescent="0.3">
      <c r="A2116">
        <v>5</v>
      </c>
      <c r="B2116">
        <v>8</v>
      </c>
      <c r="C2116">
        <v>2E-3</v>
      </c>
      <c r="D2116">
        <v>4.0000000000000001E-3</v>
      </c>
      <c r="E2116">
        <v>0.23294679809465457</v>
      </c>
      <c r="F2116">
        <v>7.5611214241199747</v>
      </c>
      <c r="G2116">
        <v>2.1109607783186646E-3</v>
      </c>
      <c r="H2116">
        <v>-3062743.2187834671</v>
      </c>
      <c r="I2116">
        <v>8.0172435589221216</v>
      </c>
      <c r="J2116">
        <v>1.9749824193097429E-3</v>
      </c>
      <c r="K2116">
        <v>0.13658840186632693</v>
      </c>
      <c r="L2116">
        <v>-3056590.6161327776</v>
      </c>
      <c r="M2116">
        <f>table2[[#This Row],[E_coverage]]/table2[[#This Row],[sample_coverage]]</f>
        <v>0.94514017801499683</v>
      </c>
      <c r="N2116">
        <f>table2[[#This Row],[EP_coverage]]/table2[[#This Row],[sample_coverage]]</f>
        <v>1.0021554448652652</v>
      </c>
      <c r="O2116" t="b">
        <f>IF(ABS(table2[[#This Row],[EP_coverage_ratio]] - 1) &lt;= ABS(table2[[#This Row],[E_coverage_ratio]] - 1),TRUE,FALSE)</f>
        <v>1</v>
      </c>
      <c r="P2116" s="1">
        <f>(table2[[#This Row],[E_err]] + 1)/(table2[[#This Row],[sample_err]] + 1)</f>
        <v>1.0001107392997193</v>
      </c>
      <c r="Q2116" s="1">
        <f>(table2[[#This Row],[EP_err]] + 1 )/(table2[[#This Row],[sample_err]] + 1)</f>
        <v>0.99997503235460061</v>
      </c>
      <c r="R2116" s="1">
        <f>(table2[[#This Row],[EP_gamma]] + 1)/(table2[[#This Row],[expected_gamma]] + 1)</f>
        <v>0.92184707695641388</v>
      </c>
      <c r="S2116" s="1">
        <v>4.1546578363154101E-3</v>
      </c>
      <c r="T2116" s="1">
        <f>(table2[[#This Row],[EP_polymorphism]]+0.1)/(table2[[#This Row],[sample_polymorph]]+0.1)</f>
        <v>1.0014870945799559</v>
      </c>
      <c r="U2116" s="1">
        <f>(1-ABS(1 - table2[[#This Row],[E_coverage_ratio]]))*100</f>
        <v>94.514017801499676</v>
      </c>
      <c r="V2116" s="1">
        <f>(1-ABS(1 - table2[[#This Row],[E_error_ratio]]))*100</f>
        <v>99.988926070028072</v>
      </c>
      <c r="W2116" s="1">
        <f>(1-ABS(1 - table2[[#This Row],[EP_coverage_ratio]]))*100</f>
        <v>99.784455513473475</v>
      </c>
      <c r="X2116" s="1">
        <f>(1-ABS(1 - table2[[#This Row],[EP_error_ratio]]))*100</f>
        <v>99.997503235460059</v>
      </c>
      <c r="Y2116" s="1">
        <f>(1-ABS(1 - table2[[#This Row],[EP_polymorphism_ratio]]))*100</f>
        <v>99.851290542004406</v>
      </c>
    </row>
    <row r="2117" spans="1:25" x14ac:dyDescent="0.3">
      <c r="A2117">
        <v>6</v>
      </c>
      <c r="B2117">
        <v>8</v>
      </c>
      <c r="C2117">
        <v>2E-3</v>
      </c>
      <c r="D2117">
        <v>4.0000000000000001E-3</v>
      </c>
      <c r="E2117">
        <v>0.23074876569671063</v>
      </c>
      <c r="F2117">
        <v>7.5714864541601798</v>
      </c>
      <c r="G2117">
        <v>2.1417949452059919E-3</v>
      </c>
      <c r="H2117">
        <v>-3062563.2181212795</v>
      </c>
      <c r="I2117">
        <v>7.9970376938567904</v>
      </c>
      <c r="J2117">
        <v>2.0130754470145907E-3</v>
      </c>
      <c r="K2117">
        <v>0.12799994249103067</v>
      </c>
      <c r="L2117">
        <v>-3057107.0914038396</v>
      </c>
      <c r="M2117">
        <f>table2[[#This Row],[E_coverage]]/table2[[#This Row],[sample_coverage]]</f>
        <v>0.94643580677002248</v>
      </c>
      <c r="N2117">
        <f>table2[[#This Row],[EP_coverage]]/table2[[#This Row],[sample_coverage]]</f>
        <v>0.9996297117320988</v>
      </c>
      <c r="O2117" t="b">
        <f>IF(ABS(table2[[#This Row],[EP_coverage_ratio]] - 1) &lt;= ABS(table2[[#This Row],[E_coverage_ratio]] - 1),TRUE,FALSE)</f>
        <v>1</v>
      </c>
      <c r="P2117" s="1">
        <f>(table2[[#This Row],[E_err]] + 1)/(table2[[#This Row],[sample_err]] + 1)</f>
        <v>1.0001415119213632</v>
      </c>
      <c r="Q2117" s="1">
        <f>(table2[[#This Row],[EP_err]] + 1 )/(table2[[#This Row],[sample_err]] + 1)</f>
        <v>1.0000130493483181</v>
      </c>
      <c r="R2117" s="1">
        <f>(table2[[#This Row],[EP_gamma]] + 1)/(table2[[#This Row],[expected_gamma]] + 1)</f>
        <v>0.91651519297074802</v>
      </c>
      <c r="S2117" s="1">
        <v>3.8746604562250801E-3</v>
      </c>
      <c r="T2117" s="1">
        <f>(table2[[#This Row],[EP_polymorphism]]+0.1)/(table2[[#This Row],[sample_polymorph]]+0.1)</f>
        <v>0.99879481207908716</v>
      </c>
      <c r="U2117" s="1">
        <f>(1-ABS(1 - table2[[#This Row],[E_coverage_ratio]]))*100</f>
        <v>94.643580677002248</v>
      </c>
      <c r="V2117" s="1">
        <f>(1-ABS(1 - table2[[#This Row],[E_error_ratio]]))*100</f>
        <v>99.985848807863675</v>
      </c>
      <c r="W2117" s="1">
        <f>(1-ABS(1 - table2[[#This Row],[EP_coverage_ratio]]))*100</f>
        <v>99.96297117320988</v>
      </c>
      <c r="X2117" s="1">
        <f>(1-ABS(1 - table2[[#This Row],[EP_error_ratio]]))*100</f>
        <v>99.998695065168192</v>
      </c>
      <c r="Y2117" s="1">
        <f>(1-ABS(1 - table2[[#This Row],[EP_polymorphism_ratio]]))*100</f>
        <v>99.879481207908711</v>
      </c>
    </row>
    <row r="2118" spans="1:25" x14ac:dyDescent="0.3">
      <c r="A2118">
        <v>7</v>
      </c>
      <c r="B2118">
        <v>8</v>
      </c>
      <c r="C2118">
        <v>2E-3</v>
      </c>
      <c r="D2118">
        <v>4.0000000000000001E-3</v>
      </c>
      <c r="E2118">
        <v>0.23052273137459159</v>
      </c>
      <c r="F2118">
        <v>7.5604704584993918</v>
      </c>
      <c r="G2118">
        <v>2.1375473606458136E-3</v>
      </c>
      <c r="H2118">
        <v>-3069298.513235881</v>
      </c>
      <c r="I2118">
        <v>8.0360089227520888</v>
      </c>
      <c r="J2118">
        <v>1.9968890488381999E-3</v>
      </c>
      <c r="K2118">
        <v>0.14169704727718166</v>
      </c>
      <c r="L2118">
        <v>-3062743.3230807297</v>
      </c>
      <c r="M2118">
        <f>table2[[#This Row],[E_coverage]]/table2[[#This Row],[sample_coverage]]</f>
        <v>0.94505880731242398</v>
      </c>
      <c r="N2118">
        <f>table2[[#This Row],[EP_coverage]]/table2[[#This Row],[sample_coverage]]</f>
        <v>1.0045011153440111</v>
      </c>
      <c r="O2118" t="b">
        <f>IF(ABS(table2[[#This Row],[EP_coverage_ratio]] - 1) &lt;= ABS(table2[[#This Row],[E_coverage_ratio]] - 1),TRUE,FALSE)</f>
        <v>1</v>
      </c>
      <c r="P2118" s="1">
        <f>(table2[[#This Row],[E_err]] + 1)/(table2[[#This Row],[sample_err]] + 1)</f>
        <v>1.0001372728150157</v>
      </c>
      <c r="Q2118" s="1">
        <f>(table2[[#This Row],[EP_err]] + 1 )/(table2[[#This Row],[sample_err]] + 1)</f>
        <v>0.99999689525832158</v>
      </c>
      <c r="R2118" s="1">
        <f>(table2[[#This Row],[EP_gamma]] + 1)/(table2[[#This Row],[expected_gamma]] + 1)</f>
        <v>0.92781467433910414</v>
      </c>
      <c r="S2118" s="1">
        <v>4.33081992597306E-3</v>
      </c>
      <c r="T2118" s="1">
        <f>(table2[[#This Row],[EP_polymorphism]]+0.1)/(table2[[#This Row],[sample_polymorph]]+0.1)</f>
        <v>1.003180960826664</v>
      </c>
      <c r="U2118" s="1">
        <f>(1-ABS(1 - table2[[#This Row],[E_coverage_ratio]]))*100</f>
        <v>94.505880731242399</v>
      </c>
      <c r="V2118" s="1">
        <f>(1-ABS(1 - table2[[#This Row],[E_error_ratio]]))*100</f>
        <v>99.986272718498427</v>
      </c>
      <c r="W2118" s="1">
        <f>(1-ABS(1 - table2[[#This Row],[EP_coverage_ratio]]))*100</f>
        <v>99.549888465598883</v>
      </c>
      <c r="X2118" s="1">
        <f>(1-ABS(1 - table2[[#This Row],[EP_error_ratio]]))*100</f>
        <v>99.999689525832153</v>
      </c>
      <c r="Y2118" s="1">
        <f>(1-ABS(1 - table2[[#This Row],[EP_polymorphism_ratio]]))*100</f>
        <v>99.681903917333599</v>
      </c>
    </row>
    <row r="2119" spans="1:25" x14ac:dyDescent="0.3">
      <c r="A2119">
        <v>8</v>
      </c>
      <c r="B2119">
        <v>8</v>
      </c>
      <c r="C2119">
        <v>2E-3</v>
      </c>
      <c r="D2119">
        <v>4.0000000000000001E-3</v>
      </c>
      <c r="E2119">
        <v>0.23443756989452161</v>
      </c>
      <c r="F2119">
        <v>7.5602210085262742</v>
      </c>
      <c r="G2119">
        <v>2.1212743255674548E-3</v>
      </c>
      <c r="H2119">
        <v>-3065242.9291664041</v>
      </c>
      <c r="I2119">
        <v>8.0293520176016866</v>
      </c>
      <c r="J2119">
        <v>1.982153431220322E-3</v>
      </c>
      <c r="K2119">
        <v>0.14005898146233517</v>
      </c>
      <c r="L2119">
        <v>-3058712.302240747</v>
      </c>
      <c r="M2119">
        <f>table2[[#This Row],[E_coverage]]/table2[[#This Row],[sample_coverage]]</f>
        <v>0.94502762606578428</v>
      </c>
      <c r="N2119">
        <f>table2[[#This Row],[EP_coverage]]/table2[[#This Row],[sample_coverage]]</f>
        <v>1.0036690022002108</v>
      </c>
      <c r="O2119" t="b">
        <f>IF(ABS(table2[[#This Row],[EP_coverage_ratio]] - 1) &lt;= ABS(table2[[#This Row],[E_coverage_ratio]] - 1),TRUE,FALSE)</f>
        <v>1</v>
      </c>
      <c r="P2119" s="1">
        <f>(table2[[#This Row],[E_err]] + 1)/(table2[[#This Row],[sample_err]] + 1)</f>
        <v>1.0001210322610454</v>
      </c>
      <c r="Q2119" s="1">
        <f>(table2[[#This Row],[EP_err]] + 1 )/(table2[[#This Row],[sample_err]] + 1)</f>
        <v>0.99998218905311409</v>
      </c>
      <c r="R2119" s="1">
        <f>(table2[[#This Row],[EP_gamma]] + 1)/(table2[[#This Row],[expected_gamma]] + 1)</f>
        <v>0.92354527216775273</v>
      </c>
      <c r="S2119" s="1">
        <v>4.2727005972110696E-3</v>
      </c>
      <c r="T2119" s="1">
        <f>(table2[[#This Row],[EP_polymorphism]]+0.1)/(table2[[#This Row],[sample_polymorph]]+0.1)</f>
        <v>1.0026221211270296</v>
      </c>
      <c r="U2119" s="1">
        <f>(1-ABS(1 - table2[[#This Row],[E_coverage_ratio]]))*100</f>
        <v>94.502762606578429</v>
      </c>
      <c r="V2119" s="1">
        <f>(1-ABS(1 - table2[[#This Row],[E_error_ratio]]))*100</f>
        <v>99.987896773895457</v>
      </c>
      <c r="W2119" s="1">
        <f>(1-ABS(1 - table2[[#This Row],[EP_coverage_ratio]]))*100</f>
        <v>99.63309977997892</v>
      </c>
      <c r="X2119" s="1">
        <f>(1-ABS(1 - table2[[#This Row],[EP_error_ratio]]))*100</f>
        <v>99.998218905311404</v>
      </c>
      <c r="Y2119" s="1">
        <f>(1-ABS(1 - table2[[#This Row],[EP_polymorphism_ratio]]))*100</f>
        <v>99.737787887297031</v>
      </c>
    </row>
    <row r="2120" spans="1:25" x14ac:dyDescent="0.3">
      <c r="A2120">
        <v>9</v>
      </c>
      <c r="B2120">
        <v>8</v>
      </c>
      <c r="C2120">
        <v>2E-3</v>
      </c>
      <c r="D2120">
        <v>4.0000000000000001E-3</v>
      </c>
      <c r="E2120">
        <v>0.23274125631755954</v>
      </c>
      <c r="F2120">
        <v>7.5654186386632052</v>
      </c>
      <c r="G2120">
        <v>2.1246297564323645E-3</v>
      </c>
      <c r="H2120">
        <v>-3059867.7798979334</v>
      </c>
      <c r="I2120">
        <v>7.9987678839061402</v>
      </c>
      <c r="J2120">
        <v>1.9939145204641937E-3</v>
      </c>
      <c r="K2120">
        <v>0.13031571703373784</v>
      </c>
      <c r="L2120">
        <v>-3054170.4927325123</v>
      </c>
      <c r="M2120">
        <f>table2[[#This Row],[E_coverage]]/table2[[#This Row],[sample_coverage]]</f>
        <v>0.94567732983290065</v>
      </c>
      <c r="N2120">
        <f>table2[[#This Row],[EP_coverage]]/table2[[#This Row],[sample_coverage]]</f>
        <v>0.99984598548826753</v>
      </c>
      <c r="O2120" t="b">
        <f>IF(ABS(table2[[#This Row],[EP_coverage_ratio]] - 1) &lt;= ABS(table2[[#This Row],[E_coverage_ratio]] - 1),TRUE,FALSE)</f>
        <v>1</v>
      </c>
      <c r="P2120" s="1">
        <f>(table2[[#This Row],[E_err]] + 1)/(table2[[#This Row],[sample_err]] + 1)</f>
        <v>1.0001243809944436</v>
      </c>
      <c r="Q2120" s="1">
        <f>(table2[[#This Row],[EP_err]] + 1 )/(table2[[#This Row],[sample_err]] + 1)</f>
        <v>0.99999392666712994</v>
      </c>
      <c r="R2120" s="1">
        <f>(table2[[#This Row],[EP_gamma]] + 1)/(table2[[#This Row],[expected_gamma]] + 1)</f>
        <v>0.91691237819866045</v>
      </c>
      <c r="S2120" s="1">
        <v>3.9484463060380703E-3</v>
      </c>
      <c r="T2120" s="1">
        <f>(table2[[#This Row],[EP_polymorphism]]+0.1)/(table2[[#This Row],[sample_polymorph]]+0.1)</f>
        <v>0.99950429140421215</v>
      </c>
      <c r="U2120" s="1">
        <f>(1-ABS(1 - table2[[#This Row],[E_coverage_ratio]]))*100</f>
        <v>94.567732983290071</v>
      </c>
      <c r="V2120" s="1">
        <f>(1-ABS(1 - table2[[#This Row],[E_error_ratio]]))*100</f>
        <v>99.987561900555647</v>
      </c>
      <c r="W2120" s="1">
        <f>(1-ABS(1 - table2[[#This Row],[EP_coverage_ratio]]))*100</f>
        <v>99.984598548826753</v>
      </c>
      <c r="X2120" s="1">
        <f>(1-ABS(1 - table2[[#This Row],[EP_error_ratio]]))*100</f>
        <v>99.999392666712993</v>
      </c>
      <c r="Y2120" s="1">
        <f>(1-ABS(1 - table2[[#This Row],[EP_polymorphism_ratio]]))*100</f>
        <v>99.950429140421221</v>
      </c>
    </row>
    <row r="2121" spans="1:25" x14ac:dyDescent="0.3">
      <c r="A2121">
        <v>10</v>
      </c>
      <c r="B2121">
        <v>8</v>
      </c>
      <c r="C2121">
        <v>2E-3</v>
      </c>
      <c r="D2121">
        <v>4.0000000000000001E-3</v>
      </c>
      <c r="E2121">
        <v>0.23164637562464985</v>
      </c>
      <c r="F2121">
        <v>7.5617352630220127</v>
      </c>
      <c r="G2121">
        <v>2.1235435191030425E-3</v>
      </c>
      <c r="H2121">
        <v>-3069595.6368367309</v>
      </c>
      <c r="I2121">
        <v>8.0488921029226574</v>
      </c>
      <c r="J2121">
        <v>1.9806184464152042E-3</v>
      </c>
      <c r="K2121">
        <v>0.1447760137235127</v>
      </c>
      <c r="L2121">
        <v>-3062825.1829034518</v>
      </c>
      <c r="M2121">
        <f>table2[[#This Row],[E_coverage]]/table2[[#This Row],[sample_coverage]]</f>
        <v>0.94521690787775159</v>
      </c>
      <c r="N2121">
        <f>table2[[#This Row],[EP_coverage]]/table2[[#This Row],[sample_coverage]]</f>
        <v>1.0061115128653322</v>
      </c>
      <c r="O2121" t="b">
        <f>IF(ABS(table2[[#This Row],[EP_coverage_ratio]] - 1) &lt;= ABS(table2[[#This Row],[E_coverage_ratio]] - 1),TRUE,FALSE)</f>
        <v>1</v>
      </c>
      <c r="P2121" s="1">
        <f>(table2[[#This Row],[E_err]] + 1)/(table2[[#This Row],[sample_err]] + 1)</f>
        <v>1.0001232969252525</v>
      </c>
      <c r="Q2121" s="1">
        <f>(table2[[#This Row],[EP_err]] + 1 )/(table2[[#This Row],[sample_err]] + 1)</f>
        <v>0.99998065713215101</v>
      </c>
      <c r="R2121" s="1">
        <f>(table2[[#This Row],[EP_gamma]] + 1)/(table2[[#This Row],[expected_gamma]] + 1)</f>
        <v>0.92946809764525207</v>
      </c>
      <c r="S2121" s="1">
        <v>4.4463322493332102E-3</v>
      </c>
      <c r="T2121" s="1">
        <f>(table2[[#This Row],[EP_polymorphism]]+0.1)/(table2[[#This Row],[sample_polymorph]]+0.1)</f>
        <v>1.0042916562435884</v>
      </c>
      <c r="U2121" s="1">
        <f>(1-ABS(1 - table2[[#This Row],[E_coverage_ratio]]))*100</f>
        <v>94.521690787775157</v>
      </c>
      <c r="V2121" s="1">
        <f>(1-ABS(1 - table2[[#This Row],[E_error_ratio]]))*100</f>
        <v>99.987670307474758</v>
      </c>
      <c r="W2121" s="1">
        <f>(1-ABS(1 - table2[[#This Row],[EP_coverage_ratio]]))*100</f>
        <v>99.388848713466786</v>
      </c>
      <c r="X2121" s="1">
        <f>(1-ABS(1 - table2[[#This Row],[EP_error_ratio]]))*100</f>
        <v>99.998065713215098</v>
      </c>
      <c r="Y2121" s="1">
        <f>(1-ABS(1 - table2[[#This Row],[EP_polymorphism_ratio]]))*100</f>
        <v>99.570834375641155</v>
      </c>
    </row>
    <row r="2122" spans="1:25" x14ac:dyDescent="0.3">
      <c r="A2122">
        <v>1</v>
      </c>
      <c r="B2122">
        <v>8</v>
      </c>
      <c r="C2122">
        <v>2E-3</v>
      </c>
      <c r="D2122">
        <v>8.0000000000000002E-3</v>
      </c>
      <c r="E2122">
        <v>0.39961340639632786</v>
      </c>
      <c r="F2122">
        <v>7.1940549301586172</v>
      </c>
      <c r="G2122">
        <v>2.2117411889200386E-3</v>
      </c>
      <c r="H2122">
        <v>-3202372.8793145316</v>
      </c>
      <c r="I2122">
        <v>8.0214114378458206</v>
      </c>
      <c r="J2122">
        <v>1.9692292174657336E-3</v>
      </c>
      <c r="K2122">
        <v>0.24391005983333572</v>
      </c>
      <c r="L2122">
        <v>-3185852.7550969068</v>
      </c>
      <c r="M2122">
        <f>table2[[#This Row],[E_coverage]]/table2[[#This Row],[sample_coverage]]</f>
        <v>0.89925686626982715</v>
      </c>
      <c r="N2122">
        <f>table2[[#This Row],[EP_coverage]]/table2[[#This Row],[sample_coverage]]</f>
        <v>1.0026764297307276</v>
      </c>
      <c r="O2122" t="b">
        <f>IF(ABS(table2[[#This Row],[EP_coverage_ratio]] - 1) &lt;= ABS(table2[[#This Row],[E_coverage_ratio]] - 1),TRUE,FALSE)</f>
        <v>1</v>
      </c>
      <c r="P2122" s="1">
        <f>(table2[[#This Row],[E_err]] + 1)/(table2[[#This Row],[sample_err]] + 1)</f>
        <v>1.0002113185518164</v>
      </c>
      <c r="Q2122" s="1">
        <f>(table2[[#This Row],[EP_err]] + 1 )/(table2[[#This Row],[sample_err]] + 1)</f>
        <v>0.99996929063619344</v>
      </c>
      <c r="R2122" s="1">
        <f>(table2[[#This Row],[EP_gamma]] + 1)/(table2[[#This Row],[expected_gamma]] + 1)</f>
        <v>0.88875260421812385</v>
      </c>
      <c r="S2122" s="1">
        <v>8.0973940067811095E-3</v>
      </c>
      <c r="T2122" s="1">
        <f>(table2[[#This Row],[EP_polymorphism]]+0.1)/(table2[[#This Row],[sample_polymorph]]+0.1)</f>
        <v>1.0009017963590843</v>
      </c>
      <c r="U2122" s="1">
        <f>(1-ABS(1 - table2[[#This Row],[E_coverage_ratio]]))*100</f>
        <v>89.92568662698271</v>
      </c>
      <c r="V2122" s="1">
        <f>(1-ABS(1 - table2[[#This Row],[E_error_ratio]]))*100</f>
        <v>99.97886814481835</v>
      </c>
      <c r="W2122" s="1">
        <f>(1-ABS(1 - table2[[#This Row],[EP_coverage_ratio]]))*100</f>
        <v>99.732357026927247</v>
      </c>
      <c r="X2122" s="1">
        <f>(1-ABS(1 - table2[[#This Row],[EP_error_ratio]]))*100</f>
        <v>99.996929063619348</v>
      </c>
      <c r="Y2122" s="1">
        <f>(1-ABS(1 - table2[[#This Row],[EP_polymorphism_ratio]]))*100</f>
        <v>99.909820364091573</v>
      </c>
    </row>
    <row r="2123" spans="1:25" x14ac:dyDescent="0.3">
      <c r="A2123">
        <v>2</v>
      </c>
      <c r="B2123">
        <v>8</v>
      </c>
      <c r="C2123">
        <v>2E-3</v>
      </c>
      <c r="D2123">
        <v>8.0000000000000002E-3</v>
      </c>
      <c r="E2123">
        <v>0.39776108888919087</v>
      </c>
      <c r="F2123">
        <v>7.1775253722909413</v>
      </c>
      <c r="G2123">
        <v>2.1993986159299715E-3</v>
      </c>
      <c r="H2123">
        <v>-3195674.480141439</v>
      </c>
      <c r="I2123">
        <v>7.9338167268321458</v>
      </c>
      <c r="J2123">
        <v>1.9673047146366953E-3</v>
      </c>
      <c r="K2123">
        <v>0.22739409072211228</v>
      </c>
      <c r="L2123">
        <v>-3181175.1283303397</v>
      </c>
      <c r="M2123">
        <f>table2[[#This Row],[E_coverage]]/table2[[#This Row],[sample_coverage]]</f>
        <v>0.89719067153636767</v>
      </c>
      <c r="N2123">
        <f>table2[[#This Row],[EP_coverage]]/table2[[#This Row],[sample_coverage]]</f>
        <v>0.99172709085401822</v>
      </c>
      <c r="O2123" t="b">
        <f>IF(ABS(table2[[#This Row],[EP_coverage_ratio]] - 1) &lt;= ABS(table2[[#This Row],[E_coverage_ratio]] - 1),TRUE,FALSE)</f>
        <v>1</v>
      </c>
      <c r="P2123" s="1">
        <f>(table2[[#This Row],[E_err]] + 1)/(table2[[#This Row],[sample_err]] + 1)</f>
        <v>1.0001990006147006</v>
      </c>
      <c r="Q2123" s="1">
        <f>(table2[[#This Row],[EP_err]] + 1 )/(table2[[#This Row],[sample_err]] + 1)</f>
        <v>0.99996736997468727</v>
      </c>
      <c r="R2123" s="1">
        <f>(table2[[#This Row],[EP_gamma]] + 1)/(table2[[#This Row],[expected_gamma]] + 1)</f>
        <v>0.87811436480717153</v>
      </c>
      <c r="S2123" s="1">
        <v>7.4478004095930297E-3</v>
      </c>
      <c r="T2123" s="1">
        <f>(table2[[#This Row],[EP_polymorphism]]+0.1)/(table2[[#This Row],[sample_polymorph]]+0.1)</f>
        <v>0.99488704082956503</v>
      </c>
      <c r="U2123" s="1">
        <f>(1-ABS(1 - table2[[#This Row],[E_coverage_ratio]]))*100</f>
        <v>89.719067153636772</v>
      </c>
      <c r="V2123" s="1">
        <f>(1-ABS(1 - table2[[#This Row],[E_error_ratio]]))*100</f>
        <v>99.980099938529946</v>
      </c>
      <c r="W2123" s="1">
        <f>(1-ABS(1 - table2[[#This Row],[EP_coverage_ratio]]))*100</f>
        <v>99.17270908540182</v>
      </c>
      <c r="X2123" s="1">
        <f>(1-ABS(1 - table2[[#This Row],[EP_error_ratio]]))*100</f>
        <v>99.99673699746873</v>
      </c>
      <c r="Y2123" s="1">
        <f>(1-ABS(1 - table2[[#This Row],[EP_polymorphism_ratio]]))*100</f>
        <v>99.488704082956502</v>
      </c>
    </row>
    <row r="2124" spans="1:25" x14ac:dyDescent="0.3">
      <c r="A2124">
        <v>3</v>
      </c>
      <c r="B2124">
        <v>8</v>
      </c>
      <c r="C2124">
        <v>2E-3</v>
      </c>
      <c r="D2124">
        <v>8.0000000000000002E-3</v>
      </c>
      <c r="E2124">
        <v>0.39814248496037968</v>
      </c>
      <c r="F2124">
        <v>7.1859542415024897</v>
      </c>
      <c r="G2124">
        <v>2.258084489977144E-3</v>
      </c>
      <c r="H2124">
        <v>-3210100.2832314293</v>
      </c>
      <c r="I2124">
        <v>7.9929313717398154</v>
      </c>
      <c r="J2124">
        <v>2.0170590950486849E-3</v>
      </c>
      <c r="K2124">
        <v>0.23916207396772088</v>
      </c>
      <c r="L2124">
        <v>-3194428.8831982417</v>
      </c>
      <c r="M2124">
        <f>table2[[#This Row],[E_coverage]]/table2[[#This Row],[sample_coverage]]</f>
        <v>0.89824428018781122</v>
      </c>
      <c r="N2124">
        <f>table2[[#This Row],[EP_coverage]]/table2[[#This Row],[sample_coverage]]</f>
        <v>0.99911642146747692</v>
      </c>
      <c r="O2124" t="b">
        <f>IF(ABS(table2[[#This Row],[EP_coverage_ratio]] - 1) &lt;= ABS(table2[[#This Row],[E_coverage_ratio]] - 1),TRUE,FALSE)</f>
        <v>1</v>
      </c>
      <c r="P2124" s="1">
        <f>(table2[[#This Row],[E_err]] + 1)/(table2[[#This Row],[sample_err]] + 1)</f>
        <v>1.0002575693512745</v>
      </c>
      <c r="Q2124" s="1">
        <f>(table2[[#This Row],[EP_err]] + 1 )/(table2[[#This Row],[sample_err]] + 1)</f>
        <v>1.0000170250449589</v>
      </c>
      <c r="R2124" s="1">
        <f>(table2[[#This Row],[EP_gamma]] + 1)/(table2[[#This Row],[expected_gamma]] + 1)</f>
        <v>0.88629169580154499</v>
      </c>
      <c r="S2124" s="1">
        <v>7.9505016964043201E-3</v>
      </c>
      <c r="T2124" s="1">
        <f>(table2[[#This Row],[EP_polymorphism]]+0.1)/(table2[[#This Row],[sample_polymorph]]+0.1)</f>
        <v>0.999541682374114</v>
      </c>
      <c r="U2124" s="1">
        <f>(1-ABS(1 - table2[[#This Row],[E_coverage_ratio]]))*100</f>
        <v>89.82442801878112</v>
      </c>
      <c r="V2124" s="1">
        <f>(1-ABS(1 - table2[[#This Row],[E_error_ratio]]))*100</f>
        <v>99.974243064872553</v>
      </c>
      <c r="W2124" s="1">
        <f>(1-ABS(1 - table2[[#This Row],[EP_coverage_ratio]]))*100</f>
        <v>99.911642146747695</v>
      </c>
      <c r="X2124" s="1">
        <f>(1-ABS(1 - table2[[#This Row],[EP_error_ratio]]))*100</f>
        <v>99.998297495504104</v>
      </c>
      <c r="Y2124" s="1">
        <f>(1-ABS(1 - table2[[#This Row],[EP_polymorphism_ratio]]))*100</f>
        <v>99.954168237411395</v>
      </c>
    </row>
    <row r="2125" spans="1:25" x14ac:dyDescent="0.3">
      <c r="A2125">
        <v>4</v>
      </c>
      <c r="B2125">
        <v>8</v>
      </c>
      <c r="C2125">
        <v>2E-3</v>
      </c>
      <c r="D2125">
        <v>8.0000000000000002E-3</v>
      </c>
      <c r="E2125">
        <v>0.39716327721494726</v>
      </c>
      <c r="F2125">
        <v>7.1915383644210271</v>
      </c>
      <c r="G2125">
        <v>2.2573066420850693E-3</v>
      </c>
      <c r="H2125">
        <v>-3214054.0517502762</v>
      </c>
      <c r="I2125">
        <v>8.0512314176676583</v>
      </c>
      <c r="J2125">
        <v>2.0086300415121843E-3</v>
      </c>
      <c r="K2125">
        <v>0.25149201772963725</v>
      </c>
      <c r="L2125">
        <v>-3197227.7316635489</v>
      </c>
      <c r="M2125">
        <f>table2[[#This Row],[E_coverage]]/table2[[#This Row],[sample_coverage]]</f>
        <v>0.89894229555262839</v>
      </c>
      <c r="N2125">
        <f>table2[[#This Row],[EP_coverage]]/table2[[#This Row],[sample_coverage]]</f>
        <v>1.0064039272084573</v>
      </c>
      <c r="O2125" t="b">
        <f>IF(ABS(table2[[#This Row],[EP_coverage_ratio]] - 1) &lt;= ABS(table2[[#This Row],[E_coverage_ratio]] - 1),TRUE,FALSE)</f>
        <v>1</v>
      </c>
      <c r="P2125" s="1">
        <f>(table2[[#This Row],[E_err]] + 1)/(table2[[#This Row],[sample_err]] + 1)</f>
        <v>1.0002567930559731</v>
      </c>
      <c r="Q2125" s="1">
        <f>(table2[[#This Row],[EP_err]] + 1 )/(table2[[#This Row],[sample_err]] + 1)</f>
        <v>1.0000086128158803</v>
      </c>
      <c r="R2125" s="1">
        <f>(table2[[#This Row],[EP_gamma]] + 1)/(table2[[#This Row],[expected_gamma]] + 1)</f>
        <v>0.89573784119513511</v>
      </c>
      <c r="S2125" s="1">
        <v>8.4444304080632995E-3</v>
      </c>
      <c r="T2125" s="1">
        <f>(table2[[#This Row],[EP_polymorphism]]+0.1)/(table2[[#This Row],[sample_polymorph]]+0.1)</f>
        <v>1.0041150963709564</v>
      </c>
      <c r="U2125" s="1">
        <f>(1-ABS(1 - table2[[#This Row],[E_coverage_ratio]]))*100</f>
        <v>89.894229555262839</v>
      </c>
      <c r="V2125" s="1">
        <f>(1-ABS(1 - table2[[#This Row],[E_error_ratio]]))*100</f>
        <v>99.974320694402678</v>
      </c>
      <c r="W2125" s="1">
        <f>(1-ABS(1 - table2[[#This Row],[EP_coverage_ratio]]))*100</f>
        <v>99.359607279154275</v>
      </c>
      <c r="X2125" s="1">
        <f>(1-ABS(1 - table2[[#This Row],[EP_error_ratio]]))*100</f>
        <v>99.99913871841197</v>
      </c>
      <c r="Y2125" s="1">
        <f>(1-ABS(1 - table2[[#This Row],[EP_polymorphism_ratio]]))*100</f>
        <v>99.588490362904352</v>
      </c>
    </row>
    <row r="2126" spans="1:25" x14ac:dyDescent="0.3">
      <c r="A2126">
        <v>5</v>
      </c>
      <c r="B2126">
        <v>8</v>
      </c>
      <c r="C2126">
        <v>2E-3</v>
      </c>
      <c r="D2126">
        <v>8.0000000000000002E-3</v>
      </c>
      <c r="E2126">
        <v>0.39793335453408496</v>
      </c>
      <c r="F2126">
        <v>7.1759407282256555</v>
      </c>
      <c r="G2126">
        <v>2.2304129039865009E-3</v>
      </c>
      <c r="H2126">
        <v>-3204548.5499604568</v>
      </c>
      <c r="I2126">
        <v>7.9479194332878151</v>
      </c>
      <c r="J2126">
        <v>1.9948404429234257E-3</v>
      </c>
      <c r="K2126">
        <v>0.23119574272295873</v>
      </c>
      <c r="L2126">
        <v>-3190024.6439776733</v>
      </c>
      <c r="M2126">
        <f>table2[[#This Row],[E_coverage]]/table2[[#This Row],[sample_coverage]]</f>
        <v>0.89699259102820694</v>
      </c>
      <c r="N2126">
        <f>table2[[#This Row],[EP_coverage]]/table2[[#This Row],[sample_coverage]]</f>
        <v>0.99348992916097689</v>
      </c>
      <c r="O2126" t="b">
        <f>IF(ABS(table2[[#This Row],[EP_coverage_ratio]] - 1) &lt;= ABS(table2[[#This Row],[E_coverage_ratio]] - 1),TRUE,FALSE)</f>
        <v>1</v>
      </c>
      <c r="P2126" s="1">
        <f>(table2[[#This Row],[E_err]] + 1)/(table2[[#This Row],[sample_err]] + 1)</f>
        <v>1.0002299529979906</v>
      </c>
      <c r="Q2126" s="1">
        <f>(table2[[#This Row],[EP_err]] + 1 )/(table2[[#This Row],[sample_err]] + 1)</f>
        <v>0.99999485074144068</v>
      </c>
      <c r="R2126" s="1">
        <f>(table2[[#This Row],[EP_gamma]] + 1)/(table2[[#This Row],[expected_gamma]] + 1)</f>
        <v>0.88072563597518716</v>
      </c>
      <c r="S2126" s="1">
        <v>7.6283322612526999E-3</v>
      </c>
      <c r="T2126" s="1">
        <f>(table2[[#This Row],[EP_polymorphism]]+0.1)/(table2[[#This Row],[sample_polymorph]]+0.1)</f>
        <v>0.99655863204863604</v>
      </c>
      <c r="U2126" s="1">
        <f>(1-ABS(1 - table2[[#This Row],[E_coverage_ratio]]))*100</f>
        <v>89.69925910282069</v>
      </c>
      <c r="V2126" s="1">
        <f>(1-ABS(1 - table2[[#This Row],[E_error_ratio]]))*100</f>
        <v>99.977004700200951</v>
      </c>
      <c r="W2126" s="1">
        <f>(1-ABS(1 - table2[[#This Row],[EP_coverage_ratio]]))*100</f>
        <v>99.348992916097686</v>
      </c>
      <c r="X2126" s="1">
        <f>(1-ABS(1 - table2[[#This Row],[EP_error_ratio]]))*100</f>
        <v>99.999485074144062</v>
      </c>
      <c r="Y2126" s="1">
        <f>(1-ABS(1 - table2[[#This Row],[EP_polymorphism_ratio]]))*100</f>
        <v>99.655863204863607</v>
      </c>
    </row>
    <row r="2127" spans="1:25" x14ac:dyDescent="0.3">
      <c r="A2127">
        <v>6</v>
      </c>
      <c r="B2127">
        <v>8</v>
      </c>
      <c r="C2127">
        <v>2E-3</v>
      </c>
      <c r="D2127">
        <v>8.0000000000000002E-3</v>
      </c>
      <c r="E2127">
        <v>0.39722968623120264</v>
      </c>
      <c r="F2127">
        <v>7.1851186555201245</v>
      </c>
      <c r="G2127">
        <v>2.2427631688201988E-3</v>
      </c>
      <c r="H2127">
        <v>-3202354.7308071242</v>
      </c>
      <c r="I2127">
        <v>7.9446412364418482</v>
      </c>
      <c r="J2127">
        <v>2.0102084987866017E-3</v>
      </c>
      <c r="K2127">
        <v>0.2276579658222925</v>
      </c>
      <c r="L2127">
        <v>-3188179.3838111972</v>
      </c>
      <c r="M2127">
        <f>table2[[#This Row],[E_coverage]]/table2[[#This Row],[sample_coverage]]</f>
        <v>0.89813983194001556</v>
      </c>
      <c r="N2127">
        <f>table2[[#This Row],[EP_coverage]]/table2[[#This Row],[sample_coverage]]</f>
        <v>0.99308015455523102</v>
      </c>
      <c r="O2127" t="b">
        <f>IF(ABS(table2[[#This Row],[EP_coverage_ratio]] - 1) &lt;= ABS(table2[[#This Row],[E_coverage_ratio]] - 1),TRUE,FALSE)</f>
        <v>1</v>
      </c>
      <c r="P2127" s="1">
        <f>(table2[[#This Row],[E_err]] + 1)/(table2[[#This Row],[sample_err]] + 1)</f>
        <v>1.000242278611597</v>
      </c>
      <c r="Q2127" s="1">
        <f>(table2[[#This Row],[EP_err]] + 1 )/(table2[[#This Row],[sample_err]] + 1)</f>
        <v>1.0000101881225414</v>
      </c>
      <c r="R2127" s="1">
        <f>(table2[[#This Row],[EP_gamma]] + 1)/(table2[[#This Row],[expected_gamma]] + 1)</f>
        <v>0.87863719037755217</v>
      </c>
      <c r="S2127" s="1">
        <v>7.4940100665168404E-3</v>
      </c>
      <c r="T2127" s="1">
        <f>(table2[[#This Row],[EP_polymorphism]]+0.1)/(table2[[#This Row],[sample_polymorph]]+0.1)</f>
        <v>0.99531490802330402</v>
      </c>
      <c r="U2127" s="1">
        <f>(1-ABS(1 - table2[[#This Row],[E_coverage_ratio]]))*100</f>
        <v>89.813983194001551</v>
      </c>
      <c r="V2127" s="1">
        <f>(1-ABS(1 - table2[[#This Row],[E_error_ratio]]))*100</f>
        <v>99.975772138840298</v>
      </c>
      <c r="W2127" s="1">
        <f>(1-ABS(1 - table2[[#This Row],[EP_coverage_ratio]]))*100</f>
        <v>99.308015455523105</v>
      </c>
      <c r="X2127" s="1">
        <f>(1-ABS(1 - table2[[#This Row],[EP_error_ratio]]))*100</f>
        <v>99.998981187745855</v>
      </c>
      <c r="Y2127" s="1">
        <f>(1-ABS(1 - table2[[#This Row],[EP_polymorphism_ratio]]))*100</f>
        <v>99.531490802330396</v>
      </c>
    </row>
    <row r="2128" spans="1:25" x14ac:dyDescent="0.3">
      <c r="A2128">
        <v>7</v>
      </c>
      <c r="B2128">
        <v>8</v>
      </c>
      <c r="C2128">
        <v>2E-3</v>
      </c>
      <c r="D2128">
        <v>8.0000000000000002E-3</v>
      </c>
      <c r="E2128">
        <v>0.39589922971011798</v>
      </c>
      <c r="F2128">
        <v>7.1963877050748577</v>
      </c>
      <c r="G2128">
        <v>2.214763129846033E-3</v>
      </c>
      <c r="H2128">
        <v>-3196878.7896459554</v>
      </c>
      <c r="I2128">
        <v>7.9732453748359386</v>
      </c>
      <c r="J2128">
        <v>1.9809938044865433E-3</v>
      </c>
      <c r="K2128">
        <v>0.23154231866465394</v>
      </c>
      <c r="L2128">
        <v>-3182338.5618383083</v>
      </c>
      <c r="M2128">
        <f>table2[[#This Row],[E_coverage]]/table2[[#This Row],[sample_coverage]]</f>
        <v>0.89954846313435721</v>
      </c>
      <c r="N2128">
        <f>table2[[#This Row],[EP_coverage]]/table2[[#This Row],[sample_coverage]]</f>
        <v>0.99665567185449233</v>
      </c>
      <c r="O2128" t="b">
        <f>IF(ABS(table2[[#This Row],[EP_coverage_ratio]] - 1) &lt;= ABS(table2[[#This Row],[E_coverage_ratio]] - 1),TRUE,FALSE)</f>
        <v>1</v>
      </c>
      <c r="P2128" s="1">
        <f>(table2[[#This Row],[E_err]] + 1)/(table2[[#This Row],[sample_err]] + 1)</f>
        <v>1.0002143344609242</v>
      </c>
      <c r="Q2128" s="1">
        <f>(table2[[#This Row],[EP_err]] + 1 )/(table2[[#This Row],[sample_err]] + 1)</f>
        <v>0.99998103174100461</v>
      </c>
      <c r="R2128" s="1">
        <f>(table2[[#This Row],[EP_gamma]] + 1)/(table2[[#This Row],[expected_gamma]] + 1)</f>
        <v>0.88225732377573163</v>
      </c>
      <c r="S2128" s="1">
        <v>7.63660270198218E-3</v>
      </c>
      <c r="T2128" s="1">
        <f>(table2[[#This Row],[EP_polymorphism]]+0.1)/(table2[[#This Row],[sample_polymorph]]+0.1)</f>
        <v>0.99663521020353874</v>
      </c>
      <c r="U2128" s="1">
        <f>(1-ABS(1 - table2[[#This Row],[E_coverage_ratio]]))*100</f>
        <v>89.954846313435723</v>
      </c>
      <c r="V2128" s="1">
        <f>(1-ABS(1 - table2[[#This Row],[E_error_ratio]]))*100</f>
        <v>99.978566553907584</v>
      </c>
      <c r="W2128" s="1">
        <f>(1-ABS(1 - table2[[#This Row],[EP_coverage_ratio]]))*100</f>
        <v>99.665567185449234</v>
      </c>
      <c r="X2128" s="1">
        <f>(1-ABS(1 - table2[[#This Row],[EP_error_ratio]]))*100</f>
        <v>99.998103174100464</v>
      </c>
      <c r="Y2128" s="1">
        <f>(1-ABS(1 - table2[[#This Row],[EP_polymorphism_ratio]]))*100</f>
        <v>99.663521020353869</v>
      </c>
    </row>
    <row r="2129" spans="1:25" x14ac:dyDescent="0.3">
      <c r="A2129">
        <v>8</v>
      </c>
      <c r="B2129">
        <v>8</v>
      </c>
      <c r="C2129">
        <v>2E-3</v>
      </c>
      <c r="D2129">
        <v>8.0000000000000002E-3</v>
      </c>
      <c r="E2129">
        <v>0.39712375353459228</v>
      </c>
      <c r="F2129">
        <v>7.1939197977049885</v>
      </c>
      <c r="G2129">
        <v>2.1997450072026884E-3</v>
      </c>
      <c r="H2129">
        <v>-3198282.6863809051</v>
      </c>
      <c r="I2129">
        <v>8.0035043954415546</v>
      </c>
      <c r="J2129">
        <v>1.9604840173557481E-3</v>
      </c>
      <c r="K2129">
        <v>0.23967974771927386</v>
      </c>
      <c r="L2129">
        <v>-3182677.3460998377</v>
      </c>
      <c r="M2129">
        <f>table2[[#This Row],[E_coverage]]/table2[[#This Row],[sample_coverage]]</f>
        <v>0.89923997471312356</v>
      </c>
      <c r="N2129">
        <f>table2[[#This Row],[EP_coverage]]/table2[[#This Row],[sample_coverage]]</f>
        <v>1.0004380494301943</v>
      </c>
      <c r="O2129" t="b">
        <f>IF(ABS(table2[[#This Row],[EP_coverage_ratio]] - 1) &lt;= ABS(table2[[#This Row],[E_coverage_ratio]] - 1),TRUE,FALSE)</f>
        <v>1</v>
      </c>
      <c r="P2129" s="1">
        <f>(table2[[#This Row],[E_err]] + 1)/(table2[[#This Row],[sample_err]] + 1)</f>
        <v>1.0001993463145735</v>
      </c>
      <c r="Q2129" s="1">
        <f>(table2[[#This Row],[EP_err]] + 1 )/(table2[[#This Row],[sample_err]] + 1)</f>
        <v>0.99996056289157254</v>
      </c>
      <c r="R2129" s="1">
        <f>(table2[[#This Row],[EP_gamma]] + 1)/(table2[[#This Row],[expected_gamma]] + 1)</f>
        <v>0.88730847541815838</v>
      </c>
      <c r="S2129" s="1">
        <v>7.9520722036334705E-3</v>
      </c>
      <c r="T2129" s="1">
        <f>(table2[[#This Row],[EP_polymorphism]]+0.1)/(table2[[#This Row],[sample_polymorph]]+0.1)</f>
        <v>0.99955622410771727</v>
      </c>
      <c r="U2129" s="1">
        <f>(1-ABS(1 - table2[[#This Row],[E_coverage_ratio]]))*100</f>
        <v>89.923997471312362</v>
      </c>
      <c r="V2129" s="1">
        <f>(1-ABS(1 - table2[[#This Row],[E_error_ratio]]))*100</f>
        <v>99.980065368542654</v>
      </c>
      <c r="W2129" s="1">
        <f>(1-ABS(1 - table2[[#This Row],[EP_coverage_ratio]]))*100</f>
        <v>99.956195056980562</v>
      </c>
      <c r="X2129" s="1">
        <f>(1-ABS(1 - table2[[#This Row],[EP_error_ratio]]))*100</f>
        <v>99.996056289157252</v>
      </c>
      <c r="Y2129" s="1">
        <f>(1-ABS(1 - table2[[#This Row],[EP_polymorphism_ratio]]))*100</f>
        <v>99.955622410771724</v>
      </c>
    </row>
    <row r="2130" spans="1:25" x14ac:dyDescent="0.3">
      <c r="A2130">
        <v>9</v>
      </c>
      <c r="B2130">
        <v>8</v>
      </c>
      <c r="C2130">
        <v>2E-3</v>
      </c>
      <c r="D2130">
        <v>8.0000000000000002E-3</v>
      </c>
      <c r="E2130">
        <v>0.39575791515830316</v>
      </c>
      <c r="F2130">
        <v>7.1938953422528087</v>
      </c>
      <c r="G2130">
        <v>2.2321795762138491E-3</v>
      </c>
      <c r="H2130">
        <v>-3203259.6889523868</v>
      </c>
      <c r="I2130">
        <v>7.9858158398381649</v>
      </c>
      <c r="J2130">
        <v>1.995127107524146E-3</v>
      </c>
      <c r="K2130">
        <v>0.23526058637116828</v>
      </c>
      <c r="L2130">
        <v>-3188019.2517644158</v>
      </c>
      <c r="M2130">
        <f>table2[[#This Row],[E_coverage]]/table2[[#This Row],[sample_coverage]]</f>
        <v>0.89923691778160109</v>
      </c>
      <c r="N2130">
        <f>table2[[#This Row],[EP_coverage]]/table2[[#This Row],[sample_coverage]]</f>
        <v>0.99822697997977061</v>
      </c>
      <c r="O2130" t="b">
        <f>IF(ABS(table2[[#This Row],[EP_coverage_ratio]] - 1) &lt;= ABS(table2[[#This Row],[E_coverage_ratio]] - 1),TRUE,FALSE)</f>
        <v>1</v>
      </c>
      <c r="P2130" s="1">
        <f>(table2[[#This Row],[E_err]] + 1)/(table2[[#This Row],[sample_err]] + 1)</f>
        <v>1.000231716143926</v>
      </c>
      <c r="Q2130" s="1">
        <f>(table2[[#This Row],[EP_err]] + 1 )/(table2[[#This Row],[sample_err]] + 1)</f>
        <v>0.99999513683385655</v>
      </c>
      <c r="R2130" s="1">
        <f>(table2[[#This Row],[EP_gamma]] + 1)/(table2[[#This Row],[expected_gamma]] + 1)</f>
        <v>0.88501062609490444</v>
      </c>
      <c r="S2130" s="1">
        <v>7.7879316332392003E-3</v>
      </c>
      <c r="T2130" s="1">
        <f>(table2[[#This Row],[EP_polymorphism]]+0.1)/(table2[[#This Row],[sample_polymorph]]+0.1)</f>
        <v>0.99803640401147398</v>
      </c>
      <c r="U2130" s="1">
        <f>(1-ABS(1 - table2[[#This Row],[E_coverage_ratio]]))*100</f>
        <v>89.923691778160105</v>
      </c>
      <c r="V2130" s="1">
        <f>(1-ABS(1 - table2[[#This Row],[E_error_ratio]]))*100</f>
        <v>99.976828385607391</v>
      </c>
      <c r="W2130" s="1">
        <f>(1-ABS(1 - table2[[#This Row],[EP_coverage_ratio]]))*100</f>
        <v>99.822697997977059</v>
      </c>
      <c r="X2130" s="1">
        <f>(1-ABS(1 - table2[[#This Row],[EP_error_ratio]]))*100</f>
        <v>99.999513683385658</v>
      </c>
      <c r="Y2130" s="1">
        <f>(1-ABS(1 - table2[[#This Row],[EP_polymorphism_ratio]]))*100</f>
        <v>99.803640401147391</v>
      </c>
    </row>
    <row r="2131" spans="1:25" x14ac:dyDescent="0.3">
      <c r="A2131">
        <v>10</v>
      </c>
      <c r="B2131">
        <v>8</v>
      </c>
      <c r="C2131">
        <v>2E-3</v>
      </c>
      <c r="D2131">
        <v>8.0000000000000002E-3</v>
      </c>
      <c r="E2131">
        <v>0.39618080976547015</v>
      </c>
      <c r="F2131">
        <v>7.1851812830289781</v>
      </c>
      <c r="G2131">
        <v>2.2225202899980681E-3</v>
      </c>
      <c r="H2131">
        <v>-3211149.7043406153</v>
      </c>
      <c r="I2131">
        <v>8.0679901590605017</v>
      </c>
      <c r="J2131">
        <v>1.9702294269069165E-3</v>
      </c>
      <c r="K2131">
        <v>0.25741532169134224</v>
      </c>
      <c r="L2131">
        <v>-3193157.1681579691</v>
      </c>
      <c r="M2131">
        <f>table2[[#This Row],[E_coverage]]/table2[[#This Row],[sample_coverage]]</f>
        <v>0.89814766037862226</v>
      </c>
      <c r="N2131">
        <f>table2[[#This Row],[EP_coverage]]/table2[[#This Row],[sample_coverage]]</f>
        <v>1.0084987698825627</v>
      </c>
      <c r="O2131" t="b">
        <f>IF(ABS(table2[[#This Row],[EP_coverage_ratio]] - 1) &lt;= ABS(table2[[#This Row],[E_coverage_ratio]] - 1),TRUE,FALSE)</f>
        <v>1</v>
      </c>
      <c r="P2131" s="1">
        <f>(table2[[#This Row],[E_err]] + 1)/(table2[[#This Row],[sample_err]] + 1)</f>
        <v>1.0002220761377227</v>
      </c>
      <c r="Q2131" s="1">
        <f>(table2[[#This Row],[EP_err]] + 1 )/(table2[[#This Row],[sample_err]] + 1)</f>
        <v>0.99997028884920847</v>
      </c>
      <c r="R2131" s="1">
        <f>(table2[[#This Row],[EP_gamma]] + 1)/(table2[[#This Row],[expected_gamma]] + 1)</f>
        <v>0.90061066080872587</v>
      </c>
      <c r="S2131" s="1">
        <v>8.6436990380905892E-3</v>
      </c>
      <c r="T2131" s="1">
        <f>(table2[[#This Row],[EP_polymorphism]]+0.1)/(table2[[#This Row],[sample_polymorph]]+0.1)</f>
        <v>1.0059601762786166</v>
      </c>
      <c r="U2131" s="1">
        <f>(1-ABS(1 - table2[[#This Row],[E_coverage_ratio]]))*100</f>
        <v>89.814766037862228</v>
      </c>
      <c r="V2131" s="1">
        <f>(1-ABS(1 - table2[[#This Row],[E_error_ratio]]))*100</f>
        <v>99.977792386227719</v>
      </c>
      <c r="W2131" s="1">
        <f>(1-ABS(1 - table2[[#This Row],[EP_coverage_ratio]]))*100</f>
        <v>99.15012301174373</v>
      </c>
      <c r="X2131" s="1">
        <f>(1-ABS(1 - table2[[#This Row],[EP_error_ratio]]))*100</f>
        <v>99.997028884920852</v>
      </c>
      <c r="Y2131" s="1">
        <f>(1-ABS(1 - table2[[#This Row],[EP_polymorphism_ratio]]))*100</f>
        <v>99.403982372138344</v>
      </c>
    </row>
    <row r="2132" spans="1:25" x14ac:dyDescent="0.3">
      <c r="A2132">
        <v>1</v>
      </c>
      <c r="B2132">
        <v>8</v>
      </c>
      <c r="C2132">
        <v>2E-3</v>
      </c>
      <c r="D2132">
        <v>1.6E-2</v>
      </c>
      <c r="E2132">
        <v>0.60972692239721671</v>
      </c>
      <c r="F2132">
        <v>6.5787558337180396</v>
      </c>
      <c r="G2132">
        <v>2.3577526250503655E-3</v>
      </c>
      <c r="H2132">
        <v>-3417842.0962947905</v>
      </c>
      <c r="I2132">
        <v>7.9875259964186949</v>
      </c>
      <c r="J2132">
        <v>1.9575980664807355E-3</v>
      </c>
      <c r="K2132">
        <v>0.4074677942880211</v>
      </c>
      <c r="L2132">
        <v>-3384308.0587839237</v>
      </c>
      <c r="M2132">
        <f>table2[[#This Row],[E_coverage]]/table2[[#This Row],[sample_coverage]]</f>
        <v>0.82234447921475495</v>
      </c>
      <c r="N2132">
        <f>table2[[#This Row],[EP_coverage]]/table2[[#This Row],[sample_coverage]]</f>
        <v>0.99844074955233686</v>
      </c>
      <c r="O2132" t="b">
        <f>IF(ABS(table2[[#This Row],[EP_coverage_ratio]] - 1) &lt;= ABS(table2[[#This Row],[E_coverage_ratio]] - 1),TRUE,FALSE)</f>
        <v>1</v>
      </c>
      <c r="P2132" s="1">
        <f>(table2[[#This Row],[E_err]] + 1)/(table2[[#This Row],[sample_err]] + 1)</f>
        <v>1.0003570385479545</v>
      </c>
      <c r="Q2132" s="1">
        <f>(table2[[#This Row],[EP_err]] + 1 )/(table2[[#This Row],[sample_err]] + 1)</f>
        <v>0.99995768270107865</v>
      </c>
      <c r="R2132" s="1">
        <f>(table2[[#This Row],[EP_gamma]] + 1)/(table2[[#This Row],[expected_gamma]] + 1)</f>
        <v>0.87435190075097347</v>
      </c>
      <c r="S2132" s="1">
        <v>1.5774858605322101E-2</v>
      </c>
      <c r="T2132" s="1">
        <f>(table2[[#This Row],[EP_polymorphism]]+0.1)/(table2[[#This Row],[sample_polymorph]]+0.1)</f>
        <v>0.9980591259079491</v>
      </c>
      <c r="U2132" s="1">
        <f>(1-ABS(1 - table2[[#This Row],[E_coverage_ratio]]))*100</f>
        <v>82.234447921475493</v>
      </c>
      <c r="V2132" s="1">
        <f>(1-ABS(1 - table2[[#This Row],[E_error_ratio]]))*100</f>
        <v>99.964296145204543</v>
      </c>
      <c r="W2132" s="1">
        <f>(1-ABS(1 - table2[[#This Row],[EP_coverage_ratio]]))*100</f>
        <v>99.84407495523368</v>
      </c>
      <c r="X2132" s="1">
        <f>(1-ABS(1 - table2[[#This Row],[EP_error_ratio]]))*100</f>
        <v>99.99576827010786</v>
      </c>
      <c r="Y2132" s="1">
        <f>(1-ABS(1 - table2[[#This Row],[EP_polymorphism_ratio]]))*100</f>
        <v>99.805912590794904</v>
      </c>
    </row>
    <row r="2133" spans="1:25" x14ac:dyDescent="0.3">
      <c r="A2133">
        <v>2</v>
      </c>
      <c r="B2133">
        <v>8</v>
      </c>
      <c r="C2133">
        <v>2E-3</v>
      </c>
      <c r="D2133">
        <v>1.6E-2</v>
      </c>
      <c r="E2133">
        <v>0.60938770569241341</v>
      </c>
      <c r="F2133">
        <v>6.5957972726249121</v>
      </c>
      <c r="G2133">
        <v>2.4094072212602112E-3</v>
      </c>
      <c r="H2133">
        <v>-3428668.3267645524</v>
      </c>
      <c r="I2133">
        <v>8.0781934372608735</v>
      </c>
      <c r="J2133">
        <v>2.006999185404671E-3</v>
      </c>
      <c r="K2133">
        <v>0.42049779554013622</v>
      </c>
      <c r="L2133">
        <v>-3392643.475473268</v>
      </c>
      <c r="M2133">
        <f>table2[[#This Row],[E_coverage]]/table2[[#This Row],[sample_coverage]]</f>
        <v>0.82447465907811401</v>
      </c>
      <c r="N2133">
        <f>table2[[#This Row],[EP_coverage]]/table2[[#This Row],[sample_coverage]]</f>
        <v>1.0097741796576092</v>
      </c>
      <c r="O2133" t="b">
        <f>IF(ABS(table2[[#This Row],[EP_coverage_ratio]] - 1) &lt;= ABS(table2[[#This Row],[E_coverage_ratio]] - 1),TRUE,FALSE)</f>
        <v>1</v>
      </c>
      <c r="P2133" s="1">
        <f>(table2[[#This Row],[E_err]] + 1)/(table2[[#This Row],[sample_err]] + 1)</f>
        <v>1.0004085900411779</v>
      </c>
      <c r="Q2133" s="1">
        <f>(table2[[#This Row],[EP_err]] + 1 )/(table2[[#This Row],[sample_err]] + 1)</f>
        <v>1.0000069852149747</v>
      </c>
      <c r="R2133" s="1">
        <f>(table2[[#This Row],[EP_gamma]] + 1)/(table2[[#This Row],[expected_gamma]] + 1)</f>
        <v>0.88263243873171604</v>
      </c>
      <c r="S2133" s="1">
        <v>1.6584059024871499E-2</v>
      </c>
      <c r="T2133" s="1">
        <f>(table2[[#This Row],[EP_polymorphism]]+0.1)/(table2[[#This Row],[sample_polymorph]]+0.1)</f>
        <v>1.0050349915937198</v>
      </c>
      <c r="U2133" s="1">
        <f>(1-ABS(1 - table2[[#This Row],[E_coverage_ratio]]))*100</f>
        <v>82.447465907811406</v>
      </c>
      <c r="V2133" s="1">
        <f>(1-ABS(1 - table2[[#This Row],[E_error_ratio]]))*100</f>
        <v>99.959140995882208</v>
      </c>
      <c r="W2133" s="1">
        <f>(1-ABS(1 - table2[[#This Row],[EP_coverage_ratio]]))*100</f>
        <v>99.022582034239079</v>
      </c>
      <c r="X2133" s="1">
        <f>(1-ABS(1 - table2[[#This Row],[EP_error_ratio]]))*100</f>
        <v>99.999301478502531</v>
      </c>
      <c r="Y2133" s="1">
        <f>(1-ABS(1 - table2[[#This Row],[EP_polymorphism_ratio]]))*100</f>
        <v>99.496500840628016</v>
      </c>
    </row>
    <row r="2134" spans="1:25" x14ac:dyDescent="0.3">
      <c r="A2134">
        <v>3</v>
      </c>
      <c r="B2134">
        <v>8</v>
      </c>
      <c r="C2134">
        <v>2E-3</v>
      </c>
      <c r="D2134">
        <v>1.6E-2</v>
      </c>
      <c r="E2134">
        <v>0.61091779020080783</v>
      </c>
      <c r="F2134">
        <v>6.5752536997840574</v>
      </c>
      <c r="G2134">
        <v>2.4026424447438307E-3</v>
      </c>
      <c r="H2134">
        <v>-3426043.2383606955</v>
      </c>
      <c r="I2134">
        <v>7.9903778110289574</v>
      </c>
      <c r="J2134">
        <v>2.0002623573803667E-3</v>
      </c>
      <c r="K2134">
        <v>0.4086880692579824</v>
      </c>
      <c r="L2134">
        <v>-3392895.5506337429</v>
      </c>
      <c r="M2134">
        <f>table2[[#This Row],[E_coverage]]/table2[[#This Row],[sample_coverage]]</f>
        <v>0.82190671247300717</v>
      </c>
      <c r="N2134">
        <f>table2[[#This Row],[EP_coverage]]/table2[[#This Row],[sample_coverage]]</f>
        <v>0.99879722637861967</v>
      </c>
      <c r="O2134" t="b">
        <f>IF(ABS(table2[[#This Row],[EP_coverage_ratio]] - 1) &lt;= ABS(table2[[#This Row],[E_coverage_ratio]] - 1),TRUE,FALSE)</f>
        <v>1</v>
      </c>
      <c r="P2134" s="1">
        <f>(table2[[#This Row],[E_err]] + 1)/(table2[[#This Row],[sample_err]] + 1)</f>
        <v>1.0004018387672093</v>
      </c>
      <c r="Q2134" s="1">
        <f>(table2[[#This Row],[EP_err]] + 1 )/(table2[[#This Row],[sample_err]] + 1)</f>
        <v>1.0000002618337129</v>
      </c>
      <c r="R2134" s="1">
        <f>(table2[[#This Row],[EP_gamma]] + 1)/(table2[[#This Row],[expected_gamma]] + 1)</f>
        <v>0.87446304077527348</v>
      </c>
      <c r="S2134" s="1">
        <v>1.58682604213056E-2</v>
      </c>
      <c r="T2134" s="1">
        <f>(table2[[#This Row],[EP_polymorphism]]+0.1)/(table2[[#This Row],[sample_polymorph]]+0.1)</f>
        <v>0.99886431397677233</v>
      </c>
      <c r="U2134" s="1">
        <f>(1-ABS(1 - table2[[#This Row],[E_coverage_ratio]]))*100</f>
        <v>82.190671247300713</v>
      </c>
      <c r="V2134" s="1">
        <f>(1-ABS(1 - table2[[#This Row],[E_error_ratio]]))*100</f>
        <v>99.959816123279069</v>
      </c>
      <c r="W2134" s="1">
        <f>(1-ABS(1 - table2[[#This Row],[EP_coverage_ratio]]))*100</f>
        <v>99.879722637861974</v>
      </c>
      <c r="X2134" s="1">
        <f>(1-ABS(1 - table2[[#This Row],[EP_error_ratio]]))*100</f>
        <v>99.99997381662871</v>
      </c>
      <c r="Y2134" s="1">
        <f>(1-ABS(1 - table2[[#This Row],[EP_polymorphism_ratio]]))*100</f>
        <v>99.886431397677228</v>
      </c>
    </row>
    <row r="2135" spans="1:25" x14ac:dyDescent="0.3">
      <c r="A2135">
        <v>4</v>
      </c>
      <c r="B2135">
        <v>8</v>
      </c>
      <c r="C2135">
        <v>2E-3</v>
      </c>
      <c r="D2135">
        <v>1.6E-2</v>
      </c>
      <c r="E2135">
        <v>0.60602921807345789</v>
      </c>
      <c r="F2135">
        <v>6.5811689687487887</v>
      </c>
      <c r="G2135">
        <v>2.4008578370553354E-3</v>
      </c>
      <c r="H2135">
        <v>-3423341.6144676548</v>
      </c>
      <c r="I2135">
        <v>7.9854393751276156</v>
      </c>
      <c r="J2135">
        <v>2.0002183406741337E-3</v>
      </c>
      <c r="K2135">
        <v>0.40609817080262872</v>
      </c>
      <c r="L2135">
        <v>-3390785.021612592</v>
      </c>
      <c r="M2135">
        <f>table2[[#This Row],[E_coverage]]/table2[[#This Row],[sample_coverage]]</f>
        <v>0.82264612109359858</v>
      </c>
      <c r="N2135">
        <f>table2[[#This Row],[EP_coverage]]/table2[[#This Row],[sample_coverage]]</f>
        <v>0.99817992189095195</v>
      </c>
      <c r="O2135" t="b">
        <f>IF(ABS(table2[[#This Row],[EP_coverage_ratio]] - 1) &lt;= ABS(table2[[#This Row],[E_coverage_ratio]] - 1),TRUE,FALSE)</f>
        <v>1</v>
      </c>
      <c r="P2135" s="1">
        <f>(table2[[#This Row],[E_err]] + 1)/(table2[[#This Row],[sample_err]] + 1)</f>
        <v>1.0004000577216121</v>
      </c>
      <c r="Q2135" s="1">
        <f>(table2[[#This Row],[EP_err]] + 1 )/(table2[[#This Row],[sample_err]] + 1)</f>
        <v>1.0000002179048644</v>
      </c>
      <c r="R2135" s="1">
        <f>(table2[[#This Row],[EP_gamma]] + 1)/(table2[[#This Row],[expected_gamma]] + 1)</f>
        <v>0.87551219802173952</v>
      </c>
      <c r="S2135" s="1">
        <v>1.57261227335844E-2</v>
      </c>
      <c r="T2135" s="1">
        <f>(table2[[#This Row],[EP_polymorphism]]+0.1)/(table2[[#This Row],[sample_polymorph]]+0.1)</f>
        <v>0.99763898908262416</v>
      </c>
      <c r="U2135" s="1">
        <f>(1-ABS(1 - table2[[#This Row],[E_coverage_ratio]]))*100</f>
        <v>82.264612109359859</v>
      </c>
      <c r="V2135" s="1">
        <f>(1-ABS(1 - table2[[#This Row],[E_error_ratio]]))*100</f>
        <v>99.959994227838791</v>
      </c>
      <c r="W2135" s="1">
        <f>(1-ABS(1 - table2[[#This Row],[EP_coverage_ratio]]))*100</f>
        <v>99.817992189095193</v>
      </c>
      <c r="X2135" s="1">
        <f>(1-ABS(1 - table2[[#This Row],[EP_error_ratio]]))*100</f>
        <v>99.999978209513557</v>
      </c>
      <c r="Y2135" s="1">
        <f>(1-ABS(1 - table2[[#This Row],[EP_polymorphism_ratio]]))*100</f>
        <v>99.763898908262419</v>
      </c>
    </row>
    <row r="2136" spans="1:25" x14ac:dyDescent="0.3">
      <c r="A2136">
        <v>5</v>
      </c>
      <c r="B2136">
        <v>8</v>
      </c>
      <c r="C2136">
        <v>2E-3</v>
      </c>
      <c r="D2136">
        <v>1.6E-2</v>
      </c>
      <c r="E2136">
        <v>0.60800512437392151</v>
      </c>
      <c r="F2136">
        <v>6.5750585796275027</v>
      </c>
      <c r="G2136">
        <v>2.3847348941739063E-3</v>
      </c>
      <c r="H2136">
        <v>-3419985.5354764895</v>
      </c>
      <c r="I2136">
        <v>7.952242938515715</v>
      </c>
      <c r="J2136">
        <v>1.9852166164285394E-3</v>
      </c>
      <c r="K2136">
        <v>0.40113186279662894</v>
      </c>
      <c r="L2136">
        <v>-3388100.6226285426</v>
      </c>
      <c r="M2136">
        <f>table2[[#This Row],[E_coverage]]/table2[[#This Row],[sample_coverage]]</f>
        <v>0.82188232245343784</v>
      </c>
      <c r="N2136">
        <f>table2[[#This Row],[EP_coverage]]/table2[[#This Row],[sample_coverage]]</f>
        <v>0.99403036731446437</v>
      </c>
      <c r="O2136" t="b">
        <f>IF(ABS(table2[[#This Row],[EP_coverage_ratio]] - 1) &lt;= ABS(table2[[#This Row],[E_coverage_ratio]] - 1),TRUE,FALSE)</f>
        <v>1</v>
      </c>
      <c r="P2136" s="1">
        <f>(table2[[#This Row],[E_err]] + 1)/(table2[[#This Row],[sample_err]] + 1)</f>
        <v>1.0003839669602534</v>
      </c>
      <c r="Q2136" s="1">
        <f>(table2[[#This Row],[EP_err]] + 1 )/(table2[[#This Row],[sample_err]] + 1)</f>
        <v>0.99998524612418016</v>
      </c>
      <c r="R2136" s="1">
        <f>(table2[[#This Row],[EP_gamma]] + 1)/(table2[[#This Row],[expected_gamma]] + 1)</f>
        <v>0.87134788413199937</v>
      </c>
      <c r="S2136" s="1">
        <v>1.544959530972E-2</v>
      </c>
      <c r="T2136" s="1">
        <f>(table2[[#This Row],[EP_polymorphism]]+0.1)/(table2[[#This Row],[sample_polymorph]]+0.1)</f>
        <v>0.99525513198034476</v>
      </c>
      <c r="U2136" s="1">
        <f>(1-ABS(1 - table2[[#This Row],[E_coverage_ratio]]))*100</f>
        <v>82.188232245343784</v>
      </c>
      <c r="V2136" s="1">
        <f>(1-ABS(1 - table2[[#This Row],[E_error_ratio]]))*100</f>
        <v>99.961603303974655</v>
      </c>
      <c r="W2136" s="1">
        <f>(1-ABS(1 - table2[[#This Row],[EP_coverage_ratio]]))*100</f>
        <v>99.403036731446434</v>
      </c>
      <c r="X2136" s="1">
        <f>(1-ABS(1 - table2[[#This Row],[EP_error_ratio]]))*100</f>
        <v>99.998524612418009</v>
      </c>
      <c r="Y2136" s="1">
        <f>(1-ABS(1 - table2[[#This Row],[EP_polymorphism_ratio]]))*100</f>
        <v>99.525513198034474</v>
      </c>
    </row>
    <row r="2137" spans="1:25" x14ac:dyDescent="0.3">
      <c r="A2137">
        <v>6</v>
      </c>
      <c r="B2137">
        <v>8</v>
      </c>
      <c r="C2137">
        <v>2E-3</v>
      </c>
      <c r="D2137">
        <v>1.6E-2</v>
      </c>
      <c r="E2137">
        <v>0.61068517042450265</v>
      </c>
      <c r="F2137">
        <v>6.5814137138824433</v>
      </c>
      <c r="G2137">
        <v>2.393546147844258E-3</v>
      </c>
      <c r="H2137">
        <v>-3422320.9445785484</v>
      </c>
      <c r="I2137">
        <v>7.9913668237572812</v>
      </c>
      <c r="J2137">
        <v>1.992840092998268E-3</v>
      </c>
      <c r="K2137">
        <v>0.40726909648034376</v>
      </c>
      <c r="L2137">
        <v>-3389652.728830243</v>
      </c>
      <c r="M2137">
        <f>table2[[#This Row],[E_coverage]]/table2[[#This Row],[sample_coverage]]</f>
        <v>0.82267671423530542</v>
      </c>
      <c r="N2137">
        <f>table2[[#This Row],[EP_coverage]]/table2[[#This Row],[sample_coverage]]</f>
        <v>0.99892085296966016</v>
      </c>
      <c r="O2137" t="b">
        <f>IF(ABS(table2[[#This Row],[EP_coverage_ratio]] - 1) &lt;= ABS(table2[[#This Row],[E_coverage_ratio]] - 1),TRUE,FALSE)</f>
        <v>1</v>
      </c>
      <c r="P2137" s="1">
        <f>(table2[[#This Row],[E_err]] + 1)/(table2[[#This Row],[sample_err]] + 1)</f>
        <v>1.000392760626591</v>
      </c>
      <c r="Q2137" s="1">
        <f>(table2[[#This Row],[EP_err]] + 1 )/(table2[[#This Row],[sample_err]] + 1)</f>
        <v>0.9999928543842298</v>
      </c>
      <c r="R2137" s="1">
        <f>(table2[[#This Row],[EP_gamma]] + 1)/(table2[[#This Row],[expected_gamma]] + 1)</f>
        <v>0.87370835860458829</v>
      </c>
      <c r="S2137" s="1">
        <v>1.5840333605474599E-2</v>
      </c>
      <c r="T2137" s="1">
        <f>(table2[[#This Row],[EP_polymorphism]]+0.1)/(table2[[#This Row],[sample_polymorph]]+0.1)</f>
        <v>0.99862356556443621</v>
      </c>
      <c r="U2137" s="1">
        <f>(1-ABS(1 - table2[[#This Row],[E_coverage_ratio]]))*100</f>
        <v>82.267671423530544</v>
      </c>
      <c r="V2137" s="1">
        <f>(1-ABS(1 - table2[[#This Row],[E_error_ratio]]))*100</f>
        <v>99.960723937340902</v>
      </c>
      <c r="W2137" s="1">
        <f>(1-ABS(1 - table2[[#This Row],[EP_coverage_ratio]]))*100</f>
        <v>99.892085296966016</v>
      </c>
      <c r="X2137" s="1">
        <f>(1-ABS(1 - table2[[#This Row],[EP_error_ratio]]))*100</f>
        <v>99.999285438422987</v>
      </c>
      <c r="Y2137" s="1">
        <f>(1-ABS(1 - table2[[#This Row],[EP_polymorphism_ratio]]))*100</f>
        <v>99.862356556443615</v>
      </c>
    </row>
    <row r="2138" spans="1:25" x14ac:dyDescent="0.3">
      <c r="A2138">
        <v>7</v>
      </c>
      <c r="B2138">
        <v>8</v>
      </c>
      <c r="C2138">
        <v>2E-3</v>
      </c>
      <c r="D2138">
        <v>1.6E-2</v>
      </c>
      <c r="E2138">
        <v>0.60969467099522412</v>
      </c>
      <c r="F2138">
        <v>6.576499297432119</v>
      </c>
      <c r="G2138">
        <v>2.3881616759139509E-3</v>
      </c>
      <c r="H2138">
        <v>-3421814.4162532613</v>
      </c>
      <c r="I2138">
        <v>7.978377828137706</v>
      </c>
      <c r="J2138">
        <v>1.98723938397681E-3</v>
      </c>
      <c r="K2138">
        <v>0.40602202770404533</v>
      </c>
      <c r="L2138">
        <v>-3389217.4213865059</v>
      </c>
      <c r="M2138">
        <f>table2[[#This Row],[E_coverage]]/table2[[#This Row],[sample_coverage]]</f>
        <v>0.82206241217901488</v>
      </c>
      <c r="N2138">
        <f>table2[[#This Row],[EP_coverage]]/table2[[#This Row],[sample_coverage]]</f>
        <v>0.99729722851721325</v>
      </c>
      <c r="O2138" t="b">
        <f>IF(ABS(table2[[#This Row],[EP_coverage_ratio]] - 1) &lt;= ABS(table2[[#This Row],[E_coverage_ratio]] - 1),TRUE,FALSE)</f>
        <v>1</v>
      </c>
      <c r="P2138" s="1">
        <f>(table2[[#This Row],[E_err]] + 1)/(table2[[#This Row],[sample_err]] + 1)</f>
        <v>1.0003873869021098</v>
      </c>
      <c r="Q2138" s="1">
        <f>(table2[[#This Row],[EP_err]] + 1 )/(table2[[#This Row],[sample_err]] + 1)</f>
        <v>0.99998726485426825</v>
      </c>
      <c r="R2138" s="1">
        <f>(table2[[#This Row],[EP_gamma]] + 1)/(table2[[#This Row],[expected_gamma]] + 1)</f>
        <v>0.87347125702711426</v>
      </c>
      <c r="S2138" s="1">
        <v>1.5769146735790399E-2</v>
      </c>
      <c r="T2138" s="1">
        <f>(table2[[#This Row],[EP_polymorphism]]+0.1)/(table2[[#This Row],[sample_polymorph]]+0.1)</f>
        <v>0.99800988565336546</v>
      </c>
      <c r="U2138" s="1">
        <f>(1-ABS(1 - table2[[#This Row],[E_coverage_ratio]]))*100</f>
        <v>82.206241217901493</v>
      </c>
      <c r="V2138" s="1">
        <f>(1-ABS(1 - table2[[#This Row],[E_error_ratio]]))*100</f>
        <v>99.961261309789023</v>
      </c>
      <c r="W2138" s="1">
        <f>(1-ABS(1 - table2[[#This Row],[EP_coverage_ratio]]))*100</f>
        <v>99.72972285172132</v>
      </c>
      <c r="X2138" s="1">
        <f>(1-ABS(1 - table2[[#This Row],[EP_error_ratio]]))*100</f>
        <v>99.998726485426829</v>
      </c>
      <c r="Y2138" s="1">
        <f>(1-ABS(1 - table2[[#This Row],[EP_polymorphism_ratio]]))*100</f>
        <v>99.800988565336553</v>
      </c>
    </row>
    <row r="2139" spans="1:25" x14ac:dyDescent="0.3">
      <c r="A2139">
        <v>8</v>
      </c>
      <c r="B2139">
        <v>8</v>
      </c>
      <c r="C2139">
        <v>2E-3</v>
      </c>
      <c r="D2139">
        <v>1.6E-2</v>
      </c>
      <c r="E2139">
        <v>0.60826106941610403</v>
      </c>
      <c r="F2139">
        <v>6.5841451108392706</v>
      </c>
      <c r="G2139">
        <v>2.398572915291837E-3</v>
      </c>
      <c r="H2139">
        <v>-3420335.8160622618</v>
      </c>
      <c r="I2139">
        <v>7.9502560864615193</v>
      </c>
      <c r="J2139">
        <v>2.0007457541880011E-3</v>
      </c>
      <c r="K2139">
        <v>0.39817136993655122</v>
      </c>
      <c r="L2139">
        <v>-3388301.7315435112</v>
      </c>
      <c r="M2139">
        <f>table2[[#This Row],[E_coverage]]/table2[[#This Row],[sample_coverage]]</f>
        <v>0.82301813885490882</v>
      </c>
      <c r="N2139">
        <f>table2[[#This Row],[EP_coverage]]/table2[[#This Row],[sample_coverage]]</f>
        <v>0.99378201080768991</v>
      </c>
      <c r="O2139" t="b">
        <f>IF(ABS(table2[[#This Row],[EP_coverage_ratio]] - 1) &lt;= ABS(table2[[#This Row],[E_coverage_ratio]] - 1),TRUE,FALSE)</f>
        <v>1</v>
      </c>
      <c r="P2139" s="1">
        <f>(table2[[#This Row],[E_err]] + 1)/(table2[[#This Row],[sample_err]] + 1)</f>
        <v>1.0003977773605706</v>
      </c>
      <c r="Q2139" s="1">
        <f>(table2[[#This Row],[EP_err]] + 1 )/(table2[[#This Row],[sample_err]] + 1)</f>
        <v>1.0000007442656567</v>
      </c>
      <c r="R2139" s="1">
        <f>(table2[[#This Row],[EP_gamma]] + 1)/(table2[[#This Row],[expected_gamma]] + 1)</f>
        <v>0.86936841071715543</v>
      </c>
      <c r="S2139" s="1">
        <v>1.5298642262810601E-2</v>
      </c>
      <c r="T2139" s="1">
        <f>(table2[[#This Row],[EP_polymorphism]]+0.1)/(table2[[#This Row],[sample_polymorph]]+0.1)</f>
        <v>0.99395381261043625</v>
      </c>
      <c r="U2139" s="1">
        <f>(1-ABS(1 - table2[[#This Row],[E_coverage_ratio]]))*100</f>
        <v>82.301813885490887</v>
      </c>
      <c r="V2139" s="1">
        <f>(1-ABS(1 - table2[[#This Row],[E_error_ratio]]))*100</f>
        <v>99.960222263942939</v>
      </c>
      <c r="W2139" s="1">
        <f>(1-ABS(1 - table2[[#This Row],[EP_coverage_ratio]]))*100</f>
        <v>99.378201080768989</v>
      </c>
      <c r="X2139" s="1">
        <f>(1-ABS(1 - table2[[#This Row],[EP_error_ratio]]))*100</f>
        <v>99.999925573434339</v>
      </c>
      <c r="Y2139" s="1">
        <f>(1-ABS(1 - table2[[#This Row],[EP_polymorphism_ratio]]))*100</f>
        <v>99.395381261043624</v>
      </c>
    </row>
    <row r="2140" spans="1:25" x14ac:dyDescent="0.3">
      <c r="A2140">
        <v>9</v>
      </c>
      <c r="B2140">
        <v>8</v>
      </c>
      <c r="C2140">
        <v>2E-3</v>
      </c>
      <c r="D2140">
        <v>1.6E-2</v>
      </c>
      <c r="E2140">
        <v>0.61265369044587747</v>
      </c>
      <c r="F2140">
        <v>6.5784749782570708</v>
      </c>
      <c r="G2140">
        <v>2.3838439031180084E-3</v>
      </c>
      <c r="H2140">
        <v>-3417674.0578633947</v>
      </c>
      <c r="I2140">
        <v>7.931779054325248</v>
      </c>
      <c r="J2140">
        <v>1.9863858231778807E-3</v>
      </c>
      <c r="K2140">
        <v>0.39601664037929807</v>
      </c>
      <c r="L2140">
        <v>-3386653.1007782756</v>
      </c>
      <c r="M2140">
        <f>table2[[#This Row],[E_coverage]]/table2[[#This Row],[sample_coverage]]</f>
        <v>0.82230937228213385</v>
      </c>
      <c r="N2140">
        <f>table2[[#This Row],[EP_coverage]]/table2[[#This Row],[sample_coverage]]</f>
        <v>0.991472381790656</v>
      </c>
      <c r="O2140" t="b">
        <f>IF(ABS(table2[[#This Row],[EP_coverage_ratio]] - 1) &lt;= ABS(table2[[#This Row],[E_coverage_ratio]] - 1),TRUE,FALSE)</f>
        <v>1</v>
      </c>
      <c r="P2140" s="1">
        <f>(table2[[#This Row],[E_err]] + 1)/(table2[[#This Row],[sample_err]] + 1)</f>
        <v>1.0003830777476228</v>
      </c>
      <c r="Q2140" s="1">
        <f>(table2[[#This Row],[EP_err]] + 1 )/(table2[[#This Row],[sample_err]] + 1)</f>
        <v>0.99998641299718349</v>
      </c>
      <c r="R2140" s="1">
        <f>(table2[[#This Row],[EP_gamma]] + 1)/(table2[[#This Row],[expected_gamma]] + 1)</f>
        <v>0.86566424561575761</v>
      </c>
      <c r="S2140" s="1">
        <v>1.52265945778958E-2</v>
      </c>
      <c r="T2140" s="1">
        <f>(table2[[#This Row],[EP_polymorphism]]+0.1)/(table2[[#This Row],[sample_polymorph]]+0.1)</f>
        <v>0.99333271187841199</v>
      </c>
      <c r="U2140" s="1">
        <f>(1-ABS(1 - table2[[#This Row],[E_coverage_ratio]]))*100</f>
        <v>82.230937228213392</v>
      </c>
      <c r="V2140" s="1">
        <f>(1-ABS(1 - table2[[#This Row],[E_error_ratio]]))*100</f>
        <v>99.961692225237726</v>
      </c>
      <c r="W2140" s="1">
        <f>(1-ABS(1 - table2[[#This Row],[EP_coverage_ratio]]))*100</f>
        <v>99.147238179065596</v>
      </c>
      <c r="X2140" s="1">
        <f>(1-ABS(1 - table2[[#This Row],[EP_error_ratio]]))*100</f>
        <v>99.998641299718344</v>
      </c>
      <c r="Y2140" s="1">
        <f>(1-ABS(1 - table2[[#This Row],[EP_polymorphism_ratio]]))*100</f>
        <v>99.333271187841206</v>
      </c>
    </row>
    <row r="2141" spans="1:25" x14ac:dyDescent="0.3">
      <c r="A2141">
        <v>10</v>
      </c>
      <c r="B2141">
        <v>8</v>
      </c>
      <c r="C2141">
        <v>2E-3</v>
      </c>
      <c r="D2141">
        <v>1.6E-2</v>
      </c>
      <c r="E2141">
        <v>0.61131353682094858</v>
      </c>
      <c r="F2141">
        <v>6.5701097016190015</v>
      </c>
      <c r="G2141">
        <v>2.4007039829113913E-3</v>
      </c>
      <c r="H2141">
        <v>-3427128.3590578991</v>
      </c>
      <c r="I2141">
        <v>7.98901164899726</v>
      </c>
      <c r="J2141">
        <v>1.9972684175293912E-3</v>
      </c>
      <c r="K2141">
        <v>0.40982528016116448</v>
      </c>
      <c r="L2141">
        <v>-3394280.0641333209</v>
      </c>
      <c r="M2141">
        <f>table2[[#This Row],[E_coverage]]/table2[[#This Row],[sample_coverage]]</f>
        <v>0.82126371270237519</v>
      </c>
      <c r="N2141">
        <f>table2[[#This Row],[EP_coverage]]/table2[[#This Row],[sample_coverage]]</f>
        <v>0.9986264561246575</v>
      </c>
      <c r="O2141" t="b">
        <f>IF(ABS(table2[[#This Row],[EP_coverage_ratio]] - 1) &lt;= ABS(table2[[#This Row],[E_coverage_ratio]] - 1),TRUE,FALSE)</f>
        <v>1</v>
      </c>
      <c r="P2141" s="1">
        <f>(table2[[#This Row],[E_err]] + 1)/(table2[[#This Row],[sample_err]] + 1)</f>
        <v>1.0003999041745624</v>
      </c>
      <c r="Q2141" s="1">
        <f>(table2[[#This Row],[EP_err]] + 1 )/(table2[[#This Row],[sample_err]] + 1)</f>
        <v>0.99999727386978976</v>
      </c>
      <c r="R2141" s="1">
        <f>(table2[[#This Row],[EP_gamma]] + 1)/(table2[[#This Row],[expected_gamma]] + 1)</f>
        <v>0.87495403467079935</v>
      </c>
      <c r="S2141" s="1">
        <v>1.59849005886947E-2</v>
      </c>
      <c r="T2141" s="1">
        <f>(table2[[#This Row],[EP_polymorphism]]+0.1)/(table2[[#This Row],[sample_polymorph]]+0.1)</f>
        <v>0.99986983266116125</v>
      </c>
      <c r="U2141" s="1">
        <f>(1-ABS(1 - table2[[#This Row],[E_coverage_ratio]]))*100</f>
        <v>82.126371270237513</v>
      </c>
      <c r="V2141" s="1">
        <f>(1-ABS(1 - table2[[#This Row],[E_error_ratio]]))*100</f>
        <v>99.960009582543762</v>
      </c>
      <c r="W2141" s="1">
        <f>(1-ABS(1 - table2[[#This Row],[EP_coverage_ratio]]))*100</f>
        <v>99.862645612465755</v>
      </c>
      <c r="X2141" s="1">
        <f>(1-ABS(1 - table2[[#This Row],[EP_error_ratio]]))*100</f>
        <v>99.999727386978975</v>
      </c>
      <c r="Y2141" s="1">
        <f>(1-ABS(1 - table2[[#This Row],[EP_polymorphism_ratio]]))*100</f>
        <v>99.986983266116127</v>
      </c>
    </row>
    <row r="2142" spans="1:25" x14ac:dyDescent="0.3">
      <c r="A2142">
        <v>1</v>
      </c>
      <c r="B2142">
        <v>8</v>
      </c>
      <c r="C2142">
        <v>2E-3</v>
      </c>
      <c r="D2142">
        <v>3.2000000000000001E-2</v>
      </c>
      <c r="E2142">
        <v>0.80776218929701993</v>
      </c>
      <c r="F2142">
        <v>5.7222301372921391</v>
      </c>
      <c r="G2142">
        <v>2.5126359630151421E-3</v>
      </c>
      <c r="H2142">
        <v>-3679987.5938121099</v>
      </c>
      <c r="I2142">
        <v>7.9546498007771618</v>
      </c>
      <c r="J2142">
        <v>1.9608703572809617E-3</v>
      </c>
      <c r="K2142">
        <v>0.6230321972598496</v>
      </c>
      <c r="L2142">
        <v>-3633698.0735103372</v>
      </c>
      <c r="M2142">
        <f>table2[[#This Row],[E_coverage]]/table2[[#This Row],[sample_coverage]]</f>
        <v>0.71527876716151739</v>
      </c>
      <c r="N2142">
        <f>table2[[#This Row],[EP_coverage]]/table2[[#This Row],[sample_coverage]]</f>
        <v>0.99433122509714522</v>
      </c>
      <c r="O2142" t="b">
        <f>IF(ABS(table2[[#This Row],[EP_coverage_ratio]] - 1) &lt;= ABS(table2[[#This Row],[E_coverage_ratio]] - 1),TRUE,FALSE)</f>
        <v>1</v>
      </c>
      <c r="P2142" s="1">
        <f>(table2[[#This Row],[E_err]] + 1)/(table2[[#This Row],[sample_err]] + 1)</f>
        <v>1.0005116127375402</v>
      </c>
      <c r="Q2142" s="1">
        <f>(table2[[#This Row],[EP_err]] + 1 )/(table2[[#This Row],[sample_err]] + 1)</f>
        <v>0.9999609484603601</v>
      </c>
      <c r="R2142" s="1">
        <f>(table2[[#This Row],[EP_gamma]] + 1)/(table2[[#This Row],[expected_gamma]] + 1)</f>
        <v>0.89781289091514527</v>
      </c>
      <c r="S2142" s="1">
        <v>3.1325376768736E-2</v>
      </c>
      <c r="T2142" s="1">
        <f>(table2[[#This Row],[EP_polymorphism]]+0.1)/(table2[[#This Row],[sample_polymorph]]+0.1)</f>
        <v>0.99488921794496976</v>
      </c>
      <c r="U2142" s="1">
        <f>(1-ABS(1 - table2[[#This Row],[E_coverage_ratio]]))*100</f>
        <v>71.527876716151738</v>
      </c>
      <c r="V2142" s="1">
        <f>(1-ABS(1 - table2[[#This Row],[E_error_ratio]]))*100</f>
        <v>99.948838726245981</v>
      </c>
      <c r="W2142" s="1">
        <f>(1-ABS(1 - table2[[#This Row],[EP_coverage_ratio]]))*100</f>
        <v>99.433122509714522</v>
      </c>
      <c r="X2142" s="1">
        <f>(1-ABS(1 - table2[[#This Row],[EP_error_ratio]]))*100</f>
        <v>99.996094846036016</v>
      </c>
      <c r="Y2142" s="1">
        <f>(1-ABS(1 - table2[[#This Row],[EP_polymorphism_ratio]]))*100</f>
        <v>99.488921794496974</v>
      </c>
    </row>
    <row r="2143" spans="1:25" x14ac:dyDescent="0.3">
      <c r="A2143">
        <v>2</v>
      </c>
      <c r="B2143">
        <v>8</v>
      </c>
      <c r="C2143">
        <v>2E-3</v>
      </c>
      <c r="D2143">
        <v>3.2000000000000001E-2</v>
      </c>
      <c r="E2143">
        <v>0.80718444726126248</v>
      </c>
      <c r="F2143">
        <v>5.7267645496151278</v>
      </c>
      <c r="G2143">
        <v>2.5177555745166083E-3</v>
      </c>
      <c r="H2143">
        <v>-3680126.0746274232</v>
      </c>
      <c r="I2143">
        <v>7.9739630062424638</v>
      </c>
      <c r="J2143">
        <v>1.968257418073307E-3</v>
      </c>
      <c r="K2143">
        <v>0.62486785246335608</v>
      </c>
      <c r="L2143">
        <v>-3633550.6219173376</v>
      </c>
      <c r="M2143">
        <f>table2[[#This Row],[E_coverage]]/table2[[#This Row],[sample_coverage]]</f>
        <v>0.71584556870189098</v>
      </c>
      <c r="N2143">
        <f>table2[[#This Row],[EP_coverage]]/table2[[#This Row],[sample_coverage]]</f>
        <v>0.99674537578030797</v>
      </c>
      <c r="O2143" t="b">
        <f>IF(ABS(table2[[#This Row],[EP_coverage_ratio]] - 1) &lt;= ABS(table2[[#This Row],[E_coverage_ratio]] - 1),TRUE,FALSE)</f>
        <v>1</v>
      </c>
      <c r="P2143" s="1">
        <f>(table2[[#This Row],[E_err]] + 1)/(table2[[#This Row],[sample_err]] + 1)</f>
        <v>1.000516722130256</v>
      </c>
      <c r="Q2143" s="1">
        <f>(table2[[#This Row],[EP_err]] + 1 )/(table2[[#This Row],[sample_err]] + 1)</f>
        <v>0.9999683207765202</v>
      </c>
      <c r="R2143" s="1">
        <f>(table2[[#This Row],[EP_gamma]] + 1)/(table2[[#This Row],[expected_gamma]] + 1)</f>
        <v>0.89911566853388858</v>
      </c>
      <c r="S2143" s="1">
        <v>3.1503828176775203E-2</v>
      </c>
      <c r="T2143" s="1">
        <f>(table2[[#This Row],[EP_polymorphism]]+0.1)/(table2[[#This Row],[sample_polymorph]]+0.1)</f>
        <v>0.99624112255132724</v>
      </c>
      <c r="U2143" s="1">
        <f>(1-ABS(1 - table2[[#This Row],[E_coverage_ratio]]))*100</f>
        <v>71.584556870189104</v>
      </c>
      <c r="V2143" s="1">
        <f>(1-ABS(1 - table2[[#This Row],[E_error_ratio]]))*100</f>
        <v>99.948327786974403</v>
      </c>
      <c r="W2143" s="1">
        <f>(1-ABS(1 - table2[[#This Row],[EP_coverage_ratio]]))*100</f>
        <v>99.674537578030794</v>
      </c>
      <c r="X2143" s="1">
        <f>(1-ABS(1 - table2[[#This Row],[EP_error_ratio]]))*100</f>
        <v>99.996832077652016</v>
      </c>
      <c r="Y2143" s="1">
        <f>(1-ABS(1 - table2[[#This Row],[EP_polymorphism_ratio]]))*100</f>
        <v>99.624112255132729</v>
      </c>
    </row>
    <row r="2144" spans="1:25" x14ac:dyDescent="0.3">
      <c r="A2144">
        <v>3</v>
      </c>
      <c r="B2144">
        <v>8</v>
      </c>
      <c r="C2144">
        <v>2E-3</v>
      </c>
      <c r="D2144">
        <v>3.2000000000000001E-2</v>
      </c>
      <c r="E2144">
        <v>0.80570009930486597</v>
      </c>
      <c r="F2144">
        <v>5.7265464625515294</v>
      </c>
      <c r="G2144">
        <v>2.5484514225295827E-3</v>
      </c>
      <c r="H2144">
        <v>-3685063.6518269628</v>
      </c>
      <c r="I2144">
        <v>8.0768741954323762</v>
      </c>
      <c r="J2144">
        <v>2.0095899327138298E-3</v>
      </c>
      <c r="K2144">
        <v>0.64029695912293416</v>
      </c>
      <c r="L2144">
        <v>-3638427.8107278207</v>
      </c>
      <c r="M2144">
        <f>table2[[#This Row],[E_coverage]]/table2[[#This Row],[sample_coverage]]</f>
        <v>0.71581830781894118</v>
      </c>
      <c r="N2144">
        <f>table2[[#This Row],[EP_coverage]]/table2[[#This Row],[sample_coverage]]</f>
        <v>1.009609274429047</v>
      </c>
      <c r="O2144" t="b">
        <f>IF(ABS(table2[[#This Row],[EP_coverage_ratio]] - 1) &lt;= ABS(table2[[#This Row],[E_coverage_ratio]] - 1),TRUE,FALSE)</f>
        <v>1</v>
      </c>
      <c r="P2144" s="1">
        <f>(table2[[#This Row],[E_err]] + 1)/(table2[[#This Row],[sample_err]] + 1)</f>
        <v>1.0005473567091114</v>
      </c>
      <c r="Q2144" s="1">
        <f>(table2[[#This Row],[EP_err]] + 1 )/(table2[[#This Row],[sample_err]] + 1)</f>
        <v>1.0000095707911316</v>
      </c>
      <c r="R2144" s="1">
        <f>(table2[[#This Row],[EP_gamma]] + 1)/(table2[[#This Row],[expected_gamma]] + 1)</f>
        <v>0.9083994400589519</v>
      </c>
      <c r="S2144" s="1">
        <v>3.3038721600738202E-2</v>
      </c>
      <c r="T2144" s="1">
        <f>(table2[[#This Row],[EP_polymorphism]]+0.1)/(table2[[#This Row],[sample_polymorph]]+0.1)</f>
        <v>1.0078691030358955</v>
      </c>
      <c r="U2144" s="1">
        <f>(1-ABS(1 - table2[[#This Row],[E_coverage_ratio]]))*100</f>
        <v>71.581830781894112</v>
      </c>
      <c r="V2144" s="1">
        <f>(1-ABS(1 - table2[[#This Row],[E_error_ratio]]))*100</f>
        <v>99.945264329088857</v>
      </c>
      <c r="W2144" s="1">
        <f>(1-ABS(1 - table2[[#This Row],[EP_coverage_ratio]]))*100</f>
        <v>99.039072557095295</v>
      </c>
      <c r="X2144" s="1">
        <f>(1-ABS(1 - table2[[#This Row],[EP_error_ratio]]))*100</f>
        <v>99.999042920886836</v>
      </c>
      <c r="Y2144" s="1">
        <f>(1-ABS(1 - table2[[#This Row],[EP_polymorphism_ratio]]))*100</f>
        <v>99.213089696410449</v>
      </c>
    </row>
    <row r="2145" spans="1:25" x14ac:dyDescent="0.3">
      <c r="A2145">
        <v>4</v>
      </c>
      <c r="B2145">
        <v>8</v>
      </c>
      <c r="C2145">
        <v>2E-3</v>
      </c>
      <c r="D2145">
        <v>3.2000000000000001E-2</v>
      </c>
      <c r="E2145">
        <v>0.80697316682018172</v>
      </c>
      <c r="F2145">
        <v>5.7086618493751775</v>
      </c>
      <c r="G2145">
        <v>2.508944496849371E-3</v>
      </c>
      <c r="H2145">
        <v>-3682470.0077192327</v>
      </c>
      <c r="I2145">
        <v>7.9579276556877199</v>
      </c>
      <c r="J2145">
        <v>1.956495619477376E-3</v>
      </c>
      <c r="K2145">
        <v>0.62690490455222292</v>
      </c>
      <c r="L2145">
        <v>-3636604.0291212751</v>
      </c>
      <c r="M2145">
        <f>table2[[#This Row],[E_coverage]]/table2[[#This Row],[sample_coverage]]</f>
        <v>0.71358273117189719</v>
      </c>
      <c r="N2145">
        <f>table2[[#This Row],[EP_coverage]]/table2[[#This Row],[sample_coverage]]</f>
        <v>0.99474095696096498</v>
      </c>
      <c r="O2145" t="b">
        <f>IF(ABS(table2[[#This Row],[EP_coverage_ratio]] - 1) &lt;= ABS(table2[[#This Row],[E_coverage_ratio]] - 1),TRUE,FALSE)</f>
        <v>1</v>
      </c>
      <c r="P2145" s="1">
        <f>(table2[[#This Row],[E_err]] + 1)/(table2[[#This Row],[sample_err]] + 1)</f>
        <v>1.0005079286395702</v>
      </c>
      <c r="Q2145" s="1">
        <f>(table2[[#This Row],[EP_err]] + 1 )/(table2[[#This Row],[sample_err]] + 1)</f>
        <v>0.9999565824545682</v>
      </c>
      <c r="R2145" s="1">
        <f>(table2[[#This Row],[EP_gamma]] + 1)/(table2[[#This Row],[expected_gamma]] + 1)</f>
        <v>0.90034812604061321</v>
      </c>
      <c r="S2145" s="1">
        <v>3.1820830227194799E-2</v>
      </c>
      <c r="T2145" s="1">
        <f>(table2[[#This Row],[EP_polymorphism]]+0.1)/(table2[[#This Row],[sample_polymorph]]+0.1)</f>
        <v>0.99864265323632428</v>
      </c>
      <c r="U2145" s="1">
        <f>(1-ABS(1 - table2[[#This Row],[E_coverage_ratio]]))*100</f>
        <v>71.358273117189725</v>
      </c>
      <c r="V2145" s="1">
        <f>(1-ABS(1 - table2[[#This Row],[E_error_ratio]]))*100</f>
        <v>99.949207136042986</v>
      </c>
      <c r="W2145" s="1">
        <f>(1-ABS(1 - table2[[#This Row],[EP_coverage_ratio]]))*100</f>
        <v>99.474095696096498</v>
      </c>
      <c r="X2145" s="1">
        <f>(1-ABS(1 - table2[[#This Row],[EP_error_ratio]]))*100</f>
        <v>99.995658245456823</v>
      </c>
      <c r="Y2145" s="1">
        <f>(1-ABS(1 - table2[[#This Row],[EP_polymorphism_ratio]]))*100</f>
        <v>99.864265323632424</v>
      </c>
    </row>
    <row r="2146" spans="1:25" x14ac:dyDescent="0.3">
      <c r="A2146">
        <v>5</v>
      </c>
      <c r="B2146">
        <v>8</v>
      </c>
      <c r="C2146">
        <v>2E-3</v>
      </c>
      <c r="D2146">
        <v>3.2000000000000001E-2</v>
      </c>
      <c r="E2146">
        <v>0.8099614152391359</v>
      </c>
      <c r="F2146">
        <v>5.720276867118594</v>
      </c>
      <c r="G2146">
        <v>2.5033496847239392E-3</v>
      </c>
      <c r="H2146">
        <v>-3674376.6445858125</v>
      </c>
      <c r="I2146">
        <v>7.8787098619497886</v>
      </c>
      <c r="J2146">
        <v>1.9439913660191418E-3</v>
      </c>
      <c r="K2146">
        <v>0.61168332054428343</v>
      </c>
      <c r="L2146">
        <v>-3630543.6830155565</v>
      </c>
      <c r="M2146">
        <f>table2[[#This Row],[E_coverage]]/table2[[#This Row],[sample_coverage]]</f>
        <v>0.71503460838982424</v>
      </c>
      <c r="N2146">
        <f>table2[[#This Row],[EP_coverage]]/table2[[#This Row],[sample_coverage]]</f>
        <v>0.98483873274372358</v>
      </c>
      <c r="O2146" t="b">
        <f>IF(ABS(table2[[#This Row],[EP_coverage_ratio]] - 1) &lt;= ABS(table2[[#This Row],[E_coverage_ratio]] - 1),TRUE,FALSE)</f>
        <v>1</v>
      </c>
      <c r="P2146" s="1">
        <f>(table2[[#This Row],[E_err]] + 1)/(table2[[#This Row],[sample_err]] + 1)</f>
        <v>1.0005023449947346</v>
      </c>
      <c r="Q2146" s="1">
        <f>(table2[[#This Row],[EP_err]] + 1 )/(table2[[#This Row],[sample_err]] + 1)</f>
        <v>0.99994410315969973</v>
      </c>
      <c r="R2146" s="1">
        <f>(table2[[#This Row],[EP_gamma]] + 1)/(table2[[#This Row],[expected_gamma]] + 1)</f>
        <v>0.89045175602892301</v>
      </c>
      <c r="S2146" s="1">
        <v>3.02629889656208E-2</v>
      </c>
      <c r="T2146" s="1">
        <f>(table2[[#This Row],[EP_polymorphism]]+0.1)/(table2[[#This Row],[sample_polymorph]]+0.1)</f>
        <v>0.98684082549712726</v>
      </c>
      <c r="U2146" s="1">
        <f>(1-ABS(1 - table2[[#This Row],[E_coverage_ratio]]))*100</f>
        <v>71.50346083898242</v>
      </c>
      <c r="V2146" s="1">
        <f>(1-ABS(1 - table2[[#This Row],[E_error_ratio]]))*100</f>
        <v>99.949765500526539</v>
      </c>
      <c r="W2146" s="1">
        <f>(1-ABS(1 - table2[[#This Row],[EP_coverage_ratio]]))*100</f>
        <v>98.483873274372357</v>
      </c>
      <c r="X2146" s="1">
        <f>(1-ABS(1 - table2[[#This Row],[EP_error_ratio]]))*100</f>
        <v>99.994410315969972</v>
      </c>
      <c r="Y2146" s="1">
        <f>(1-ABS(1 - table2[[#This Row],[EP_polymorphism_ratio]]))*100</f>
        <v>98.684082549712727</v>
      </c>
    </row>
    <row r="2147" spans="1:25" x14ac:dyDescent="0.3">
      <c r="A2147">
        <v>6</v>
      </c>
      <c r="B2147">
        <v>8</v>
      </c>
      <c r="C2147">
        <v>2E-3</v>
      </c>
      <c r="D2147">
        <v>3.2000000000000001E-2</v>
      </c>
      <c r="E2147">
        <v>0.80482303284901124</v>
      </c>
      <c r="F2147">
        <v>5.7404776563322129</v>
      </c>
      <c r="G2147">
        <v>2.5366771558575471E-3</v>
      </c>
      <c r="H2147">
        <v>-3679724.6234940505</v>
      </c>
      <c r="I2147">
        <v>8.083229867183336</v>
      </c>
      <c r="J2147">
        <v>1.9998999735749241E-3</v>
      </c>
      <c r="K2147">
        <v>0.63796583558423536</v>
      </c>
      <c r="L2147">
        <v>-3633394.5103514288</v>
      </c>
      <c r="M2147">
        <f>table2[[#This Row],[E_coverage]]/table2[[#This Row],[sample_coverage]]</f>
        <v>0.71755970704152661</v>
      </c>
      <c r="N2147">
        <f>table2[[#This Row],[EP_coverage]]/table2[[#This Row],[sample_coverage]]</f>
        <v>1.010403733397917</v>
      </c>
      <c r="O2147" t="b">
        <f>IF(ABS(table2[[#This Row],[EP_coverage_ratio]] - 1) &lt;= ABS(table2[[#This Row],[E_coverage_ratio]] - 1),TRUE,FALSE)</f>
        <v>1</v>
      </c>
      <c r="P2147" s="1">
        <f>(table2[[#This Row],[E_err]] + 1)/(table2[[#This Row],[sample_err]] + 1)</f>
        <v>1.0005356059439696</v>
      </c>
      <c r="Q2147" s="1">
        <f>(table2[[#This Row],[EP_err]] + 1 )/(table2[[#This Row],[sample_err]] + 1)</f>
        <v>0.99999990017322837</v>
      </c>
      <c r="R2147" s="1">
        <f>(table2[[#This Row],[EP_gamma]] + 1)/(table2[[#This Row],[expected_gamma]] + 1)</f>
        <v>0.90754927534286689</v>
      </c>
      <c r="S2147" s="1">
        <v>3.2940447712813903E-2</v>
      </c>
      <c r="T2147" s="1">
        <f>(table2[[#This Row],[EP_polymorphism]]+0.1)/(table2[[#This Row],[sample_polymorph]]+0.1)</f>
        <v>1.0071246038849537</v>
      </c>
      <c r="U2147" s="1">
        <f>(1-ABS(1 - table2[[#This Row],[E_coverage_ratio]]))*100</f>
        <v>71.755970704152659</v>
      </c>
      <c r="V2147" s="1">
        <f>(1-ABS(1 - table2[[#This Row],[E_error_ratio]]))*100</f>
        <v>99.946439405603044</v>
      </c>
      <c r="W2147" s="1">
        <f>(1-ABS(1 - table2[[#This Row],[EP_coverage_ratio]]))*100</f>
        <v>98.959626660208301</v>
      </c>
      <c r="X2147" s="1">
        <f>(1-ABS(1 - table2[[#This Row],[EP_error_ratio]]))*100</f>
        <v>99.999990017322844</v>
      </c>
      <c r="Y2147" s="1">
        <f>(1-ABS(1 - table2[[#This Row],[EP_polymorphism_ratio]]))*100</f>
        <v>99.287539611504627</v>
      </c>
    </row>
    <row r="2148" spans="1:25" x14ac:dyDescent="0.3">
      <c r="A2148">
        <v>7</v>
      </c>
      <c r="B2148">
        <v>8</v>
      </c>
      <c r="C2148">
        <v>2E-3</v>
      </c>
      <c r="D2148">
        <v>3.2000000000000001E-2</v>
      </c>
      <c r="E2148">
        <v>0.80801556461240398</v>
      </c>
      <c r="F2148">
        <v>5.7249697393040559</v>
      </c>
      <c r="G2148">
        <v>2.5143739751771329E-3</v>
      </c>
      <c r="H2148">
        <v>-3682412.8403319032</v>
      </c>
      <c r="I2148">
        <v>8.0258646827551559</v>
      </c>
      <c r="J2148">
        <v>1.970577831973385E-3</v>
      </c>
      <c r="K2148">
        <v>0.63324083121444874</v>
      </c>
      <c r="L2148">
        <v>-3634901.5933018769</v>
      </c>
      <c r="M2148">
        <f>table2[[#This Row],[E_coverage]]/table2[[#This Row],[sample_coverage]]</f>
        <v>0.71562121741300699</v>
      </c>
      <c r="N2148">
        <f>table2[[#This Row],[EP_coverage]]/table2[[#This Row],[sample_coverage]]</f>
        <v>1.0032330853443945</v>
      </c>
      <c r="O2148" t="b">
        <f>IF(ABS(table2[[#This Row],[EP_coverage_ratio]] - 1) &lt;= ABS(table2[[#This Row],[E_coverage_ratio]] - 1),TRUE,FALSE)</f>
        <v>1</v>
      </c>
      <c r="P2148" s="1">
        <f>(table2[[#This Row],[E_err]] + 1)/(table2[[#This Row],[sample_err]] + 1)</f>
        <v>1.000513347280616</v>
      </c>
      <c r="Q2148" s="1">
        <f>(table2[[#This Row],[EP_err]] + 1 )/(table2[[#This Row],[sample_err]] + 1)</f>
        <v>0.99997063655885565</v>
      </c>
      <c r="R2148" s="1">
        <f>(table2[[#This Row],[EP_gamma]] + 1)/(table2[[#This Row],[expected_gamma]] + 1)</f>
        <v>0.90333339113957067</v>
      </c>
      <c r="S2148" s="1">
        <v>3.2446375278040097E-2</v>
      </c>
      <c r="T2148" s="1">
        <f>(table2[[#This Row],[EP_polymorphism]]+0.1)/(table2[[#This Row],[sample_polymorph]]+0.1)</f>
        <v>1.0033816308942431</v>
      </c>
      <c r="U2148" s="1">
        <f>(1-ABS(1 - table2[[#This Row],[E_coverage_ratio]]))*100</f>
        <v>71.5621217413007</v>
      </c>
      <c r="V2148" s="1">
        <f>(1-ABS(1 - table2[[#This Row],[E_error_ratio]]))*100</f>
        <v>99.948665271938395</v>
      </c>
      <c r="W2148" s="1">
        <f>(1-ABS(1 - table2[[#This Row],[EP_coverage_ratio]]))*100</f>
        <v>99.676691465560552</v>
      </c>
      <c r="X2148" s="1">
        <f>(1-ABS(1 - table2[[#This Row],[EP_error_ratio]]))*100</f>
        <v>99.997063655885569</v>
      </c>
      <c r="Y2148" s="1">
        <f>(1-ABS(1 - table2[[#This Row],[EP_polymorphism_ratio]]))*100</f>
        <v>99.661836910575687</v>
      </c>
    </row>
    <row r="2149" spans="1:25" x14ac:dyDescent="0.3">
      <c r="A2149">
        <v>8</v>
      </c>
      <c r="B2149">
        <v>8</v>
      </c>
      <c r="C2149">
        <v>2E-3</v>
      </c>
      <c r="D2149">
        <v>3.2000000000000001E-2</v>
      </c>
      <c r="E2149">
        <v>0.80884783620070932</v>
      </c>
      <c r="F2149">
        <v>5.7263627166007467</v>
      </c>
      <c r="G2149">
        <v>2.5407199855283003E-3</v>
      </c>
      <c r="H2149">
        <v>-3680510.8505072123</v>
      </c>
      <c r="I2149">
        <v>7.9856560587575478</v>
      </c>
      <c r="J2149">
        <v>1.9917553757563592E-3</v>
      </c>
      <c r="K2149">
        <v>0.62661419283439679</v>
      </c>
      <c r="L2149">
        <v>-3635621.902838218</v>
      </c>
      <c r="M2149">
        <f>table2[[#This Row],[E_coverage]]/table2[[#This Row],[sample_coverage]]</f>
        <v>0.71579533957509334</v>
      </c>
      <c r="N2149">
        <f>table2[[#This Row],[EP_coverage]]/table2[[#This Row],[sample_coverage]]</f>
        <v>0.99820700734469348</v>
      </c>
      <c r="O2149" t="b">
        <f>IF(ABS(table2[[#This Row],[EP_coverage_ratio]] - 1) &lt;= ABS(table2[[#This Row],[E_coverage_ratio]] - 1),TRUE,FALSE)</f>
        <v>1</v>
      </c>
      <c r="P2149" s="1">
        <f>(table2[[#This Row],[E_err]] + 1)/(table2[[#This Row],[sample_err]] + 1)</f>
        <v>1.00053964070412</v>
      </c>
      <c r="Q2149" s="1">
        <f>(table2[[#This Row],[EP_err]] + 1 )/(table2[[#This Row],[sample_err]] + 1)</f>
        <v>0.99999177183209231</v>
      </c>
      <c r="R2149" s="1">
        <f>(table2[[#This Row],[EP_gamma]] + 1)/(table2[[#This Row],[expected_gamma]] + 1)</f>
        <v>0.89925429894143305</v>
      </c>
      <c r="S2149" s="1">
        <v>3.1825072794482698E-2</v>
      </c>
      <c r="T2149" s="1">
        <f>(table2[[#This Row],[EP_polymorphism]]+0.1)/(table2[[#This Row],[sample_polymorph]]+0.1)</f>
        <v>0.99867479389759606</v>
      </c>
      <c r="U2149" s="1">
        <f>(1-ABS(1 - table2[[#This Row],[E_coverage_ratio]]))*100</f>
        <v>71.579533957509341</v>
      </c>
      <c r="V2149" s="1">
        <f>(1-ABS(1 - table2[[#This Row],[E_error_ratio]]))*100</f>
        <v>99.946035929587993</v>
      </c>
      <c r="W2149" s="1">
        <f>(1-ABS(1 - table2[[#This Row],[EP_coverage_ratio]]))*100</f>
        <v>99.820700734469341</v>
      </c>
      <c r="X2149" s="1">
        <f>(1-ABS(1 - table2[[#This Row],[EP_error_ratio]]))*100</f>
        <v>99.999177183209227</v>
      </c>
      <c r="Y2149" s="1">
        <f>(1-ABS(1 - table2[[#This Row],[EP_polymorphism_ratio]]))*100</f>
        <v>99.867479389759609</v>
      </c>
    </row>
    <row r="2150" spans="1:25" x14ac:dyDescent="0.3">
      <c r="A2150">
        <v>9</v>
      </c>
      <c r="B2150">
        <v>8</v>
      </c>
      <c r="C2150">
        <v>2E-3</v>
      </c>
      <c r="D2150">
        <v>3.2000000000000001E-2</v>
      </c>
      <c r="E2150">
        <v>0.80715690056114309</v>
      </c>
      <c r="F2150">
        <v>5.7331425070314426</v>
      </c>
      <c r="G2150">
        <v>2.5330274542180917E-3</v>
      </c>
      <c r="H2150">
        <v>-3673364.6770665632</v>
      </c>
      <c r="I2150">
        <v>7.9621084828243651</v>
      </c>
      <c r="J2150">
        <v>1.9824522535831991E-3</v>
      </c>
      <c r="K2150">
        <v>0.62136126305005779</v>
      </c>
      <c r="L2150">
        <v>-3630751.7843228062</v>
      </c>
      <c r="M2150">
        <f>table2[[#This Row],[E_coverage]]/table2[[#This Row],[sample_coverage]]</f>
        <v>0.71664281337893032</v>
      </c>
      <c r="N2150">
        <f>table2[[#This Row],[EP_coverage]]/table2[[#This Row],[sample_coverage]]</f>
        <v>0.99526356035304564</v>
      </c>
      <c r="O2150" t="b">
        <f>IF(ABS(table2[[#This Row],[EP_coverage_ratio]] - 1) &lt;= ABS(table2[[#This Row],[E_coverage_ratio]] - 1),TRUE,FALSE)</f>
        <v>1</v>
      </c>
      <c r="P2150" s="1">
        <f>(table2[[#This Row],[E_err]] + 1)/(table2[[#This Row],[sample_err]] + 1)</f>
        <v>1.0005319635271639</v>
      </c>
      <c r="Q2150" s="1">
        <f>(table2[[#This Row],[EP_err]] + 1 )/(table2[[#This Row],[sample_err]] + 1)</f>
        <v>0.99998248727902517</v>
      </c>
      <c r="R2150" s="1">
        <f>(table2[[#This Row],[EP_gamma]] + 1)/(table2[[#This Row],[expected_gamma]] + 1)</f>
        <v>0.89718898372720512</v>
      </c>
      <c r="S2150" s="1">
        <v>3.11871610783972E-2</v>
      </c>
      <c r="T2150" s="1">
        <f>(table2[[#This Row],[EP_polymorphism]]+0.1)/(table2[[#This Row],[sample_polymorph]]+0.1)</f>
        <v>0.99384212938179695</v>
      </c>
      <c r="U2150" s="1">
        <f>(1-ABS(1 - table2[[#This Row],[E_coverage_ratio]]))*100</f>
        <v>71.66428133789303</v>
      </c>
      <c r="V2150" s="1">
        <f>(1-ABS(1 - table2[[#This Row],[E_error_ratio]]))*100</f>
        <v>99.946803647283616</v>
      </c>
      <c r="W2150" s="1">
        <f>(1-ABS(1 - table2[[#This Row],[EP_coverage_ratio]]))*100</f>
        <v>99.526356035304559</v>
      </c>
      <c r="X2150" s="1">
        <f>(1-ABS(1 - table2[[#This Row],[EP_error_ratio]]))*100</f>
        <v>99.998248727902521</v>
      </c>
      <c r="Y2150" s="1">
        <f>(1-ABS(1 - table2[[#This Row],[EP_polymorphism_ratio]]))*100</f>
        <v>99.384212938179701</v>
      </c>
    </row>
    <row r="2151" spans="1:25" x14ac:dyDescent="0.3">
      <c r="A2151">
        <v>10</v>
      </c>
      <c r="B2151">
        <v>8</v>
      </c>
      <c r="C2151">
        <v>2E-3</v>
      </c>
      <c r="D2151">
        <v>3.2000000000000001E-2</v>
      </c>
      <c r="E2151">
        <v>0.80663887826536651</v>
      </c>
      <c r="F2151">
        <v>5.7460967511301497</v>
      </c>
      <c r="G2151">
        <v>2.5481770561451237E-3</v>
      </c>
      <c r="H2151">
        <v>-3680239.3483572081</v>
      </c>
      <c r="I2151">
        <v>7.9304508199166515</v>
      </c>
      <c r="J2151">
        <v>1.9949700244396512E-3</v>
      </c>
      <c r="K2151">
        <v>0.61313269592061759</v>
      </c>
      <c r="L2151">
        <v>-3633436.0583916535</v>
      </c>
      <c r="M2151">
        <f>table2[[#This Row],[E_coverage]]/table2[[#This Row],[sample_coverage]]</f>
        <v>0.71826209389126872</v>
      </c>
      <c r="N2151">
        <f>table2[[#This Row],[EP_coverage]]/table2[[#This Row],[sample_coverage]]</f>
        <v>0.99130635248958143</v>
      </c>
      <c r="O2151" t="b">
        <f>IF(ABS(table2[[#This Row],[EP_coverage_ratio]] - 1) &lt;= ABS(table2[[#This Row],[E_coverage_ratio]] - 1),TRUE,FALSE)</f>
        <v>1</v>
      </c>
      <c r="P2151" s="1">
        <f>(table2[[#This Row],[E_err]] + 1)/(table2[[#This Row],[sample_err]] + 1)</f>
        <v>1.0005470828903644</v>
      </c>
      <c r="Q2151" s="1">
        <f>(table2[[#This Row],[EP_err]] + 1 )/(table2[[#This Row],[sample_err]] + 1)</f>
        <v>0.99999498006431109</v>
      </c>
      <c r="R2151" s="1">
        <f>(table2[[#This Row],[EP_gamma]] + 1)/(table2[[#This Row],[expected_gamma]] + 1)</f>
        <v>0.89289160956696401</v>
      </c>
      <c r="S2151" s="1">
        <v>3.04359326730573E-2</v>
      </c>
      <c r="T2151" s="1">
        <f>(table2[[#This Row],[EP_polymorphism]]+0.1)/(table2[[#This Row],[sample_polymorph]]+0.1)</f>
        <v>0.98815100509891896</v>
      </c>
      <c r="U2151" s="1">
        <f>(1-ABS(1 - table2[[#This Row],[E_coverage_ratio]]))*100</f>
        <v>71.826209389126873</v>
      </c>
      <c r="V2151" s="1">
        <f>(1-ABS(1 - table2[[#This Row],[E_error_ratio]]))*100</f>
        <v>99.945291710963559</v>
      </c>
      <c r="W2151" s="1">
        <f>(1-ABS(1 - table2[[#This Row],[EP_coverage_ratio]]))*100</f>
        <v>99.130635248958143</v>
      </c>
      <c r="X2151" s="1">
        <f>(1-ABS(1 - table2[[#This Row],[EP_error_ratio]]))*100</f>
        <v>99.999498006431111</v>
      </c>
      <c r="Y2151" s="1">
        <f>(1-ABS(1 - table2[[#This Row],[EP_polymorphism_ratio]]))*100</f>
        <v>98.815100509891892</v>
      </c>
    </row>
    <row r="2152" spans="1:25" x14ac:dyDescent="0.3">
      <c r="A2152">
        <v>1</v>
      </c>
      <c r="B2152">
        <v>8</v>
      </c>
      <c r="C2152">
        <v>2E-3</v>
      </c>
      <c r="D2152">
        <v>6.4000000000000001E-2</v>
      </c>
      <c r="E2152">
        <v>0.93343946470248118</v>
      </c>
      <c r="F2152">
        <v>4.7865869774250935</v>
      </c>
      <c r="G2152">
        <v>2.402778221387679E-3</v>
      </c>
      <c r="H2152">
        <v>-3874824.4021035167</v>
      </c>
      <c r="I2152">
        <v>7.8638204965062357</v>
      </c>
      <c r="J2152">
        <v>1.8976048049609881E-3</v>
      </c>
      <c r="K2152">
        <v>0.82792386996258682</v>
      </c>
      <c r="L2152">
        <v>-3842349.9701559269</v>
      </c>
      <c r="M2152">
        <f>table2[[#This Row],[E_coverage]]/table2[[#This Row],[sample_coverage]]</f>
        <v>0.59832337217813669</v>
      </c>
      <c r="N2152">
        <f>table2[[#This Row],[EP_coverage]]/table2[[#This Row],[sample_coverage]]</f>
        <v>0.98297756206327946</v>
      </c>
      <c r="O2152" t="b">
        <f>IF(ABS(table2[[#This Row],[EP_coverage_ratio]] - 1) &lt;= ABS(table2[[#This Row],[E_coverage_ratio]] - 1),TRUE,FALSE)</f>
        <v>1</v>
      </c>
      <c r="P2152" s="1">
        <f>(table2[[#This Row],[E_err]] + 1)/(table2[[#This Row],[sample_err]] + 1)</f>
        <v>1.0004019742728418</v>
      </c>
      <c r="Q2152" s="1">
        <f>(table2[[#This Row],[EP_err]] + 1 )/(table2[[#This Row],[sample_err]] + 1)</f>
        <v>0.99989780918658788</v>
      </c>
      <c r="R2152" s="1">
        <f>(table2[[#This Row],[EP_gamma]] + 1)/(table2[[#This Row],[expected_gamma]] + 1)</f>
        <v>0.94542596410892477</v>
      </c>
      <c r="S2152" s="1">
        <v>6.1266314877718699E-2</v>
      </c>
      <c r="T2152" s="1">
        <f>(table2[[#This Row],[EP_polymorphism]]+0.1)/(table2[[#This Row],[sample_polymorph]]+0.1)</f>
        <v>0.98333118827877253</v>
      </c>
      <c r="U2152" s="1">
        <f>(1-ABS(1 - table2[[#This Row],[E_coverage_ratio]]))*100</f>
        <v>59.832337217813667</v>
      </c>
      <c r="V2152" s="1">
        <f>(1-ABS(1 - table2[[#This Row],[E_error_ratio]]))*100</f>
        <v>99.959802572715816</v>
      </c>
      <c r="W2152" s="1">
        <f>(1-ABS(1 - table2[[#This Row],[EP_coverage_ratio]]))*100</f>
        <v>98.297756206327946</v>
      </c>
      <c r="X2152" s="1">
        <f>(1-ABS(1 - table2[[#This Row],[EP_error_ratio]]))*100</f>
        <v>99.989780918658795</v>
      </c>
      <c r="Y2152" s="1">
        <f>(1-ABS(1 - table2[[#This Row],[EP_polymorphism_ratio]]))*100</f>
        <v>98.333118827877257</v>
      </c>
    </row>
    <row r="2153" spans="1:25" x14ac:dyDescent="0.3">
      <c r="A2153">
        <v>2</v>
      </c>
      <c r="B2153">
        <v>8</v>
      </c>
      <c r="C2153">
        <v>2E-3</v>
      </c>
      <c r="D2153">
        <v>6.4000000000000001E-2</v>
      </c>
      <c r="E2153">
        <v>0.93288193572037581</v>
      </c>
      <c r="F2153">
        <v>4.8051308053072486</v>
      </c>
      <c r="G2153">
        <v>2.4485332691693688E-3</v>
      </c>
      <c r="H2153">
        <v>-3868183.6729461267</v>
      </c>
      <c r="I2153">
        <v>8.086422620152641</v>
      </c>
      <c r="J2153">
        <v>2.003858506767446E-3</v>
      </c>
      <c r="K2153">
        <v>0.84941188621023012</v>
      </c>
      <c r="L2153">
        <v>-3839008.2923918972</v>
      </c>
      <c r="M2153">
        <f>table2[[#This Row],[E_coverage]]/table2[[#This Row],[sample_coverage]]</f>
        <v>0.60064135066340607</v>
      </c>
      <c r="N2153">
        <f>table2[[#This Row],[EP_coverage]]/table2[[#This Row],[sample_coverage]]</f>
        <v>1.0108028275190801</v>
      </c>
      <c r="O2153" t="b">
        <f>IF(ABS(table2[[#This Row],[EP_coverage_ratio]] - 1) &lt;= ABS(table2[[#This Row],[E_coverage_ratio]] - 1),TRUE,FALSE)</f>
        <v>1</v>
      </c>
      <c r="P2153" s="1">
        <f>(table2[[#This Row],[E_err]] + 1)/(table2[[#This Row],[sample_err]] + 1)</f>
        <v>1.0004476379931828</v>
      </c>
      <c r="Q2153" s="1">
        <f>(table2[[#This Row],[EP_err]] + 1 )/(table2[[#This Row],[sample_err]] + 1)</f>
        <v>1.0000038508051572</v>
      </c>
      <c r="R2153" s="1">
        <f>(table2[[#This Row],[EP_gamma]] + 1)/(table2[[#This Row],[expected_gamma]] + 1)</f>
        <v>0.95681575373664141</v>
      </c>
      <c r="S2153" s="1">
        <v>6.6660569609000506E-2</v>
      </c>
      <c r="T2153" s="1">
        <f>(table2[[#This Row],[EP_polymorphism]]+0.1)/(table2[[#This Row],[sample_polymorph]]+0.1)</f>
        <v>1.0162229854207347</v>
      </c>
      <c r="U2153" s="1">
        <f>(1-ABS(1 - table2[[#This Row],[E_coverage_ratio]]))*100</f>
        <v>60.064135066340604</v>
      </c>
      <c r="V2153" s="1">
        <f>(1-ABS(1 - table2[[#This Row],[E_error_ratio]]))*100</f>
        <v>99.955236200681725</v>
      </c>
      <c r="W2153" s="1">
        <f>(1-ABS(1 - table2[[#This Row],[EP_coverage_ratio]]))*100</f>
        <v>98.919717248091985</v>
      </c>
      <c r="X2153" s="1">
        <f>(1-ABS(1 - table2[[#This Row],[EP_error_ratio]]))*100</f>
        <v>99.999614919484287</v>
      </c>
      <c r="Y2153" s="1">
        <f>(1-ABS(1 - table2[[#This Row],[EP_polymorphism_ratio]]))*100</f>
        <v>98.37770145792652</v>
      </c>
    </row>
    <row r="2154" spans="1:25" x14ac:dyDescent="0.3">
      <c r="A2154">
        <v>3</v>
      </c>
      <c r="B2154">
        <v>8</v>
      </c>
      <c r="C2154">
        <v>2E-3</v>
      </c>
      <c r="D2154">
        <v>6.4000000000000001E-2</v>
      </c>
      <c r="E2154">
        <v>0.93335201334659479</v>
      </c>
      <c r="F2154">
        <v>4.8072635804169206</v>
      </c>
      <c r="G2154">
        <v>2.4473801228377212E-3</v>
      </c>
      <c r="H2154">
        <v>-3867327.9515442592</v>
      </c>
      <c r="I2154">
        <v>8.0469050717402979</v>
      </c>
      <c r="J2154">
        <v>1.9901693334082354E-3</v>
      </c>
      <c r="K2154">
        <v>0.84451386330404432</v>
      </c>
      <c r="L2154">
        <v>-3838831.6008594939</v>
      </c>
      <c r="M2154">
        <f>table2[[#This Row],[E_coverage]]/table2[[#This Row],[sample_coverage]]</f>
        <v>0.60090794755211507</v>
      </c>
      <c r="N2154">
        <f>table2[[#This Row],[EP_coverage]]/table2[[#This Row],[sample_coverage]]</f>
        <v>1.0058631339675372</v>
      </c>
      <c r="O2154" t="b">
        <f>IF(ABS(table2[[#This Row],[EP_coverage_ratio]] - 1) &lt;= ABS(table2[[#This Row],[E_coverage_ratio]] - 1),TRUE,FALSE)</f>
        <v>1</v>
      </c>
      <c r="P2154" s="1">
        <f>(table2[[#This Row],[E_err]] + 1)/(table2[[#This Row],[sample_err]] + 1)</f>
        <v>1.0004464871485406</v>
      </c>
      <c r="Q2154" s="1">
        <f>(table2[[#This Row],[EP_err]] + 1 )/(table2[[#This Row],[sample_err]] + 1)</f>
        <v>0.99999018895549729</v>
      </c>
      <c r="R2154" s="1">
        <f>(table2[[#This Row],[EP_gamma]] + 1)/(table2[[#This Row],[expected_gamma]] + 1)</f>
        <v>0.95404967671211971</v>
      </c>
      <c r="S2154" s="1">
        <v>6.5375808125532203E-2</v>
      </c>
      <c r="T2154" s="1">
        <f>(table2[[#This Row],[EP_polymorphism]]+0.1)/(table2[[#This Row],[sample_polymorph]]+0.1)</f>
        <v>1.0083890739361721</v>
      </c>
      <c r="U2154" s="1">
        <f>(1-ABS(1 - table2[[#This Row],[E_coverage_ratio]]))*100</f>
        <v>60.090794755211505</v>
      </c>
      <c r="V2154" s="1">
        <f>(1-ABS(1 - table2[[#This Row],[E_error_ratio]]))*100</f>
        <v>99.955351285145937</v>
      </c>
      <c r="W2154" s="1">
        <f>(1-ABS(1 - table2[[#This Row],[EP_coverage_ratio]]))*100</f>
        <v>99.413686603246276</v>
      </c>
      <c r="X2154" s="1">
        <f>(1-ABS(1 - table2[[#This Row],[EP_error_ratio]]))*100</f>
        <v>99.999018895549725</v>
      </c>
      <c r="Y2154" s="1">
        <f>(1-ABS(1 - table2[[#This Row],[EP_polymorphism_ratio]]))*100</f>
        <v>99.161092606382795</v>
      </c>
    </row>
    <row r="2155" spans="1:25" x14ac:dyDescent="0.3">
      <c r="A2155">
        <v>4</v>
      </c>
      <c r="B2155">
        <v>8</v>
      </c>
      <c r="C2155">
        <v>2E-3</v>
      </c>
      <c r="D2155">
        <v>6.4000000000000001E-2</v>
      </c>
      <c r="E2155">
        <v>0.93044338885896249</v>
      </c>
      <c r="F2155">
        <v>4.8152850673033241</v>
      </c>
      <c r="G2155">
        <v>2.4547523392324539E-3</v>
      </c>
      <c r="H2155">
        <v>-3866912.3230062416</v>
      </c>
      <c r="I2155">
        <v>8.0232004054826369</v>
      </c>
      <c r="J2155">
        <v>1.9879746327797604E-3</v>
      </c>
      <c r="K2155">
        <v>0.84008823387316955</v>
      </c>
      <c r="L2155">
        <v>-3837831.9623019868</v>
      </c>
      <c r="M2155">
        <f>table2[[#This Row],[E_coverage]]/table2[[#This Row],[sample_coverage]]</f>
        <v>0.60191063341291551</v>
      </c>
      <c r="N2155">
        <f>table2[[#This Row],[EP_coverage]]/table2[[#This Row],[sample_coverage]]</f>
        <v>1.0029000506853296</v>
      </c>
      <c r="O2155" t="b">
        <f>IF(ABS(table2[[#This Row],[EP_coverage_ratio]] - 1) &lt;= ABS(table2[[#This Row],[E_coverage_ratio]] - 1),TRUE,FALSE)</f>
        <v>1</v>
      </c>
      <c r="P2155" s="1">
        <f>(table2[[#This Row],[E_err]] + 1)/(table2[[#This Row],[sample_err]] + 1)</f>
        <v>1.0004538446499325</v>
      </c>
      <c r="Q2155" s="1">
        <f>(table2[[#This Row],[EP_err]] + 1 )/(table2[[#This Row],[sample_err]] + 1)</f>
        <v>0.9999879986355088</v>
      </c>
      <c r="R2155" s="1">
        <f>(table2[[#This Row],[EP_gamma]] + 1)/(table2[[#This Row],[expected_gamma]] + 1)</f>
        <v>0.95319461036399533</v>
      </c>
      <c r="S2155" s="1">
        <v>6.3856777521978103E-2</v>
      </c>
      <c r="T2155" s="1">
        <f>(table2[[#This Row],[EP_polymorphism]]+0.1)/(table2[[#This Row],[sample_polymorph]]+0.1)</f>
        <v>0.99912669220718353</v>
      </c>
      <c r="U2155" s="1">
        <f>(1-ABS(1 - table2[[#This Row],[E_coverage_ratio]]))*100</f>
        <v>60.191063341291553</v>
      </c>
      <c r="V2155" s="1">
        <f>(1-ABS(1 - table2[[#This Row],[E_error_ratio]]))*100</f>
        <v>99.954615535006752</v>
      </c>
      <c r="W2155" s="1">
        <f>(1-ABS(1 - table2[[#This Row],[EP_coverage_ratio]]))*100</f>
        <v>99.709994931467037</v>
      </c>
      <c r="X2155" s="1">
        <f>(1-ABS(1 - table2[[#This Row],[EP_error_ratio]]))*100</f>
        <v>99.998799863550886</v>
      </c>
      <c r="Y2155" s="1">
        <f>(1-ABS(1 - table2[[#This Row],[EP_polymorphism_ratio]]))*100</f>
        <v>99.912669220718357</v>
      </c>
    </row>
    <row r="2156" spans="1:25" x14ac:dyDescent="0.3">
      <c r="A2156">
        <v>5</v>
      </c>
      <c r="B2156">
        <v>8</v>
      </c>
      <c r="C2156">
        <v>2E-3</v>
      </c>
      <c r="D2156">
        <v>6.4000000000000001E-2</v>
      </c>
      <c r="E2156">
        <v>0.93107698599703437</v>
      </c>
      <c r="F2156">
        <v>4.8166975768669378</v>
      </c>
      <c r="G2156">
        <v>2.5094520991673971E-3</v>
      </c>
      <c r="H2156">
        <v>-3878532.1265843543</v>
      </c>
      <c r="I2156">
        <v>7.9212046355132451</v>
      </c>
      <c r="J2156">
        <v>2.0107441683542356E-3</v>
      </c>
      <c r="K2156">
        <v>0.82775530036775757</v>
      </c>
      <c r="L2156">
        <v>-3847539.2720134109</v>
      </c>
      <c r="M2156">
        <f>table2[[#This Row],[E_coverage]]/table2[[#This Row],[sample_coverage]]</f>
        <v>0.60208719710836722</v>
      </c>
      <c r="N2156">
        <f>table2[[#This Row],[EP_coverage]]/table2[[#This Row],[sample_coverage]]</f>
        <v>0.99015057943915563</v>
      </c>
      <c r="O2156" t="b">
        <f>IF(ABS(table2[[#This Row],[EP_coverage_ratio]] - 1) &lt;= ABS(table2[[#This Row],[E_coverage_ratio]] - 1),TRUE,FALSE)</f>
        <v>1</v>
      </c>
      <c r="P2156" s="1">
        <f>(table2[[#This Row],[E_err]] + 1)/(table2[[#This Row],[sample_err]] + 1)</f>
        <v>1.0005084352287099</v>
      </c>
      <c r="Q2156" s="1">
        <f>(table2[[#This Row],[EP_err]] + 1 )/(table2[[#This Row],[sample_err]] + 1)</f>
        <v>1.0000107227229085</v>
      </c>
      <c r="R2156" s="1">
        <f>(table2[[#This Row],[EP_gamma]] + 1)/(table2[[#This Row],[expected_gamma]] + 1)</f>
        <v>0.94649530475558397</v>
      </c>
      <c r="S2156" s="1">
        <v>6.1034983113223001E-2</v>
      </c>
      <c r="T2156" s="1">
        <f>(table2[[#This Row],[EP_polymorphism]]+0.1)/(table2[[#This Row],[sample_polymorph]]+0.1)</f>
        <v>0.98192062873916464</v>
      </c>
      <c r="U2156" s="1">
        <f>(1-ABS(1 - table2[[#This Row],[E_coverage_ratio]]))*100</f>
        <v>60.208719710836725</v>
      </c>
      <c r="V2156" s="1">
        <f>(1-ABS(1 - table2[[#This Row],[E_error_ratio]]))*100</f>
        <v>99.949156477129009</v>
      </c>
      <c r="W2156" s="1">
        <f>(1-ABS(1 - table2[[#This Row],[EP_coverage_ratio]]))*100</f>
        <v>99.015057943915565</v>
      </c>
      <c r="X2156" s="1">
        <f>(1-ABS(1 - table2[[#This Row],[EP_error_ratio]]))*100</f>
        <v>99.998927727709159</v>
      </c>
      <c r="Y2156" s="1">
        <f>(1-ABS(1 - table2[[#This Row],[EP_polymorphism_ratio]]))*100</f>
        <v>98.19206287391647</v>
      </c>
    </row>
    <row r="2157" spans="1:25" x14ac:dyDescent="0.3">
      <c r="A2157">
        <v>6</v>
      </c>
      <c r="B2157">
        <v>8</v>
      </c>
      <c r="C2157">
        <v>2E-3</v>
      </c>
      <c r="D2157">
        <v>6.4000000000000001E-2</v>
      </c>
      <c r="E2157">
        <v>0.93268035378569969</v>
      </c>
      <c r="F2157">
        <v>4.8102362283570139</v>
      </c>
      <c r="G2157">
        <v>2.4504467737492906E-3</v>
      </c>
      <c r="H2157">
        <v>-3864613.4041334158</v>
      </c>
      <c r="I2157">
        <v>8.0702584455482338</v>
      </c>
      <c r="J2157">
        <v>1.9992925221805984E-3</v>
      </c>
      <c r="K2157">
        <v>0.84652240227246545</v>
      </c>
      <c r="L2157">
        <v>-3836534.9137894236</v>
      </c>
      <c r="M2157">
        <f>table2[[#This Row],[E_coverage]]/table2[[#This Row],[sample_coverage]]</f>
        <v>0.60127952854462674</v>
      </c>
      <c r="N2157">
        <f>table2[[#This Row],[EP_coverage]]/table2[[#This Row],[sample_coverage]]</f>
        <v>1.0087823056935292</v>
      </c>
      <c r="O2157" t="b">
        <f>IF(ABS(table2[[#This Row],[EP_coverage_ratio]] - 1) &lt;= ABS(table2[[#This Row],[E_coverage_ratio]] - 1),TRUE,FALSE)</f>
        <v>1</v>
      </c>
      <c r="P2157" s="1">
        <f>(table2[[#This Row],[E_err]] + 1)/(table2[[#This Row],[sample_err]] + 1)</f>
        <v>1.0004495476783926</v>
      </c>
      <c r="Q2157" s="1">
        <f>(table2[[#This Row],[EP_err]] + 1 )/(table2[[#This Row],[sample_err]] + 1)</f>
        <v>0.99999929393431197</v>
      </c>
      <c r="R2157" s="1">
        <f>(table2[[#This Row],[EP_gamma]] + 1)/(table2[[#This Row],[expected_gamma]] + 1)</f>
        <v>0.95542048567707027</v>
      </c>
      <c r="S2157" s="1">
        <v>6.5460381387470207E-2</v>
      </c>
      <c r="T2157" s="1">
        <f>(table2[[#This Row],[EP_polymorphism]]+0.1)/(table2[[#This Row],[sample_polymorph]]+0.1)</f>
        <v>1.0089047645577451</v>
      </c>
      <c r="U2157" s="1">
        <f>(1-ABS(1 - table2[[#This Row],[E_coverage_ratio]]))*100</f>
        <v>60.127952854462677</v>
      </c>
      <c r="V2157" s="1">
        <f>(1-ABS(1 - table2[[#This Row],[E_error_ratio]]))*100</f>
        <v>99.955045232160742</v>
      </c>
      <c r="W2157" s="1">
        <f>(1-ABS(1 - table2[[#This Row],[EP_coverage_ratio]]))*100</f>
        <v>99.121769430647078</v>
      </c>
      <c r="X2157" s="1">
        <f>(1-ABS(1 - table2[[#This Row],[EP_error_ratio]]))*100</f>
        <v>99.999929393431202</v>
      </c>
      <c r="Y2157" s="1">
        <f>(1-ABS(1 - table2[[#This Row],[EP_polymorphism_ratio]]))*100</f>
        <v>99.109523544225482</v>
      </c>
    </row>
    <row r="2158" spans="1:25" x14ac:dyDescent="0.3">
      <c r="A2158">
        <v>7</v>
      </c>
      <c r="B2158">
        <v>8</v>
      </c>
      <c r="C2158">
        <v>2E-3</v>
      </c>
      <c r="D2158">
        <v>6.4000000000000001E-2</v>
      </c>
      <c r="E2158">
        <v>0.93316248273528746</v>
      </c>
      <c r="F2158">
        <v>4.8325723215740002</v>
      </c>
      <c r="G2158">
        <v>2.4887280199574644E-3</v>
      </c>
      <c r="H2158">
        <v>-3872414.294931076</v>
      </c>
      <c r="I2158">
        <v>7.9941259598533705</v>
      </c>
      <c r="J2158">
        <v>2.0077251947317552E-3</v>
      </c>
      <c r="K2158">
        <v>0.83293759928814048</v>
      </c>
      <c r="L2158">
        <v>-3840582.4044867726</v>
      </c>
      <c r="M2158">
        <f>table2[[#This Row],[E_coverage]]/table2[[#This Row],[sample_coverage]]</f>
        <v>0.60407154019675002</v>
      </c>
      <c r="N2158">
        <f>table2[[#This Row],[EP_coverage]]/table2[[#This Row],[sample_coverage]]</f>
        <v>0.99926574498167131</v>
      </c>
      <c r="O2158" t="b">
        <f>IF(ABS(table2[[#This Row],[EP_coverage_ratio]] - 1) &lt;= ABS(table2[[#This Row],[E_coverage_ratio]] - 1),TRUE,FALSE)</f>
        <v>1</v>
      </c>
      <c r="P2158" s="1">
        <f>(table2[[#This Row],[E_err]] + 1)/(table2[[#This Row],[sample_err]] + 1)</f>
        <v>1.0004877525149276</v>
      </c>
      <c r="Q2158" s="1">
        <f>(table2[[#This Row],[EP_err]] + 1 )/(table2[[#This Row],[sample_err]] + 1)</f>
        <v>1.0000077097751814</v>
      </c>
      <c r="R2158" s="1">
        <f>(table2[[#This Row],[EP_gamma]] + 1)/(table2[[#This Row],[expected_gamma]] + 1)</f>
        <v>0.94815496144672951</v>
      </c>
      <c r="S2158" s="1">
        <v>6.2187648436380999E-2</v>
      </c>
      <c r="T2158" s="1">
        <f>(table2[[#This Row],[EP_polymorphism]]+0.1)/(table2[[#This Row],[sample_polymorph]]+0.1)</f>
        <v>0.98894907583159142</v>
      </c>
      <c r="U2158" s="1">
        <f>(1-ABS(1 - table2[[#This Row],[E_coverage_ratio]]))*100</f>
        <v>60.407154019675005</v>
      </c>
      <c r="V2158" s="1">
        <f>(1-ABS(1 - table2[[#This Row],[E_error_ratio]]))*100</f>
        <v>99.951224748507244</v>
      </c>
      <c r="W2158" s="1">
        <f>(1-ABS(1 - table2[[#This Row],[EP_coverage_ratio]]))*100</f>
        <v>99.926574498167128</v>
      </c>
      <c r="X2158" s="1">
        <f>(1-ABS(1 - table2[[#This Row],[EP_error_ratio]]))*100</f>
        <v>99.999229022481856</v>
      </c>
      <c r="Y2158" s="1">
        <f>(1-ABS(1 - table2[[#This Row],[EP_polymorphism_ratio]]))*100</f>
        <v>98.894907583159139</v>
      </c>
    </row>
    <row r="2159" spans="1:25" x14ac:dyDescent="0.3">
      <c r="A2159">
        <v>8</v>
      </c>
      <c r="B2159">
        <v>8</v>
      </c>
      <c r="C2159">
        <v>2E-3</v>
      </c>
      <c r="D2159">
        <v>6.4000000000000001E-2</v>
      </c>
      <c r="E2159">
        <v>0.93235239185102103</v>
      </c>
      <c r="F2159">
        <v>4.8299964633464167</v>
      </c>
      <c r="G2159">
        <v>2.4766136206093321E-3</v>
      </c>
      <c r="H2159">
        <v>-3863023.0279760715</v>
      </c>
      <c r="I2159">
        <v>8.1162186279463917</v>
      </c>
      <c r="J2159">
        <v>2.0325867370800314E-3</v>
      </c>
      <c r="K2159">
        <v>0.84747309908784085</v>
      </c>
      <c r="L2159">
        <v>-3835155.3283543293</v>
      </c>
      <c r="M2159">
        <f>table2[[#This Row],[E_coverage]]/table2[[#This Row],[sample_coverage]]</f>
        <v>0.60374955791830209</v>
      </c>
      <c r="N2159">
        <f>table2[[#This Row],[EP_coverage]]/table2[[#This Row],[sample_coverage]]</f>
        <v>1.014527328493299</v>
      </c>
      <c r="O2159" t="b">
        <f>IF(ABS(table2[[#This Row],[EP_coverage_ratio]] - 1) &lt;= ABS(table2[[#This Row],[E_coverage_ratio]] - 1),TRUE,FALSE)</f>
        <v>1</v>
      </c>
      <c r="P2159" s="1">
        <f>(table2[[#This Row],[E_err]] + 1)/(table2[[#This Row],[sample_err]] + 1)</f>
        <v>1.0004756622960174</v>
      </c>
      <c r="Q2159" s="1">
        <f>(table2[[#This Row],[EP_err]] + 1 )/(table2[[#This Row],[sample_err]] + 1)</f>
        <v>1.0000325216936927</v>
      </c>
      <c r="R2159" s="1">
        <f>(table2[[#This Row],[EP_gamma]] + 1)/(table2[[#This Row],[expected_gamma]] + 1)</f>
        <v>0.95607463052747166</v>
      </c>
      <c r="S2159" s="1">
        <v>6.5730044830443896E-2</v>
      </c>
      <c r="T2159" s="1">
        <f>(table2[[#This Row],[EP_polymorphism]]+0.1)/(table2[[#This Row],[sample_polymorph]]+0.1)</f>
        <v>1.0105490538441702</v>
      </c>
      <c r="U2159" s="1">
        <f>(1-ABS(1 - table2[[#This Row],[E_coverage_ratio]]))*100</f>
        <v>60.37495579183021</v>
      </c>
      <c r="V2159" s="1">
        <f>(1-ABS(1 - table2[[#This Row],[E_error_ratio]]))*100</f>
        <v>99.952433770398258</v>
      </c>
      <c r="W2159" s="1">
        <f>(1-ABS(1 - table2[[#This Row],[EP_coverage_ratio]]))*100</f>
        <v>98.547267150670109</v>
      </c>
      <c r="X2159" s="1">
        <f>(1-ABS(1 - table2[[#This Row],[EP_error_ratio]]))*100</f>
        <v>99.996747830630724</v>
      </c>
      <c r="Y2159" s="1">
        <f>(1-ABS(1 - table2[[#This Row],[EP_polymorphism_ratio]]))*100</f>
        <v>98.945094615582988</v>
      </c>
    </row>
    <row r="2160" spans="1:25" x14ac:dyDescent="0.3">
      <c r="A2160">
        <v>9</v>
      </c>
      <c r="B2160">
        <v>8</v>
      </c>
      <c r="C2160">
        <v>2E-3</v>
      </c>
      <c r="D2160">
        <v>6.4000000000000001E-2</v>
      </c>
      <c r="E2160">
        <v>0.93327119466642539</v>
      </c>
      <c r="F2160">
        <v>4.8134796118890399</v>
      </c>
      <c r="G2160">
        <v>2.4919898806040944E-3</v>
      </c>
      <c r="H2160">
        <v>-3879601.2978757359</v>
      </c>
      <c r="I2160">
        <v>7.9107018319328066</v>
      </c>
      <c r="J2160">
        <v>1.9914847625133432E-3</v>
      </c>
      <c r="K2160">
        <v>0.82727989359152554</v>
      </c>
      <c r="L2160">
        <v>-3847048.7641173159</v>
      </c>
      <c r="M2160">
        <f>table2[[#This Row],[E_coverage]]/table2[[#This Row],[sample_coverage]]</f>
        <v>0.60168495148612999</v>
      </c>
      <c r="N2160">
        <f>table2[[#This Row],[EP_coverage]]/table2[[#This Row],[sample_coverage]]</f>
        <v>0.98883772899160083</v>
      </c>
      <c r="O2160" t="b">
        <f>IF(ABS(table2[[#This Row],[EP_coverage_ratio]] - 1) &lt;= ABS(table2[[#This Row],[E_coverage_ratio]] - 1),TRUE,FALSE)</f>
        <v>1</v>
      </c>
      <c r="P2160" s="1">
        <f>(table2[[#This Row],[E_err]] + 1)/(table2[[#This Row],[sample_err]] + 1)</f>
        <v>1.0004910078648743</v>
      </c>
      <c r="Q2160" s="1">
        <f>(table2[[#This Row],[EP_err]] + 1 )/(table2[[#This Row],[sample_err]] + 1)</f>
        <v>0.99999150175899532</v>
      </c>
      <c r="R2160" s="1">
        <f>(table2[[#This Row],[EP_gamma]] + 1)/(table2[[#This Row],[expected_gamma]] + 1)</f>
        <v>0.94517515112866091</v>
      </c>
      <c r="S2160" s="1">
        <v>6.1245789693294403E-2</v>
      </c>
      <c r="T2160" s="1">
        <f>(table2[[#This Row],[EP_polymorphism]]+0.1)/(table2[[#This Row],[sample_polymorph]]+0.1)</f>
        <v>0.98320603471520973</v>
      </c>
      <c r="U2160" s="1">
        <f>(1-ABS(1 - table2[[#This Row],[E_coverage_ratio]]))*100</f>
        <v>60.168495148612998</v>
      </c>
      <c r="V2160" s="1">
        <f>(1-ABS(1 - table2[[#This Row],[E_error_ratio]]))*100</f>
        <v>99.950899213512571</v>
      </c>
      <c r="W2160" s="1">
        <f>(1-ABS(1 - table2[[#This Row],[EP_coverage_ratio]]))*100</f>
        <v>98.883772899160078</v>
      </c>
      <c r="X2160" s="1">
        <f>(1-ABS(1 - table2[[#This Row],[EP_error_ratio]]))*100</f>
        <v>99.99915017589953</v>
      </c>
      <c r="Y2160" s="1">
        <f>(1-ABS(1 - table2[[#This Row],[EP_polymorphism_ratio]]))*100</f>
        <v>98.320603471520968</v>
      </c>
    </row>
    <row r="2161" spans="1:25" x14ac:dyDescent="0.3">
      <c r="A2161">
        <v>10</v>
      </c>
      <c r="B2161">
        <v>8</v>
      </c>
      <c r="C2161">
        <v>2E-3</v>
      </c>
      <c r="D2161">
        <v>6.4000000000000001E-2</v>
      </c>
      <c r="E2161">
        <v>0.93299179862325921</v>
      </c>
      <c r="F2161">
        <v>4.8222861479176258</v>
      </c>
      <c r="G2161">
        <v>2.4461511798148611E-3</v>
      </c>
      <c r="H2161">
        <v>-3868795.1031726813</v>
      </c>
      <c r="I2161">
        <v>7.9626317955495276</v>
      </c>
      <c r="J2161">
        <v>1.9596961254927116E-3</v>
      </c>
      <c r="K2161">
        <v>0.83164227244731193</v>
      </c>
      <c r="L2161">
        <v>-3837283.9515431123</v>
      </c>
      <c r="M2161">
        <f>table2[[#This Row],[E_coverage]]/table2[[#This Row],[sample_coverage]]</f>
        <v>0.60278576848970322</v>
      </c>
      <c r="N2161">
        <f>table2[[#This Row],[EP_coverage]]/table2[[#This Row],[sample_coverage]]</f>
        <v>0.99532897444369095</v>
      </c>
      <c r="O2161" t="b">
        <f>IF(ABS(table2[[#This Row],[EP_coverage_ratio]] - 1) &lt;= ABS(table2[[#This Row],[E_coverage_ratio]] - 1),TRUE,FALSE)</f>
        <v>1</v>
      </c>
      <c r="P2161" s="1">
        <f>(table2[[#This Row],[E_err]] + 1)/(table2[[#This Row],[sample_err]] + 1)</f>
        <v>1.0004452606584979</v>
      </c>
      <c r="Q2161" s="1">
        <f>(table2[[#This Row],[EP_err]] + 1 )/(table2[[#This Row],[sample_err]] + 1)</f>
        <v>0.99995977657234791</v>
      </c>
      <c r="R2161" s="1">
        <f>(table2[[#This Row],[EP_gamma]] + 1)/(table2[[#This Row],[expected_gamma]] + 1)</f>
        <v>0.94756856896747732</v>
      </c>
      <c r="S2161" s="1">
        <v>6.1827751469727799E-2</v>
      </c>
      <c r="T2161" s="1">
        <f>(table2[[#This Row],[EP_polymorphism]]+0.1)/(table2[[#This Row],[sample_polymorph]]+0.1)</f>
        <v>0.98675458213248657</v>
      </c>
      <c r="U2161" s="1">
        <f>(1-ABS(1 - table2[[#This Row],[E_coverage_ratio]]))*100</f>
        <v>60.278576848970324</v>
      </c>
      <c r="V2161" s="1">
        <f>(1-ABS(1 - table2[[#This Row],[E_error_ratio]]))*100</f>
        <v>99.955473934150206</v>
      </c>
      <c r="W2161" s="1">
        <f>(1-ABS(1 - table2[[#This Row],[EP_coverage_ratio]]))*100</f>
        <v>99.532897444369098</v>
      </c>
      <c r="X2161" s="1">
        <f>(1-ABS(1 - table2[[#This Row],[EP_error_ratio]]))*100</f>
        <v>99.995977657234789</v>
      </c>
      <c r="Y2161" s="1">
        <f>(1-ABS(1 - table2[[#This Row],[EP_polymorphism_ratio]]))*100</f>
        <v>98.67545821324866</v>
      </c>
    </row>
    <row r="2162" spans="1:25" x14ac:dyDescent="0.3">
      <c r="A2162">
        <v>1</v>
      </c>
      <c r="B2162">
        <v>8</v>
      </c>
      <c r="C2162">
        <v>4.0000000000000001E-3</v>
      </c>
      <c r="D2162">
        <v>0</v>
      </c>
      <c r="E2162">
        <v>0</v>
      </c>
      <c r="F2162">
        <v>7.9993042592138259</v>
      </c>
      <c r="G2162">
        <v>3.9914850232072507E-3</v>
      </c>
      <c r="H2162">
        <v>-3167949.2013881411</v>
      </c>
      <c r="I2162">
        <v>7.9993024626713405</v>
      </c>
      <c r="J2162">
        <v>3.9914843944980159E-3</v>
      </c>
      <c r="K2162">
        <v>0</v>
      </c>
      <c r="L2162">
        <v>-3167949.2013883665</v>
      </c>
      <c r="M2162">
        <f>table2[[#This Row],[E_coverage]]/table2[[#This Row],[sample_coverage]]</f>
        <v>0.99991303240172824</v>
      </c>
      <c r="N2162">
        <f>table2[[#This Row],[EP_coverage]]/table2[[#This Row],[sample_coverage]]</f>
        <v>0.99991280783391756</v>
      </c>
      <c r="O2162" t="b">
        <f>IF(ABS(table2[[#This Row],[EP_coverage_ratio]] - 1) &lt;= ABS(table2[[#This Row],[E_coverage_ratio]] - 1),TRUE,FALSE)</f>
        <v>0</v>
      </c>
      <c r="P2162" s="1">
        <f>(table2[[#This Row],[E_err]] + 1)/(table2[[#This Row],[sample_err]] + 1)</f>
        <v>0.99999151894741756</v>
      </c>
      <c r="Q2162" s="1">
        <f>(table2[[#This Row],[EP_err]] + 1 )/(table2[[#This Row],[sample_err]] + 1)</f>
        <v>0.99999151832121302</v>
      </c>
      <c r="R2162" s="1">
        <f>(table2[[#This Row],[EP_gamma]] + 1)/(table2[[#This Row],[expected_gamma]] + 1)</f>
        <v>1</v>
      </c>
      <c r="S2162" s="1">
        <v>0</v>
      </c>
      <c r="T2162" s="1">
        <f>(table2[[#This Row],[EP_polymorphism]]+0.1)/(table2[[#This Row],[sample_polymorph]]+0.1)</f>
        <v>1</v>
      </c>
      <c r="U2162" s="1">
        <f>(1-ABS(1 - table2[[#This Row],[E_coverage_ratio]]))*100</f>
        <v>99.991303240172826</v>
      </c>
      <c r="V2162" s="1">
        <f>(1-ABS(1 - table2[[#This Row],[E_error_ratio]]))*100</f>
        <v>99.999151894741757</v>
      </c>
      <c r="W2162" s="1">
        <f>(1-ABS(1 - table2[[#This Row],[EP_coverage_ratio]]))*100</f>
        <v>99.991280783391758</v>
      </c>
      <c r="X2162" s="1">
        <f>(1-ABS(1 - table2[[#This Row],[EP_error_ratio]]))*100</f>
        <v>99.999151832121299</v>
      </c>
      <c r="Y2162" s="1">
        <f>(1-ABS(1 - table2[[#This Row],[EP_polymorphism_ratio]]))*100</f>
        <v>100</v>
      </c>
    </row>
    <row r="2163" spans="1:25" x14ac:dyDescent="0.3">
      <c r="A2163">
        <v>2</v>
      </c>
      <c r="B2163">
        <v>8</v>
      </c>
      <c r="C2163">
        <v>4.0000000000000001E-3</v>
      </c>
      <c r="D2163">
        <v>0</v>
      </c>
      <c r="E2163">
        <v>0</v>
      </c>
      <c r="F2163">
        <v>7.9978886747396603</v>
      </c>
      <c r="G2163">
        <v>3.9336758944043511E-3</v>
      </c>
      <c r="H2163">
        <v>-3159146.8339237506</v>
      </c>
      <c r="I2163">
        <v>7.9978976645243369</v>
      </c>
      <c r="J2163">
        <v>3.933677353242849E-3</v>
      </c>
      <c r="K2163">
        <v>0</v>
      </c>
      <c r="L2163">
        <v>-3159146.833926437</v>
      </c>
      <c r="M2163">
        <f>table2[[#This Row],[E_coverage]]/table2[[#This Row],[sample_coverage]]</f>
        <v>0.99973608434245753</v>
      </c>
      <c r="N2163">
        <f>table2[[#This Row],[EP_coverage]]/table2[[#This Row],[sample_coverage]]</f>
        <v>0.99973720806554212</v>
      </c>
      <c r="O2163" t="b">
        <f>IF(ABS(table2[[#This Row],[EP_coverage_ratio]] - 1) &lt;= ABS(table2[[#This Row],[E_coverage_ratio]] - 1),TRUE,FALSE)</f>
        <v>1</v>
      </c>
      <c r="P2163" s="1">
        <f>(table2[[#This Row],[E_err]] + 1)/(table2[[#This Row],[sample_err]] + 1)</f>
        <v>0.99993394013386894</v>
      </c>
      <c r="Q2163" s="1">
        <f>(table2[[#This Row],[EP_err]] + 1 )/(table2[[#This Row],[sample_err]] + 1)</f>
        <v>0.99993394158689519</v>
      </c>
      <c r="R2163" s="1">
        <f>(table2[[#This Row],[EP_gamma]] + 1)/(table2[[#This Row],[expected_gamma]] + 1)</f>
        <v>1</v>
      </c>
      <c r="S2163" s="1">
        <v>0</v>
      </c>
      <c r="T2163" s="1">
        <f>(table2[[#This Row],[EP_polymorphism]]+0.1)/(table2[[#This Row],[sample_polymorph]]+0.1)</f>
        <v>1</v>
      </c>
      <c r="U2163" s="1">
        <f>(1-ABS(1 - table2[[#This Row],[E_coverage_ratio]]))*100</f>
        <v>99.973608434245747</v>
      </c>
      <c r="V2163" s="1">
        <f>(1-ABS(1 - table2[[#This Row],[E_error_ratio]]))*100</f>
        <v>99.99339401338689</v>
      </c>
      <c r="W2163" s="1">
        <f>(1-ABS(1 - table2[[#This Row],[EP_coverage_ratio]]))*100</f>
        <v>99.973720806554212</v>
      </c>
      <c r="X2163" s="1">
        <f>(1-ABS(1 - table2[[#This Row],[EP_error_ratio]]))*100</f>
        <v>99.993394158689526</v>
      </c>
      <c r="Y2163" s="1">
        <f>(1-ABS(1 - table2[[#This Row],[EP_polymorphism_ratio]]))*100</f>
        <v>100</v>
      </c>
    </row>
    <row r="2164" spans="1:25" x14ac:dyDescent="0.3">
      <c r="A2164">
        <v>3</v>
      </c>
      <c r="B2164">
        <v>8</v>
      </c>
      <c r="C2164">
        <v>4.0000000000000001E-3</v>
      </c>
      <c r="D2164">
        <v>0</v>
      </c>
      <c r="E2164">
        <v>0</v>
      </c>
      <c r="F2164">
        <v>8.0080344612861492</v>
      </c>
      <c r="G2164">
        <v>3.9993436213253295E-3</v>
      </c>
      <c r="H2164">
        <v>-3170016.1863583811</v>
      </c>
      <c r="I2164">
        <v>8.0140229781964827</v>
      </c>
      <c r="J2164">
        <v>3.9970830630681213E-3</v>
      </c>
      <c r="K2164">
        <v>1.7687032292003275E-3</v>
      </c>
      <c r="L2164">
        <v>-3170014.8974128552</v>
      </c>
      <c r="M2164">
        <f>table2[[#This Row],[E_coverage]]/table2[[#This Row],[sample_coverage]]</f>
        <v>1.0010043076607686</v>
      </c>
      <c r="N2164">
        <f>table2[[#This Row],[EP_coverage]]/table2[[#This Row],[sample_coverage]]</f>
        <v>1.0017528722745603</v>
      </c>
      <c r="O2164" t="b">
        <f>IF(ABS(table2[[#This Row],[EP_coverage_ratio]] - 1) &lt;= ABS(table2[[#This Row],[E_coverage_ratio]] - 1),TRUE,FALSE)</f>
        <v>0</v>
      </c>
      <c r="P2164" s="1">
        <f>(table2[[#This Row],[E_err]] + 1)/(table2[[#This Row],[sample_err]] + 1)</f>
        <v>0.99999934623637976</v>
      </c>
      <c r="Q2164" s="1">
        <f>(table2[[#This Row],[EP_err]] + 1 )/(table2[[#This Row],[sample_err]] + 1)</f>
        <v>0.99999709468433096</v>
      </c>
      <c r="R2164" s="1">
        <f>(table2[[#This Row],[EP_gamma]] + 1)/(table2[[#This Row],[expected_gamma]] + 1)</f>
        <v>1.0017687032292004</v>
      </c>
      <c r="S2164" s="1">
        <v>5.2846368291281602E-5</v>
      </c>
      <c r="T2164" s="1">
        <f>(table2[[#This Row],[EP_polymorphism]]+0.1)/(table2[[#This Row],[sample_polymorph]]+0.1)</f>
        <v>1.0005284636829128</v>
      </c>
      <c r="U2164" s="1">
        <f>(1-ABS(1 - table2[[#This Row],[E_coverage_ratio]]))*100</f>
        <v>99.899569233923131</v>
      </c>
      <c r="V2164" s="1">
        <f>(1-ABS(1 - table2[[#This Row],[E_error_ratio]]))*100</f>
        <v>99.999934623637969</v>
      </c>
      <c r="W2164" s="1">
        <f>(1-ABS(1 - table2[[#This Row],[EP_coverage_ratio]]))*100</f>
        <v>99.824712772543961</v>
      </c>
      <c r="X2164" s="1">
        <f>(1-ABS(1 - table2[[#This Row],[EP_error_ratio]]))*100</f>
        <v>99.999709468433096</v>
      </c>
      <c r="Y2164" s="1">
        <f>(1-ABS(1 - table2[[#This Row],[EP_polymorphism_ratio]]))*100</f>
        <v>99.947153631708716</v>
      </c>
    </row>
    <row r="2165" spans="1:25" x14ac:dyDescent="0.3">
      <c r="A2165">
        <v>4</v>
      </c>
      <c r="B2165">
        <v>8</v>
      </c>
      <c r="C2165">
        <v>4.0000000000000001E-3</v>
      </c>
      <c r="D2165">
        <v>0</v>
      </c>
      <c r="E2165">
        <v>0</v>
      </c>
      <c r="F2165">
        <v>7.9966623053796528</v>
      </c>
      <c r="G2165">
        <v>3.9958327612096139E-3</v>
      </c>
      <c r="H2165">
        <v>-3171408.5961084329</v>
      </c>
      <c r="I2165">
        <v>8.0096503316197598</v>
      </c>
      <c r="J2165">
        <v>3.9909593701358921E-3</v>
      </c>
      <c r="K2165">
        <v>3.8367652648283856E-3</v>
      </c>
      <c r="L2165">
        <v>-3171402.5415092697</v>
      </c>
      <c r="M2165">
        <f>table2[[#This Row],[E_coverage]]/table2[[#This Row],[sample_coverage]]</f>
        <v>0.9995827881724566</v>
      </c>
      <c r="N2165">
        <f>table2[[#This Row],[EP_coverage]]/table2[[#This Row],[sample_coverage]]</f>
        <v>1.00120629145247</v>
      </c>
      <c r="O2165" t="b">
        <f>IF(ABS(table2[[#This Row],[EP_coverage_ratio]] - 1) &lt;= ABS(table2[[#This Row],[E_coverage_ratio]] - 1),TRUE,FALSE)</f>
        <v>0</v>
      </c>
      <c r="P2165" s="1">
        <f>(table2[[#This Row],[E_err]] + 1)/(table2[[#This Row],[sample_err]] + 1)</f>
        <v>0.99999584936375452</v>
      </c>
      <c r="Q2165" s="1">
        <f>(table2[[#This Row],[EP_err]] + 1 )/(table2[[#This Row],[sample_err]] + 1)</f>
        <v>0.9999909953885816</v>
      </c>
      <c r="R2165" s="1">
        <f>(table2[[#This Row],[EP_gamma]] + 1)/(table2[[#This Row],[expected_gamma]] + 1)</f>
        <v>1.0038367652648283</v>
      </c>
      <c r="S2165" s="1">
        <v>1.1451725345534801E-4</v>
      </c>
      <c r="T2165" s="1">
        <f>(table2[[#This Row],[EP_polymorphism]]+0.1)/(table2[[#This Row],[sample_polymorph]]+0.1)</f>
        <v>1.0011451725345535</v>
      </c>
      <c r="U2165" s="1">
        <f>(1-ABS(1 - table2[[#This Row],[E_coverage_ratio]]))*100</f>
        <v>99.958278817245656</v>
      </c>
      <c r="V2165" s="1">
        <f>(1-ABS(1 - table2[[#This Row],[E_error_ratio]]))*100</f>
        <v>99.999584936375456</v>
      </c>
      <c r="W2165" s="1">
        <f>(1-ABS(1 - table2[[#This Row],[EP_coverage_ratio]]))*100</f>
        <v>99.879370854753006</v>
      </c>
      <c r="X2165" s="1">
        <f>(1-ABS(1 - table2[[#This Row],[EP_error_ratio]]))*100</f>
        <v>99.999099538858161</v>
      </c>
      <c r="Y2165" s="1">
        <f>(1-ABS(1 - table2[[#This Row],[EP_polymorphism_ratio]]))*100</f>
        <v>99.885482746544653</v>
      </c>
    </row>
    <row r="2166" spans="1:25" x14ac:dyDescent="0.3">
      <c r="A2166">
        <v>5</v>
      </c>
      <c r="B2166">
        <v>8</v>
      </c>
      <c r="C2166">
        <v>4.0000000000000001E-3</v>
      </c>
      <c r="D2166">
        <v>0</v>
      </c>
      <c r="E2166">
        <v>0</v>
      </c>
      <c r="F2166">
        <v>8.0026403805653192</v>
      </c>
      <c r="G2166">
        <v>4.0037671401365682E-3</v>
      </c>
      <c r="H2166">
        <v>-3172510.426646464</v>
      </c>
      <c r="I2166">
        <v>8.0244978172023238</v>
      </c>
      <c r="J2166">
        <v>3.9956220067837757E-3</v>
      </c>
      <c r="K2166">
        <v>6.4370586059030637E-3</v>
      </c>
      <c r="L2166">
        <v>-3172493.3119761148</v>
      </c>
      <c r="M2166">
        <f>table2[[#This Row],[E_coverage]]/table2[[#This Row],[sample_coverage]]</f>
        <v>1.0003300475706649</v>
      </c>
      <c r="N2166">
        <f>table2[[#This Row],[EP_coverage]]/table2[[#This Row],[sample_coverage]]</f>
        <v>1.0030622271502905</v>
      </c>
      <c r="O2166" t="b">
        <f>IF(ABS(table2[[#This Row],[EP_coverage_ratio]] - 1) &lt;= ABS(table2[[#This Row],[E_coverage_ratio]] - 1),TRUE,FALSE)</f>
        <v>0</v>
      </c>
      <c r="P2166" s="1">
        <f>(table2[[#This Row],[E_err]] + 1)/(table2[[#This Row],[sample_err]] + 1)</f>
        <v>1.0000037521316101</v>
      </c>
      <c r="Q2166" s="1">
        <f>(table2[[#This Row],[EP_err]] + 1 )/(table2[[#This Row],[sample_err]] + 1)</f>
        <v>0.99999563944898784</v>
      </c>
      <c r="R2166" s="1">
        <f>(table2[[#This Row],[EP_gamma]] + 1)/(table2[[#This Row],[expected_gamma]] + 1)</f>
        <v>1.006437058605903</v>
      </c>
      <c r="S2166" s="1">
        <v>1.9249010587496501E-4</v>
      </c>
      <c r="T2166" s="1">
        <f>(table2[[#This Row],[EP_polymorphism]]+0.1)/(table2[[#This Row],[sample_polymorph]]+0.1)</f>
        <v>1.0019249010587497</v>
      </c>
      <c r="U2166" s="1">
        <f>(1-ABS(1 - table2[[#This Row],[E_coverage_ratio]]))*100</f>
        <v>99.966995242933507</v>
      </c>
      <c r="V2166" s="1">
        <f>(1-ABS(1 - table2[[#This Row],[E_error_ratio]]))*100</f>
        <v>99.999624786838993</v>
      </c>
      <c r="W2166" s="1">
        <f>(1-ABS(1 - table2[[#This Row],[EP_coverage_ratio]]))*100</f>
        <v>99.693777284970949</v>
      </c>
      <c r="X2166" s="1">
        <f>(1-ABS(1 - table2[[#This Row],[EP_error_ratio]]))*100</f>
        <v>99.999563944898782</v>
      </c>
      <c r="Y2166" s="1">
        <f>(1-ABS(1 - table2[[#This Row],[EP_polymorphism_ratio]]))*100</f>
        <v>99.807509894125033</v>
      </c>
    </row>
    <row r="2167" spans="1:25" x14ac:dyDescent="0.3">
      <c r="A2167">
        <v>6</v>
      </c>
      <c r="B2167">
        <v>8</v>
      </c>
      <c r="C2167">
        <v>4.0000000000000001E-3</v>
      </c>
      <c r="D2167">
        <v>0</v>
      </c>
      <c r="E2167">
        <v>0</v>
      </c>
      <c r="F2167">
        <v>8.0143335349017324</v>
      </c>
      <c r="G2167">
        <v>4.0295430507037381E-3</v>
      </c>
      <c r="H2167">
        <v>-3175935.3861323758</v>
      </c>
      <c r="I2167">
        <v>8.0471384355884474</v>
      </c>
      <c r="J2167">
        <v>4.0174371134476354E-3</v>
      </c>
      <c r="K2167">
        <v>9.606061056807667E-3</v>
      </c>
      <c r="L2167">
        <v>-3175897.7673964947</v>
      </c>
      <c r="M2167">
        <f>table2[[#This Row],[E_coverage]]/table2[[#This Row],[sample_coverage]]</f>
        <v>1.0017916918627165</v>
      </c>
      <c r="N2167">
        <f>table2[[#This Row],[EP_coverage]]/table2[[#This Row],[sample_coverage]]</f>
        <v>1.0058923044485559</v>
      </c>
      <c r="O2167" t="b">
        <f>IF(ABS(table2[[#This Row],[EP_coverage_ratio]] - 1) &lt;= ABS(table2[[#This Row],[E_coverage_ratio]] - 1),TRUE,FALSE)</f>
        <v>0</v>
      </c>
      <c r="P2167" s="1">
        <f>(table2[[#This Row],[E_err]] + 1)/(table2[[#This Row],[sample_err]] + 1)</f>
        <v>1.0000294253493065</v>
      </c>
      <c r="Q2167" s="1">
        <f>(table2[[#This Row],[EP_err]] + 1 )/(table2[[#This Row],[sample_err]] + 1)</f>
        <v>1.0000173676428761</v>
      </c>
      <c r="R2167" s="1">
        <f>(table2[[#This Row],[EP_gamma]] + 1)/(table2[[#This Row],[expected_gamma]] + 1)</f>
        <v>1.0096060610568076</v>
      </c>
      <c r="S2167" s="1">
        <v>2.8873456315947599E-4</v>
      </c>
      <c r="T2167" s="1">
        <f>(table2[[#This Row],[EP_polymorphism]]+0.1)/(table2[[#This Row],[sample_polymorph]]+0.1)</f>
        <v>1.0028873456315948</v>
      </c>
      <c r="U2167" s="1">
        <f>(1-ABS(1 - table2[[#This Row],[E_coverage_ratio]]))*100</f>
        <v>99.82083081372835</v>
      </c>
      <c r="V2167" s="1">
        <f>(1-ABS(1 - table2[[#This Row],[E_error_ratio]]))*100</f>
        <v>99.997057465069346</v>
      </c>
      <c r="W2167" s="1">
        <f>(1-ABS(1 - table2[[#This Row],[EP_coverage_ratio]]))*100</f>
        <v>99.410769555144412</v>
      </c>
      <c r="X2167" s="1">
        <f>(1-ABS(1 - table2[[#This Row],[EP_error_ratio]]))*100</f>
        <v>99.998263235712386</v>
      </c>
      <c r="Y2167" s="1">
        <f>(1-ABS(1 - table2[[#This Row],[EP_polymorphism_ratio]]))*100</f>
        <v>99.71126543684052</v>
      </c>
    </row>
    <row r="2168" spans="1:25" x14ac:dyDescent="0.3">
      <c r="A2168">
        <v>7</v>
      </c>
      <c r="B2168">
        <v>8</v>
      </c>
      <c r="C2168">
        <v>4.0000000000000001E-3</v>
      </c>
      <c r="D2168">
        <v>0</v>
      </c>
      <c r="E2168">
        <v>0</v>
      </c>
      <c r="F2168">
        <v>7.9989079231877627</v>
      </c>
      <c r="G2168">
        <v>3.9898351915375989E-3</v>
      </c>
      <c r="H2168">
        <v>-3168912.187187626</v>
      </c>
      <c r="I2168">
        <v>7.998909634295309</v>
      </c>
      <c r="J2168">
        <v>3.9898555392447058E-3</v>
      </c>
      <c r="K2168">
        <v>0</v>
      </c>
      <c r="L2168">
        <v>-3168912.1871896032</v>
      </c>
      <c r="M2168">
        <f>table2[[#This Row],[E_coverage]]/table2[[#This Row],[sample_coverage]]</f>
        <v>0.99986349039847033</v>
      </c>
      <c r="N2168">
        <f>table2[[#This Row],[EP_coverage]]/table2[[#This Row],[sample_coverage]]</f>
        <v>0.99986370428691362</v>
      </c>
      <c r="O2168" t="b">
        <f>IF(ABS(table2[[#This Row],[EP_coverage_ratio]] - 1) &lt;= ABS(table2[[#This Row],[E_coverage_ratio]] - 1),TRUE,FALSE)</f>
        <v>1</v>
      </c>
      <c r="P2168" s="1">
        <f>(table2[[#This Row],[E_err]] + 1)/(table2[[#This Row],[sample_err]] + 1)</f>
        <v>0.99998987568878239</v>
      </c>
      <c r="Q2168" s="1">
        <f>(table2[[#This Row],[EP_err]] + 1 )/(table2[[#This Row],[sample_err]] + 1)</f>
        <v>0.99998989595542309</v>
      </c>
      <c r="R2168" s="1">
        <f>(table2[[#This Row],[EP_gamma]] + 1)/(table2[[#This Row],[expected_gamma]] + 1)</f>
        <v>1</v>
      </c>
      <c r="S2168" s="1">
        <v>0</v>
      </c>
      <c r="T2168" s="1">
        <f>(table2[[#This Row],[EP_polymorphism]]+0.1)/(table2[[#This Row],[sample_polymorph]]+0.1)</f>
        <v>1</v>
      </c>
      <c r="U2168" s="1">
        <f>(1-ABS(1 - table2[[#This Row],[E_coverage_ratio]]))*100</f>
        <v>99.986349039847028</v>
      </c>
      <c r="V2168" s="1">
        <f>(1-ABS(1 - table2[[#This Row],[E_error_ratio]]))*100</f>
        <v>99.998987568878235</v>
      </c>
      <c r="W2168" s="1">
        <f>(1-ABS(1 - table2[[#This Row],[EP_coverage_ratio]]))*100</f>
        <v>99.986370428691359</v>
      </c>
      <c r="X2168" s="1">
        <f>(1-ABS(1 - table2[[#This Row],[EP_error_ratio]]))*100</f>
        <v>99.998989595542312</v>
      </c>
      <c r="Y2168" s="1">
        <f>(1-ABS(1 - table2[[#This Row],[EP_polymorphism_ratio]]))*100</f>
        <v>100</v>
      </c>
    </row>
    <row r="2169" spans="1:25" x14ac:dyDescent="0.3">
      <c r="A2169">
        <v>8</v>
      </c>
      <c r="B2169">
        <v>8</v>
      </c>
      <c r="C2169">
        <v>4.0000000000000001E-3</v>
      </c>
      <c r="D2169">
        <v>0</v>
      </c>
      <c r="E2169">
        <v>0</v>
      </c>
      <c r="F2169">
        <v>7.9901477324542434</v>
      </c>
      <c r="G2169">
        <v>3.9820026687232401E-3</v>
      </c>
      <c r="H2169">
        <v>-3175038.6247532046</v>
      </c>
      <c r="I2169">
        <v>8.0122582454842597</v>
      </c>
      <c r="J2169">
        <v>3.9737822825013985E-3</v>
      </c>
      <c r="K2169">
        <v>6.5259495805650766E-3</v>
      </c>
      <c r="L2169">
        <v>-3175021.5141944857</v>
      </c>
      <c r="M2169">
        <f>table2[[#This Row],[E_coverage]]/table2[[#This Row],[sample_coverage]]</f>
        <v>0.99876846655678042</v>
      </c>
      <c r="N2169">
        <f>table2[[#This Row],[EP_coverage]]/table2[[#This Row],[sample_coverage]]</f>
        <v>1.0015322806855325</v>
      </c>
      <c r="O2169" t="b">
        <f>IF(ABS(table2[[#This Row],[EP_coverage_ratio]] - 1) &lt;= ABS(table2[[#This Row],[E_coverage_ratio]] - 1),TRUE,FALSE)</f>
        <v>0</v>
      </c>
      <c r="P2169" s="1">
        <f>(table2[[#This Row],[E_err]] + 1)/(table2[[#This Row],[sample_err]] + 1)</f>
        <v>0.99998207437123821</v>
      </c>
      <c r="Q2169" s="1">
        <f>(table2[[#This Row],[EP_err]] + 1 )/(table2[[#This Row],[sample_err]] + 1)</f>
        <v>0.9999738867355592</v>
      </c>
      <c r="R2169" s="1">
        <f>(table2[[#This Row],[EP_gamma]] + 1)/(table2[[#This Row],[expected_gamma]] + 1)</f>
        <v>1.0065259495805652</v>
      </c>
      <c r="S2169" s="1">
        <v>1.9502785162250899E-4</v>
      </c>
      <c r="T2169" s="1">
        <f>(table2[[#This Row],[EP_polymorphism]]+0.1)/(table2[[#This Row],[sample_polymorph]]+0.1)</f>
        <v>1.0019502785162251</v>
      </c>
      <c r="U2169" s="1">
        <f>(1-ABS(1 - table2[[#This Row],[E_coverage_ratio]]))*100</f>
        <v>99.876846655678037</v>
      </c>
      <c r="V2169" s="1">
        <f>(1-ABS(1 - table2[[#This Row],[E_error_ratio]]))*100</f>
        <v>99.998207437123824</v>
      </c>
      <c r="W2169" s="1">
        <f>(1-ABS(1 - table2[[#This Row],[EP_coverage_ratio]]))*100</f>
        <v>99.846771931446753</v>
      </c>
      <c r="X2169" s="1">
        <f>(1-ABS(1 - table2[[#This Row],[EP_error_ratio]]))*100</f>
        <v>99.997388673555918</v>
      </c>
      <c r="Y2169" s="1">
        <f>(1-ABS(1 - table2[[#This Row],[EP_polymorphism_ratio]]))*100</f>
        <v>99.804972148377487</v>
      </c>
    </row>
    <row r="2170" spans="1:25" x14ac:dyDescent="0.3">
      <c r="A2170">
        <v>9</v>
      </c>
      <c r="B2170">
        <v>8</v>
      </c>
      <c r="C2170">
        <v>4.0000000000000001E-3</v>
      </c>
      <c r="D2170">
        <v>0</v>
      </c>
      <c r="E2170">
        <v>0</v>
      </c>
      <c r="F2170">
        <v>7.9928729675699044</v>
      </c>
      <c r="G2170">
        <v>3.9913714020779296E-3</v>
      </c>
      <c r="H2170">
        <v>-3175020.7230884805</v>
      </c>
      <c r="I2170">
        <v>8.0020785281538309</v>
      </c>
      <c r="J2170">
        <v>3.9879207675135907E-3</v>
      </c>
      <c r="K2170">
        <v>2.723074734463793E-3</v>
      </c>
      <c r="L2170">
        <v>-3175017.7601624555</v>
      </c>
      <c r="M2170">
        <f>table2[[#This Row],[E_coverage]]/table2[[#This Row],[sample_coverage]]</f>
        <v>0.99910912094623805</v>
      </c>
      <c r="N2170">
        <f>table2[[#This Row],[EP_coverage]]/table2[[#This Row],[sample_coverage]]</f>
        <v>1.0002598160192289</v>
      </c>
      <c r="O2170" t="b">
        <f>IF(ABS(table2[[#This Row],[EP_coverage_ratio]] - 1) &lt;= ABS(table2[[#This Row],[E_coverage_ratio]] - 1),TRUE,FALSE)</f>
        <v>1</v>
      </c>
      <c r="P2170" s="1">
        <f>(table2[[#This Row],[E_err]] + 1)/(table2[[#This Row],[sample_err]] + 1)</f>
        <v>0.99999140577896195</v>
      </c>
      <c r="Q2170" s="1">
        <f>(table2[[#This Row],[EP_err]] + 1 )/(table2[[#This Row],[sample_err]] + 1)</f>
        <v>0.99998796889194574</v>
      </c>
      <c r="R2170" s="1">
        <f>(table2[[#This Row],[EP_gamma]] + 1)/(table2[[#This Row],[expected_gamma]] + 1)</f>
        <v>1.0027230747344638</v>
      </c>
      <c r="S2170" s="1">
        <v>8.1211175158357699E-5</v>
      </c>
      <c r="T2170" s="1">
        <f>(table2[[#This Row],[EP_polymorphism]]+0.1)/(table2[[#This Row],[sample_polymorph]]+0.1)</f>
        <v>1.0008121117515836</v>
      </c>
      <c r="U2170" s="1">
        <f>(1-ABS(1 - table2[[#This Row],[E_coverage_ratio]]))*100</f>
        <v>99.910912094623811</v>
      </c>
      <c r="V2170" s="1">
        <f>(1-ABS(1 - table2[[#This Row],[E_error_ratio]]))*100</f>
        <v>99.999140577896199</v>
      </c>
      <c r="W2170" s="1">
        <f>(1-ABS(1 - table2[[#This Row],[EP_coverage_ratio]]))*100</f>
        <v>99.974018398077106</v>
      </c>
      <c r="X2170" s="1">
        <f>(1-ABS(1 - table2[[#This Row],[EP_error_ratio]]))*100</f>
        <v>99.99879688919458</v>
      </c>
      <c r="Y2170" s="1">
        <f>(1-ABS(1 - table2[[#This Row],[EP_polymorphism_ratio]]))*100</f>
        <v>99.918788824841641</v>
      </c>
    </row>
    <row r="2171" spans="1:25" x14ac:dyDescent="0.3">
      <c r="A2171">
        <v>10</v>
      </c>
      <c r="B2171">
        <v>8</v>
      </c>
      <c r="C2171">
        <v>4.0000000000000001E-3</v>
      </c>
      <c r="D2171">
        <v>0</v>
      </c>
      <c r="E2171">
        <v>0</v>
      </c>
      <c r="F2171">
        <v>8.0040659552643838</v>
      </c>
      <c r="G2171">
        <v>3.9912335292563005E-3</v>
      </c>
      <c r="H2171">
        <v>-3167196.5922621745</v>
      </c>
      <c r="I2171">
        <v>8.0040622059230309</v>
      </c>
      <c r="J2171">
        <v>3.991227177145824E-3</v>
      </c>
      <c r="K2171">
        <v>0</v>
      </c>
      <c r="L2171">
        <v>-3167196.5922625558</v>
      </c>
      <c r="M2171">
        <f>table2[[#This Row],[E_coverage]]/table2[[#This Row],[sample_coverage]]</f>
        <v>1.000508244408048</v>
      </c>
      <c r="N2171">
        <f>table2[[#This Row],[EP_coverage]]/table2[[#This Row],[sample_coverage]]</f>
        <v>1.0005077757403789</v>
      </c>
      <c r="O2171" t="b">
        <f>IF(ABS(table2[[#This Row],[EP_coverage_ratio]] - 1) &lt;= ABS(table2[[#This Row],[E_coverage_ratio]] - 1),TRUE,FALSE)</f>
        <v>1</v>
      </c>
      <c r="P2171" s="1">
        <f>(table2[[#This Row],[E_err]] + 1)/(table2[[#This Row],[sample_err]] + 1)</f>
        <v>0.99999126845543451</v>
      </c>
      <c r="Q2171" s="1">
        <f>(table2[[#This Row],[EP_err]] + 1 )/(table2[[#This Row],[sample_err]] + 1)</f>
        <v>0.99999126212863132</v>
      </c>
      <c r="R2171" s="1">
        <f>(table2[[#This Row],[EP_gamma]] + 1)/(table2[[#This Row],[expected_gamma]] + 1)</f>
        <v>1</v>
      </c>
      <c r="S2171" s="1">
        <v>0</v>
      </c>
      <c r="T2171" s="1">
        <f>(table2[[#This Row],[EP_polymorphism]]+0.1)/(table2[[#This Row],[sample_polymorph]]+0.1)</f>
        <v>1</v>
      </c>
      <c r="U2171" s="1">
        <f>(1-ABS(1 - table2[[#This Row],[E_coverage_ratio]]))*100</f>
        <v>99.949175559195197</v>
      </c>
      <c r="V2171" s="1">
        <f>(1-ABS(1 - table2[[#This Row],[E_error_ratio]]))*100</f>
        <v>99.999126845543458</v>
      </c>
      <c r="W2171" s="1">
        <f>(1-ABS(1 - table2[[#This Row],[EP_coverage_ratio]]))*100</f>
        <v>99.94922242596212</v>
      </c>
      <c r="X2171" s="1">
        <f>(1-ABS(1 - table2[[#This Row],[EP_error_ratio]]))*100</f>
        <v>99.999126212863132</v>
      </c>
      <c r="Y2171" s="1">
        <f>(1-ABS(1 - table2[[#This Row],[EP_polymorphism_ratio]]))*100</f>
        <v>100</v>
      </c>
    </row>
    <row r="2172" spans="1:25" x14ac:dyDescent="0.3">
      <c r="A2172">
        <v>1</v>
      </c>
      <c r="B2172">
        <v>8</v>
      </c>
      <c r="C2172">
        <v>4.0000000000000001E-3</v>
      </c>
      <c r="D2172">
        <v>1E-3</v>
      </c>
      <c r="E2172">
        <v>5.7065091430671795E-2</v>
      </c>
      <c r="F2172">
        <v>7.8881649114139636</v>
      </c>
      <c r="G2172">
        <v>4.0503656042523584E-3</v>
      </c>
      <c r="H2172">
        <v>-3218553.9378519724</v>
      </c>
      <c r="I2172">
        <v>8.0278008988859089</v>
      </c>
      <c r="J2172">
        <v>3.9988672211009272E-3</v>
      </c>
      <c r="K2172">
        <v>4.092018139687438E-2</v>
      </c>
      <c r="L2172">
        <v>-3217915.1774058375</v>
      </c>
      <c r="M2172">
        <f>table2[[#This Row],[E_coverage]]/table2[[#This Row],[sample_coverage]]</f>
        <v>0.98602061392674545</v>
      </c>
      <c r="N2172">
        <f>table2[[#This Row],[EP_coverage]]/table2[[#This Row],[sample_coverage]]</f>
        <v>1.0034751123607386</v>
      </c>
      <c r="O2172" t="b">
        <f>IF(ABS(table2[[#This Row],[EP_coverage_ratio]] - 1) &lt;= ABS(table2[[#This Row],[E_coverage_ratio]] - 1),TRUE,FALSE)</f>
        <v>1</v>
      </c>
      <c r="P2172" s="1">
        <f>(table2[[#This Row],[E_err]] + 1)/(table2[[#This Row],[sample_err]] + 1)</f>
        <v>1.0000501649444744</v>
      </c>
      <c r="Q2172" s="1">
        <f>(table2[[#This Row],[EP_err]] + 1 )/(table2[[#This Row],[sample_err]] + 1)</f>
        <v>0.99999887173416424</v>
      </c>
      <c r="R2172" s="1">
        <f>(table2[[#This Row],[EP_gamma]] + 1)/(table2[[#This Row],[expected_gamma]] + 1)</f>
        <v>0.98472666426629774</v>
      </c>
      <c r="S2172" s="1">
        <v>1.25582024113179E-3</v>
      </c>
      <c r="T2172" s="1">
        <f>(table2[[#This Row],[EP_polymorphism]]+0.1)/(table2[[#This Row],[sample_polymorph]]+0.1)</f>
        <v>1.0025328736745722</v>
      </c>
      <c r="U2172" s="1">
        <f>(1-ABS(1 - table2[[#This Row],[E_coverage_ratio]]))*100</f>
        <v>98.602061392674543</v>
      </c>
      <c r="V2172" s="1">
        <f>(1-ABS(1 - table2[[#This Row],[E_error_ratio]]))*100</f>
        <v>99.994983505552554</v>
      </c>
      <c r="W2172" s="1">
        <f>(1-ABS(1 - table2[[#This Row],[EP_coverage_ratio]]))*100</f>
        <v>99.652488763926144</v>
      </c>
      <c r="X2172" s="1">
        <f>(1-ABS(1 - table2[[#This Row],[EP_error_ratio]]))*100</f>
        <v>99.999887173416425</v>
      </c>
      <c r="Y2172" s="1">
        <f>(1-ABS(1 - table2[[#This Row],[EP_polymorphism_ratio]]))*100</f>
        <v>99.746712632542781</v>
      </c>
    </row>
    <row r="2173" spans="1:25" x14ac:dyDescent="0.3">
      <c r="A2173">
        <v>2</v>
      </c>
      <c r="B2173">
        <v>8</v>
      </c>
      <c r="C2173">
        <v>4.0000000000000001E-3</v>
      </c>
      <c r="D2173">
        <v>1E-3</v>
      </c>
      <c r="E2173">
        <v>5.6421586651401824E-2</v>
      </c>
      <c r="F2173">
        <v>7.8903322546492598</v>
      </c>
      <c r="G2173">
        <v>4.0481313455597205E-3</v>
      </c>
      <c r="H2173">
        <v>-3217841.0539300414</v>
      </c>
      <c r="I2173">
        <v>8.0275966744893132</v>
      </c>
      <c r="J2173">
        <v>3.9975376793011559E-3</v>
      </c>
      <c r="K2173">
        <v>4.022784806491489E-2</v>
      </c>
      <c r="L2173">
        <v>-3217228.7896339428</v>
      </c>
      <c r="M2173">
        <f>table2[[#This Row],[E_coverage]]/table2[[#This Row],[sample_coverage]]</f>
        <v>0.98629153183115748</v>
      </c>
      <c r="N2173">
        <f>table2[[#This Row],[EP_coverage]]/table2[[#This Row],[sample_coverage]]</f>
        <v>1.0034495843111642</v>
      </c>
      <c r="O2173" t="b">
        <f>IF(ABS(table2[[#This Row],[EP_coverage_ratio]] - 1) &lt;= ABS(table2[[#This Row],[E_coverage_ratio]] - 1),TRUE,FALSE)</f>
        <v>1</v>
      </c>
      <c r="P2173" s="1">
        <f>(table2[[#This Row],[E_err]] + 1)/(table2[[#This Row],[sample_err]] + 1)</f>
        <v>1.0000479395872111</v>
      </c>
      <c r="Q2173" s="1">
        <f>(table2[[#This Row],[EP_err]] + 1 )/(table2[[#This Row],[sample_err]] + 1)</f>
        <v>0.99999754748934377</v>
      </c>
      <c r="R2173" s="1">
        <f>(table2[[#This Row],[EP_gamma]] + 1)/(table2[[#This Row],[expected_gamma]] + 1)</f>
        <v>0.98467114001540146</v>
      </c>
      <c r="S2173" s="1">
        <v>1.23394432500079E-3</v>
      </c>
      <c r="T2173" s="1">
        <f>(table2[[#This Row],[EP_polymorphism]]+0.1)/(table2[[#This Row],[sample_polymorph]]+0.1)</f>
        <v>1.0023162804455523</v>
      </c>
      <c r="U2173" s="1">
        <f>(1-ABS(1 - table2[[#This Row],[E_coverage_ratio]]))*100</f>
        <v>98.629153183115747</v>
      </c>
      <c r="V2173" s="1">
        <f>(1-ABS(1 - table2[[#This Row],[E_error_ratio]]))*100</f>
        <v>99.995206041278891</v>
      </c>
      <c r="W2173" s="1">
        <f>(1-ABS(1 - table2[[#This Row],[EP_coverage_ratio]]))*100</f>
        <v>99.65504156888359</v>
      </c>
      <c r="X2173" s="1">
        <f>(1-ABS(1 - table2[[#This Row],[EP_error_ratio]]))*100</f>
        <v>99.999754748934379</v>
      </c>
      <c r="Y2173" s="1">
        <f>(1-ABS(1 - table2[[#This Row],[EP_polymorphism_ratio]]))*100</f>
        <v>99.768371955444763</v>
      </c>
    </row>
    <row r="2174" spans="1:25" x14ac:dyDescent="0.3">
      <c r="A2174">
        <v>3</v>
      </c>
      <c r="B2174">
        <v>8</v>
      </c>
      <c r="C2174">
        <v>4.0000000000000001E-3</v>
      </c>
      <c r="D2174">
        <v>1E-3</v>
      </c>
      <c r="E2174">
        <v>5.6710821919327761E-2</v>
      </c>
      <c r="F2174">
        <v>7.8875010043071985</v>
      </c>
      <c r="G2174">
        <v>4.0560080437151225E-3</v>
      </c>
      <c r="H2174">
        <v>-3216793.5226706937</v>
      </c>
      <c r="I2174">
        <v>8.0040552849103381</v>
      </c>
      <c r="J2174">
        <v>4.0124838760238167E-3</v>
      </c>
      <c r="K2174">
        <v>3.4347087208997991E-2</v>
      </c>
      <c r="L2174">
        <v>-3216346.0424379385</v>
      </c>
      <c r="M2174">
        <f>table2[[#This Row],[E_coverage]]/table2[[#This Row],[sample_coverage]]</f>
        <v>0.98593762553839981</v>
      </c>
      <c r="N2174">
        <f>table2[[#This Row],[EP_coverage]]/table2[[#This Row],[sample_coverage]]</f>
        <v>1.0005069106137923</v>
      </c>
      <c r="O2174" t="b">
        <f>IF(ABS(table2[[#This Row],[EP_coverage_ratio]] - 1) &lt;= ABS(table2[[#This Row],[E_coverage_ratio]] - 1),TRUE,FALSE)</f>
        <v>1</v>
      </c>
      <c r="P2174" s="1">
        <f>(table2[[#This Row],[E_err]] + 1)/(table2[[#This Row],[sample_err]] + 1)</f>
        <v>1.0000557849040987</v>
      </c>
      <c r="Q2174" s="1">
        <f>(table2[[#This Row],[EP_err]] + 1 )/(table2[[#This Row],[sample_err]] + 1)</f>
        <v>1.0000124341394661</v>
      </c>
      <c r="R2174" s="1">
        <f>(table2[[#This Row],[EP_gamma]] + 1)/(table2[[#This Row],[expected_gamma]] + 1)</f>
        <v>0.97883646666009338</v>
      </c>
      <c r="S2174" s="1">
        <v>1.0497884926778901E-3</v>
      </c>
      <c r="T2174" s="1">
        <f>(table2[[#This Row],[EP_polymorphism]]+0.1)/(table2[[#This Row],[sample_polymorph]]+0.1)</f>
        <v>1.0004929553730484</v>
      </c>
      <c r="U2174" s="1">
        <f>(1-ABS(1 - table2[[#This Row],[E_coverage_ratio]]))*100</f>
        <v>98.59376255383998</v>
      </c>
      <c r="V2174" s="1">
        <f>(1-ABS(1 - table2[[#This Row],[E_error_ratio]]))*100</f>
        <v>99.994421509590126</v>
      </c>
      <c r="W2174" s="1">
        <f>(1-ABS(1 - table2[[#This Row],[EP_coverage_ratio]]))*100</f>
        <v>99.949308938620774</v>
      </c>
      <c r="X2174" s="1">
        <f>(1-ABS(1 - table2[[#This Row],[EP_error_ratio]]))*100</f>
        <v>99.998756586053389</v>
      </c>
      <c r="Y2174" s="1">
        <f>(1-ABS(1 - table2[[#This Row],[EP_polymorphism_ratio]]))*100</f>
        <v>99.950704462695157</v>
      </c>
    </row>
    <row r="2175" spans="1:25" x14ac:dyDescent="0.3">
      <c r="A2175">
        <v>4</v>
      </c>
      <c r="B2175">
        <v>8</v>
      </c>
      <c r="C2175">
        <v>4.0000000000000001E-3</v>
      </c>
      <c r="D2175">
        <v>1E-3</v>
      </c>
      <c r="E2175">
        <v>5.6929717390920662E-2</v>
      </c>
      <c r="F2175">
        <v>7.9037743714707087</v>
      </c>
      <c r="G2175">
        <v>4.0504000645317402E-3</v>
      </c>
      <c r="H2175">
        <v>-3213754.2841813043</v>
      </c>
      <c r="I2175">
        <v>8.0289346434517412</v>
      </c>
      <c r="J2175">
        <v>4.0041996324496412E-3</v>
      </c>
      <c r="K2175">
        <v>3.6684178471514721E-2</v>
      </c>
      <c r="L2175">
        <v>-3213238.6885207123</v>
      </c>
      <c r="M2175">
        <f>table2[[#This Row],[E_coverage]]/table2[[#This Row],[sample_coverage]]</f>
        <v>0.98797179643383859</v>
      </c>
      <c r="N2175">
        <f>table2[[#This Row],[EP_coverage]]/table2[[#This Row],[sample_coverage]]</f>
        <v>1.0036168304314677</v>
      </c>
      <c r="O2175" t="b">
        <f>IF(ABS(table2[[#This Row],[EP_coverage_ratio]] - 1) &lt;= ABS(table2[[#This Row],[E_coverage_ratio]] - 1),TRUE,FALSE)</f>
        <v>1</v>
      </c>
      <c r="P2175" s="1">
        <f>(table2[[#This Row],[E_err]] + 1)/(table2[[#This Row],[sample_err]] + 1)</f>
        <v>1.000050199267462</v>
      </c>
      <c r="Q2175" s="1">
        <f>(table2[[#This Row],[EP_err]] + 1 )/(table2[[#This Row],[sample_err]] + 1)</f>
        <v>1.0000041829008461</v>
      </c>
      <c r="R2175" s="1">
        <f>(table2[[#This Row],[EP_gamma]] + 1)/(table2[[#This Row],[expected_gamma]] + 1)</f>
        <v>0.98084495252022708</v>
      </c>
      <c r="S2175" s="1">
        <v>1.1201658859994999E-3</v>
      </c>
      <c r="T2175" s="1">
        <f>(table2[[#This Row],[EP_polymorphism]]+0.1)/(table2[[#This Row],[sample_polymorph]]+0.1)</f>
        <v>1.0011897612475198</v>
      </c>
      <c r="U2175" s="1">
        <f>(1-ABS(1 - table2[[#This Row],[E_coverage_ratio]]))*100</f>
        <v>98.797179643383856</v>
      </c>
      <c r="V2175" s="1">
        <f>(1-ABS(1 - table2[[#This Row],[E_error_ratio]]))*100</f>
        <v>99.994980073253799</v>
      </c>
      <c r="W2175" s="1">
        <f>(1-ABS(1 - table2[[#This Row],[EP_coverage_ratio]]))*100</f>
        <v>99.638316956853231</v>
      </c>
      <c r="X2175" s="1">
        <f>(1-ABS(1 - table2[[#This Row],[EP_error_ratio]]))*100</f>
        <v>99.99958170991539</v>
      </c>
      <c r="Y2175" s="1">
        <f>(1-ABS(1 - table2[[#This Row],[EP_polymorphism_ratio]]))*100</f>
        <v>99.881023875248019</v>
      </c>
    </row>
    <row r="2176" spans="1:25" x14ac:dyDescent="0.3">
      <c r="A2176">
        <v>5</v>
      </c>
      <c r="B2176">
        <v>8</v>
      </c>
      <c r="C2176">
        <v>4.0000000000000001E-3</v>
      </c>
      <c r="D2176">
        <v>1E-3</v>
      </c>
      <c r="E2176">
        <v>5.7057078672860494E-2</v>
      </c>
      <c r="F2176">
        <v>7.9028657803621964</v>
      </c>
      <c r="G2176">
        <v>4.0363161737183096E-3</v>
      </c>
      <c r="H2176">
        <v>-3213206.9743352244</v>
      </c>
      <c r="I2176">
        <v>8.0330988289658123</v>
      </c>
      <c r="J2176">
        <v>3.9884829649969962E-3</v>
      </c>
      <c r="K2176">
        <v>3.8132137322234076E-2</v>
      </c>
      <c r="L2176">
        <v>-3212657.0267735398</v>
      </c>
      <c r="M2176">
        <f>table2[[#This Row],[E_coverage]]/table2[[#This Row],[sample_coverage]]</f>
        <v>0.98785822254527456</v>
      </c>
      <c r="N2176">
        <f>table2[[#This Row],[EP_coverage]]/table2[[#This Row],[sample_coverage]]</f>
        <v>1.0041373536207265</v>
      </c>
      <c r="O2176" t="b">
        <f>IF(ABS(table2[[#This Row],[EP_coverage_ratio]] - 1) &lt;= ABS(table2[[#This Row],[E_coverage_ratio]] - 1),TRUE,FALSE)</f>
        <v>1</v>
      </c>
      <c r="P2176" s="1">
        <f>(table2[[#This Row],[E_err]] + 1)/(table2[[#This Row],[sample_err]] + 1)</f>
        <v>1.0000361714877672</v>
      </c>
      <c r="Q2176" s="1">
        <f>(table2[[#This Row],[EP_err]] + 1 )/(table2[[#This Row],[sample_err]] + 1)</f>
        <v>0.99998852884959855</v>
      </c>
      <c r="R2176" s="1">
        <f>(table2[[#This Row],[EP_gamma]] + 1)/(table2[[#This Row],[expected_gamma]] + 1)</f>
        <v>0.98209657573611175</v>
      </c>
      <c r="S2176" s="1">
        <v>1.16763319594859E-3</v>
      </c>
      <c r="T2176" s="1">
        <f>(table2[[#This Row],[EP_polymorphism]]+0.1)/(table2[[#This Row],[sample_polymorph]]+0.1)</f>
        <v>1.0016597346133524</v>
      </c>
      <c r="U2176" s="1">
        <f>(1-ABS(1 - table2[[#This Row],[E_coverage_ratio]]))*100</f>
        <v>98.78582225452746</v>
      </c>
      <c r="V2176" s="1">
        <f>(1-ABS(1 - table2[[#This Row],[E_error_ratio]]))*100</f>
        <v>99.996382851223274</v>
      </c>
      <c r="W2176" s="1">
        <f>(1-ABS(1 - table2[[#This Row],[EP_coverage_ratio]]))*100</f>
        <v>99.586264637927343</v>
      </c>
      <c r="X2176" s="1">
        <f>(1-ABS(1 - table2[[#This Row],[EP_error_ratio]]))*100</f>
        <v>99.998852884959859</v>
      </c>
      <c r="Y2176" s="1">
        <f>(1-ABS(1 - table2[[#This Row],[EP_polymorphism_ratio]]))*100</f>
        <v>99.834026538664759</v>
      </c>
    </row>
    <row r="2177" spans="1:25" x14ac:dyDescent="0.3">
      <c r="A2177">
        <v>6</v>
      </c>
      <c r="B2177">
        <v>8</v>
      </c>
      <c r="C2177">
        <v>4.0000000000000001E-3</v>
      </c>
      <c r="D2177">
        <v>1E-3</v>
      </c>
      <c r="E2177">
        <v>5.6691051108074028E-2</v>
      </c>
      <c r="F2177">
        <v>7.9014027031954619</v>
      </c>
      <c r="G2177">
        <v>4.0616216393168968E-3</v>
      </c>
      <c r="H2177">
        <v>-3216120.6958972774</v>
      </c>
      <c r="I2177">
        <v>8.0326225008759859</v>
      </c>
      <c r="J2177">
        <v>4.0132310488386076E-3</v>
      </c>
      <c r="K2177">
        <v>3.8421712328512797E-2</v>
      </c>
      <c r="L2177">
        <v>-3215556.8000463815</v>
      </c>
      <c r="M2177">
        <f>table2[[#This Row],[E_coverage]]/table2[[#This Row],[sample_coverage]]</f>
        <v>0.98767533789943274</v>
      </c>
      <c r="N2177">
        <f>table2[[#This Row],[EP_coverage]]/table2[[#This Row],[sample_coverage]]</f>
        <v>1.0040778126094982</v>
      </c>
      <c r="O2177" t="b">
        <f>IF(ABS(table2[[#This Row],[EP_coverage_ratio]] - 1) &lt;= ABS(table2[[#This Row],[E_coverage_ratio]] - 1),TRUE,FALSE)</f>
        <v>1</v>
      </c>
      <c r="P2177" s="1">
        <f>(table2[[#This Row],[E_err]] + 1)/(table2[[#This Row],[sample_err]] + 1)</f>
        <v>1.0000613761347779</v>
      </c>
      <c r="Q2177" s="1">
        <f>(table2[[#This Row],[EP_err]] + 1 )/(table2[[#This Row],[sample_err]] + 1)</f>
        <v>1.0000131783354966</v>
      </c>
      <c r="R2177" s="1">
        <f>(table2[[#This Row],[EP_gamma]] + 1)/(table2[[#This Row],[expected_gamma]] + 1)</f>
        <v>0.98271080391907983</v>
      </c>
      <c r="S2177" s="1">
        <v>1.1776598197291699E-3</v>
      </c>
      <c r="T2177" s="1">
        <f>(table2[[#This Row],[EP_polymorphism]]+0.1)/(table2[[#This Row],[sample_polymorph]]+0.1)</f>
        <v>1.0017590081161305</v>
      </c>
      <c r="U2177" s="1">
        <f>(1-ABS(1 - table2[[#This Row],[E_coverage_ratio]]))*100</f>
        <v>98.767533789943272</v>
      </c>
      <c r="V2177" s="1">
        <f>(1-ABS(1 - table2[[#This Row],[E_error_ratio]]))*100</f>
        <v>99.99386238652221</v>
      </c>
      <c r="W2177" s="1">
        <f>(1-ABS(1 - table2[[#This Row],[EP_coverage_ratio]]))*100</f>
        <v>99.592218739050182</v>
      </c>
      <c r="X2177" s="1">
        <f>(1-ABS(1 - table2[[#This Row],[EP_error_ratio]]))*100</f>
        <v>99.998682166450337</v>
      </c>
      <c r="Y2177" s="1">
        <f>(1-ABS(1 - table2[[#This Row],[EP_polymorphism_ratio]]))*100</f>
        <v>99.824099188386953</v>
      </c>
    </row>
    <row r="2178" spans="1:25" x14ac:dyDescent="0.3">
      <c r="A2178">
        <v>7</v>
      </c>
      <c r="B2178">
        <v>8</v>
      </c>
      <c r="C2178">
        <v>4.0000000000000001E-3</v>
      </c>
      <c r="D2178">
        <v>1E-3</v>
      </c>
      <c r="E2178">
        <v>5.8169281189920242E-2</v>
      </c>
      <c r="F2178">
        <v>7.8849571019535993</v>
      </c>
      <c r="G2178">
        <v>4.0513319710876261E-3</v>
      </c>
      <c r="H2178">
        <v>-3218004.2721289108</v>
      </c>
      <c r="I2178">
        <v>7.9910209361024656</v>
      </c>
      <c r="J2178">
        <v>4.0115401443462581E-3</v>
      </c>
      <c r="K2178">
        <v>3.1361173873199859E-2</v>
      </c>
      <c r="L2178">
        <v>-3217636.3059378653</v>
      </c>
      <c r="M2178">
        <f>table2[[#This Row],[E_coverage]]/table2[[#This Row],[sample_coverage]]</f>
        <v>0.98561963774419992</v>
      </c>
      <c r="N2178">
        <f>table2[[#This Row],[EP_coverage]]/table2[[#This Row],[sample_coverage]]</f>
        <v>0.99887761701280819</v>
      </c>
      <c r="O2178" t="b">
        <f>IF(ABS(table2[[#This Row],[EP_coverage_ratio]] - 1) &lt;= ABS(table2[[#This Row],[E_coverage_ratio]] - 1),TRUE,FALSE)</f>
        <v>1</v>
      </c>
      <c r="P2178" s="1">
        <f>(table2[[#This Row],[E_err]] + 1)/(table2[[#This Row],[sample_err]] + 1)</f>
        <v>1.0000511274612425</v>
      </c>
      <c r="Q2178" s="1">
        <f>(table2[[#This Row],[EP_err]] + 1 )/(table2[[#This Row],[sample_err]] + 1)</f>
        <v>1.0000114941676757</v>
      </c>
      <c r="R2178" s="1">
        <f>(table2[[#This Row],[EP_gamma]] + 1)/(table2[[#This Row],[expected_gamma]] + 1)</f>
        <v>0.9746655778113551</v>
      </c>
      <c r="S2178" s="1">
        <v>9.5715413162344998E-4</v>
      </c>
      <c r="T2178" s="1">
        <f>(table2[[#This Row],[EP_polymorphism]]+0.1)/(table2[[#This Row],[sample_polymorph]]+0.1)</f>
        <v>0.99957578348142029</v>
      </c>
      <c r="U2178" s="1">
        <f>(1-ABS(1 - table2[[#This Row],[E_coverage_ratio]]))*100</f>
        <v>98.561963774419993</v>
      </c>
      <c r="V2178" s="1">
        <f>(1-ABS(1 - table2[[#This Row],[E_error_ratio]]))*100</f>
        <v>99.99488725387576</v>
      </c>
      <c r="W2178" s="1">
        <f>(1-ABS(1 - table2[[#This Row],[EP_coverage_ratio]]))*100</f>
        <v>99.887761701280823</v>
      </c>
      <c r="X2178" s="1">
        <f>(1-ABS(1 - table2[[#This Row],[EP_error_ratio]]))*100</f>
        <v>99.998850583232439</v>
      </c>
      <c r="Y2178" s="1">
        <f>(1-ABS(1 - table2[[#This Row],[EP_polymorphism_ratio]]))*100</f>
        <v>99.957578348142022</v>
      </c>
    </row>
    <row r="2179" spans="1:25" x14ac:dyDescent="0.3">
      <c r="A2179">
        <v>8</v>
      </c>
      <c r="B2179">
        <v>8</v>
      </c>
      <c r="C2179">
        <v>4.0000000000000001E-3</v>
      </c>
      <c r="D2179">
        <v>1E-3</v>
      </c>
      <c r="E2179">
        <v>5.769449109907878E-2</v>
      </c>
      <c r="F2179">
        <v>7.880648842539169</v>
      </c>
      <c r="G2179">
        <v>4.0489115478319409E-3</v>
      </c>
      <c r="H2179">
        <v>-3216676.5075532659</v>
      </c>
      <c r="I2179">
        <v>7.9878135709357307</v>
      </c>
      <c r="J2179">
        <v>4.008577661845804E-3</v>
      </c>
      <c r="K2179">
        <v>3.170200411940173E-2</v>
      </c>
      <c r="L2179">
        <v>-3216293.5370410457</v>
      </c>
      <c r="M2179">
        <f>table2[[#This Row],[E_coverage]]/table2[[#This Row],[sample_coverage]]</f>
        <v>0.98508110531739612</v>
      </c>
      <c r="N2179">
        <f>table2[[#This Row],[EP_coverage]]/table2[[#This Row],[sample_coverage]]</f>
        <v>0.99847669636696634</v>
      </c>
      <c r="O2179" t="b">
        <f>IF(ABS(table2[[#This Row],[EP_coverage_ratio]] - 1) &lt;= ABS(table2[[#This Row],[E_coverage_ratio]] - 1),TRUE,FALSE)</f>
        <v>1</v>
      </c>
      <c r="P2179" s="1">
        <f>(table2[[#This Row],[E_err]] + 1)/(table2[[#This Row],[sample_err]] + 1)</f>
        <v>1.0000487166811074</v>
      </c>
      <c r="Q2179" s="1">
        <f>(table2[[#This Row],[EP_err]] + 1 )/(table2[[#This Row],[sample_err]] + 1)</f>
        <v>1.000008543487894</v>
      </c>
      <c r="R2179" s="1">
        <f>(table2[[#This Row],[EP_gamma]] + 1)/(table2[[#This Row],[expected_gamma]] + 1)</f>
        <v>0.97542533576716695</v>
      </c>
      <c r="S2179" s="1">
        <v>9.6704214951881496E-4</v>
      </c>
      <c r="T2179" s="1">
        <f>(table2[[#This Row],[EP_polymorphism]]+0.1)/(table2[[#This Row],[sample_polymorph]]+0.1)</f>
        <v>0.9996736846487011</v>
      </c>
      <c r="U2179" s="1">
        <f>(1-ABS(1 - table2[[#This Row],[E_coverage_ratio]]))*100</f>
        <v>98.508110531739618</v>
      </c>
      <c r="V2179" s="1">
        <f>(1-ABS(1 - table2[[#This Row],[E_error_ratio]]))*100</f>
        <v>99.995128331889262</v>
      </c>
      <c r="W2179" s="1">
        <f>(1-ABS(1 - table2[[#This Row],[EP_coverage_ratio]]))*100</f>
        <v>99.847669636696637</v>
      </c>
      <c r="X2179" s="1">
        <f>(1-ABS(1 - table2[[#This Row],[EP_error_ratio]]))*100</f>
        <v>99.999145651210597</v>
      </c>
      <c r="Y2179" s="1">
        <f>(1-ABS(1 - table2[[#This Row],[EP_polymorphism_ratio]]))*100</f>
        <v>99.967368464870106</v>
      </c>
    </row>
    <row r="2180" spans="1:25" x14ac:dyDescent="0.3">
      <c r="A2180">
        <v>9</v>
      </c>
      <c r="B2180">
        <v>8</v>
      </c>
      <c r="C2180">
        <v>4.0000000000000001E-3</v>
      </c>
      <c r="D2180">
        <v>1E-3</v>
      </c>
      <c r="E2180">
        <v>5.6197883682948493E-2</v>
      </c>
      <c r="F2180">
        <v>7.8943056981388384</v>
      </c>
      <c r="G2180">
        <v>4.0434514905868602E-3</v>
      </c>
      <c r="H2180">
        <v>-3212763.5351797785</v>
      </c>
      <c r="I2180">
        <v>8.0179616008767329</v>
      </c>
      <c r="J2180">
        <v>3.9976139251343646E-3</v>
      </c>
      <c r="K2180">
        <v>3.6336970387335403E-2</v>
      </c>
      <c r="L2180">
        <v>-3212254.5935190027</v>
      </c>
      <c r="M2180">
        <f>table2[[#This Row],[E_coverage]]/table2[[#This Row],[sample_coverage]]</f>
        <v>0.9867882122673548</v>
      </c>
      <c r="N2180">
        <f>table2[[#This Row],[EP_coverage]]/table2[[#This Row],[sample_coverage]]</f>
        <v>1.0022452001095916</v>
      </c>
      <c r="O2180" t="b">
        <f>IF(ABS(table2[[#This Row],[EP_coverage_ratio]] - 1) &lt;= ABS(table2[[#This Row],[E_coverage_ratio]] - 1),TRUE,FALSE)</f>
        <v>1</v>
      </c>
      <c r="P2180" s="1">
        <f>(table2[[#This Row],[E_err]] + 1)/(table2[[#This Row],[sample_err]] + 1)</f>
        <v>1.0000432783770785</v>
      </c>
      <c r="Q2180" s="1">
        <f>(table2[[#This Row],[EP_err]] + 1 )/(table2[[#This Row],[sample_err]] + 1)</f>
        <v>0.99999762343140863</v>
      </c>
      <c r="R2180" s="1">
        <f>(table2[[#This Row],[EP_gamma]] + 1)/(table2[[#This Row],[expected_gamma]] + 1)</f>
        <v>0.98119584066353327</v>
      </c>
      <c r="S2180" s="1">
        <v>1.1115802241608E-3</v>
      </c>
      <c r="T2180" s="1">
        <f>(table2[[#This Row],[EP_polymorphism]]+0.1)/(table2[[#This Row],[sample_polymorph]]+0.1)</f>
        <v>1.0011047546946614</v>
      </c>
      <c r="U2180" s="1">
        <f>(1-ABS(1 - table2[[#This Row],[E_coverage_ratio]]))*100</f>
        <v>98.678821226735479</v>
      </c>
      <c r="V2180" s="1">
        <f>(1-ABS(1 - table2[[#This Row],[E_error_ratio]]))*100</f>
        <v>99.995672162292152</v>
      </c>
      <c r="W2180" s="1">
        <f>(1-ABS(1 - table2[[#This Row],[EP_coverage_ratio]]))*100</f>
        <v>99.775479989040832</v>
      </c>
      <c r="X2180" s="1">
        <f>(1-ABS(1 - table2[[#This Row],[EP_error_ratio]]))*100</f>
        <v>99.999762343140858</v>
      </c>
      <c r="Y2180" s="1">
        <f>(1-ABS(1 - table2[[#This Row],[EP_polymorphism_ratio]]))*100</f>
        <v>99.889524530533862</v>
      </c>
    </row>
    <row r="2181" spans="1:25" x14ac:dyDescent="0.3">
      <c r="A2181">
        <v>10</v>
      </c>
      <c r="B2181">
        <v>8</v>
      </c>
      <c r="C2181">
        <v>4.0000000000000001E-3</v>
      </c>
      <c r="D2181">
        <v>1E-3</v>
      </c>
      <c r="E2181">
        <v>5.6249877594187196E-2</v>
      </c>
      <c r="F2181">
        <v>7.8943980667149178</v>
      </c>
      <c r="G2181">
        <v>4.0567488545624544E-3</v>
      </c>
      <c r="H2181">
        <v>-3210264.3686755355</v>
      </c>
      <c r="I2181">
        <v>7.991466675730714</v>
      </c>
      <c r="J2181">
        <v>4.0202048636223094E-3</v>
      </c>
      <c r="K2181">
        <v>2.8701743074629294E-2</v>
      </c>
      <c r="L2181">
        <v>-3209945.429709401</v>
      </c>
      <c r="M2181">
        <f>table2[[#This Row],[E_coverage]]/table2[[#This Row],[sample_coverage]]</f>
        <v>0.98679975833936473</v>
      </c>
      <c r="N2181">
        <f>table2[[#This Row],[EP_coverage]]/table2[[#This Row],[sample_coverage]]</f>
        <v>0.99893333446633925</v>
      </c>
      <c r="O2181" t="b">
        <f>IF(ABS(table2[[#This Row],[EP_coverage_ratio]] - 1) &lt;= ABS(table2[[#This Row],[E_coverage_ratio]] - 1),TRUE,FALSE)</f>
        <v>1</v>
      </c>
      <c r="P2181" s="1">
        <f>(table2[[#This Row],[E_err]] + 1)/(table2[[#This Row],[sample_err]] + 1)</f>
        <v>1.0000565227635083</v>
      </c>
      <c r="Q2181" s="1">
        <f>(table2[[#This Row],[EP_err]] + 1 )/(table2[[#This Row],[sample_err]] + 1)</f>
        <v>1.0000201243661575</v>
      </c>
      <c r="R2181" s="1">
        <f>(table2[[#This Row],[EP_gamma]] + 1)/(table2[[#This Row],[expected_gamma]] + 1)</f>
        <v>0.97391892287618154</v>
      </c>
      <c r="S2181" s="1">
        <v>8.7212427514804503E-4</v>
      </c>
      <c r="T2181" s="1">
        <f>(table2[[#This Row],[EP_polymorphism]]+0.1)/(table2[[#This Row],[sample_polymorph]]+0.1)</f>
        <v>0.99873390371433712</v>
      </c>
      <c r="U2181" s="1">
        <f>(1-ABS(1 - table2[[#This Row],[E_coverage_ratio]]))*100</f>
        <v>98.679975833936467</v>
      </c>
      <c r="V2181" s="1">
        <f>(1-ABS(1 - table2[[#This Row],[E_error_ratio]]))*100</f>
        <v>99.99434772364917</v>
      </c>
      <c r="W2181" s="1">
        <f>(1-ABS(1 - table2[[#This Row],[EP_coverage_ratio]]))*100</f>
        <v>99.893333446633932</v>
      </c>
      <c r="X2181" s="1">
        <f>(1-ABS(1 - table2[[#This Row],[EP_error_ratio]]))*100</f>
        <v>99.997987563384243</v>
      </c>
      <c r="Y2181" s="1">
        <f>(1-ABS(1 - table2[[#This Row],[EP_polymorphism_ratio]]))*100</f>
        <v>99.873390371433715</v>
      </c>
    </row>
    <row r="2182" spans="1:25" x14ac:dyDescent="0.3">
      <c r="A2182">
        <v>1</v>
      </c>
      <c r="B2182">
        <v>8</v>
      </c>
      <c r="C2182">
        <v>4.0000000000000001E-3</v>
      </c>
      <c r="D2182">
        <v>2E-3</v>
      </c>
      <c r="E2182">
        <v>0.10823797918443336</v>
      </c>
      <c r="F2182">
        <v>7.7771001177026822</v>
      </c>
      <c r="G2182">
        <v>4.0861533549615275E-3</v>
      </c>
      <c r="H2182">
        <v>-3254312.7887606644</v>
      </c>
      <c r="I2182">
        <v>7.98166656904601</v>
      </c>
      <c r="J2182">
        <v>4.0094682439152547E-3</v>
      </c>
      <c r="K2182">
        <v>6.0393270418693391E-2</v>
      </c>
      <c r="L2182">
        <v>-3253003.3071457748</v>
      </c>
      <c r="M2182">
        <f>table2[[#This Row],[E_coverage]]/table2[[#This Row],[sample_coverage]]</f>
        <v>0.97213751471283527</v>
      </c>
      <c r="N2182">
        <f>table2[[#This Row],[EP_coverage]]/table2[[#This Row],[sample_coverage]]</f>
        <v>0.99770832113075125</v>
      </c>
      <c r="O2182" t="b">
        <f>IF(ABS(table2[[#This Row],[EP_coverage_ratio]] - 1) &lt;= ABS(table2[[#This Row],[E_coverage_ratio]] - 1),TRUE,FALSE)</f>
        <v>1</v>
      </c>
      <c r="P2182" s="1">
        <f>(table2[[#This Row],[E_err]] + 1)/(table2[[#This Row],[sample_err]] + 1)</f>
        <v>1.0000858101145034</v>
      </c>
      <c r="Q2182" s="1">
        <f>(table2[[#This Row],[EP_err]] + 1 )/(table2[[#This Row],[sample_err]] + 1)</f>
        <v>1.0000094305218281</v>
      </c>
      <c r="R2182" s="1">
        <f>(table2[[#This Row],[EP_gamma]] + 1)/(table2[[#This Row],[expected_gamma]] + 1)</f>
        <v>0.95682812747407409</v>
      </c>
      <c r="S2182" s="1">
        <v>1.8794518568462299E-3</v>
      </c>
      <c r="T2182" s="1">
        <f>(table2[[#This Row],[EP_polymorphism]]+0.1)/(table2[[#This Row],[sample_polymorph]]+0.1)</f>
        <v>0.99881815545927666</v>
      </c>
      <c r="U2182" s="1">
        <f>(1-ABS(1 - table2[[#This Row],[E_coverage_ratio]]))*100</f>
        <v>97.21375147128353</v>
      </c>
      <c r="V2182" s="1">
        <f>(1-ABS(1 - table2[[#This Row],[E_error_ratio]]))*100</f>
        <v>99.991418988549668</v>
      </c>
      <c r="W2182" s="1">
        <f>(1-ABS(1 - table2[[#This Row],[EP_coverage_ratio]]))*100</f>
        <v>99.77083211307513</v>
      </c>
      <c r="X2182" s="1">
        <f>(1-ABS(1 - table2[[#This Row],[EP_error_ratio]]))*100</f>
        <v>99.999056947817195</v>
      </c>
      <c r="Y2182" s="1">
        <f>(1-ABS(1 - table2[[#This Row],[EP_polymorphism_ratio]]))*100</f>
        <v>99.881815545927665</v>
      </c>
    </row>
    <row r="2183" spans="1:25" x14ac:dyDescent="0.3">
      <c r="A2183">
        <v>2</v>
      </c>
      <c r="B2183">
        <v>8</v>
      </c>
      <c r="C2183">
        <v>4.0000000000000001E-3</v>
      </c>
      <c r="D2183">
        <v>2E-3</v>
      </c>
      <c r="E2183">
        <v>0.11007003810564216</v>
      </c>
      <c r="F2183">
        <v>7.7852296150753437</v>
      </c>
      <c r="G2183">
        <v>4.0691574270135663E-3</v>
      </c>
      <c r="H2183">
        <v>-3255951.3687718515</v>
      </c>
      <c r="I2183">
        <v>8.0185458258344013</v>
      </c>
      <c r="J2183">
        <v>3.9835497832600439E-3</v>
      </c>
      <c r="K2183">
        <v>6.8288602226868861E-2</v>
      </c>
      <c r="L2183">
        <v>-3254289.6750179762</v>
      </c>
      <c r="M2183">
        <f>table2[[#This Row],[E_coverage]]/table2[[#This Row],[sample_coverage]]</f>
        <v>0.97315370188441797</v>
      </c>
      <c r="N2183">
        <f>table2[[#This Row],[EP_coverage]]/table2[[#This Row],[sample_coverage]]</f>
        <v>1.0023182282293002</v>
      </c>
      <c r="O2183" t="b">
        <f>IF(ABS(table2[[#This Row],[EP_coverage_ratio]] - 1) &lt;= ABS(table2[[#This Row],[E_coverage_ratio]] - 1),TRUE,FALSE)</f>
        <v>1</v>
      </c>
      <c r="P2183" s="1">
        <f>(table2[[#This Row],[E_err]] + 1)/(table2[[#This Row],[sample_err]] + 1)</f>
        <v>1.0000688818994159</v>
      </c>
      <c r="Q2183" s="1">
        <f>(table2[[#This Row],[EP_err]] + 1 )/(table2[[#This Row],[sample_err]] + 1)</f>
        <v>0.99998361532197222</v>
      </c>
      <c r="R2183" s="1">
        <f>(table2[[#This Row],[EP_gamma]] + 1)/(table2[[#This Row],[expected_gamma]] + 1)</f>
        <v>0.96236144167076698</v>
      </c>
      <c r="S2183" s="1">
        <v>2.1371154080592702E-3</v>
      </c>
      <c r="T2183" s="1">
        <f>(table2[[#This Row],[EP_polymorphism]]+0.1)/(table2[[#This Row],[sample_polymorph]]+0.1)</f>
        <v>1.0013442687064635</v>
      </c>
      <c r="U2183" s="1">
        <f>(1-ABS(1 - table2[[#This Row],[E_coverage_ratio]]))*100</f>
        <v>97.31537018844179</v>
      </c>
      <c r="V2183" s="1">
        <f>(1-ABS(1 - table2[[#This Row],[E_error_ratio]]))*100</f>
        <v>99.993111810058409</v>
      </c>
      <c r="W2183" s="1">
        <f>(1-ABS(1 - table2[[#This Row],[EP_coverage_ratio]]))*100</f>
        <v>99.768177177069987</v>
      </c>
      <c r="X2183" s="1">
        <f>(1-ABS(1 - table2[[#This Row],[EP_error_ratio]]))*100</f>
        <v>99.998361532197222</v>
      </c>
      <c r="Y2183" s="1">
        <f>(1-ABS(1 - table2[[#This Row],[EP_polymorphism_ratio]]))*100</f>
        <v>99.865573129353649</v>
      </c>
    </row>
    <row r="2184" spans="1:25" x14ac:dyDescent="0.3">
      <c r="A2184">
        <v>3</v>
      </c>
      <c r="B2184">
        <v>8</v>
      </c>
      <c r="C2184">
        <v>4.0000000000000001E-3</v>
      </c>
      <c r="D2184">
        <v>2E-3</v>
      </c>
      <c r="E2184">
        <v>0.1105196584117909</v>
      </c>
      <c r="F2184">
        <v>7.7799306828547445</v>
      </c>
      <c r="G2184">
        <v>4.0446048738830625E-3</v>
      </c>
      <c r="H2184">
        <v>-3245656.3218779</v>
      </c>
      <c r="I2184">
        <v>7.9520977329396416</v>
      </c>
      <c r="J2184">
        <v>3.9793066463316784E-3</v>
      </c>
      <c r="K2184">
        <v>5.1216114503176029E-2</v>
      </c>
      <c r="L2184">
        <v>-3244706.3349284078</v>
      </c>
      <c r="M2184">
        <f>table2[[#This Row],[E_coverage]]/table2[[#This Row],[sample_coverage]]</f>
        <v>0.97249133535684307</v>
      </c>
      <c r="N2184">
        <f>table2[[#This Row],[EP_coverage]]/table2[[#This Row],[sample_coverage]]</f>
        <v>0.9940122166174552</v>
      </c>
      <c r="O2184" t="b">
        <f>IF(ABS(table2[[#This Row],[EP_coverage_ratio]] - 1) &lt;= ABS(table2[[#This Row],[E_coverage_ratio]] - 1),TRUE,FALSE)</f>
        <v>1</v>
      </c>
      <c r="P2184" s="1">
        <f>(table2[[#This Row],[E_err]] + 1)/(table2[[#This Row],[sample_err]] + 1)</f>
        <v>1.0000444271652222</v>
      </c>
      <c r="Q2184" s="1">
        <f>(table2[[#This Row],[EP_err]] + 1 )/(table2[[#This Row],[sample_err]] + 1)</f>
        <v>0.99997938908997175</v>
      </c>
      <c r="R2184" s="1">
        <f>(table2[[#This Row],[EP_gamma]] + 1)/(table2[[#This Row],[expected_gamma]] + 1)</f>
        <v>0.94659838440552435</v>
      </c>
      <c r="S2184" s="1">
        <v>1.5786575167306899E-3</v>
      </c>
      <c r="T2184" s="1">
        <f>(table2[[#This Row],[EP_polymorphism]]+0.1)/(table2[[#This Row],[sample_polymorph]]+0.1)</f>
        <v>0.9958691913404969</v>
      </c>
      <c r="U2184" s="1">
        <f>(1-ABS(1 - table2[[#This Row],[E_coverage_ratio]]))*100</f>
        <v>97.249133535684308</v>
      </c>
      <c r="V2184" s="1">
        <f>(1-ABS(1 - table2[[#This Row],[E_error_ratio]]))*100</f>
        <v>99.99555728347778</v>
      </c>
      <c r="W2184" s="1">
        <f>(1-ABS(1 - table2[[#This Row],[EP_coverage_ratio]]))*100</f>
        <v>99.401221661745524</v>
      </c>
      <c r="X2184" s="1">
        <f>(1-ABS(1 - table2[[#This Row],[EP_error_ratio]]))*100</f>
        <v>99.99793890899717</v>
      </c>
      <c r="Y2184" s="1">
        <f>(1-ABS(1 - table2[[#This Row],[EP_polymorphism_ratio]]))*100</f>
        <v>99.586919134049694</v>
      </c>
    </row>
    <row r="2185" spans="1:25" x14ac:dyDescent="0.3">
      <c r="A2185">
        <v>4</v>
      </c>
      <c r="B2185">
        <v>8</v>
      </c>
      <c r="C2185">
        <v>4.0000000000000001E-3</v>
      </c>
      <c r="D2185">
        <v>2E-3</v>
      </c>
      <c r="E2185">
        <v>0.10885345018357065</v>
      </c>
      <c r="F2185">
        <v>7.7796563136847894</v>
      </c>
      <c r="G2185">
        <v>4.050477648584328E-3</v>
      </c>
      <c r="H2185">
        <v>-3259435.5148178018</v>
      </c>
      <c r="I2185">
        <v>8.0489486643656143</v>
      </c>
      <c r="J2185">
        <v>3.9536826648281292E-3</v>
      </c>
      <c r="K2185">
        <v>7.8234121786927902E-2</v>
      </c>
      <c r="L2185">
        <v>-3257314.8224461512</v>
      </c>
      <c r="M2185">
        <f>table2[[#This Row],[E_coverage]]/table2[[#This Row],[sample_coverage]]</f>
        <v>0.97245703921059867</v>
      </c>
      <c r="N2185">
        <f>table2[[#This Row],[EP_coverage]]/table2[[#This Row],[sample_coverage]]</f>
        <v>1.0061185830457018</v>
      </c>
      <c r="O2185" t="b">
        <f>IF(ABS(table2[[#This Row],[EP_coverage_ratio]] - 1) &lt;= ABS(table2[[#This Row],[E_coverage_ratio]] - 1),TRUE,FALSE)</f>
        <v>1</v>
      </c>
      <c r="P2185" s="1">
        <f>(table2[[#This Row],[E_err]] + 1)/(table2[[#This Row],[sample_err]] + 1)</f>
        <v>1.0000502765424146</v>
      </c>
      <c r="Q2185" s="1">
        <f>(table2[[#This Row],[EP_err]] + 1 )/(table2[[#This Row],[sample_err]] + 1)</f>
        <v>0.99995386719604396</v>
      </c>
      <c r="R2185" s="1">
        <f>(table2[[#This Row],[EP_gamma]] + 1)/(table2[[#This Row],[expected_gamma]] + 1)</f>
        <v>0.97238649670831256</v>
      </c>
      <c r="S2185" s="1">
        <v>2.4613697913539101E-3</v>
      </c>
      <c r="T2185" s="1">
        <f>(table2[[#This Row],[EP_polymorphism]]+0.1)/(table2[[#This Row],[sample_polymorph]]+0.1)</f>
        <v>1.0045232332485676</v>
      </c>
      <c r="U2185" s="1">
        <f>(1-ABS(1 - table2[[#This Row],[E_coverage_ratio]]))*100</f>
        <v>97.245703921059871</v>
      </c>
      <c r="V2185" s="1">
        <f>(1-ABS(1 - table2[[#This Row],[E_error_ratio]]))*100</f>
        <v>99.994972345758541</v>
      </c>
      <c r="W2185" s="1">
        <f>(1-ABS(1 - table2[[#This Row],[EP_coverage_ratio]]))*100</f>
        <v>99.388141695429823</v>
      </c>
      <c r="X2185" s="1">
        <f>(1-ABS(1 - table2[[#This Row],[EP_error_ratio]]))*100</f>
        <v>99.995386719604397</v>
      </c>
      <c r="Y2185" s="1">
        <f>(1-ABS(1 - table2[[#This Row],[EP_polymorphism_ratio]]))*100</f>
        <v>99.547676675143236</v>
      </c>
    </row>
    <row r="2186" spans="1:25" x14ac:dyDescent="0.3">
      <c r="A2186">
        <v>5</v>
      </c>
      <c r="B2186">
        <v>8</v>
      </c>
      <c r="C2186">
        <v>4.0000000000000001E-3</v>
      </c>
      <c r="D2186">
        <v>2E-3</v>
      </c>
      <c r="E2186">
        <v>0.10877668216256213</v>
      </c>
      <c r="F2186">
        <v>7.7775745572771458</v>
      </c>
      <c r="G2186">
        <v>4.1194127861159183E-3</v>
      </c>
      <c r="H2186">
        <v>-3258517.2891024272</v>
      </c>
      <c r="I2186">
        <v>7.9827397059107579</v>
      </c>
      <c r="J2186">
        <v>4.04225465082453E-3</v>
      </c>
      <c r="K2186">
        <v>6.0548581306319432E-2</v>
      </c>
      <c r="L2186">
        <v>-3257198.3888763343</v>
      </c>
      <c r="M2186">
        <f>table2[[#This Row],[E_coverage]]/table2[[#This Row],[sample_coverage]]</f>
        <v>0.97219681965964322</v>
      </c>
      <c r="N2186">
        <f>table2[[#This Row],[EP_coverage]]/table2[[#This Row],[sample_coverage]]</f>
        <v>0.99784246323884473</v>
      </c>
      <c r="O2186" t="b">
        <f>IF(ABS(table2[[#This Row],[EP_coverage_ratio]] - 1) &lt;= ABS(table2[[#This Row],[E_coverage_ratio]] - 1),TRUE,FALSE)</f>
        <v>1</v>
      </c>
      <c r="P2186" s="1">
        <f>(table2[[#This Row],[E_err]] + 1)/(table2[[#This Row],[sample_err]] + 1)</f>
        <v>1.0001189370379642</v>
      </c>
      <c r="Q2186" s="1">
        <f>(table2[[#This Row],[EP_err]] + 1 )/(table2[[#This Row],[sample_err]] + 1)</f>
        <v>1.0000420863056021</v>
      </c>
      <c r="R2186" s="1">
        <f>(table2[[#This Row],[EP_gamma]] + 1)/(table2[[#This Row],[expected_gamma]] + 1)</f>
        <v>0.95650332331829113</v>
      </c>
      <c r="S2186" s="1">
        <v>1.8822832420415301E-3</v>
      </c>
      <c r="T2186" s="1">
        <f>(table2[[#This Row],[EP_polymorphism]]+0.1)/(table2[[#This Row],[sample_polymorph]]+0.1)</f>
        <v>0.99884591413766199</v>
      </c>
      <c r="U2186" s="1">
        <f>(1-ABS(1 - table2[[#This Row],[E_coverage_ratio]]))*100</f>
        <v>97.219681965964327</v>
      </c>
      <c r="V2186" s="1">
        <f>(1-ABS(1 - table2[[#This Row],[E_error_ratio]]))*100</f>
        <v>99.988106296203583</v>
      </c>
      <c r="W2186" s="1">
        <f>(1-ABS(1 - table2[[#This Row],[EP_coverage_ratio]]))*100</f>
        <v>99.784246323884474</v>
      </c>
      <c r="X2186" s="1">
        <f>(1-ABS(1 - table2[[#This Row],[EP_error_ratio]]))*100</f>
        <v>99.995791369439786</v>
      </c>
      <c r="Y2186" s="1">
        <f>(1-ABS(1 - table2[[#This Row],[EP_polymorphism_ratio]]))*100</f>
        <v>99.884591413766202</v>
      </c>
    </row>
    <row r="2187" spans="1:25" x14ac:dyDescent="0.3">
      <c r="A2187">
        <v>6</v>
      </c>
      <c r="B2187">
        <v>8</v>
      </c>
      <c r="C2187">
        <v>4.0000000000000001E-3</v>
      </c>
      <c r="D2187">
        <v>2E-3</v>
      </c>
      <c r="E2187">
        <v>0.11047059812588517</v>
      </c>
      <c r="F2187">
        <v>7.7800054880036811</v>
      </c>
      <c r="G2187">
        <v>4.0579146034573172E-3</v>
      </c>
      <c r="H2187">
        <v>-3253047.0234089913</v>
      </c>
      <c r="I2187">
        <v>8.0027841913034443</v>
      </c>
      <c r="J2187">
        <v>3.9755620606846389E-3</v>
      </c>
      <c r="K2187">
        <v>6.5461813102455441E-2</v>
      </c>
      <c r="L2187">
        <v>-3251516.7605448854</v>
      </c>
      <c r="M2187">
        <f>table2[[#This Row],[E_coverage]]/table2[[#This Row],[sample_coverage]]</f>
        <v>0.97250068600046014</v>
      </c>
      <c r="N2187">
        <f>table2[[#This Row],[EP_coverage]]/table2[[#This Row],[sample_coverage]]</f>
        <v>1.0003480239129305</v>
      </c>
      <c r="O2187" t="b">
        <f>IF(ABS(table2[[#This Row],[EP_coverage_ratio]] - 1) &lt;= ABS(table2[[#This Row],[E_coverage_ratio]] - 1),TRUE,FALSE)</f>
        <v>1</v>
      </c>
      <c r="P2187" s="1">
        <f>(table2[[#This Row],[E_err]] + 1)/(table2[[#This Row],[sample_err]] + 1)</f>
        <v>1.0000576838679855</v>
      </c>
      <c r="Q2187" s="1">
        <f>(table2[[#This Row],[EP_err]] + 1 )/(table2[[#This Row],[sample_err]] + 1)</f>
        <v>0.99997565942299271</v>
      </c>
      <c r="R2187" s="1">
        <f>(table2[[#This Row],[EP_gamma]] + 1)/(table2[[#This Row],[expected_gamma]] + 1)</f>
        <v>0.95946872875392653</v>
      </c>
      <c r="S2187" s="1">
        <v>2.04363003425078E-3</v>
      </c>
      <c r="T2187" s="1">
        <f>(table2[[#This Row],[EP_polymorphism]]+0.1)/(table2[[#This Row],[sample_polymorph]]+0.1)</f>
        <v>1.0004277454338311</v>
      </c>
      <c r="U2187" s="1">
        <f>(1-ABS(1 - table2[[#This Row],[E_coverage_ratio]]))*100</f>
        <v>97.250068600046006</v>
      </c>
      <c r="V2187" s="1">
        <f>(1-ABS(1 - table2[[#This Row],[E_error_ratio]]))*100</f>
        <v>99.99423161320145</v>
      </c>
      <c r="W2187" s="1">
        <f>(1-ABS(1 - table2[[#This Row],[EP_coverage_ratio]]))*100</f>
        <v>99.965197608706944</v>
      </c>
      <c r="X2187" s="1">
        <f>(1-ABS(1 - table2[[#This Row],[EP_error_ratio]]))*100</f>
        <v>99.997565942299275</v>
      </c>
      <c r="Y2187" s="1">
        <f>(1-ABS(1 - table2[[#This Row],[EP_polymorphism_ratio]]))*100</f>
        <v>99.957225456616897</v>
      </c>
    </row>
    <row r="2188" spans="1:25" x14ac:dyDescent="0.3">
      <c r="A2188">
        <v>7</v>
      </c>
      <c r="B2188">
        <v>8</v>
      </c>
      <c r="C2188">
        <v>4.0000000000000001E-3</v>
      </c>
      <c r="D2188">
        <v>2E-3</v>
      </c>
      <c r="E2188">
        <v>0.10921987007421838</v>
      </c>
      <c r="F2188">
        <v>7.7901781833647892</v>
      </c>
      <c r="G2188">
        <v>4.0750765874457912E-3</v>
      </c>
      <c r="H2188">
        <v>-3244916.807349273</v>
      </c>
      <c r="I2188">
        <v>7.9537853395221481</v>
      </c>
      <c r="J2188">
        <v>4.0126127155317914E-3</v>
      </c>
      <c r="K2188">
        <v>4.8665572962497634E-2</v>
      </c>
      <c r="L2188">
        <v>-3244047.2974876058</v>
      </c>
      <c r="M2188">
        <f>table2[[#This Row],[E_coverage]]/table2[[#This Row],[sample_coverage]]</f>
        <v>0.97377227292059865</v>
      </c>
      <c r="N2188">
        <f>table2[[#This Row],[EP_coverage]]/table2[[#This Row],[sample_coverage]]</f>
        <v>0.99422316744026851</v>
      </c>
      <c r="O2188" t="b">
        <f>IF(ABS(table2[[#This Row],[EP_coverage_ratio]] - 1) &lt;= ABS(table2[[#This Row],[E_coverage_ratio]] - 1),TRUE,FALSE)</f>
        <v>1</v>
      </c>
      <c r="P2188" s="1">
        <f>(table2[[#This Row],[E_err]] + 1)/(table2[[#This Row],[sample_err]] + 1)</f>
        <v>1.0000747774775356</v>
      </c>
      <c r="Q2188" s="1">
        <f>(table2[[#This Row],[EP_err]] + 1 )/(table2[[#This Row],[sample_err]] + 1)</f>
        <v>1.0000125624656691</v>
      </c>
      <c r="R2188" s="1">
        <f>(table2[[#This Row],[EP_gamma]] + 1)/(table2[[#This Row],[expected_gamma]] + 1)</f>
        <v>0.94540821099096517</v>
      </c>
      <c r="S2188" s="1">
        <v>1.4989985514706199E-3</v>
      </c>
      <c r="T2188" s="1">
        <f>(table2[[#This Row],[EP_polymorphism]]+0.1)/(table2[[#This Row],[sample_polymorph]]+0.1)</f>
        <v>0.99508822109284922</v>
      </c>
      <c r="U2188" s="1">
        <f>(1-ABS(1 - table2[[#This Row],[E_coverage_ratio]]))*100</f>
        <v>97.377227292059871</v>
      </c>
      <c r="V2188" s="1">
        <f>(1-ABS(1 - table2[[#This Row],[E_error_ratio]]))*100</f>
        <v>99.992522252246445</v>
      </c>
      <c r="W2188" s="1">
        <f>(1-ABS(1 - table2[[#This Row],[EP_coverage_ratio]]))*100</f>
        <v>99.422316744026844</v>
      </c>
      <c r="X2188" s="1">
        <f>(1-ABS(1 - table2[[#This Row],[EP_error_ratio]]))*100</f>
        <v>99.998743753433089</v>
      </c>
      <c r="Y2188" s="1">
        <f>(1-ABS(1 - table2[[#This Row],[EP_polymorphism_ratio]]))*100</f>
        <v>99.508822109284921</v>
      </c>
    </row>
    <row r="2189" spans="1:25" x14ac:dyDescent="0.3">
      <c r="A2189">
        <v>8</v>
      </c>
      <c r="B2189">
        <v>8</v>
      </c>
      <c r="C2189">
        <v>4.0000000000000001E-3</v>
      </c>
      <c r="D2189">
        <v>2E-3</v>
      </c>
      <c r="E2189">
        <v>0.11018939479738672</v>
      </c>
      <c r="F2189">
        <v>7.7942783197418093</v>
      </c>
      <c r="G2189">
        <v>4.0633969205080807E-3</v>
      </c>
      <c r="H2189">
        <v>-3247461.4204184264</v>
      </c>
      <c r="I2189">
        <v>7.9985232457540834</v>
      </c>
      <c r="J2189">
        <v>3.9875887657191446E-3</v>
      </c>
      <c r="K2189">
        <v>6.0094495210646394E-2</v>
      </c>
      <c r="L2189">
        <v>-3246156.70328893</v>
      </c>
      <c r="M2189">
        <f>table2[[#This Row],[E_coverage]]/table2[[#This Row],[sample_coverage]]</f>
        <v>0.97428478996772616</v>
      </c>
      <c r="N2189">
        <f>table2[[#This Row],[EP_coverage]]/table2[[#This Row],[sample_coverage]]</f>
        <v>0.99981540571926042</v>
      </c>
      <c r="O2189" t="b">
        <f>IF(ABS(table2[[#This Row],[EP_coverage_ratio]] - 1) &lt;= ABS(table2[[#This Row],[E_coverage_ratio]] - 1),TRUE,FALSE)</f>
        <v>1</v>
      </c>
      <c r="P2189" s="1">
        <f>(table2[[#This Row],[E_err]] + 1)/(table2[[#This Row],[sample_err]] + 1)</f>
        <v>1.0000631443431356</v>
      </c>
      <c r="Q2189" s="1">
        <f>(table2[[#This Row],[EP_err]] + 1 )/(table2[[#This Row],[sample_err]] + 1)</f>
        <v>0.99998763821286774</v>
      </c>
      <c r="R2189" s="1">
        <f>(table2[[#This Row],[EP_gamma]] + 1)/(table2[[#This Row],[expected_gamma]] + 1)</f>
        <v>0.95487715895909564</v>
      </c>
      <c r="S2189" s="1">
        <v>1.86845428299342E-3</v>
      </c>
      <c r="T2189" s="1">
        <f>(table2[[#This Row],[EP_polymorphism]]+0.1)/(table2[[#This Row],[sample_polymorph]]+0.1)</f>
        <v>0.99871033610777871</v>
      </c>
      <c r="U2189" s="1">
        <f>(1-ABS(1 - table2[[#This Row],[E_coverage_ratio]]))*100</f>
        <v>97.428478996772611</v>
      </c>
      <c r="V2189" s="1">
        <f>(1-ABS(1 - table2[[#This Row],[E_error_ratio]]))*100</f>
        <v>99.993685565686434</v>
      </c>
      <c r="W2189" s="1">
        <f>(1-ABS(1 - table2[[#This Row],[EP_coverage_ratio]]))*100</f>
        <v>99.981540571926047</v>
      </c>
      <c r="X2189" s="1">
        <f>(1-ABS(1 - table2[[#This Row],[EP_error_ratio]]))*100</f>
        <v>99.998763821286772</v>
      </c>
      <c r="Y2189" s="1">
        <f>(1-ABS(1 - table2[[#This Row],[EP_polymorphism_ratio]]))*100</f>
        <v>99.871033610777872</v>
      </c>
    </row>
    <row r="2190" spans="1:25" x14ac:dyDescent="0.3">
      <c r="A2190">
        <v>9</v>
      </c>
      <c r="B2190">
        <v>8</v>
      </c>
      <c r="C2190">
        <v>4.0000000000000001E-3</v>
      </c>
      <c r="D2190">
        <v>2E-3</v>
      </c>
      <c r="E2190">
        <v>0.11062354704258222</v>
      </c>
      <c r="F2190">
        <v>7.7727869136417223</v>
      </c>
      <c r="G2190">
        <v>4.0759014657505335E-3</v>
      </c>
      <c r="H2190">
        <v>-3260544.144641004</v>
      </c>
      <c r="I2190">
        <v>8.0199818639804814</v>
      </c>
      <c r="J2190">
        <v>3.9853016230348027E-3</v>
      </c>
      <c r="K2190">
        <v>7.2300113659498136E-2</v>
      </c>
      <c r="L2190">
        <v>-3258694.0046779402</v>
      </c>
      <c r="M2190">
        <f>table2[[#This Row],[E_coverage]]/table2[[#This Row],[sample_coverage]]</f>
        <v>0.97159836420521528</v>
      </c>
      <c r="N2190">
        <f>table2[[#This Row],[EP_coverage]]/table2[[#This Row],[sample_coverage]]</f>
        <v>1.0024977329975602</v>
      </c>
      <c r="O2190" t="b">
        <f>IF(ABS(table2[[#This Row],[EP_coverage_ratio]] - 1) &lt;= ABS(table2[[#This Row],[E_coverage_ratio]] - 1),TRUE,FALSE)</f>
        <v>1</v>
      </c>
      <c r="P2190" s="1">
        <f>(table2[[#This Row],[E_err]] + 1)/(table2[[#This Row],[sample_err]] + 1)</f>
        <v>1.0000755990694727</v>
      </c>
      <c r="Q2190" s="1">
        <f>(table2[[#This Row],[EP_err]] + 1 )/(table2[[#This Row],[sample_err]] + 1)</f>
        <v>0.99998536018230566</v>
      </c>
      <c r="R2190" s="1">
        <f>(table2[[#This Row],[EP_gamma]] + 1)/(table2[[#This Row],[expected_gamma]] + 1)</f>
        <v>0.96549376835640344</v>
      </c>
      <c r="S2190" s="1">
        <v>2.26882423181873E-3</v>
      </c>
      <c r="T2190" s="1">
        <f>(table2[[#This Row],[EP_polymorphism]]+0.1)/(table2[[#This Row],[sample_polymorph]]+0.1)</f>
        <v>1.0026355316844973</v>
      </c>
      <c r="U2190" s="1">
        <f>(1-ABS(1 - table2[[#This Row],[E_coverage_ratio]]))*100</f>
        <v>97.159836420521529</v>
      </c>
      <c r="V2190" s="1">
        <f>(1-ABS(1 - table2[[#This Row],[E_error_ratio]]))*100</f>
        <v>99.992440093052721</v>
      </c>
      <c r="W2190" s="1">
        <f>(1-ABS(1 - table2[[#This Row],[EP_coverage_ratio]]))*100</f>
        <v>99.750226700243985</v>
      </c>
      <c r="X2190" s="1">
        <f>(1-ABS(1 - table2[[#This Row],[EP_error_ratio]]))*100</f>
        <v>99.998536018230567</v>
      </c>
      <c r="Y2190" s="1">
        <f>(1-ABS(1 - table2[[#This Row],[EP_polymorphism_ratio]]))*100</f>
        <v>99.736446831550268</v>
      </c>
    </row>
    <row r="2191" spans="1:25" x14ac:dyDescent="0.3">
      <c r="A2191">
        <v>10</v>
      </c>
      <c r="B2191">
        <v>8</v>
      </c>
      <c r="C2191">
        <v>4.0000000000000001E-3</v>
      </c>
      <c r="D2191">
        <v>2E-3</v>
      </c>
      <c r="E2191">
        <v>0.1106654888483387</v>
      </c>
      <c r="F2191">
        <v>7.7799757576971791</v>
      </c>
      <c r="G2191">
        <v>4.0951708696205531E-3</v>
      </c>
      <c r="H2191">
        <v>-3262949.5701674325</v>
      </c>
      <c r="I2191">
        <v>8.0315810978143602</v>
      </c>
      <c r="J2191">
        <v>4.0033879011722286E-3</v>
      </c>
      <c r="K2191">
        <v>7.3381024840610043E-2</v>
      </c>
      <c r="L2191">
        <v>-3261080.9321506787</v>
      </c>
      <c r="M2191">
        <f>table2[[#This Row],[E_coverage]]/table2[[#This Row],[sample_coverage]]</f>
        <v>0.97249696971214739</v>
      </c>
      <c r="N2191">
        <f>table2[[#This Row],[EP_coverage]]/table2[[#This Row],[sample_coverage]]</f>
        <v>1.003947637226795</v>
      </c>
      <c r="O2191" t="b">
        <f>IF(ABS(table2[[#This Row],[EP_coverage_ratio]] - 1) &lt;= ABS(table2[[#This Row],[E_coverage_ratio]] - 1),TRUE,FALSE)</f>
        <v>1</v>
      </c>
      <c r="P2191" s="1">
        <f>(table2[[#This Row],[E_err]] + 1)/(table2[[#This Row],[sample_err]] + 1)</f>
        <v>1.0000947917028093</v>
      </c>
      <c r="Q2191" s="1">
        <f>(table2[[#This Row],[EP_err]] + 1 )/(table2[[#This Row],[sample_err]] + 1)</f>
        <v>1.0000033744035581</v>
      </c>
      <c r="R2191" s="1">
        <f>(table2[[#This Row],[EP_gamma]] + 1)/(table2[[#This Row],[expected_gamma]] + 1)</f>
        <v>0.96643051901577548</v>
      </c>
      <c r="S2191" s="1">
        <v>2.3043524036169198E-3</v>
      </c>
      <c r="T2191" s="1">
        <f>(table2[[#This Row],[EP_polymorphism]]+0.1)/(table2[[#This Row],[sample_polymorph]]+0.1)</f>
        <v>1.0029838470942833</v>
      </c>
      <c r="U2191" s="1">
        <f>(1-ABS(1 - table2[[#This Row],[E_coverage_ratio]]))*100</f>
        <v>97.249696971214732</v>
      </c>
      <c r="V2191" s="1">
        <f>(1-ABS(1 - table2[[#This Row],[E_error_ratio]]))*100</f>
        <v>99.99052082971906</v>
      </c>
      <c r="W2191" s="1">
        <f>(1-ABS(1 - table2[[#This Row],[EP_coverage_ratio]]))*100</f>
        <v>99.6052362773205</v>
      </c>
      <c r="X2191" s="1">
        <f>(1-ABS(1 - table2[[#This Row],[EP_error_ratio]]))*100</f>
        <v>99.999662559644193</v>
      </c>
      <c r="Y2191" s="1">
        <f>(1-ABS(1 - table2[[#This Row],[EP_polymorphism_ratio]]))*100</f>
        <v>99.701615290571667</v>
      </c>
    </row>
    <row r="2192" spans="1:25" x14ac:dyDescent="0.3">
      <c r="A2192">
        <v>1</v>
      </c>
      <c r="B2192">
        <v>8</v>
      </c>
      <c r="C2192">
        <v>4.0000000000000001E-3</v>
      </c>
      <c r="D2192">
        <v>4.0000000000000001E-3</v>
      </c>
      <c r="E2192">
        <v>0.20420155518408348</v>
      </c>
      <c r="F2192">
        <v>7.5757627903458831</v>
      </c>
      <c r="G2192">
        <v>4.1711178791523579E-3</v>
      </c>
      <c r="H2192">
        <v>-3329718.0355245676</v>
      </c>
      <c r="I2192">
        <v>7.9602714196081239</v>
      </c>
      <c r="J2192">
        <v>4.0274372168456639E-3</v>
      </c>
      <c r="K2192">
        <v>0.1132824963245435</v>
      </c>
      <c r="L2192">
        <v>-3325622.37931917</v>
      </c>
      <c r="M2192">
        <f>table2[[#This Row],[E_coverage]]/table2[[#This Row],[sample_coverage]]</f>
        <v>0.94697034879323538</v>
      </c>
      <c r="N2192">
        <f>table2[[#This Row],[EP_coverage]]/table2[[#This Row],[sample_coverage]]</f>
        <v>0.99503392745101549</v>
      </c>
      <c r="O2192" t="b">
        <f>IF(ABS(table2[[#This Row],[EP_coverage_ratio]] - 1) &lt;= ABS(table2[[#This Row],[E_coverage_ratio]] - 1),TRUE,FALSE)</f>
        <v>1</v>
      </c>
      <c r="P2192" s="1">
        <f>(table2[[#This Row],[E_err]] + 1)/(table2[[#This Row],[sample_err]] + 1)</f>
        <v>1.000170436134614</v>
      </c>
      <c r="Q2192" s="1">
        <f>(table2[[#This Row],[EP_err]] + 1 )/(table2[[#This Row],[sample_err]] + 1)</f>
        <v>1.0000273279052247</v>
      </c>
      <c r="R2192" s="1">
        <f>(table2[[#This Row],[EP_gamma]] + 1)/(table2[[#This Row],[expected_gamma]] + 1)</f>
        <v>0.92449847081816694</v>
      </c>
      <c r="S2192" s="1">
        <v>3.6560962108369501E-3</v>
      </c>
      <c r="T2192" s="1">
        <f>(table2[[#This Row],[EP_polymorphism]]+0.1)/(table2[[#This Row],[sample_polymorph]]+0.1)</f>
        <v>0.99669323279650912</v>
      </c>
      <c r="U2192" s="1">
        <f>(1-ABS(1 - table2[[#This Row],[E_coverage_ratio]]))*100</f>
        <v>94.697034879323539</v>
      </c>
      <c r="V2192" s="1">
        <f>(1-ABS(1 - table2[[#This Row],[E_error_ratio]]))*100</f>
        <v>99.982956386538604</v>
      </c>
      <c r="W2192" s="1">
        <f>(1-ABS(1 - table2[[#This Row],[EP_coverage_ratio]]))*100</f>
        <v>99.50339274510155</v>
      </c>
      <c r="X2192" s="1">
        <f>(1-ABS(1 - table2[[#This Row],[EP_error_ratio]]))*100</f>
        <v>99.997267209477528</v>
      </c>
      <c r="Y2192" s="1">
        <f>(1-ABS(1 - table2[[#This Row],[EP_polymorphism_ratio]]))*100</f>
        <v>99.669323279650911</v>
      </c>
    </row>
    <row r="2193" spans="1:25" x14ac:dyDescent="0.3">
      <c r="A2193">
        <v>2</v>
      </c>
      <c r="B2193">
        <v>8</v>
      </c>
      <c r="C2193">
        <v>4.0000000000000001E-3</v>
      </c>
      <c r="D2193">
        <v>4.0000000000000001E-3</v>
      </c>
      <c r="E2193">
        <v>0.20047217132350381</v>
      </c>
      <c r="F2193">
        <v>7.5899799572591347</v>
      </c>
      <c r="G2193">
        <v>4.128683850838092E-3</v>
      </c>
      <c r="H2193">
        <v>-3325433.4111463414</v>
      </c>
      <c r="I2193">
        <v>8.0061270964218618</v>
      </c>
      <c r="J2193">
        <v>3.9774553582454996E-3</v>
      </c>
      <c r="K2193">
        <v>0.1213564408062198</v>
      </c>
      <c r="L2193">
        <v>-3320741.4876254024</v>
      </c>
      <c r="M2193">
        <f>table2[[#This Row],[E_coverage]]/table2[[#This Row],[sample_coverage]]</f>
        <v>0.94874749465739183</v>
      </c>
      <c r="N2193">
        <f>table2[[#This Row],[EP_coverage]]/table2[[#This Row],[sample_coverage]]</f>
        <v>1.0007658870527327</v>
      </c>
      <c r="O2193" t="b">
        <f>IF(ABS(table2[[#This Row],[EP_coverage_ratio]] - 1) &lt;= ABS(table2[[#This Row],[E_coverage_ratio]] - 1),TRUE,FALSE)</f>
        <v>1</v>
      </c>
      <c r="P2193" s="1">
        <f>(table2[[#This Row],[E_err]] + 1)/(table2[[#This Row],[sample_err]] + 1)</f>
        <v>1.0001281711661734</v>
      </c>
      <c r="Q2193" s="1">
        <f>(table2[[#This Row],[EP_err]] + 1 )/(table2[[#This Row],[sample_err]] + 1)</f>
        <v>0.99997754517753534</v>
      </c>
      <c r="R2193" s="1">
        <f>(table2[[#This Row],[EP_gamma]] + 1)/(table2[[#This Row],[expected_gamma]] + 1)</f>
        <v>0.93409615615657293</v>
      </c>
      <c r="S2193" s="1">
        <v>3.9426640824732299E-3</v>
      </c>
      <c r="T2193" s="1">
        <f>(table2[[#This Row],[EP_polymorphism]]+0.1)/(table2[[#This Row],[sample_polymorph]]+0.1)</f>
        <v>0.99944869310070417</v>
      </c>
      <c r="U2193" s="1">
        <f>(1-ABS(1 - table2[[#This Row],[E_coverage_ratio]]))*100</f>
        <v>94.874749465739185</v>
      </c>
      <c r="V2193" s="1">
        <f>(1-ABS(1 - table2[[#This Row],[E_error_ratio]]))*100</f>
        <v>99.987182883382658</v>
      </c>
      <c r="W2193" s="1">
        <f>(1-ABS(1 - table2[[#This Row],[EP_coverage_ratio]]))*100</f>
        <v>99.923411294726733</v>
      </c>
      <c r="X2193" s="1">
        <f>(1-ABS(1 - table2[[#This Row],[EP_error_ratio]]))*100</f>
        <v>99.997754517753535</v>
      </c>
      <c r="Y2193" s="1">
        <f>(1-ABS(1 - table2[[#This Row],[EP_polymorphism_ratio]]))*100</f>
        <v>99.944869310070416</v>
      </c>
    </row>
    <row r="2194" spans="1:25" x14ac:dyDescent="0.3">
      <c r="A2194">
        <v>3</v>
      </c>
      <c r="B2194">
        <v>8</v>
      </c>
      <c r="C2194">
        <v>4.0000000000000001E-3</v>
      </c>
      <c r="D2194">
        <v>4.0000000000000001E-3</v>
      </c>
      <c r="E2194">
        <v>0.20149661209192538</v>
      </c>
      <c r="F2194">
        <v>7.5812406885494061</v>
      </c>
      <c r="G2194">
        <v>4.1841070922420988E-3</v>
      </c>
      <c r="H2194">
        <v>-3330475.0722964141</v>
      </c>
      <c r="I2194">
        <v>7.9840761197667938</v>
      </c>
      <c r="J2194">
        <v>4.0350328600490563E-3</v>
      </c>
      <c r="K2194">
        <v>0.11804081860678657</v>
      </c>
      <c r="L2194">
        <v>-3325964.4696487049</v>
      </c>
      <c r="M2194">
        <f>table2[[#This Row],[E_coverage]]/table2[[#This Row],[sample_coverage]]</f>
        <v>0.94765508606867577</v>
      </c>
      <c r="N2194">
        <f>table2[[#This Row],[EP_coverage]]/table2[[#This Row],[sample_coverage]]</f>
        <v>0.99800951497084922</v>
      </c>
      <c r="O2194" t="b">
        <f>IF(ABS(table2[[#This Row],[EP_coverage_ratio]] - 1) &lt;= ABS(table2[[#This Row],[E_coverage_ratio]] - 1),TRUE,FALSE)</f>
        <v>1</v>
      </c>
      <c r="P2194" s="1">
        <f>(table2[[#This Row],[E_err]] + 1)/(table2[[#This Row],[sample_err]] + 1)</f>
        <v>1.0001833735978507</v>
      </c>
      <c r="Q2194" s="1">
        <f>(table2[[#This Row],[EP_err]] + 1 )/(table2[[#This Row],[sample_err]] + 1)</f>
        <v>1.0000348932869014</v>
      </c>
      <c r="R2194" s="1">
        <f>(table2[[#This Row],[EP_gamma]] + 1)/(table2[[#This Row],[expected_gamma]] + 1)</f>
        <v>0.93054013415831949</v>
      </c>
      <c r="S2194" s="1">
        <v>3.8323713585330902E-3</v>
      </c>
      <c r="T2194" s="1">
        <f>(table2[[#This Row],[EP_polymorphism]]+0.1)/(table2[[#This Row],[sample_polymorph]]+0.1)</f>
        <v>0.99838818613974123</v>
      </c>
      <c r="U2194" s="1">
        <f>(1-ABS(1 - table2[[#This Row],[E_coverage_ratio]]))*100</f>
        <v>94.76550860686757</v>
      </c>
      <c r="V2194" s="1">
        <f>(1-ABS(1 - table2[[#This Row],[E_error_ratio]]))*100</f>
        <v>99.981662640214935</v>
      </c>
      <c r="W2194" s="1">
        <f>(1-ABS(1 - table2[[#This Row],[EP_coverage_ratio]]))*100</f>
        <v>99.800951497084924</v>
      </c>
      <c r="X2194" s="1">
        <f>(1-ABS(1 - table2[[#This Row],[EP_error_ratio]]))*100</f>
        <v>99.996510671309863</v>
      </c>
      <c r="Y2194" s="1">
        <f>(1-ABS(1 - table2[[#This Row],[EP_polymorphism_ratio]]))*100</f>
        <v>99.838818613974126</v>
      </c>
    </row>
    <row r="2195" spans="1:25" x14ac:dyDescent="0.3">
      <c r="A2195">
        <v>4</v>
      </c>
      <c r="B2195">
        <v>8</v>
      </c>
      <c r="C2195">
        <v>4.0000000000000001E-3</v>
      </c>
      <c r="D2195">
        <v>4.0000000000000001E-3</v>
      </c>
      <c r="E2195">
        <v>0.20660760737961376</v>
      </c>
      <c r="F2195">
        <v>7.5720939719562868</v>
      </c>
      <c r="G2195">
        <v>4.1505108425658509E-3</v>
      </c>
      <c r="H2195">
        <v>-3338831.1409546803</v>
      </c>
      <c r="I2195">
        <v>8.0430561345237468</v>
      </c>
      <c r="J2195">
        <v>3.9827437014849018E-3</v>
      </c>
      <c r="K2195">
        <v>0.13607248949539977</v>
      </c>
      <c r="L2195">
        <v>-3333026.756339299</v>
      </c>
      <c r="M2195">
        <f>table2[[#This Row],[E_coverage]]/table2[[#This Row],[sample_coverage]]</f>
        <v>0.94651174649453584</v>
      </c>
      <c r="N2195">
        <f>table2[[#This Row],[EP_coverage]]/table2[[#This Row],[sample_coverage]]</f>
        <v>1.0053820168154683</v>
      </c>
      <c r="O2195" t="b">
        <f>IF(ABS(table2[[#This Row],[EP_coverage_ratio]] - 1) &lt;= ABS(table2[[#This Row],[E_coverage_ratio]] - 1),TRUE,FALSE)</f>
        <v>1</v>
      </c>
      <c r="P2195" s="1">
        <f>(table2[[#This Row],[E_err]] + 1)/(table2[[#This Row],[sample_err]] + 1)</f>
        <v>1.0001499111977747</v>
      </c>
      <c r="Q2195" s="1">
        <f>(table2[[#This Row],[EP_err]] + 1 )/(table2[[#This Row],[sample_err]] + 1)</f>
        <v>0.9999828124516783</v>
      </c>
      <c r="R2195" s="1">
        <f>(table2[[#This Row],[EP_gamma]] + 1)/(table2[[#This Row],[expected_gamma]] + 1)</f>
        <v>0.94154262126906785</v>
      </c>
      <c r="S2195" s="1">
        <v>4.4702734861006201E-3</v>
      </c>
      <c r="T2195" s="1">
        <f>(table2[[#This Row],[EP_polymorphism]]+0.1)/(table2[[#This Row],[sample_polymorph]]+0.1)</f>
        <v>1.0045218604432751</v>
      </c>
      <c r="U2195" s="1">
        <f>(1-ABS(1 - table2[[#This Row],[E_coverage_ratio]]))*100</f>
        <v>94.65117464945358</v>
      </c>
      <c r="V2195" s="1">
        <f>(1-ABS(1 - table2[[#This Row],[E_error_ratio]]))*100</f>
        <v>99.985008880222523</v>
      </c>
      <c r="W2195" s="1">
        <f>(1-ABS(1 - table2[[#This Row],[EP_coverage_ratio]]))*100</f>
        <v>99.461798318453162</v>
      </c>
      <c r="X2195" s="1">
        <f>(1-ABS(1 - table2[[#This Row],[EP_error_ratio]]))*100</f>
        <v>99.998281245167831</v>
      </c>
      <c r="Y2195" s="1">
        <f>(1-ABS(1 - table2[[#This Row],[EP_polymorphism_ratio]]))*100</f>
        <v>99.547813955672495</v>
      </c>
    </row>
    <row r="2196" spans="1:25" x14ac:dyDescent="0.3">
      <c r="A2196">
        <v>5</v>
      </c>
      <c r="B2196">
        <v>8</v>
      </c>
      <c r="C2196">
        <v>4.0000000000000001E-3</v>
      </c>
      <c r="D2196">
        <v>4.0000000000000001E-3</v>
      </c>
      <c r="E2196">
        <v>0.20401163468598638</v>
      </c>
      <c r="F2196">
        <v>7.5701599769245336</v>
      </c>
      <c r="G2196">
        <v>4.1612148303768574E-3</v>
      </c>
      <c r="H2196">
        <v>-3334550.3843485629</v>
      </c>
      <c r="I2196">
        <v>7.9877234371801906</v>
      </c>
      <c r="J2196">
        <v>4.0078981564349485E-3</v>
      </c>
      <c r="K2196">
        <v>0.12219009128582839</v>
      </c>
      <c r="L2196">
        <v>-3329908.7810172401</v>
      </c>
      <c r="M2196">
        <f>table2[[#This Row],[E_coverage]]/table2[[#This Row],[sample_coverage]]</f>
        <v>0.9462699971155667</v>
      </c>
      <c r="N2196">
        <f>table2[[#This Row],[EP_coverage]]/table2[[#This Row],[sample_coverage]]</f>
        <v>0.99846542964752383</v>
      </c>
      <c r="O2196" t="b">
        <f>IF(ABS(table2[[#This Row],[EP_coverage_ratio]] - 1) &lt;= ABS(table2[[#This Row],[E_coverage_ratio]] - 1),TRUE,FALSE)</f>
        <v>1</v>
      </c>
      <c r="P2196" s="1">
        <f>(table2[[#This Row],[E_err]] + 1)/(table2[[#This Row],[sample_err]] + 1)</f>
        <v>1.0001605725402161</v>
      </c>
      <c r="Q2196" s="1">
        <f>(table2[[#This Row],[EP_err]] + 1 )/(table2[[#This Row],[sample_err]] + 1)</f>
        <v>1.0000078666896761</v>
      </c>
      <c r="R2196" s="1">
        <f>(table2[[#This Row],[EP_gamma]] + 1)/(table2[[#This Row],[expected_gamma]] + 1)</f>
        <v>0.93204256417214981</v>
      </c>
      <c r="S2196" s="1">
        <v>3.9760618934730997E-3</v>
      </c>
      <c r="T2196" s="1">
        <f>(table2[[#This Row],[EP_polymorphism]]+0.1)/(table2[[#This Row],[sample_polymorph]]+0.1)</f>
        <v>0.99976982589877983</v>
      </c>
      <c r="U2196" s="1">
        <f>(1-ABS(1 - table2[[#This Row],[E_coverage_ratio]]))*100</f>
        <v>94.626999711556664</v>
      </c>
      <c r="V2196" s="1">
        <f>(1-ABS(1 - table2[[#This Row],[E_error_ratio]]))*100</f>
        <v>99.983942745978396</v>
      </c>
      <c r="W2196" s="1">
        <f>(1-ABS(1 - table2[[#This Row],[EP_coverage_ratio]]))*100</f>
        <v>99.846542964752388</v>
      </c>
      <c r="X2196" s="1">
        <f>(1-ABS(1 - table2[[#This Row],[EP_error_ratio]]))*100</f>
        <v>99.999213331032394</v>
      </c>
      <c r="Y2196" s="1">
        <f>(1-ABS(1 - table2[[#This Row],[EP_polymorphism_ratio]]))*100</f>
        <v>99.976982589877977</v>
      </c>
    </row>
    <row r="2197" spans="1:25" x14ac:dyDescent="0.3">
      <c r="A2197">
        <v>6</v>
      </c>
      <c r="B2197">
        <v>8</v>
      </c>
      <c r="C2197">
        <v>4.0000000000000001E-3</v>
      </c>
      <c r="D2197">
        <v>4.0000000000000001E-3</v>
      </c>
      <c r="E2197">
        <v>0.20205383701210958</v>
      </c>
      <c r="F2197">
        <v>7.5882814966852292</v>
      </c>
      <c r="G2197">
        <v>4.1640962711779802E-3</v>
      </c>
      <c r="H2197">
        <v>-3328823.9888065406</v>
      </c>
      <c r="I2197">
        <v>8.0124191691348443</v>
      </c>
      <c r="J2197">
        <v>4.0097940576280374E-3</v>
      </c>
      <c r="K2197">
        <v>0.12348709423570939</v>
      </c>
      <c r="L2197">
        <v>-3323902.9098100793</v>
      </c>
      <c r="M2197">
        <f>table2[[#This Row],[E_coverage]]/table2[[#This Row],[sample_coverage]]</f>
        <v>0.94853518708565365</v>
      </c>
      <c r="N2197">
        <f>table2[[#This Row],[EP_coverage]]/table2[[#This Row],[sample_coverage]]</f>
        <v>1.0015523961418555</v>
      </c>
      <c r="O2197" t="b">
        <f>IF(ABS(table2[[#This Row],[EP_coverage_ratio]] - 1) &lt;= ABS(table2[[#This Row],[E_coverage_ratio]] - 1),TRUE,FALSE)</f>
        <v>1</v>
      </c>
      <c r="P2197" s="1">
        <f>(table2[[#This Row],[E_err]] + 1)/(table2[[#This Row],[sample_err]] + 1)</f>
        <v>1.0001634425011732</v>
      </c>
      <c r="Q2197" s="1">
        <f>(table2[[#This Row],[EP_err]] + 1 )/(table2[[#This Row],[sample_err]] + 1)</f>
        <v>1.000009755037478</v>
      </c>
      <c r="R2197" s="1">
        <f>(table2[[#This Row],[EP_gamma]] + 1)/(table2[[#This Row],[expected_gamma]] + 1)</f>
        <v>0.93463958072652542</v>
      </c>
      <c r="S2197" s="1">
        <v>4.0129498627321496E-3</v>
      </c>
      <c r="T2197" s="1">
        <f>(table2[[#This Row],[EP_polymorphism]]+0.1)/(table2[[#This Row],[sample_polymorph]]+0.1)</f>
        <v>1.000124517910886</v>
      </c>
      <c r="U2197" s="1">
        <f>(1-ABS(1 - table2[[#This Row],[E_coverage_ratio]]))*100</f>
        <v>94.85351870856536</v>
      </c>
      <c r="V2197" s="1">
        <f>(1-ABS(1 - table2[[#This Row],[E_error_ratio]]))*100</f>
        <v>99.983655749882686</v>
      </c>
      <c r="W2197" s="1">
        <f>(1-ABS(1 - table2[[#This Row],[EP_coverage_ratio]]))*100</f>
        <v>99.844760385814453</v>
      </c>
      <c r="X2197" s="1">
        <f>(1-ABS(1 - table2[[#This Row],[EP_error_ratio]]))*100</f>
        <v>99.999024496252204</v>
      </c>
      <c r="Y2197" s="1">
        <f>(1-ABS(1 - table2[[#This Row],[EP_polymorphism_ratio]]))*100</f>
        <v>99.987548208911406</v>
      </c>
    </row>
    <row r="2198" spans="1:25" x14ac:dyDescent="0.3">
      <c r="A2198">
        <v>7</v>
      </c>
      <c r="B2198">
        <v>8</v>
      </c>
      <c r="C2198">
        <v>4.0000000000000001E-3</v>
      </c>
      <c r="D2198">
        <v>4.0000000000000001E-3</v>
      </c>
      <c r="E2198">
        <v>0.20429868176701863</v>
      </c>
      <c r="F2198">
        <v>7.5696767820654607</v>
      </c>
      <c r="G2198">
        <v>4.1540942856559421E-3</v>
      </c>
      <c r="H2198">
        <v>-3330448.7925752732</v>
      </c>
      <c r="I2198">
        <v>7.9638900206423013</v>
      </c>
      <c r="J2198">
        <v>4.0074727611223906E-3</v>
      </c>
      <c r="K2198">
        <v>0.11603028317298981</v>
      </c>
      <c r="L2198">
        <v>-3326191.5483195991</v>
      </c>
      <c r="M2198">
        <f>table2[[#This Row],[E_coverage]]/table2[[#This Row],[sample_coverage]]</f>
        <v>0.94620959775818259</v>
      </c>
      <c r="N2198">
        <f>table2[[#This Row],[EP_coverage]]/table2[[#This Row],[sample_coverage]]</f>
        <v>0.99548625258028767</v>
      </c>
      <c r="O2198" t="b">
        <f>IF(ABS(table2[[#This Row],[EP_coverage_ratio]] - 1) &lt;= ABS(table2[[#This Row],[E_coverage_ratio]] - 1),TRUE,FALSE)</f>
        <v>1</v>
      </c>
      <c r="P2198" s="1">
        <f>(table2[[#This Row],[E_err]] + 1)/(table2[[#This Row],[sample_err]] + 1)</f>
        <v>1.0001534803641992</v>
      </c>
      <c r="Q2198" s="1">
        <f>(table2[[#This Row],[EP_err]] + 1 )/(table2[[#This Row],[sample_err]] + 1)</f>
        <v>1.0000074429891657</v>
      </c>
      <c r="R2198" s="1">
        <f>(table2[[#This Row],[EP_gamma]] + 1)/(table2[[#This Row],[expected_gamma]] + 1)</f>
        <v>0.92670555906902075</v>
      </c>
      <c r="S2198" s="1">
        <v>3.75836262216056E-3</v>
      </c>
      <c r="T2198" s="1">
        <f>(table2[[#This Row],[EP_polymorphism]]+0.1)/(table2[[#This Row],[sample_polymorph]]+0.1)</f>
        <v>0.99767656367462076</v>
      </c>
      <c r="U2198" s="1">
        <f>(1-ABS(1 - table2[[#This Row],[E_coverage_ratio]]))*100</f>
        <v>94.620959775818264</v>
      </c>
      <c r="V2198" s="1">
        <f>(1-ABS(1 - table2[[#This Row],[E_error_ratio]]))*100</f>
        <v>99.984651963580092</v>
      </c>
      <c r="W2198" s="1">
        <f>(1-ABS(1 - table2[[#This Row],[EP_coverage_ratio]]))*100</f>
        <v>99.548625258028764</v>
      </c>
      <c r="X2198" s="1">
        <f>(1-ABS(1 - table2[[#This Row],[EP_error_ratio]]))*100</f>
        <v>99.999255701083428</v>
      </c>
      <c r="Y2198" s="1">
        <f>(1-ABS(1 - table2[[#This Row],[EP_polymorphism_ratio]]))*100</f>
        <v>99.767656367462081</v>
      </c>
    </row>
    <row r="2199" spans="1:25" x14ac:dyDescent="0.3">
      <c r="A2199">
        <v>8</v>
      </c>
      <c r="B2199">
        <v>8</v>
      </c>
      <c r="C2199">
        <v>4.0000000000000001E-3</v>
      </c>
      <c r="D2199">
        <v>4.0000000000000001E-3</v>
      </c>
      <c r="E2199">
        <v>0.20344051153925016</v>
      </c>
      <c r="F2199">
        <v>7.5795790416053865</v>
      </c>
      <c r="G2199">
        <v>4.1192764407227836E-3</v>
      </c>
      <c r="H2199">
        <v>-3329844.9326245994</v>
      </c>
      <c r="I2199">
        <v>8.0136017777674518</v>
      </c>
      <c r="J2199">
        <v>3.9623985226250099E-3</v>
      </c>
      <c r="K2199">
        <v>0.12633978595284226</v>
      </c>
      <c r="L2199">
        <v>-3324805.3293391559</v>
      </c>
      <c r="M2199">
        <f>table2[[#This Row],[E_coverage]]/table2[[#This Row],[sample_coverage]]</f>
        <v>0.94744738020067332</v>
      </c>
      <c r="N2199">
        <f>table2[[#This Row],[EP_coverage]]/table2[[#This Row],[sample_coverage]]</f>
        <v>1.0017002222209315</v>
      </c>
      <c r="O2199" t="b">
        <f>IF(ABS(table2[[#This Row],[EP_coverage_ratio]] - 1) &lt;= ABS(table2[[#This Row],[E_coverage_ratio]] - 1),TRUE,FALSE)</f>
        <v>1</v>
      </c>
      <c r="P2199" s="1">
        <f>(table2[[#This Row],[E_err]] + 1)/(table2[[#This Row],[sample_err]] + 1)</f>
        <v>1.0001188012357796</v>
      </c>
      <c r="Q2199" s="1">
        <f>(table2[[#This Row],[EP_err]] + 1 )/(table2[[#This Row],[sample_err]] + 1)</f>
        <v>0.99996254832930764</v>
      </c>
      <c r="R2199" s="1">
        <f>(table2[[#This Row],[EP_gamma]] + 1)/(table2[[#This Row],[expected_gamma]] + 1)</f>
        <v>0.93593308115596607</v>
      </c>
      <c r="S2199" s="1">
        <v>4.1178130503223198E-3</v>
      </c>
      <c r="T2199" s="1">
        <f>(table2[[#This Row],[EP_polymorphism]]+0.1)/(table2[[#This Row],[sample_polymorph]]+0.1)</f>
        <v>1.0011328177915606</v>
      </c>
      <c r="U2199" s="1">
        <f>(1-ABS(1 - table2[[#This Row],[E_coverage_ratio]]))*100</f>
        <v>94.744738020067331</v>
      </c>
      <c r="V2199" s="1">
        <f>(1-ABS(1 - table2[[#This Row],[E_error_ratio]]))*100</f>
        <v>99.988119876422047</v>
      </c>
      <c r="W2199" s="1">
        <f>(1-ABS(1 - table2[[#This Row],[EP_coverage_ratio]]))*100</f>
        <v>99.829977777906848</v>
      </c>
      <c r="X2199" s="1">
        <f>(1-ABS(1 - table2[[#This Row],[EP_error_ratio]]))*100</f>
        <v>99.996254832930759</v>
      </c>
      <c r="Y2199" s="1">
        <f>(1-ABS(1 - table2[[#This Row],[EP_polymorphism_ratio]]))*100</f>
        <v>99.886718220843946</v>
      </c>
    </row>
    <row r="2200" spans="1:25" x14ac:dyDescent="0.3">
      <c r="A2200">
        <v>9</v>
      </c>
      <c r="B2200">
        <v>8</v>
      </c>
      <c r="C2200">
        <v>4.0000000000000001E-3</v>
      </c>
      <c r="D2200">
        <v>4.0000000000000001E-3</v>
      </c>
      <c r="E2200">
        <v>0.20428477826165495</v>
      </c>
      <c r="F2200">
        <v>7.5678338975253157</v>
      </c>
      <c r="G2200">
        <v>4.1761065123374812E-3</v>
      </c>
      <c r="H2200">
        <v>-3329055.4733266979</v>
      </c>
      <c r="I2200">
        <v>7.9260920012238607</v>
      </c>
      <c r="J2200">
        <v>4.0397341767265333E-3</v>
      </c>
      <c r="K2200">
        <v>0.10639387474254834</v>
      </c>
      <c r="L2200">
        <v>-3325421.5011030454</v>
      </c>
      <c r="M2200">
        <f>table2[[#This Row],[E_coverage]]/table2[[#This Row],[sample_coverage]]</f>
        <v>0.94597923719066446</v>
      </c>
      <c r="N2200">
        <f>table2[[#This Row],[EP_coverage]]/table2[[#This Row],[sample_coverage]]</f>
        <v>0.99076150015298259</v>
      </c>
      <c r="O2200" t="b">
        <f>IF(ABS(table2[[#This Row],[EP_coverage_ratio]] - 1) &lt;= ABS(table2[[#This Row],[E_coverage_ratio]] - 1),TRUE,FALSE)</f>
        <v>1</v>
      </c>
      <c r="P2200" s="1">
        <f>(table2[[#This Row],[E_err]] + 1)/(table2[[#This Row],[sample_err]] + 1)</f>
        <v>1.0001754048927665</v>
      </c>
      <c r="Q2200" s="1">
        <f>(table2[[#This Row],[EP_err]] + 1 )/(table2[[#This Row],[sample_err]] + 1)</f>
        <v>1.0000395758732334</v>
      </c>
      <c r="R2200" s="1">
        <f>(table2[[#This Row],[EP_gamma]] + 1)/(table2[[#This Row],[expected_gamma]] + 1)</f>
        <v>0.91871448905929964</v>
      </c>
      <c r="S2200" s="1">
        <v>3.42534066282551E-3</v>
      </c>
      <c r="T2200" s="1">
        <f>(table2[[#This Row],[EP_polymorphism]]+0.1)/(table2[[#This Row],[sample_polymorph]]+0.1)</f>
        <v>0.99447442945024533</v>
      </c>
      <c r="U2200" s="1">
        <f>(1-ABS(1 - table2[[#This Row],[E_coverage_ratio]]))*100</f>
        <v>94.597923719066443</v>
      </c>
      <c r="V2200" s="1">
        <f>(1-ABS(1 - table2[[#This Row],[E_error_ratio]]))*100</f>
        <v>99.982459510723359</v>
      </c>
      <c r="W2200" s="1">
        <f>(1-ABS(1 - table2[[#This Row],[EP_coverage_ratio]]))*100</f>
        <v>99.076150015298253</v>
      </c>
      <c r="X2200" s="1">
        <f>(1-ABS(1 - table2[[#This Row],[EP_error_ratio]]))*100</f>
        <v>99.996042412676658</v>
      </c>
      <c r="Y2200" s="1">
        <f>(1-ABS(1 - table2[[#This Row],[EP_polymorphism_ratio]]))*100</f>
        <v>99.447442945024534</v>
      </c>
    </row>
    <row r="2201" spans="1:25" x14ac:dyDescent="0.3">
      <c r="A2201">
        <v>10</v>
      </c>
      <c r="B2201">
        <v>8</v>
      </c>
      <c r="C2201">
        <v>4.0000000000000001E-3</v>
      </c>
      <c r="D2201">
        <v>4.0000000000000001E-3</v>
      </c>
      <c r="E2201">
        <v>0.2044862965601113</v>
      </c>
      <c r="F2201">
        <v>7.5724718977743226</v>
      </c>
      <c r="G2201">
        <v>4.1741640107065669E-3</v>
      </c>
      <c r="H2201">
        <v>-3335941.6833174438</v>
      </c>
      <c r="I2201">
        <v>8.0082227390312912</v>
      </c>
      <c r="J2201">
        <v>4.0154104209793838E-3</v>
      </c>
      <c r="K2201">
        <v>0.12692055030963706</v>
      </c>
      <c r="L2201">
        <v>-3330801.9074260248</v>
      </c>
      <c r="M2201">
        <f>table2[[#This Row],[E_coverage]]/table2[[#This Row],[sample_coverage]]</f>
        <v>0.94655898722179033</v>
      </c>
      <c r="N2201">
        <f>table2[[#This Row],[EP_coverage]]/table2[[#This Row],[sample_coverage]]</f>
        <v>1.0010278423789114</v>
      </c>
      <c r="O2201" t="b">
        <f>IF(ABS(table2[[#This Row],[EP_coverage_ratio]] - 1) &lt;= ABS(table2[[#This Row],[E_coverage_ratio]] - 1),TRUE,FALSE)</f>
        <v>1</v>
      </c>
      <c r="P2201" s="1">
        <f>(table2[[#This Row],[E_err]] + 1)/(table2[[#This Row],[sample_err]] + 1)</f>
        <v>1.0001734701301856</v>
      </c>
      <c r="Q2201" s="1">
        <f>(table2[[#This Row],[EP_err]] + 1 )/(table2[[#This Row],[sample_err]] + 1)</f>
        <v>1.0000153490248798</v>
      </c>
      <c r="R2201" s="1">
        <f>(table2[[#This Row],[EP_gamma]] + 1)/(table2[[#This Row],[expected_gamma]] + 1)</f>
        <v>0.9356026328634921</v>
      </c>
      <c r="S2201" s="1">
        <v>4.1453897725843803E-3</v>
      </c>
      <c r="T2201" s="1">
        <f>(table2[[#This Row],[EP_polymorphism]]+0.1)/(table2[[#This Row],[sample_polymorph]]+0.1)</f>
        <v>1.0013979785825422</v>
      </c>
      <c r="U2201" s="1">
        <f>(1-ABS(1 - table2[[#This Row],[E_coverage_ratio]]))*100</f>
        <v>94.655898722179032</v>
      </c>
      <c r="V2201" s="1">
        <f>(1-ABS(1 - table2[[#This Row],[E_error_ratio]]))*100</f>
        <v>99.982652986981435</v>
      </c>
      <c r="W2201" s="1">
        <f>(1-ABS(1 - table2[[#This Row],[EP_coverage_ratio]]))*100</f>
        <v>99.897215762108857</v>
      </c>
      <c r="X2201" s="1">
        <f>(1-ABS(1 - table2[[#This Row],[EP_error_ratio]]))*100</f>
        <v>99.998465097512025</v>
      </c>
      <c r="Y2201" s="1">
        <f>(1-ABS(1 - table2[[#This Row],[EP_polymorphism_ratio]]))*100</f>
        <v>99.860202141745773</v>
      </c>
    </row>
    <row r="2202" spans="1:25" x14ac:dyDescent="0.3">
      <c r="A2202">
        <v>1</v>
      </c>
      <c r="B2202">
        <v>8</v>
      </c>
      <c r="C2202">
        <v>4.0000000000000001E-3</v>
      </c>
      <c r="D2202">
        <v>8.0000000000000002E-3</v>
      </c>
      <c r="E2202">
        <v>0.35093644774761112</v>
      </c>
      <c r="F2202">
        <v>7.2155652508374697</v>
      </c>
      <c r="G2202">
        <v>4.2549417949702068E-3</v>
      </c>
      <c r="H2202">
        <v>-3462629.5962310121</v>
      </c>
      <c r="I2202">
        <v>8.0319065768860582</v>
      </c>
      <c r="J2202">
        <v>3.9712687417163888E-3</v>
      </c>
      <c r="K2202">
        <v>0.23371830636913446</v>
      </c>
      <c r="L2202">
        <v>-3448367.0681368527</v>
      </c>
      <c r="M2202">
        <f>table2[[#This Row],[E_coverage]]/table2[[#This Row],[sample_coverage]]</f>
        <v>0.90194565635468371</v>
      </c>
      <c r="N2202">
        <f>table2[[#This Row],[EP_coverage]]/table2[[#This Row],[sample_coverage]]</f>
        <v>1.0039883221107573</v>
      </c>
      <c r="O2202" t="b">
        <f>IF(ABS(table2[[#This Row],[EP_coverage_ratio]] - 1) &lt;= ABS(table2[[#This Row],[E_coverage_ratio]] - 1),TRUE,FALSE)</f>
        <v>1</v>
      </c>
      <c r="P2202" s="1">
        <f>(table2[[#This Row],[E_err]] + 1)/(table2[[#This Row],[sample_err]] + 1)</f>
        <v>1.0002539260906078</v>
      </c>
      <c r="Q2202" s="1">
        <f>(table2[[#This Row],[EP_err]] + 1 )/(table2[[#This Row],[sample_err]] + 1)</f>
        <v>0.9999713832088809</v>
      </c>
      <c r="R2202" s="1">
        <f>(table2[[#This Row],[EP_gamma]] + 1)/(table2[[#This Row],[expected_gamma]] + 1)</f>
        <v>0.91323193509664191</v>
      </c>
      <c r="S2202" s="1">
        <v>8.2666060469987999E-3</v>
      </c>
      <c r="T2202" s="1">
        <f>(table2[[#This Row],[EP_polymorphism]]+0.1)/(table2[[#This Row],[sample_polymorph]]+0.1)</f>
        <v>1.0024685745092481</v>
      </c>
      <c r="U2202" s="1">
        <f>(1-ABS(1 - table2[[#This Row],[E_coverage_ratio]]))*100</f>
        <v>90.194565635468365</v>
      </c>
      <c r="V2202" s="1">
        <f>(1-ABS(1 - table2[[#This Row],[E_error_ratio]]))*100</f>
        <v>99.974607390939212</v>
      </c>
      <c r="W2202" s="1">
        <f>(1-ABS(1 - table2[[#This Row],[EP_coverage_ratio]]))*100</f>
        <v>99.601167788924272</v>
      </c>
      <c r="X2202" s="1">
        <f>(1-ABS(1 - table2[[#This Row],[EP_error_ratio]]))*100</f>
        <v>99.997138320888084</v>
      </c>
      <c r="Y2202" s="1">
        <f>(1-ABS(1 - table2[[#This Row],[EP_polymorphism_ratio]]))*100</f>
        <v>99.753142549075193</v>
      </c>
    </row>
    <row r="2203" spans="1:25" x14ac:dyDescent="0.3">
      <c r="A2203">
        <v>2</v>
      </c>
      <c r="B2203">
        <v>8</v>
      </c>
      <c r="C2203">
        <v>4.0000000000000001E-3</v>
      </c>
      <c r="D2203">
        <v>8.0000000000000002E-3</v>
      </c>
      <c r="E2203">
        <v>0.35487576200837878</v>
      </c>
      <c r="F2203">
        <v>7.222145055295675</v>
      </c>
      <c r="G2203">
        <v>4.2684449746728508E-3</v>
      </c>
      <c r="H2203">
        <v>-3461078.467532631</v>
      </c>
      <c r="I2203">
        <v>8.0226658435192721</v>
      </c>
      <c r="J2203">
        <v>3.9883933979457786E-3</v>
      </c>
      <c r="K2203">
        <v>0.22968247797079394</v>
      </c>
      <c r="L2203">
        <v>-3447319.7425191556</v>
      </c>
      <c r="M2203">
        <f>table2[[#This Row],[E_coverage]]/table2[[#This Row],[sample_coverage]]</f>
        <v>0.90276813191195937</v>
      </c>
      <c r="N2203">
        <f>table2[[#This Row],[EP_coverage]]/table2[[#This Row],[sample_coverage]]</f>
        <v>1.002833230439909</v>
      </c>
      <c r="O2203" t="b">
        <f>IF(ABS(table2[[#This Row],[EP_coverage_ratio]] - 1) &lt;= ABS(table2[[#This Row],[E_coverage_ratio]] - 1),TRUE,FALSE)</f>
        <v>1</v>
      </c>
      <c r="P2203" s="1">
        <f>(table2[[#This Row],[E_err]] + 1)/(table2[[#This Row],[sample_err]] + 1)</f>
        <v>1.0002673754727818</v>
      </c>
      <c r="Q2203" s="1">
        <f>(table2[[#This Row],[EP_err]] + 1 )/(table2[[#This Row],[sample_err]] + 1)</f>
        <v>0.99998843963938833</v>
      </c>
      <c r="R2203" s="1">
        <f>(table2[[#This Row],[EP_gamma]] + 1)/(table2[[#This Row],[expected_gamma]] + 1)</f>
        <v>0.90759796023510919</v>
      </c>
      <c r="S2203" s="1">
        <v>8.1212842819343694E-3</v>
      </c>
      <c r="T2203" s="1">
        <f>(table2[[#This Row],[EP_polymorphism]]+0.1)/(table2[[#This Row],[sample_polymorph]]+0.1)</f>
        <v>1.0011230026105034</v>
      </c>
      <c r="U2203" s="1">
        <f>(1-ABS(1 - table2[[#This Row],[E_coverage_ratio]]))*100</f>
        <v>90.276813191195941</v>
      </c>
      <c r="V2203" s="1">
        <f>(1-ABS(1 - table2[[#This Row],[E_error_ratio]]))*100</f>
        <v>99.973262452721826</v>
      </c>
      <c r="W2203" s="1">
        <f>(1-ABS(1 - table2[[#This Row],[EP_coverage_ratio]]))*100</f>
        <v>99.716676956009096</v>
      </c>
      <c r="X2203" s="1">
        <f>(1-ABS(1 - table2[[#This Row],[EP_error_ratio]]))*100</f>
        <v>99.998843963938839</v>
      </c>
      <c r="Y2203" s="1">
        <f>(1-ABS(1 - table2[[#This Row],[EP_polymorphism_ratio]]))*100</f>
        <v>99.887699738949664</v>
      </c>
    </row>
    <row r="2204" spans="1:25" x14ac:dyDescent="0.3">
      <c r="A2204">
        <v>3</v>
      </c>
      <c r="B2204">
        <v>8</v>
      </c>
      <c r="C2204">
        <v>4.0000000000000001E-3</v>
      </c>
      <c r="D2204">
        <v>8.0000000000000002E-3</v>
      </c>
      <c r="E2204">
        <v>0.35413029657350459</v>
      </c>
      <c r="F2204">
        <v>7.2226059813036763</v>
      </c>
      <c r="G2204">
        <v>4.2518410493697402E-3</v>
      </c>
      <c r="H2204">
        <v>-3464362.9822107116</v>
      </c>
      <c r="I2204">
        <v>8.0807822839616996</v>
      </c>
      <c r="J2204">
        <v>3.961478282701796E-3</v>
      </c>
      <c r="K2204">
        <v>0.24304433407370993</v>
      </c>
      <c r="L2204">
        <v>-3449272.2870414471</v>
      </c>
      <c r="M2204">
        <f>table2[[#This Row],[E_coverage]]/table2[[#This Row],[sample_coverage]]</f>
        <v>0.90282574766295953</v>
      </c>
      <c r="N2204">
        <f>table2[[#This Row],[EP_coverage]]/table2[[#This Row],[sample_coverage]]</f>
        <v>1.0100977854952125</v>
      </c>
      <c r="O2204" t="b">
        <f>IF(ABS(table2[[#This Row],[EP_coverage_ratio]] - 1) &lt;= ABS(table2[[#This Row],[E_coverage_ratio]] - 1),TRUE,FALSE)</f>
        <v>1</v>
      </c>
      <c r="P2204" s="1">
        <f>(table2[[#This Row],[E_err]] + 1)/(table2[[#This Row],[sample_err]] + 1)</f>
        <v>1.0002508376985755</v>
      </c>
      <c r="Q2204" s="1">
        <f>(table2[[#This Row],[EP_err]] + 1 )/(table2[[#This Row],[sample_err]] + 1)</f>
        <v>0.99996163175567909</v>
      </c>
      <c r="R2204" s="1">
        <f>(table2[[#This Row],[EP_gamma]] + 1)/(table2[[#This Row],[expected_gamma]] + 1)</f>
        <v>0.91796508594417625</v>
      </c>
      <c r="S2204" s="1">
        <v>8.6598031057515401E-3</v>
      </c>
      <c r="T2204" s="1">
        <f>(table2[[#This Row],[EP_polymorphism]]+0.1)/(table2[[#This Row],[sample_polymorph]]+0.1)</f>
        <v>1.0061092880162179</v>
      </c>
      <c r="U2204" s="1">
        <f>(1-ABS(1 - table2[[#This Row],[E_coverage_ratio]]))*100</f>
        <v>90.282574766295951</v>
      </c>
      <c r="V2204" s="1">
        <f>(1-ABS(1 - table2[[#This Row],[E_error_ratio]]))*100</f>
        <v>99.974916230142455</v>
      </c>
      <c r="W2204" s="1">
        <f>(1-ABS(1 - table2[[#This Row],[EP_coverage_ratio]]))*100</f>
        <v>98.990221450478757</v>
      </c>
      <c r="X2204" s="1">
        <f>(1-ABS(1 - table2[[#This Row],[EP_error_ratio]]))*100</f>
        <v>99.996163175567915</v>
      </c>
      <c r="Y2204" s="1">
        <f>(1-ABS(1 - table2[[#This Row],[EP_polymorphism_ratio]]))*100</f>
        <v>99.389071198378204</v>
      </c>
    </row>
    <row r="2205" spans="1:25" x14ac:dyDescent="0.3">
      <c r="A2205">
        <v>4</v>
      </c>
      <c r="B2205">
        <v>8</v>
      </c>
      <c r="C2205">
        <v>4.0000000000000001E-3</v>
      </c>
      <c r="D2205">
        <v>8.0000000000000002E-3</v>
      </c>
      <c r="E2205">
        <v>0.35388215304238591</v>
      </c>
      <c r="F2205">
        <v>7.2135365781688785</v>
      </c>
      <c r="G2205">
        <v>4.2882043569124322E-3</v>
      </c>
      <c r="H2205">
        <v>-3463251.9084885297</v>
      </c>
      <c r="I2205">
        <v>7.9950446220337001</v>
      </c>
      <c r="J2205">
        <v>4.0103079531181984E-3</v>
      </c>
      <c r="K2205">
        <v>0.22555974793475508</v>
      </c>
      <c r="L2205">
        <v>-3449778.3364032414</v>
      </c>
      <c r="M2205">
        <f>table2[[#This Row],[E_coverage]]/table2[[#This Row],[sample_coverage]]</f>
        <v>0.90169207227110981</v>
      </c>
      <c r="N2205">
        <f>table2[[#This Row],[EP_coverage]]/table2[[#This Row],[sample_coverage]]</f>
        <v>0.99938057775421252</v>
      </c>
      <c r="O2205" t="b">
        <f>IF(ABS(table2[[#This Row],[EP_coverage_ratio]] - 1) &lt;= ABS(table2[[#This Row],[E_coverage_ratio]] - 1),TRUE,FALSE)</f>
        <v>1</v>
      </c>
      <c r="P2205" s="1">
        <f>(table2[[#This Row],[E_err]] + 1)/(table2[[#This Row],[sample_err]] + 1)</f>
        <v>1.0002870561323829</v>
      </c>
      <c r="Q2205" s="1">
        <f>(table2[[#This Row],[EP_err]] + 1 )/(table2[[#This Row],[sample_err]] + 1)</f>
        <v>1.0000102668855759</v>
      </c>
      <c r="R2205" s="1">
        <f>(table2[[#This Row],[EP_gamma]] + 1)/(table2[[#This Row],[expected_gamma]] + 1)</f>
        <v>0.90521892557688999</v>
      </c>
      <c r="S2205" s="1">
        <v>7.9538164271496497E-3</v>
      </c>
      <c r="T2205" s="1">
        <f>(table2[[#This Row],[EP_polymorphism]]+0.1)/(table2[[#This Row],[sample_polymorph]]+0.1)</f>
        <v>0.99957237432545964</v>
      </c>
      <c r="U2205" s="1">
        <f>(1-ABS(1 - table2[[#This Row],[E_coverage_ratio]]))*100</f>
        <v>90.169207227110988</v>
      </c>
      <c r="V2205" s="1">
        <f>(1-ABS(1 - table2[[#This Row],[E_error_ratio]]))*100</f>
        <v>99.971294386761713</v>
      </c>
      <c r="W2205" s="1">
        <f>(1-ABS(1 - table2[[#This Row],[EP_coverage_ratio]]))*100</f>
        <v>99.938057775421257</v>
      </c>
      <c r="X2205" s="1">
        <f>(1-ABS(1 - table2[[#This Row],[EP_error_ratio]]))*100</f>
        <v>99.998973311442413</v>
      </c>
      <c r="Y2205" s="1">
        <f>(1-ABS(1 - table2[[#This Row],[EP_polymorphism_ratio]]))*100</f>
        <v>99.957237432545966</v>
      </c>
    </row>
    <row r="2206" spans="1:25" x14ac:dyDescent="0.3">
      <c r="A2206">
        <v>5</v>
      </c>
      <c r="B2206">
        <v>8</v>
      </c>
      <c r="C2206">
        <v>4.0000000000000001E-3</v>
      </c>
      <c r="D2206">
        <v>8.0000000000000002E-3</v>
      </c>
      <c r="E2206">
        <v>0.35429404981298651</v>
      </c>
      <c r="F2206">
        <v>7.202944111298299</v>
      </c>
      <c r="G2206">
        <v>4.276684370893436E-3</v>
      </c>
      <c r="H2206">
        <v>-3463426.8637955068</v>
      </c>
      <c r="I2206">
        <v>7.9756780734568018</v>
      </c>
      <c r="J2206">
        <v>3.999804852970937E-3</v>
      </c>
      <c r="K2206">
        <v>0.2239451812598845</v>
      </c>
      <c r="L2206">
        <v>-3450270.7442890983</v>
      </c>
      <c r="M2206">
        <f>table2[[#This Row],[E_coverage]]/table2[[#This Row],[sample_coverage]]</f>
        <v>0.90036801391228738</v>
      </c>
      <c r="N2206">
        <f>table2[[#This Row],[EP_coverage]]/table2[[#This Row],[sample_coverage]]</f>
        <v>0.99695975918210022</v>
      </c>
      <c r="O2206" t="b">
        <f>IF(ABS(table2[[#This Row],[EP_coverage_ratio]] - 1) &lt;= ABS(table2[[#This Row],[E_coverage_ratio]] - 1),TRUE,FALSE)</f>
        <v>1</v>
      </c>
      <c r="P2206" s="1">
        <f>(table2[[#This Row],[E_err]] + 1)/(table2[[#This Row],[sample_err]] + 1)</f>
        <v>1.0002755820427225</v>
      </c>
      <c r="Q2206" s="1">
        <f>(table2[[#This Row],[EP_err]] + 1 )/(table2[[#This Row],[sample_err]] + 1)</f>
        <v>0.99999980563044921</v>
      </c>
      <c r="R2206" s="1">
        <f>(table2[[#This Row],[EP_gamma]] + 1)/(table2[[#This Row],[expected_gamma]] + 1)</f>
        <v>0.90375142785933249</v>
      </c>
      <c r="S2206" s="1">
        <v>7.8655947926343697E-3</v>
      </c>
      <c r="T2206" s="1">
        <f>(table2[[#This Row],[EP_polymorphism]]+0.1)/(table2[[#This Row],[sample_polymorph]]+0.1)</f>
        <v>0.99875550733920704</v>
      </c>
      <c r="U2206" s="1">
        <f>(1-ABS(1 - table2[[#This Row],[E_coverage_ratio]]))*100</f>
        <v>90.036801391228735</v>
      </c>
      <c r="V2206" s="1">
        <f>(1-ABS(1 - table2[[#This Row],[E_error_ratio]]))*100</f>
        <v>99.972441795727747</v>
      </c>
      <c r="W2206" s="1">
        <f>(1-ABS(1 - table2[[#This Row],[EP_coverage_ratio]]))*100</f>
        <v>99.695975918210024</v>
      </c>
      <c r="X2206" s="1">
        <f>(1-ABS(1 - table2[[#This Row],[EP_error_ratio]]))*100</f>
        <v>99.999980563044915</v>
      </c>
      <c r="Y2206" s="1">
        <f>(1-ABS(1 - table2[[#This Row],[EP_polymorphism_ratio]]))*100</f>
        <v>99.875550733920704</v>
      </c>
    </row>
    <row r="2207" spans="1:25" x14ac:dyDescent="0.3">
      <c r="A2207">
        <v>6</v>
      </c>
      <c r="B2207">
        <v>8</v>
      </c>
      <c r="C2207">
        <v>4.0000000000000001E-3</v>
      </c>
      <c r="D2207">
        <v>8.0000000000000002E-3</v>
      </c>
      <c r="E2207">
        <v>0.35576498476290302</v>
      </c>
      <c r="F2207">
        <v>7.199777530815604</v>
      </c>
      <c r="G2207">
        <v>4.2382927100509922E-3</v>
      </c>
      <c r="H2207">
        <v>-3464095.6801558253</v>
      </c>
      <c r="I2207">
        <v>8.016312857795338</v>
      </c>
      <c r="J2207">
        <v>3.9532564237537418E-3</v>
      </c>
      <c r="K2207">
        <v>0.23449999649255726</v>
      </c>
      <c r="L2207">
        <v>-3449917.2889504777</v>
      </c>
      <c r="M2207">
        <f>table2[[#This Row],[E_coverage]]/table2[[#This Row],[sample_coverage]]</f>
        <v>0.8999721913519505</v>
      </c>
      <c r="N2207">
        <f>table2[[#This Row],[EP_coverage]]/table2[[#This Row],[sample_coverage]]</f>
        <v>1.0020391072244172</v>
      </c>
      <c r="O2207" t="b">
        <f>IF(ABS(table2[[#This Row],[EP_coverage_ratio]] - 1) &lt;= ABS(table2[[#This Row],[E_coverage_ratio]] - 1),TRUE,FALSE)</f>
        <v>1</v>
      </c>
      <c r="P2207" s="1">
        <f>(table2[[#This Row],[E_err]] + 1)/(table2[[#This Row],[sample_err]] + 1)</f>
        <v>1.0002373433367042</v>
      </c>
      <c r="Q2207" s="1">
        <f>(table2[[#This Row],[EP_err]] + 1 )/(table2[[#This Row],[sample_err]] + 1)</f>
        <v>0.99995344265314112</v>
      </c>
      <c r="R2207" s="1">
        <f>(table2[[#This Row],[EP_gamma]] + 1)/(table2[[#This Row],[expected_gamma]] + 1)</f>
        <v>0.91055604058726114</v>
      </c>
      <c r="S2207" s="1">
        <v>8.2953037885098394E-3</v>
      </c>
      <c r="T2207" s="1">
        <f>(table2[[#This Row],[EP_polymorphism]]+0.1)/(table2[[#This Row],[sample_polymorph]]+0.1)</f>
        <v>1.0027342943380539</v>
      </c>
      <c r="U2207" s="1">
        <f>(1-ABS(1 - table2[[#This Row],[E_coverage_ratio]]))*100</f>
        <v>89.997219135195053</v>
      </c>
      <c r="V2207" s="1">
        <f>(1-ABS(1 - table2[[#This Row],[E_error_ratio]]))*100</f>
        <v>99.976265666329581</v>
      </c>
      <c r="W2207" s="1">
        <f>(1-ABS(1 - table2[[#This Row],[EP_coverage_ratio]]))*100</f>
        <v>99.796089277558281</v>
      </c>
      <c r="X2207" s="1">
        <f>(1-ABS(1 - table2[[#This Row],[EP_error_ratio]]))*100</f>
        <v>99.995344265314117</v>
      </c>
      <c r="Y2207" s="1">
        <f>(1-ABS(1 - table2[[#This Row],[EP_polymorphism_ratio]]))*100</f>
        <v>99.72657056619461</v>
      </c>
    </row>
    <row r="2208" spans="1:25" x14ac:dyDescent="0.3">
      <c r="A2208">
        <v>7</v>
      </c>
      <c r="B2208">
        <v>8</v>
      </c>
      <c r="C2208">
        <v>4.0000000000000001E-3</v>
      </c>
      <c r="D2208">
        <v>8.0000000000000002E-3</v>
      </c>
      <c r="E2208">
        <v>0.35516399739393412</v>
      </c>
      <c r="F2208">
        <v>7.2225529454180801</v>
      </c>
      <c r="G2208">
        <v>4.2394295528434328E-3</v>
      </c>
      <c r="H2208">
        <v>-3455043.3484122623</v>
      </c>
      <c r="I2208">
        <v>7.9869389538420661</v>
      </c>
      <c r="J2208">
        <v>3.9676182429356482E-3</v>
      </c>
      <c r="K2208">
        <v>0.22114834397026145</v>
      </c>
      <c r="L2208">
        <v>-3442294.5162209393</v>
      </c>
      <c r="M2208">
        <f>table2[[#This Row],[E_coverage]]/table2[[#This Row],[sample_coverage]]</f>
        <v>0.90281911817726002</v>
      </c>
      <c r="N2208">
        <f>table2[[#This Row],[EP_coverage]]/table2[[#This Row],[sample_coverage]]</f>
        <v>0.99836736923025826</v>
      </c>
      <c r="O2208" t="b">
        <f>IF(ABS(table2[[#This Row],[EP_coverage_ratio]] - 1) &lt;= ABS(table2[[#This Row],[E_coverage_ratio]] - 1),TRUE,FALSE)</f>
        <v>1</v>
      </c>
      <c r="P2208" s="1">
        <f>(table2[[#This Row],[E_err]] + 1)/(table2[[#This Row],[sample_err]] + 1)</f>
        <v>1.0002384756502425</v>
      </c>
      <c r="Q2208" s="1">
        <f>(table2[[#This Row],[EP_err]] + 1 )/(table2[[#This Row],[sample_err]] + 1)</f>
        <v>0.9999677472539199</v>
      </c>
      <c r="R2208" s="1">
        <f>(table2[[#This Row],[EP_gamma]] + 1)/(table2[[#This Row],[expected_gamma]] + 1)</f>
        <v>0.90110742782320574</v>
      </c>
      <c r="S2208" s="1">
        <v>7.7604667192673303E-3</v>
      </c>
      <c r="T2208" s="1">
        <f>(table2[[#This Row],[EP_polymorphism]]+0.1)/(table2[[#This Row],[sample_polymorph]]+0.1)</f>
        <v>0.9977820992524753</v>
      </c>
      <c r="U2208" s="1">
        <f>(1-ABS(1 - table2[[#This Row],[E_coverage_ratio]]))*100</f>
        <v>90.281911817725998</v>
      </c>
      <c r="V2208" s="1">
        <f>(1-ABS(1 - table2[[#This Row],[E_error_ratio]]))*100</f>
        <v>99.976152434975745</v>
      </c>
      <c r="W2208" s="1">
        <f>(1-ABS(1 - table2[[#This Row],[EP_coverage_ratio]]))*100</f>
        <v>99.836736923025825</v>
      </c>
      <c r="X2208" s="1">
        <f>(1-ABS(1 - table2[[#This Row],[EP_error_ratio]]))*100</f>
        <v>99.996774725391987</v>
      </c>
      <c r="Y2208" s="1">
        <f>(1-ABS(1 - table2[[#This Row],[EP_polymorphism_ratio]]))*100</f>
        <v>99.778209925247523</v>
      </c>
    </row>
    <row r="2209" spans="1:25" x14ac:dyDescent="0.3">
      <c r="A2209">
        <v>8</v>
      </c>
      <c r="B2209">
        <v>8</v>
      </c>
      <c r="C2209">
        <v>4.0000000000000001E-3</v>
      </c>
      <c r="D2209">
        <v>8.0000000000000002E-3</v>
      </c>
      <c r="E2209">
        <v>0.35494880546075086</v>
      </c>
      <c r="F2209">
        <v>7.2019815433443304</v>
      </c>
      <c r="G2209">
        <v>4.2635076069571362E-3</v>
      </c>
      <c r="H2209">
        <v>-3464638.6942242114</v>
      </c>
      <c r="I2209">
        <v>7.9935188971217253</v>
      </c>
      <c r="J2209">
        <v>3.9829712016967046E-3</v>
      </c>
      <c r="K2209">
        <v>0.2284808738872266</v>
      </c>
      <c r="L2209">
        <v>-3451034.0609821738</v>
      </c>
      <c r="M2209">
        <f>table2[[#This Row],[E_coverage]]/table2[[#This Row],[sample_coverage]]</f>
        <v>0.9002476929180413</v>
      </c>
      <c r="N2209">
        <f>table2[[#This Row],[EP_coverage]]/table2[[#This Row],[sample_coverage]]</f>
        <v>0.99918986214021566</v>
      </c>
      <c r="O2209" t="b">
        <f>IF(ABS(table2[[#This Row],[EP_coverage_ratio]] - 1) &lt;= ABS(table2[[#This Row],[E_coverage_ratio]] - 1),TRUE,FALSE)</f>
        <v>1</v>
      </c>
      <c r="P2209" s="1">
        <f>(table2[[#This Row],[E_err]] + 1)/(table2[[#This Row],[sample_err]] + 1)</f>
        <v>1.0002624577758537</v>
      </c>
      <c r="Q2209" s="1">
        <f>(table2[[#This Row],[EP_err]] + 1 )/(table2[[#This Row],[sample_err]] + 1)</f>
        <v>0.99998303904551467</v>
      </c>
      <c r="R2209" s="1">
        <f>(table2[[#This Row],[EP_gamma]] + 1)/(table2[[#This Row],[expected_gamma]] + 1)</f>
        <v>0.9066622066724368</v>
      </c>
      <c r="S2209" s="1">
        <v>8.0502090156633292E-3</v>
      </c>
      <c r="T2209" s="1">
        <f>(table2[[#This Row],[EP_polymorphism]]+0.1)/(table2[[#This Row],[sample_polymorph]]+0.1)</f>
        <v>1.000464898293179</v>
      </c>
      <c r="U2209" s="1">
        <f>(1-ABS(1 - table2[[#This Row],[E_coverage_ratio]]))*100</f>
        <v>90.024769291804134</v>
      </c>
      <c r="V2209" s="1">
        <f>(1-ABS(1 - table2[[#This Row],[E_error_ratio]]))*100</f>
        <v>99.973754222414641</v>
      </c>
      <c r="W2209" s="1">
        <f>(1-ABS(1 - table2[[#This Row],[EP_coverage_ratio]]))*100</f>
        <v>99.918986214021572</v>
      </c>
      <c r="X2209" s="1">
        <f>(1-ABS(1 - table2[[#This Row],[EP_error_ratio]]))*100</f>
        <v>99.998303904551463</v>
      </c>
      <c r="Y2209" s="1">
        <f>(1-ABS(1 - table2[[#This Row],[EP_polymorphism_ratio]]))*100</f>
        <v>99.953510170682108</v>
      </c>
    </row>
    <row r="2210" spans="1:25" x14ac:dyDescent="0.3">
      <c r="A2210">
        <v>9</v>
      </c>
      <c r="B2210">
        <v>8</v>
      </c>
      <c r="C2210">
        <v>4.0000000000000001E-3</v>
      </c>
      <c r="D2210">
        <v>8.0000000000000002E-3</v>
      </c>
      <c r="E2210">
        <v>0.35708165481401766</v>
      </c>
      <c r="F2210">
        <v>7.2038653754682791</v>
      </c>
      <c r="G2210">
        <v>4.2572749625222573E-3</v>
      </c>
      <c r="H2210">
        <v>-3466897.7164487829</v>
      </c>
      <c r="I2210">
        <v>8.0217034141519434</v>
      </c>
      <c r="J2210">
        <v>3.9717365407250732E-3</v>
      </c>
      <c r="K2210">
        <v>0.23460930916904943</v>
      </c>
      <c r="L2210">
        <v>-3452528.4363590023</v>
      </c>
      <c r="M2210">
        <f>table2[[#This Row],[E_coverage]]/table2[[#This Row],[sample_coverage]]</f>
        <v>0.90048317193353489</v>
      </c>
      <c r="N2210">
        <f>table2[[#This Row],[EP_coverage]]/table2[[#This Row],[sample_coverage]]</f>
        <v>1.0027129267689929</v>
      </c>
      <c r="O2210" t="b">
        <f>IF(ABS(table2[[#This Row],[EP_coverage_ratio]] - 1) &lt;= ABS(table2[[#This Row],[E_coverage_ratio]] - 1),TRUE,FALSE)</f>
        <v>1</v>
      </c>
      <c r="P2210" s="1">
        <f>(table2[[#This Row],[E_err]] + 1)/(table2[[#This Row],[sample_err]] + 1)</f>
        <v>1.0002562499626715</v>
      </c>
      <c r="Q2210" s="1">
        <f>(table2[[#This Row],[EP_err]] + 1 )/(table2[[#This Row],[sample_err]] + 1)</f>
        <v>0.99997184914414838</v>
      </c>
      <c r="R2210" s="1">
        <f>(table2[[#This Row],[EP_gamma]] + 1)/(table2[[#This Row],[expected_gamma]] + 1)</f>
        <v>0.90975314918559369</v>
      </c>
      <c r="S2210" s="1">
        <v>8.3044039322848207E-3</v>
      </c>
      <c r="T2210" s="1">
        <f>(table2[[#This Row],[EP_polymorphism]]+0.1)/(table2[[#This Row],[sample_polymorph]]+0.1)</f>
        <v>1.0028185549285631</v>
      </c>
      <c r="U2210" s="1">
        <f>(1-ABS(1 - table2[[#This Row],[E_coverage_ratio]]))*100</f>
        <v>90.048317193353483</v>
      </c>
      <c r="V2210" s="1">
        <f>(1-ABS(1 - table2[[#This Row],[E_error_ratio]]))*100</f>
        <v>99.974375003732845</v>
      </c>
      <c r="W2210" s="1">
        <f>(1-ABS(1 - table2[[#This Row],[EP_coverage_ratio]]))*100</f>
        <v>99.728707323100707</v>
      </c>
      <c r="X2210" s="1">
        <f>(1-ABS(1 - table2[[#This Row],[EP_error_ratio]]))*100</f>
        <v>99.997184914414845</v>
      </c>
      <c r="Y2210" s="1">
        <f>(1-ABS(1 - table2[[#This Row],[EP_polymorphism_ratio]]))*100</f>
        <v>99.718144507143691</v>
      </c>
    </row>
    <row r="2211" spans="1:25" x14ac:dyDescent="0.3">
      <c r="A2211">
        <v>10</v>
      </c>
      <c r="B2211">
        <v>8</v>
      </c>
      <c r="C2211">
        <v>4.0000000000000001E-3</v>
      </c>
      <c r="D2211">
        <v>8.0000000000000002E-3</v>
      </c>
      <c r="E2211">
        <v>0.35345214617432952</v>
      </c>
      <c r="F2211">
        <v>7.2329081261951584</v>
      </c>
      <c r="G2211">
        <v>4.2947758315616553E-3</v>
      </c>
      <c r="H2211">
        <v>-3463461.4551619701</v>
      </c>
      <c r="I2211">
        <v>8.0502375619516791</v>
      </c>
      <c r="J2211">
        <v>4.0119870217359835E-3</v>
      </c>
      <c r="K2211">
        <v>0.23308874892379772</v>
      </c>
      <c r="L2211">
        <v>-3449145.9330952228</v>
      </c>
      <c r="M2211">
        <f>table2[[#This Row],[E_coverage]]/table2[[#This Row],[sample_coverage]]</f>
        <v>0.9041135157743948</v>
      </c>
      <c r="N2211">
        <f>table2[[#This Row],[EP_coverage]]/table2[[#This Row],[sample_coverage]]</f>
        <v>1.0062796952439599</v>
      </c>
      <c r="O2211" t="b">
        <f>IF(ABS(table2[[#This Row],[EP_coverage_ratio]] - 1) &lt;= ABS(table2[[#This Row],[E_coverage_ratio]] - 1),TRUE,FALSE)</f>
        <v>1</v>
      </c>
      <c r="P2211" s="1">
        <f>(table2[[#This Row],[E_err]] + 1)/(table2[[#This Row],[sample_err]] + 1)</f>
        <v>1.0002936014258583</v>
      </c>
      <c r="Q2211" s="1">
        <f>(table2[[#This Row],[EP_err]] + 1 )/(table2[[#This Row],[sample_err]] + 1)</f>
        <v>1.0000119392646771</v>
      </c>
      <c r="R2211" s="1">
        <f>(table2[[#This Row],[EP_gamma]] + 1)/(table2[[#This Row],[expected_gamma]] + 1)</f>
        <v>0.91106933659180256</v>
      </c>
      <c r="S2211" s="1">
        <v>8.2500127200862902E-3</v>
      </c>
      <c r="T2211" s="1">
        <f>(table2[[#This Row],[EP_polymorphism]]+0.1)/(table2[[#This Row],[sample_polymorph]]+0.1)</f>
        <v>1.0023149325933915</v>
      </c>
      <c r="U2211" s="1">
        <f>(1-ABS(1 - table2[[#This Row],[E_coverage_ratio]]))*100</f>
        <v>90.411351577439476</v>
      </c>
      <c r="V2211" s="1">
        <f>(1-ABS(1 - table2[[#This Row],[E_error_ratio]]))*100</f>
        <v>99.97063985741417</v>
      </c>
      <c r="W2211" s="1">
        <f>(1-ABS(1 - table2[[#This Row],[EP_coverage_ratio]]))*100</f>
        <v>99.372030475604006</v>
      </c>
      <c r="X2211" s="1">
        <f>(1-ABS(1 - table2[[#This Row],[EP_error_ratio]]))*100</f>
        <v>99.998806073532293</v>
      </c>
      <c r="Y2211" s="1">
        <f>(1-ABS(1 - table2[[#This Row],[EP_polymorphism_ratio]]))*100</f>
        <v>99.76850674066084</v>
      </c>
    </row>
    <row r="2212" spans="1:25" x14ac:dyDescent="0.3">
      <c r="A2212">
        <v>1</v>
      </c>
      <c r="B2212">
        <v>8</v>
      </c>
      <c r="C2212">
        <v>4.0000000000000001E-3</v>
      </c>
      <c r="D2212">
        <v>1.6E-2</v>
      </c>
      <c r="E2212">
        <v>0.55921232368141527</v>
      </c>
      <c r="F2212">
        <v>6.6098541576154197</v>
      </c>
      <c r="G2212">
        <v>4.4053901511205175E-3</v>
      </c>
      <c r="H2212">
        <v>-3661784.6061232653</v>
      </c>
      <c r="I2212">
        <v>8.0204448073903105</v>
      </c>
      <c r="J2212">
        <v>3.9468224927277475E-3</v>
      </c>
      <c r="K2212">
        <v>0.39643880961719002</v>
      </c>
      <c r="L2212">
        <v>-3632250.4081272576</v>
      </c>
      <c r="M2212">
        <f>table2[[#This Row],[E_coverage]]/table2[[#This Row],[sample_coverage]]</f>
        <v>0.82623176970192747</v>
      </c>
      <c r="N2212">
        <f>table2[[#This Row],[EP_coverage]]/table2[[#This Row],[sample_coverage]]</f>
        <v>1.0025556009237888</v>
      </c>
      <c r="O2212" t="b">
        <f>IF(ABS(table2[[#This Row],[EP_coverage_ratio]] - 1) &lt;= ABS(table2[[#This Row],[E_coverage_ratio]] - 1),TRUE,FALSE)</f>
        <v>1</v>
      </c>
      <c r="P2212" s="1">
        <f>(table2[[#This Row],[E_err]] + 1)/(table2[[#This Row],[sample_err]] + 1)</f>
        <v>1.0004037750509169</v>
      </c>
      <c r="Q2212" s="1">
        <f>(table2[[#This Row],[EP_err]] + 1 )/(table2[[#This Row],[sample_err]] + 1)</f>
        <v>0.99994703435530652</v>
      </c>
      <c r="R2212" s="1">
        <f>(table2[[#This Row],[EP_gamma]] + 1)/(table2[[#This Row],[expected_gamma]] + 1)</f>
        <v>0.89560529275454615</v>
      </c>
      <c r="S2212" s="1">
        <v>1.6211673430806199E-2</v>
      </c>
      <c r="T2212" s="1">
        <f>(table2[[#This Row],[EP_polymorphism]]+0.1)/(table2[[#This Row],[sample_polymorph]]+0.1)</f>
        <v>1.0018247709552259</v>
      </c>
      <c r="U2212" s="1">
        <f>(1-ABS(1 - table2[[#This Row],[E_coverage_ratio]]))*100</f>
        <v>82.623176970192745</v>
      </c>
      <c r="V2212" s="1">
        <f>(1-ABS(1 - table2[[#This Row],[E_error_ratio]]))*100</f>
        <v>99.959622494908302</v>
      </c>
      <c r="W2212" s="1">
        <f>(1-ABS(1 - table2[[#This Row],[EP_coverage_ratio]]))*100</f>
        <v>99.744439907621114</v>
      </c>
      <c r="X2212" s="1">
        <f>(1-ABS(1 - table2[[#This Row],[EP_error_ratio]]))*100</f>
        <v>99.994703435530653</v>
      </c>
      <c r="Y2212" s="1">
        <f>(1-ABS(1 - table2[[#This Row],[EP_polymorphism_ratio]]))*100</f>
        <v>99.817522904477414</v>
      </c>
    </row>
    <row r="2213" spans="1:25" x14ac:dyDescent="0.3">
      <c r="A2213">
        <v>2</v>
      </c>
      <c r="B2213">
        <v>8</v>
      </c>
      <c r="C2213">
        <v>4.0000000000000001E-3</v>
      </c>
      <c r="D2213">
        <v>1.6E-2</v>
      </c>
      <c r="E2213">
        <v>0.55869819502151075</v>
      </c>
      <c r="F2213">
        <v>6.6052297225019734</v>
      </c>
      <c r="G2213">
        <v>4.4078467487618442E-3</v>
      </c>
      <c r="H2213">
        <v>-3662193.4211295452</v>
      </c>
      <c r="I2213">
        <v>7.9932216713967126</v>
      </c>
      <c r="J2213">
        <v>3.9499606200857794E-3</v>
      </c>
      <c r="K2213">
        <v>0.39228717499012006</v>
      </c>
      <c r="L2213">
        <v>-3633306.0318019227</v>
      </c>
      <c r="M2213">
        <f>table2[[#This Row],[E_coverage]]/table2[[#This Row],[sample_coverage]]</f>
        <v>0.82565371531274667</v>
      </c>
      <c r="N2213">
        <f>table2[[#This Row],[EP_coverage]]/table2[[#This Row],[sample_coverage]]</f>
        <v>0.99915270892458907</v>
      </c>
      <c r="O2213" t="b">
        <f>IF(ABS(table2[[#This Row],[EP_coverage_ratio]] - 1) &lt;= ABS(table2[[#This Row],[E_coverage_ratio]] - 1),TRUE,FALSE)</f>
        <v>1</v>
      </c>
      <c r="P2213" s="1">
        <f>(table2[[#This Row],[E_err]] + 1)/(table2[[#This Row],[sample_err]] + 1)</f>
        <v>1.0004062218613166</v>
      </c>
      <c r="Q2213" s="1">
        <f>(table2[[#This Row],[EP_err]] + 1 )/(table2[[#This Row],[sample_err]] + 1)</f>
        <v>0.99995015998016501</v>
      </c>
      <c r="R2213" s="1">
        <f>(table2[[#This Row],[EP_gamma]] + 1)/(table2[[#This Row],[expected_gamma]] + 1)</f>
        <v>0.89323717666260971</v>
      </c>
      <c r="S2213" s="1">
        <v>1.6021048295972801E-2</v>
      </c>
      <c r="T2213" s="1">
        <f>(table2[[#This Row],[EP_polymorphism]]+0.1)/(table2[[#This Row],[sample_polymorph]]+0.1)</f>
        <v>1.0001814508273517</v>
      </c>
      <c r="U2213" s="1">
        <f>(1-ABS(1 - table2[[#This Row],[E_coverage_ratio]]))*100</f>
        <v>82.565371531274664</v>
      </c>
      <c r="V2213" s="1">
        <f>(1-ABS(1 - table2[[#This Row],[E_error_ratio]]))*100</f>
        <v>99.959377813868343</v>
      </c>
      <c r="W2213" s="1">
        <f>(1-ABS(1 - table2[[#This Row],[EP_coverage_ratio]]))*100</f>
        <v>99.915270892458906</v>
      </c>
      <c r="X2213" s="1">
        <f>(1-ABS(1 - table2[[#This Row],[EP_error_ratio]]))*100</f>
        <v>99.995015998016498</v>
      </c>
      <c r="Y2213" s="1">
        <f>(1-ABS(1 - table2[[#This Row],[EP_polymorphism_ratio]]))*100</f>
        <v>99.98185491726484</v>
      </c>
    </row>
    <row r="2214" spans="1:25" x14ac:dyDescent="0.3">
      <c r="A2214">
        <v>3</v>
      </c>
      <c r="B2214">
        <v>8</v>
      </c>
      <c r="C2214">
        <v>4.0000000000000001E-3</v>
      </c>
      <c r="D2214">
        <v>1.6E-2</v>
      </c>
      <c r="E2214">
        <v>0.55469935152145644</v>
      </c>
      <c r="F2214">
        <v>6.601790704164058</v>
      </c>
      <c r="G2214">
        <v>4.4456974263729528E-3</v>
      </c>
      <c r="H2214">
        <v>-3663055.1095174244</v>
      </c>
      <c r="I2214">
        <v>7.9552675001110398</v>
      </c>
      <c r="J2214">
        <v>3.9887191995450124E-3</v>
      </c>
      <c r="K2214">
        <v>0.38550704011265335</v>
      </c>
      <c r="L2214">
        <v>-3635093.5955386264</v>
      </c>
      <c r="M2214">
        <f>table2[[#This Row],[E_coverage]]/table2[[#This Row],[sample_coverage]]</f>
        <v>0.82522383802050725</v>
      </c>
      <c r="N2214">
        <f>table2[[#This Row],[EP_coverage]]/table2[[#This Row],[sample_coverage]]</f>
        <v>0.99440843751387997</v>
      </c>
      <c r="O2214" t="b">
        <f>IF(ABS(table2[[#This Row],[EP_coverage_ratio]] - 1) &lt;= ABS(table2[[#This Row],[E_coverage_ratio]] - 1),TRUE,FALSE)</f>
        <v>1</v>
      </c>
      <c r="P2214" s="1">
        <f>(table2[[#This Row],[E_err]] + 1)/(table2[[#This Row],[sample_err]] + 1)</f>
        <v>1.0004439217394152</v>
      </c>
      <c r="Q2214" s="1">
        <f>(table2[[#This Row],[EP_err]] + 1 )/(table2[[#This Row],[sample_err]] + 1)</f>
        <v>0.999988764142973</v>
      </c>
      <c r="R2214" s="1">
        <f>(table2[[#This Row],[EP_gamma]] + 1)/(table2[[#This Row],[expected_gamma]] + 1)</f>
        <v>0.89117361421471708</v>
      </c>
      <c r="S2214" s="1">
        <v>1.5618323708527299E-2</v>
      </c>
      <c r="T2214" s="1">
        <f>(table2[[#This Row],[EP_polymorphism]]+0.1)/(table2[[#This Row],[sample_polymorph]]+0.1)</f>
        <v>0.99670968714247665</v>
      </c>
      <c r="U2214" s="1">
        <f>(1-ABS(1 - table2[[#This Row],[E_coverage_ratio]]))*100</f>
        <v>82.522383802050726</v>
      </c>
      <c r="V2214" s="1">
        <f>(1-ABS(1 - table2[[#This Row],[E_error_ratio]]))*100</f>
        <v>99.955607826058483</v>
      </c>
      <c r="W2214" s="1">
        <f>(1-ABS(1 - table2[[#This Row],[EP_coverage_ratio]]))*100</f>
        <v>99.440843751388002</v>
      </c>
      <c r="X2214" s="1">
        <f>(1-ABS(1 - table2[[#This Row],[EP_error_ratio]]))*100</f>
        <v>99.9988764142973</v>
      </c>
      <c r="Y2214" s="1">
        <f>(1-ABS(1 - table2[[#This Row],[EP_polymorphism_ratio]]))*100</f>
        <v>99.670968714247664</v>
      </c>
    </row>
    <row r="2215" spans="1:25" x14ac:dyDescent="0.3">
      <c r="A2215">
        <v>4</v>
      </c>
      <c r="B2215">
        <v>8</v>
      </c>
      <c r="C2215">
        <v>4.0000000000000001E-3</v>
      </c>
      <c r="D2215">
        <v>1.6E-2</v>
      </c>
      <c r="E2215">
        <v>0.55404287829844523</v>
      </c>
      <c r="F2215">
        <v>6.6264329190582787</v>
      </c>
      <c r="G2215">
        <v>4.4082887579758364E-3</v>
      </c>
      <c r="H2215">
        <v>-3651897.5625277115</v>
      </c>
      <c r="I2215">
        <v>7.9534196683972089</v>
      </c>
      <c r="J2215">
        <v>3.9591987342661719E-3</v>
      </c>
      <c r="K2215">
        <v>0.37855844303383174</v>
      </c>
      <c r="L2215">
        <v>-3624608.4787785853</v>
      </c>
      <c r="M2215">
        <f>table2[[#This Row],[E_coverage]]/table2[[#This Row],[sample_coverage]]</f>
        <v>0.82830411488228484</v>
      </c>
      <c r="N2215">
        <f>table2[[#This Row],[EP_coverage]]/table2[[#This Row],[sample_coverage]]</f>
        <v>0.99417745854965112</v>
      </c>
      <c r="O2215" t="b">
        <f>IF(ABS(table2[[#This Row],[EP_coverage_ratio]] - 1) &lt;= ABS(table2[[#This Row],[E_coverage_ratio]] - 1),TRUE,FALSE)</f>
        <v>1</v>
      </c>
      <c r="P2215" s="1">
        <f>(table2[[#This Row],[E_err]] + 1)/(table2[[#This Row],[sample_err]] + 1)</f>
        <v>1.0004066621095378</v>
      </c>
      <c r="Q2215" s="1">
        <f>(table2[[#This Row],[EP_err]] + 1 )/(table2[[#This Row],[sample_err]] + 1)</f>
        <v>0.99995936128910978</v>
      </c>
      <c r="R2215" s="1">
        <f>(table2[[#This Row],[EP_gamma]] + 1)/(table2[[#This Row],[expected_gamma]] + 1)</f>
        <v>0.8870787687294992</v>
      </c>
      <c r="S2215" s="1">
        <v>1.5221750663759101E-2</v>
      </c>
      <c r="T2215" s="1">
        <f>(table2[[#This Row],[EP_polymorphism]]+0.1)/(table2[[#This Row],[sample_polymorph]]+0.1)</f>
        <v>0.99329095399792322</v>
      </c>
      <c r="U2215" s="1">
        <f>(1-ABS(1 - table2[[#This Row],[E_coverage_ratio]]))*100</f>
        <v>82.830411488228478</v>
      </c>
      <c r="V2215" s="1">
        <f>(1-ABS(1 - table2[[#This Row],[E_error_ratio]]))*100</f>
        <v>99.959333789046227</v>
      </c>
      <c r="W2215" s="1">
        <f>(1-ABS(1 - table2[[#This Row],[EP_coverage_ratio]]))*100</f>
        <v>99.417745854965105</v>
      </c>
      <c r="X2215" s="1">
        <f>(1-ABS(1 - table2[[#This Row],[EP_error_ratio]]))*100</f>
        <v>99.995936128910984</v>
      </c>
      <c r="Y2215" s="1">
        <f>(1-ABS(1 - table2[[#This Row],[EP_polymorphism_ratio]]))*100</f>
        <v>99.329095399792322</v>
      </c>
    </row>
    <row r="2216" spans="1:25" x14ac:dyDescent="0.3">
      <c r="A2216">
        <v>5</v>
      </c>
      <c r="B2216">
        <v>8</v>
      </c>
      <c r="C2216">
        <v>4.0000000000000001E-3</v>
      </c>
      <c r="D2216">
        <v>1.6E-2</v>
      </c>
      <c r="E2216">
        <v>0.55528182351965294</v>
      </c>
      <c r="F2216">
        <v>6.620816760120011</v>
      </c>
      <c r="G2216">
        <v>4.4358672637253129E-3</v>
      </c>
      <c r="H2216">
        <v>-3659480.7887367834</v>
      </c>
      <c r="I2216">
        <v>8.0283275395807792</v>
      </c>
      <c r="J2216">
        <v>3.9790727375712022E-3</v>
      </c>
      <c r="K2216">
        <v>0.39492141977474049</v>
      </c>
      <c r="L2216">
        <v>-3631272.8422379773</v>
      </c>
      <c r="M2216">
        <f>table2[[#This Row],[E_coverage]]/table2[[#This Row],[sample_coverage]]</f>
        <v>0.82760209501500137</v>
      </c>
      <c r="N2216">
        <f>table2[[#This Row],[EP_coverage]]/table2[[#This Row],[sample_coverage]]</f>
        <v>1.0035409424475974</v>
      </c>
      <c r="O2216" t="b">
        <f>IF(ABS(table2[[#This Row],[EP_coverage_ratio]] - 1) &lt;= ABS(table2[[#This Row],[E_coverage_ratio]] - 1),TRUE,FALSE)</f>
        <v>1</v>
      </c>
      <c r="P2216" s="1">
        <f>(table2[[#This Row],[E_err]] + 1)/(table2[[#This Row],[sample_err]] + 1)</f>
        <v>1.0004341307407623</v>
      </c>
      <c r="Q2216" s="1">
        <f>(table2[[#This Row],[EP_err]] + 1 )/(table2[[#This Row],[sample_err]] + 1)</f>
        <v>0.99997915611311883</v>
      </c>
      <c r="R2216" s="1">
        <f>(table2[[#This Row],[EP_gamma]] + 1)/(table2[[#This Row],[expected_gamma]] + 1)</f>
        <v>0.89689302522547865</v>
      </c>
      <c r="S2216" s="1">
        <v>1.6140481951294101E-2</v>
      </c>
      <c r="T2216" s="1">
        <f>(table2[[#This Row],[EP_polymorphism]]+0.1)/(table2[[#This Row],[sample_polymorph]]+0.1)</f>
        <v>1.0012110513042594</v>
      </c>
      <c r="U2216" s="1">
        <f>(1-ABS(1 - table2[[#This Row],[E_coverage_ratio]]))*100</f>
        <v>82.760209501500142</v>
      </c>
      <c r="V2216" s="1">
        <f>(1-ABS(1 - table2[[#This Row],[E_error_ratio]]))*100</f>
        <v>99.956586925923773</v>
      </c>
      <c r="W2216" s="1">
        <f>(1-ABS(1 - table2[[#This Row],[EP_coverage_ratio]]))*100</f>
        <v>99.645905755240264</v>
      </c>
      <c r="X2216" s="1">
        <f>(1-ABS(1 - table2[[#This Row],[EP_error_ratio]]))*100</f>
        <v>99.997915611311882</v>
      </c>
      <c r="Y2216" s="1">
        <f>(1-ABS(1 - table2[[#This Row],[EP_polymorphism_ratio]]))*100</f>
        <v>99.878894869574069</v>
      </c>
    </row>
    <row r="2217" spans="1:25" x14ac:dyDescent="0.3">
      <c r="A2217">
        <v>6</v>
      </c>
      <c r="B2217">
        <v>8</v>
      </c>
      <c r="C2217">
        <v>4.0000000000000001E-3</v>
      </c>
      <c r="D2217">
        <v>1.6E-2</v>
      </c>
      <c r="E2217">
        <v>0.55639852113735089</v>
      </c>
      <c r="F2217">
        <v>6.6128874004975451</v>
      </c>
      <c r="G2217">
        <v>4.3925235049673489E-3</v>
      </c>
      <c r="H2217">
        <v>-3662191.3207961093</v>
      </c>
      <c r="I2217">
        <v>8.0388825354978461</v>
      </c>
      <c r="J2217">
        <v>3.9337745378630285E-3</v>
      </c>
      <c r="K2217">
        <v>0.39929802684338295</v>
      </c>
      <c r="L2217">
        <v>-3631381.757089565</v>
      </c>
      <c r="M2217">
        <f>table2[[#This Row],[E_coverage]]/table2[[#This Row],[sample_coverage]]</f>
        <v>0.82661092506219314</v>
      </c>
      <c r="N2217">
        <f>table2[[#This Row],[EP_coverage]]/table2[[#This Row],[sample_coverage]]</f>
        <v>1.0048603169372308</v>
      </c>
      <c r="O2217" t="b">
        <f>IF(ABS(table2[[#This Row],[EP_coverage_ratio]] - 1) &lt;= ABS(table2[[#This Row],[E_coverage_ratio]] - 1),TRUE,FALSE)</f>
        <v>1</v>
      </c>
      <c r="P2217" s="1">
        <f>(table2[[#This Row],[E_err]] + 1)/(table2[[#This Row],[sample_err]] + 1)</f>
        <v>1.0003909596663021</v>
      </c>
      <c r="Q2217" s="1">
        <f>(table2[[#This Row],[EP_err]] + 1 )/(table2[[#This Row],[sample_err]] + 1)</f>
        <v>0.9999340383843256</v>
      </c>
      <c r="R2217" s="1">
        <f>(table2[[#This Row],[EP_gamma]] + 1)/(table2[[#This Row],[expected_gamma]] + 1)</f>
        <v>0.89906152430730579</v>
      </c>
      <c r="S2217" s="1">
        <v>1.6412403963738598E-2</v>
      </c>
      <c r="T2217" s="1">
        <f>(table2[[#This Row],[EP_polymorphism]]+0.1)/(table2[[#This Row],[sample_polymorph]]+0.1)</f>
        <v>1.0035552065839535</v>
      </c>
      <c r="U2217" s="1">
        <f>(1-ABS(1 - table2[[#This Row],[E_coverage_ratio]]))*100</f>
        <v>82.661092506219319</v>
      </c>
      <c r="V2217" s="1">
        <f>(1-ABS(1 - table2[[#This Row],[E_error_ratio]]))*100</f>
        <v>99.960904033369786</v>
      </c>
      <c r="W2217" s="1">
        <f>(1-ABS(1 - table2[[#This Row],[EP_coverage_ratio]]))*100</f>
        <v>99.513968306276922</v>
      </c>
      <c r="X2217" s="1">
        <f>(1-ABS(1 - table2[[#This Row],[EP_error_ratio]]))*100</f>
        <v>99.993403838432556</v>
      </c>
      <c r="Y2217" s="1">
        <f>(1-ABS(1 - table2[[#This Row],[EP_polymorphism_ratio]]))*100</f>
        <v>99.644479341604651</v>
      </c>
    </row>
    <row r="2218" spans="1:25" x14ac:dyDescent="0.3">
      <c r="A2218">
        <v>7</v>
      </c>
      <c r="B2218">
        <v>8</v>
      </c>
      <c r="C2218">
        <v>4.0000000000000001E-3</v>
      </c>
      <c r="D2218">
        <v>1.6E-2</v>
      </c>
      <c r="E2218">
        <v>0.56053895429010059</v>
      </c>
      <c r="F2218">
        <v>6.60627134448489</v>
      </c>
      <c r="G2218">
        <v>4.4186472059123761E-3</v>
      </c>
      <c r="H2218">
        <v>-3661447.8226930085</v>
      </c>
      <c r="I2218">
        <v>7.9849743653881839</v>
      </c>
      <c r="J2218">
        <v>3.9613348310169622E-3</v>
      </c>
      <c r="K2218">
        <v>0.39033326935318419</v>
      </c>
      <c r="L2218">
        <v>-3632805.8074014741</v>
      </c>
      <c r="M2218">
        <f>table2[[#This Row],[E_coverage]]/table2[[#This Row],[sample_coverage]]</f>
        <v>0.82578391806061124</v>
      </c>
      <c r="N2218">
        <f>table2[[#This Row],[EP_coverage]]/table2[[#This Row],[sample_coverage]]</f>
        <v>0.99812179567352299</v>
      </c>
      <c r="O2218" t="b">
        <f>IF(ABS(table2[[#This Row],[EP_coverage_ratio]] - 1) &lt;= ABS(table2[[#This Row],[E_coverage_ratio]] - 1),TRUE,FALSE)</f>
        <v>1</v>
      </c>
      <c r="P2218" s="1">
        <f>(table2[[#This Row],[E_err]] + 1)/(table2[[#This Row],[sample_err]] + 1)</f>
        <v>1.0004169792887574</v>
      </c>
      <c r="Q2218" s="1">
        <f>(table2[[#This Row],[EP_err]] + 1 )/(table2[[#This Row],[sample_err]] + 1)</f>
        <v>0.99996148887551495</v>
      </c>
      <c r="R2218" s="1">
        <f>(table2[[#This Row],[EP_gamma]] + 1)/(table2[[#This Row],[expected_gamma]] + 1)</f>
        <v>0.8909314730856277</v>
      </c>
      <c r="S2218" s="1">
        <v>1.5874782402263799E-2</v>
      </c>
      <c r="T2218" s="1">
        <f>(table2[[#This Row],[EP_polymorphism]]+0.1)/(table2[[#This Row],[sample_polymorph]]+0.1)</f>
        <v>0.99892053795054991</v>
      </c>
      <c r="U2218" s="1">
        <f>(1-ABS(1 - table2[[#This Row],[E_coverage_ratio]]))*100</f>
        <v>82.57839180606112</v>
      </c>
      <c r="V2218" s="1">
        <f>(1-ABS(1 - table2[[#This Row],[E_error_ratio]]))*100</f>
        <v>99.958302071124265</v>
      </c>
      <c r="W2218" s="1">
        <f>(1-ABS(1 - table2[[#This Row],[EP_coverage_ratio]]))*100</f>
        <v>99.812179567352302</v>
      </c>
      <c r="X2218" s="1">
        <f>(1-ABS(1 - table2[[#This Row],[EP_error_ratio]]))*100</f>
        <v>99.996148887551499</v>
      </c>
      <c r="Y2218" s="1">
        <f>(1-ABS(1 - table2[[#This Row],[EP_polymorphism_ratio]]))*100</f>
        <v>99.892053795054991</v>
      </c>
    </row>
    <row r="2219" spans="1:25" x14ac:dyDescent="0.3">
      <c r="A2219">
        <v>8</v>
      </c>
      <c r="B2219">
        <v>8</v>
      </c>
      <c r="C2219">
        <v>4.0000000000000001E-3</v>
      </c>
      <c r="D2219">
        <v>1.6E-2</v>
      </c>
      <c r="E2219">
        <v>0.55556286150267209</v>
      </c>
      <c r="F2219">
        <v>6.6034592210783059</v>
      </c>
      <c r="G2219">
        <v>4.3948696895116431E-3</v>
      </c>
      <c r="H2219">
        <v>-3654291.2589125121</v>
      </c>
      <c r="I2219">
        <v>7.8810008810785499</v>
      </c>
      <c r="J2219">
        <v>3.9463534983515541E-3</v>
      </c>
      <c r="K2219">
        <v>0.37003726592759106</v>
      </c>
      <c r="L2219">
        <v>-3627638.4995042798</v>
      </c>
      <c r="M2219">
        <f>table2[[#This Row],[E_coverage]]/table2[[#This Row],[sample_coverage]]</f>
        <v>0.82543240263478823</v>
      </c>
      <c r="N2219">
        <f>table2[[#This Row],[EP_coverage]]/table2[[#This Row],[sample_coverage]]</f>
        <v>0.98512511013481874</v>
      </c>
      <c r="O2219" t="b">
        <f>IF(ABS(table2[[#This Row],[EP_coverage_ratio]] - 1) &lt;= ABS(table2[[#This Row],[E_coverage_ratio]] - 1),TRUE,FALSE)</f>
        <v>1</v>
      </c>
      <c r="P2219" s="1">
        <f>(table2[[#This Row],[E_err]] + 1)/(table2[[#This Row],[sample_err]] + 1)</f>
        <v>1.0003932965034978</v>
      </c>
      <c r="Q2219" s="1">
        <f>(table2[[#This Row],[EP_err]] + 1 )/(table2[[#This Row],[sample_err]] + 1)</f>
        <v>0.99994656722943376</v>
      </c>
      <c r="R2219" s="1">
        <f>(table2[[#This Row],[EP_gamma]] + 1)/(table2[[#This Row],[expected_gamma]] + 1)</f>
        <v>0.88073410585550782</v>
      </c>
      <c r="S2219" s="1">
        <v>1.4755419501264E-2</v>
      </c>
      <c r="T2219" s="1">
        <f>(table2[[#This Row],[EP_polymorphism]]+0.1)/(table2[[#This Row],[sample_polymorph]]+0.1)</f>
        <v>0.98927085776951718</v>
      </c>
      <c r="U2219" s="1">
        <f>(1-ABS(1 - table2[[#This Row],[E_coverage_ratio]]))*100</f>
        <v>82.543240263478822</v>
      </c>
      <c r="V2219" s="1">
        <f>(1-ABS(1 - table2[[#This Row],[E_error_ratio]]))*100</f>
        <v>99.960670349650215</v>
      </c>
      <c r="W2219" s="1">
        <f>(1-ABS(1 - table2[[#This Row],[EP_coverage_ratio]]))*100</f>
        <v>98.51251101348187</v>
      </c>
      <c r="X2219" s="1">
        <f>(1-ABS(1 - table2[[#This Row],[EP_error_ratio]]))*100</f>
        <v>99.994656722943375</v>
      </c>
      <c r="Y2219" s="1">
        <f>(1-ABS(1 - table2[[#This Row],[EP_polymorphism_ratio]]))*100</f>
        <v>98.927085776951714</v>
      </c>
    </row>
    <row r="2220" spans="1:25" x14ac:dyDescent="0.3">
      <c r="A2220">
        <v>9</v>
      </c>
      <c r="B2220">
        <v>8</v>
      </c>
      <c r="C2220">
        <v>4.0000000000000001E-3</v>
      </c>
      <c r="D2220">
        <v>1.6E-2</v>
      </c>
      <c r="E2220">
        <v>0.55895178500216336</v>
      </c>
      <c r="F2220">
        <v>6.5945473173569678</v>
      </c>
      <c r="G2220">
        <v>4.4331970355753628E-3</v>
      </c>
      <c r="H2220">
        <v>-3662994.6268243119</v>
      </c>
      <c r="I2220">
        <v>7.9282832379514545</v>
      </c>
      <c r="J2220">
        <v>3.9768084058044084E-3</v>
      </c>
      <c r="K2220">
        <v>0.38206366884860904</v>
      </c>
      <c r="L2220">
        <v>-3635329.6938493494</v>
      </c>
      <c r="M2220">
        <f>table2[[#This Row],[E_coverage]]/table2[[#This Row],[sample_coverage]]</f>
        <v>0.82431841466962097</v>
      </c>
      <c r="N2220">
        <f>table2[[#This Row],[EP_coverage]]/table2[[#This Row],[sample_coverage]]</f>
        <v>0.99103540474393181</v>
      </c>
      <c r="O2220" t="b">
        <f>IF(ABS(table2[[#This Row],[EP_coverage_ratio]] - 1) &lt;= ABS(table2[[#This Row],[E_coverage_ratio]] - 1),TRUE,FALSE)</f>
        <v>1</v>
      </c>
      <c r="P2220" s="1">
        <f>(table2[[#This Row],[E_err]] + 1)/(table2[[#This Row],[sample_err]] + 1)</f>
        <v>1.0004314711509714</v>
      </c>
      <c r="Q2220" s="1">
        <f>(table2[[#This Row],[EP_err]] + 1 )/(table2[[#This Row],[sample_err]] + 1)</f>
        <v>0.99997690080259416</v>
      </c>
      <c r="R2220" s="1">
        <f>(table2[[#This Row],[EP_gamma]] + 1)/(table2[[#This Row],[expected_gamma]] + 1)</f>
        <v>0.8865339403980933</v>
      </c>
      <c r="S2220" s="1">
        <v>1.54231155224001E-2</v>
      </c>
      <c r="T2220" s="1">
        <f>(table2[[#This Row],[EP_polymorphism]]+0.1)/(table2[[#This Row],[sample_polymorph]]+0.1)</f>
        <v>0.99502685795172496</v>
      </c>
      <c r="U2220" s="1">
        <f>(1-ABS(1 - table2[[#This Row],[E_coverage_ratio]]))*100</f>
        <v>82.431841466962098</v>
      </c>
      <c r="V2220" s="1">
        <f>(1-ABS(1 - table2[[#This Row],[E_error_ratio]]))*100</f>
        <v>99.956852884902858</v>
      </c>
      <c r="W2220" s="1">
        <f>(1-ABS(1 - table2[[#This Row],[EP_coverage_ratio]]))*100</f>
        <v>99.103540474393185</v>
      </c>
      <c r="X2220" s="1">
        <f>(1-ABS(1 - table2[[#This Row],[EP_error_ratio]]))*100</f>
        <v>99.997690080259417</v>
      </c>
      <c r="Y2220" s="1">
        <f>(1-ABS(1 - table2[[#This Row],[EP_polymorphism_ratio]]))*100</f>
        <v>99.502685795172496</v>
      </c>
    </row>
    <row r="2221" spans="1:25" x14ac:dyDescent="0.3">
      <c r="A2221">
        <v>10</v>
      </c>
      <c r="B2221">
        <v>8</v>
      </c>
      <c r="C2221">
        <v>4.0000000000000001E-3</v>
      </c>
      <c r="D2221">
        <v>1.6E-2</v>
      </c>
      <c r="E2221">
        <v>0.55562457256865749</v>
      </c>
      <c r="F2221">
        <v>6.6075462105912814</v>
      </c>
      <c r="G2221">
        <v>4.4434836775807786E-3</v>
      </c>
      <c r="H2221">
        <v>-3662500.5899460516</v>
      </c>
      <c r="I2221">
        <v>7.9443040345027072</v>
      </c>
      <c r="J2221">
        <v>3.9886883585594788E-3</v>
      </c>
      <c r="K2221">
        <v>0.38176603584656632</v>
      </c>
      <c r="L2221">
        <v>-3634381.3706264501</v>
      </c>
      <c r="M2221">
        <f>table2[[#This Row],[E_coverage]]/table2[[#This Row],[sample_coverage]]</f>
        <v>0.82594327632391018</v>
      </c>
      <c r="N2221">
        <f>table2[[#This Row],[EP_coverage]]/table2[[#This Row],[sample_coverage]]</f>
        <v>0.9930380043128384</v>
      </c>
      <c r="O2221" t="b">
        <f>IF(ABS(table2[[#This Row],[EP_coverage_ratio]] - 1) &lt;= ABS(table2[[#This Row],[E_coverage_ratio]] - 1),TRUE,FALSE)</f>
        <v>1</v>
      </c>
      <c r="P2221" s="1">
        <f>(table2[[#This Row],[E_err]] + 1)/(table2[[#This Row],[sample_err]] + 1)</f>
        <v>1.0004417168103394</v>
      </c>
      <c r="Q2221" s="1">
        <f>(table2[[#This Row],[EP_err]] + 1 )/(table2[[#This Row],[sample_err]] + 1)</f>
        <v>0.99998873342486017</v>
      </c>
      <c r="R2221" s="1">
        <f>(table2[[#This Row],[EP_gamma]] + 1)/(table2[[#This Row],[expected_gamma]] + 1)</f>
        <v>0.88823875645329087</v>
      </c>
      <c r="S2221" s="1">
        <v>1.5411080302960701E-2</v>
      </c>
      <c r="T2221" s="1">
        <f>(table2[[#This Row],[EP_polymorphism]]+0.1)/(table2[[#This Row],[sample_polymorph]]+0.1)</f>
        <v>0.99492310606000611</v>
      </c>
      <c r="U2221" s="1">
        <f>(1-ABS(1 - table2[[#This Row],[E_coverage_ratio]]))*100</f>
        <v>82.594327632391014</v>
      </c>
      <c r="V2221" s="1">
        <f>(1-ABS(1 - table2[[#This Row],[E_error_ratio]]))*100</f>
        <v>99.955828318966056</v>
      </c>
      <c r="W2221" s="1">
        <f>(1-ABS(1 - table2[[#This Row],[EP_coverage_ratio]]))*100</f>
        <v>99.303800431283832</v>
      </c>
      <c r="X2221" s="1">
        <f>(1-ABS(1 - table2[[#This Row],[EP_error_ratio]]))*100</f>
        <v>99.998873342486021</v>
      </c>
      <c r="Y2221" s="1">
        <f>(1-ABS(1 - table2[[#This Row],[EP_polymorphism_ratio]]))*100</f>
        <v>99.492310606000615</v>
      </c>
    </row>
    <row r="2222" spans="1:25" x14ac:dyDescent="0.3">
      <c r="A2222">
        <v>1</v>
      </c>
      <c r="B2222">
        <v>8</v>
      </c>
      <c r="C2222">
        <v>4.0000000000000001E-3</v>
      </c>
      <c r="D2222">
        <v>3.2000000000000001E-2</v>
      </c>
      <c r="E2222">
        <v>0.76001280213027445</v>
      </c>
      <c r="F2222">
        <v>5.7706358249929641</v>
      </c>
      <c r="G2222">
        <v>4.5948412015825169E-3</v>
      </c>
      <c r="H2222">
        <v>-3896220.7543504951</v>
      </c>
      <c r="I2222">
        <v>7.9114290412882449</v>
      </c>
      <c r="J2222">
        <v>3.9705756901682911E-3</v>
      </c>
      <c r="K2222">
        <v>0.59464319480834105</v>
      </c>
      <c r="L2222">
        <v>-3857166.0347001143</v>
      </c>
      <c r="M2222">
        <f>table2[[#This Row],[E_coverage]]/table2[[#This Row],[sample_coverage]]</f>
        <v>0.72132947812412052</v>
      </c>
      <c r="N2222">
        <f>table2[[#This Row],[EP_coverage]]/table2[[#This Row],[sample_coverage]]</f>
        <v>0.98892863016103061</v>
      </c>
      <c r="O2222" t="b">
        <f>IF(ABS(table2[[#This Row],[EP_coverage_ratio]] - 1) &lt;= ABS(table2[[#This Row],[E_coverage_ratio]] - 1),TRUE,FALSE)</f>
        <v>1</v>
      </c>
      <c r="P2222" s="1">
        <f>(table2[[#This Row],[E_err]] + 1)/(table2[[#This Row],[sample_err]] + 1)</f>
        <v>1.0005924713163172</v>
      </c>
      <c r="Q2222" s="1">
        <f>(table2[[#This Row],[EP_err]] + 1 )/(table2[[#This Row],[sample_err]] + 1)</f>
        <v>0.99997069291849427</v>
      </c>
      <c r="R2222" s="1">
        <f>(table2[[#This Row],[EP_gamma]] + 1)/(table2[[#This Row],[expected_gamma]] + 1)</f>
        <v>0.90604067929405163</v>
      </c>
      <c r="S2222" s="1">
        <v>3.0447087684674402E-2</v>
      </c>
      <c r="T2222" s="1">
        <f>(table2[[#This Row],[EP_polymorphism]]+0.1)/(table2[[#This Row],[sample_polymorph]]+0.1)</f>
        <v>0.98823551276268495</v>
      </c>
      <c r="U2222" s="1">
        <f>(1-ABS(1 - table2[[#This Row],[E_coverage_ratio]]))*100</f>
        <v>72.132947812412056</v>
      </c>
      <c r="V2222" s="1">
        <f>(1-ABS(1 - table2[[#This Row],[E_error_ratio]]))*100</f>
        <v>99.940752868368278</v>
      </c>
      <c r="W2222" s="1">
        <f>(1-ABS(1 - table2[[#This Row],[EP_coverage_ratio]]))*100</f>
        <v>98.892863016103064</v>
      </c>
      <c r="X2222" s="1">
        <f>(1-ABS(1 - table2[[#This Row],[EP_error_ratio]]))*100</f>
        <v>99.997069291849428</v>
      </c>
      <c r="Y2222" s="1">
        <f>(1-ABS(1 - table2[[#This Row],[EP_polymorphism_ratio]]))*100</f>
        <v>98.823551276268489</v>
      </c>
    </row>
    <row r="2223" spans="1:25" x14ac:dyDescent="0.3">
      <c r="A2223">
        <v>2</v>
      </c>
      <c r="B2223">
        <v>8</v>
      </c>
      <c r="C2223">
        <v>4.0000000000000001E-3</v>
      </c>
      <c r="D2223">
        <v>3.2000000000000001E-2</v>
      </c>
      <c r="E2223">
        <v>0.7621842208733689</v>
      </c>
      <c r="F2223">
        <v>5.7599266481937974</v>
      </c>
      <c r="G2223">
        <v>4.5789752800196593E-3</v>
      </c>
      <c r="H2223">
        <v>-3900438.8789576045</v>
      </c>
      <c r="I2223">
        <v>7.8913976500077601</v>
      </c>
      <c r="J2223">
        <v>3.9520026418075277E-3</v>
      </c>
      <c r="K2223">
        <v>0.59421133282043725</v>
      </c>
      <c r="L2223">
        <v>-3860063.6635052627</v>
      </c>
      <c r="M2223">
        <f>table2[[#This Row],[E_coverage]]/table2[[#This Row],[sample_coverage]]</f>
        <v>0.71999083102422468</v>
      </c>
      <c r="N2223">
        <f>table2[[#This Row],[EP_coverage]]/table2[[#This Row],[sample_coverage]]</f>
        <v>0.98642470625097001</v>
      </c>
      <c r="O2223" t="b">
        <f>IF(ABS(table2[[#This Row],[EP_coverage_ratio]] - 1) &lt;= ABS(table2[[#This Row],[E_coverage_ratio]] - 1),TRUE,FALSE)</f>
        <v>1</v>
      </c>
      <c r="P2223" s="1">
        <f>(table2[[#This Row],[E_err]] + 1)/(table2[[#This Row],[sample_err]] + 1)</f>
        <v>1.0005766686055972</v>
      </c>
      <c r="Q2223" s="1">
        <f>(table2[[#This Row],[EP_err]] + 1 )/(table2[[#This Row],[sample_err]] + 1)</f>
        <v>0.99995219386634226</v>
      </c>
      <c r="R2223" s="1">
        <f>(table2[[#This Row],[EP_gamma]] + 1)/(table2[[#This Row],[expected_gamma]] + 1)</f>
        <v>0.90467915552570244</v>
      </c>
      <c r="S2223" s="1">
        <v>3.0482015358092199E-2</v>
      </c>
      <c r="T2223" s="1">
        <f>(table2[[#This Row],[EP_polymorphism]]+0.1)/(table2[[#This Row],[sample_polymorph]]+0.1)</f>
        <v>0.98850011634918333</v>
      </c>
      <c r="U2223" s="1">
        <f>(1-ABS(1 - table2[[#This Row],[E_coverage_ratio]]))*100</f>
        <v>71.999083102422475</v>
      </c>
      <c r="V2223" s="1">
        <f>(1-ABS(1 - table2[[#This Row],[E_error_ratio]]))*100</f>
        <v>99.942333139440279</v>
      </c>
      <c r="W2223" s="1">
        <f>(1-ABS(1 - table2[[#This Row],[EP_coverage_ratio]]))*100</f>
        <v>98.642470625097005</v>
      </c>
      <c r="X2223" s="1">
        <f>(1-ABS(1 - table2[[#This Row],[EP_error_ratio]]))*100</f>
        <v>99.995219386634233</v>
      </c>
      <c r="Y2223" s="1">
        <f>(1-ABS(1 - table2[[#This Row],[EP_polymorphism_ratio]]))*100</f>
        <v>98.850011634918332</v>
      </c>
    </row>
    <row r="2224" spans="1:25" x14ac:dyDescent="0.3">
      <c r="A2224">
        <v>3</v>
      </c>
      <c r="B2224">
        <v>8</v>
      </c>
      <c r="C2224">
        <v>4.0000000000000001E-3</v>
      </c>
      <c r="D2224">
        <v>3.2000000000000001E-2</v>
      </c>
      <c r="E2224">
        <v>0.76083734925549473</v>
      </c>
      <c r="F2224">
        <v>5.7789333528296138</v>
      </c>
      <c r="G2224">
        <v>4.5884057183921637E-3</v>
      </c>
      <c r="H2224">
        <v>-3899769.4094600058</v>
      </c>
      <c r="I2224">
        <v>8.0434070300103464</v>
      </c>
      <c r="J2224">
        <v>3.9791943455542893E-3</v>
      </c>
      <c r="K2224">
        <v>0.61317290639863731</v>
      </c>
      <c r="L2224">
        <v>-3858044.274264493</v>
      </c>
      <c r="M2224">
        <f>table2[[#This Row],[E_coverage]]/table2[[#This Row],[sample_coverage]]</f>
        <v>0.72236666910370173</v>
      </c>
      <c r="N2224">
        <f>table2[[#This Row],[EP_coverage]]/table2[[#This Row],[sample_coverage]]</f>
        <v>1.0054258787512933</v>
      </c>
      <c r="O2224" t="b">
        <f>IF(ABS(table2[[#This Row],[EP_coverage_ratio]] - 1) &lt;= ABS(table2[[#This Row],[E_coverage_ratio]] - 1),TRUE,FALSE)</f>
        <v>1</v>
      </c>
      <c r="P2224" s="1">
        <f>(table2[[#This Row],[E_err]] + 1)/(table2[[#This Row],[sample_err]] + 1)</f>
        <v>1.0005860614725022</v>
      </c>
      <c r="Q2224" s="1">
        <f>(table2[[#This Row],[EP_err]] + 1 )/(table2[[#This Row],[sample_err]] + 1)</f>
        <v>0.99997927723660784</v>
      </c>
      <c r="R2224" s="1">
        <f>(table2[[#This Row],[EP_gamma]] + 1)/(table2[[#This Row],[expected_gamma]] + 1)</f>
        <v>0.91613964633400591</v>
      </c>
      <c r="S2224" s="1">
        <v>3.2177370020913698E-2</v>
      </c>
      <c r="T2224" s="1">
        <f>(table2[[#This Row],[EP_polymorphism]]+0.1)/(table2[[#This Row],[sample_polymorph]]+0.1)</f>
        <v>1.0013437122796491</v>
      </c>
      <c r="U2224" s="1">
        <f>(1-ABS(1 - table2[[#This Row],[E_coverage_ratio]]))*100</f>
        <v>72.236666910370175</v>
      </c>
      <c r="V2224" s="1">
        <f>(1-ABS(1 - table2[[#This Row],[E_error_ratio]]))*100</f>
        <v>99.941393852749783</v>
      </c>
      <c r="W2224" s="1">
        <f>(1-ABS(1 - table2[[#This Row],[EP_coverage_ratio]]))*100</f>
        <v>99.457412124870672</v>
      </c>
      <c r="X2224" s="1">
        <f>(1-ABS(1 - table2[[#This Row],[EP_error_ratio]]))*100</f>
        <v>99.99792772366078</v>
      </c>
      <c r="Y2224" s="1">
        <f>(1-ABS(1 - table2[[#This Row],[EP_polymorphism_ratio]]))*100</f>
        <v>99.86562877203508</v>
      </c>
    </row>
    <row r="2225" spans="1:25" x14ac:dyDescent="0.3">
      <c r="A2225">
        <v>4</v>
      </c>
      <c r="B2225">
        <v>8</v>
      </c>
      <c r="C2225">
        <v>4.0000000000000001E-3</v>
      </c>
      <c r="D2225">
        <v>3.2000000000000001E-2</v>
      </c>
      <c r="E2225">
        <v>0.76194387637079752</v>
      </c>
      <c r="F2225">
        <v>5.7671368507988534</v>
      </c>
      <c r="G2225">
        <v>4.5982079745004517E-3</v>
      </c>
      <c r="H2225">
        <v>-3904522.6991498549</v>
      </c>
      <c r="I2225">
        <v>8.1056004043047842</v>
      </c>
      <c r="J2225">
        <v>3.9954458772509605E-3</v>
      </c>
      <c r="K2225">
        <v>0.62540166886683557</v>
      </c>
      <c r="L2225">
        <v>-3861799.511695106</v>
      </c>
      <c r="M2225">
        <f>table2[[#This Row],[E_coverage]]/table2[[#This Row],[sample_coverage]]</f>
        <v>0.72089210634985668</v>
      </c>
      <c r="N2225">
        <f>table2[[#This Row],[EP_coverage]]/table2[[#This Row],[sample_coverage]]</f>
        <v>1.013200050538098</v>
      </c>
      <c r="O2225" t="b">
        <f>IF(ABS(table2[[#This Row],[EP_coverage_ratio]] - 1) &lt;= ABS(table2[[#This Row],[E_coverage_ratio]] - 1),TRUE,FALSE)</f>
        <v>1</v>
      </c>
      <c r="P2225" s="1">
        <f>(table2[[#This Row],[E_err]] + 1)/(table2[[#This Row],[sample_err]] + 1)</f>
        <v>1.0005958246757971</v>
      </c>
      <c r="Q2225" s="1">
        <f>(table2[[#This Row],[EP_err]] + 1 )/(table2[[#This Row],[sample_err]] + 1)</f>
        <v>0.99999546402116624</v>
      </c>
      <c r="R2225" s="1">
        <f>(table2[[#This Row],[EP_gamma]] + 1)/(table2[[#This Row],[expected_gamma]] + 1)</f>
        <v>0.92250479181822309</v>
      </c>
      <c r="S2225" s="1">
        <v>3.3383139184074602E-2</v>
      </c>
      <c r="T2225" s="1">
        <f>(table2[[#This Row],[EP_polymorphism]]+0.1)/(table2[[#This Row],[sample_polymorph]]+0.1)</f>
        <v>1.0104783271520803</v>
      </c>
      <c r="U2225" s="1">
        <f>(1-ABS(1 - table2[[#This Row],[E_coverage_ratio]]))*100</f>
        <v>72.089210634985662</v>
      </c>
      <c r="V2225" s="1">
        <f>(1-ABS(1 - table2[[#This Row],[E_error_ratio]]))*100</f>
        <v>99.940417532420284</v>
      </c>
      <c r="W2225" s="1">
        <f>(1-ABS(1 - table2[[#This Row],[EP_coverage_ratio]]))*100</f>
        <v>98.679994946190192</v>
      </c>
      <c r="X2225" s="1">
        <f>(1-ABS(1 - table2[[#This Row],[EP_error_ratio]]))*100</f>
        <v>99.999546402116621</v>
      </c>
      <c r="Y2225" s="1">
        <f>(1-ABS(1 - table2[[#This Row],[EP_polymorphism_ratio]]))*100</f>
        <v>98.952167284791969</v>
      </c>
    </row>
    <row r="2226" spans="1:25" x14ac:dyDescent="0.3">
      <c r="A2226">
        <v>5</v>
      </c>
      <c r="B2226">
        <v>8</v>
      </c>
      <c r="C2226">
        <v>4.0000000000000001E-3</v>
      </c>
      <c r="D2226">
        <v>3.2000000000000001E-2</v>
      </c>
      <c r="E2226">
        <v>0.76296195410079148</v>
      </c>
      <c r="F2226">
        <v>5.7794450079349078</v>
      </c>
      <c r="G2226">
        <v>4.6137490249494343E-3</v>
      </c>
      <c r="H2226">
        <v>-3906220.3941644584</v>
      </c>
      <c r="I2226">
        <v>8.1249719620397816</v>
      </c>
      <c r="J2226">
        <v>4.0133477491644956E-3</v>
      </c>
      <c r="K2226">
        <v>0.62527606601664554</v>
      </c>
      <c r="L2226">
        <v>-3862162.1716706706</v>
      </c>
      <c r="M2226">
        <f>table2[[#This Row],[E_coverage]]/table2[[#This Row],[sample_coverage]]</f>
        <v>0.72243062599186347</v>
      </c>
      <c r="N2226">
        <f>table2[[#This Row],[EP_coverage]]/table2[[#This Row],[sample_coverage]]</f>
        <v>1.0156214952549727</v>
      </c>
      <c r="O2226" t="b">
        <f>IF(ABS(table2[[#This Row],[EP_coverage_ratio]] - 1) &lt;= ABS(table2[[#This Row],[E_coverage_ratio]] - 1),TRUE,FALSE)</f>
        <v>1</v>
      </c>
      <c r="P2226" s="1">
        <f>(table2[[#This Row],[E_err]] + 1)/(table2[[#This Row],[sample_err]] + 1)</f>
        <v>1.0006113038097106</v>
      </c>
      <c r="Q2226" s="1">
        <f>(table2[[#This Row],[EP_err]] + 1 )/(table2[[#This Row],[sample_err]] + 1)</f>
        <v>1.0000132945708808</v>
      </c>
      <c r="R2226" s="1">
        <f>(table2[[#This Row],[EP_gamma]] + 1)/(table2[[#This Row],[expected_gamma]] + 1)</f>
        <v>0.92190081710845906</v>
      </c>
      <c r="S2226" s="1">
        <v>3.3382467858450803E-2</v>
      </c>
      <c r="T2226" s="1">
        <f>(table2[[#This Row],[EP_polymorphism]]+0.1)/(table2[[#This Row],[sample_polymorph]]+0.1)</f>
        <v>1.0104732413519</v>
      </c>
      <c r="U2226" s="1">
        <f>(1-ABS(1 - table2[[#This Row],[E_coverage_ratio]]))*100</f>
        <v>72.243062599186345</v>
      </c>
      <c r="V2226" s="1">
        <f>(1-ABS(1 - table2[[#This Row],[E_error_ratio]]))*100</f>
        <v>99.938869619028935</v>
      </c>
      <c r="W2226" s="1">
        <f>(1-ABS(1 - table2[[#This Row],[EP_coverage_ratio]]))*100</f>
        <v>98.437850474502724</v>
      </c>
      <c r="X2226" s="1">
        <f>(1-ABS(1 - table2[[#This Row],[EP_error_ratio]]))*100</f>
        <v>99.99867054291191</v>
      </c>
      <c r="Y2226" s="1">
        <f>(1-ABS(1 - table2[[#This Row],[EP_polymorphism_ratio]]))*100</f>
        <v>98.952675864810004</v>
      </c>
    </row>
    <row r="2227" spans="1:25" x14ac:dyDescent="0.3">
      <c r="A2227">
        <v>6</v>
      </c>
      <c r="B2227">
        <v>8</v>
      </c>
      <c r="C2227">
        <v>4.0000000000000001E-3</v>
      </c>
      <c r="D2227">
        <v>3.2000000000000001E-2</v>
      </c>
      <c r="E2227">
        <v>0.75968696540278313</v>
      </c>
      <c r="F2227">
        <v>5.7605908659891139</v>
      </c>
      <c r="G2227">
        <v>4.6220394219229216E-3</v>
      </c>
      <c r="H2227">
        <v>-3907311.042738237</v>
      </c>
      <c r="I2227">
        <v>7.9840480691277254</v>
      </c>
      <c r="J2227">
        <v>4.0032602808895545E-3</v>
      </c>
      <c r="K2227">
        <v>0.608467131228835</v>
      </c>
      <c r="L2227">
        <v>-3865311.4305309099</v>
      </c>
      <c r="M2227">
        <f>table2[[#This Row],[E_coverage]]/table2[[#This Row],[sample_coverage]]</f>
        <v>0.72007385824863923</v>
      </c>
      <c r="N2227">
        <f>table2[[#This Row],[EP_coverage]]/table2[[#This Row],[sample_coverage]]</f>
        <v>0.99800600864096567</v>
      </c>
      <c r="O2227" t="b">
        <f>IF(ABS(table2[[#This Row],[EP_coverage_ratio]] - 1) &lt;= ABS(table2[[#This Row],[E_coverage_ratio]] - 1),TRUE,FALSE)</f>
        <v>1</v>
      </c>
      <c r="P2227" s="1">
        <f>(table2[[#This Row],[E_err]] + 1)/(table2[[#This Row],[sample_err]] + 1)</f>
        <v>1.0006195611772142</v>
      </c>
      <c r="Q2227" s="1">
        <f>(table2[[#This Row],[EP_err]] + 1 )/(table2[[#This Row],[sample_err]] + 1)</f>
        <v>1.0000032472917226</v>
      </c>
      <c r="R2227" s="1">
        <f>(table2[[#This Row],[EP_gamma]] + 1)/(table2[[#This Row],[expected_gamma]] + 1)</f>
        <v>0.91406435511140205</v>
      </c>
      <c r="S2227" s="1">
        <v>3.1751354003037698E-2</v>
      </c>
      <c r="T2227" s="1">
        <f>(table2[[#This Row],[EP_polymorphism]]+0.1)/(table2[[#This Row],[sample_polymorph]]+0.1)</f>
        <v>0.99811631820483093</v>
      </c>
      <c r="U2227" s="1">
        <f>(1-ABS(1 - table2[[#This Row],[E_coverage_ratio]]))*100</f>
        <v>72.007385824863917</v>
      </c>
      <c r="V2227" s="1">
        <f>(1-ABS(1 - table2[[#This Row],[E_error_ratio]]))*100</f>
        <v>99.938043882278578</v>
      </c>
      <c r="W2227" s="1">
        <f>(1-ABS(1 - table2[[#This Row],[EP_coverage_ratio]]))*100</f>
        <v>99.800600864096566</v>
      </c>
      <c r="X2227" s="1">
        <f>(1-ABS(1 - table2[[#This Row],[EP_error_ratio]]))*100</f>
        <v>99.999675270827737</v>
      </c>
      <c r="Y2227" s="1">
        <f>(1-ABS(1 - table2[[#This Row],[EP_polymorphism_ratio]]))*100</f>
        <v>99.811631820483086</v>
      </c>
    </row>
    <row r="2228" spans="1:25" x14ac:dyDescent="0.3">
      <c r="A2228">
        <v>7</v>
      </c>
      <c r="B2228">
        <v>8</v>
      </c>
      <c r="C2228">
        <v>4.0000000000000001E-3</v>
      </c>
      <c r="D2228">
        <v>3.2000000000000001E-2</v>
      </c>
      <c r="E2228">
        <v>0.76085361545175056</v>
      </c>
      <c r="F2228">
        <v>5.7621595975860629</v>
      </c>
      <c r="G2228">
        <v>4.6047487419070658E-3</v>
      </c>
      <c r="H2228">
        <v>-3897739.0919111618</v>
      </c>
      <c r="I2228">
        <v>7.8115500379868026</v>
      </c>
      <c r="J2228">
        <v>3.9696323980917061E-3</v>
      </c>
      <c r="K2228">
        <v>0.58065240012234653</v>
      </c>
      <c r="L2228">
        <v>-3859592.3068286055</v>
      </c>
      <c r="M2228">
        <f>table2[[#This Row],[E_coverage]]/table2[[#This Row],[sample_coverage]]</f>
        <v>0.72026994969825786</v>
      </c>
      <c r="N2228">
        <f>table2[[#This Row],[EP_coverage]]/table2[[#This Row],[sample_coverage]]</f>
        <v>0.97644375474835032</v>
      </c>
      <c r="O2228" t="b">
        <f>IF(ABS(table2[[#This Row],[EP_coverage_ratio]] - 1) &lt;= ABS(table2[[#This Row],[E_coverage_ratio]] - 1),TRUE,FALSE)</f>
        <v>1</v>
      </c>
      <c r="P2228" s="1">
        <f>(table2[[#This Row],[E_err]] + 1)/(table2[[#This Row],[sample_err]] + 1)</f>
        <v>1.0006023393843695</v>
      </c>
      <c r="Q2228" s="1">
        <f>(table2[[#This Row],[EP_err]] + 1 )/(table2[[#This Row],[sample_err]] + 1)</f>
        <v>0.99996975338455352</v>
      </c>
      <c r="R2228" s="1">
        <f>(table2[[#This Row],[EP_gamma]] + 1)/(table2[[#This Row],[expected_gamma]] + 1)</f>
        <v>0.89766258038254199</v>
      </c>
      <c r="S2228" s="1">
        <v>2.92033436049879E-2</v>
      </c>
      <c r="T2228" s="1">
        <f>(table2[[#This Row],[EP_polymorphism]]+0.1)/(table2[[#This Row],[sample_polymorph]]+0.1)</f>
        <v>0.97881320912869629</v>
      </c>
      <c r="U2228" s="1">
        <f>(1-ABS(1 - table2[[#This Row],[E_coverage_ratio]]))*100</f>
        <v>72.026994969825779</v>
      </c>
      <c r="V2228" s="1">
        <f>(1-ABS(1 - table2[[#This Row],[E_error_ratio]]))*100</f>
        <v>99.939766061563049</v>
      </c>
      <c r="W2228" s="1">
        <f>(1-ABS(1 - table2[[#This Row],[EP_coverage_ratio]]))*100</f>
        <v>97.64437547483503</v>
      </c>
      <c r="X2228" s="1">
        <f>(1-ABS(1 - table2[[#This Row],[EP_error_ratio]]))*100</f>
        <v>99.996975338455357</v>
      </c>
      <c r="Y2228" s="1">
        <f>(1-ABS(1 - table2[[#This Row],[EP_polymorphism_ratio]]))*100</f>
        <v>97.881320912869626</v>
      </c>
    </row>
    <row r="2229" spans="1:25" x14ac:dyDescent="0.3">
      <c r="A2229">
        <v>8</v>
      </c>
      <c r="B2229">
        <v>8</v>
      </c>
      <c r="C2229">
        <v>4.0000000000000001E-3</v>
      </c>
      <c r="D2229">
        <v>3.2000000000000001E-2</v>
      </c>
      <c r="E2229">
        <v>0.76102245153550441</v>
      </c>
      <c r="F2229">
        <v>5.7667458688164146</v>
      </c>
      <c r="G2229">
        <v>4.5965101594241204E-3</v>
      </c>
      <c r="H2229">
        <v>-3901132.7485589823</v>
      </c>
      <c r="I2229">
        <v>8.0136231144570953</v>
      </c>
      <c r="J2229">
        <v>3.9827622811567888E-3</v>
      </c>
      <c r="K2229">
        <v>0.61157423089779495</v>
      </c>
      <c r="L2229">
        <v>-3860376.9803449749</v>
      </c>
      <c r="M2229">
        <f>table2[[#This Row],[E_coverage]]/table2[[#This Row],[sample_coverage]]</f>
        <v>0.72084323360205182</v>
      </c>
      <c r="N2229">
        <f>table2[[#This Row],[EP_coverage]]/table2[[#This Row],[sample_coverage]]</f>
        <v>1.0017028893071369</v>
      </c>
      <c r="O2229" t="b">
        <f>IF(ABS(table2[[#This Row],[EP_coverage_ratio]] - 1) &lt;= ABS(table2[[#This Row],[E_coverage_ratio]] - 1),TRUE,FALSE)</f>
        <v>1</v>
      </c>
      <c r="P2229" s="1">
        <f>(table2[[#This Row],[E_err]] + 1)/(table2[[#This Row],[sample_err]] + 1)</f>
        <v>1.0005941336249244</v>
      </c>
      <c r="Q2229" s="1">
        <f>(table2[[#This Row],[EP_err]] + 1 )/(table2[[#This Row],[sample_err]] + 1)</f>
        <v>0.99998283095732743</v>
      </c>
      <c r="R2229" s="1">
        <f>(table2[[#This Row],[EP_gamma]] + 1)/(table2[[#This Row],[expected_gamma]] + 1)</f>
        <v>0.91513553929570879</v>
      </c>
      <c r="S2229" s="1">
        <v>3.2029618860597298E-2</v>
      </c>
      <c r="T2229" s="1">
        <f>(table2[[#This Row],[EP_polymorphism]]+0.1)/(table2[[#This Row],[sample_polymorph]]+0.1)</f>
        <v>1.0002243853075552</v>
      </c>
      <c r="U2229" s="1">
        <f>(1-ABS(1 - table2[[#This Row],[E_coverage_ratio]]))*100</f>
        <v>72.08432336020519</v>
      </c>
      <c r="V2229" s="1">
        <f>(1-ABS(1 - table2[[#This Row],[E_error_ratio]]))*100</f>
        <v>99.94058663750755</v>
      </c>
      <c r="W2229" s="1">
        <f>(1-ABS(1 - table2[[#This Row],[EP_coverage_ratio]]))*100</f>
        <v>99.829711069286304</v>
      </c>
      <c r="X2229" s="1">
        <f>(1-ABS(1 - table2[[#This Row],[EP_error_ratio]]))*100</f>
        <v>99.998283095732745</v>
      </c>
      <c r="Y2229" s="1">
        <f>(1-ABS(1 - table2[[#This Row],[EP_polymorphism_ratio]]))*100</f>
        <v>99.977561469244478</v>
      </c>
    </row>
    <row r="2230" spans="1:25" x14ac:dyDescent="0.3">
      <c r="A2230">
        <v>9</v>
      </c>
      <c r="B2230">
        <v>8</v>
      </c>
      <c r="C2230">
        <v>4.0000000000000001E-3</v>
      </c>
      <c r="D2230">
        <v>3.2000000000000001E-2</v>
      </c>
      <c r="E2230">
        <v>0.76136066560902371</v>
      </c>
      <c r="F2230">
        <v>5.7552611866187213</v>
      </c>
      <c r="G2230">
        <v>4.5818359643014584E-3</v>
      </c>
      <c r="H2230">
        <v>-3898533.7244567634</v>
      </c>
      <c r="I2230">
        <v>7.8354077224217962</v>
      </c>
      <c r="J2230">
        <v>3.9487021980694073E-3</v>
      </c>
      <c r="K2230">
        <v>0.58645992328460528</v>
      </c>
      <c r="L2230">
        <v>-3859604.4830375244</v>
      </c>
      <c r="M2230">
        <f>table2[[#This Row],[E_coverage]]/table2[[#This Row],[sample_coverage]]</f>
        <v>0.71940764832734017</v>
      </c>
      <c r="N2230">
        <f>table2[[#This Row],[EP_coverage]]/table2[[#This Row],[sample_coverage]]</f>
        <v>0.97942596530272452</v>
      </c>
      <c r="O2230" t="b">
        <f>IF(ABS(table2[[#This Row],[EP_coverage_ratio]] - 1) &lt;= ABS(table2[[#This Row],[E_coverage_ratio]] - 1),TRUE,FALSE)</f>
        <v>1</v>
      </c>
      <c r="P2230" s="1">
        <f>(table2[[#This Row],[E_err]] + 1)/(table2[[#This Row],[sample_err]] + 1)</f>
        <v>1.0005795178927306</v>
      </c>
      <c r="Q2230" s="1">
        <f>(table2[[#This Row],[EP_err]] + 1 )/(table2[[#This Row],[sample_err]] + 1)</f>
        <v>0.99994890657178215</v>
      </c>
      <c r="R2230" s="1">
        <f>(table2[[#This Row],[EP_gamma]] + 1)/(table2[[#This Row],[expected_gamma]] + 1)</f>
        <v>0.90070134655587808</v>
      </c>
      <c r="S2230" s="1">
        <v>2.96987480805532E-2</v>
      </c>
      <c r="T2230" s="1">
        <f>(table2[[#This Row],[EP_polymorphism]]+0.1)/(table2[[#This Row],[sample_polymorph]]+0.1)</f>
        <v>0.98256627333752422</v>
      </c>
      <c r="U2230" s="1">
        <f>(1-ABS(1 - table2[[#This Row],[E_coverage_ratio]]))*100</f>
        <v>71.940764832734018</v>
      </c>
      <c r="V2230" s="1">
        <f>(1-ABS(1 - table2[[#This Row],[E_error_ratio]]))*100</f>
        <v>99.942048210726938</v>
      </c>
      <c r="W2230" s="1">
        <f>(1-ABS(1 - table2[[#This Row],[EP_coverage_ratio]]))*100</f>
        <v>97.942596530272453</v>
      </c>
      <c r="X2230" s="1">
        <f>(1-ABS(1 - table2[[#This Row],[EP_error_ratio]]))*100</f>
        <v>99.994890657178217</v>
      </c>
      <c r="Y2230" s="1">
        <f>(1-ABS(1 - table2[[#This Row],[EP_polymorphism_ratio]]))*100</f>
        <v>98.256627333752419</v>
      </c>
    </row>
    <row r="2231" spans="1:25" x14ac:dyDescent="0.3">
      <c r="A2231">
        <v>10</v>
      </c>
      <c r="B2231">
        <v>8</v>
      </c>
      <c r="C2231">
        <v>4.0000000000000001E-3</v>
      </c>
      <c r="D2231">
        <v>3.2000000000000001E-2</v>
      </c>
      <c r="E2231">
        <v>0.76269893517012433</v>
      </c>
      <c r="F2231">
        <v>5.7536793068772356</v>
      </c>
      <c r="G2231">
        <v>4.5564671987667121E-3</v>
      </c>
      <c r="H2231">
        <v>-3897095.2121399785</v>
      </c>
      <c r="I2231">
        <v>7.7977904718225588</v>
      </c>
      <c r="J2231">
        <v>3.9207096645520667E-3</v>
      </c>
      <c r="K2231">
        <v>0.58073326917152579</v>
      </c>
      <c r="L2231">
        <v>-3858078.3357052398</v>
      </c>
      <c r="M2231">
        <f>table2[[#This Row],[E_coverage]]/table2[[#This Row],[sample_coverage]]</f>
        <v>0.71920991335965445</v>
      </c>
      <c r="N2231">
        <f>table2[[#This Row],[EP_coverage]]/table2[[#This Row],[sample_coverage]]</f>
        <v>0.97472380897781985</v>
      </c>
      <c r="O2231" t="b">
        <f>IF(ABS(table2[[#This Row],[EP_coverage_ratio]] - 1) &lt;= ABS(table2[[#This Row],[E_coverage_ratio]] - 1),TRUE,FALSE)</f>
        <v>1</v>
      </c>
      <c r="P2231" s="1">
        <f>(table2[[#This Row],[E_err]] + 1)/(table2[[#This Row],[sample_err]] + 1)</f>
        <v>1.0005542501979749</v>
      </c>
      <c r="Q2231" s="1">
        <f>(table2[[#This Row],[EP_err]] + 1 )/(table2[[#This Row],[sample_err]] + 1)</f>
        <v>0.99992102556230289</v>
      </c>
      <c r="R2231" s="1">
        <f>(table2[[#This Row],[EP_gamma]] + 1)/(table2[[#This Row],[expected_gamma]] + 1)</f>
        <v>0.89676872075659575</v>
      </c>
      <c r="S2231" s="1">
        <v>2.9176516525963599E-2</v>
      </c>
      <c r="T2231" s="1">
        <f>(table2[[#This Row],[EP_polymorphism]]+0.1)/(table2[[#This Row],[sample_polymorph]]+0.1)</f>
        <v>0.97860997368154234</v>
      </c>
      <c r="U2231" s="1">
        <f>(1-ABS(1 - table2[[#This Row],[E_coverage_ratio]]))*100</f>
        <v>71.920991335965439</v>
      </c>
      <c r="V2231" s="1">
        <f>(1-ABS(1 - table2[[#This Row],[E_error_ratio]]))*100</f>
        <v>99.944574980202503</v>
      </c>
      <c r="W2231" s="1">
        <f>(1-ABS(1 - table2[[#This Row],[EP_coverage_ratio]]))*100</f>
        <v>97.472380897781989</v>
      </c>
      <c r="X2231" s="1">
        <f>(1-ABS(1 - table2[[#This Row],[EP_error_ratio]]))*100</f>
        <v>99.992102556230293</v>
      </c>
      <c r="Y2231" s="1">
        <f>(1-ABS(1 - table2[[#This Row],[EP_polymorphism_ratio]]))*100</f>
        <v>97.86099736815423</v>
      </c>
    </row>
    <row r="2232" spans="1:25" x14ac:dyDescent="0.3">
      <c r="A2232">
        <v>1</v>
      </c>
      <c r="B2232">
        <v>8</v>
      </c>
      <c r="C2232">
        <v>4.0000000000000001E-3</v>
      </c>
      <c r="D2232">
        <v>6.4000000000000001E-2</v>
      </c>
      <c r="E2232">
        <v>0.90801816705762439</v>
      </c>
      <c r="F2232">
        <v>4.8475960874244928</v>
      </c>
      <c r="G2232">
        <v>4.5465727792260349E-3</v>
      </c>
      <c r="H2232">
        <v>-4077991.3844059906</v>
      </c>
      <c r="I2232">
        <v>8.0301567707018418</v>
      </c>
      <c r="J2232">
        <v>4.0219529032892104E-3</v>
      </c>
      <c r="K2232">
        <v>0.82797040876620343</v>
      </c>
      <c r="L2232">
        <v>-4050201.3238593685</v>
      </c>
      <c r="M2232">
        <f>table2[[#This Row],[E_coverage]]/table2[[#This Row],[sample_coverage]]</f>
        <v>0.6059495109280616</v>
      </c>
      <c r="N2232">
        <f>table2[[#This Row],[EP_coverage]]/table2[[#This Row],[sample_coverage]]</f>
        <v>1.0037695963377302</v>
      </c>
      <c r="O2232" t="b">
        <f>IF(ABS(table2[[#This Row],[EP_coverage_ratio]] - 1) &lt;= ABS(table2[[#This Row],[E_coverage_ratio]] - 1),TRUE,FALSE)</f>
        <v>1</v>
      </c>
      <c r="P2232" s="1">
        <f>(table2[[#This Row],[E_err]] + 1)/(table2[[#This Row],[sample_err]] + 1)</f>
        <v>1.0005443951984323</v>
      </c>
      <c r="Q2232" s="1">
        <f>(table2[[#This Row],[EP_err]] + 1 )/(table2[[#This Row],[sample_err]] + 1)</f>
        <v>1.0000218654415232</v>
      </c>
      <c r="R2232" s="1">
        <f>(table2[[#This Row],[EP_gamma]] + 1)/(table2[[#This Row],[expected_gamma]] + 1)</f>
        <v>0.95804664773456349</v>
      </c>
      <c r="S2232" s="1">
        <v>6.3699004745622595E-2</v>
      </c>
      <c r="T2232" s="1">
        <f>(table2[[#This Row],[EP_polymorphism]]+0.1)/(table2[[#This Row],[sample_polymorph]]+0.1)</f>
        <v>0.99816466308306462</v>
      </c>
      <c r="U2232" s="1">
        <f>(1-ABS(1 - table2[[#This Row],[E_coverage_ratio]]))*100</f>
        <v>60.594951092806163</v>
      </c>
      <c r="V2232" s="1">
        <f>(1-ABS(1 - table2[[#This Row],[E_error_ratio]]))*100</f>
        <v>99.945560480156772</v>
      </c>
      <c r="W2232" s="1">
        <f>(1-ABS(1 - table2[[#This Row],[EP_coverage_ratio]]))*100</f>
        <v>99.623040366226974</v>
      </c>
      <c r="X2232" s="1">
        <f>(1-ABS(1 - table2[[#This Row],[EP_error_ratio]]))*100</f>
        <v>99.997813455847677</v>
      </c>
      <c r="Y2232" s="1">
        <f>(1-ABS(1 - table2[[#This Row],[EP_polymorphism_ratio]]))*100</f>
        <v>99.81646630830646</v>
      </c>
    </row>
    <row r="2233" spans="1:25" x14ac:dyDescent="0.3">
      <c r="A2233">
        <v>2</v>
      </c>
      <c r="B2233">
        <v>8</v>
      </c>
      <c r="C2233">
        <v>4.0000000000000001E-3</v>
      </c>
      <c r="D2233">
        <v>6.4000000000000001E-2</v>
      </c>
      <c r="E2233">
        <v>0.90614473640805349</v>
      </c>
      <c r="F2233">
        <v>4.8504268985776093</v>
      </c>
      <c r="G2233">
        <v>4.5425529244055426E-3</v>
      </c>
      <c r="H2233">
        <v>-4081430.0936530922</v>
      </c>
      <c r="I2233">
        <v>7.8647629249876649</v>
      </c>
      <c r="J2233">
        <v>3.9647460575927091E-3</v>
      </c>
      <c r="K2233">
        <v>0.80746824388192218</v>
      </c>
      <c r="L2233">
        <v>-4052244.4652517661</v>
      </c>
      <c r="M2233">
        <f>table2[[#This Row],[E_coverage]]/table2[[#This Row],[sample_coverage]]</f>
        <v>0.60630336232220117</v>
      </c>
      <c r="N2233">
        <f>table2[[#This Row],[EP_coverage]]/table2[[#This Row],[sample_coverage]]</f>
        <v>0.98309536562345812</v>
      </c>
      <c r="O2233" t="b">
        <f>IF(ABS(table2[[#This Row],[EP_coverage_ratio]] - 1) &lt;= ABS(table2[[#This Row],[E_coverage_ratio]] - 1),TRUE,FALSE)</f>
        <v>1</v>
      </c>
      <c r="P2233" s="1">
        <f>(table2[[#This Row],[E_err]] + 1)/(table2[[#This Row],[sample_err]] + 1)</f>
        <v>1.0005403913589697</v>
      </c>
      <c r="Q2233" s="1">
        <f>(table2[[#This Row],[EP_err]] + 1 )/(table2[[#This Row],[sample_err]] + 1)</f>
        <v>0.99996488651154647</v>
      </c>
      <c r="R2233" s="1">
        <f>(table2[[#This Row],[EP_gamma]] + 1)/(table2[[#This Row],[expected_gamma]] + 1)</f>
        <v>0.94823242399101471</v>
      </c>
      <c r="S2233" s="1">
        <v>5.9191022704979702E-2</v>
      </c>
      <c r="T2233" s="1">
        <f>(table2[[#This Row],[EP_polymorphism]]+0.1)/(table2[[#This Row],[sample_polymorph]]+0.1)</f>
        <v>0.97067696771329082</v>
      </c>
      <c r="U2233" s="1">
        <f>(1-ABS(1 - table2[[#This Row],[E_coverage_ratio]]))*100</f>
        <v>60.630336232220117</v>
      </c>
      <c r="V2233" s="1">
        <f>(1-ABS(1 - table2[[#This Row],[E_error_ratio]]))*100</f>
        <v>99.945960864103029</v>
      </c>
      <c r="W2233" s="1">
        <f>(1-ABS(1 - table2[[#This Row],[EP_coverage_ratio]]))*100</f>
        <v>98.309536562345812</v>
      </c>
      <c r="X2233" s="1">
        <f>(1-ABS(1 - table2[[#This Row],[EP_error_ratio]]))*100</f>
        <v>99.99648865115465</v>
      </c>
      <c r="Y2233" s="1">
        <f>(1-ABS(1 - table2[[#This Row],[EP_polymorphism_ratio]]))*100</f>
        <v>97.067696771329082</v>
      </c>
    </row>
    <row r="2234" spans="1:25" x14ac:dyDescent="0.3">
      <c r="A2234">
        <v>3</v>
      </c>
      <c r="B2234">
        <v>8</v>
      </c>
      <c r="C2234">
        <v>4.0000000000000001E-3</v>
      </c>
      <c r="D2234">
        <v>6.4000000000000001E-2</v>
      </c>
      <c r="E2234">
        <v>0.90607754588295131</v>
      </c>
      <c r="F2234">
        <v>4.8642179343859686</v>
      </c>
      <c r="G2234">
        <v>4.5415983870398993E-3</v>
      </c>
      <c r="H2234">
        <v>-4070813.1940566166</v>
      </c>
      <c r="I2234">
        <v>8.1380468623664779</v>
      </c>
      <c r="J2234">
        <v>4.0461183925432657E-3</v>
      </c>
      <c r="K2234">
        <v>0.83698669639671963</v>
      </c>
      <c r="L2234">
        <v>-4044294.0997301308</v>
      </c>
      <c r="M2234">
        <f>table2[[#This Row],[E_coverage]]/table2[[#This Row],[sample_coverage]]</f>
        <v>0.60802724179824608</v>
      </c>
      <c r="N2234">
        <f>table2[[#This Row],[EP_coverage]]/table2[[#This Row],[sample_coverage]]</f>
        <v>1.0172558577958097</v>
      </c>
      <c r="O2234" t="b">
        <f>IF(ABS(table2[[#This Row],[EP_coverage_ratio]] - 1) &lt;= ABS(table2[[#This Row],[E_coverage_ratio]] - 1),TRUE,FALSE)</f>
        <v>1</v>
      </c>
      <c r="P2234" s="1">
        <f>(table2[[#This Row],[E_err]] + 1)/(table2[[#This Row],[sample_err]] + 1)</f>
        <v>1.0005394406245416</v>
      </c>
      <c r="Q2234" s="1">
        <f>(table2[[#This Row],[EP_err]] + 1 )/(table2[[#This Row],[sample_err]] + 1)</f>
        <v>1.0000459346539277</v>
      </c>
      <c r="R2234" s="1">
        <f>(table2[[#This Row],[EP_gamma]] + 1)/(table2[[#This Row],[expected_gamma]] + 1)</f>
        <v>0.96375234069806603</v>
      </c>
      <c r="S2234" s="1">
        <v>6.4819297241327206E-2</v>
      </c>
      <c r="T2234" s="1">
        <f>(table2[[#This Row],[EP_polymorphism]]+0.1)/(table2[[#This Row],[sample_polymorph]]+0.1)</f>
        <v>1.0049957148861415</v>
      </c>
      <c r="U2234" s="1">
        <f>(1-ABS(1 - table2[[#This Row],[E_coverage_ratio]]))*100</f>
        <v>60.802724179824608</v>
      </c>
      <c r="V2234" s="1">
        <f>(1-ABS(1 - table2[[#This Row],[E_error_ratio]]))*100</f>
        <v>99.946055937545836</v>
      </c>
      <c r="W2234" s="1">
        <f>(1-ABS(1 - table2[[#This Row],[EP_coverage_ratio]]))*100</f>
        <v>98.274414220419033</v>
      </c>
      <c r="X2234" s="1">
        <f>(1-ABS(1 - table2[[#This Row],[EP_error_ratio]]))*100</f>
        <v>99.995406534607241</v>
      </c>
      <c r="Y2234" s="1">
        <f>(1-ABS(1 - table2[[#This Row],[EP_polymorphism_ratio]]))*100</f>
        <v>99.500428511385849</v>
      </c>
    </row>
    <row r="2235" spans="1:25" x14ac:dyDescent="0.3">
      <c r="A2235">
        <v>4</v>
      </c>
      <c r="B2235">
        <v>8</v>
      </c>
      <c r="C2235">
        <v>4.0000000000000001E-3</v>
      </c>
      <c r="D2235">
        <v>6.4000000000000001E-2</v>
      </c>
      <c r="E2235">
        <v>0.90821334502143247</v>
      </c>
      <c r="F2235">
        <v>4.8200737325121148</v>
      </c>
      <c r="G2235">
        <v>4.4923225887492568E-3</v>
      </c>
      <c r="H2235">
        <v>-4075690.658619626</v>
      </c>
      <c r="I2235">
        <v>8.0382339639786746</v>
      </c>
      <c r="J2235">
        <v>3.9803687429551798E-3</v>
      </c>
      <c r="K2235">
        <v>0.8350401961122027</v>
      </c>
      <c r="L2235">
        <v>-4050489.4747088915</v>
      </c>
      <c r="M2235">
        <f>table2[[#This Row],[E_coverage]]/table2[[#This Row],[sample_coverage]]</f>
        <v>0.60250921656401435</v>
      </c>
      <c r="N2235">
        <f>table2[[#This Row],[EP_coverage]]/table2[[#This Row],[sample_coverage]]</f>
        <v>1.0047792454973343</v>
      </c>
      <c r="O2235" t="b">
        <f>IF(ABS(table2[[#This Row],[EP_coverage_ratio]] - 1) &lt;= ABS(table2[[#This Row],[E_coverage_ratio]] - 1),TRUE,FALSE)</f>
        <v>1</v>
      </c>
      <c r="P2235" s="1">
        <f>(table2[[#This Row],[E_err]] + 1)/(table2[[#This Row],[sample_err]] + 1)</f>
        <v>1.0004903611441724</v>
      </c>
      <c r="Q2235" s="1">
        <f>(table2[[#This Row],[EP_err]] + 1 )/(table2[[#This Row],[sample_err]] + 1)</f>
        <v>0.99998044695513466</v>
      </c>
      <c r="R2235" s="1">
        <f>(table2[[#This Row],[EP_gamma]] + 1)/(table2[[#This Row],[expected_gamma]] + 1)</f>
        <v>0.96165358076960317</v>
      </c>
      <c r="S2235" s="1">
        <v>6.5326103996208598E-2</v>
      </c>
      <c r="T2235" s="1">
        <f>(table2[[#This Row],[EP_polymorphism]]+0.1)/(table2[[#This Row],[sample_polymorph]]+0.1)</f>
        <v>1.0080859999768819</v>
      </c>
      <c r="U2235" s="1">
        <f>(1-ABS(1 - table2[[#This Row],[E_coverage_ratio]]))*100</f>
        <v>60.250921656401438</v>
      </c>
      <c r="V2235" s="1">
        <f>(1-ABS(1 - table2[[#This Row],[E_error_ratio]]))*100</f>
        <v>99.950963885582752</v>
      </c>
      <c r="W2235" s="1">
        <f>(1-ABS(1 - table2[[#This Row],[EP_coverage_ratio]]))*100</f>
        <v>99.52207545026657</v>
      </c>
      <c r="X2235" s="1">
        <f>(1-ABS(1 - table2[[#This Row],[EP_error_ratio]]))*100</f>
        <v>99.998044695513471</v>
      </c>
      <c r="Y2235" s="1">
        <f>(1-ABS(1 - table2[[#This Row],[EP_polymorphism_ratio]]))*100</f>
        <v>99.191400002311809</v>
      </c>
    </row>
    <row r="2236" spans="1:25" x14ac:dyDescent="0.3">
      <c r="A2236">
        <v>5</v>
      </c>
      <c r="B2236">
        <v>8</v>
      </c>
      <c r="C2236">
        <v>4.0000000000000001E-3</v>
      </c>
      <c r="D2236">
        <v>6.4000000000000001E-2</v>
      </c>
      <c r="E2236">
        <v>0.91032021992224421</v>
      </c>
      <c r="F2236">
        <v>4.821515544032609</v>
      </c>
      <c r="G2236">
        <v>4.5033601722465127E-3</v>
      </c>
      <c r="H2236">
        <v>-4078836.3664437318</v>
      </c>
      <c r="I2236">
        <v>7.9924169045364684</v>
      </c>
      <c r="J2236">
        <v>3.9762392060623524E-3</v>
      </c>
      <c r="K2236">
        <v>0.82932940896578455</v>
      </c>
      <c r="L2236">
        <v>-4051814.8166155121</v>
      </c>
      <c r="M2236">
        <f>table2[[#This Row],[E_coverage]]/table2[[#This Row],[sample_coverage]]</f>
        <v>0.60268944300407612</v>
      </c>
      <c r="N2236">
        <f>table2[[#This Row],[EP_coverage]]/table2[[#This Row],[sample_coverage]]</f>
        <v>0.99905211306705854</v>
      </c>
      <c r="O2236" t="b">
        <f>IF(ABS(table2[[#This Row],[EP_coverage_ratio]] - 1) &lt;= ABS(table2[[#This Row],[E_coverage_ratio]] - 1),TRUE,FALSE)</f>
        <v>1</v>
      </c>
      <c r="P2236" s="1">
        <f>(table2[[#This Row],[E_err]] + 1)/(table2[[#This Row],[sample_err]] + 1)</f>
        <v>1.0005013547532338</v>
      </c>
      <c r="Q2236" s="1">
        <f>(table2[[#This Row],[EP_err]] + 1 )/(table2[[#This Row],[sample_err]] + 1)</f>
        <v>0.99997633387057994</v>
      </c>
      <c r="R2236" s="1">
        <f>(table2[[#This Row],[EP_gamma]] + 1)/(table2[[#This Row],[expected_gamma]] + 1)</f>
        <v>0.95760354200734144</v>
      </c>
      <c r="S2236" s="1">
        <v>6.4356457781953202E-2</v>
      </c>
      <c r="T2236" s="1">
        <f>(table2[[#This Row],[EP_polymorphism]]+0.1)/(table2[[#This Row],[sample_polymorph]]+0.1)</f>
        <v>1.0021735230606903</v>
      </c>
      <c r="U2236" s="1">
        <f>(1-ABS(1 - table2[[#This Row],[E_coverage_ratio]]))*100</f>
        <v>60.268944300407611</v>
      </c>
      <c r="V2236" s="1">
        <f>(1-ABS(1 - table2[[#This Row],[E_error_ratio]]))*100</f>
        <v>99.949864524676627</v>
      </c>
      <c r="W2236" s="1">
        <f>(1-ABS(1 - table2[[#This Row],[EP_coverage_ratio]]))*100</f>
        <v>99.905211306705851</v>
      </c>
      <c r="X2236" s="1">
        <f>(1-ABS(1 - table2[[#This Row],[EP_error_ratio]]))*100</f>
        <v>99.997633387057988</v>
      </c>
      <c r="Y2236" s="1">
        <f>(1-ABS(1 - table2[[#This Row],[EP_polymorphism_ratio]]))*100</f>
        <v>99.782647693930969</v>
      </c>
    </row>
    <row r="2237" spans="1:25" x14ac:dyDescent="0.3">
      <c r="A2237">
        <v>6</v>
      </c>
      <c r="B2237">
        <v>8</v>
      </c>
      <c r="C2237">
        <v>4.0000000000000001E-3</v>
      </c>
      <c r="D2237">
        <v>6.4000000000000001E-2</v>
      </c>
      <c r="E2237">
        <v>0.90916995157524594</v>
      </c>
      <c r="F2237">
        <v>4.8432412276090337</v>
      </c>
      <c r="G2237">
        <v>4.5466446076762018E-3</v>
      </c>
      <c r="H2237">
        <v>-4079258.6841929876</v>
      </c>
      <c r="I2237">
        <v>7.9941964838692279</v>
      </c>
      <c r="J2237">
        <v>4.0118166068719169E-3</v>
      </c>
      <c r="K2237">
        <v>0.82466906958339736</v>
      </c>
      <c r="L2237">
        <v>-4051568.2169464538</v>
      </c>
      <c r="M2237">
        <f>table2[[#This Row],[E_coverage]]/table2[[#This Row],[sample_coverage]]</f>
        <v>0.60540515345112922</v>
      </c>
      <c r="N2237">
        <f>table2[[#This Row],[EP_coverage]]/table2[[#This Row],[sample_coverage]]</f>
        <v>0.99927456048365348</v>
      </c>
      <c r="O2237" t="b">
        <f>IF(ABS(table2[[#This Row],[EP_coverage_ratio]] - 1) &lt;= ABS(table2[[#This Row],[E_coverage_ratio]] - 1),TRUE,FALSE)</f>
        <v>1</v>
      </c>
      <c r="P2237" s="1">
        <f>(table2[[#This Row],[E_err]] + 1)/(table2[[#This Row],[sample_err]] + 1)</f>
        <v>1.0005444667407135</v>
      </c>
      <c r="Q2237" s="1">
        <f>(table2[[#This Row],[EP_err]] + 1 )/(table2[[#This Row],[sample_err]] + 1)</f>
        <v>1.0000117695287569</v>
      </c>
      <c r="R2237" s="1">
        <f>(table2[[#This Row],[EP_gamma]] + 1)/(table2[[#This Row],[expected_gamma]] + 1)</f>
        <v>0.95573946577038493</v>
      </c>
      <c r="S2237" s="1">
        <v>6.2939167473006596E-2</v>
      </c>
      <c r="T2237" s="1">
        <f>(table2[[#This Row],[EP_polymorphism]]+0.1)/(table2[[#This Row],[sample_polymorph]]+0.1)</f>
        <v>0.99353150898174758</v>
      </c>
      <c r="U2237" s="1">
        <f>(1-ABS(1 - table2[[#This Row],[E_coverage_ratio]]))*100</f>
        <v>60.540515345112922</v>
      </c>
      <c r="V2237" s="1">
        <f>(1-ABS(1 - table2[[#This Row],[E_error_ratio]]))*100</f>
        <v>99.945553325928643</v>
      </c>
      <c r="W2237" s="1">
        <f>(1-ABS(1 - table2[[#This Row],[EP_coverage_ratio]]))*100</f>
        <v>99.927456048365343</v>
      </c>
      <c r="X2237" s="1">
        <f>(1-ABS(1 - table2[[#This Row],[EP_error_ratio]]))*100</f>
        <v>99.998823047124304</v>
      </c>
      <c r="Y2237" s="1">
        <f>(1-ABS(1 - table2[[#This Row],[EP_polymorphism_ratio]]))*100</f>
        <v>99.353150898174761</v>
      </c>
    </row>
    <row r="2238" spans="1:25" x14ac:dyDescent="0.3">
      <c r="A2238">
        <v>7</v>
      </c>
      <c r="B2238">
        <v>8</v>
      </c>
      <c r="C2238">
        <v>4.0000000000000001E-3</v>
      </c>
      <c r="D2238">
        <v>6.4000000000000001E-2</v>
      </c>
      <c r="E2238">
        <v>0.90322494963663735</v>
      </c>
      <c r="F2238">
        <v>4.8536614576326977</v>
      </c>
      <c r="G2238">
        <v>4.55898317433431E-3</v>
      </c>
      <c r="H2238">
        <v>-4075598.3360954132</v>
      </c>
      <c r="I2238">
        <v>8.025742387790114</v>
      </c>
      <c r="J2238">
        <v>4.030703298225977E-3</v>
      </c>
      <c r="K2238">
        <v>0.82609704415179441</v>
      </c>
      <c r="L2238">
        <v>-4049252.9393163524</v>
      </c>
      <c r="M2238">
        <f>table2[[#This Row],[E_coverage]]/table2[[#This Row],[sample_coverage]]</f>
        <v>0.60670768220408722</v>
      </c>
      <c r="N2238">
        <f>table2[[#This Row],[EP_coverage]]/table2[[#This Row],[sample_coverage]]</f>
        <v>1.0032177984737642</v>
      </c>
      <c r="O2238" t="b">
        <f>IF(ABS(table2[[#This Row],[EP_coverage_ratio]] - 1) &lt;= ABS(table2[[#This Row],[E_coverage_ratio]] - 1),TRUE,FALSE)</f>
        <v>1</v>
      </c>
      <c r="P2238" s="1">
        <f>(table2[[#This Row],[E_err]] + 1)/(table2[[#This Row],[sample_err]] + 1)</f>
        <v>1.0005567561497353</v>
      </c>
      <c r="Q2238" s="1">
        <f>(table2[[#This Row],[EP_err]] + 1 )/(table2[[#This Row],[sample_err]] + 1)</f>
        <v>1.0000305809743288</v>
      </c>
      <c r="R2238" s="1">
        <f>(table2[[#This Row],[EP_gamma]] + 1)/(table2[[#This Row],[expected_gamma]] + 1)</f>
        <v>0.95947515006065465</v>
      </c>
      <c r="S2238" s="1">
        <v>6.32780363725641E-2</v>
      </c>
      <c r="T2238" s="1">
        <f>(table2[[#This Row],[EP_polymorphism]]+0.1)/(table2[[#This Row],[sample_polymorph]]+0.1)</f>
        <v>0.99559778275953714</v>
      </c>
      <c r="U2238" s="1">
        <f>(1-ABS(1 - table2[[#This Row],[E_coverage_ratio]]))*100</f>
        <v>60.670768220408725</v>
      </c>
      <c r="V2238" s="1">
        <f>(1-ABS(1 - table2[[#This Row],[E_error_ratio]]))*100</f>
        <v>99.944324385026476</v>
      </c>
      <c r="W2238" s="1">
        <f>(1-ABS(1 - table2[[#This Row],[EP_coverage_ratio]]))*100</f>
        <v>99.678220152623581</v>
      </c>
      <c r="X2238" s="1">
        <f>(1-ABS(1 - table2[[#This Row],[EP_error_ratio]]))*100</f>
        <v>99.996941902567116</v>
      </c>
      <c r="Y2238" s="1">
        <f>(1-ABS(1 - table2[[#This Row],[EP_polymorphism_ratio]]))*100</f>
        <v>99.559778275953718</v>
      </c>
    </row>
    <row r="2239" spans="1:25" x14ac:dyDescent="0.3">
      <c r="A2239">
        <v>8</v>
      </c>
      <c r="B2239">
        <v>8</v>
      </c>
      <c r="C2239">
        <v>4.0000000000000001E-3</v>
      </c>
      <c r="D2239">
        <v>6.4000000000000001E-2</v>
      </c>
      <c r="E2239">
        <v>0.91036624074001127</v>
      </c>
      <c r="F2239">
        <v>4.8428753545543008</v>
      </c>
      <c r="G2239">
        <v>4.529467807855893E-3</v>
      </c>
      <c r="H2239">
        <v>-4079300.7723385561</v>
      </c>
      <c r="I2239">
        <v>7.8906819437447453</v>
      </c>
      <c r="J2239">
        <v>3.9623222836349071E-3</v>
      </c>
      <c r="K2239">
        <v>0.81234346414411474</v>
      </c>
      <c r="L2239">
        <v>-4051146.5021721357</v>
      </c>
      <c r="M2239">
        <f>table2[[#This Row],[E_coverage]]/table2[[#This Row],[sample_coverage]]</f>
        <v>0.60535941931928761</v>
      </c>
      <c r="N2239">
        <f>table2[[#This Row],[EP_coverage]]/table2[[#This Row],[sample_coverage]]</f>
        <v>0.98633524296809316</v>
      </c>
      <c r="O2239" t="b">
        <f>IF(ABS(table2[[#This Row],[EP_coverage_ratio]] - 1) &lt;= ABS(table2[[#This Row],[E_coverage_ratio]] - 1),TRUE,FALSE)</f>
        <v>1</v>
      </c>
      <c r="P2239" s="1">
        <f>(table2[[#This Row],[E_err]] + 1)/(table2[[#This Row],[sample_err]] + 1)</f>
        <v>1.0005273583743584</v>
      </c>
      <c r="Q2239" s="1">
        <f>(table2[[#This Row],[EP_err]] + 1 )/(table2[[#This Row],[sample_err]] + 1)</f>
        <v>0.99996247239405867</v>
      </c>
      <c r="R2239" s="1">
        <f>(table2[[#This Row],[EP_gamma]] + 1)/(table2[[#This Row],[expected_gamma]] + 1)</f>
        <v>0.94868901339152334</v>
      </c>
      <c r="S2239" s="1">
        <v>6.04496952991996E-2</v>
      </c>
      <c r="T2239" s="1">
        <f>(table2[[#This Row],[EP_polymorphism]]+0.1)/(table2[[#This Row],[sample_polymorph]]+0.1)</f>
        <v>0.9783518006048757</v>
      </c>
      <c r="U2239" s="1">
        <f>(1-ABS(1 - table2[[#This Row],[E_coverage_ratio]]))*100</f>
        <v>60.535941931928761</v>
      </c>
      <c r="V2239" s="1">
        <f>(1-ABS(1 - table2[[#This Row],[E_error_ratio]]))*100</f>
        <v>99.947264162564167</v>
      </c>
      <c r="W2239" s="1">
        <f>(1-ABS(1 - table2[[#This Row],[EP_coverage_ratio]]))*100</f>
        <v>98.633524296809313</v>
      </c>
      <c r="X2239" s="1">
        <f>(1-ABS(1 - table2[[#This Row],[EP_error_ratio]]))*100</f>
        <v>99.996247239405861</v>
      </c>
      <c r="Y2239" s="1">
        <f>(1-ABS(1 - table2[[#This Row],[EP_polymorphism_ratio]]))*100</f>
        <v>97.835180060487573</v>
      </c>
    </row>
    <row r="2240" spans="1:25" x14ac:dyDescent="0.3">
      <c r="A2240">
        <v>9</v>
      </c>
      <c r="B2240">
        <v>8</v>
      </c>
      <c r="C2240">
        <v>4.0000000000000001E-3</v>
      </c>
      <c r="D2240">
        <v>6.4000000000000001E-2</v>
      </c>
      <c r="E2240">
        <v>0.90685886541652438</v>
      </c>
      <c r="F2240">
        <v>4.827961273254302</v>
      </c>
      <c r="G2240">
        <v>4.5239996280764102E-3</v>
      </c>
      <c r="H2240">
        <v>-4080103.879726992</v>
      </c>
      <c r="I2240">
        <v>8.0106754995751821</v>
      </c>
      <c r="J2240">
        <v>3.9998678017741148E-3</v>
      </c>
      <c r="K2240">
        <v>0.8300157458476356</v>
      </c>
      <c r="L2240">
        <v>-4052401.2659889315</v>
      </c>
      <c r="M2240">
        <f>table2[[#This Row],[E_coverage]]/table2[[#This Row],[sample_coverage]]</f>
        <v>0.60349515915678775</v>
      </c>
      <c r="N2240">
        <f>table2[[#This Row],[EP_coverage]]/table2[[#This Row],[sample_coverage]]</f>
        <v>1.0013344374468978</v>
      </c>
      <c r="O2240" t="b">
        <f>IF(ABS(table2[[#This Row],[EP_coverage_ratio]] - 1) &lt;= ABS(table2[[#This Row],[E_coverage_ratio]] - 1),TRUE,FALSE)</f>
        <v>1</v>
      </c>
      <c r="P2240" s="1">
        <f>(table2[[#This Row],[E_err]] + 1)/(table2[[#This Row],[sample_err]] + 1)</f>
        <v>1.0005219119801558</v>
      </c>
      <c r="Q2240" s="1">
        <f>(table2[[#This Row],[EP_err]] + 1 )/(table2[[#This Row],[sample_err]] + 1)</f>
        <v>0.99999986832846022</v>
      </c>
      <c r="R2240" s="1">
        <f>(table2[[#This Row],[EP_gamma]] + 1)/(table2[[#This Row],[expected_gamma]] + 1)</f>
        <v>0.95970172677037446</v>
      </c>
      <c r="S2240" s="1">
        <v>6.3248369953199296E-2</v>
      </c>
      <c r="T2240" s="1">
        <f>(table2[[#This Row],[EP_polymorphism]]+0.1)/(table2[[#This Row],[sample_polymorph]]+0.1)</f>
        <v>0.99541688995853228</v>
      </c>
      <c r="U2240" s="1">
        <f>(1-ABS(1 - table2[[#This Row],[E_coverage_ratio]]))*100</f>
        <v>60.349515915678772</v>
      </c>
      <c r="V2240" s="1">
        <f>(1-ABS(1 - table2[[#This Row],[E_error_ratio]]))*100</f>
        <v>99.947808801984422</v>
      </c>
      <c r="W2240" s="1">
        <f>(1-ABS(1 - table2[[#This Row],[EP_coverage_ratio]]))*100</f>
        <v>99.866556255310229</v>
      </c>
      <c r="X2240" s="1">
        <f>(1-ABS(1 - table2[[#This Row],[EP_error_ratio]]))*100</f>
        <v>99.99998683284602</v>
      </c>
      <c r="Y2240" s="1">
        <f>(1-ABS(1 - table2[[#This Row],[EP_polymorphism_ratio]]))*100</f>
        <v>99.541688995853235</v>
      </c>
    </row>
    <row r="2241" spans="1:25" x14ac:dyDescent="0.3">
      <c r="A2241">
        <v>10</v>
      </c>
      <c r="B2241">
        <v>8</v>
      </c>
      <c r="C2241">
        <v>4.0000000000000001E-3</v>
      </c>
      <c r="D2241">
        <v>6.4000000000000001E-2</v>
      </c>
      <c r="E2241">
        <v>0.90754003827615859</v>
      </c>
      <c r="F2241">
        <v>4.8295086021896259</v>
      </c>
      <c r="G2241">
        <v>4.5690029067276192E-3</v>
      </c>
      <c r="H2241">
        <v>-4081848.4423880419</v>
      </c>
      <c r="I2241">
        <v>7.9538803794874262</v>
      </c>
      <c r="J2241">
        <v>4.0248903347410185E-3</v>
      </c>
      <c r="K2241">
        <v>0.82284189324339763</v>
      </c>
      <c r="L2241">
        <v>-4055673.22651004</v>
      </c>
      <c r="M2241">
        <f>table2[[#This Row],[E_coverage]]/table2[[#This Row],[sample_coverage]]</f>
        <v>0.60368857527370323</v>
      </c>
      <c r="N2241">
        <f>table2[[#This Row],[EP_coverage]]/table2[[#This Row],[sample_coverage]]</f>
        <v>0.99423504743592828</v>
      </c>
      <c r="O2241" t="b">
        <f>IF(ABS(table2[[#This Row],[EP_coverage_ratio]] - 1) &lt;= ABS(table2[[#This Row],[E_coverage_ratio]] - 1),TRUE,FALSE)</f>
        <v>1</v>
      </c>
      <c r="P2241" s="1">
        <f>(table2[[#This Row],[E_err]] + 1)/(table2[[#This Row],[sample_err]] + 1)</f>
        <v>1.000566735962876</v>
      </c>
      <c r="Q2241" s="1">
        <f>(table2[[#This Row],[EP_err]] + 1 )/(table2[[#This Row],[sample_err]] + 1)</f>
        <v>1.0000247911700608</v>
      </c>
      <c r="R2241" s="1">
        <f>(table2[[#This Row],[EP_gamma]] + 1)/(table2[[#This Row],[expected_gamma]] + 1)</f>
        <v>0.95559823472470717</v>
      </c>
      <c r="S2241" s="1">
        <v>6.2551728898805406E-2</v>
      </c>
      <c r="T2241" s="1">
        <f>(table2[[#This Row],[EP_polymorphism]]+0.1)/(table2[[#This Row],[sample_polymorph]]+0.1)</f>
        <v>0.99116907865125259</v>
      </c>
      <c r="U2241" s="1">
        <f>(1-ABS(1 - table2[[#This Row],[E_coverage_ratio]]))*100</f>
        <v>60.368857527370324</v>
      </c>
      <c r="V2241" s="1">
        <f>(1-ABS(1 - table2[[#This Row],[E_error_ratio]]))*100</f>
        <v>99.943326403712391</v>
      </c>
      <c r="W2241" s="1">
        <f>(1-ABS(1 - table2[[#This Row],[EP_coverage_ratio]]))*100</f>
        <v>99.423504743592829</v>
      </c>
      <c r="X2241" s="1">
        <f>(1-ABS(1 - table2[[#This Row],[EP_error_ratio]]))*100</f>
        <v>99.997520882993911</v>
      </c>
      <c r="Y2241" s="1">
        <f>(1-ABS(1 - table2[[#This Row],[EP_polymorphism_ratio]]))*100</f>
        <v>99.116907865125256</v>
      </c>
    </row>
    <row r="2242" spans="1:25" x14ac:dyDescent="0.3">
      <c r="A2242">
        <v>1</v>
      </c>
      <c r="B2242">
        <v>8</v>
      </c>
      <c r="C2242">
        <v>8.0000000000000002E-3</v>
      </c>
      <c r="D2242">
        <v>0</v>
      </c>
      <c r="E2242">
        <v>0</v>
      </c>
      <c r="F2242">
        <v>8.0000437549874075</v>
      </c>
      <c r="G2242">
        <v>8.0049189654511736E-3</v>
      </c>
      <c r="H2242">
        <v>-3495006.4201390785</v>
      </c>
      <c r="I2242">
        <v>8.0086125288839742</v>
      </c>
      <c r="J2242">
        <v>8.0001145248446721E-3</v>
      </c>
      <c r="K2242">
        <v>2.5352341898646226E-3</v>
      </c>
      <c r="L2242">
        <v>-3495004.2915665326</v>
      </c>
      <c r="M2242">
        <f>table2[[#This Row],[E_coverage]]/table2[[#This Row],[sample_coverage]]</f>
        <v>1.0000054693734259</v>
      </c>
      <c r="N2242">
        <f>table2[[#This Row],[EP_coverage]]/table2[[#This Row],[sample_coverage]]</f>
        <v>1.0010765661104968</v>
      </c>
      <c r="O2242" t="b">
        <f>IF(ABS(table2[[#This Row],[EP_coverage_ratio]] - 1) &lt;= ABS(table2[[#This Row],[E_coverage_ratio]] - 1),TRUE,FALSE)</f>
        <v>0</v>
      </c>
      <c r="P2242" s="1">
        <f>(table2[[#This Row],[E_err]] + 1)/(table2[[#This Row],[sample_err]] + 1)</f>
        <v>1.0000048799260428</v>
      </c>
      <c r="Q2242" s="1">
        <f>(table2[[#This Row],[EP_err]] + 1 )/(table2[[#This Row],[sample_err]] + 1)</f>
        <v>1.0000001136159173</v>
      </c>
      <c r="R2242" s="1">
        <f>(table2[[#This Row],[EP_gamma]] + 1)/(table2[[#This Row],[expected_gamma]] + 1)</f>
        <v>1.0025352341898646</v>
      </c>
      <c r="S2242" s="1">
        <v>8.3790878629974504E-5</v>
      </c>
      <c r="T2242" s="1">
        <f>(table2[[#This Row],[EP_polymorphism]]+0.1)/(table2[[#This Row],[sample_polymorph]]+0.1)</f>
        <v>1.0008379087862997</v>
      </c>
      <c r="U2242" s="1">
        <f>(1-ABS(1 - table2[[#This Row],[E_coverage_ratio]]))*100</f>
        <v>99.999453062657409</v>
      </c>
      <c r="V2242" s="1">
        <f>(1-ABS(1 - table2[[#This Row],[E_error_ratio]]))*100</f>
        <v>99.999512007395722</v>
      </c>
      <c r="W2242" s="1">
        <f>(1-ABS(1 - table2[[#This Row],[EP_coverage_ratio]]))*100</f>
        <v>99.892343388950323</v>
      </c>
      <c r="X2242" s="1">
        <f>(1-ABS(1 - table2[[#This Row],[EP_error_ratio]]))*100</f>
        <v>99.999988638408269</v>
      </c>
      <c r="Y2242" s="1">
        <f>(1-ABS(1 - table2[[#This Row],[EP_polymorphism_ratio]]))*100</f>
        <v>99.916209121370031</v>
      </c>
    </row>
    <row r="2243" spans="1:25" x14ac:dyDescent="0.3">
      <c r="A2243">
        <v>2</v>
      </c>
      <c r="B2243">
        <v>8</v>
      </c>
      <c r="C2243">
        <v>8.0000000000000002E-3</v>
      </c>
      <c r="D2243">
        <v>0</v>
      </c>
      <c r="E2243">
        <v>0</v>
      </c>
      <c r="F2243">
        <v>8.00064444207732</v>
      </c>
      <c r="G2243">
        <v>8.0241650870621489E-3</v>
      </c>
      <c r="H2243">
        <v>-3495760.87826898</v>
      </c>
      <c r="I2243">
        <v>8.0061206149696034</v>
      </c>
      <c r="J2243">
        <v>8.0212937103679646E-3</v>
      </c>
      <c r="K2243">
        <v>1.5852762047717257E-3</v>
      </c>
      <c r="L2243">
        <v>-3495760.1041103941</v>
      </c>
      <c r="M2243">
        <f>table2[[#This Row],[E_coverage]]/table2[[#This Row],[sample_coverage]]</f>
        <v>1.000080555259665</v>
      </c>
      <c r="N2243">
        <f>table2[[#This Row],[EP_coverage]]/table2[[#This Row],[sample_coverage]]</f>
        <v>1.0007650768712004</v>
      </c>
      <c r="O2243" t="b">
        <f>IF(ABS(table2[[#This Row],[EP_coverage_ratio]] - 1) &lt;= ABS(table2[[#This Row],[E_coverage_ratio]] - 1),TRUE,FALSE)</f>
        <v>0</v>
      </c>
      <c r="P2243" s="1">
        <f>(table2[[#This Row],[E_err]] + 1)/(table2[[#This Row],[sample_err]] + 1)</f>
        <v>1.0000239733006568</v>
      </c>
      <c r="Q2243" s="1">
        <f>(table2[[#This Row],[EP_err]] + 1 )/(table2[[#This Row],[sample_err]] + 1)</f>
        <v>1.0000211247126665</v>
      </c>
      <c r="R2243" s="1">
        <f>(table2[[#This Row],[EP_gamma]] + 1)/(table2[[#This Row],[expected_gamma]] + 1)</f>
        <v>1.0015852762047717</v>
      </c>
      <c r="S2243" s="1">
        <v>5.23853300693488E-5</v>
      </c>
      <c r="T2243" s="1">
        <f>(table2[[#This Row],[EP_polymorphism]]+0.1)/(table2[[#This Row],[sample_polymorph]]+0.1)</f>
        <v>1.0005238533006935</v>
      </c>
      <c r="U2243" s="1">
        <f>(1-ABS(1 - table2[[#This Row],[E_coverage_ratio]]))*100</f>
        <v>99.991944474033502</v>
      </c>
      <c r="V2243" s="1">
        <f>(1-ABS(1 - table2[[#This Row],[E_error_ratio]]))*100</f>
        <v>99.997602669934309</v>
      </c>
      <c r="W2243" s="1">
        <f>(1-ABS(1 - table2[[#This Row],[EP_coverage_ratio]]))*100</f>
        <v>99.923492312879958</v>
      </c>
      <c r="X2243" s="1">
        <f>(1-ABS(1 - table2[[#This Row],[EP_error_ratio]]))*100</f>
        <v>99.997887528733358</v>
      </c>
      <c r="Y2243" s="1">
        <f>(1-ABS(1 - table2[[#This Row],[EP_polymorphism_ratio]]))*100</f>
        <v>99.947614669930658</v>
      </c>
    </row>
    <row r="2244" spans="1:25" x14ac:dyDescent="0.3">
      <c r="A2244">
        <v>3</v>
      </c>
      <c r="B2244">
        <v>8</v>
      </c>
      <c r="C2244">
        <v>8.0000000000000002E-3</v>
      </c>
      <c r="D2244">
        <v>0</v>
      </c>
      <c r="E2244">
        <v>0</v>
      </c>
      <c r="F2244">
        <v>8.0064867181229484</v>
      </c>
      <c r="G2244">
        <v>7.9773506546585576E-3</v>
      </c>
      <c r="H2244">
        <v>-3492614.7345225909</v>
      </c>
      <c r="I2244">
        <v>8.030847197008022</v>
      </c>
      <c r="J2244">
        <v>7.9638530725331131E-3</v>
      </c>
      <c r="K2244">
        <v>7.1492677763804529E-3</v>
      </c>
      <c r="L2244">
        <v>-3492597.7067023572</v>
      </c>
      <c r="M2244">
        <f>table2[[#This Row],[E_coverage]]/table2[[#This Row],[sample_coverage]]</f>
        <v>1.0008108397653686</v>
      </c>
      <c r="N2244">
        <f>table2[[#This Row],[EP_coverage]]/table2[[#This Row],[sample_coverage]]</f>
        <v>1.0038558996260027</v>
      </c>
      <c r="O2244" t="b">
        <f>IF(ABS(table2[[#This Row],[EP_coverage_ratio]] - 1) &lt;= ABS(table2[[#This Row],[E_coverage_ratio]] - 1),TRUE,FALSE)</f>
        <v>0</v>
      </c>
      <c r="P2244" s="1">
        <f>(table2[[#This Row],[E_err]] + 1)/(table2[[#This Row],[sample_err]] + 1)</f>
        <v>0.99997753041136761</v>
      </c>
      <c r="Q2244" s="1">
        <f>(table2[[#This Row],[EP_err]] + 1 )/(table2[[#This Row],[sample_err]] + 1)</f>
        <v>0.99996413995290989</v>
      </c>
      <c r="R2244" s="1">
        <f>(table2[[#This Row],[EP_gamma]] + 1)/(table2[[#This Row],[expected_gamma]] + 1)</f>
        <v>1.0071492677763805</v>
      </c>
      <c r="S2244" s="1">
        <v>2.37115720326142E-4</v>
      </c>
      <c r="T2244" s="1">
        <f>(table2[[#This Row],[EP_polymorphism]]+0.1)/(table2[[#This Row],[sample_polymorph]]+0.1)</f>
        <v>1.0023711572032614</v>
      </c>
      <c r="U2244" s="1">
        <f>(1-ABS(1 - table2[[#This Row],[E_coverage_ratio]]))*100</f>
        <v>99.91891602346314</v>
      </c>
      <c r="V2244" s="1">
        <f>(1-ABS(1 - table2[[#This Row],[E_error_ratio]]))*100</f>
        <v>99.997753041136761</v>
      </c>
      <c r="W2244" s="1">
        <f>(1-ABS(1 - table2[[#This Row],[EP_coverage_ratio]]))*100</f>
        <v>99.614410037399722</v>
      </c>
      <c r="X2244" s="1">
        <f>(1-ABS(1 - table2[[#This Row],[EP_error_ratio]]))*100</f>
        <v>99.996413995290993</v>
      </c>
      <c r="Y2244" s="1">
        <f>(1-ABS(1 - table2[[#This Row],[EP_polymorphism_ratio]]))*100</f>
        <v>99.762884279673855</v>
      </c>
    </row>
    <row r="2245" spans="1:25" x14ac:dyDescent="0.3">
      <c r="A2245">
        <v>4</v>
      </c>
      <c r="B2245">
        <v>8</v>
      </c>
      <c r="C2245">
        <v>8.0000000000000002E-3</v>
      </c>
      <c r="D2245">
        <v>0</v>
      </c>
      <c r="E2245">
        <v>0</v>
      </c>
      <c r="F2245">
        <v>7.9960643818199157</v>
      </c>
      <c r="G2245">
        <v>8.0450480504325062E-3</v>
      </c>
      <c r="H2245">
        <v>-3492999.0457511717</v>
      </c>
      <c r="I2245">
        <v>8.3791439348797265</v>
      </c>
      <c r="J2245">
        <v>8.154477488213345E-3</v>
      </c>
      <c r="K2245">
        <v>0.10453990430856956</v>
      </c>
      <c r="L2245">
        <v>-3496930.7030597068</v>
      </c>
      <c r="M2245">
        <f>table2[[#This Row],[E_coverage]]/table2[[#This Row],[sample_coverage]]</f>
        <v>0.99950804772748947</v>
      </c>
      <c r="N2245">
        <f>table2[[#This Row],[EP_coverage]]/table2[[#This Row],[sample_coverage]]</f>
        <v>1.0473929918599658</v>
      </c>
      <c r="O2245" t="b">
        <f>IF(ABS(table2[[#This Row],[EP_coverage_ratio]] - 1) &lt;= ABS(table2[[#This Row],[E_coverage_ratio]] - 1),TRUE,FALSE)</f>
        <v>0</v>
      </c>
      <c r="P2245" s="1">
        <f>(table2[[#This Row],[E_err]] + 1)/(table2[[#This Row],[sample_err]] + 1)</f>
        <v>1.0000446905262228</v>
      </c>
      <c r="Q2245" s="1">
        <f>(table2[[#This Row],[EP_err]] + 1 )/(table2[[#This Row],[sample_err]] + 1)</f>
        <v>1.0001532514764022</v>
      </c>
      <c r="R2245" s="1">
        <f>(table2[[#This Row],[EP_gamma]] + 1)/(table2[[#This Row],[expected_gamma]] + 1)</f>
        <v>1.1045399043085695</v>
      </c>
      <c r="S2245" s="1">
        <v>3.63374304202579E-3</v>
      </c>
      <c r="T2245" s="1">
        <f>(table2[[#This Row],[EP_polymorphism]]+0.1)/(table2[[#This Row],[sample_polymorph]]+0.1)</f>
        <v>1.0363374304202579</v>
      </c>
      <c r="U2245" s="1">
        <f>(1-ABS(1 - table2[[#This Row],[E_coverage_ratio]]))*100</f>
        <v>99.950804772748953</v>
      </c>
      <c r="V2245" s="1">
        <f>(1-ABS(1 - table2[[#This Row],[E_error_ratio]]))*100</f>
        <v>99.995530947377716</v>
      </c>
      <c r="W2245" s="1">
        <f>(1-ABS(1 - table2[[#This Row],[EP_coverage_ratio]]))*100</f>
        <v>95.260700814003414</v>
      </c>
      <c r="X2245" s="1">
        <f>(1-ABS(1 - table2[[#This Row],[EP_error_ratio]]))*100</f>
        <v>99.984674852359774</v>
      </c>
      <c r="Y2245" s="1">
        <f>(1-ABS(1 - table2[[#This Row],[EP_polymorphism_ratio]]))*100</f>
        <v>96.366256957974201</v>
      </c>
    </row>
    <row r="2246" spans="1:25" x14ac:dyDescent="0.3">
      <c r="A2246">
        <v>5</v>
      </c>
      <c r="B2246">
        <v>8</v>
      </c>
      <c r="C2246">
        <v>8.0000000000000002E-3</v>
      </c>
      <c r="D2246">
        <v>0</v>
      </c>
      <c r="E2246">
        <v>0</v>
      </c>
      <c r="F2246">
        <v>8.0029888839321419</v>
      </c>
      <c r="G2246">
        <v>8.0236691128521293E-3</v>
      </c>
      <c r="H2246">
        <v>-3492289.8739009239</v>
      </c>
      <c r="I2246">
        <v>8.1771172520031143</v>
      </c>
      <c r="J2246">
        <v>7.9753781864907742E-3</v>
      </c>
      <c r="K2246">
        <v>5.3930862948560261E-2</v>
      </c>
      <c r="L2246">
        <v>-3493256.5935200867</v>
      </c>
      <c r="M2246">
        <f>table2[[#This Row],[E_coverage]]/table2[[#This Row],[sample_coverage]]</f>
        <v>1.0003736104915177</v>
      </c>
      <c r="N2246">
        <f>table2[[#This Row],[EP_coverage]]/table2[[#This Row],[sample_coverage]]</f>
        <v>1.0221396565003893</v>
      </c>
      <c r="O2246" t="b">
        <f>IF(ABS(table2[[#This Row],[EP_coverage_ratio]] - 1) &lt;= ABS(table2[[#This Row],[E_coverage_ratio]] - 1),TRUE,FALSE)</f>
        <v>0</v>
      </c>
      <c r="P2246" s="1">
        <f>(table2[[#This Row],[E_err]] + 1)/(table2[[#This Row],[sample_err]] + 1)</f>
        <v>1.0000234812627502</v>
      </c>
      <c r="Q2246" s="1">
        <f>(table2[[#This Row],[EP_err]] + 1 )/(table2[[#This Row],[sample_err]] + 1)</f>
        <v>0.99997557359770917</v>
      </c>
      <c r="R2246" s="1">
        <f>(table2[[#This Row],[EP_gamma]] + 1)/(table2[[#This Row],[expected_gamma]] + 1)</f>
        <v>1.0539308629485602</v>
      </c>
      <c r="S2246" s="1">
        <v>1.8394927985269001E-3</v>
      </c>
      <c r="T2246" s="1">
        <f>(table2[[#This Row],[EP_polymorphism]]+0.1)/(table2[[#This Row],[sample_polymorph]]+0.1)</f>
        <v>1.0183949279852689</v>
      </c>
      <c r="U2246" s="1">
        <f>(1-ABS(1 - table2[[#This Row],[E_coverage_ratio]]))*100</f>
        <v>99.96263895084823</v>
      </c>
      <c r="V2246" s="1">
        <f>(1-ABS(1 - table2[[#This Row],[E_error_ratio]]))*100</f>
        <v>99.997651873724976</v>
      </c>
      <c r="W2246" s="1">
        <f>(1-ABS(1 - table2[[#This Row],[EP_coverage_ratio]]))*100</f>
        <v>97.786034349961071</v>
      </c>
      <c r="X2246" s="1">
        <f>(1-ABS(1 - table2[[#This Row],[EP_error_ratio]]))*100</f>
        <v>99.997557359770923</v>
      </c>
      <c r="Y2246" s="1">
        <f>(1-ABS(1 - table2[[#This Row],[EP_polymorphism_ratio]]))*100</f>
        <v>98.160507201473109</v>
      </c>
    </row>
    <row r="2247" spans="1:25" x14ac:dyDescent="0.3">
      <c r="A2247">
        <v>6</v>
      </c>
      <c r="B2247">
        <v>8</v>
      </c>
      <c r="C2247">
        <v>8.0000000000000002E-3</v>
      </c>
      <c r="D2247">
        <v>0</v>
      </c>
      <c r="E2247">
        <v>0</v>
      </c>
      <c r="F2247">
        <v>7.9992497828380618</v>
      </c>
      <c r="G2247">
        <v>7.9905265615862059E-3</v>
      </c>
      <c r="H2247">
        <v>-3492952.1461410192</v>
      </c>
      <c r="I2247">
        <v>7.9992424717170341</v>
      </c>
      <c r="J2247">
        <v>7.9905319200950266E-3</v>
      </c>
      <c r="K2247">
        <v>0</v>
      </c>
      <c r="L2247">
        <v>-3492952.146143374</v>
      </c>
      <c r="M2247">
        <f>table2[[#This Row],[E_coverage]]/table2[[#This Row],[sample_coverage]]</f>
        <v>0.99990622285475772</v>
      </c>
      <c r="N2247">
        <f>table2[[#This Row],[EP_coverage]]/table2[[#This Row],[sample_coverage]]</f>
        <v>0.99990530896462926</v>
      </c>
      <c r="O2247" t="b">
        <f>IF(ABS(table2[[#This Row],[EP_coverage_ratio]] - 1) &lt;= ABS(table2[[#This Row],[E_coverage_ratio]] - 1),TRUE,FALSE)</f>
        <v>0</v>
      </c>
      <c r="P2247" s="1">
        <f>(table2[[#This Row],[E_err]] + 1)/(table2[[#This Row],[sample_err]] + 1)</f>
        <v>0.99999060174760546</v>
      </c>
      <c r="Q2247" s="1">
        <f>(table2[[#This Row],[EP_err]] + 1 )/(table2[[#This Row],[sample_err]] + 1)</f>
        <v>0.99999060706358633</v>
      </c>
      <c r="R2247" s="1">
        <f>(table2[[#This Row],[EP_gamma]] + 1)/(table2[[#This Row],[expected_gamma]] + 1)</f>
        <v>1</v>
      </c>
      <c r="S2247" s="1">
        <v>0</v>
      </c>
      <c r="T2247" s="1">
        <f>(table2[[#This Row],[EP_polymorphism]]+0.1)/(table2[[#This Row],[sample_polymorph]]+0.1)</f>
        <v>1</v>
      </c>
      <c r="U2247" s="1">
        <f>(1-ABS(1 - table2[[#This Row],[E_coverage_ratio]]))*100</f>
        <v>99.990622285475766</v>
      </c>
      <c r="V2247" s="1">
        <f>(1-ABS(1 - table2[[#This Row],[E_error_ratio]]))*100</f>
        <v>99.999060174760544</v>
      </c>
      <c r="W2247" s="1">
        <f>(1-ABS(1 - table2[[#This Row],[EP_coverage_ratio]]))*100</f>
        <v>99.990530896462928</v>
      </c>
      <c r="X2247" s="1">
        <f>(1-ABS(1 - table2[[#This Row],[EP_error_ratio]]))*100</f>
        <v>99.999060706358634</v>
      </c>
      <c r="Y2247" s="1">
        <f>(1-ABS(1 - table2[[#This Row],[EP_polymorphism_ratio]]))*100</f>
        <v>100</v>
      </c>
    </row>
    <row r="2248" spans="1:25" x14ac:dyDescent="0.3">
      <c r="A2248">
        <v>7</v>
      </c>
      <c r="B2248">
        <v>8</v>
      </c>
      <c r="C2248">
        <v>8.0000000000000002E-3</v>
      </c>
      <c r="D2248">
        <v>0</v>
      </c>
      <c r="E2248">
        <v>0</v>
      </c>
      <c r="F2248">
        <v>7.9944704685066466</v>
      </c>
      <c r="G2248">
        <v>7.9728629518084539E-3</v>
      </c>
      <c r="H2248">
        <v>-3493007.9507128587</v>
      </c>
      <c r="I2248">
        <v>8.7960184307683242</v>
      </c>
      <c r="J2248">
        <v>8.1398511923498236E-3</v>
      </c>
      <c r="K2248">
        <v>0.2182928279506812</v>
      </c>
      <c r="L2248">
        <v>-3506701.1689012032</v>
      </c>
      <c r="M2248">
        <f>table2[[#This Row],[E_coverage]]/table2[[#This Row],[sample_coverage]]</f>
        <v>0.99930880856333082</v>
      </c>
      <c r="N2248">
        <f>table2[[#This Row],[EP_coverage]]/table2[[#This Row],[sample_coverage]]</f>
        <v>1.0995023038460405</v>
      </c>
      <c r="O2248" t="b">
        <f>IF(ABS(table2[[#This Row],[EP_coverage_ratio]] - 1) &lt;= ABS(table2[[#This Row],[E_coverage_ratio]] - 1),TRUE,FALSE)</f>
        <v>0</v>
      </c>
      <c r="P2248" s="1">
        <f>(table2[[#This Row],[E_err]] + 1)/(table2[[#This Row],[sample_err]] + 1)</f>
        <v>0.99997307832520688</v>
      </c>
      <c r="Q2248" s="1">
        <f>(table2[[#This Row],[EP_err]] + 1 )/(table2[[#This Row],[sample_err]] + 1)</f>
        <v>1.0001387412622518</v>
      </c>
      <c r="R2248" s="1">
        <f>(table2[[#This Row],[EP_gamma]] + 1)/(table2[[#This Row],[expected_gamma]] + 1)</f>
        <v>1.2182928279506813</v>
      </c>
      <c r="S2248" s="1">
        <v>8.1452578371207195E-3</v>
      </c>
      <c r="T2248" s="1">
        <f>(table2[[#This Row],[EP_polymorphism]]+0.1)/(table2[[#This Row],[sample_polymorph]]+0.1)</f>
        <v>1.0814525783712072</v>
      </c>
      <c r="U2248" s="1">
        <f>(1-ABS(1 - table2[[#This Row],[E_coverage_ratio]]))*100</f>
        <v>99.930880856333076</v>
      </c>
      <c r="V2248" s="1">
        <f>(1-ABS(1 - table2[[#This Row],[E_error_ratio]]))*100</f>
        <v>99.99730783252069</v>
      </c>
      <c r="W2248" s="1">
        <f>(1-ABS(1 - table2[[#This Row],[EP_coverage_ratio]]))*100</f>
        <v>90.049769615395945</v>
      </c>
      <c r="X2248" s="1">
        <f>(1-ABS(1 - table2[[#This Row],[EP_error_ratio]]))*100</f>
        <v>99.986125873774824</v>
      </c>
      <c r="Y2248" s="1">
        <f>(1-ABS(1 - table2[[#This Row],[EP_polymorphism_ratio]]))*100</f>
        <v>91.854742162879276</v>
      </c>
    </row>
    <row r="2249" spans="1:25" x14ac:dyDescent="0.3">
      <c r="A2249">
        <v>8</v>
      </c>
      <c r="B2249">
        <v>8</v>
      </c>
      <c r="C2249">
        <v>8.0000000000000002E-3</v>
      </c>
      <c r="D2249">
        <v>0</v>
      </c>
      <c r="E2249">
        <v>0</v>
      </c>
      <c r="F2249">
        <v>8.0124653680320232</v>
      </c>
      <c r="G2249">
        <v>7.9679743278617543E-3</v>
      </c>
      <c r="H2249">
        <v>-3490430.3075258387</v>
      </c>
      <c r="I2249">
        <v>8.018898083075193</v>
      </c>
      <c r="J2249">
        <v>7.964397809384181E-3</v>
      </c>
      <c r="K2249">
        <v>1.8922718191309816E-3</v>
      </c>
      <c r="L2249">
        <v>-3490429.1206246372</v>
      </c>
      <c r="M2249">
        <f>table2[[#This Row],[E_coverage]]/table2[[#This Row],[sample_coverage]]</f>
        <v>1.0015581710040029</v>
      </c>
      <c r="N2249">
        <f>table2[[#This Row],[EP_coverage]]/table2[[#This Row],[sample_coverage]]</f>
        <v>1.0023622603843991</v>
      </c>
      <c r="O2249" t="b">
        <f>IF(ABS(table2[[#This Row],[EP_coverage_ratio]] - 1) &lt;= ABS(table2[[#This Row],[E_coverage_ratio]] - 1),TRUE,FALSE)</f>
        <v>0</v>
      </c>
      <c r="P2249" s="1">
        <f>(table2[[#This Row],[E_err]] + 1)/(table2[[#This Row],[sample_err]] + 1)</f>
        <v>0.99996822849986289</v>
      </c>
      <c r="Q2249" s="1">
        <f>(table2[[#This Row],[EP_err]] + 1 )/(table2[[#This Row],[sample_err]] + 1)</f>
        <v>0.99996468036645259</v>
      </c>
      <c r="R2249" s="1">
        <f>(table2[[#This Row],[EP_gamma]] + 1)/(table2[[#This Row],[expected_gamma]] + 1)</f>
        <v>1.001892271819131</v>
      </c>
      <c r="S2249" s="1">
        <v>6.2549138814760305E-5</v>
      </c>
      <c r="T2249" s="1">
        <f>(table2[[#This Row],[EP_polymorphism]]+0.1)/(table2[[#This Row],[sample_polymorph]]+0.1)</f>
        <v>1.0006254913881476</v>
      </c>
      <c r="U2249" s="1">
        <f>(1-ABS(1 - table2[[#This Row],[E_coverage_ratio]]))*100</f>
        <v>99.844182899599716</v>
      </c>
      <c r="V2249" s="1">
        <f>(1-ABS(1 - table2[[#This Row],[E_error_ratio]]))*100</f>
        <v>99.996822849986287</v>
      </c>
      <c r="W2249" s="1">
        <f>(1-ABS(1 - table2[[#This Row],[EP_coverage_ratio]]))*100</f>
        <v>99.763773961560091</v>
      </c>
      <c r="X2249" s="1">
        <f>(1-ABS(1 - table2[[#This Row],[EP_error_ratio]]))*100</f>
        <v>99.996468036645254</v>
      </c>
      <c r="Y2249" s="1">
        <f>(1-ABS(1 - table2[[#This Row],[EP_polymorphism_ratio]]))*100</f>
        <v>99.937450861185241</v>
      </c>
    </row>
    <row r="2250" spans="1:25" x14ac:dyDescent="0.3">
      <c r="A2250">
        <v>9</v>
      </c>
      <c r="B2250">
        <v>8</v>
      </c>
      <c r="C2250">
        <v>8.0000000000000002E-3</v>
      </c>
      <c r="D2250">
        <v>0</v>
      </c>
      <c r="E2250">
        <v>0</v>
      </c>
      <c r="F2250">
        <v>7.99804401136244</v>
      </c>
      <c r="G2250">
        <v>8.0613425709891093E-3</v>
      </c>
      <c r="H2250">
        <v>-3495428.7456877083</v>
      </c>
      <c r="I2250">
        <v>7.9980445234047322</v>
      </c>
      <c r="J2250">
        <v>8.0613432993196441E-3</v>
      </c>
      <c r="K2250">
        <v>0</v>
      </c>
      <c r="L2250">
        <v>-3495428.7456876244</v>
      </c>
      <c r="M2250">
        <f>table2[[#This Row],[E_coverage]]/table2[[#This Row],[sample_coverage]]</f>
        <v>0.999755501420305</v>
      </c>
      <c r="N2250">
        <f>table2[[#This Row],[EP_coverage]]/table2[[#This Row],[sample_coverage]]</f>
        <v>0.99975556542559152</v>
      </c>
      <c r="O2250" t="b">
        <f>IF(ABS(table2[[#This Row],[EP_coverage_ratio]] - 1) &lt;= ABS(table2[[#This Row],[E_coverage_ratio]] - 1),TRUE,FALSE)</f>
        <v>1</v>
      </c>
      <c r="P2250" s="1">
        <f>(table2[[#This Row],[E_err]] + 1)/(table2[[#This Row],[sample_err]] + 1)</f>
        <v>1.0000608557251875</v>
      </c>
      <c r="Q2250" s="1">
        <f>(table2[[#This Row],[EP_err]] + 1 )/(table2[[#This Row],[sample_err]] + 1)</f>
        <v>1.0000608564477378</v>
      </c>
      <c r="R2250" s="1">
        <f>(table2[[#This Row],[EP_gamma]] + 1)/(table2[[#This Row],[expected_gamma]] + 1)</f>
        <v>1</v>
      </c>
      <c r="S2250" s="1">
        <v>0</v>
      </c>
      <c r="T2250" s="1">
        <f>(table2[[#This Row],[EP_polymorphism]]+0.1)/(table2[[#This Row],[sample_polymorph]]+0.1)</f>
        <v>1</v>
      </c>
      <c r="U2250" s="1">
        <f>(1-ABS(1 - table2[[#This Row],[E_coverage_ratio]]))*100</f>
        <v>99.9755501420305</v>
      </c>
      <c r="V2250" s="1">
        <f>(1-ABS(1 - table2[[#This Row],[E_error_ratio]]))*100</f>
        <v>99.993914427481243</v>
      </c>
      <c r="W2250" s="1">
        <f>(1-ABS(1 - table2[[#This Row],[EP_coverage_ratio]]))*100</f>
        <v>99.975556542559147</v>
      </c>
      <c r="X2250" s="1">
        <f>(1-ABS(1 - table2[[#This Row],[EP_error_ratio]]))*100</f>
        <v>99.993914355226224</v>
      </c>
      <c r="Y2250" s="1">
        <f>(1-ABS(1 - table2[[#This Row],[EP_polymorphism_ratio]]))*100</f>
        <v>100</v>
      </c>
    </row>
    <row r="2251" spans="1:25" x14ac:dyDescent="0.3">
      <c r="A2251">
        <v>10</v>
      </c>
      <c r="B2251">
        <v>8</v>
      </c>
      <c r="C2251">
        <v>8.0000000000000002E-3</v>
      </c>
      <c r="D2251">
        <v>0</v>
      </c>
      <c r="E2251">
        <v>0</v>
      </c>
      <c r="F2251">
        <v>8.0057534734390146</v>
      </c>
      <c r="G2251">
        <v>7.9901112653444455E-3</v>
      </c>
      <c r="H2251">
        <v>-3491065.7681129007</v>
      </c>
      <c r="I2251">
        <v>8.005754751488217</v>
      </c>
      <c r="J2251">
        <v>7.9901133665332587E-3</v>
      </c>
      <c r="K2251">
        <v>0</v>
      </c>
      <c r="L2251">
        <v>-3491065.7681127531</v>
      </c>
      <c r="M2251">
        <f>table2[[#This Row],[E_coverage]]/table2[[#This Row],[sample_coverage]]</f>
        <v>1.0007191841798768</v>
      </c>
      <c r="N2251">
        <f>table2[[#This Row],[EP_coverage]]/table2[[#This Row],[sample_coverage]]</f>
        <v>1.0007193439360271</v>
      </c>
      <c r="O2251" t="b">
        <f>IF(ABS(table2[[#This Row],[EP_coverage_ratio]] - 1) &lt;= ABS(table2[[#This Row],[E_coverage_ratio]] - 1),TRUE,FALSE)</f>
        <v>0</v>
      </c>
      <c r="P2251" s="1">
        <f>(table2[[#This Row],[E_err]] + 1)/(table2[[#This Row],[sample_err]] + 1)</f>
        <v>0.99999018974736553</v>
      </c>
      <c r="Q2251" s="1">
        <f>(table2[[#This Row],[EP_err]] + 1 )/(table2[[#This Row],[sample_err]] + 1)</f>
        <v>0.99999019183187821</v>
      </c>
      <c r="R2251" s="1">
        <f>(table2[[#This Row],[EP_gamma]] + 1)/(table2[[#This Row],[expected_gamma]] + 1)</f>
        <v>1</v>
      </c>
      <c r="S2251" s="1">
        <v>0</v>
      </c>
      <c r="T2251" s="1">
        <f>(table2[[#This Row],[EP_polymorphism]]+0.1)/(table2[[#This Row],[sample_polymorph]]+0.1)</f>
        <v>1</v>
      </c>
      <c r="U2251" s="1">
        <f>(1-ABS(1 - table2[[#This Row],[E_coverage_ratio]]))*100</f>
        <v>99.928081582012311</v>
      </c>
      <c r="V2251" s="1">
        <f>(1-ABS(1 - table2[[#This Row],[E_error_ratio]]))*100</f>
        <v>99.999018974736558</v>
      </c>
      <c r="W2251" s="1">
        <f>(1-ABS(1 - table2[[#This Row],[EP_coverage_ratio]]))*100</f>
        <v>99.928065606397283</v>
      </c>
      <c r="X2251" s="1">
        <f>(1-ABS(1 - table2[[#This Row],[EP_error_ratio]]))*100</f>
        <v>99.999019183187826</v>
      </c>
      <c r="Y2251" s="1">
        <f>(1-ABS(1 - table2[[#This Row],[EP_polymorphism_ratio]]))*100</f>
        <v>100</v>
      </c>
    </row>
    <row r="2252" spans="1:25" x14ac:dyDescent="0.3">
      <c r="A2252">
        <v>1</v>
      </c>
      <c r="B2252">
        <v>8</v>
      </c>
      <c r="C2252">
        <v>8.0000000000000002E-3</v>
      </c>
      <c r="D2252">
        <v>1E-3</v>
      </c>
      <c r="E2252">
        <v>4.6462296393816313E-2</v>
      </c>
      <c r="F2252">
        <v>7.9038932392283767</v>
      </c>
      <c r="G2252">
        <v>8.0309605146378655E-3</v>
      </c>
      <c r="H2252">
        <v>-3529210.6961308648</v>
      </c>
      <c r="I2252">
        <v>8.0245386770417717</v>
      </c>
      <c r="J2252">
        <v>7.965181651300739E-3</v>
      </c>
      <c r="K2252">
        <v>3.5277188164861223E-2</v>
      </c>
      <c r="L2252">
        <v>-3528822.335026043</v>
      </c>
      <c r="M2252">
        <f>table2[[#This Row],[E_coverage]]/table2[[#This Row],[sample_coverage]]</f>
        <v>0.98798665490354709</v>
      </c>
      <c r="N2252">
        <f>table2[[#This Row],[EP_coverage]]/table2[[#This Row],[sample_coverage]]</f>
        <v>1.0030673346302215</v>
      </c>
      <c r="O2252" t="b">
        <f>IF(ABS(table2[[#This Row],[EP_coverage_ratio]] - 1) &lt;= ABS(table2[[#This Row],[E_coverage_ratio]] - 1),TRUE,FALSE)</f>
        <v>1</v>
      </c>
      <c r="P2252" s="1">
        <f>(table2[[#This Row],[E_err]] + 1)/(table2[[#This Row],[sample_err]] + 1)</f>
        <v>1.0000307147962677</v>
      </c>
      <c r="Q2252" s="1">
        <f>(table2[[#This Row],[EP_err]] + 1 )/(table2[[#This Row],[sample_err]] + 1)</f>
        <v>0.99996545798740144</v>
      </c>
      <c r="R2252" s="1">
        <f>(table2[[#This Row],[EP_gamma]] + 1)/(table2[[#This Row],[expected_gamma]] + 1)</f>
        <v>0.98931150384729594</v>
      </c>
      <c r="S2252" s="1">
        <v>1.1915296360764901E-3</v>
      </c>
      <c r="T2252" s="1">
        <f>(table2[[#This Row],[EP_polymorphism]]+0.1)/(table2[[#This Row],[sample_polymorph]]+0.1)</f>
        <v>1.0018963330304602</v>
      </c>
      <c r="U2252" s="1">
        <f>(1-ABS(1 - table2[[#This Row],[E_coverage_ratio]]))*100</f>
        <v>98.798665490354708</v>
      </c>
      <c r="V2252" s="1">
        <f>(1-ABS(1 - table2[[#This Row],[E_error_ratio]]))*100</f>
        <v>99.996928520373231</v>
      </c>
      <c r="W2252" s="1">
        <f>(1-ABS(1 - table2[[#This Row],[EP_coverage_ratio]]))*100</f>
        <v>99.693266536977859</v>
      </c>
      <c r="X2252" s="1">
        <f>(1-ABS(1 - table2[[#This Row],[EP_error_ratio]]))*100</f>
        <v>99.996545798740144</v>
      </c>
      <c r="Y2252" s="1">
        <f>(1-ABS(1 - table2[[#This Row],[EP_polymorphism_ratio]]))*100</f>
        <v>99.810366696953977</v>
      </c>
    </row>
    <row r="2253" spans="1:25" x14ac:dyDescent="0.3">
      <c r="A2253">
        <v>2</v>
      </c>
      <c r="B2253">
        <v>8</v>
      </c>
      <c r="C2253">
        <v>8.0000000000000002E-3</v>
      </c>
      <c r="D2253">
        <v>1E-3</v>
      </c>
      <c r="E2253">
        <v>4.5768802814783627E-2</v>
      </c>
      <c r="F2253">
        <v>7.9099196153086009</v>
      </c>
      <c r="G2253">
        <v>8.021239134738083E-3</v>
      </c>
      <c r="H2253">
        <v>-3526118.1110884729</v>
      </c>
      <c r="I2253">
        <v>8.0157509880175084</v>
      </c>
      <c r="J2253">
        <v>7.9632568515565095E-3</v>
      </c>
      <c r="K2253">
        <v>3.1021866554479038E-2</v>
      </c>
      <c r="L2253">
        <v>-3525817.3618776919</v>
      </c>
      <c r="M2253">
        <f>table2[[#This Row],[E_coverage]]/table2[[#This Row],[sample_coverage]]</f>
        <v>0.98873995191357511</v>
      </c>
      <c r="N2253">
        <f>table2[[#This Row],[EP_coverage]]/table2[[#This Row],[sample_coverage]]</f>
        <v>1.0019688735021886</v>
      </c>
      <c r="O2253" t="b">
        <f>IF(ABS(table2[[#This Row],[EP_coverage_ratio]] - 1) &lt;= ABS(table2[[#This Row],[E_coverage_ratio]] - 1),TRUE,FALSE)</f>
        <v>1</v>
      </c>
      <c r="P2253" s="1">
        <f>(table2[[#This Row],[E_err]] + 1)/(table2[[#This Row],[sample_err]] + 1)</f>
        <v>1.0000210705701766</v>
      </c>
      <c r="Q2253" s="1">
        <f>(table2[[#This Row],[EP_err]] + 1 )/(table2[[#This Row],[sample_err]] + 1)</f>
        <v>0.99996354846384561</v>
      </c>
      <c r="R2253" s="1">
        <f>(table2[[#This Row],[EP_gamma]] + 1)/(table2[[#This Row],[expected_gamma]] + 1)</f>
        <v>0.98589847371559391</v>
      </c>
      <c r="S2253" s="1">
        <v>1.0448251103559699E-3</v>
      </c>
      <c r="T2253" s="1">
        <f>(table2[[#This Row],[EP_polymorphism]]+0.1)/(table2[[#This Row],[sample_polymorph]]+0.1)</f>
        <v>1.0004438129738216</v>
      </c>
      <c r="U2253" s="1">
        <f>(1-ABS(1 - table2[[#This Row],[E_coverage_ratio]]))*100</f>
        <v>98.873995191357508</v>
      </c>
      <c r="V2253" s="1">
        <f>(1-ABS(1 - table2[[#This Row],[E_error_ratio]]))*100</f>
        <v>99.997892942982332</v>
      </c>
      <c r="W2253" s="1">
        <f>(1-ABS(1 - table2[[#This Row],[EP_coverage_ratio]]))*100</f>
        <v>99.803112649781141</v>
      </c>
      <c r="X2253" s="1">
        <f>(1-ABS(1 - table2[[#This Row],[EP_error_ratio]]))*100</f>
        <v>99.996354846384563</v>
      </c>
      <c r="Y2253" s="1">
        <f>(1-ABS(1 - table2[[#This Row],[EP_polymorphism_ratio]]))*100</f>
        <v>99.955618702617841</v>
      </c>
    </row>
    <row r="2254" spans="1:25" x14ac:dyDescent="0.3">
      <c r="A2254">
        <v>3</v>
      </c>
      <c r="B2254">
        <v>8</v>
      </c>
      <c r="C2254">
        <v>8.0000000000000002E-3</v>
      </c>
      <c r="D2254">
        <v>1E-3</v>
      </c>
      <c r="E2254">
        <v>4.7265881393136498E-2</v>
      </c>
      <c r="F2254">
        <v>7.8824249630039116</v>
      </c>
      <c r="G2254">
        <v>8.0347785995487E-3</v>
      </c>
      <c r="H2254">
        <v>-3527406.8457967569</v>
      </c>
      <c r="I2254">
        <v>7.9489916776634537</v>
      </c>
      <c r="J2254">
        <v>7.9969024496252279E-3</v>
      </c>
      <c r="K2254">
        <v>1.9900295583392326E-2</v>
      </c>
      <c r="L2254">
        <v>-3527278.8511399329</v>
      </c>
      <c r="M2254">
        <f>table2[[#This Row],[E_coverage]]/table2[[#This Row],[sample_coverage]]</f>
        <v>0.98530312037548895</v>
      </c>
      <c r="N2254">
        <f>table2[[#This Row],[EP_coverage]]/table2[[#This Row],[sample_coverage]]</f>
        <v>0.99362395970793171</v>
      </c>
      <c r="O2254" t="b">
        <f>IF(ABS(table2[[#This Row],[EP_coverage_ratio]] - 1) &lt;= ABS(table2[[#This Row],[E_coverage_ratio]] - 1),TRUE,FALSE)</f>
        <v>1</v>
      </c>
      <c r="P2254" s="1">
        <f>(table2[[#This Row],[E_err]] + 1)/(table2[[#This Row],[sample_err]] + 1)</f>
        <v>1.0000345025789175</v>
      </c>
      <c r="Q2254" s="1">
        <f>(table2[[#This Row],[EP_err]] + 1 )/(table2[[#This Row],[sample_err]] + 1)</f>
        <v>0.9999969270333583</v>
      </c>
      <c r="R2254" s="1">
        <f>(table2[[#This Row],[EP_gamma]] + 1)/(table2[[#This Row],[expected_gamma]] + 1)</f>
        <v>0.97386949551594193</v>
      </c>
      <c r="S2254" s="1">
        <v>6.6492926680117304E-4</v>
      </c>
      <c r="T2254" s="1">
        <f>(table2[[#This Row],[EP_polymorphism]]+0.1)/(table2[[#This Row],[sample_polymorph]]+0.1)</f>
        <v>0.99668246798813043</v>
      </c>
      <c r="U2254" s="1">
        <f>(1-ABS(1 - table2[[#This Row],[E_coverage_ratio]]))*100</f>
        <v>98.530312037548896</v>
      </c>
      <c r="V2254" s="1">
        <f>(1-ABS(1 - table2[[#This Row],[E_error_ratio]]))*100</f>
        <v>99.996549742108257</v>
      </c>
      <c r="W2254" s="1">
        <f>(1-ABS(1 - table2[[#This Row],[EP_coverage_ratio]]))*100</f>
        <v>99.362395970793173</v>
      </c>
      <c r="X2254" s="1">
        <f>(1-ABS(1 - table2[[#This Row],[EP_error_ratio]]))*100</f>
        <v>99.999692703335825</v>
      </c>
      <c r="Y2254" s="1">
        <f>(1-ABS(1 - table2[[#This Row],[EP_polymorphism_ratio]]))*100</f>
        <v>99.668246798813044</v>
      </c>
    </row>
    <row r="2255" spans="1:25" x14ac:dyDescent="0.3">
      <c r="A2255">
        <v>4</v>
      </c>
      <c r="B2255">
        <v>8</v>
      </c>
      <c r="C2255">
        <v>8.0000000000000002E-3</v>
      </c>
      <c r="D2255">
        <v>1E-3</v>
      </c>
      <c r="E2255">
        <v>4.6373108814467164E-2</v>
      </c>
      <c r="F2255">
        <v>7.9063895861493965</v>
      </c>
      <c r="G2255">
        <v>8.1027379887181322E-3</v>
      </c>
      <c r="H2255">
        <v>-3530807.5296546868</v>
      </c>
      <c r="I2255">
        <v>8.0123841683745791</v>
      </c>
      <c r="J2255">
        <v>8.0441486990779684E-3</v>
      </c>
      <c r="K2255">
        <v>3.1107126212902975E-2</v>
      </c>
      <c r="L2255">
        <v>-3530506.5553262406</v>
      </c>
      <c r="M2255">
        <f>table2[[#This Row],[E_coverage]]/table2[[#This Row],[sample_coverage]]</f>
        <v>0.98829869826867456</v>
      </c>
      <c r="N2255">
        <f>table2[[#This Row],[EP_coverage]]/table2[[#This Row],[sample_coverage]]</f>
        <v>1.0015480210468224</v>
      </c>
      <c r="O2255" t="b">
        <f>IF(ABS(table2[[#This Row],[EP_coverage_ratio]] - 1) &lt;= ABS(table2[[#This Row],[E_coverage_ratio]] - 1),TRUE,FALSE)</f>
        <v>1</v>
      </c>
      <c r="P2255" s="1">
        <f>(table2[[#This Row],[E_err]] + 1)/(table2[[#This Row],[sample_err]] + 1)</f>
        <v>1.0001019226078554</v>
      </c>
      <c r="Q2255" s="1">
        <f>(table2[[#This Row],[EP_err]] + 1 )/(table2[[#This Row],[sample_err]] + 1)</f>
        <v>1.0000437983125772</v>
      </c>
      <c r="R2255" s="1">
        <f>(table2[[#This Row],[EP_gamma]] + 1)/(table2[[#This Row],[expected_gamma]] + 1)</f>
        <v>0.98541057441846869</v>
      </c>
      <c r="S2255" s="1">
        <v>1.04811039813479E-3</v>
      </c>
      <c r="T2255" s="1">
        <f>(table2[[#This Row],[EP_polymorphism]]+0.1)/(table2[[#This Row],[sample_polymorph]]+0.1)</f>
        <v>1.0004763405755921</v>
      </c>
      <c r="U2255" s="1">
        <f>(1-ABS(1 - table2[[#This Row],[E_coverage_ratio]]))*100</f>
        <v>98.829869826867451</v>
      </c>
      <c r="V2255" s="1">
        <f>(1-ABS(1 - table2[[#This Row],[E_error_ratio]]))*100</f>
        <v>99.98980773921447</v>
      </c>
      <c r="W2255" s="1">
        <f>(1-ABS(1 - table2[[#This Row],[EP_coverage_ratio]]))*100</f>
        <v>99.845197895317767</v>
      </c>
      <c r="X2255" s="1">
        <f>(1-ABS(1 - table2[[#This Row],[EP_error_ratio]]))*100</f>
        <v>99.995620168742278</v>
      </c>
      <c r="Y2255" s="1">
        <f>(1-ABS(1 - table2[[#This Row],[EP_polymorphism_ratio]]))*100</f>
        <v>99.952365942440792</v>
      </c>
    </row>
    <row r="2256" spans="1:25" x14ac:dyDescent="0.3">
      <c r="A2256">
        <v>5</v>
      </c>
      <c r="B2256">
        <v>8</v>
      </c>
      <c r="C2256">
        <v>8.0000000000000002E-3</v>
      </c>
      <c r="D2256">
        <v>1E-3</v>
      </c>
      <c r="E2256">
        <v>4.6474651869562567E-2</v>
      </c>
      <c r="F2256">
        <v>7.8966197907461959</v>
      </c>
      <c r="G2256">
        <v>8.0697091406820663E-3</v>
      </c>
      <c r="H2256">
        <v>-3523974.4886214412</v>
      </c>
      <c r="I2256">
        <v>7.9454287255635503</v>
      </c>
      <c r="J2256">
        <v>8.0418737651220974E-3</v>
      </c>
      <c r="K2256">
        <v>1.4569571679199176E-2</v>
      </c>
      <c r="L2256">
        <v>-3523907.6510868631</v>
      </c>
      <c r="M2256">
        <f>table2[[#This Row],[E_coverage]]/table2[[#This Row],[sample_coverage]]</f>
        <v>0.98707747384327449</v>
      </c>
      <c r="N2256">
        <f>table2[[#This Row],[EP_coverage]]/table2[[#This Row],[sample_coverage]]</f>
        <v>0.99317859069544379</v>
      </c>
      <c r="O2256" t="b">
        <f>IF(ABS(table2[[#This Row],[EP_coverage_ratio]] - 1) &lt;= ABS(table2[[#This Row],[E_coverage_ratio]] - 1),TRUE,FALSE)</f>
        <v>1</v>
      </c>
      <c r="P2256" s="1">
        <f>(table2[[#This Row],[E_err]] + 1)/(table2[[#This Row],[sample_err]] + 1)</f>
        <v>1.0000691558935337</v>
      </c>
      <c r="Q2256" s="1">
        <f>(table2[[#This Row],[EP_err]] + 1 )/(table2[[#This Row],[sample_err]] + 1)</f>
        <v>1.0000415414336528</v>
      </c>
      <c r="R2256" s="1">
        <f>(table2[[#This Row],[EP_gamma]] + 1)/(table2[[#This Row],[expected_gamma]] + 1)</f>
        <v>0.96951184614614028</v>
      </c>
      <c r="S2256" s="1">
        <v>4.8555016754536702E-4</v>
      </c>
      <c r="T2256" s="1">
        <f>(table2[[#This Row],[EP_polymorphism]]+0.1)/(table2[[#This Row],[sample_polymorph]]+0.1)</f>
        <v>0.99490643730242934</v>
      </c>
      <c r="U2256" s="1">
        <f>(1-ABS(1 - table2[[#This Row],[E_coverage_ratio]]))*100</f>
        <v>98.707747384327448</v>
      </c>
      <c r="V2256" s="1">
        <f>(1-ABS(1 - table2[[#This Row],[E_error_ratio]]))*100</f>
        <v>99.993084410646631</v>
      </c>
      <c r="W2256" s="1">
        <f>(1-ABS(1 - table2[[#This Row],[EP_coverage_ratio]]))*100</f>
        <v>99.317859069544383</v>
      </c>
      <c r="X2256" s="1">
        <f>(1-ABS(1 - table2[[#This Row],[EP_error_ratio]]))*100</f>
        <v>99.99584585663473</v>
      </c>
      <c r="Y2256" s="1">
        <f>(1-ABS(1 - table2[[#This Row],[EP_polymorphism_ratio]]))*100</f>
        <v>99.490643730242937</v>
      </c>
    </row>
    <row r="2257" spans="1:25" x14ac:dyDescent="0.3">
      <c r="A2257">
        <v>6</v>
      </c>
      <c r="B2257">
        <v>8</v>
      </c>
      <c r="C2257">
        <v>8.0000000000000002E-3</v>
      </c>
      <c r="D2257">
        <v>1E-3</v>
      </c>
      <c r="E2257">
        <v>4.7132746287118207E-2</v>
      </c>
      <c r="F2257">
        <v>7.8830849262124865</v>
      </c>
      <c r="G2257">
        <v>8.0623957511227733E-3</v>
      </c>
      <c r="H2257">
        <v>-3530050.4280760824</v>
      </c>
      <c r="I2257">
        <v>8.3847582160465564</v>
      </c>
      <c r="J2257">
        <v>7.7788339148946797E-3</v>
      </c>
      <c r="K2257">
        <v>0.15010679531597557</v>
      </c>
      <c r="L2257">
        <v>-3534366.42216948</v>
      </c>
      <c r="M2257">
        <f>table2[[#This Row],[E_coverage]]/table2[[#This Row],[sample_coverage]]</f>
        <v>0.98538561577656081</v>
      </c>
      <c r="N2257">
        <f>table2[[#This Row],[EP_coverage]]/table2[[#This Row],[sample_coverage]]</f>
        <v>1.0480947770058195</v>
      </c>
      <c r="O2257" t="b">
        <f>IF(ABS(table2[[#This Row],[EP_coverage_ratio]] - 1) &lt;= ABS(table2[[#This Row],[E_coverage_ratio]] - 1),TRUE,FALSE)</f>
        <v>0</v>
      </c>
      <c r="P2257" s="1">
        <f>(table2[[#This Row],[E_err]] + 1)/(table2[[#This Row],[sample_err]] + 1)</f>
        <v>1.0000619005467488</v>
      </c>
      <c r="Q2257" s="1">
        <f>(table2[[#This Row],[EP_err]] + 1 )/(table2[[#This Row],[sample_err]] + 1)</f>
        <v>0.99978058920128443</v>
      </c>
      <c r="R2257" s="1">
        <f>(table2[[#This Row],[EP_gamma]] + 1)/(table2[[#This Row],[expected_gamma]] + 1)</f>
        <v>1.0983390591059048</v>
      </c>
      <c r="S2257" s="1">
        <v>5.4604823591778403E-3</v>
      </c>
      <c r="T2257" s="1">
        <f>(table2[[#This Row],[EP_polymorphism]]+0.1)/(table2[[#This Row],[sample_polymorph]]+0.1)</f>
        <v>1.0441631916750282</v>
      </c>
      <c r="U2257" s="1">
        <f>(1-ABS(1 - table2[[#This Row],[E_coverage_ratio]]))*100</f>
        <v>98.538561577656083</v>
      </c>
      <c r="V2257" s="1">
        <f>(1-ABS(1 - table2[[#This Row],[E_error_ratio]]))*100</f>
        <v>99.993809945325125</v>
      </c>
      <c r="W2257" s="1">
        <f>(1-ABS(1 - table2[[#This Row],[EP_coverage_ratio]]))*100</f>
        <v>95.190522299418049</v>
      </c>
      <c r="X2257" s="1">
        <f>(1-ABS(1 - table2[[#This Row],[EP_error_ratio]]))*100</f>
        <v>99.978058920128447</v>
      </c>
      <c r="Y2257" s="1">
        <f>(1-ABS(1 - table2[[#This Row],[EP_polymorphism_ratio]]))*100</f>
        <v>95.58368083249718</v>
      </c>
    </row>
    <row r="2258" spans="1:25" x14ac:dyDescent="0.3">
      <c r="A2258">
        <v>7</v>
      </c>
      <c r="B2258">
        <v>8</v>
      </c>
      <c r="C2258">
        <v>8.0000000000000002E-3</v>
      </c>
      <c r="D2258">
        <v>1E-3</v>
      </c>
      <c r="E2258">
        <v>4.6262411796648237E-2</v>
      </c>
      <c r="F2258">
        <v>7.9080429718697118</v>
      </c>
      <c r="G2258">
        <v>8.1127836445657776E-3</v>
      </c>
      <c r="H2258">
        <v>-3535238.9195594671</v>
      </c>
      <c r="I2258">
        <v>8.0540674329237643</v>
      </c>
      <c r="J2258">
        <v>8.0337303054985858E-3</v>
      </c>
      <c r="K2258">
        <v>4.2406210199727887E-2</v>
      </c>
      <c r="L2258">
        <v>-3534681.0209836205</v>
      </c>
      <c r="M2258">
        <f>table2[[#This Row],[E_coverage]]/table2[[#This Row],[sample_coverage]]</f>
        <v>0.98850537148371398</v>
      </c>
      <c r="N2258">
        <f>table2[[#This Row],[EP_coverage]]/table2[[#This Row],[sample_coverage]]</f>
        <v>1.0067584291154705</v>
      </c>
      <c r="O2258" t="b">
        <f>IF(ABS(table2[[#This Row],[EP_coverage_ratio]] - 1) &lt;= ABS(table2[[#This Row],[E_coverage_ratio]] - 1),TRUE,FALSE)</f>
        <v>1</v>
      </c>
      <c r="P2258" s="1">
        <f>(table2[[#This Row],[E_err]] + 1)/(table2[[#This Row],[sample_err]] + 1)</f>
        <v>1.0001118885362756</v>
      </c>
      <c r="Q2258" s="1">
        <f>(table2[[#This Row],[EP_err]] + 1 )/(table2[[#This Row],[sample_err]] + 1)</f>
        <v>1.0000334626046612</v>
      </c>
      <c r="R2258" s="1">
        <f>(table2[[#This Row],[EP_gamma]] + 1)/(table2[[#This Row],[expected_gamma]] + 1)</f>
        <v>0.99631430743048632</v>
      </c>
      <c r="S2258" s="1">
        <v>1.43929183764812E-3</v>
      </c>
      <c r="T2258" s="1">
        <f>(table2[[#This Row],[EP_polymorphism]]+0.1)/(table2[[#This Row],[sample_polymorph]]+0.1)</f>
        <v>1.0043494241351301</v>
      </c>
      <c r="U2258" s="1">
        <f>(1-ABS(1 - table2[[#This Row],[E_coverage_ratio]]))*100</f>
        <v>98.850537148371401</v>
      </c>
      <c r="V2258" s="1">
        <f>(1-ABS(1 - table2[[#This Row],[E_error_ratio]]))*100</f>
        <v>99.988811146372441</v>
      </c>
      <c r="W2258" s="1">
        <f>(1-ABS(1 - table2[[#This Row],[EP_coverage_ratio]]))*100</f>
        <v>99.324157088452949</v>
      </c>
      <c r="X2258" s="1">
        <f>(1-ABS(1 - table2[[#This Row],[EP_error_ratio]]))*100</f>
        <v>99.996653739533883</v>
      </c>
      <c r="Y2258" s="1">
        <f>(1-ABS(1 - table2[[#This Row],[EP_polymorphism_ratio]]))*100</f>
        <v>99.565057586487001</v>
      </c>
    </row>
    <row r="2259" spans="1:25" x14ac:dyDescent="0.3">
      <c r="A2259">
        <v>8</v>
      </c>
      <c r="B2259">
        <v>8</v>
      </c>
      <c r="C2259">
        <v>8.0000000000000002E-3</v>
      </c>
      <c r="D2259">
        <v>1E-3</v>
      </c>
      <c r="E2259">
        <v>4.6601724431680501E-2</v>
      </c>
      <c r="F2259">
        <v>7.9123437626596633</v>
      </c>
      <c r="G2259">
        <v>8.0802072486492616E-3</v>
      </c>
      <c r="H2259">
        <v>-3525798.5632405565</v>
      </c>
      <c r="I2259">
        <v>8.0072517265584509</v>
      </c>
      <c r="J2259">
        <v>8.0275600360530108E-3</v>
      </c>
      <c r="K2259">
        <v>2.7903154776980486E-2</v>
      </c>
      <c r="L2259">
        <v>-3525552.1233662488</v>
      </c>
      <c r="M2259">
        <f>table2[[#This Row],[E_coverage]]/table2[[#This Row],[sample_coverage]]</f>
        <v>0.98904297033245792</v>
      </c>
      <c r="N2259">
        <f>table2[[#This Row],[EP_coverage]]/table2[[#This Row],[sample_coverage]]</f>
        <v>1.0009064658198064</v>
      </c>
      <c r="O2259" t="b">
        <f>IF(ABS(table2[[#This Row],[EP_coverage_ratio]] - 1) &lt;= ABS(table2[[#This Row],[E_coverage_ratio]] - 1),TRUE,FALSE)</f>
        <v>1</v>
      </c>
      <c r="P2259" s="1">
        <f>(table2[[#This Row],[E_err]] + 1)/(table2[[#This Row],[sample_err]] + 1)</f>
        <v>1.0000795706831838</v>
      </c>
      <c r="Q2259" s="1">
        <f>(table2[[#This Row],[EP_err]] + 1 )/(table2[[#This Row],[sample_err]] + 1)</f>
        <v>1.0000273413056082</v>
      </c>
      <c r="R2259" s="1">
        <f>(table2[[#This Row],[EP_gamma]] + 1)/(table2[[#This Row],[expected_gamma]] + 1)</f>
        <v>0.98213401600799621</v>
      </c>
      <c r="S2259" s="1">
        <v>9.3784546511288503E-4</v>
      </c>
      <c r="T2259" s="1">
        <f>(table2[[#This Row],[EP_polymorphism]]+0.1)/(table2[[#This Row],[sample_polymorph]]+0.1)</f>
        <v>0.99938460856547406</v>
      </c>
      <c r="U2259" s="1">
        <f>(1-ABS(1 - table2[[#This Row],[E_coverage_ratio]]))*100</f>
        <v>98.904297033245797</v>
      </c>
      <c r="V2259" s="1">
        <f>(1-ABS(1 - table2[[#This Row],[E_error_ratio]]))*100</f>
        <v>99.992042931681624</v>
      </c>
      <c r="W2259" s="1">
        <f>(1-ABS(1 - table2[[#This Row],[EP_coverage_ratio]]))*100</f>
        <v>99.909353418019364</v>
      </c>
      <c r="X2259" s="1">
        <f>(1-ABS(1 - table2[[#This Row],[EP_error_ratio]]))*100</f>
        <v>99.997265869439175</v>
      </c>
      <c r="Y2259" s="1">
        <f>(1-ABS(1 - table2[[#This Row],[EP_polymorphism_ratio]]))*100</f>
        <v>99.938460856547408</v>
      </c>
    </row>
    <row r="2260" spans="1:25" x14ac:dyDescent="0.3">
      <c r="A2260">
        <v>9</v>
      </c>
      <c r="B2260">
        <v>8</v>
      </c>
      <c r="C2260">
        <v>8.0000000000000002E-3</v>
      </c>
      <c r="D2260">
        <v>1E-3</v>
      </c>
      <c r="E2260">
        <v>4.7008525629416771E-2</v>
      </c>
      <c r="F2260">
        <v>7.8828841414468611</v>
      </c>
      <c r="G2260">
        <v>8.0223911207356769E-3</v>
      </c>
      <c r="H2260">
        <v>-3528070.8757142574</v>
      </c>
      <c r="I2260">
        <v>7.9526463837227865</v>
      </c>
      <c r="J2260">
        <v>7.9831275526506401E-3</v>
      </c>
      <c r="K2260">
        <v>2.0756721776649216E-2</v>
      </c>
      <c r="L2260">
        <v>-3527937.2341078399</v>
      </c>
      <c r="M2260">
        <f>table2[[#This Row],[E_coverage]]/table2[[#This Row],[sample_coverage]]</f>
        <v>0.98536051768085764</v>
      </c>
      <c r="N2260">
        <f>table2[[#This Row],[EP_coverage]]/table2[[#This Row],[sample_coverage]]</f>
        <v>0.99408079796534832</v>
      </c>
      <c r="O2260" t="b">
        <f>IF(ABS(table2[[#This Row],[EP_coverage_ratio]] - 1) &lt;= ABS(table2[[#This Row],[E_coverage_ratio]] - 1),TRUE,FALSE)</f>
        <v>1</v>
      </c>
      <c r="P2260" s="1">
        <f>(table2[[#This Row],[E_err]] + 1)/(table2[[#This Row],[sample_err]] + 1)</f>
        <v>1.0000222134134282</v>
      </c>
      <c r="Q2260" s="1">
        <f>(table2[[#This Row],[EP_err]] + 1 )/(table2[[#This Row],[sample_err]] + 1)</f>
        <v>0.99998326146096306</v>
      </c>
      <c r="R2260" s="1">
        <f>(table2[[#This Row],[EP_gamma]] + 1)/(table2[[#This Row],[expected_gamma]] + 1)</f>
        <v>0.97492684805313667</v>
      </c>
      <c r="S2260" s="1">
        <v>6.9374298144075897E-4</v>
      </c>
      <c r="T2260" s="1">
        <f>(table2[[#This Row],[EP_polymorphism]]+0.1)/(table2[[#This Row],[sample_polymorph]]+0.1)</f>
        <v>0.9969677522914927</v>
      </c>
      <c r="U2260" s="1">
        <f>(1-ABS(1 - table2[[#This Row],[E_coverage_ratio]]))*100</f>
        <v>98.53605176808577</v>
      </c>
      <c r="V2260" s="1">
        <f>(1-ABS(1 - table2[[#This Row],[E_error_ratio]]))*100</f>
        <v>99.997778658657182</v>
      </c>
      <c r="W2260" s="1">
        <f>(1-ABS(1 - table2[[#This Row],[EP_coverage_ratio]]))*100</f>
        <v>99.408079796534835</v>
      </c>
      <c r="X2260" s="1">
        <f>(1-ABS(1 - table2[[#This Row],[EP_error_ratio]]))*100</f>
        <v>99.998326146096304</v>
      </c>
      <c r="Y2260" s="1">
        <f>(1-ABS(1 - table2[[#This Row],[EP_polymorphism_ratio]]))*100</f>
        <v>99.696775229149267</v>
      </c>
    </row>
    <row r="2261" spans="1:25" x14ac:dyDescent="0.3">
      <c r="A2261">
        <v>10</v>
      </c>
      <c r="B2261">
        <v>8</v>
      </c>
      <c r="C2261">
        <v>8.0000000000000002E-3</v>
      </c>
      <c r="D2261">
        <v>1E-3</v>
      </c>
      <c r="E2261">
        <v>4.6300071819037981E-2</v>
      </c>
      <c r="F2261">
        <v>7.8909869620178696</v>
      </c>
      <c r="G2261">
        <v>8.074448279668479E-3</v>
      </c>
      <c r="H2261">
        <v>-3527961.3277000678</v>
      </c>
      <c r="I2261">
        <v>7.9617638106531716</v>
      </c>
      <c r="J2261">
        <v>8.0344500209226302E-3</v>
      </c>
      <c r="K2261">
        <v>2.1033275860970365E-2</v>
      </c>
      <c r="L2261">
        <v>-3527822.1424176809</v>
      </c>
      <c r="M2261">
        <f>table2[[#This Row],[E_coverage]]/table2[[#This Row],[sample_coverage]]</f>
        <v>0.98637337025223371</v>
      </c>
      <c r="N2261">
        <f>table2[[#This Row],[EP_coverage]]/table2[[#This Row],[sample_coverage]]</f>
        <v>0.99522047633164645</v>
      </c>
      <c r="O2261" t="b">
        <f>IF(ABS(table2[[#This Row],[EP_coverage_ratio]] - 1) &lt;= ABS(table2[[#This Row],[E_coverage_ratio]] - 1),TRUE,FALSE)</f>
        <v>1</v>
      </c>
      <c r="P2261" s="1">
        <f>(table2[[#This Row],[E_err]] + 1)/(table2[[#This Row],[sample_err]] + 1)</f>
        <v>1.0000738574203059</v>
      </c>
      <c r="Q2261" s="1">
        <f>(table2[[#This Row],[EP_err]] + 1 )/(table2[[#This Row],[sample_err]] + 1)</f>
        <v>1.000034176608058</v>
      </c>
      <c r="R2261" s="1">
        <f>(table2[[#This Row],[EP_gamma]] + 1)/(table2[[#This Row],[expected_gamma]] + 1)</f>
        <v>0.97585129100283796</v>
      </c>
      <c r="S2261" s="1">
        <v>7.0381073603520395E-4</v>
      </c>
      <c r="T2261" s="1">
        <f>(table2[[#This Row],[EP_polymorphism]]+0.1)/(table2[[#This Row],[sample_polymorph]]+0.1)</f>
        <v>0.99706743303005152</v>
      </c>
      <c r="U2261" s="1">
        <f>(1-ABS(1 - table2[[#This Row],[E_coverage_ratio]]))*100</f>
        <v>98.637337025223374</v>
      </c>
      <c r="V2261" s="1">
        <f>(1-ABS(1 - table2[[#This Row],[E_error_ratio]]))*100</f>
        <v>99.992614257969421</v>
      </c>
      <c r="W2261" s="1">
        <f>(1-ABS(1 - table2[[#This Row],[EP_coverage_ratio]]))*100</f>
        <v>99.522047633164647</v>
      </c>
      <c r="X2261" s="1">
        <f>(1-ABS(1 - table2[[#This Row],[EP_error_ratio]]))*100</f>
        <v>99.996582339194191</v>
      </c>
      <c r="Y2261" s="1">
        <f>(1-ABS(1 - table2[[#This Row],[EP_polymorphism_ratio]]))*100</f>
        <v>99.706743303005155</v>
      </c>
    </row>
    <row r="2262" spans="1:25" x14ac:dyDescent="0.3">
      <c r="A2262">
        <v>1</v>
      </c>
      <c r="B2262">
        <v>8</v>
      </c>
      <c r="C2262">
        <v>8.0000000000000002E-3</v>
      </c>
      <c r="D2262">
        <v>2E-3</v>
      </c>
      <c r="E2262">
        <v>9.0914981150776966E-2</v>
      </c>
      <c r="F2262">
        <v>7.7844712333874568</v>
      </c>
      <c r="G2262">
        <v>8.1197014818975375E-3</v>
      </c>
      <c r="H2262">
        <v>-3565315.2811030229</v>
      </c>
      <c r="I2262">
        <v>8.4056860620951817</v>
      </c>
      <c r="J2262">
        <v>7.7237990234371038E-3</v>
      </c>
      <c r="K2262">
        <v>0.18487329568248895</v>
      </c>
      <c r="L2262">
        <v>-3569086.6796118133</v>
      </c>
      <c r="M2262">
        <f>table2[[#This Row],[E_coverage]]/table2[[#This Row],[sample_coverage]]</f>
        <v>0.9730589041734321</v>
      </c>
      <c r="N2262">
        <f>table2[[#This Row],[EP_coverage]]/table2[[#This Row],[sample_coverage]]</f>
        <v>1.0507107577618977</v>
      </c>
      <c r="O2262" t="b">
        <f>IF(ABS(table2[[#This Row],[EP_coverage_ratio]] - 1) &lt;= ABS(table2[[#This Row],[E_coverage_ratio]] - 1),TRUE,FALSE)</f>
        <v>0</v>
      </c>
      <c r="P2262" s="1">
        <f>(table2[[#This Row],[E_err]] + 1)/(table2[[#This Row],[sample_err]] + 1)</f>
        <v>1.0001187514701364</v>
      </c>
      <c r="Q2262" s="1">
        <f>(table2[[#This Row],[EP_err]] + 1 )/(table2[[#This Row],[sample_err]] + 1)</f>
        <v>0.99972599109467963</v>
      </c>
      <c r="R2262" s="1">
        <f>(table2[[#This Row],[EP_gamma]] + 1)/(table2[[#This Row],[expected_gamma]] + 1)</f>
        <v>1.0861279899489489</v>
      </c>
      <c r="S2262" s="1">
        <v>6.9081882439677696E-3</v>
      </c>
      <c r="T2262" s="1">
        <f>(table2[[#This Row],[EP_polymorphism]]+0.1)/(table2[[#This Row],[sample_polymorph]]+0.1)</f>
        <v>1.0481194925879194</v>
      </c>
      <c r="U2262" s="1">
        <f>(1-ABS(1 - table2[[#This Row],[E_coverage_ratio]]))*100</f>
        <v>97.305890417343207</v>
      </c>
      <c r="V2262" s="1">
        <f>(1-ABS(1 - table2[[#This Row],[E_error_ratio]]))*100</f>
        <v>99.98812485298636</v>
      </c>
      <c r="W2262" s="1">
        <f>(1-ABS(1 - table2[[#This Row],[EP_coverage_ratio]]))*100</f>
        <v>94.928924223810228</v>
      </c>
      <c r="X2262" s="1">
        <f>(1-ABS(1 - table2[[#This Row],[EP_error_ratio]]))*100</f>
        <v>99.972599109467964</v>
      </c>
      <c r="Y2262" s="1">
        <f>(1-ABS(1 - table2[[#This Row],[EP_polymorphism_ratio]]))*100</f>
        <v>95.188050741208059</v>
      </c>
    </row>
    <row r="2263" spans="1:25" x14ac:dyDescent="0.3">
      <c r="A2263">
        <v>2</v>
      </c>
      <c r="B2263">
        <v>8</v>
      </c>
      <c r="C2263">
        <v>8.0000000000000002E-3</v>
      </c>
      <c r="D2263">
        <v>2E-3</v>
      </c>
      <c r="E2263">
        <v>8.9451120461398609E-2</v>
      </c>
      <c r="F2263">
        <v>7.8110084132605291</v>
      </c>
      <c r="G2263">
        <v>8.0725788756295797E-3</v>
      </c>
      <c r="H2263">
        <v>-3559472.8640424507</v>
      </c>
      <c r="I2263">
        <v>8.4649194865865294</v>
      </c>
      <c r="J2263">
        <v>7.7379494759385525E-3</v>
      </c>
      <c r="K2263">
        <v>0.1905851299248992</v>
      </c>
      <c r="L2263">
        <v>-3563285.0924725137</v>
      </c>
      <c r="M2263">
        <f>table2[[#This Row],[E_coverage]]/table2[[#This Row],[sample_coverage]]</f>
        <v>0.97637605165756614</v>
      </c>
      <c r="N2263">
        <f>table2[[#This Row],[EP_coverage]]/table2[[#This Row],[sample_coverage]]</f>
        <v>1.0581149358233162</v>
      </c>
      <c r="O2263" t="b">
        <f>IF(ABS(table2[[#This Row],[EP_coverage_ratio]] - 1) &lt;= ABS(table2[[#This Row],[E_coverage_ratio]] - 1),TRUE,FALSE)</f>
        <v>0</v>
      </c>
      <c r="P2263" s="1">
        <f>(table2[[#This Row],[E_err]] + 1)/(table2[[#This Row],[sample_err]] + 1)</f>
        <v>1.000072002852807</v>
      </c>
      <c r="Q2263" s="1">
        <f>(table2[[#This Row],[EP_err]] + 1 )/(table2[[#This Row],[sample_err]] + 1)</f>
        <v>0.99974002924200267</v>
      </c>
      <c r="R2263" s="1">
        <f>(table2[[#This Row],[EP_gamma]] + 1)/(table2[[#This Row],[expected_gamma]] + 1)</f>
        <v>1.0928302404431591</v>
      </c>
      <c r="S2263" s="1">
        <v>7.1417857682415297E-3</v>
      </c>
      <c r="T2263" s="1">
        <f>(table2[[#This Row],[EP_polymorphism]]+0.1)/(table2[[#This Row],[sample_polymorph]]+0.1)</f>
        <v>1.0504096643945247</v>
      </c>
      <c r="U2263" s="1">
        <f>(1-ABS(1 - table2[[#This Row],[E_coverage_ratio]]))*100</f>
        <v>97.637605165756611</v>
      </c>
      <c r="V2263" s="1">
        <f>(1-ABS(1 - table2[[#This Row],[E_error_ratio]]))*100</f>
        <v>99.992799714719311</v>
      </c>
      <c r="W2263" s="1">
        <f>(1-ABS(1 - table2[[#This Row],[EP_coverage_ratio]]))*100</f>
        <v>94.188506417668378</v>
      </c>
      <c r="X2263" s="1">
        <f>(1-ABS(1 - table2[[#This Row],[EP_error_ratio]]))*100</f>
        <v>99.974002924200263</v>
      </c>
      <c r="Y2263" s="1">
        <f>(1-ABS(1 - table2[[#This Row],[EP_polymorphism_ratio]]))*100</f>
        <v>94.959033560547539</v>
      </c>
    </row>
    <row r="2264" spans="1:25" x14ac:dyDescent="0.3">
      <c r="A2264">
        <v>3</v>
      </c>
      <c r="B2264">
        <v>8</v>
      </c>
      <c r="C2264">
        <v>8.0000000000000002E-3</v>
      </c>
      <c r="D2264">
        <v>2E-3</v>
      </c>
      <c r="E2264">
        <v>9.0302040049536639E-2</v>
      </c>
      <c r="F2264">
        <v>7.7998056520639034</v>
      </c>
      <c r="G2264">
        <v>8.1462611676454237E-3</v>
      </c>
      <c r="H2264">
        <v>-3566328.8207545034</v>
      </c>
      <c r="I2264">
        <v>7.988738537009012</v>
      </c>
      <c r="J2264">
        <v>8.0426545760857691E-3</v>
      </c>
      <c r="K2264">
        <v>5.54929507988128E-2</v>
      </c>
      <c r="L2264">
        <v>-3565430.6872944287</v>
      </c>
      <c r="M2264">
        <f>table2[[#This Row],[E_coverage]]/table2[[#This Row],[sample_coverage]]</f>
        <v>0.97497570650798793</v>
      </c>
      <c r="N2264">
        <f>table2[[#This Row],[EP_coverage]]/table2[[#This Row],[sample_coverage]]</f>
        <v>0.99859231712612651</v>
      </c>
      <c r="O2264" t="b">
        <f>IF(ABS(table2[[#This Row],[EP_coverage_ratio]] - 1) &lt;= ABS(table2[[#This Row],[E_coverage_ratio]] - 1),TRUE,FALSE)</f>
        <v>1</v>
      </c>
      <c r="P2264" s="1">
        <f>(table2[[#This Row],[E_err]] + 1)/(table2[[#This Row],[sample_err]] + 1)</f>
        <v>1.0001451003647277</v>
      </c>
      <c r="Q2264" s="1">
        <f>(table2[[#This Row],[EP_err]] + 1 )/(table2[[#This Row],[sample_err]] + 1)</f>
        <v>1.0000423160477041</v>
      </c>
      <c r="R2264" s="1">
        <f>(table2[[#This Row],[EP_gamma]] + 1)/(table2[[#This Row],[expected_gamma]] + 1)</f>
        <v>0.96807390248564307</v>
      </c>
      <c r="S2264" s="1">
        <v>1.89980618675822E-3</v>
      </c>
      <c r="T2264" s="1">
        <f>(table2[[#This Row],[EP_polymorphism]]+0.1)/(table2[[#This Row],[sample_polymorph]]+0.1)</f>
        <v>0.99901770771331588</v>
      </c>
      <c r="U2264" s="1">
        <f>(1-ABS(1 - table2[[#This Row],[E_coverage_ratio]]))*100</f>
        <v>97.497570650798792</v>
      </c>
      <c r="V2264" s="1">
        <f>(1-ABS(1 - table2[[#This Row],[E_error_ratio]]))*100</f>
        <v>99.985489963527229</v>
      </c>
      <c r="W2264" s="1">
        <f>(1-ABS(1 - table2[[#This Row],[EP_coverage_ratio]]))*100</f>
        <v>99.859231712612655</v>
      </c>
      <c r="X2264" s="1">
        <f>(1-ABS(1 - table2[[#This Row],[EP_error_ratio]]))*100</f>
        <v>99.995768395229589</v>
      </c>
      <c r="Y2264" s="1">
        <f>(1-ABS(1 - table2[[#This Row],[EP_polymorphism_ratio]]))*100</f>
        <v>99.901770771331584</v>
      </c>
    </row>
    <row r="2265" spans="1:25" x14ac:dyDescent="0.3">
      <c r="A2265">
        <v>4</v>
      </c>
      <c r="B2265">
        <v>8</v>
      </c>
      <c r="C2265">
        <v>8.0000000000000002E-3</v>
      </c>
      <c r="D2265">
        <v>2E-3</v>
      </c>
      <c r="E2265">
        <v>8.8631860543084084E-2</v>
      </c>
      <c r="F2265">
        <v>7.8052084084693751</v>
      </c>
      <c r="G2265">
        <v>8.1224662235920876E-3</v>
      </c>
      <c r="H2265">
        <v>-3564533.4778075577</v>
      </c>
      <c r="I2265">
        <v>8.4957838231794192</v>
      </c>
      <c r="J2265">
        <v>7.7945286873226391E-3</v>
      </c>
      <c r="K2265">
        <v>0.19950616356193751</v>
      </c>
      <c r="L2265">
        <v>-3568457.3318823352</v>
      </c>
      <c r="M2265">
        <f>table2[[#This Row],[E_coverage]]/table2[[#This Row],[sample_coverage]]</f>
        <v>0.97565105105867189</v>
      </c>
      <c r="N2265">
        <f>table2[[#This Row],[EP_coverage]]/table2[[#This Row],[sample_coverage]]</f>
        <v>1.0619729778974274</v>
      </c>
      <c r="O2265" t="b">
        <f>IF(ABS(table2[[#This Row],[EP_coverage_ratio]] - 1) &lt;= ABS(table2[[#This Row],[E_coverage_ratio]] - 1),TRUE,FALSE)</f>
        <v>0</v>
      </c>
      <c r="P2265" s="1">
        <f>(table2[[#This Row],[E_err]] + 1)/(table2[[#This Row],[sample_err]] + 1)</f>
        <v>1.0001214942694365</v>
      </c>
      <c r="Q2265" s="1">
        <f>(table2[[#This Row],[EP_err]] + 1 )/(table2[[#This Row],[sample_err]] + 1)</f>
        <v>0.99979615941202649</v>
      </c>
      <c r="R2265" s="1">
        <f>(table2[[#This Row],[EP_gamma]] + 1)/(table2[[#This Row],[expected_gamma]] + 1)</f>
        <v>1.1018473802186368</v>
      </c>
      <c r="S2265" s="1">
        <v>7.5257338470696702E-3</v>
      </c>
      <c r="T2265" s="1">
        <f>(table2[[#This Row],[EP_polymorphism]]+0.1)/(table2[[#This Row],[sample_polymorph]]+0.1)</f>
        <v>1.0541738612457812</v>
      </c>
      <c r="U2265" s="1">
        <f>(1-ABS(1 - table2[[#This Row],[E_coverage_ratio]]))*100</f>
        <v>97.56510510586719</v>
      </c>
      <c r="V2265" s="1">
        <f>(1-ABS(1 - table2[[#This Row],[E_error_ratio]]))*100</f>
        <v>99.987850573056349</v>
      </c>
      <c r="W2265" s="1">
        <f>(1-ABS(1 - table2[[#This Row],[EP_coverage_ratio]]))*100</f>
        <v>93.802702210257266</v>
      </c>
      <c r="X2265" s="1">
        <f>(1-ABS(1 - table2[[#This Row],[EP_error_ratio]]))*100</f>
        <v>99.979615941202653</v>
      </c>
      <c r="Y2265" s="1">
        <f>(1-ABS(1 - table2[[#This Row],[EP_polymorphism_ratio]]))*100</f>
        <v>94.582613875421885</v>
      </c>
    </row>
    <row r="2266" spans="1:25" x14ac:dyDescent="0.3">
      <c r="A2266">
        <v>5</v>
      </c>
      <c r="B2266">
        <v>8</v>
      </c>
      <c r="C2266">
        <v>8.0000000000000002E-3</v>
      </c>
      <c r="D2266">
        <v>2E-3</v>
      </c>
      <c r="E2266">
        <v>9.1732773659664299E-2</v>
      </c>
      <c r="F2266">
        <v>7.7883216917540503</v>
      </c>
      <c r="G2266">
        <v>8.09141438895211E-3</v>
      </c>
      <c r="H2266">
        <v>-3563906.4866154874</v>
      </c>
      <c r="I2266">
        <v>7.9587975546248888</v>
      </c>
      <c r="J2266">
        <v>7.997405723722744E-3</v>
      </c>
      <c r="K2266">
        <v>5.0388765308324354E-2</v>
      </c>
      <c r="L2266">
        <v>-3563178.1290332526</v>
      </c>
      <c r="M2266">
        <f>table2[[#This Row],[E_coverage]]/table2[[#This Row],[sample_coverage]]</f>
        <v>0.97354021146925629</v>
      </c>
      <c r="N2266">
        <f>table2[[#This Row],[EP_coverage]]/table2[[#This Row],[sample_coverage]]</f>
        <v>0.9948496943281111</v>
      </c>
      <c r="O2266" t="b">
        <f>IF(ABS(table2[[#This Row],[EP_coverage_ratio]] - 1) &lt;= ABS(table2[[#This Row],[E_coverage_ratio]] - 1),TRUE,FALSE)</f>
        <v>1</v>
      </c>
      <c r="P2266" s="1">
        <f>(table2[[#This Row],[E_err]] + 1)/(table2[[#This Row],[sample_err]] + 1)</f>
        <v>1.0000906888779286</v>
      </c>
      <c r="Q2266" s="1">
        <f>(table2[[#This Row],[EP_err]] + 1 )/(table2[[#This Row],[sample_err]] + 1)</f>
        <v>0.99999742631321686</v>
      </c>
      <c r="R2266" s="1">
        <f>(table2[[#This Row],[EP_gamma]] + 1)/(table2[[#This Row],[expected_gamma]] + 1)</f>
        <v>0.9621299191992303</v>
      </c>
      <c r="S2266" s="1">
        <v>1.7108812478819899E-3</v>
      </c>
      <c r="T2266" s="1">
        <f>(table2[[#This Row],[EP_polymorphism]]+0.1)/(table2[[#This Row],[sample_polymorph]]+0.1)</f>
        <v>0.99716550243021562</v>
      </c>
      <c r="U2266" s="1">
        <f>(1-ABS(1 - table2[[#This Row],[E_coverage_ratio]]))*100</f>
        <v>97.354021146925632</v>
      </c>
      <c r="V2266" s="1">
        <f>(1-ABS(1 - table2[[#This Row],[E_error_ratio]]))*100</f>
        <v>99.990931112207136</v>
      </c>
      <c r="W2266" s="1">
        <f>(1-ABS(1 - table2[[#This Row],[EP_coverage_ratio]]))*100</f>
        <v>99.484969432811113</v>
      </c>
      <c r="X2266" s="1">
        <f>(1-ABS(1 - table2[[#This Row],[EP_error_ratio]]))*100</f>
        <v>99.999742631321681</v>
      </c>
      <c r="Y2266" s="1">
        <f>(1-ABS(1 - table2[[#This Row],[EP_polymorphism_ratio]]))*100</f>
        <v>99.716550243021558</v>
      </c>
    </row>
    <row r="2267" spans="1:25" x14ac:dyDescent="0.3">
      <c r="A2267">
        <v>6</v>
      </c>
      <c r="B2267">
        <v>8</v>
      </c>
      <c r="C2267">
        <v>8.0000000000000002E-3</v>
      </c>
      <c r="D2267">
        <v>2E-3</v>
      </c>
      <c r="E2267">
        <v>8.9944497562098061E-2</v>
      </c>
      <c r="F2267">
        <v>7.798596347353679</v>
      </c>
      <c r="G2267">
        <v>8.0890565932063806E-3</v>
      </c>
      <c r="H2267">
        <v>-3563689.1580165145</v>
      </c>
      <c r="I2267">
        <v>7.9968011677774653</v>
      </c>
      <c r="J2267">
        <v>7.98148105059035E-3</v>
      </c>
      <c r="K2267">
        <v>5.8071060801603833E-2</v>
      </c>
      <c r="L2267">
        <v>-3562707.7140430803</v>
      </c>
      <c r="M2267">
        <f>table2[[#This Row],[E_coverage]]/table2[[#This Row],[sample_coverage]]</f>
        <v>0.97482454341920988</v>
      </c>
      <c r="N2267">
        <f>table2[[#This Row],[EP_coverage]]/table2[[#This Row],[sample_coverage]]</f>
        <v>0.99960014597218316</v>
      </c>
      <c r="O2267" t="b">
        <f>IF(ABS(table2[[#This Row],[EP_coverage_ratio]] - 1) &lt;= ABS(table2[[#This Row],[E_coverage_ratio]] - 1),TRUE,FALSE)</f>
        <v>1</v>
      </c>
      <c r="P2267" s="1">
        <f>(table2[[#This Row],[E_err]] + 1)/(table2[[#This Row],[sample_err]] + 1)</f>
        <v>1.0000883497948476</v>
      </c>
      <c r="Q2267" s="1">
        <f>(table2[[#This Row],[EP_err]] + 1 )/(table2[[#This Row],[sample_err]] + 1)</f>
        <v>0.99998162802637924</v>
      </c>
      <c r="R2267" s="1">
        <f>(table2[[#This Row],[EP_gamma]] + 1)/(table2[[#This Row],[expected_gamma]] + 1)</f>
        <v>0.97075682584591583</v>
      </c>
      <c r="S2267" s="1">
        <v>1.9891929020014998E-3</v>
      </c>
      <c r="T2267" s="1">
        <f>(table2[[#This Row],[EP_polymorphism]]+0.1)/(table2[[#This Row],[sample_polymorph]]+0.1)</f>
        <v>0.99989404805883819</v>
      </c>
      <c r="U2267" s="1">
        <f>(1-ABS(1 - table2[[#This Row],[E_coverage_ratio]]))*100</f>
        <v>97.482454341920985</v>
      </c>
      <c r="V2267" s="1">
        <f>(1-ABS(1 - table2[[#This Row],[E_error_ratio]]))*100</f>
        <v>99.99116502051524</v>
      </c>
      <c r="W2267" s="1">
        <f>(1-ABS(1 - table2[[#This Row],[EP_coverage_ratio]]))*100</f>
        <v>99.960014597218318</v>
      </c>
      <c r="X2267" s="1">
        <f>(1-ABS(1 - table2[[#This Row],[EP_error_ratio]]))*100</f>
        <v>99.998162802637921</v>
      </c>
      <c r="Y2267" s="1">
        <f>(1-ABS(1 - table2[[#This Row],[EP_polymorphism_ratio]]))*100</f>
        <v>99.989404805883822</v>
      </c>
    </row>
    <row r="2268" spans="1:25" x14ac:dyDescent="0.3">
      <c r="A2268">
        <v>7</v>
      </c>
      <c r="B2268">
        <v>8</v>
      </c>
      <c r="C2268">
        <v>8.0000000000000002E-3</v>
      </c>
      <c r="D2268">
        <v>2E-3</v>
      </c>
      <c r="E2268">
        <v>9.0851772915496898E-2</v>
      </c>
      <c r="F2268">
        <v>7.7896998296114663</v>
      </c>
      <c r="G2268">
        <v>8.0610775731859395E-3</v>
      </c>
      <c r="H2268">
        <v>-3565074.6136013297</v>
      </c>
      <c r="I2268">
        <v>8.0116101539286184</v>
      </c>
      <c r="J2268">
        <v>7.94184193501935E-3</v>
      </c>
      <c r="K2268">
        <v>6.4753617016716863E-2</v>
      </c>
      <c r="L2268">
        <v>-3563838.7007640023</v>
      </c>
      <c r="M2268">
        <f>table2[[#This Row],[E_coverage]]/table2[[#This Row],[sample_coverage]]</f>
        <v>0.97371247870143329</v>
      </c>
      <c r="N2268">
        <f>table2[[#This Row],[EP_coverage]]/table2[[#This Row],[sample_coverage]]</f>
        <v>1.0014512692410773</v>
      </c>
      <c r="O2268" t="b">
        <f>IF(ABS(table2[[#This Row],[EP_coverage_ratio]] - 1) &lt;= ABS(table2[[#This Row],[E_coverage_ratio]] - 1),TRUE,FALSE)</f>
        <v>1</v>
      </c>
      <c r="P2268" s="1">
        <f>(table2[[#This Row],[E_err]] + 1)/(table2[[#This Row],[sample_err]] + 1)</f>
        <v>1.0000605928305417</v>
      </c>
      <c r="Q2268" s="1">
        <f>(table2[[#This Row],[EP_err]] + 1 )/(table2[[#This Row],[sample_err]] + 1)</f>
        <v>0.99994230350696378</v>
      </c>
      <c r="R2268" s="1">
        <f>(table2[[#This Row],[EP_gamma]] + 1)/(table2[[#This Row],[expected_gamma]] + 1)</f>
        <v>0.97607543339364244</v>
      </c>
      <c r="S2268" s="1">
        <v>2.2262921106346299E-3</v>
      </c>
      <c r="T2268" s="1">
        <f>(table2[[#This Row],[EP_polymorphism]]+0.1)/(table2[[#This Row],[sample_polymorph]]+0.1)</f>
        <v>1.0022185501042611</v>
      </c>
      <c r="U2268" s="1">
        <f>(1-ABS(1 - table2[[#This Row],[E_coverage_ratio]]))*100</f>
        <v>97.371247870143335</v>
      </c>
      <c r="V2268" s="1">
        <f>(1-ABS(1 - table2[[#This Row],[E_error_ratio]]))*100</f>
        <v>99.993940716945829</v>
      </c>
      <c r="W2268" s="1">
        <f>(1-ABS(1 - table2[[#This Row],[EP_coverage_ratio]]))*100</f>
        <v>99.854873075892272</v>
      </c>
      <c r="X2268" s="1">
        <f>(1-ABS(1 - table2[[#This Row],[EP_error_ratio]]))*100</f>
        <v>99.994230350696384</v>
      </c>
      <c r="Y2268" s="1">
        <f>(1-ABS(1 - table2[[#This Row],[EP_polymorphism_ratio]]))*100</f>
        <v>99.778144989573889</v>
      </c>
    </row>
    <row r="2269" spans="1:25" x14ac:dyDescent="0.3">
      <c r="A2269">
        <v>8</v>
      </c>
      <c r="B2269">
        <v>8</v>
      </c>
      <c r="C2269">
        <v>8.0000000000000002E-3</v>
      </c>
      <c r="D2269">
        <v>2E-3</v>
      </c>
      <c r="E2269">
        <v>8.8931219635655104E-2</v>
      </c>
      <c r="F2269">
        <v>7.8002520203582151</v>
      </c>
      <c r="G2269">
        <v>8.1139059909290396E-3</v>
      </c>
      <c r="H2269">
        <v>-3564510.8969395319</v>
      </c>
      <c r="I2269">
        <v>7.996317590371806</v>
      </c>
      <c r="J2269">
        <v>8.0070817455993384E-3</v>
      </c>
      <c r="K2269">
        <v>5.7471900434548244E-2</v>
      </c>
      <c r="L2269">
        <v>-3563541.8969890727</v>
      </c>
      <c r="M2269">
        <f>table2[[#This Row],[E_coverage]]/table2[[#This Row],[sample_coverage]]</f>
        <v>0.97503150254477688</v>
      </c>
      <c r="N2269">
        <f>table2[[#This Row],[EP_coverage]]/table2[[#This Row],[sample_coverage]]</f>
        <v>0.99953969879647575</v>
      </c>
      <c r="O2269" t="b">
        <f>IF(ABS(table2[[#This Row],[EP_coverage_ratio]] - 1) &lt;= ABS(table2[[#This Row],[E_coverage_ratio]] - 1),TRUE,FALSE)</f>
        <v>1</v>
      </c>
      <c r="P2269" s="1">
        <f>(table2[[#This Row],[E_err]] + 1)/(table2[[#This Row],[sample_err]] + 1)</f>
        <v>1.0001130019751279</v>
      </c>
      <c r="Q2269" s="1">
        <f>(table2[[#This Row],[EP_err]] + 1 )/(table2[[#This Row],[sample_err]] + 1)</f>
        <v>1.0000070255412692</v>
      </c>
      <c r="R2269" s="1">
        <f>(table2[[#This Row],[EP_gamma]] + 1)/(table2[[#This Row],[expected_gamma]] + 1)</f>
        <v>0.97110991159603932</v>
      </c>
      <c r="S2269" s="1">
        <v>1.9712286640272102E-3</v>
      </c>
      <c r="T2269" s="1">
        <f>(table2[[#This Row],[EP_polymorphism]]+0.1)/(table2[[#This Row],[sample_polymorph]]+0.1)</f>
        <v>0.99971792807869819</v>
      </c>
      <c r="U2269" s="1">
        <f>(1-ABS(1 - table2[[#This Row],[E_coverage_ratio]]))*100</f>
        <v>97.503150254477688</v>
      </c>
      <c r="V2269" s="1">
        <f>(1-ABS(1 - table2[[#This Row],[E_error_ratio]]))*100</f>
        <v>99.988699802487218</v>
      </c>
      <c r="W2269" s="1">
        <f>(1-ABS(1 - table2[[#This Row],[EP_coverage_ratio]]))*100</f>
        <v>99.953969879647573</v>
      </c>
      <c r="X2269" s="1">
        <f>(1-ABS(1 - table2[[#This Row],[EP_error_ratio]]))*100</f>
        <v>99.999297445873083</v>
      </c>
      <c r="Y2269" s="1">
        <f>(1-ABS(1 - table2[[#This Row],[EP_polymorphism_ratio]]))*100</f>
        <v>99.971792807869818</v>
      </c>
    </row>
    <row r="2270" spans="1:25" x14ac:dyDescent="0.3">
      <c r="A2270">
        <v>9</v>
      </c>
      <c r="B2270">
        <v>8</v>
      </c>
      <c r="C2270">
        <v>8.0000000000000002E-3</v>
      </c>
      <c r="D2270">
        <v>2E-3</v>
      </c>
      <c r="E2270">
        <v>9.0158268992922799E-2</v>
      </c>
      <c r="F2270">
        <v>7.7903014111541076</v>
      </c>
      <c r="G2270">
        <v>8.1077305370318691E-3</v>
      </c>
      <c r="H2270">
        <v>-3565072.1491163024</v>
      </c>
      <c r="I2270">
        <v>7.9770252639781818</v>
      </c>
      <c r="J2270">
        <v>8.0053788714979889E-3</v>
      </c>
      <c r="K2270">
        <v>5.4960729802406939E-2</v>
      </c>
      <c r="L2270">
        <v>-3564193.506213258</v>
      </c>
      <c r="M2270">
        <f>table2[[#This Row],[E_coverage]]/table2[[#This Row],[sample_coverage]]</f>
        <v>0.97378767639426345</v>
      </c>
      <c r="N2270">
        <f>table2[[#This Row],[EP_coverage]]/table2[[#This Row],[sample_coverage]]</f>
        <v>0.99712815799727272</v>
      </c>
      <c r="O2270" t="b">
        <f>IF(ABS(table2[[#This Row],[EP_coverage_ratio]] - 1) &lt;= ABS(table2[[#This Row],[E_coverage_ratio]] - 1),TRUE,FALSE)</f>
        <v>1</v>
      </c>
      <c r="P2270" s="1">
        <f>(table2[[#This Row],[E_err]] + 1)/(table2[[#This Row],[sample_err]] + 1)</f>
        <v>1.0001068755327698</v>
      </c>
      <c r="Q2270" s="1">
        <f>(table2[[#This Row],[EP_err]] + 1 )/(table2[[#This Row],[sample_err]] + 1)</f>
        <v>1.0000053361820416</v>
      </c>
      <c r="R2270" s="1">
        <f>(table2[[#This Row],[EP_gamma]] + 1)/(table2[[#This Row],[expected_gamma]] + 1)</f>
        <v>0.96771336769015104</v>
      </c>
      <c r="S2270" s="1">
        <v>1.87955197920841E-3</v>
      </c>
      <c r="T2270" s="1">
        <f>(table2[[#This Row],[EP_polymorphism]]+0.1)/(table2[[#This Row],[sample_polymorph]]+0.1)</f>
        <v>0.99881913705106284</v>
      </c>
      <c r="U2270" s="1">
        <f>(1-ABS(1 - table2[[#This Row],[E_coverage_ratio]]))*100</f>
        <v>97.378767639426343</v>
      </c>
      <c r="V2270" s="1">
        <f>(1-ABS(1 - table2[[#This Row],[E_error_ratio]]))*100</f>
        <v>99.989312446723019</v>
      </c>
      <c r="W2270" s="1">
        <f>(1-ABS(1 - table2[[#This Row],[EP_coverage_ratio]]))*100</f>
        <v>99.712815799727267</v>
      </c>
      <c r="X2270" s="1">
        <f>(1-ABS(1 - table2[[#This Row],[EP_error_ratio]]))*100</f>
        <v>99.999466381795841</v>
      </c>
      <c r="Y2270" s="1">
        <f>(1-ABS(1 - table2[[#This Row],[EP_polymorphism_ratio]]))*100</f>
        <v>99.881913705106285</v>
      </c>
    </row>
    <row r="2271" spans="1:25" x14ac:dyDescent="0.3">
      <c r="A2271">
        <v>10</v>
      </c>
      <c r="B2271">
        <v>8</v>
      </c>
      <c r="C2271">
        <v>8.0000000000000002E-3</v>
      </c>
      <c r="D2271">
        <v>2E-3</v>
      </c>
      <c r="E2271">
        <v>8.987130509609613E-2</v>
      </c>
      <c r="F2271">
        <v>7.7994490316777174</v>
      </c>
      <c r="G2271">
        <v>8.0969400008228543E-3</v>
      </c>
      <c r="H2271">
        <v>-3557297.0868923725</v>
      </c>
      <c r="I2271">
        <v>7.942939935567872</v>
      </c>
      <c r="J2271">
        <v>8.0165014641459288E-3</v>
      </c>
      <c r="K2271">
        <v>4.2650382925742573E-2</v>
      </c>
      <c r="L2271">
        <v>-3556753.6950724041</v>
      </c>
      <c r="M2271">
        <f>table2[[#This Row],[E_coverage]]/table2[[#This Row],[sample_coverage]]</f>
        <v>0.97493112895971468</v>
      </c>
      <c r="N2271">
        <f>table2[[#This Row],[EP_coverage]]/table2[[#This Row],[sample_coverage]]</f>
        <v>0.992867491945984</v>
      </c>
      <c r="O2271" t="b">
        <f>IF(ABS(table2[[#This Row],[EP_coverage_ratio]] - 1) &lt;= ABS(table2[[#This Row],[E_coverage_ratio]] - 1),TRUE,FALSE)</f>
        <v>1</v>
      </c>
      <c r="P2271" s="1">
        <f>(table2[[#This Row],[E_err]] + 1)/(table2[[#This Row],[sample_err]] + 1)</f>
        <v>1.000096170635737</v>
      </c>
      <c r="Q2271" s="1">
        <f>(table2[[#This Row],[EP_err]] + 1 )/(table2[[#This Row],[sample_err]] + 1)</f>
        <v>1.0000163705001448</v>
      </c>
      <c r="R2271" s="1">
        <f>(table2[[#This Row],[EP_gamma]] + 1)/(table2[[#This Row],[expected_gamma]] + 1)</f>
        <v>0.95667293748394444</v>
      </c>
      <c r="S2271" s="1">
        <v>1.4411750393065099E-3</v>
      </c>
      <c r="T2271" s="1">
        <f>(table2[[#This Row],[EP_polymorphism]]+0.1)/(table2[[#This Row],[sample_polymorph]]+0.1)</f>
        <v>0.99452132391476966</v>
      </c>
      <c r="U2271" s="1">
        <f>(1-ABS(1 - table2[[#This Row],[E_coverage_ratio]]))*100</f>
        <v>97.493112895971464</v>
      </c>
      <c r="V2271" s="1">
        <f>(1-ABS(1 - table2[[#This Row],[E_error_ratio]]))*100</f>
        <v>99.9903829364263</v>
      </c>
      <c r="W2271" s="1">
        <f>(1-ABS(1 - table2[[#This Row],[EP_coverage_ratio]]))*100</f>
        <v>99.2867491945984</v>
      </c>
      <c r="X2271" s="1">
        <f>(1-ABS(1 - table2[[#This Row],[EP_error_ratio]]))*100</f>
        <v>99.99836294998552</v>
      </c>
      <c r="Y2271" s="1">
        <f>(1-ABS(1 - table2[[#This Row],[EP_polymorphism_ratio]]))*100</f>
        <v>99.452132391476965</v>
      </c>
    </row>
    <row r="2272" spans="1:25" x14ac:dyDescent="0.3">
      <c r="A2272">
        <v>1</v>
      </c>
      <c r="B2272">
        <v>8</v>
      </c>
      <c r="C2272">
        <v>8.0000000000000002E-3</v>
      </c>
      <c r="D2272">
        <v>4.0000000000000001E-3</v>
      </c>
      <c r="E2272">
        <v>0.16964586912213764</v>
      </c>
      <c r="F2272">
        <v>7.5837818127485921</v>
      </c>
      <c r="G2272">
        <v>8.1796389578444387E-3</v>
      </c>
      <c r="H2272">
        <v>-3630634.843420851</v>
      </c>
      <c r="I2272">
        <v>7.933201428820408</v>
      </c>
      <c r="J2272">
        <v>7.9905824327724563E-3</v>
      </c>
      <c r="K2272">
        <v>0.10302849864314988</v>
      </c>
      <c r="L2272">
        <v>-3627864.2876824974</v>
      </c>
      <c r="M2272">
        <f>table2[[#This Row],[E_coverage]]/table2[[#This Row],[sample_coverage]]</f>
        <v>0.94797272659357401</v>
      </c>
      <c r="N2272">
        <f>table2[[#This Row],[EP_coverage]]/table2[[#This Row],[sample_coverage]]</f>
        <v>0.991650178602551</v>
      </c>
      <c r="O2272" t="b">
        <f>IF(ABS(table2[[#This Row],[EP_coverage_ratio]] - 1) &lt;= ABS(table2[[#This Row],[E_coverage_ratio]] - 1),TRUE,FALSE)</f>
        <v>1</v>
      </c>
      <c r="P2272" s="1">
        <f>(table2[[#This Row],[E_err]] + 1)/(table2[[#This Row],[sample_err]] + 1)</f>
        <v>1.0001782132518298</v>
      </c>
      <c r="Q2272" s="1">
        <f>(table2[[#This Row],[EP_err]] + 1 )/(table2[[#This Row],[sample_err]] + 1)</f>
        <v>0.99999065717536939</v>
      </c>
      <c r="R2272" s="1">
        <f>(table2[[#This Row],[EP_gamma]] + 1)/(table2[[#This Row],[expected_gamma]] + 1)</f>
        <v>0.94304483755498858</v>
      </c>
      <c r="S2272" s="1">
        <v>3.6427301363945999E-3</v>
      </c>
      <c r="T2272" s="1">
        <f>(table2[[#This Row],[EP_polymorphism]]+0.1)/(table2[[#This Row],[sample_polymorph]]+0.1)</f>
        <v>0.99656471284994808</v>
      </c>
      <c r="U2272" s="1">
        <f>(1-ABS(1 - table2[[#This Row],[E_coverage_ratio]]))*100</f>
        <v>94.797272659357404</v>
      </c>
      <c r="V2272" s="1">
        <f>(1-ABS(1 - table2[[#This Row],[E_error_ratio]]))*100</f>
        <v>99.982178674817021</v>
      </c>
      <c r="W2272" s="1">
        <f>(1-ABS(1 - table2[[#This Row],[EP_coverage_ratio]]))*100</f>
        <v>99.165017860255105</v>
      </c>
      <c r="X2272" s="1">
        <f>(1-ABS(1 - table2[[#This Row],[EP_error_ratio]]))*100</f>
        <v>99.999065717536936</v>
      </c>
      <c r="Y2272" s="1">
        <f>(1-ABS(1 - table2[[#This Row],[EP_polymorphism_ratio]]))*100</f>
        <v>99.656471284994808</v>
      </c>
    </row>
    <row r="2273" spans="1:25" x14ac:dyDescent="0.3">
      <c r="A2273">
        <v>2</v>
      </c>
      <c r="B2273">
        <v>8</v>
      </c>
      <c r="C2273">
        <v>8.0000000000000002E-3</v>
      </c>
      <c r="D2273">
        <v>4.0000000000000001E-3</v>
      </c>
      <c r="E2273">
        <v>0.17064768062982638</v>
      </c>
      <c r="F2273">
        <v>7.6130957662643048</v>
      </c>
      <c r="G2273">
        <v>8.1940182252846199E-3</v>
      </c>
      <c r="H2273">
        <v>-3629454.6912847371</v>
      </c>
      <c r="I2273">
        <v>8.0213453899443206</v>
      </c>
      <c r="J2273">
        <v>7.981307464853234E-3</v>
      </c>
      <c r="K2273">
        <v>0.11795766492299797</v>
      </c>
      <c r="L2273">
        <v>-3625747.5434923032</v>
      </c>
      <c r="M2273">
        <f>table2[[#This Row],[E_coverage]]/table2[[#This Row],[sample_coverage]]</f>
        <v>0.95163697078303811</v>
      </c>
      <c r="N2273">
        <f>table2[[#This Row],[EP_coverage]]/table2[[#This Row],[sample_coverage]]</f>
        <v>1.0026681737430401</v>
      </c>
      <c r="O2273" t="b">
        <f>IF(ABS(table2[[#This Row],[EP_coverage_ratio]] - 1) &lt;= ABS(table2[[#This Row],[E_coverage_ratio]] - 1),TRUE,FALSE)</f>
        <v>1</v>
      </c>
      <c r="P2273" s="1">
        <f>(table2[[#This Row],[E_err]] + 1)/(table2[[#This Row],[sample_err]] + 1)</f>
        <v>1.0001924783980998</v>
      </c>
      <c r="Q2273" s="1">
        <f>(table2[[#This Row],[EP_err]] + 1 )/(table2[[#This Row],[sample_err]] + 1)</f>
        <v>0.99998145581830666</v>
      </c>
      <c r="R2273" s="1">
        <f>(table2[[#This Row],[EP_gamma]] + 1)/(table2[[#This Row],[expected_gamma]] + 1)</f>
        <v>0.95499071447484496</v>
      </c>
      <c r="S2273" s="1">
        <v>4.2091608082472903E-3</v>
      </c>
      <c r="T2273" s="1">
        <f>(table2[[#This Row],[EP_polymorphism]]+0.1)/(table2[[#This Row],[sample_polymorph]]+0.1)</f>
        <v>1.0020111616177625</v>
      </c>
      <c r="U2273" s="1">
        <f>(1-ABS(1 - table2[[#This Row],[E_coverage_ratio]]))*100</f>
        <v>95.163697078303812</v>
      </c>
      <c r="V2273" s="1">
        <f>(1-ABS(1 - table2[[#This Row],[E_error_ratio]]))*100</f>
        <v>99.980752160190022</v>
      </c>
      <c r="W2273" s="1">
        <f>(1-ABS(1 - table2[[#This Row],[EP_coverage_ratio]]))*100</f>
        <v>99.733182625695989</v>
      </c>
      <c r="X2273" s="1">
        <f>(1-ABS(1 - table2[[#This Row],[EP_error_ratio]]))*100</f>
        <v>99.99814558183067</v>
      </c>
      <c r="Y2273" s="1">
        <f>(1-ABS(1 - table2[[#This Row],[EP_polymorphism_ratio]]))*100</f>
        <v>99.798883838223745</v>
      </c>
    </row>
    <row r="2274" spans="1:25" x14ac:dyDescent="0.3">
      <c r="A2274">
        <v>3</v>
      </c>
      <c r="B2274">
        <v>8</v>
      </c>
      <c r="C2274">
        <v>8.0000000000000002E-3</v>
      </c>
      <c r="D2274">
        <v>4.0000000000000001E-3</v>
      </c>
      <c r="E2274">
        <v>0.16865435130057396</v>
      </c>
      <c r="F2274">
        <v>7.6016540491607181</v>
      </c>
      <c r="G2274">
        <v>8.1948998644296046E-3</v>
      </c>
      <c r="H2274">
        <v>-3629518.8931972971</v>
      </c>
      <c r="I2274">
        <v>7.9815639635870426</v>
      </c>
      <c r="J2274">
        <v>7.993660808490545E-3</v>
      </c>
      <c r="K2274">
        <v>0.11075920905019344</v>
      </c>
      <c r="L2274">
        <v>-3626303.7049502791</v>
      </c>
      <c r="M2274">
        <f>table2[[#This Row],[E_coverage]]/table2[[#This Row],[sample_coverage]]</f>
        <v>0.95020675614508976</v>
      </c>
      <c r="N2274">
        <f>table2[[#This Row],[EP_coverage]]/table2[[#This Row],[sample_coverage]]</f>
        <v>0.99769549544838032</v>
      </c>
      <c r="O2274" t="b">
        <f>IF(ABS(table2[[#This Row],[EP_coverage_ratio]] - 1) &lt;= ABS(table2[[#This Row],[E_coverage_ratio]] - 1),TRUE,FALSE)</f>
        <v>1</v>
      </c>
      <c r="P2274" s="1">
        <f>(table2[[#This Row],[E_err]] + 1)/(table2[[#This Row],[sample_err]] + 1)</f>
        <v>1.0001933530401088</v>
      </c>
      <c r="Q2274" s="1">
        <f>(table2[[#This Row],[EP_err]] + 1 )/(table2[[#This Row],[sample_err]] + 1)</f>
        <v>0.99999371111953428</v>
      </c>
      <c r="R2274" s="1">
        <f>(table2[[#This Row],[EP_gamma]] + 1)/(table2[[#This Row],[expected_gamma]] + 1)</f>
        <v>0.950459995133762</v>
      </c>
      <c r="S2274" s="1">
        <v>3.9331772588454498E-3</v>
      </c>
      <c r="T2274" s="1">
        <f>(table2[[#This Row],[EP_polymorphism]]+0.1)/(table2[[#This Row],[sample_polymorph]]+0.1)</f>
        <v>0.99935747364274474</v>
      </c>
      <c r="U2274" s="1">
        <f>(1-ABS(1 - table2[[#This Row],[E_coverage_ratio]]))*100</f>
        <v>95.020675614508974</v>
      </c>
      <c r="V2274" s="1">
        <f>(1-ABS(1 - table2[[#This Row],[E_error_ratio]]))*100</f>
        <v>99.98066469598912</v>
      </c>
      <c r="W2274" s="1">
        <f>(1-ABS(1 - table2[[#This Row],[EP_coverage_ratio]]))*100</f>
        <v>99.769549544838029</v>
      </c>
      <c r="X2274" s="1">
        <f>(1-ABS(1 - table2[[#This Row],[EP_error_ratio]]))*100</f>
        <v>99.999371111953423</v>
      </c>
      <c r="Y2274" s="1">
        <f>(1-ABS(1 - table2[[#This Row],[EP_polymorphism_ratio]]))*100</f>
        <v>99.935747364274476</v>
      </c>
    </row>
    <row r="2275" spans="1:25" x14ac:dyDescent="0.3">
      <c r="A2275">
        <v>4</v>
      </c>
      <c r="B2275">
        <v>8</v>
      </c>
      <c r="C2275">
        <v>8.0000000000000002E-3</v>
      </c>
      <c r="D2275">
        <v>4.0000000000000001E-3</v>
      </c>
      <c r="E2275">
        <v>0.17077624768129593</v>
      </c>
      <c r="F2275">
        <v>7.6106446333388842</v>
      </c>
      <c r="G2275">
        <v>8.1565193511547902E-3</v>
      </c>
      <c r="H2275">
        <v>-3624869.451215161</v>
      </c>
      <c r="I2275">
        <v>7.9767576931333126</v>
      </c>
      <c r="J2275">
        <v>7.9622794080582374E-3</v>
      </c>
      <c r="K2275">
        <v>0.10689730895957443</v>
      </c>
      <c r="L2275">
        <v>-3621848.7412028201</v>
      </c>
      <c r="M2275">
        <f>table2[[#This Row],[E_coverage]]/table2[[#This Row],[sample_coverage]]</f>
        <v>0.95133057916736052</v>
      </c>
      <c r="N2275">
        <f>table2[[#This Row],[EP_coverage]]/table2[[#This Row],[sample_coverage]]</f>
        <v>0.99709471164166408</v>
      </c>
      <c r="O2275" t="b">
        <f>IF(ABS(table2[[#This Row],[EP_coverage_ratio]] - 1) &lt;= ABS(table2[[#This Row],[E_coverage_ratio]] - 1),TRUE,FALSE)</f>
        <v>1</v>
      </c>
      <c r="P2275" s="1">
        <f>(table2[[#This Row],[E_err]] + 1)/(table2[[#This Row],[sample_err]] + 1)</f>
        <v>1.000155277134082</v>
      </c>
      <c r="Q2275" s="1">
        <f>(table2[[#This Row],[EP_err]] + 1 )/(table2[[#This Row],[sample_err]] + 1)</f>
        <v>0.99996257877783556</v>
      </c>
      <c r="R2275" s="1">
        <f>(table2[[#This Row],[EP_gamma]] + 1)/(table2[[#This Row],[expected_gamma]] + 1)</f>
        <v>0.94543881561636323</v>
      </c>
      <c r="S2275" s="1">
        <v>3.78353985114987E-3</v>
      </c>
      <c r="T2275" s="1">
        <f>(table2[[#This Row],[EP_polymorphism]]+0.1)/(table2[[#This Row],[sample_polymorph]]+0.1)</f>
        <v>0.99791865241490263</v>
      </c>
      <c r="U2275" s="1">
        <f>(1-ABS(1 - table2[[#This Row],[E_coverage_ratio]]))*100</f>
        <v>95.13305791673605</v>
      </c>
      <c r="V2275" s="1">
        <f>(1-ABS(1 - table2[[#This Row],[E_error_ratio]]))*100</f>
        <v>99.984472286591796</v>
      </c>
      <c r="W2275" s="1">
        <f>(1-ABS(1 - table2[[#This Row],[EP_coverage_ratio]]))*100</f>
        <v>99.709471164166402</v>
      </c>
      <c r="X2275" s="1">
        <f>(1-ABS(1 - table2[[#This Row],[EP_error_ratio]]))*100</f>
        <v>99.996257877783563</v>
      </c>
      <c r="Y2275" s="1">
        <f>(1-ABS(1 - table2[[#This Row],[EP_polymorphism_ratio]]))*100</f>
        <v>99.791865241490257</v>
      </c>
    </row>
    <row r="2276" spans="1:25" x14ac:dyDescent="0.3">
      <c r="A2276">
        <v>5</v>
      </c>
      <c r="B2276">
        <v>8</v>
      </c>
      <c r="C2276">
        <v>8.0000000000000002E-3</v>
      </c>
      <c r="D2276">
        <v>4.0000000000000001E-3</v>
      </c>
      <c r="E2276">
        <v>0.16898939074810829</v>
      </c>
      <c r="F2276">
        <v>7.6147514102749287</v>
      </c>
      <c r="G2276">
        <v>8.1912618020854259E-3</v>
      </c>
      <c r="H2276">
        <v>-3633261.8013287089</v>
      </c>
      <c r="I2276">
        <v>8.0603828937535855</v>
      </c>
      <c r="J2276">
        <v>7.9642360940075669E-3</v>
      </c>
      <c r="K2276">
        <v>0.12749833548398773</v>
      </c>
      <c r="L2276">
        <v>-3629010.7566230944</v>
      </c>
      <c r="M2276">
        <f>table2[[#This Row],[E_coverage]]/table2[[#This Row],[sample_coverage]]</f>
        <v>0.95184392628436609</v>
      </c>
      <c r="N2276">
        <f>table2[[#This Row],[EP_coverage]]/table2[[#This Row],[sample_coverage]]</f>
        <v>1.0075478617191982</v>
      </c>
      <c r="O2276" t="b">
        <f>IF(ABS(table2[[#This Row],[EP_coverage_ratio]] - 1) &lt;= ABS(table2[[#This Row],[E_coverage_ratio]] - 1),TRUE,FALSE)</f>
        <v>1</v>
      </c>
      <c r="P2276" s="1">
        <f>(table2[[#This Row],[E_err]] + 1)/(table2[[#This Row],[sample_err]] + 1)</f>
        <v>1.0001897438512752</v>
      </c>
      <c r="Q2276" s="1">
        <f>(table2[[#This Row],[EP_err]] + 1 )/(table2[[#This Row],[sample_err]] + 1)</f>
        <v>0.99996451993453128</v>
      </c>
      <c r="R2276" s="1">
        <f>(table2[[#This Row],[EP_gamma]] + 1)/(table2[[#This Row],[expected_gamma]] + 1)</f>
        <v>0.96450690177986309</v>
      </c>
      <c r="S2276" s="1">
        <v>4.5793907498371499E-3</v>
      </c>
      <c r="T2276" s="1">
        <f>(table2[[#This Row],[EP_polymorphism]]+0.1)/(table2[[#This Row],[sample_polymorph]]+0.1)</f>
        <v>1.0055710649022802</v>
      </c>
      <c r="U2276" s="1">
        <f>(1-ABS(1 - table2[[#This Row],[E_coverage_ratio]]))*100</f>
        <v>95.184392628436612</v>
      </c>
      <c r="V2276" s="1">
        <f>(1-ABS(1 - table2[[#This Row],[E_error_ratio]]))*100</f>
        <v>99.981025614872479</v>
      </c>
      <c r="W2276" s="1">
        <f>(1-ABS(1 - table2[[#This Row],[EP_coverage_ratio]]))*100</f>
        <v>99.245213828080182</v>
      </c>
      <c r="X2276" s="1">
        <f>(1-ABS(1 - table2[[#This Row],[EP_error_ratio]]))*100</f>
        <v>99.996451993453121</v>
      </c>
      <c r="Y2276" s="1">
        <f>(1-ABS(1 - table2[[#This Row],[EP_polymorphism_ratio]]))*100</f>
        <v>99.442893509771977</v>
      </c>
    </row>
    <row r="2277" spans="1:25" x14ac:dyDescent="0.3">
      <c r="A2277">
        <v>6</v>
      </c>
      <c r="B2277">
        <v>8</v>
      </c>
      <c r="C2277">
        <v>8.0000000000000002E-3</v>
      </c>
      <c r="D2277">
        <v>4.0000000000000001E-3</v>
      </c>
      <c r="E2277">
        <v>0.17001968314202245</v>
      </c>
      <c r="F2277">
        <v>7.5947194227144594</v>
      </c>
      <c r="G2277">
        <v>8.1011958074586887E-3</v>
      </c>
      <c r="H2277">
        <v>-3624299.4766575252</v>
      </c>
      <c r="I2277">
        <v>8.397061170323969</v>
      </c>
      <c r="J2277">
        <v>8.0718151702829245E-3</v>
      </c>
      <c r="K2277">
        <v>0.23879803651555495</v>
      </c>
      <c r="L2277">
        <v>-3625982.1019021347</v>
      </c>
      <c r="M2277">
        <f>table2[[#This Row],[E_coverage]]/table2[[#This Row],[sample_coverage]]</f>
        <v>0.94933992783930743</v>
      </c>
      <c r="N2277">
        <f>table2[[#This Row],[EP_coverage]]/table2[[#This Row],[sample_coverage]]</f>
        <v>1.0496326462904961</v>
      </c>
      <c r="O2277" t="b">
        <f>IF(ABS(table2[[#This Row],[EP_coverage_ratio]] - 1) &lt;= ABS(table2[[#This Row],[E_coverage_ratio]] - 1),TRUE,FALSE)</f>
        <v>1</v>
      </c>
      <c r="P2277" s="1">
        <f>(table2[[#This Row],[E_err]] + 1)/(table2[[#This Row],[sample_err]] + 1)</f>
        <v>1.0001003926661296</v>
      </c>
      <c r="Q2277" s="1">
        <f>(table2[[#This Row],[EP_err]] + 1 )/(table2[[#This Row],[sample_err]] + 1)</f>
        <v>1.000071245208614</v>
      </c>
      <c r="R2277" s="1">
        <f>(table2[[#This Row],[EP_gamma]] + 1)/(table2[[#This Row],[expected_gamma]] + 1)</f>
        <v>1.0587839284795892</v>
      </c>
      <c r="S2277" s="1">
        <v>9.0369216785901596E-3</v>
      </c>
      <c r="T2277" s="1">
        <f>(table2[[#This Row],[EP_polymorphism]]+0.1)/(table2[[#This Row],[sample_polymorph]]+0.1)</f>
        <v>1.048431939217213</v>
      </c>
      <c r="U2277" s="1">
        <f>(1-ABS(1 - table2[[#This Row],[E_coverage_ratio]]))*100</f>
        <v>94.933992783930748</v>
      </c>
      <c r="V2277" s="1">
        <f>(1-ABS(1 - table2[[#This Row],[E_error_ratio]]))*100</f>
        <v>99.989960733387036</v>
      </c>
      <c r="W2277" s="1">
        <f>(1-ABS(1 - table2[[#This Row],[EP_coverage_ratio]]))*100</f>
        <v>95.036735370950382</v>
      </c>
      <c r="X2277" s="1">
        <f>(1-ABS(1 - table2[[#This Row],[EP_error_ratio]]))*100</f>
        <v>99.992875479138604</v>
      </c>
      <c r="Y2277" s="1">
        <f>(1-ABS(1 - table2[[#This Row],[EP_polymorphism_ratio]]))*100</f>
        <v>95.156806078278706</v>
      </c>
    </row>
    <row r="2278" spans="1:25" x14ac:dyDescent="0.3">
      <c r="A2278">
        <v>7</v>
      </c>
      <c r="B2278">
        <v>8</v>
      </c>
      <c r="C2278">
        <v>8.0000000000000002E-3</v>
      </c>
      <c r="D2278">
        <v>4.0000000000000001E-3</v>
      </c>
      <c r="E2278">
        <v>0.17135736213137195</v>
      </c>
      <c r="F2278">
        <v>7.6194762926212434</v>
      </c>
      <c r="G2278">
        <v>8.2042341778361862E-3</v>
      </c>
      <c r="H2278">
        <v>-3631709.8808390866</v>
      </c>
      <c r="I2278">
        <v>8.0427356131209091</v>
      </c>
      <c r="J2278">
        <v>7.9859531073923542E-3</v>
      </c>
      <c r="K2278">
        <v>0.12167127945179039</v>
      </c>
      <c r="L2278">
        <v>-3627819.5798686994</v>
      </c>
      <c r="M2278">
        <f>table2[[#This Row],[E_coverage]]/table2[[#This Row],[sample_coverage]]</f>
        <v>0.95243453657765542</v>
      </c>
      <c r="N2278">
        <f>table2[[#This Row],[EP_coverage]]/table2[[#This Row],[sample_coverage]]</f>
        <v>1.0053419516401136</v>
      </c>
      <c r="O2278" t="b">
        <f>IF(ABS(table2[[#This Row],[EP_coverage_ratio]] - 1) &lt;= ABS(table2[[#This Row],[E_coverage_ratio]] - 1),TRUE,FALSE)</f>
        <v>1</v>
      </c>
      <c r="P2278" s="1">
        <f>(table2[[#This Row],[E_err]] + 1)/(table2[[#This Row],[sample_err]] + 1)</f>
        <v>1.0002026132716628</v>
      </c>
      <c r="Q2278" s="1">
        <f>(table2[[#This Row],[EP_err]] + 1 )/(table2[[#This Row],[sample_err]] + 1)</f>
        <v>0.99998606459066686</v>
      </c>
      <c r="R2278" s="1">
        <f>(table2[[#This Row],[EP_gamma]] + 1)/(table2[[#This Row],[expected_gamma]] + 1)</f>
        <v>0.95758247287644649</v>
      </c>
      <c r="S2278" s="1">
        <v>4.3594191923416103E-3</v>
      </c>
      <c r="T2278" s="1">
        <f>(table2[[#This Row],[EP_polymorphism]]+0.1)/(table2[[#This Row],[sample_polymorph]]+0.1)</f>
        <v>1.0034559537725154</v>
      </c>
      <c r="U2278" s="1">
        <f>(1-ABS(1 - table2[[#This Row],[E_coverage_ratio]]))*100</f>
        <v>95.243453657765542</v>
      </c>
      <c r="V2278" s="1">
        <f>(1-ABS(1 - table2[[#This Row],[E_error_ratio]]))*100</f>
        <v>99.979738672833719</v>
      </c>
      <c r="W2278" s="1">
        <f>(1-ABS(1 - table2[[#This Row],[EP_coverage_ratio]]))*100</f>
        <v>99.465804835988635</v>
      </c>
      <c r="X2278" s="1">
        <f>(1-ABS(1 - table2[[#This Row],[EP_error_ratio]]))*100</f>
        <v>99.998606459066679</v>
      </c>
      <c r="Y2278" s="1">
        <f>(1-ABS(1 - table2[[#This Row],[EP_polymorphism_ratio]]))*100</f>
        <v>99.654404622748459</v>
      </c>
    </row>
    <row r="2279" spans="1:25" x14ac:dyDescent="0.3">
      <c r="A2279">
        <v>8</v>
      </c>
      <c r="B2279">
        <v>8</v>
      </c>
      <c r="C2279">
        <v>8.0000000000000002E-3</v>
      </c>
      <c r="D2279">
        <v>4.0000000000000001E-3</v>
      </c>
      <c r="E2279">
        <v>0.16899002940756436</v>
      </c>
      <c r="F2279">
        <v>7.6132224223533056</v>
      </c>
      <c r="G2279">
        <v>8.2575479961212537E-3</v>
      </c>
      <c r="H2279">
        <v>-3631419.6752624437</v>
      </c>
      <c r="I2279">
        <v>8.0108015285878551</v>
      </c>
      <c r="J2279">
        <v>8.0478871953168149E-3</v>
      </c>
      <c r="K2279">
        <v>0.11523293264187016</v>
      </c>
      <c r="L2279">
        <v>-3627849.3519918816</v>
      </c>
      <c r="M2279">
        <f>table2[[#This Row],[E_coverage]]/table2[[#This Row],[sample_coverage]]</f>
        <v>0.9516528027941632</v>
      </c>
      <c r="N2279">
        <f>table2[[#This Row],[EP_coverage]]/table2[[#This Row],[sample_coverage]]</f>
        <v>1.0013501910734819</v>
      </c>
      <c r="O2279" t="b">
        <f>IF(ABS(table2[[#This Row],[EP_coverage_ratio]] - 1) &lt;= ABS(table2[[#This Row],[E_coverage_ratio]] - 1),TRUE,FALSE)</f>
        <v>1</v>
      </c>
      <c r="P2279" s="1">
        <f>(table2[[#This Row],[E_err]] + 1)/(table2[[#This Row],[sample_err]] + 1)</f>
        <v>1.0002555039644061</v>
      </c>
      <c r="Q2279" s="1">
        <f>(table2[[#This Row],[EP_err]] + 1 )/(table2[[#This Row],[sample_err]] + 1)</f>
        <v>1.0000475071382111</v>
      </c>
      <c r="R2279" s="1">
        <f>(table2[[#This Row],[EP_gamma]] + 1)/(table2[[#This Row],[expected_gamma]] + 1)</f>
        <v>0.9540140673458628</v>
      </c>
      <c r="S2279" s="1">
        <v>4.10905379265735E-3</v>
      </c>
      <c r="T2279" s="1">
        <f>(table2[[#This Row],[EP_polymorphism]]+0.1)/(table2[[#This Row],[sample_polymorph]]+0.1)</f>
        <v>1.0010485941601668</v>
      </c>
      <c r="U2279" s="1">
        <f>(1-ABS(1 - table2[[#This Row],[E_coverage_ratio]]))*100</f>
        <v>95.165280279416322</v>
      </c>
      <c r="V2279" s="1">
        <f>(1-ABS(1 - table2[[#This Row],[E_error_ratio]]))*100</f>
        <v>99.974449603559393</v>
      </c>
      <c r="W2279" s="1">
        <f>(1-ABS(1 - table2[[#This Row],[EP_coverage_ratio]]))*100</f>
        <v>99.864980892651815</v>
      </c>
      <c r="X2279" s="1">
        <f>(1-ABS(1 - table2[[#This Row],[EP_error_ratio]]))*100</f>
        <v>99.99524928617889</v>
      </c>
      <c r="Y2279" s="1">
        <f>(1-ABS(1 - table2[[#This Row],[EP_polymorphism_ratio]]))*100</f>
        <v>99.89514058398332</v>
      </c>
    </row>
    <row r="2280" spans="1:25" x14ac:dyDescent="0.3">
      <c r="A2280">
        <v>9</v>
      </c>
      <c r="B2280">
        <v>8</v>
      </c>
      <c r="C2280">
        <v>8.0000000000000002E-3</v>
      </c>
      <c r="D2280">
        <v>4.0000000000000001E-3</v>
      </c>
      <c r="E2280">
        <v>0.16978513398728962</v>
      </c>
      <c r="F2280">
        <v>7.6212625645670515</v>
      </c>
      <c r="G2280">
        <v>8.2082892286986578E-3</v>
      </c>
      <c r="H2280">
        <v>-3632739.7170898067</v>
      </c>
      <c r="I2280">
        <v>8.0634400592961057</v>
      </c>
      <c r="J2280">
        <v>7.9824802809298021E-3</v>
      </c>
      <c r="K2280">
        <v>0.12648459624442471</v>
      </c>
      <c r="L2280">
        <v>-3628518.8888913672</v>
      </c>
      <c r="M2280">
        <f>table2[[#This Row],[E_coverage]]/table2[[#This Row],[sample_coverage]]</f>
        <v>0.95265782057088144</v>
      </c>
      <c r="N2280">
        <f>table2[[#This Row],[EP_coverage]]/table2[[#This Row],[sample_coverage]]</f>
        <v>1.0079300074120132</v>
      </c>
      <c r="O2280" t="b">
        <f>IF(ABS(table2[[#This Row],[EP_coverage_ratio]] - 1) &lt;= ABS(table2[[#This Row],[E_coverage_ratio]] - 1),TRUE,FALSE)</f>
        <v>1</v>
      </c>
      <c r="P2280" s="1">
        <f>(table2[[#This Row],[E_err]] + 1)/(table2[[#This Row],[sample_err]] + 1)</f>
        <v>1.0002066361395821</v>
      </c>
      <c r="Q2280" s="1">
        <f>(table2[[#This Row],[EP_err]] + 1 )/(table2[[#This Row],[sample_err]] + 1)</f>
        <v>0.99998261932631927</v>
      </c>
      <c r="R2280" s="1">
        <f>(table2[[#This Row],[EP_gamma]] + 1)/(table2[[#This Row],[expected_gamma]] + 1)</f>
        <v>0.96298419557164994</v>
      </c>
      <c r="S2280" s="1">
        <v>4.5412635059048903E-3</v>
      </c>
      <c r="T2280" s="1">
        <f>(table2[[#This Row],[EP_polymorphism]]+0.1)/(table2[[#This Row],[sample_polymorph]]+0.1)</f>
        <v>1.0052044567875469</v>
      </c>
      <c r="U2280" s="1">
        <f>(1-ABS(1 - table2[[#This Row],[E_coverage_ratio]]))*100</f>
        <v>95.265782057088146</v>
      </c>
      <c r="V2280" s="1">
        <f>(1-ABS(1 - table2[[#This Row],[E_error_ratio]]))*100</f>
        <v>99.979336386041794</v>
      </c>
      <c r="W2280" s="1">
        <f>(1-ABS(1 - table2[[#This Row],[EP_coverage_ratio]]))*100</f>
        <v>99.206999258798675</v>
      </c>
      <c r="X2280" s="1">
        <f>(1-ABS(1 - table2[[#This Row],[EP_error_ratio]]))*100</f>
        <v>99.99826193263192</v>
      </c>
      <c r="Y2280" s="1">
        <f>(1-ABS(1 - table2[[#This Row],[EP_polymorphism_ratio]]))*100</f>
        <v>99.479554321245317</v>
      </c>
    </row>
    <row r="2281" spans="1:25" x14ac:dyDescent="0.3">
      <c r="A2281">
        <v>10</v>
      </c>
      <c r="B2281">
        <v>8</v>
      </c>
      <c r="C2281">
        <v>8.0000000000000002E-3</v>
      </c>
      <c r="D2281">
        <v>4.0000000000000001E-3</v>
      </c>
      <c r="E2281">
        <v>0.16767892946560625</v>
      </c>
      <c r="F2281">
        <v>7.6336386524458533</v>
      </c>
      <c r="G2281">
        <v>8.1970431072491343E-3</v>
      </c>
      <c r="H2281">
        <v>-3620389.241076726</v>
      </c>
      <c r="I2281">
        <v>8.0004824766347582</v>
      </c>
      <c r="J2281">
        <v>8.0029814733308044E-3</v>
      </c>
      <c r="K2281">
        <v>0.10663589744613645</v>
      </c>
      <c r="L2281">
        <v>-3617321.4431292359</v>
      </c>
      <c r="M2281">
        <f>table2[[#This Row],[E_coverage]]/table2[[#This Row],[sample_coverage]]</f>
        <v>0.95420483155573166</v>
      </c>
      <c r="N2281">
        <f>table2[[#This Row],[EP_coverage]]/table2[[#This Row],[sample_coverage]]</f>
        <v>1.0000603095793448</v>
      </c>
      <c r="O2281" t="b">
        <f>IF(ABS(table2[[#This Row],[EP_coverage_ratio]] - 1) &lt;= ABS(table2[[#This Row],[E_coverage_ratio]] - 1),TRUE,FALSE)</f>
        <v>1</v>
      </c>
      <c r="P2281" s="1">
        <f>(table2[[#This Row],[E_err]] + 1)/(table2[[#This Row],[sample_err]] + 1)</f>
        <v>1.0001954792730645</v>
      </c>
      <c r="Q2281" s="1">
        <f>(table2[[#This Row],[EP_err]] + 1 )/(table2[[#This Row],[sample_err]] + 1)</f>
        <v>1.000002957810844</v>
      </c>
      <c r="R2281" s="1">
        <f>(table2[[#This Row],[EP_gamma]] + 1)/(table2[[#This Row],[expected_gamma]] + 1)</f>
        <v>0.94772275967383746</v>
      </c>
      <c r="S2281" s="1">
        <v>3.7766491548677501E-3</v>
      </c>
      <c r="T2281" s="1">
        <f>(table2[[#This Row],[EP_polymorphism]]+0.1)/(table2[[#This Row],[sample_polymorph]]+0.1)</f>
        <v>0.99785239571988216</v>
      </c>
      <c r="U2281" s="1">
        <f>(1-ABS(1 - table2[[#This Row],[E_coverage_ratio]]))*100</f>
        <v>95.420483155573166</v>
      </c>
      <c r="V2281" s="1">
        <f>(1-ABS(1 - table2[[#This Row],[E_error_ratio]]))*100</f>
        <v>99.980452072693552</v>
      </c>
      <c r="W2281" s="1">
        <f>(1-ABS(1 - table2[[#This Row],[EP_coverage_ratio]]))*100</f>
        <v>99.993969042065515</v>
      </c>
      <c r="X2281" s="1">
        <f>(1-ABS(1 - table2[[#This Row],[EP_error_ratio]]))*100</f>
        <v>99.999704218915596</v>
      </c>
      <c r="Y2281" s="1">
        <f>(1-ABS(1 - table2[[#This Row],[EP_polymorphism_ratio]]))*100</f>
        <v>99.785239571988214</v>
      </c>
    </row>
    <row r="2282" spans="1:25" x14ac:dyDescent="0.3">
      <c r="A2282">
        <v>1</v>
      </c>
      <c r="B2282">
        <v>8</v>
      </c>
      <c r="C2282">
        <v>8.0000000000000002E-3</v>
      </c>
      <c r="D2282">
        <v>8.0000000000000002E-3</v>
      </c>
      <c r="E2282">
        <v>0.30028047210046904</v>
      </c>
      <c r="F2282">
        <v>7.2638041182579745</v>
      </c>
      <c r="G2282">
        <v>8.3396986796639237E-3</v>
      </c>
      <c r="H2282">
        <v>-3739635.7245831755</v>
      </c>
      <c r="I2282">
        <v>7.9829249580855794</v>
      </c>
      <c r="J2282">
        <v>7.9801894708666898E-3</v>
      </c>
      <c r="K2282">
        <v>0.2066639213370865</v>
      </c>
      <c r="L2282">
        <v>-3730253.1500998172</v>
      </c>
      <c r="M2282">
        <f>table2[[#This Row],[E_coverage]]/table2[[#This Row],[sample_coverage]]</f>
        <v>0.90797551478224681</v>
      </c>
      <c r="N2282">
        <f>table2[[#This Row],[EP_coverage]]/table2[[#This Row],[sample_coverage]]</f>
        <v>0.99786561976069743</v>
      </c>
      <c r="O2282" t="b">
        <f>IF(ABS(table2[[#This Row],[EP_coverage_ratio]] - 1) &lt;= ABS(table2[[#This Row],[E_coverage_ratio]] - 1),TRUE,FALSE)</f>
        <v>1</v>
      </c>
      <c r="P2282" s="1">
        <f>(table2[[#This Row],[E_err]] + 1)/(table2[[#This Row],[sample_err]] + 1)</f>
        <v>1.0003370026583969</v>
      </c>
      <c r="Q2282" s="1">
        <f>(table2[[#This Row],[EP_err]] + 1 )/(table2[[#This Row],[sample_err]] + 1)</f>
        <v>0.9999803466972883</v>
      </c>
      <c r="R2282" s="1">
        <f>(table2[[#This Row],[EP_gamma]] + 1)/(table2[[#This Row],[expected_gamma]] + 1)</f>
        <v>0.9280028018784634</v>
      </c>
      <c r="S2282" s="1">
        <v>7.8655684191860607E-3</v>
      </c>
      <c r="T2282" s="1">
        <f>(table2[[#This Row],[EP_polymorphism]]+0.1)/(table2[[#This Row],[sample_polymorph]]+0.1)</f>
        <v>0.99875526314061169</v>
      </c>
      <c r="U2282" s="1">
        <f>(1-ABS(1 - table2[[#This Row],[E_coverage_ratio]]))*100</f>
        <v>90.797551478224676</v>
      </c>
      <c r="V2282" s="1">
        <f>(1-ABS(1 - table2[[#This Row],[E_error_ratio]]))*100</f>
        <v>99.966299734160316</v>
      </c>
      <c r="W2282" s="1">
        <f>(1-ABS(1 - table2[[#This Row],[EP_coverage_ratio]]))*100</f>
        <v>99.786561976069748</v>
      </c>
      <c r="X2282" s="1">
        <f>(1-ABS(1 - table2[[#This Row],[EP_error_ratio]]))*100</f>
        <v>99.998034669728824</v>
      </c>
      <c r="Y2282" s="1">
        <f>(1-ABS(1 - table2[[#This Row],[EP_polymorphism_ratio]]))*100</f>
        <v>99.875526314061176</v>
      </c>
    </row>
    <row r="2283" spans="1:25" x14ac:dyDescent="0.3">
      <c r="A2283">
        <v>2</v>
      </c>
      <c r="B2283">
        <v>8</v>
      </c>
      <c r="C2283">
        <v>8.0000000000000002E-3</v>
      </c>
      <c r="D2283">
        <v>8.0000000000000002E-3</v>
      </c>
      <c r="E2283">
        <v>0.30142873352370508</v>
      </c>
      <c r="F2283">
        <v>7.2625928773803734</v>
      </c>
      <c r="G2283">
        <v>8.3294333103498853E-3</v>
      </c>
      <c r="H2283">
        <v>-3740301.9290221119</v>
      </c>
      <c r="I2283">
        <v>7.9784565647817489</v>
      </c>
      <c r="J2283">
        <v>7.9712669564645979E-3</v>
      </c>
      <c r="K2283">
        <v>0.20591451233023086</v>
      </c>
      <c r="L2283">
        <v>-3731042.6444110568</v>
      </c>
      <c r="M2283">
        <f>table2[[#This Row],[E_coverage]]/table2[[#This Row],[sample_coverage]]</f>
        <v>0.90782410967254668</v>
      </c>
      <c r="N2283">
        <f>table2[[#This Row],[EP_coverage]]/table2[[#This Row],[sample_coverage]]</f>
        <v>0.99730707059771861</v>
      </c>
      <c r="O2283" t="b">
        <f>IF(ABS(table2[[#This Row],[EP_coverage_ratio]] - 1) &lt;= ABS(table2[[#This Row],[E_coverage_ratio]] - 1),TRUE,FALSE)</f>
        <v>1</v>
      </c>
      <c r="P2283" s="1">
        <f>(table2[[#This Row],[E_err]] + 1)/(table2[[#This Row],[sample_err]] + 1)</f>
        <v>1.0003268187602676</v>
      </c>
      <c r="Q2283" s="1">
        <f>(table2[[#This Row],[EP_err]] + 1 )/(table2[[#This Row],[sample_err]] + 1)</f>
        <v>0.99997149499649274</v>
      </c>
      <c r="R2283" s="1">
        <f>(table2[[#This Row],[EP_gamma]] + 1)/(table2[[#This Row],[expected_gamma]] + 1)</f>
        <v>0.92660818165981074</v>
      </c>
      <c r="S2283" s="1">
        <v>7.8313435947221493E-3</v>
      </c>
      <c r="T2283" s="1">
        <f>(table2[[#This Row],[EP_polymorphism]]+0.1)/(table2[[#This Row],[sample_polymorph]]+0.1)</f>
        <v>0.99843836661779761</v>
      </c>
      <c r="U2283" s="1">
        <f>(1-ABS(1 - table2[[#This Row],[E_coverage_ratio]]))*100</f>
        <v>90.782410967254663</v>
      </c>
      <c r="V2283" s="1">
        <f>(1-ABS(1 - table2[[#This Row],[E_error_ratio]]))*100</f>
        <v>99.967318123973243</v>
      </c>
      <c r="W2283" s="1">
        <f>(1-ABS(1 - table2[[#This Row],[EP_coverage_ratio]]))*100</f>
        <v>99.730707059771859</v>
      </c>
      <c r="X2283" s="1">
        <f>(1-ABS(1 - table2[[#This Row],[EP_error_ratio]]))*100</f>
        <v>99.997149499649268</v>
      </c>
      <c r="Y2283" s="1">
        <f>(1-ABS(1 - table2[[#This Row],[EP_polymorphism_ratio]]))*100</f>
        <v>99.843836661779761</v>
      </c>
    </row>
    <row r="2284" spans="1:25" x14ac:dyDescent="0.3">
      <c r="A2284">
        <v>3</v>
      </c>
      <c r="B2284">
        <v>8</v>
      </c>
      <c r="C2284">
        <v>8.0000000000000002E-3</v>
      </c>
      <c r="D2284">
        <v>8.0000000000000002E-3</v>
      </c>
      <c r="E2284">
        <v>0.30176095908990808</v>
      </c>
      <c r="F2284">
        <v>7.2642446757232104</v>
      </c>
      <c r="G2284">
        <v>8.3388619653913636E-3</v>
      </c>
      <c r="H2284">
        <v>-3740016.9288625512</v>
      </c>
      <c r="I2284">
        <v>7.9864164916884839</v>
      </c>
      <c r="J2284">
        <v>7.9790238938976851E-3</v>
      </c>
      <c r="K2284">
        <v>0.20732004930233258</v>
      </c>
      <c r="L2284">
        <v>-3730696.2699467489</v>
      </c>
      <c r="M2284">
        <f>table2[[#This Row],[E_coverage]]/table2[[#This Row],[sample_coverage]]</f>
        <v>0.9080305844654013</v>
      </c>
      <c r="N2284">
        <f>table2[[#This Row],[EP_coverage]]/table2[[#This Row],[sample_coverage]]</f>
        <v>0.99830206146106049</v>
      </c>
      <c r="O2284" t="b">
        <f>IF(ABS(table2[[#This Row],[EP_coverage_ratio]] - 1) &lt;= ABS(table2[[#This Row],[E_coverage_ratio]] - 1),TRUE,FALSE)</f>
        <v>1</v>
      </c>
      <c r="P2284" s="1">
        <f>(table2[[#This Row],[E_err]] + 1)/(table2[[#This Row],[sample_err]] + 1)</f>
        <v>1.0003361725847137</v>
      </c>
      <c r="Q2284" s="1">
        <f>(table2[[#This Row],[EP_err]] + 1 )/(table2[[#This Row],[sample_err]] + 1)</f>
        <v>0.9999791903709303</v>
      </c>
      <c r="R2284" s="1">
        <f>(table2[[#This Row],[EP_gamma]] + 1)/(table2[[#This Row],[expected_gamma]] + 1)</f>
        <v>0.92745141945753129</v>
      </c>
      <c r="S2284" s="1">
        <v>7.8605760680076006E-3</v>
      </c>
      <c r="T2284" s="1">
        <f>(table2[[#This Row],[EP_polymorphism]]+0.1)/(table2[[#This Row],[sample_polymorph]]+0.1)</f>
        <v>0.99870903766673702</v>
      </c>
      <c r="U2284" s="1">
        <f>(1-ABS(1 - table2[[#This Row],[E_coverage_ratio]]))*100</f>
        <v>90.803058446540135</v>
      </c>
      <c r="V2284" s="1">
        <f>(1-ABS(1 - table2[[#This Row],[E_error_ratio]]))*100</f>
        <v>99.966382741528619</v>
      </c>
      <c r="W2284" s="1">
        <f>(1-ABS(1 - table2[[#This Row],[EP_coverage_ratio]]))*100</f>
        <v>99.83020614610605</v>
      </c>
      <c r="X2284" s="1">
        <f>(1-ABS(1 - table2[[#This Row],[EP_error_ratio]]))*100</f>
        <v>99.997919037093027</v>
      </c>
      <c r="Y2284" s="1">
        <f>(1-ABS(1 - table2[[#This Row],[EP_polymorphism_ratio]]))*100</f>
        <v>99.870903766673706</v>
      </c>
    </row>
    <row r="2285" spans="1:25" x14ac:dyDescent="0.3">
      <c r="A2285">
        <v>4</v>
      </c>
      <c r="B2285">
        <v>8</v>
      </c>
      <c r="C2285">
        <v>8.0000000000000002E-3</v>
      </c>
      <c r="D2285">
        <v>8.0000000000000002E-3</v>
      </c>
      <c r="E2285">
        <v>0.3004759014135433</v>
      </c>
      <c r="F2285">
        <v>7.2690029977675037</v>
      </c>
      <c r="G2285">
        <v>8.3679606413162525E-3</v>
      </c>
      <c r="H2285">
        <v>-3741126.451319573</v>
      </c>
      <c r="I2285">
        <v>7.9990039701331597</v>
      </c>
      <c r="J2285">
        <v>8.0054048175672594E-3</v>
      </c>
      <c r="K2285">
        <v>0.20901677887392095</v>
      </c>
      <c r="L2285">
        <v>-3731645.3198311902</v>
      </c>
      <c r="M2285">
        <f>table2[[#This Row],[E_coverage]]/table2[[#This Row],[sample_coverage]]</f>
        <v>0.90862537472093796</v>
      </c>
      <c r="N2285">
        <f>table2[[#This Row],[EP_coverage]]/table2[[#This Row],[sample_coverage]]</f>
        <v>0.99987549626664496</v>
      </c>
      <c r="O2285" t="b">
        <f>IF(ABS(table2[[#This Row],[EP_coverage_ratio]] - 1) &lt;= ABS(table2[[#This Row],[E_coverage_ratio]] - 1),TRUE,FALSE)</f>
        <v>1</v>
      </c>
      <c r="P2285" s="1">
        <f>(table2[[#This Row],[E_err]] + 1)/(table2[[#This Row],[sample_err]] + 1)</f>
        <v>1.0003650403187661</v>
      </c>
      <c r="Q2285" s="1">
        <f>(table2[[#This Row],[EP_err]] + 1 )/(table2[[#This Row],[sample_err]] + 1)</f>
        <v>1.0000053619221898</v>
      </c>
      <c r="R2285" s="1">
        <f>(table2[[#This Row],[EP_gamma]] + 1)/(table2[[#This Row],[expected_gamma]] + 1)</f>
        <v>0.92967257413981175</v>
      </c>
      <c r="S2285" s="1">
        <v>7.9735560850351297E-3</v>
      </c>
      <c r="T2285" s="1">
        <f>(table2[[#This Row],[EP_polymorphism]]+0.1)/(table2[[#This Row],[sample_polymorph]]+0.1)</f>
        <v>0.99975514893551032</v>
      </c>
      <c r="U2285" s="1">
        <f>(1-ABS(1 - table2[[#This Row],[E_coverage_ratio]]))*100</f>
        <v>90.862537472093791</v>
      </c>
      <c r="V2285" s="1">
        <f>(1-ABS(1 - table2[[#This Row],[E_error_ratio]]))*100</f>
        <v>99.963495968123397</v>
      </c>
      <c r="W2285" s="1">
        <f>(1-ABS(1 - table2[[#This Row],[EP_coverage_ratio]]))*100</f>
        <v>99.987549626664503</v>
      </c>
      <c r="X2285" s="1">
        <f>(1-ABS(1 - table2[[#This Row],[EP_error_ratio]]))*100</f>
        <v>99.999463807781012</v>
      </c>
      <c r="Y2285" s="1">
        <f>(1-ABS(1 - table2[[#This Row],[EP_polymorphism_ratio]]))*100</f>
        <v>99.975514893551036</v>
      </c>
    </row>
    <row r="2286" spans="1:25" x14ac:dyDescent="0.3">
      <c r="A2286">
        <v>5</v>
      </c>
      <c r="B2286">
        <v>8</v>
      </c>
      <c r="C2286">
        <v>8.0000000000000002E-3</v>
      </c>
      <c r="D2286">
        <v>8.0000000000000002E-3</v>
      </c>
      <c r="E2286">
        <v>0.30081978963763567</v>
      </c>
      <c r="F2286">
        <v>7.2644325879043761</v>
      </c>
      <c r="G2286">
        <v>8.3184686779753624E-3</v>
      </c>
      <c r="H2286">
        <v>-3736758.4747175979</v>
      </c>
      <c r="I2286">
        <v>7.9638183515375607</v>
      </c>
      <c r="J2286">
        <v>7.965286183793694E-3</v>
      </c>
      <c r="K2286">
        <v>0.20194696787777483</v>
      </c>
      <c r="L2286">
        <v>-3727596.1617418532</v>
      </c>
      <c r="M2286">
        <f>table2[[#This Row],[E_coverage]]/table2[[#This Row],[sample_coverage]]</f>
        <v>0.90805407348804701</v>
      </c>
      <c r="N2286">
        <f>table2[[#This Row],[EP_coverage]]/table2[[#This Row],[sample_coverage]]</f>
        <v>0.99547729394219509</v>
      </c>
      <c r="O2286" t="b">
        <f>IF(ABS(table2[[#This Row],[EP_coverage_ratio]] - 1) &lt;= ABS(table2[[#This Row],[E_coverage_ratio]] - 1),TRUE,FALSE)</f>
        <v>1</v>
      </c>
      <c r="P2286" s="1">
        <f>(table2[[#This Row],[E_err]] + 1)/(table2[[#This Row],[sample_err]] + 1)</f>
        <v>1.000315941148785</v>
      </c>
      <c r="Q2286" s="1">
        <f>(table2[[#This Row],[EP_err]] + 1 )/(table2[[#This Row],[sample_err]] + 1)</f>
        <v>0.99996556169027162</v>
      </c>
      <c r="R2286" s="1">
        <f>(table2[[#This Row],[EP_gamma]] + 1)/(table2[[#This Row],[expected_gamma]] + 1)</f>
        <v>0.92399191452383767</v>
      </c>
      <c r="S2286" s="1">
        <v>7.6559976353690598E-3</v>
      </c>
      <c r="T2286" s="1">
        <f>(table2[[#This Row],[EP_polymorphism]]+0.1)/(table2[[#This Row],[sample_polymorph]]+0.1)</f>
        <v>0.99681479292008379</v>
      </c>
      <c r="U2286" s="1">
        <f>(1-ABS(1 - table2[[#This Row],[E_coverage_ratio]]))*100</f>
        <v>90.805407348804707</v>
      </c>
      <c r="V2286" s="1">
        <f>(1-ABS(1 - table2[[#This Row],[E_error_ratio]]))*100</f>
        <v>99.968405885121498</v>
      </c>
      <c r="W2286" s="1">
        <f>(1-ABS(1 - table2[[#This Row],[EP_coverage_ratio]]))*100</f>
        <v>99.547729394219502</v>
      </c>
      <c r="X2286" s="1">
        <f>(1-ABS(1 - table2[[#This Row],[EP_error_ratio]]))*100</f>
        <v>99.996556169027158</v>
      </c>
      <c r="Y2286" s="1">
        <f>(1-ABS(1 - table2[[#This Row],[EP_polymorphism_ratio]]))*100</f>
        <v>99.681479292008376</v>
      </c>
    </row>
    <row r="2287" spans="1:25" x14ac:dyDescent="0.3">
      <c r="A2287">
        <v>6</v>
      </c>
      <c r="B2287">
        <v>8</v>
      </c>
      <c r="C2287">
        <v>8.0000000000000002E-3</v>
      </c>
      <c r="D2287">
        <v>8.0000000000000002E-3</v>
      </c>
      <c r="E2287">
        <v>0.30093166072671712</v>
      </c>
      <c r="F2287">
        <v>7.2669648291678302</v>
      </c>
      <c r="G2287">
        <v>8.3428355319660821E-3</v>
      </c>
      <c r="H2287">
        <v>-3737989.7120691268</v>
      </c>
      <c r="I2287">
        <v>7.9735449006952086</v>
      </c>
      <c r="J2287">
        <v>7.9870600352851002E-3</v>
      </c>
      <c r="K2287">
        <v>0.20357724545645678</v>
      </c>
      <c r="L2287">
        <v>-3728678.7437830693</v>
      </c>
      <c r="M2287">
        <f>table2[[#This Row],[E_coverage]]/table2[[#This Row],[sample_coverage]]</f>
        <v>0.90837060364597877</v>
      </c>
      <c r="N2287">
        <f>table2[[#This Row],[EP_coverage]]/table2[[#This Row],[sample_coverage]]</f>
        <v>0.99669311258690108</v>
      </c>
      <c r="O2287" t="b">
        <f>IF(ABS(table2[[#This Row],[EP_coverage_ratio]] - 1) &lt;= ABS(table2[[#This Row],[E_coverage_ratio]] - 1),TRUE,FALSE)</f>
        <v>1</v>
      </c>
      <c r="P2287" s="1">
        <f>(table2[[#This Row],[E_err]] + 1)/(table2[[#This Row],[sample_err]] + 1)</f>
        <v>1.0003401146150457</v>
      </c>
      <c r="Q2287" s="1">
        <f>(table2[[#This Row],[EP_err]] + 1 )/(table2[[#This Row],[sample_err]] + 1)</f>
        <v>0.99998716273341781</v>
      </c>
      <c r="R2287" s="1">
        <f>(table2[[#This Row],[EP_gamma]] + 1)/(table2[[#This Row],[expected_gamma]] + 1)</f>
        <v>0.92516561921794038</v>
      </c>
      <c r="S2287" s="1">
        <v>7.6975580234817098E-3</v>
      </c>
      <c r="T2287" s="1">
        <f>(table2[[#This Row],[EP_polymorphism]]+0.1)/(table2[[#This Row],[sample_polymorph]]+0.1)</f>
        <v>0.9971996113285343</v>
      </c>
      <c r="U2287" s="1">
        <f>(1-ABS(1 - table2[[#This Row],[E_coverage_ratio]]))*100</f>
        <v>90.837060364597875</v>
      </c>
      <c r="V2287" s="1">
        <f>(1-ABS(1 - table2[[#This Row],[E_error_ratio]]))*100</f>
        <v>99.965988538495438</v>
      </c>
      <c r="W2287" s="1">
        <f>(1-ABS(1 - table2[[#This Row],[EP_coverage_ratio]]))*100</f>
        <v>99.669311258690101</v>
      </c>
      <c r="X2287" s="1">
        <f>(1-ABS(1 - table2[[#This Row],[EP_error_ratio]]))*100</f>
        <v>99.998716273341785</v>
      </c>
      <c r="Y2287" s="1">
        <f>(1-ABS(1 - table2[[#This Row],[EP_polymorphism_ratio]]))*100</f>
        <v>99.719961132853427</v>
      </c>
    </row>
    <row r="2288" spans="1:25" x14ac:dyDescent="0.3">
      <c r="A2288">
        <v>7</v>
      </c>
      <c r="B2288">
        <v>8</v>
      </c>
      <c r="C2288">
        <v>8.0000000000000002E-3</v>
      </c>
      <c r="D2288">
        <v>8.0000000000000002E-3</v>
      </c>
      <c r="E2288">
        <v>0.30090275411140949</v>
      </c>
      <c r="F2288">
        <v>7.257104197554443</v>
      </c>
      <c r="G2288">
        <v>8.3270685402473989E-3</v>
      </c>
      <c r="H2288">
        <v>-3739545.6083052424</v>
      </c>
      <c r="I2288">
        <v>7.9709688722181049</v>
      </c>
      <c r="J2288">
        <v>7.9718969512862989E-3</v>
      </c>
      <c r="K2288">
        <v>0.20513871235777606</v>
      </c>
      <c r="L2288">
        <v>-3730210.4069415717</v>
      </c>
      <c r="M2288">
        <f>table2[[#This Row],[E_coverage]]/table2[[#This Row],[sample_coverage]]</f>
        <v>0.90713802469430538</v>
      </c>
      <c r="N2288">
        <f>table2[[#This Row],[EP_coverage]]/table2[[#This Row],[sample_coverage]]</f>
        <v>0.99637110902726311</v>
      </c>
      <c r="O2288" t="b">
        <f>IF(ABS(table2[[#This Row],[EP_coverage_ratio]] - 1) &lt;= ABS(table2[[#This Row],[E_coverage_ratio]] - 1),TRUE,FALSE)</f>
        <v>1</v>
      </c>
      <c r="P2288" s="1">
        <f>(table2[[#This Row],[E_err]] + 1)/(table2[[#This Row],[sample_err]] + 1)</f>
        <v>1.0003244727581819</v>
      </c>
      <c r="Q2288" s="1">
        <f>(table2[[#This Row],[EP_err]] + 1 )/(table2[[#This Row],[sample_err]] + 1)</f>
        <v>0.99997211999135549</v>
      </c>
      <c r="R2288" s="1">
        <f>(table2[[#This Row],[EP_gamma]] + 1)/(table2[[#This Row],[expected_gamma]] + 1)</f>
        <v>0.92638647166286792</v>
      </c>
      <c r="S2288" s="1">
        <v>7.8069829149094404E-3</v>
      </c>
      <c r="T2288" s="1">
        <f>(table2[[#This Row],[EP_polymorphism]]+0.1)/(table2[[#This Row],[sample_polymorph]]+0.1)</f>
        <v>0.99821280476767993</v>
      </c>
      <c r="U2288" s="1">
        <f>(1-ABS(1 - table2[[#This Row],[E_coverage_ratio]]))*100</f>
        <v>90.713802469430533</v>
      </c>
      <c r="V2288" s="1">
        <f>(1-ABS(1 - table2[[#This Row],[E_error_ratio]]))*100</f>
        <v>99.967552724181814</v>
      </c>
      <c r="W2288" s="1">
        <f>(1-ABS(1 - table2[[#This Row],[EP_coverage_ratio]]))*100</f>
        <v>99.637110902726306</v>
      </c>
      <c r="X2288" s="1">
        <f>(1-ABS(1 - table2[[#This Row],[EP_error_ratio]]))*100</f>
        <v>99.997211999135544</v>
      </c>
      <c r="Y2288" s="1">
        <f>(1-ABS(1 - table2[[#This Row],[EP_polymorphism_ratio]]))*100</f>
        <v>99.821280476767996</v>
      </c>
    </row>
    <row r="2289" spans="1:25" x14ac:dyDescent="0.3">
      <c r="A2289">
        <v>8</v>
      </c>
      <c r="B2289">
        <v>8</v>
      </c>
      <c r="C2289">
        <v>8.0000000000000002E-3</v>
      </c>
      <c r="D2289">
        <v>8.0000000000000002E-3</v>
      </c>
      <c r="E2289">
        <v>0.30238222471694576</v>
      </c>
      <c r="F2289">
        <v>7.2531890694200616</v>
      </c>
      <c r="G2289">
        <v>8.329560155095124E-3</v>
      </c>
      <c r="H2289">
        <v>-3742301.8088124087</v>
      </c>
      <c r="I2289">
        <v>7.9728697629808751</v>
      </c>
      <c r="J2289">
        <v>7.9686367294135221E-3</v>
      </c>
      <c r="K2289">
        <v>0.20724781662466704</v>
      </c>
      <c r="L2289">
        <v>-3732861.6763838343</v>
      </c>
      <c r="M2289">
        <f>table2[[#This Row],[E_coverage]]/table2[[#This Row],[sample_coverage]]</f>
        <v>0.9066486336775077</v>
      </c>
      <c r="N2289">
        <f>table2[[#This Row],[EP_coverage]]/table2[[#This Row],[sample_coverage]]</f>
        <v>0.99660872037260939</v>
      </c>
      <c r="O2289" t="b">
        <f>IF(ABS(table2[[#This Row],[EP_coverage_ratio]] - 1) &lt;= ABS(table2[[#This Row],[E_coverage_ratio]] - 1),TRUE,FALSE)</f>
        <v>1</v>
      </c>
      <c r="P2289" s="1">
        <f>(table2[[#This Row],[E_err]] + 1)/(table2[[#This Row],[sample_err]] + 1)</f>
        <v>1.0003269445983087</v>
      </c>
      <c r="Q2289" s="1">
        <f>(table2[[#This Row],[EP_err]] + 1 )/(table2[[#This Row],[sample_err]] + 1)</f>
        <v>0.99996888564425956</v>
      </c>
      <c r="R2289" s="1">
        <f>(table2[[#This Row],[EP_gamma]] + 1)/(table2[[#This Row],[expected_gamma]] + 1)</f>
        <v>0.92695354229596094</v>
      </c>
      <c r="S2289" s="1">
        <v>7.8892993095092106E-3</v>
      </c>
      <c r="T2289" s="1">
        <f>(table2[[#This Row],[EP_polymorphism]]+0.1)/(table2[[#This Row],[sample_polymorph]]+0.1)</f>
        <v>0.99897499360656672</v>
      </c>
      <c r="U2289" s="1">
        <f>(1-ABS(1 - table2[[#This Row],[E_coverage_ratio]]))*100</f>
        <v>90.664863367750769</v>
      </c>
      <c r="V2289" s="1">
        <f>(1-ABS(1 - table2[[#This Row],[E_error_ratio]]))*100</f>
        <v>99.967305540169122</v>
      </c>
      <c r="W2289" s="1">
        <f>(1-ABS(1 - table2[[#This Row],[EP_coverage_ratio]]))*100</f>
        <v>99.660872037260944</v>
      </c>
      <c r="X2289" s="1">
        <f>(1-ABS(1 - table2[[#This Row],[EP_error_ratio]]))*100</f>
        <v>99.996888564425959</v>
      </c>
      <c r="Y2289" s="1">
        <f>(1-ABS(1 - table2[[#This Row],[EP_polymorphism_ratio]]))*100</f>
        <v>99.897499360656667</v>
      </c>
    </row>
    <row r="2290" spans="1:25" x14ac:dyDescent="0.3">
      <c r="A2290">
        <v>9</v>
      </c>
      <c r="B2290">
        <v>8</v>
      </c>
      <c r="C2290">
        <v>8.0000000000000002E-3</v>
      </c>
      <c r="D2290">
        <v>8.0000000000000002E-3</v>
      </c>
      <c r="E2290">
        <v>0.30223245541769489</v>
      </c>
      <c r="F2290">
        <v>7.2648476972935656</v>
      </c>
      <c r="G2290">
        <v>8.3603983874383329E-3</v>
      </c>
      <c r="H2290">
        <v>-3746963.4622674878</v>
      </c>
      <c r="I2290">
        <v>8.0573793778307401</v>
      </c>
      <c r="J2290">
        <v>7.9804743293980084E-3</v>
      </c>
      <c r="K2290">
        <v>0.22377463086816193</v>
      </c>
      <c r="L2290">
        <v>-3736199.535466739</v>
      </c>
      <c r="M2290">
        <f>table2[[#This Row],[E_coverage]]/table2[[#This Row],[sample_coverage]]</f>
        <v>0.9081059621616957</v>
      </c>
      <c r="N2290">
        <f>table2[[#This Row],[EP_coverage]]/table2[[#This Row],[sample_coverage]]</f>
        <v>1.0071724222288425</v>
      </c>
      <c r="O2290" t="b">
        <f>IF(ABS(table2[[#This Row],[EP_coverage_ratio]] - 1) &lt;= ABS(table2[[#This Row],[E_coverage_ratio]] - 1),TRUE,FALSE)</f>
        <v>1</v>
      </c>
      <c r="P2290" s="1">
        <f>(table2[[#This Row],[E_err]] + 1)/(table2[[#This Row],[sample_err]] + 1)</f>
        <v>1.0003575380827761</v>
      </c>
      <c r="Q2290" s="1">
        <f>(table2[[#This Row],[EP_err]] + 1 )/(table2[[#This Row],[sample_err]] + 1)</f>
        <v>0.99998062929503773</v>
      </c>
      <c r="R2290" s="1">
        <f>(table2[[#This Row],[EP_gamma]] + 1)/(table2[[#This Row],[expected_gamma]] + 1)</f>
        <v>0.93975129077521913</v>
      </c>
      <c r="S2290" s="1">
        <v>8.6304499353865305E-3</v>
      </c>
      <c r="T2290" s="1">
        <f>(table2[[#This Row],[EP_polymorphism]]+0.1)/(table2[[#This Row],[sample_polymorph]]+0.1)</f>
        <v>1.0058374994017272</v>
      </c>
      <c r="U2290" s="1">
        <f>(1-ABS(1 - table2[[#This Row],[E_coverage_ratio]]))*100</f>
        <v>90.810596216169571</v>
      </c>
      <c r="V2290" s="1">
        <f>(1-ABS(1 - table2[[#This Row],[E_error_ratio]]))*100</f>
        <v>99.964246191722395</v>
      </c>
      <c r="W2290" s="1">
        <f>(1-ABS(1 - table2[[#This Row],[EP_coverage_ratio]]))*100</f>
        <v>99.282757777115748</v>
      </c>
      <c r="X2290" s="1">
        <f>(1-ABS(1 - table2[[#This Row],[EP_error_ratio]]))*100</f>
        <v>99.998062929503774</v>
      </c>
      <c r="Y2290" s="1">
        <f>(1-ABS(1 - table2[[#This Row],[EP_polymorphism_ratio]]))*100</f>
        <v>99.416250059827277</v>
      </c>
    </row>
    <row r="2291" spans="1:25" x14ac:dyDescent="0.3">
      <c r="A2291">
        <v>10</v>
      </c>
      <c r="B2291">
        <v>8</v>
      </c>
      <c r="C2291">
        <v>8.0000000000000002E-3</v>
      </c>
      <c r="D2291">
        <v>8.0000000000000002E-3</v>
      </c>
      <c r="E2291">
        <v>0.30111884402976713</v>
      </c>
      <c r="F2291">
        <v>7.2652172463446787</v>
      </c>
      <c r="G2291">
        <v>8.3373755515011635E-3</v>
      </c>
      <c r="H2291">
        <v>-3742545.6250920831</v>
      </c>
      <c r="I2291">
        <v>8.0197379643691722</v>
      </c>
      <c r="J2291">
        <v>7.967295797119087E-3</v>
      </c>
      <c r="K2291">
        <v>0.21498320193655171</v>
      </c>
      <c r="L2291">
        <v>-3732346.7966173766</v>
      </c>
      <c r="M2291">
        <f>table2[[#This Row],[E_coverage]]/table2[[#This Row],[sample_coverage]]</f>
        <v>0.90815215579308484</v>
      </c>
      <c r="N2291">
        <f>table2[[#This Row],[EP_coverage]]/table2[[#This Row],[sample_coverage]]</f>
        <v>1.0024672455461465</v>
      </c>
      <c r="O2291" t="b">
        <f>IF(ABS(table2[[#This Row],[EP_coverage_ratio]] - 1) &lt;= ABS(table2[[#This Row],[E_coverage_ratio]] - 1),TRUE,FALSE)</f>
        <v>1</v>
      </c>
      <c r="P2291" s="1">
        <f>(table2[[#This Row],[E_err]] + 1)/(table2[[#This Row],[sample_err]] + 1)</f>
        <v>1.0003346979677592</v>
      </c>
      <c r="Q2291" s="1">
        <f>(table2[[#This Row],[EP_err]] + 1 )/(table2[[#This Row],[sample_err]] + 1)</f>
        <v>0.99996755535428483</v>
      </c>
      <c r="R2291" s="1">
        <f>(table2[[#This Row],[EP_gamma]] + 1)/(table2[[#This Row],[expected_gamma]] + 1)</f>
        <v>0.93379878979660302</v>
      </c>
      <c r="S2291" s="1">
        <v>8.2328581826189799E-3</v>
      </c>
      <c r="T2291" s="1">
        <f>(table2[[#This Row],[EP_polymorphism]]+0.1)/(table2[[#This Row],[sample_polymorph]]+0.1)</f>
        <v>1.002156094283509</v>
      </c>
      <c r="U2291" s="1">
        <f>(1-ABS(1 - table2[[#This Row],[E_coverage_ratio]]))*100</f>
        <v>90.815215579308486</v>
      </c>
      <c r="V2291" s="1">
        <f>(1-ABS(1 - table2[[#This Row],[E_error_ratio]]))*100</f>
        <v>99.966530203224082</v>
      </c>
      <c r="W2291" s="1">
        <f>(1-ABS(1 - table2[[#This Row],[EP_coverage_ratio]]))*100</f>
        <v>99.753275445385341</v>
      </c>
      <c r="X2291" s="1">
        <f>(1-ABS(1 - table2[[#This Row],[EP_error_ratio]]))*100</f>
        <v>99.996755535428477</v>
      </c>
      <c r="Y2291" s="1">
        <f>(1-ABS(1 - table2[[#This Row],[EP_polymorphism_ratio]]))*100</f>
        <v>99.784390571649098</v>
      </c>
    </row>
    <row r="2292" spans="1:25" x14ac:dyDescent="0.3">
      <c r="A2292">
        <v>1</v>
      </c>
      <c r="B2292">
        <v>8</v>
      </c>
      <c r="C2292">
        <v>8.0000000000000002E-3</v>
      </c>
      <c r="D2292">
        <v>1.6E-2</v>
      </c>
      <c r="E2292">
        <v>0.48956074475997402</v>
      </c>
      <c r="F2292">
        <v>6.6691938304281697</v>
      </c>
      <c r="G2292">
        <v>8.5307907784288092E-3</v>
      </c>
      <c r="H2292">
        <v>-3918000.1881684652</v>
      </c>
      <c r="I2292">
        <v>8.0338028884907828</v>
      </c>
      <c r="J2292">
        <v>7.9390708602584993E-3</v>
      </c>
      <c r="K2292">
        <v>0.37893444302688645</v>
      </c>
      <c r="L2292">
        <v>-3895650.6027776874</v>
      </c>
      <c r="M2292">
        <f>table2[[#This Row],[E_coverage]]/table2[[#This Row],[sample_coverage]]</f>
        <v>0.83364922880352121</v>
      </c>
      <c r="N2292">
        <f>table2[[#This Row],[EP_coverage]]/table2[[#This Row],[sample_coverage]]</f>
        <v>1.0042253610613479</v>
      </c>
      <c r="O2292" t="b">
        <f>IF(ABS(table2[[#This Row],[EP_coverage_ratio]] - 1) &lt;= ABS(table2[[#This Row],[E_coverage_ratio]] - 1),TRUE,FALSE)</f>
        <v>1</v>
      </c>
      <c r="P2292" s="1">
        <f>(table2[[#This Row],[E_err]] + 1)/(table2[[#This Row],[sample_err]] + 1)</f>
        <v>1.0005265781532033</v>
      </c>
      <c r="Q2292" s="1">
        <f>(table2[[#This Row],[EP_err]] + 1 )/(table2[[#This Row],[sample_err]] + 1)</f>
        <v>0.9999395544248596</v>
      </c>
      <c r="R2292" s="1">
        <f>(table2[[#This Row],[EP_gamma]] + 1)/(table2[[#This Row],[expected_gamma]] + 1)</f>
        <v>0.92573226562108824</v>
      </c>
      <c r="S2292" s="1">
        <v>1.66257848895533E-2</v>
      </c>
      <c r="T2292" s="1">
        <f>(table2[[#This Row],[EP_polymorphism]]+0.1)/(table2[[#This Row],[sample_polymorph]]+0.1)</f>
        <v>1.0053946973237353</v>
      </c>
      <c r="U2292" s="1">
        <f>(1-ABS(1 - table2[[#This Row],[E_coverage_ratio]]))*100</f>
        <v>83.364922880352125</v>
      </c>
      <c r="V2292" s="1">
        <f>(1-ABS(1 - table2[[#This Row],[E_error_ratio]]))*100</f>
        <v>99.94734218467967</v>
      </c>
      <c r="W2292" s="1">
        <f>(1-ABS(1 - table2[[#This Row],[EP_coverage_ratio]]))*100</f>
        <v>99.577463893865215</v>
      </c>
      <c r="X2292" s="1">
        <f>(1-ABS(1 - table2[[#This Row],[EP_error_ratio]]))*100</f>
        <v>99.993955442485955</v>
      </c>
      <c r="Y2292" s="1">
        <f>(1-ABS(1 - table2[[#This Row],[EP_polymorphism_ratio]]))*100</f>
        <v>99.460530267626467</v>
      </c>
    </row>
    <row r="2293" spans="1:25" x14ac:dyDescent="0.3">
      <c r="A2293">
        <v>2</v>
      </c>
      <c r="B2293">
        <v>8</v>
      </c>
      <c r="C2293">
        <v>8.0000000000000002E-3</v>
      </c>
      <c r="D2293">
        <v>1.6E-2</v>
      </c>
      <c r="E2293">
        <v>0.48751570542425104</v>
      </c>
      <c r="F2293">
        <v>6.6986602771740351</v>
      </c>
      <c r="G2293">
        <v>8.515330865957859E-3</v>
      </c>
      <c r="H2293">
        <v>-3909093.0234847013</v>
      </c>
      <c r="I2293">
        <v>8.0066482659145795</v>
      </c>
      <c r="J2293">
        <v>7.9353998133413605E-3</v>
      </c>
      <c r="K2293">
        <v>0.36582803038267386</v>
      </c>
      <c r="L2293">
        <v>-3887192.9179734755</v>
      </c>
      <c r="M2293">
        <f>table2[[#This Row],[E_coverage]]/table2[[#This Row],[sample_coverage]]</f>
        <v>0.83733253464675439</v>
      </c>
      <c r="N2293">
        <f>table2[[#This Row],[EP_coverage]]/table2[[#This Row],[sample_coverage]]</f>
        <v>1.0008310332393224</v>
      </c>
      <c r="O2293" t="b">
        <f>IF(ABS(table2[[#This Row],[EP_coverage_ratio]] - 1) &lt;= ABS(table2[[#This Row],[E_coverage_ratio]] - 1),TRUE,FALSE)</f>
        <v>1</v>
      </c>
      <c r="P2293" s="1">
        <f>(table2[[#This Row],[E_err]] + 1)/(table2[[#This Row],[sample_err]] + 1)</f>
        <v>1.0005112409384502</v>
      </c>
      <c r="Q2293" s="1">
        <f>(table2[[#This Row],[EP_err]] + 1 )/(table2[[#This Row],[sample_err]] + 1)</f>
        <v>0.99993591251323544</v>
      </c>
      <c r="R2293" s="1">
        <f>(table2[[#This Row],[EP_gamma]] + 1)/(table2[[#This Row],[expected_gamma]] + 1)</f>
        <v>0.9181940233653727</v>
      </c>
      <c r="S2293" s="1">
        <v>1.5783295914848301E-2</v>
      </c>
      <c r="T2293" s="1">
        <f>(table2[[#This Row],[EP_polymorphism]]+0.1)/(table2[[#This Row],[sample_polymorph]]+0.1)</f>
        <v>0.99813186133489906</v>
      </c>
      <c r="U2293" s="1">
        <f>(1-ABS(1 - table2[[#This Row],[E_coverage_ratio]]))*100</f>
        <v>83.733253464675443</v>
      </c>
      <c r="V2293" s="1">
        <f>(1-ABS(1 - table2[[#This Row],[E_error_ratio]]))*100</f>
        <v>99.948875906154981</v>
      </c>
      <c r="W2293" s="1">
        <f>(1-ABS(1 - table2[[#This Row],[EP_coverage_ratio]]))*100</f>
        <v>99.916896676067751</v>
      </c>
      <c r="X2293" s="1">
        <f>(1-ABS(1 - table2[[#This Row],[EP_error_ratio]]))*100</f>
        <v>99.993591251323551</v>
      </c>
      <c r="Y2293" s="1">
        <f>(1-ABS(1 - table2[[#This Row],[EP_polymorphism_ratio]]))*100</f>
        <v>99.813186133489907</v>
      </c>
    </row>
    <row r="2294" spans="1:25" x14ac:dyDescent="0.3">
      <c r="A2294">
        <v>3</v>
      </c>
      <c r="B2294">
        <v>8</v>
      </c>
      <c r="C2294">
        <v>8.0000000000000002E-3</v>
      </c>
      <c r="D2294">
        <v>1.6E-2</v>
      </c>
      <c r="E2294">
        <v>0.48884782534612053</v>
      </c>
      <c r="F2294">
        <v>6.6793907294197776</v>
      </c>
      <c r="G2294">
        <v>8.5428614589079001E-3</v>
      </c>
      <c r="H2294">
        <v>-3914481.2749254671</v>
      </c>
      <c r="I2294">
        <v>8.0119091948121071</v>
      </c>
      <c r="J2294">
        <v>7.9562665346439333E-3</v>
      </c>
      <c r="K2294">
        <v>0.37175521865438049</v>
      </c>
      <c r="L2294">
        <v>-3892729.3580999845</v>
      </c>
      <c r="M2294">
        <f>table2[[#This Row],[E_coverage]]/table2[[#This Row],[sample_coverage]]</f>
        <v>0.8349238411774722</v>
      </c>
      <c r="N2294">
        <f>table2[[#This Row],[EP_coverage]]/table2[[#This Row],[sample_coverage]]</f>
        <v>1.0014886493515134</v>
      </c>
      <c r="O2294" t="b">
        <f>IF(ABS(table2[[#This Row],[EP_coverage_ratio]] - 1) &lt;= ABS(table2[[#This Row],[E_coverage_ratio]] - 1),TRUE,FALSE)</f>
        <v>1</v>
      </c>
      <c r="P2294" s="1">
        <f>(table2[[#This Row],[E_err]] + 1)/(table2[[#This Row],[sample_err]] + 1)</f>
        <v>1.0005385530346307</v>
      </c>
      <c r="Q2294" s="1">
        <f>(table2[[#This Row],[EP_err]] + 1 )/(table2[[#This Row],[sample_err]] + 1)</f>
        <v>0.99995661362563881</v>
      </c>
      <c r="R2294" s="1">
        <f>(table2[[#This Row],[EP_gamma]] + 1)/(table2[[#This Row],[expected_gamma]] + 1)</f>
        <v>0.9213535428548455</v>
      </c>
      <c r="S2294" s="1">
        <v>1.6209720524057801E-2</v>
      </c>
      <c r="T2294" s="1">
        <f>(table2[[#This Row],[EP_polymorphism]]+0.1)/(table2[[#This Row],[sample_polymorph]]+0.1)</f>
        <v>1.0018079355522225</v>
      </c>
      <c r="U2294" s="1">
        <f>(1-ABS(1 - table2[[#This Row],[E_coverage_ratio]]))*100</f>
        <v>83.492384117747221</v>
      </c>
      <c r="V2294" s="1">
        <f>(1-ABS(1 - table2[[#This Row],[E_error_ratio]]))*100</f>
        <v>99.946144696536933</v>
      </c>
      <c r="W2294" s="1">
        <f>(1-ABS(1 - table2[[#This Row],[EP_coverage_ratio]]))*100</f>
        <v>99.851135064848663</v>
      </c>
      <c r="X2294" s="1">
        <f>(1-ABS(1 - table2[[#This Row],[EP_error_ratio]]))*100</f>
        <v>99.995661362563879</v>
      </c>
      <c r="Y2294" s="1">
        <f>(1-ABS(1 - table2[[#This Row],[EP_polymorphism_ratio]]))*100</f>
        <v>99.819206444777748</v>
      </c>
    </row>
    <row r="2295" spans="1:25" x14ac:dyDescent="0.3">
      <c r="A2295">
        <v>4</v>
      </c>
      <c r="B2295">
        <v>8</v>
      </c>
      <c r="C2295">
        <v>8.0000000000000002E-3</v>
      </c>
      <c r="D2295">
        <v>1.6E-2</v>
      </c>
      <c r="E2295">
        <v>0.48876721460522637</v>
      </c>
      <c r="F2295">
        <v>6.6720240655216418</v>
      </c>
      <c r="G2295">
        <v>8.4955824746441675E-3</v>
      </c>
      <c r="H2295">
        <v>-3915245.7753318669</v>
      </c>
      <c r="I2295">
        <v>8.0226481578230384</v>
      </c>
      <c r="J2295">
        <v>7.906931328624479E-3</v>
      </c>
      <c r="K2295">
        <v>0.37601119175160225</v>
      </c>
      <c r="L2295">
        <v>-3892871.9767804728</v>
      </c>
      <c r="M2295">
        <f>table2[[#This Row],[E_coverage]]/table2[[#This Row],[sample_coverage]]</f>
        <v>0.83400300819020523</v>
      </c>
      <c r="N2295">
        <f>table2[[#This Row],[EP_coverage]]/table2[[#This Row],[sample_coverage]]</f>
        <v>1.0028310197278798</v>
      </c>
      <c r="O2295" t="b">
        <f>IF(ABS(table2[[#This Row],[EP_coverage_ratio]] - 1) &lt;= ABS(table2[[#This Row],[E_coverage_ratio]] - 1),TRUE,FALSE)</f>
        <v>1</v>
      </c>
      <c r="P2295" s="1">
        <f>(table2[[#This Row],[E_err]] + 1)/(table2[[#This Row],[sample_err]] + 1)</f>
        <v>1.000491649280401</v>
      </c>
      <c r="Q2295" s="1">
        <f>(table2[[#This Row],[EP_err]] + 1 )/(table2[[#This Row],[sample_err]] + 1)</f>
        <v>0.99990766996887337</v>
      </c>
      <c r="R2295" s="1">
        <f>(table2[[#This Row],[EP_gamma]] + 1)/(table2[[#This Row],[expected_gamma]] + 1)</f>
        <v>0.92426215344651885</v>
      </c>
      <c r="S2295" s="1">
        <v>1.6444156295101198E-2</v>
      </c>
      <c r="T2295" s="1">
        <f>(table2[[#This Row],[EP_polymorphism]]+0.1)/(table2[[#This Row],[sample_polymorph]]+0.1)</f>
        <v>1.0038289335784585</v>
      </c>
      <c r="U2295" s="1">
        <f>(1-ABS(1 - table2[[#This Row],[E_coverage_ratio]]))*100</f>
        <v>83.400300819020529</v>
      </c>
      <c r="V2295" s="1">
        <f>(1-ABS(1 - table2[[#This Row],[E_error_ratio]]))*100</f>
        <v>99.950835071959901</v>
      </c>
      <c r="W2295" s="1">
        <f>(1-ABS(1 - table2[[#This Row],[EP_coverage_ratio]]))*100</f>
        <v>99.716898027212025</v>
      </c>
      <c r="X2295" s="1">
        <f>(1-ABS(1 - table2[[#This Row],[EP_error_ratio]]))*100</f>
        <v>99.990766996887331</v>
      </c>
      <c r="Y2295" s="1">
        <f>(1-ABS(1 - table2[[#This Row],[EP_polymorphism_ratio]]))*100</f>
        <v>99.617106642154155</v>
      </c>
    </row>
    <row r="2296" spans="1:25" x14ac:dyDescent="0.3">
      <c r="A2296">
        <v>5</v>
      </c>
      <c r="B2296">
        <v>8</v>
      </c>
      <c r="C2296">
        <v>8.0000000000000002E-3</v>
      </c>
      <c r="D2296">
        <v>1.6E-2</v>
      </c>
      <c r="E2296">
        <v>0.48655757574670921</v>
      </c>
      <c r="F2296">
        <v>6.6886153049159232</v>
      </c>
      <c r="G2296">
        <v>8.5637982982134236E-3</v>
      </c>
      <c r="H2296">
        <v>-3912373.8867169223</v>
      </c>
      <c r="I2296">
        <v>7.9981464216269798</v>
      </c>
      <c r="J2296">
        <v>7.9806289798245948E-3</v>
      </c>
      <c r="K2296">
        <v>0.36677618599675477</v>
      </c>
      <c r="L2296">
        <v>-3891070.7312694537</v>
      </c>
      <c r="M2296">
        <f>table2[[#This Row],[E_coverage]]/table2[[#This Row],[sample_coverage]]</f>
        <v>0.83607691311449039</v>
      </c>
      <c r="N2296">
        <f>table2[[#This Row],[EP_coverage]]/table2[[#This Row],[sample_coverage]]</f>
        <v>0.99976830270337247</v>
      </c>
      <c r="O2296" t="b">
        <f>IF(ABS(table2[[#This Row],[EP_coverage_ratio]] - 1) &lt;= ABS(table2[[#This Row],[E_coverage_ratio]] - 1),TRUE,FALSE)</f>
        <v>1</v>
      </c>
      <c r="P2296" s="1">
        <f>(table2[[#This Row],[E_err]] + 1)/(table2[[#This Row],[sample_err]] + 1)</f>
        <v>1.0005593237085451</v>
      </c>
      <c r="Q2296" s="1">
        <f>(table2[[#This Row],[EP_err]] + 1 )/(table2[[#This Row],[sample_err]] + 1)</f>
        <v>0.99998078271807989</v>
      </c>
      <c r="R2296" s="1">
        <f>(table2[[#This Row],[EP_gamma]] + 1)/(table2[[#This Row],[expected_gamma]] + 1)</f>
        <v>0.91942364580814329</v>
      </c>
      <c r="S2296" s="1">
        <v>1.5926341971235599E-2</v>
      </c>
      <c r="T2296" s="1">
        <f>(table2[[#This Row],[EP_polymorphism]]+0.1)/(table2[[#This Row],[sample_polymorph]]+0.1)</f>
        <v>0.9993650169934104</v>
      </c>
      <c r="U2296" s="1">
        <f>(1-ABS(1 - table2[[#This Row],[E_coverage_ratio]]))*100</f>
        <v>83.607691311449045</v>
      </c>
      <c r="V2296" s="1">
        <f>(1-ABS(1 - table2[[#This Row],[E_error_ratio]]))*100</f>
        <v>99.944067629145493</v>
      </c>
      <c r="W2296" s="1">
        <f>(1-ABS(1 - table2[[#This Row],[EP_coverage_ratio]]))*100</f>
        <v>99.976830270337246</v>
      </c>
      <c r="X2296" s="1">
        <f>(1-ABS(1 - table2[[#This Row],[EP_error_ratio]]))*100</f>
        <v>99.998078271807984</v>
      </c>
      <c r="Y2296" s="1">
        <f>(1-ABS(1 - table2[[#This Row],[EP_polymorphism_ratio]]))*100</f>
        <v>99.936501699341036</v>
      </c>
    </row>
    <row r="2297" spans="1:25" x14ac:dyDescent="0.3">
      <c r="A2297">
        <v>6</v>
      </c>
      <c r="B2297">
        <v>8</v>
      </c>
      <c r="C2297">
        <v>8.0000000000000002E-3</v>
      </c>
      <c r="D2297">
        <v>1.6E-2</v>
      </c>
      <c r="E2297">
        <v>0.48818804079484118</v>
      </c>
      <c r="F2297">
        <v>6.685513460742464</v>
      </c>
      <c r="G2297">
        <v>8.5542811660072431E-3</v>
      </c>
      <c r="H2297">
        <v>-3915658.5979809631</v>
      </c>
      <c r="I2297">
        <v>8.0409694911093688</v>
      </c>
      <c r="J2297">
        <v>7.9650983488024525E-3</v>
      </c>
      <c r="K2297">
        <v>0.37609403677258757</v>
      </c>
      <c r="L2297">
        <v>-3892845.0599807883</v>
      </c>
      <c r="M2297">
        <f>table2[[#This Row],[E_coverage]]/table2[[#This Row],[sample_coverage]]</f>
        <v>0.835689182592808</v>
      </c>
      <c r="N2297">
        <f>table2[[#This Row],[EP_coverage]]/table2[[#This Row],[sample_coverage]]</f>
        <v>1.0051211863886711</v>
      </c>
      <c r="O2297" t="b">
        <f>IF(ABS(table2[[#This Row],[EP_coverage_ratio]] - 1) &lt;= ABS(table2[[#This Row],[E_coverage_ratio]] - 1),TRUE,FALSE)</f>
        <v>1</v>
      </c>
      <c r="P2297" s="1">
        <f>(table2[[#This Row],[E_err]] + 1)/(table2[[#This Row],[sample_err]] + 1)</f>
        <v>1.0005498821091343</v>
      </c>
      <c r="Q2297" s="1">
        <f>(table2[[#This Row],[EP_err]] + 1 )/(table2[[#This Row],[sample_err]] + 1)</f>
        <v>0.99996537534603414</v>
      </c>
      <c r="R2297" s="1">
        <f>(table2[[#This Row],[EP_gamma]] + 1)/(table2[[#This Row],[expected_gamma]] + 1)</f>
        <v>0.92467752666364378</v>
      </c>
      <c r="S2297" s="1">
        <v>1.64654872065941E-2</v>
      </c>
      <c r="T2297" s="1">
        <f>(table2[[#This Row],[EP_polymorphism]]+0.1)/(table2[[#This Row],[sample_polymorph]]+0.1)</f>
        <v>1.0040128207465009</v>
      </c>
      <c r="U2297" s="1">
        <f>(1-ABS(1 - table2[[#This Row],[E_coverage_ratio]]))*100</f>
        <v>83.568918259280807</v>
      </c>
      <c r="V2297" s="1">
        <f>(1-ABS(1 - table2[[#This Row],[E_error_ratio]]))*100</f>
        <v>99.945011789086564</v>
      </c>
      <c r="W2297" s="1">
        <f>(1-ABS(1 - table2[[#This Row],[EP_coverage_ratio]]))*100</f>
        <v>99.487881361132892</v>
      </c>
      <c r="X2297" s="1">
        <f>(1-ABS(1 - table2[[#This Row],[EP_error_ratio]]))*100</f>
        <v>99.996537534603419</v>
      </c>
      <c r="Y2297" s="1">
        <f>(1-ABS(1 - table2[[#This Row],[EP_polymorphism_ratio]]))*100</f>
        <v>99.598717925349916</v>
      </c>
    </row>
    <row r="2298" spans="1:25" x14ac:dyDescent="0.3">
      <c r="A2298">
        <v>7</v>
      </c>
      <c r="B2298">
        <v>8</v>
      </c>
      <c r="C2298">
        <v>8.0000000000000002E-3</v>
      </c>
      <c r="D2298">
        <v>1.6E-2</v>
      </c>
      <c r="E2298">
        <v>0.49086618886040606</v>
      </c>
      <c r="F2298">
        <v>6.6674621489009711</v>
      </c>
      <c r="G2298">
        <v>8.5428299142782087E-3</v>
      </c>
      <c r="H2298">
        <v>-3917363.0792450444</v>
      </c>
      <c r="I2298">
        <v>7.9924764938067669</v>
      </c>
      <c r="J2298">
        <v>7.9542415566899744E-3</v>
      </c>
      <c r="K2298">
        <v>0.37129201839737475</v>
      </c>
      <c r="L2298">
        <v>-3895513.8775042235</v>
      </c>
      <c r="M2298">
        <f>table2[[#This Row],[E_coverage]]/table2[[#This Row],[sample_coverage]]</f>
        <v>0.83343276861262139</v>
      </c>
      <c r="N2298">
        <f>table2[[#This Row],[EP_coverage]]/table2[[#This Row],[sample_coverage]]</f>
        <v>0.99905956172584587</v>
      </c>
      <c r="O2298" t="b">
        <f>IF(ABS(table2[[#This Row],[EP_coverage_ratio]] - 1) &lt;= ABS(table2[[#This Row],[E_coverage_ratio]] - 1),TRUE,FALSE)</f>
        <v>1</v>
      </c>
      <c r="P2298" s="1">
        <f>(table2[[#This Row],[E_err]] + 1)/(table2[[#This Row],[sample_err]] + 1)</f>
        <v>1.0005385217403553</v>
      </c>
      <c r="Q2298" s="1">
        <f>(table2[[#This Row],[EP_err]] + 1 )/(table2[[#This Row],[sample_err]] + 1)</f>
        <v>0.99995460471893849</v>
      </c>
      <c r="R2298" s="1">
        <f>(table2[[#This Row],[EP_gamma]] + 1)/(table2[[#This Row],[expected_gamma]] + 1)</f>
        <v>0.91979550454864645</v>
      </c>
      <c r="S2298" s="1">
        <v>1.6180337495302E-2</v>
      </c>
      <c r="T2298" s="1">
        <f>(table2[[#This Row],[EP_polymorphism]]+0.1)/(table2[[#This Row],[sample_polymorph]]+0.1)</f>
        <v>1.0015546335801897</v>
      </c>
      <c r="U2298" s="1">
        <f>(1-ABS(1 - table2[[#This Row],[E_coverage_ratio]]))*100</f>
        <v>83.34327686126214</v>
      </c>
      <c r="V2298" s="1">
        <f>(1-ABS(1 - table2[[#This Row],[E_error_ratio]]))*100</f>
        <v>99.946147825964474</v>
      </c>
      <c r="W2298" s="1">
        <f>(1-ABS(1 - table2[[#This Row],[EP_coverage_ratio]]))*100</f>
        <v>99.905956172584581</v>
      </c>
      <c r="X2298" s="1">
        <f>(1-ABS(1 - table2[[#This Row],[EP_error_ratio]]))*100</f>
        <v>99.99546047189385</v>
      </c>
      <c r="Y2298" s="1">
        <f>(1-ABS(1 - table2[[#This Row],[EP_polymorphism_ratio]]))*100</f>
        <v>99.844536641981023</v>
      </c>
    </row>
    <row r="2299" spans="1:25" x14ac:dyDescent="0.3">
      <c r="A2299">
        <v>8</v>
      </c>
      <c r="B2299">
        <v>8</v>
      </c>
      <c r="C2299">
        <v>8.0000000000000002E-3</v>
      </c>
      <c r="D2299">
        <v>1.6E-2</v>
      </c>
      <c r="E2299">
        <v>0.48737626020556973</v>
      </c>
      <c r="F2299">
        <v>6.6755023096212289</v>
      </c>
      <c r="G2299">
        <v>8.4908053483366275E-3</v>
      </c>
      <c r="H2299">
        <v>-3908898.8646928966</v>
      </c>
      <c r="I2299">
        <v>7.921673019112931</v>
      </c>
      <c r="J2299">
        <v>7.916111659318336E-3</v>
      </c>
      <c r="K2299">
        <v>0.35480720177734121</v>
      </c>
      <c r="L2299">
        <v>-3888734.2108049314</v>
      </c>
      <c r="M2299">
        <f>table2[[#This Row],[E_coverage]]/table2[[#This Row],[sample_coverage]]</f>
        <v>0.83443778870265362</v>
      </c>
      <c r="N2299">
        <f>table2[[#This Row],[EP_coverage]]/table2[[#This Row],[sample_coverage]]</f>
        <v>0.99020912738911637</v>
      </c>
      <c r="O2299" t="b">
        <f>IF(ABS(table2[[#This Row],[EP_coverage_ratio]] - 1) &lt;= ABS(table2[[#This Row],[E_coverage_ratio]] - 1),TRUE,FALSE)</f>
        <v>1</v>
      </c>
      <c r="P2299" s="1">
        <f>(table2[[#This Row],[E_err]] + 1)/(table2[[#This Row],[sample_err]] + 1)</f>
        <v>1.0004869100677942</v>
      </c>
      <c r="Q2299" s="1">
        <f>(table2[[#This Row],[EP_err]] + 1 )/(table2[[#This Row],[sample_err]] + 1)</f>
        <v>0.9999167774397999</v>
      </c>
      <c r="R2299" s="1">
        <f>(table2[[#This Row],[EP_gamma]] + 1)/(table2[[#This Row],[expected_gamma]] + 1)</f>
        <v>0.91087052955255166</v>
      </c>
      <c r="S2299" s="1">
        <v>1.52240590428388E-2</v>
      </c>
      <c r="T2299" s="1">
        <f>(table2[[#This Row],[EP_polymorphism]]+0.1)/(table2[[#This Row],[sample_polymorph]]+0.1)</f>
        <v>0.99331085381757589</v>
      </c>
      <c r="U2299" s="1">
        <f>(1-ABS(1 - table2[[#This Row],[E_coverage_ratio]]))*100</f>
        <v>83.443778870265362</v>
      </c>
      <c r="V2299" s="1">
        <f>(1-ABS(1 - table2[[#This Row],[E_error_ratio]]))*100</f>
        <v>99.951308993220579</v>
      </c>
      <c r="W2299" s="1">
        <f>(1-ABS(1 - table2[[#This Row],[EP_coverage_ratio]]))*100</f>
        <v>99.020912738911633</v>
      </c>
      <c r="X2299" s="1">
        <f>(1-ABS(1 - table2[[#This Row],[EP_error_ratio]]))*100</f>
        <v>99.991677743979992</v>
      </c>
      <c r="Y2299" s="1">
        <f>(1-ABS(1 - table2[[#This Row],[EP_polymorphism_ratio]]))*100</f>
        <v>99.331085381757589</v>
      </c>
    </row>
    <row r="2300" spans="1:25" x14ac:dyDescent="0.3">
      <c r="A2300">
        <v>9</v>
      </c>
      <c r="B2300">
        <v>8</v>
      </c>
      <c r="C2300">
        <v>8.0000000000000002E-3</v>
      </c>
      <c r="D2300">
        <v>1.6E-2</v>
      </c>
      <c r="E2300">
        <v>0.48761502764967041</v>
      </c>
      <c r="F2300">
        <v>6.6951364418695709</v>
      </c>
      <c r="G2300">
        <v>8.5729158160265297E-3</v>
      </c>
      <c r="H2300">
        <v>-3912723.109279329</v>
      </c>
      <c r="I2300">
        <v>8.0196179372928054</v>
      </c>
      <c r="J2300">
        <v>7.9886213222821884E-3</v>
      </c>
      <c r="K2300">
        <v>0.3693321044701815</v>
      </c>
      <c r="L2300">
        <v>-3890885.1668557147</v>
      </c>
      <c r="M2300">
        <f>table2[[#This Row],[E_coverage]]/table2[[#This Row],[sample_coverage]]</f>
        <v>0.83689205523369636</v>
      </c>
      <c r="N2300">
        <f>table2[[#This Row],[EP_coverage]]/table2[[#This Row],[sample_coverage]]</f>
        <v>1.0024522421616007</v>
      </c>
      <c r="O2300" t="b">
        <f>IF(ABS(table2[[#This Row],[EP_coverage_ratio]] - 1) &lt;= ABS(table2[[#This Row],[E_coverage_ratio]] - 1),TRUE,FALSE)</f>
        <v>1</v>
      </c>
      <c r="P2300" s="1">
        <f>(table2[[#This Row],[E_err]] + 1)/(table2[[#This Row],[sample_err]] + 1)</f>
        <v>1.0005683688651057</v>
      </c>
      <c r="Q2300" s="1">
        <f>(table2[[#This Row],[EP_err]] + 1 )/(table2[[#This Row],[sample_err]] + 1)</f>
        <v>0.99998871162924818</v>
      </c>
      <c r="R2300" s="1">
        <f>(table2[[#This Row],[EP_gamma]] + 1)/(table2[[#This Row],[expected_gamma]] + 1)</f>
        <v>0.9204882170581673</v>
      </c>
      <c r="S2300" s="1">
        <v>1.6076856333954601E-2</v>
      </c>
      <c r="T2300" s="1">
        <f>(table2[[#This Row],[EP_polymorphism]]+0.1)/(table2[[#This Row],[sample_polymorph]]+0.1)</f>
        <v>1.000662554603057</v>
      </c>
      <c r="U2300" s="1">
        <f>(1-ABS(1 - table2[[#This Row],[E_coverage_ratio]]))*100</f>
        <v>83.689205523369637</v>
      </c>
      <c r="V2300" s="1">
        <f>(1-ABS(1 - table2[[#This Row],[E_error_ratio]]))*100</f>
        <v>99.943163113489433</v>
      </c>
      <c r="W2300" s="1">
        <f>(1-ABS(1 - table2[[#This Row],[EP_coverage_ratio]]))*100</f>
        <v>99.754775783839932</v>
      </c>
      <c r="X2300" s="1">
        <f>(1-ABS(1 - table2[[#This Row],[EP_error_ratio]]))*100</f>
        <v>99.998871162924814</v>
      </c>
      <c r="Y2300" s="1">
        <f>(1-ABS(1 - table2[[#This Row],[EP_polymorphism_ratio]]))*100</f>
        <v>99.933744539694302</v>
      </c>
    </row>
    <row r="2301" spans="1:25" x14ac:dyDescent="0.3">
      <c r="A2301">
        <v>10</v>
      </c>
      <c r="B2301">
        <v>8</v>
      </c>
      <c r="C2301">
        <v>8.0000000000000002E-3</v>
      </c>
      <c r="D2301">
        <v>1.6E-2</v>
      </c>
      <c r="E2301">
        <v>0.48701692391860019</v>
      </c>
      <c r="F2301">
        <v>6.6827164496515223</v>
      </c>
      <c r="G2301">
        <v>8.546328595493681E-3</v>
      </c>
      <c r="H2301">
        <v>-3914089.8435389777</v>
      </c>
      <c r="I2301">
        <v>8.0109384855842514</v>
      </c>
      <c r="J2301">
        <v>7.9604620217035536E-3</v>
      </c>
      <c r="K2301">
        <v>0.37083537011941259</v>
      </c>
      <c r="L2301">
        <v>-3892271.3990225559</v>
      </c>
      <c r="M2301">
        <f>table2[[#This Row],[E_coverage]]/table2[[#This Row],[sample_coverage]]</f>
        <v>0.83533955620644029</v>
      </c>
      <c r="N2301">
        <f>table2[[#This Row],[EP_coverage]]/table2[[#This Row],[sample_coverage]]</f>
        <v>1.0013673106980314</v>
      </c>
      <c r="O2301" t="b">
        <f>IF(ABS(table2[[#This Row],[EP_coverage_ratio]] - 1) &lt;= ABS(table2[[#This Row],[E_coverage_ratio]] - 1),TRUE,FALSE)</f>
        <v>1</v>
      </c>
      <c r="P2301" s="1">
        <f>(table2[[#This Row],[E_err]] + 1)/(table2[[#This Row],[sample_err]] + 1)</f>
        <v>1.0005419926542596</v>
      </c>
      <c r="Q2301" s="1">
        <f>(table2[[#This Row],[EP_err]] + 1 )/(table2[[#This Row],[sample_err]] + 1)</f>
        <v>0.99996077581518206</v>
      </c>
      <c r="R2301" s="1">
        <f>(table2[[#This Row],[EP_gamma]] + 1)/(table2[[#This Row],[expected_gamma]] + 1)</f>
        <v>0.92186938028047116</v>
      </c>
      <c r="S2301" s="1">
        <v>1.6156675804868102E-2</v>
      </c>
      <c r="T2301" s="1">
        <f>(table2[[#This Row],[EP_polymorphism]]+0.1)/(table2[[#This Row],[sample_polymorph]]+0.1)</f>
        <v>1.0013506534902423</v>
      </c>
      <c r="U2301" s="1">
        <f>(1-ABS(1 - table2[[#This Row],[E_coverage_ratio]]))*100</f>
        <v>83.533955620644036</v>
      </c>
      <c r="V2301" s="1">
        <f>(1-ABS(1 - table2[[#This Row],[E_error_ratio]]))*100</f>
        <v>99.945800734574036</v>
      </c>
      <c r="W2301" s="1">
        <f>(1-ABS(1 - table2[[#This Row],[EP_coverage_ratio]]))*100</f>
        <v>99.863268930196853</v>
      </c>
      <c r="X2301" s="1">
        <f>(1-ABS(1 - table2[[#This Row],[EP_error_ratio]]))*100</f>
        <v>99.996077581518207</v>
      </c>
      <c r="Y2301" s="1">
        <f>(1-ABS(1 - table2[[#This Row],[EP_polymorphism_ratio]]))*100</f>
        <v>99.864934650975769</v>
      </c>
    </row>
    <row r="2302" spans="1:25" x14ac:dyDescent="0.3">
      <c r="A2302">
        <v>1</v>
      </c>
      <c r="B2302">
        <v>8</v>
      </c>
      <c r="C2302">
        <v>8.0000000000000002E-3</v>
      </c>
      <c r="D2302">
        <v>3.2000000000000001E-2</v>
      </c>
      <c r="E2302">
        <v>0.70068098236833443</v>
      </c>
      <c r="F2302">
        <v>5.8294083832324777</v>
      </c>
      <c r="G2302">
        <v>8.6492954532040433E-3</v>
      </c>
      <c r="H2302">
        <v>-4119008.1693847012</v>
      </c>
      <c r="I2302">
        <v>8.0788177858998438</v>
      </c>
      <c r="J2302">
        <v>7.892359192368515E-3</v>
      </c>
      <c r="K2302">
        <v>0.60041374697855354</v>
      </c>
      <c r="L2302">
        <v>-4087294.0523994793</v>
      </c>
      <c r="M2302">
        <f>table2[[#This Row],[E_coverage]]/table2[[#This Row],[sample_coverage]]</f>
        <v>0.72867604790405971</v>
      </c>
      <c r="N2302">
        <f>table2[[#This Row],[EP_coverage]]/table2[[#This Row],[sample_coverage]]</f>
        <v>1.0098522232374805</v>
      </c>
      <c r="O2302" t="b">
        <f>IF(ABS(table2[[#This Row],[EP_coverage_ratio]] - 1) &lt;= ABS(table2[[#This Row],[E_coverage_ratio]] - 1),TRUE,FALSE)</f>
        <v>1</v>
      </c>
      <c r="P2302" s="1">
        <f>(table2[[#This Row],[E_err]] + 1)/(table2[[#This Row],[sample_err]] + 1)</f>
        <v>1.0006441423146866</v>
      </c>
      <c r="Q2302" s="1">
        <f>(table2[[#This Row],[EP_err]] + 1 )/(table2[[#This Row],[sample_err]] + 1)</f>
        <v>0.99989321348449256</v>
      </c>
      <c r="R2302" s="1">
        <f>(table2[[#This Row],[EP_gamma]] + 1)/(table2[[#This Row],[expected_gamma]] + 1)</f>
        <v>0.94104289021321874</v>
      </c>
      <c r="S2302" s="1">
        <v>3.3319300860776099E-2</v>
      </c>
      <c r="T2302" s="1">
        <f>(table2[[#This Row],[EP_polymorphism]]+0.1)/(table2[[#This Row],[sample_polymorph]]+0.1)</f>
        <v>1.009994703490728</v>
      </c>
      <c r="U2302" s="1">
        <f>(1-ABS(1 - table2[[#This Row],[E_coverage_ratio]]))*100</f>
        <v>72.867604790405977</v>
      </c>
      <c r="V2302" s="1">
        <f>(1-ABS(1 - table2[[#This Row],[E_error_ratio]]))*100</f>
        <v>99.93558576853134</v>
      </c>
      <c r="W2302" s="1">
        <f>(1-ABS(1 - table2[[#This Row],[EP_coverage_ratio]]))*100</f>
        <v>99.014777676251953</v>
      </c>
      <c r="X2302" s="1">
        <f>(1-ABS(1 - table2[[#This Row],[EP_error_ratio]]))*100</f>
        <v>99.989321348449252</v>
      </c>
      <c r="Y2302" s="1">
        <f>(1-ABS(1 - table2[[#This Row],[EP_polymorphism_ratio]]))*100</f>
        <v>99.000529650927206</v>
      </c>
    </row>
    <row r="2303" spans="1:25" x14ac:dyDescent="0.3">
      <c r="A2303">
        <v>2</v>
      </c>
      <c r="B2303">
        <v>8</v>
      </c>
      <c r="C2303">
        <v>8.0000000000000002E-3</v>
      </c>
      <c r="D2303">
        <v>3.2000000000000001E-2</v>
      </c>
      <c r="E2303">
        <v>0.70116682552438625</v>
      </c>
      <c r="F2303">
        <v>5.8328859954951602</v>
      </c>
      <c r="G2303">
        <v>8.6909502470035437E-3</v>
      </c>
      <c r="H2303">
        <v>-4118142.0660703252</v>
      </c>
      <c r="I2303">
        <v>8.0231976130166771</v>
      </c>
      <c r="J2303">
        <v>7.9254056943712931E-3</v>
      </c>
      <c r="K2303">
        <v>0.5910328617705829</v>
      </c>
      <c r="L2303">
        <v>-4087410.4867315595</v>
      </c>
      <c r="M2303">
        <f>table2[[#This Row],[E_coverage]]/table2[[#This Row],[sample_coverage]]</f>
        <v>0.72911074943689502</v>
      </c>
      <c r="N2303">
        <f>table2[[#This Row],[EP_coverage]]/table2[[#This Row],[sample_coverage]]</f>
        <v>1.0028997016270846</v>
      </c>
      <c r="O2303" t="b">
        <f>IF(ABS(table2[[#This Row],[EP_coverage_ratio]] - 1) &lt;= ABS(table2[[#This Row],[E_coverage_ratio]] - 1),TRUE,FALSE)</f>
        <v>1</v>
      </c>
      <c r="P2303" s="1">
        <f>(table2[[#This Row],[E_err]] + 1)/(table2[[#This Row],[sample_err]] + 1)</f>
        <v>1.0006854665148845</v>
      </c>
      <c r="Q2303" s="1">
        <f>(table2[[#This Row],[EP_err]] + 1 )/(table2[[#This Row],[sample_err]] + 1)</f>
        <v>0.99992599771266999</v>
      </c>
      <c r="R2303" s="1">
        <f>(table2[[#This Row],[EP_gamma]] + 1)/(table2[[#This Row],[expected_gamma]] + 1)</f>
        <v>0.93525975107123627</v>
      </c>
      <c r="S2303" s="1">
        <v>3.2486353183218297E-2</v>
      </c>
      <c r="T2303" s="1">
        <f>(table2[[#This Row],[EP_polymorphism]]+0.1)/(table2[[#This Row],[sample_polymorph]]+0.1)</f>
        <v>1.0036844938122598</v>
      </c>
      <c r="U2303" s="1">
        <f>(1-ABS(1 - table2[[#This Row],[E_coverage_ratio]]))*100</f>
        <v>72.911074943689499</v>
      </c>
      <c r="V2303" s="1">
        <f>(1-ABS(1 - table2[[#This Row],[E_error_ratio]]))*100</f>
        <v>99.931453348511539</v>
      </c>
      <c r="W2303" s="1">
        <f>(1-ABS(1 - table2[[#This Row],[EP_coverage_ratio]]))*100</f>
        <v>99.710029837291529</v>
      </c>
      <c r="X2303" s="1">
        <f>(1-ABS(1 - table2[[#This Row],[EP_error_ratio]]))*100</f>
        <v>99.992599771266995</v>
      </c>
      <c r="Y2303" s="1">
        <f>(1-ABS(1 - table2[[#This Row],[EP_polymorphism_ratio]]))*100</f>
        <v>99.631550618774028</v>
      </c>
    </row>
    <row r="2304" spans="1:25" x14ac:dyDescent="0.3">
      <c r="A2304">
        <v>3</v>
      </c>
      <c r="B2304">
        <v>8</v>
      </c>
      <c r="C2304">
        <v>8.0000000000000002E-3</v>
      </c>
      <c r="D2304">
        <v>3.2000000000000001E-2</v>
      </c>
      <c r="E2304">
        <v>0.69786807839704545</v>
      </c>
      <c r="F2304">
        <v>5.8558699624016759</v>
      </c>
      <c r="G2304">
        <v>8.7402094413778723E-3</v>
      </c>
      <c r="H2304">
        <v>-4117300.6027753246</v>
      </c>
      <c r="I2304">
        <v>7.9134738380074534</v>
      </c>
      <c r="J2304">
        <v>7.9622974306451256E-3</v>
      </c>
      <c r="K2304">
        <v>0.56797068431278752</v>
      </c>
      <c r="L2304">
        <v>-4085598.2850806708</v>
      </c>
      <c r="M2304">
        <f>table2[[#This Row],[E_coverage]]/table2[[#This Row],[sample_coverage]]</f>
        <v>0.73198374530020949</v>
      </c>
      <c r="N2304">
        <f>table2[[#This Row],[EP_coverage]]/table2[[#This Row],[sample_coverage]]</f>
        <v>0.98918422975093168</v>
      </c>
      <c r="O2304" t="b">
        <f>IF(ABS(table2[[#This Row],[EP_coverage_ratio]] - 1) &lt;= ABS(table2[[#This Row],[E_coverage_ratio]] - 1),TRUE,FALSE)</f>
        <v>1</v>
      </c>
      <c r="P2304" s="1">
        <f>(table2[[#This Row],[E_err]] + 1)/(table2[[#This Row],[sample_err]] + 1)</f>
        <v>1.0007343347632716</v>
      </c>
      <c r="Q2304" s="1">
        <f>(table2[[#This Row],[EP_err]] + 1 )/(table2[[#This Row],[sample_err]] + 1)</f>
        <v>0.99996259665738596</v>
      </c>
      <c r="R2304" s="1">
        <f>(table2[[#This Row],[EP_gamma]] + 1)/(table2[[#This Row],[expected_gamma]] + 1)</f>
        <v>0.9234938239684124</v>
      </c>
      <c r="S2304" s="1">
        <v>3.0155096515628799E-2</v>
      </c>
      <c r="T2304" s="1">
        <f>(table2[[#This Row],[EP_polymorphism]]+0.1)/(table2[[#This Row],[sample_polymorph]]+0.1)</f>
        <v>0.98602345845173345</v>
      </c>
      <c r="U2304" s="1">
        <f>(1-ABS(1 - table2[[#This Row],[E_coverage_ratio]]))*100</f>
        <v>73.198374530020942</v>
      </c>
      <c r="V2304" s="1">
        <f>(1-ABS(1 - table2[[#This Row],[E_error_ratio]]))*100</f>
        <v>99.926566523672847</v>
      </c>
      <c r="W2304" s="1">
        <f>(1-ABS(1 - table2[[#This Row],[EP_coverage_ratio]]))*100</f>
        <v>98.918422975093165</v>
      </c>
      <c r="X2304" s="1">
        <f>(1-ABS(1 - table2[[#This Row],[EP_error_ratio]]))*100</f>
        <v>99.996259665738592</v>
      </c>
      <c r="Y2304" s="1">
        <f>(1-ABS(1 - table2[[#This Row],[EP_polymorphism_ratio]]))*100</f>
        <v>98.602345845173346</v>
      </c>
    </row>
    <row r="2305" spans="1:25" x14ac:dyDescent="0.3">
      <c r="A2305">
        <v>4</v>
      </c>
      <c r="B2305">
        <v>8</v>
      </c>
      <c r="C2305">
        <v>8.0000000000000002E-3</v>
      </c>
      <c r="D2305">
        <v>3.2000000000000001E-2</v>
      </c>
      <c r="E2305">
        <v>0.70107077400927731</v>
      </c>
      <c r="F2305">
        <v>5.8309820217216499</v>
      </c>
      <c r="G2305">
        <v>8.668221656314052E-3</v>
      </c>
      <c r="H2305">
        <v>-4120593.1262980406</v>
      </c>
      <c r="I2305">
        <v>7.9396817645218576</v>
      </c>
      <c r="J2305">
        <v>7.8932292301460497E-3</v>
      </c>
      <c r="K2305">
        <v>0.57842700990065576</v>
      </c>
      <c r="L2305">
        <v>-4088268.2175931339</v>
      </c>
      <c r="M2305">
        <f>table2[[#This Row],[E_coverage]]/table2[[#This Row],[sample_coverage]]</f>
        <v>0.72887275271520624</v>
      </c>
      <c r="N2305">
        <f>table2[[#This Row],[EP_coverage]]/table2[[#This Row],[sample_coverage]]</f>
        <v>0.9924602205652322</v>
      </c>
      <c r="O2305" t="b">
        <f>IF(ABS(table2[[#This Row],[EP_coverage_ratio]] - 1) &lt;= ABS(table2[[#This Row],[E_coverage_ratio]] - 1),TRUE,FALSE)</f>
        <v>1</v>
      </c>
      <c r="P2305" s="1">
        <f>(table2[[#This Row],[E_err]] + 1)/(table2[[#This Row],[sample_err]] + 1)</f>
        <v>1.0006629183098354</v>
      </c>
      <c r="Q2305" s="1">
        <f>(table2[[#This Row],[EP_err]] + 1 )/(table2[[#This Row],[sample_err]] + 1)</f>
        <v>0.99989407661720842</v>
      </c>
      <c r="R2305" s="1">
        <f>(table2[[#This Row],[EP_gamma]] + 1)/(table2[[#This Row],[expected_gamma]] + 1)</f>
        <v>0.9279020214899345</v>
      </c>
      <c r="S2305" s="1">
        <v>3.1061869026498299E-2</v>
      </c>
      <c r="T2305" s="1">
        <f>(table2[[#This Row],[EP_polymorphism]]+0.1)/(table2[[#This Row],[sample_polymorph]]+0.1)</f>
        <v>0.99289294717044163</v>
      </c>
      <c r="U2305" s="1">
        <f>(1-ABS(1 - table2[[#This Row],[E_coverage_ratio]]))*100</f>
        <v>72.887275271520622</v>
      </c>
      <c r="V2305" s="1">
        <f>(1-ABS(1 - table2[[#This Row],[E_error_ratio]]))*100</f>
        <v>99.933708169016455</v>
      </c>
      <c r="W2305" s="1">
        <f>(1-ABS(1 - table2[[#This Row],[EP_coverage_ratio]]))*100</f>
        <v>99.246022056523216</v>
      </c>
      <c r="X2305" s="1">
        <f>(1-ABS(1 - table2[[#This Row],[EP_error_ratio]]))*100</f>
        <v>99.989407661720847</v>
      </c>
      <c r="Y2305" s="1">
        <f>(1-ABS(1 - table2[[#This Row],[EP_polymorphism_ratio]]))*100</f>
        <v>99.289294717044157</v>
      </c>
    </row>
    <row r="2306" spans="1:25" x14ac:dyDescent="0.3">
      <c r="A2306">
        <v>5</v>
      </c>
      <c r="B2306">
        <v>8</v>
      </c>
      <c r="C2306">
        <v>8.0000000000000002E-3</v>
      </c>
      <c r="D2306">
        <v>3.2000000000000001E-2</v>
      </c>
      <c r="E2306">
        <v>0.70167505035188249</v>
      </c>
      <c r="F2306">
        <v>5.8405619164227023</v>
      </c>
      <c r="G2306">
        <v>8.7358975577393454E-3</v>
      </c>
      <c r="H2306">
        <v>-4119304.2096653995</v>
      </c>
      <c r="I2306">
        <v>7.9077420653563291</v>
      </c>
      <c r="J2306">
        <v>7.9560464714069617E-3</v>
      </c>
      <c r="K2306">
        <v>0.57089625305205749</v>
      </c>
      <c r="L2306">
        <v>-4088040.6475543855</v>
      </c>
      <c r="M2306">
        <f>table2[[#This Row],[E_coverage]]/table2[[#This Row],[sample_coverage]]</f>
        <v>0.73007023955283779</v>
      </c>
      <c r="N2306">
        <f>table2[[#This Row],[EP_coverage]]/table2[[#This Row],[sample_coverage]]</f>
        <v>0.98846775816954113</v>
      </c>
      <c r="O2306" t="b">
        <f>IF(ABS(table2[[#This Row],[EP_coverage_ratio]] - 1) &lt;= ABS(table2[[#This Row],[E_coverage_ratio]] - 1),TRUE,FALSE)</f>
        <v>1</v>
      </c>
      <c r="P2306" s="1">
        <f>(table2[[#This Row],[E_err]] + 1)/(table2[[#This Row],[sample_err]] + 1)</f>
        <v>1.0007300571009319</v>
      </c>
      <c r="Q2306" s="1">
        <f>(table2[[#This Row],[EP_err]] + 1 )/(table2[[#This Row],[sample_err]] + 1)</f>
        <v>0.99995639530893554</v>
      </c>
      <c r="R2306" s="1">
        <f>(table2[[#This Row],[EP_gamma]] + 1)/(table2[[#This Row],[expected_gamma]] + 1)</f>
        <v>0.92314702077063304</v>
      </c>
      <c r="S2306" s="1">
        <v>3.05746471662778E-2</v>
      </c>
      <c r="T2306" s="1">
        <f>(table2[[#This Row],[EP_polymorphism]]+0.1)/(table2[[#This Row],[sample_polymorph]]+0.1)</f>
        <v>0.98920187247180158</v>
      </c>
      <c r="U2306" s="1">
        <f>(1-ABS(1 - table2[[#This Row],[E_coverage_ratio]]))*100</f>
        <v>73.007023955283785</v>
      </c>
      <c r="V2306" s="1">
        <f>(1-ABS(1 - table2[[#This Row],[E_error_ratio]]))*100</f>
        <v>99.926994289906816</v>
      </c>
      <c r="W2306" s="1">
        <f>(1-ABS(1 - table2[[#This Row],[EP_coverage_ratio]]))*100</f>
        <v>98.846775816954107</v>
      </c>
      <c r="X2306" s="1">
        <f>(1-ABS(1 - table2[[#This Row],[EP_error_ratio]]))*100</f>
        <v>99.995639530893556</v>
      </c>
      <c r="Y2306" s="1">
        <f>(1-ABS(1 - table2[[#This Row],[EP_polymorphism_ratio]]))*100</f>
        <v>98.920187247180152</v>
      </c>
    </row>
    <row r="2307" spans="1:25" x14ac:dyDescent="0.3">
      <c r="A2307">
        <v>6</v>
      </c>
      <c r="B2307">
        <v>8</v>
      </c>
      <c r="C2307">
        <v>8.0000000000000002E-3</v>
      </c>
      <c r="D2307">
        <v>3.2000000000000001E-2</v>
      </c>
      <c r="E2307">
        <v>0.69897085402737846</v>
      </c>
      <c r="F2307">
        <v>5.8430035556836168</v>
      </c>
      <c r="G2307">
        <v>8.6914895430824056E-3</v>
      </c>
      <c r="H2307">
        <v>-4116279.4866585373</v>
      </c>
      <c r="I2307">
        <v>7.915029096527463</v>
      </c>
      <c r="J2307">
        <v>7.9145919615381238E-3</v>
      </c>
      <c r="K2307">
        <v>0.57144613755720397</v>
      </c>
      <c r="L2307">
        <v>-4085353.7790954406</v>
      </c>
      <c r="M2307">
        <f>table2[[#This Row],[E_coverage]]/table2[[#This Row],[sample_coverage]]</f>
        <v>0.73037544446045211</v>
      </c>
      <c r="N2307">
        <f>table2[[#This Row],[EP_coverage]]/table2[[#This Row],[sample_coverage]]</f>
        <v>0.98937863706593288</v>
      </c>
      <c r="O2307" t="b">
        <f>IF(ABS(table2[[#This Row],[EP_coverage_ratio]] - 1) &lt;= ABS(table2[[#This Row],[E_coverage_ratio]] - 1),TRUE,FALSE)</f>
        <v>1</v>
      </c>
      <c r="P2307" s="1">
        <f>(table2[[#This Row],[E_err]] + 1)/(table2[[#This Row],[sample_err]] + 1)</f>
        <v>1.0006860015308356</v>
      </c>
      <c r="Q2307" s="1">
        <f>(table2[[#This Row],[EP_err]] + 1 )/(table2[[#This Row],[sample_err]] + 1)</f>
        <v>0.99991526980311329</v>
      </c>
      <c r="R2307" s="1">
        <f>(table2[[#This Row],[EP_gamma]] + 1)/(table2[[#This Row],[expected_gamma]] + 1)</f>
        <v>0.92494002109107432</v>
      </c>
      <c r="S2307" s="1">
        <v>3.06062253624153E-2</v>
      </c>
      <c r="T2307" s="1">
        <f>(table2[[#This Row],[EP_polymorphism]]+0.1)/(table2[[#This Row],[sample_polymorph]]+0.1)</f>
        <v>0.98944110123041895</v>
      </c>
      <c r="U2307" s="1">
        <f>(1-ABS(1 - table2[[#This Row],[E_coverage_ratio]]))*100</f>
        <v>73.037544446045217</v>
      </c>
      <c r="V2307" s="1">
        <f>(1-ABS(1 - table2[[#This Row],[E_error_ratio]]))*100</f>
        <v>99.931399846916435</v>
      </c>
      <c r="W2307" s="1">
        <f>(1-ABS(1 - table2[[#This Row],[EP_coverage_ratio]]))*100</f>
        <v>98.937863706593291</v>
      </c>
      <c r="X2307" s="1">
        <f>(1-ABS(1 - table2[[#This Row],[EP_error_ratio]]))*100</f>
        <v>99.991526980311335</v>
      </c>
      <c r="Y2307" s="1">
        <f>(1-ABS(1 - table2[[#This Row],[EP_polymorphism_ratio]]))*100</f>
        <v>98.944110123041895</v>
      </c>
    </row>
    <row r="2308" spans="1:25" x14ac:dyDescent="0.3">
      <c r="A2308">
        <v>7</v>
      </c>
      <c r="B2308">
        <v>8</v>
      </c>
      <c r="C2308">
        <v>8.0000000000000002E-3</v>
      </c>
      <c r="D2308">
        <v>3.2000000000000001E-2</v>
      </c>
      <c r="E2308">
        <v>0.69779929672617635</v>
      </c>
      <c r="F2308">
        <v>5.8481746006588597</v>
      </c>
      <c r="G2308">
        <v>8.6977684417914557E-3</v>
      </c>
      <c r="H2308">
        <v>-4112754.7779879542</v>
      </c>
      <c r="I2308">
        <v>7.8689918189153039</v>
      </c>
      <c r="J2308">
        <v>7.9170300562325675E-3</v>
      </c>
      <c r="K2308">
        <v>0.56266080705946686</v>
      </c>
      <c r="L2308">
        <v>-4083057.7350203637</v>
      </c>
      <c r="M2308">
        <f>table2[[#This Row],[E_coverage]]/table2[[#This Row],[sample_coverage]]</f>
        <v>0.73102182508235747</v>
      </c>
      <c r="N2308">
        <f>table2[[#This Row],[EP_coverage]]/table2[[#This Row],[sample_coverage]]</f>
        <v>0.98362397736441298</v>
      </c>
      <c r="O2308" t="b">
        <f>IF(ABS(table2[[#This Row],[EP_coverage_ratio]] - 1) &lt;= ABS(table2[[#This Row],[E_coverage_ratio]] - 1),TRUE,FALSE)</f>
        <v>1</v>
      </c>
      <c r="P2308" s="1">
        <f>(table2[[#This Row],[E_err]] + 1)/(table2[[#This Row],[sample_err]] + 1)</f>
        <v>1.0006922305970154</v>
      </c>
      <c r="Q2308" s="1">
        <f>(table2[[#This Row],[EP_err]] + 1 )/(table2[[#This Row],[sample_err]] + 1)</f>
        <v>0.99991768854784979</v>
      </c>
      <c r="R2308" s="1">
        <f>(table2[[#This Row],[EP_gamma]] + 1)/(table2[[#This Row],[expected_gamma]] + 1)</f>
        <v>0.92040373091961247</v>
      </c>
      <c r="S2308" s="1">
        <v>2.9670452959738299E-2</v>
      </c>
      <c r="T2308" s="1">
        <f>(table2[[#This Row],[EP_polymorphism]]+0.1)/(table2[[#This Row],[sample_polymorph]]+0.1)</f>
        <v>0.98235191636165375</v>
      </c>
      <c r="U2308" s="1">
        <f>(1-ABS(1 - table2[[#This Row],[E_coverage_ratio]]))*100</f>
        <v>73.102182508235742</v>
      </c>
      <c r="V2308" s="1">
        <f>(1-ABS(1 - table2[[#This Row],[E_error_ratio]]))*100</f>
        <v>99.930776940298458</v>
      </c>
      <c r="W2308" s="1">
        <f>(1-ABS(1 - table2[[#This Row],[EP_coverage_ratio]]))*100</f>
        <v>98.362397736441295</v>
      </c>
      <c r="X2308" s="1">
        <f>(1-ABS(1 - table2[[#This Row],[EP_error_ratio]]))*100</f>
        <v>99.991768854784979</v>
      </c>
      <c r="Y2308" s="1">
        <f>(1-ABS(1 - table2[[#This Row],[EP_polymorphism_ratio]]))*100</f>
        <v>98.235191636165382</v>
      </c>
    </row>
    <row r="2309" spans="1:25" x14ac:dyDescent="0.3">
      <c r="A2309">
        <v>8</v>
      </c>
      <c r="B2309">
        <v>8</v>
      </c>
      <c r="C2309">
        <v>8.0000000000000002E-3</v>
      </c>
      <c r="D2309">
        <v>3.2000000000000001E-2</v>
      </c>
      <c r="E2309">
        <v>0.69780134128463489</v>
      </c>
      <c r="F2309">
        <v>5.8372915417746363</v>
      </c>
      <c r="G2309">
        <v>8.7387272346886053E-3</v>
      </c>
      <c r="H2309">
        <v>-4121300.7282933919</v>
      </c>
      <c r="I2309">
        <v>7.9637235867292127</v>
      </c>
      <c r="J2309">
        <v>7.9642920625779025E-3</v>
      </c>
      <c r="K2309">
        <v>0.58066239518589302</v>
      </c>
      <c r="L2309">
        <v>-4089555.6543149231</v>
      </c>
      <c r="M2309">
        <f>table2[[#This Row],[E_coverage]]/table2[[#This Row],[sample_coverage]]</f>
        <v>0.72966144272182953</v>
      </c>
      <c r="N2309">
        <f>table2[[#This Row],[EP_coverage]]/table2[[#This Row],[sample_coverage]]</f>
        <v>0.99546544834115158</v>
      </c>
      <c r="O2309" t="b">
        <f>IF(ABS(table2[[#This Row],[EP_coverage_ratio]] - 1) &lt;= ABS(table2[[#This Row],[E_coverage_ratio]] - 1),TRUE,FALSE)</f>
        <v>1</v>
      </c>
      <c r="P2309" s="1">
        <f>(table2[[#This Row],[E_err]] + 1)/(table2[[#This Row],[sample_err]] + 1)</f>
        <v>1.0007328643201276</v>
      </c>
      <c r="Q2309" s="1">
        <f>(table2[[#This Row],[EP_err]] + 1 )/(table2[[#This Row],[sample_err]] + 1)</f>
        <v>0.99996457545890671</v>
      </c>
      <c r="R2309" s="1">
        <f>(table2[[#This Row],[EP_gamma]] + 1)/(table2[[#This Row],[expected_gamma]] + 1)</f>
        <v>0.9310055050315198</v>
      </c>
      <c r="S2309" s="1">
        <v>3.14715619613683E-2</v>
      </c>
      <c r="T2309" s="1">
        <f>(table2[[#This Row],[EP_polymorphism]]+0.1)/(table2[[#This Row],[sample_polymorph]]+0.1)</f>
        <v>0.99599668152551746</v>
      </c>
      <c r="U2309" s="1">
        <f>(1-ABS(1 - table2[[#This Row],[E_coverage_ratio]]))*100</f>
        <v>72.966144272182959</v>
      </c>
      <c r="V2309" s="1">
        <f>(1-ABS(1 - table2[[#This Row],[E_error_ratio]]))*100</f>
        <v>99.926713567987235</v>
      </c>
      <c r="W2309" s="1">
        <f>(1-ABS(1 - table2[[#This Row],[EP_coverage_ratio]]))*100</f>
        <v>99.546544834115153</v>
      </c>
      <c r="X2309" s="1">
        <f>(1-ABS(1 - table2[[#This Row],[EP_error_ratio]]))*100</f>
        <v>99.996457545890678</v>
      </c>
      <c r="Y2309" s="1">
        <f>(1-ABS(1 - table2[[#This Row],[EP_polymorphism_ratio]]))*100</f>
        <v>99.599668152551743</v>
      </c>
    </row>
    <row r="2310" spans="1:25" x14ac:dyDescent="0.3">
      <c r="A2310">
        <v>9</v>
      </c>
      <c r="B2310">
        <v>8</v>
      </c>
      <c r="C2310">
        <v>8.0000000000000002E-3</v>
      </c>
      <c r="D2310">
        <v>3.2000000000000001E-2</v>
      </c>
      <c r="E2310">
        <v>0.69940345909321477</v>
      </c>
      <c r="F2310">
        <v>5.844441815147448</v>
      </c>
      <c r="G2310">
        <v>8.7974100905319607E-3</v>
      </c>
      <c r="H2310">
        <v>-4122182.8425313341</v>
      </c>
      <c r="I2310">
        <v>8.0454306534832494</v>
      </c>
      <c r="J2310">
        <v>8.0305452460944209E-3</v>
      </c>
      <c r="K2310">
        <v>0.59166750124445489</v>
      </c>
      <c r="L2310">
        <v>-4090166.9811651725</v>
      </c>
      <c r="M2310">
        <f>table2[[#This Row],[E_coverage]]/table2[[#This Row],[sample_coverage]]</f>
        <v>0.730555226893431</v>
      </c>
      <c r="N2310">
        <f>table2[[#This Row],[EP_coverage]]/table2[[#This Row],[sample_coverage]]</f>
        <v>1.0056788316854062</v>
      </c>
      <c r="O2310" t="b">
        <f>IF(ABS(table2[[#This Row],[EP_coverage_ratio]] - 1) &lt;= ABS(table2[[#This Row],[E_coverage_ratio]] - 1),TRUE,FALSE)</f>
        <v>1</v>
      </c>
      <c r="P2310" s="1">
        <f>(table2[[#This Row],[E_err]] + 1)/(table2[[#This Row],[sample_err]] + 1)</f>
        <v>1.0007910814390197</v>
      </c>
      <c r="Q2310" s="1">
        <f>(table2[[#This Row],[EP_err]] + 1 )/(table2[[#This Row],[sample_err]] + 1)</f>
        <v>1.0000303028235065</v>
      </c>
      <c r="R2310" s="1">
        <f>(table2[[#This Row],[EP_gamma]] + 1)/(table2[[#This Row],[expected_gamma]] + 1)</f>
        <v>0.93660366096568581</v>
      </c>
      <c r="S2310" s="1">
        <v>3.25395247542382E-2</v>
      </c>
      <c r="T2310" s="1">
        <f>(table2[[#This Row],[EP_polymorphism]]+0.1)/(table2[[#This Row],[sample_polymorph]]+0.1)</f>
        <v>1.0040873087442286</v>
      </c>
      <c r="U2310" s="1">
        <f>(1-ABS(1 - table2[[#This Row],[E_coverage_ratio]]))*100</f>
        <v>73.055522689343093</v>
      </c>
      <c r="V2310" s="1">
        <f>(1-ABS(1 - table2[[#This Row],[E_error_ratio]]))*100</f>
        <v>99.920891856098024</v>
      </c>
      <c r="W2310" s="1">
        <f>(1-ABS(1 - table2[[#This Row],[EP_coverage_ratio]]))*100</f>
        <v>99.432116831459382</v>
      </c>
      <c r="X2310" s="1">
        <f>(1-ABS(1 - table2[[#This Row],[EP_error_ratio]]))*100</f>
        <v>99.99696971764935</v>
      </c>
      <c r="Y2310" s="1">
        <f>(1-ABS(1 - table2[[#This Row],[EP_polymorphism_ratio]]))*100</f>
        <v>99.591269125577142</v>
      </c>
    </row>
    <row r="2311" spans="1:25" x14ac:dyDescent="0.3">
      <c r="A2311">
        <v>10</v>
      </c>
      <c r="B2311">
        <v>8</v>
      </c>
      <c r="C2311">
        <v>8.0000000000000002E-3</v>
      </c>
      <c r="D2311">
        <v>3.2000000000000001E-2</v>
      </c>
      <c r="E2311">
        <v>0.70049090782803125</v>
      </c>
      <c r="F2311">
        <v>5.8431030367010575</v>
      </c>
      <c r="G2311">
        <v>8.6784341427506868E-3</v>
      </c>
      <c r="H2311">
        <v>-4114977.4074350372</v>
      </c>
      <c r="I2311">
        <v>8.0076244573411799</v>
      </c>
      <c r="J2311">
        <v>7.9127261962142117E-3</v>
      </c>
      <c r="K2311">
        <v>0.58606283092422229</v>
      </c>
      <c r="L2311">
        <v>-4084244.7669246481</v>
      </c>
      <c r="M2311">
        <f>table2[[#This Row],[E_coverage]]/table2[[#This Row],[sample_coverage]]</f>
        <v>0.73038787958763218</v>
      </c>
      <c r="N2311">
        <f>table2[[#This Row],[EP_coverage]]/table2[[#This Row],[sample_coverage]]</f>
        <v>1.0009530571676475</v>
      </c>
      <c r="O2311" t="b">
        <f>IF(ABS(table2[[#This Row],[EP_coverage_ratio]] - 1) &lt;= ABS(table2[[#This Row],[E_coverage_ratio]] - 1),TRUE,FALSE)</f>
        <v>1</v>
      </c>
      <c r="P2311" s="1">
        <f>(table2[[#This Row],[E_err]] + 1)/(table2[[#This Row],[sample_err]] + 1)</f>
        <v>1.0006730497447922</v>
      </c>
      <c r="Q2311" s="1">
        <f>(table2[[#This Row],[EP_err]] + 1 )/(table2[[#This Row],[sample_err]] + 1)</f>
        <v>0.9999134188454506</v>
      </c>
      <c r="R2311" s="1">
        <f>(table2[[#This Row],[EP_gamma]] + 1)/(table2[[#This Row],[expected_gamma]] + 1)</f>
        <v>0.93270879816113617</v>
      </c>
      <c r="S2311" s="1">
        <v>3.1954144299874698E-2</v>
      </c>
      <c r="T2311" s="1">
        <f>(table2[[#This Row],[EP_polymorphism]]+0.1)/(table2[[#This Row],[sample_polymorph]]+0.1)</f>
        <v>0.99965260833238412</v>
      </c>
      <c r="U2311" s="1">
        <f>(1-ABS(1 - table2[[#This Row],[E_coverage_ratio]]))*100</f>
        <v>73.038787958763223</v>
      </c>
      <c r="V2311" s="1">
        <f>(1-ABS(1 - table2[[#This Row],[E_error_ratio]]))*100</f>
        <v>99.932695025520786</v>
      </c>
      <c r="W2311" s="1">
        <f>(1-ABS(1 - table2[[#This Row],[EP_coverage_ratio]]))*100</f>
        <v>99.904694283235244</v>
      </c>
      <c r="X2311" s="1">
        <f>(1-ABS(1 - table2[[#This Row],[EP_error_ratio]]))*100</f>
        <v>99.991341884545065</v>
      </c>
      <c r="Y2311" s="1">
        <f>(1-ABS(1 - table2[[#This Row],[EP_polymorphism_ratio]]))*100</f>
        <v>99.965260833238418</v>
      </c>
    </row>
    <row r="2312" spans="1:25" x14ac:dyDescent="0.3">
      <c r="A2312">
        <v>1</v>
      </c>
      <c r="B2312">
        <v>8</v>
      </c>
      <c r="C2312">
        <v>8.0000000000000002E-3</v>
      </c>
      <c r="D2312">
        <v>6.4000000000000001E-2</v>
      </c>
      <c r="E2312">
        <v>0.87580824361928933</v>
      </c>
      <c r="F2312">
        <v>4.8928126622494483</v>
      </c>
      <c r="G2312">
        <v>8.6178875039777773E-3</v>
      </c>
      <c r="H2312">
        <v>-4269660.5506933117</v>
      </c>
      <c r="I2312">
        <v>8.0734157137054972</v>
      </c>
      <c r="J2312">
        <v>7.9857248345536948E-3</v>
      </c>
      <c r="K2312">
        <v>0.81892491219495445</v>
      </c>
      <c r="L2312">
        <v>-4248475.2890769597</v>
      </c>
      <c r="M2312">
        <f>table2[[#This Row],[E_coverage]]/table2[[#This Row],[sample_coverage]]</f>
        <v>0.61160158278118104</v>
      </c>
      <c r="N2312">
        <f>table2[[#This Row],[EP_coverage]]/table2[[#This Row],[sample_coverage]]</f>
        <v>1.0091769642131871</v>
      </c>
      <c r="O2312" t="b">
        <f>IF(ABS(table2[[#This Row],[EP_coverage_ratio]] - 1) &lt;= ABS(table2[[#This Row],[E_coverage_ratio]] - 1),TRUE,FALSE)</f>
        <v>1</v>
      </c>
      <c r="P2312" s="1">
        <f>(table2[[#This Row],[E_err]] + 1)/(table2[[#This Row],[sample_err]] + 1)</f>
        <v>1.0006129836348985</v>
      </c>
      <c r="Q2312" s="1">
        <f>(table2[[#This Row],[EP_err]] + 1 )/(table2[[#This Row],[sample_err]] + 1)</f>
        <v>0.99998583812951747</v>
      </c>
      <c r="R2312" s="1">
        <f>(table2[[#This Row],[EP_gamma]] + 1)/(table2[[#This Row],[expected_gamma]] + 1)</f>
        <v>0.96967529510661443</v>
      </c>
      <c r="S2312" s="1">
        <v>6.4580475719322794E-2</v>
      </c>
      <c r="T2312" s="1">
        <f>(table2[[#This Row],[EP_polymorphism]]+0.1)/(table2[[#This Row],[sample_polymorph]]+0.1)</f>
        <v>1.0035394860934317</v>
      </c>
      <c r="U2312" s="1">
        <f>(1-ABS(1 - table2[[#This Row],[E_coverage_ratio]]))*100</f>
        <v>61.160158278118104</v>
      </c>
      <c r="V2312" s="1">
        <f>(1-ABS(1 - table2[[#This Row],[E_error_ratio]]))*100</f>
        <v>99.938701636510146</v>
      </c>
      <c r="W2312" s="1">
        <f>(1-ABS(1 - table2[[#This Row],[EP_coverage_ratio]]))*100</f>
        <v>99.082303578681291</v>
      </c>
      <c r="X2312" s="1">
        <f>(1-ABS(1 - table2[[#This Row],[EP_error_ratio]]))*100</f>
        <v>99.99858381295175</v>
      </c>
      <c r="Y2312" s="1">
        <f>(1-ABS(1 - table2[[#This Row],[EP_polymorphism_ratio]]))*100</f>
        <v>99.646051390656837</v>
      </c>
    </row>
    <row r="2313" spans="1:25" x14ac:dyDescent="0.3">
      <c r="A2313">
        <v>2</v>
      </c>
      <c r="B2313">
        <v>8</v>
      </c>
      <c r="C2313">
        <v>8.0000000000000002E-3</v>
      </c>
      <c r="D2313">
        <v>6.4000000000000001E-2</v>
      </c>
      <c r="E2313">
        <v>0.87666088164623412</v>
      </c>
      <c r="F2313">
        <v>4.8927379585246911</v>
      </c>
      <c r="G2313">
        <v>8.6238291791341237E-3</v>
      </c>
      <c r="H2313">
        <v>-4273757.9859797293</v>
      </c>
      <c r="I2313">
        <v>7.9456002474947454</v>
      </c>
      <c r="J2313">
        <v>7.9447413519479378E-3</v>
      </c>
      <c r="K2313">
        <v>0.80340043067283284</v>
      </c>
      <c r="L2313">
        <v>-4250496.663256255</v>
      </c>
      <c r="M2313">
        <f>table2[[#This Row],[E_coverage]]/table2[[#This Row],[sample_coverage]]</f>
        <v>0.61159224481558638</v>
      </c>
      <c r="N2313">
        <f>table2[[#This Row],[EP_coverage]]/table2[[#This Row],[sample_coverage]]</f>
        <v>0.99320003093684317</v>
      </c>
      <c r="O2313" t="b">
        <f>IF(ABS(table2[[#This Row],[EP_coverage_ratio]] - 1) &lt;= ABS(table2[[#This Row],[E_coverage_ratio]] - 1),TRUE,FALSE)</f>
        <v>1</v>
      </c>
      <c r="P2313" s="1">
        <f>(table2[[#This Row],[E_err]] + 1)/(table2[[#This Row],[sample_err]] + 1)</f>
        <v>1.0006188781539029</v>
      </c>
      <c r="Q2313" s="1">
        <f>(table2[[#This Row],[EP_err]] + 1 )/(table2[[#This Row],[sample_err]] + 1)</f>
        <v>0.99994517991264686</v>
      </c>
      <c r="R2313" s="1">
        <f>(table2[[#This Row],[EP_gamma]] + 1)/(table2[[#This Row],[expected_gamma]] + 1)</f>
        <v>0.96096233917918294</v>
      </c>
      <c r="S2313" s="1">
        <v>6.1287898421968197E-2</v>
      </c>
      <c r="T2313" s="1">
        <f>(table2[[#This Row],[EP_polymorphism]]+0.1)/(table2[[#This Row],[sample_polymorph]]+0.1)</f>
        <v>0.98346279525590363</v>
      </c>
      <c r="U2313" s="1">
        <f>(1-ABS(1 - table2[[#This Row],[E_coverage_ratio]]))*100</f>
        <v>61.159224481558638</v>
      </c>
      <c r="V2313" s="1">
        <f>(1-ABS(1 - table2[[#This Row],[E_error_ratio]]))*100</f>
        <v>99.938112184609707</v>
      </c>
      <c r="W2313" s="1">
        <f>(1-ABS(1 - table2[[#This Row],[EP_coverage_ratio]]))*100</f>
        <v>99.320003093684321</v>
      </c>
      <c r="X2313" s="1">
        <f>(1-ABS(1 - table2[[#This Row],[EP_error_ratio]]))*100</f>
        <v>99.994517991264686</v>
      </c>
      <c r="Y2313" s="1">
        <f>(1-ABS(1 - table2[[#This Row],[EP_polymorphism_ratio]]))*100</f>
        <v>98.346279525590361</v>
      </c>
    </row>
    <row r="2314" spans="1:25" x14ac:dyDescent="0.3">
      <c r="A2314">
        <v>3</v>
      </c>
      <c r="B2314">
        <v>8</v>
      </c>
      <c r="C2314">
        <v>8.0000000000000002E-3</v>
      </c>
      <c r="D2314">
        <v>6.4000000000000001E-2</v>
      </c>
      <c r="E2314">
        <v>0.87591574292502039</v>
      </c>
      <c r="F2314">
        <v>4.9044255798977785</v>
      </c>
      <c r="G2314">
        <v>8.6944804099031228E-3</v>
      </c>
      <c r="H2314">
        <v>-4272683.3298805077</v>
      </c>
      <c r="I2314">
        <v>8.0477593469205342</v>
      </c>
      <c r="J2314">
        <v>8.046414293089334E-3</v>
      </c>
      <c r="K2314">
        <v>0.81322836818135069</v>
      </c>
      <c r="L2314">
        <v>-4250037.8301597526</v>
      </c>
      <c r="M2314">
        <f>table2[[#This Row],[E_coverage]]/table2[[#This Row],[sample_coverage]]</f>
        <v>0.61305319748722231</v>
      </c>
      <c r="N2314">
        <f>table2[[#This Row],[EP_coverage]]/table2[[#This Row],[sample_coverage]]</f>
        <v>1.0059699183650668</v>
      </c>
      <c r="O2314" t="b">
        <f>IF(ABS(table2[[#This Row],[EP_coverage_ratio]] - 1) &lt;= ABS(table2[[#This Row],[E_coverage_ratio]] - 1),TRUE,FALSE)</f>
        <v>1</v>
      </c>
      <c r="P2314" s="1">
        <f>(table2[[#This Row],[E_err]] + 1)/(table2[[#This Row],[sample_err]] + 1)</f>
        <v>1.0006889686606182</v>
      </c>
      <c r="Q2314" s="1">
        <f>(table2[[#This Row],[EP_err]] + 1 )/(table2[[#This Row],[sample_err]] + 1)</f>
        <v>1.0000460459256839</v>
      </c>
      <c r="R2314" s="1">
        <f>(table2[[#This Row],[EP_gamma]] + 1)/(table2[[#This Row],[expected_gamma]] + 1)</f>
        <v>0.96658305418028834</v>
      </c>
      <c r="S2314" s="1">
        <v>6.3937278520150298E-2</v>
      </c>
      <c r="T2314" s="1">
        <f>(table2[[#This Row],[EP_polymorphism]]+0.1)/(table2[[#This Row],[sample_polymorph]]+0.1)</f>
        <v>0.99961755195213597</v>
      </c>
      <c r="U2314" s="1">
        <f>(1-ABS(1 - table2[[#This Row],[E_coverage_ratio]]))*100</f>
        <v>61.305319748722233</v>
      </c>
      <c r="V2314" s="1">
        <f>(1-ABS(1 - table2[[#This Row],[E_error_ratio]]))*100</f>
        <v>99.93110313393818</v>
      </c>
      <c r="W2314" s="1">
        <f>(1-ABS(1 - table2[[#This Row],[EP_coverage_ratio]]))*100</f>
        <v>99.403008163493325</v>
      </c>
      <c r="X2314" s="1">
        <f>(1-ABS(1 - table2[[#This Row],[EP_error_ratio]]))*100</f>
        <v>99.995395407431602</v>
      </c>
      <c r="Y2314" s="1">
        <f>(1-ABS(1 - table2[[#This Row],[EP_polymorphism_ratio]]))*100</f>
        <v>99.961755195213598</v>
      </c>
    </row>
    <row r="2315" spans="1:25" x14ac:dyDescent="0.3">
      <c r="A2315">
        <v>4</v>
      </c>
      <c r="B2315">
        <v>8</v>
      </c>
      <c r="C2315">
        <v>8.0000000000000002E-3</v>
      </c>
      <c r="D2315">
        <v>6.4000000000000001E-2</v>
      </c>
      <c r="E2315">
        <v>0.87644433610658012</v>
      </c>
      <c r="F2315">
        <v>4.8581580523878207</v>
      </c>
      <c r="G2315">
        <v>8.5534607442630112E-3</v>
      </c>
      <c r="H2315">
        <v>-4270485.3707706686</v>
      </c>
      <c r="I2315">
        <v>8.0023601883848823</v>
      </c>
      <c r="J2315">
        <v>7.9101073350650794E-3</v>
      </c>
      <c r="K2315">
        <v>0.81811970693563574</v>
      </c>
      <c r="L2315">
        <v>-4251143.9432569984</v>
      </c>
      <c r="M2315">
        <f>table2[[#This Row],[E_coverage]]/table2[[#This Row],[sample_coverage]]</f>
        <v>0.60726975654847759</v>
      </c>
      <c r="N2315">
        <f>table2[[#This Row],[EP_coverage]]/table2[[#This Row],[sample_coverage]]</f>
        <v>1.0002950235481103</v>
      </c>
      <c r="O2315" t="b">
        <f>IF(ABS(table2[[#This Row],[EP_coverage_ratio]] - 1) &lt;= ABS(table2[[#This Row],[E_coverage_ratio]] - 1),TRUE,FALSE)</f>
        <v>1</v>
      </c>
      <c r="P2315" s="1">
        <f>(table2[[#This Row],[E_err]] + 1)/(table2[[#This Row],[sample_err]] + 1)</f>
        <v>1.0005490681986735</v>
      </c>
      <c r="Q2315" s="1">
        <f>(table2[[#This Row],[EP_err]] + 1 )/(table2[[#This Row],[sample_err]] + 1)</f>
        <v>0.9999108207689138</v>
      </c>
      <c r="R2315" s="1">
        <f>(table2[[#This Row],[EP_gamma]] + 1)/(table2[[#This Row],[expected_gamma]] + 1)</f>
        <v>0.96891747436965714</v>
      </c>
      <c r="S2315" s="1">
        <v>6.4374563302138393E-2</v>
      </c>
      <c r="T2315" s="1">
        <f>(table2[[#This Row],[EP_polymorphism]]+0.1)/(table2[[#This Row],[sample_polymorph]]+0.1)</f>
        <v>1.0022839225740146</v>
      </c>
      <c r="U2315" s="1">
        <f>(1-ABS(1 - table2[[#This Row],[E_coverage_ratio]]))*100</f>
        <v>60.726975654847756</v>
      </c>
      <c r="V2315" s="1">
        <f>(1-ABS(1 - table2[[#This Row],[E_error_ratio]]))*100</f>
        <v>99.945093180132645</v>
      </c>
      <c r="W2315" s="1">
        <f>(1-ABS(1 - table2[[#This Row],[EP_coverage_ratio]]))*100</f>
        <v>99.970497645188971</v>
      </c>
      <c r="X2315" s="1">
        <f>(1-ABS(1 - table2[[#This Row],[EP_error_ratio]]))*100</f>
        <v>99.991082076891374</v>
      </c>
      <c r="Y2315" s="1">
        <f>(1-ABS(1 - table2[[#This Row],[EP_polymorphism_ratio]]))*100</f>
        <v>99.771607742598547</v>
      </c>
    </row>
    <row r="2316" spans="1:25" x14ac:dyDescent="0.3">
      <c r="A2316">
        <v>5</v>
      </c>
      <c r="B2316">
        <v>8</v>
      </c>
      <c r="C2316">
        <v>8.0000000000000002E-3</v>
      </c>
      <c r="D2316">
        <v>6.4000000000000001E-2</v>
      </c>
      <c r="E2316">
        <v>0.87427362768482819</v>
      </c>
      <c r="F2316">
        <v>4.8970885678652918</v>
      </c>
      <c r="G2316">
        <v>8.6437850699202911E-3</v>
      </c>
      <c r="H2316">
        <v>-4269840.6585588111</v>
      </c>
      <c r="I2316">
        <v>7.9747871074496697</v>
      </c>
      <c r="J2316">
        <v>7.9732298292015998E-3</v>
      </c>
      <c r="K2316">
        <v>0.80599523796571804</v>
      </c>
      <c r="L2316">
        <v>-4248985.4950757325</v>
      </c>
      <c r="M2316">
        <f>table2[[#This Row],[E_coverage]]/table2[[#This Row],[sample_coverage]]</f>
        <v>0.61213607098316147</v>
      </c>
      <c r="N2316">
        <f>table2[[#This Row],[EP_coverage]]/table2[[#This Row],[sample_coverage]]</f>
        <v>0.99684838843120871</v>
      </c>
      <c r="O2316" t="b">
        <f>IF(ABS(table2[[#This Row],[EP_coverage_ratio]] - 1) &lt;= ABS(table2[[#This Row],[E_coverage_ratio]] - 1),TRUE,FALSE)</f>
        <v>1</v>
      </c>
      <c r="P2316" s="1">
        <f>(table2[[#This Row],[E_err]] + 1)/(table2[[#This Row],[sample_err]] + 1)</f>
        <v>1.0006386756646035</v>
      </c>
      <c r="Q2316" s="1">
        <f>(table2[[#This Row],[EP_err]] + 1 )/(table2[[#This Row],[sample_err]] + 1)</f>
        <v>0.9999734422908747</v>
      </c>
      <c r="R2316" s="1">
        <f>(table2[[#This Row],[EP_gamma]] + 1)/(table2[[#This Row],[expected_gamma]] + 1)</f>
        <v>0.96357074617570637</v>
      </c>
      <c r="S2316" s="1">
        <v>6.2336342659739898E-2</v>
      </c>
      <c r="T2316" s="1">
        <f>(table2[[#This Row],[EP_polymorphism]]+0.1)/(table2[[#This Row],[sample_polymorph]]+0.1)</f>
        <v>0.98985574792524322</v>
      </c>
      <c r="U2316" s="1">
        <f>(1-ABS(1 - table2[[#This Row],[E_coverage_ratio]]))*100</f>
        <v>61.213607098316146</v>
      </c>
      <c r="V2316" s="1">
        <f>(1-ABS(1 - table2[[#This Row],[E_error_ratio]]))*100</f>
        <v>99.936132433539655</v>
      </c>
      <c r="W2316" s="1">
        <f>(1-ABS(1 - table2[[#This Row],[EP_coverage_ratio]]))*100</f>
        <v>99.684838843120872</v>
      </c>
      <c r="X2316" s="1">
        <f>(1-ABS(1 - table2[[#This Row],[EP_error_ratio]]))*100</f>
        <v>99.997344229087474</v>
      </c>
      <c r="Y2316" s="1">
        <f>(1-ABS(1 - table2[[#This Row],[EP_polymorphism_ratio]]))*100</f>
        <v>98.985574792524318</v>
      </c>
    </row>
    <row r="2317" spans="1:25" x14ac:dyDescent="0.3">
      <c r="A2317">
        <v>6</v>
      </c>
      <c r="B2317">
        <v>8</v>
      </c>
      <c r="C2317">
        <v>8.0000000000000002E-3</v>
      </c>
      <c r="D2317">
        <v>6.4000000000000001E-2</v>
      </c>
      <c r="E2317">
        <v>0.87669047799984801</v>
      </c>
      <c r="F2317">
        <v>4.8599752384010335</v>
      </c>
      <c r="G2317">
        <v>8.5402975950536076E-3</v>
      </c>
      <c r="H2317">
        <v>-4274529.5209223488</v>
      </c>
      <c r="I2317">
        <v>7.9882727725690792</v>
      </c>
      <c r="J2317">
        <v>7.8913813124950691E-3</v>
      </c>
      <c r="K2317">
        <v>0.816012449245893</v>
      </c>
      <c r="L2317">
        <v>-4252426.2234154316</v>
      </c>
      <c r="M2317">
        <f>table2[[#This Row],[E_coverage]]/table2[[#This Row],[sample_coverage]]</f>
        <v>0.60749690480012919</v>
      </c>
      <c r="N2317">
        <f>table2[[#This Row],[EP_coverage]]/table2[[#This Row],[sample_coverage]]</f>
        <v>0.9985340965711349</v>
      </c>
      <c r="O2317" t="b">
        <f>IF(ABS(table2[[#This Row],[EP_coverage_ratio]] - 1) &lt;= ABS(table2[[#This Row],[E_coverage_ratio]] - 1),TRUE,FALSE)</f>
        <v>1</v>
      </c>
      <c r="P2317" s="1">
        <f>(table2[[#This Row],[E_err]] + 1)/(table2[[#This Row],[sample_err]] + 1)</f>
        <v>1.0005360095189024</v>
      </c>
      <c r="Q2317" s="1">
        <f>(table2[[#This Row],[EP_err]] + 1 )/(table2[[#This Row],[sample_err]] + 1)</f>
        <v>0.99989224336557048</v>
      </c>
      <c r="R2317" s="1">
        <f>(table2[[#This Row],[EP_gamma]] + 1)/(table2[[#This Row],[expected_gamma]] + 1)</f>
        <v>0.96766753523541882</v>
      </c>
      <c r="S2317" s="1">
        <v>6.4447535512150503E-2</v>
      </c>
      <c r="T2317" s="1">
        <f>(table2[[#This Row],[EP_polymorphism]]+0.1)/(table2[[#This Row],[sample_polymorph]]+0.1)</f>
        <v>1.0027288750740886</v>
      </c>
      <c r="U2317" s="1">
        <f>(1-ABS(1 - table2[[#This Row],[E_coverage_ratio]]))*100</f>
        <v>60.749690480012916</v>
      </c>
      <c r="V2317" s="1">
        <f>(1-ABS(1 - table2[[#This Row],[E_error_ratio]]))*100</f>
        <v>99.946399048109754</v>
      </c>
      <c r="W2317" s="1">
        <f>(1-ABS(1 - table2[[#This Row],[EP_coverage_ratio]]))*100</f>
        <v>99.853409657113488</v>
      </c>
      <c r="X2317" s="1">
        <f>(1-ABS(1 - table2[[#This Row],[EP_error_ratio]]))*100</f>
        <v>99.989224336557044</v>
      </c>
      <c r="Y2317" s="1">
        <f>(1-ABS(1 - table2[[#This Row],[EP_polymorphism_ratio]]))*100</f>
        <v>99.727112492591147</v>
      </c>
    </row>
    <row r="2318" spans="1:25" x14ac:dyDescent="0.3">
      <c r="A2318">
        <v>7</v>
      </c>
      <c r="B2318">
        <v>8</v>
      </c>
      <c r="C2318">
        <v>8.0000000000000002E-3</v>
      </c>
      <c r="D2318">
        <v>6.4000000000000001E-2</v>
      </c>
      <c r="E2318">
        <v>0.87461942773762702</v>
      </c>
      <c r="F2318">
        <v>4.8829627071302024</v>
      </c>
      <c r="G2318">
        <v>8.6506592759737714E-3</v>
      </c>
      <c r="H2318">
        <v>-4275284.1039304873</v>
      </c>
      <c r="I2318">
        <v>8.0286581346915451</v>
      </c>
      <c r="J2318">
        <v>8.0048248776480486E-3</v>
      </c>
      <c r="K2318">
        <v>0.81572898634747504</v>
      </c>
      <c r="L2318">
        <v>-4252442.8066436872</v>
      </c>
      <c r="M2318">
        <f>table2[[#This Row],[E_coverage]]/table2[[#This Row],[sample_coverage]]</f>
        <v>0.6103703383912753</v>
      </c>
      <c r="N2318">
        <f>table2[[#This Row],[EP_coverage]]/table2[[#This Row],[sample_coverage]]</f>
        <v>1.0035822668364431</v>
      </c>
      <c r="O2318" t="b">
        <f>IF(ABS(table2[[#This Row],[EP_coverage_ratio]] - 1) &lt;= ABS(table2[[#This Row],[E_coverage_ratio]] - 1),TRUE,FALSE)</f>
        <v>1</v>
      </c>
      <c r="P2318" s="1">
        <f>(table2[[#This Row],[E_err]] + 1)/(table2[[#This Row],[sample_err]] + 1)</f>
        <v>1.000645495313466</v>
      </c>
      <c r="Q2318" s="1">
        <f>(table2[[#This Row],[EP_err]] + 1 )/(table2[[#This Row],[sample_err]] + 1)</f>
        <v>1.0000047865849684</v>
      </c>
      <c r="R2318" s="1">
        <f>(table2[[#This Row],[EP_gamma]] + 1)/(table2[[#This Row],[expected_gamma]] + 1)</f>
        <v>0.96858538830933616</v>
      </c>
      <c r="S2318" s="1">
        <v>6.3908411061526393E-2</v>
      </c>
      <c r="T2318" s="1">
        <f>(table2[[#This Row],[EP_polymorphism]]+0.1)/(table2[[#This Row],[sample_polymorph]]+0.1)</f>
        <v>0.99944153086296583</v>
      </c>
      <c r="U2318" s="1">
        <f>(1-ABS(1 - table2[[#This Row],[E_coverage_ratio]]))*100</f>
        <v>61.037033839127531</v>
      </c>
      <c r="V2318" s="1">
        <f>(1-ABS(1 - table2[[#This Row],[E_error_ratio]]))*100</f>
        <v>99.9354504686534</v>
      </c>
      <c r="W2318" s="1">
        <f>(1-ABS(1 - table2[[#This Row],[EP_coverage_ratio]]))*100</f>
        <v>99.641773316355682</v>
      </c>
      <c r="X2318" s="1">
        <f>(1-ABS(1 - table2[[#This Row],[EP_error_ratio]]))*100</f>
        <v>99.999521341503169</v>
      </c>
      <c r="Y2318" s="1">
        <f>(1-ABS(1 - table2[[#This Row],[EP_polymorphism_ratio]]))*100</f>
        <v>99.944153086296581</v>
      </c>
    </row>
    <row r="2319" spans="1:25" x14ac:dyDescent="0.3">
      <c r="A2319">
        <v>8</v>
      </c>
      <c r="B2319">
        <v>8</v>
      </c>
      <c r="C2319">
        <v>8.0000000000000002E-3</v>
      </c>
      <c r="D2319">
        <v>6.4000000000000001E-2</v>
      </c>
      <c r="E2319">
        <v>0.87679888066273515</v>
      </c>
      <c r="F2319">
        <v>4.8892824056692348</v>
      </c>
      <c r="G2319">
        <v>8.6415582658499017E-3</v>
      </c>
      <c r="H2319">
        <v>-4268619.2038923139</v>
      </c>
      <c r="I2319">
        <v>8.0559545305686164</v>
      </c>
      <c r="J2319">
        <v>8.0037317741925157E-3</v>
      </c>
      <c r="K2319">
        <v>0.8176061755099775</v>
      </c>
      <c r="L2319">
        <v>-4248650.6550712427</v>
      </c>
      <c r="M2319">
        <f>table2[[#This Row],[E_coverage]]/table2[[#This Row],[sample_coverage]]</f>
        <v>0.61116030070865435</v>
      </c>
      <c r="N2319">
        <f>table2[[#This Row],[EP_coverage]]/table2[[#This Row],[sample_coverage]]</f>
        <v>1.0069943163210771</v>
      </c>
      <c r="O2319" t="b">
        <f>IF(ABS(table2[[#This Row],[EP_coverage_ratio]] - 1) &lt;= ABS(table2[[#This Row],[E_coverage_ratio]] - 1),TRUE,FALSE)</f>
        <v>1</v>
      </c>
      <c r="P2319" s="1">
        <f>(table2[[#This Row],[E_err]] + 1)/(table2[[#This Row],[sample_err]] + 1)</f>
        <v>1.0006364665335812</v>
      </c>
      <c r="Q2319" s="1">
        <f>(table2[[#This Row],[EP_err]] + 1 )/(table2[[#This Row],[sample_err]] + 1)</f>
        <v>1.000003702156937</v>
      </c>
      <c r="R2319" s="1">
        <f>(table2[[#This Row],[EP_gamma]] + 1)/(table2[[#This Row],[expected_gamma]] + 1)</f>
        <v>0.96846081604020595</v>
      </c>
      <c r="S2319" s="1">
        <v>6.4878704003218102E-2</v>
      </c>
      <c r="T2319" s="1">
        <f>(table2[[#This Row],[EP_polymorphism]]+0.1)/(table2[[#This Row],[sample_polymorph]]+0.1)</f>
        <v>1.0053579512391349</v>
      </c>
      <c r="U2319" s="1">
        <f>(1-ABS(1 - table2[[#This Row],[E_coverage_ratio]]))*100</f>
        <v>61.116030070865435</v>
      </c>
      <c r="V2319" s="1">
        <f>(1-ABS(1 - table2[[#This Row],[E_error_ratio]]))*100</f>
        <v>99.93635334664188</v>
      </c>
      <c r="W2319" s="1">
        <f>(1-ABS(1 - table2[[#This Row],[EP_coverage_ratio]]))*100</f>
        <v>99.300568367892296</v>
      </c>
      <c r="X2319" s="1">
        <f>(1-ABS(1 - table2[[#This Row],[EP_error_ratio]]))*100</f>
        <v>99.999629784306293</v>
      </c>
      <c r="Y2319" s="1">
        <f>(1-ABS(1 - table2[[#This Row],[EP_polymorphism_ratio]]))*100</f>
        <v>99.464204876086512</v>
      </c>
    </row>
    <row r="2320" spans="1:25" x14ac:dyDescent="0.3">
      <c r="A2320">
        <v>9</v>
      </c>
      <c r="B2320">
        <v>8</v>
      </c>
      <c r="C2320">
        <v>8.0000000000000002E-3</v>
      </c>
      <c r="D2320">
        <v>6.4000000000000001E-2</v>
      </c>
      <c r="E2320">
        <v>0.87665516353374118</v>
      </c>
      <c r="F2320">
        <v>4.8857541171973322</v>
      </c>
      <c r="G2320">
        <v>8.653453918402049E-3</v>
      </c>
      <c r="H2320">
        <v>-4271556.3904860541</v>
      </c>
      <c r="I2320">
        <v>8.0066051413801222</v>
      </c>
      <c r="J2320">
        <v>7.9984423444649042E-3</v>
      </c>
      <c r="K2320">
        <v>0.81242894324834913</v>
      </c>
      <c r="L2320">
        <v>-4250671.9656216344</v>
      </c>
      <c r="M2320">
        <f>table2[[#This Row],[E_coverage]]/table2[[#This Row],[sample_coverage]]</f>
        <v>0.61071926464966653</v>
      </c>
      <c r="N2320">
        <f>table2[[#This Row],[EP_coverage]]/table2[[#This Row],[sample_coverage]]</f>
        <v>1.0008256426725153</v>
      </c>
      <c r="O2320" t="b">
        <f>IF(ABS(table2[[#This Row],[EP_coverage_ratio]] - 1) &lt;= ABS(table2[[#This Row],[E_coverage_ratio]] - 1),TRUE,FALSE)</f>
        <v>1</v>
      </c>
      <c r="P2320" s="1">
        <f>(table2[[#This Row],[E_err]] + 1)/(table2[[#This Row],[sample_err]] + 1)</f>
        <v>1.0006482677761925</v>
      </c>
      <c r="Q2320" s="1">
        <f>(table2[[#This Row],[EP_err]] + 1 )/(table2[[#This Row],[sample_err]] + 1)</f>
        <v>0.99999845470681048</v>
      </c>
      <c r="R2320" s="1">
        <f>(table2[[#This Row],[EP_gamma]] + 1)/(table2[[#This Row],[expected_gamma]] + 1)</f>
        <v>0.96577622701634003</v>
      </c>
      <c r="S2320" s="1">
        <v>6.3198002167787204E-2</v>
      </c>
      <c r="T2320" s="1">
        <f>(table2[[#This Row],[EP_polymorphism]]+0.1)/(table2[[#This Row],[sample_polymorph]]+0.1)</f>
        <v>0.99510976931577566</v>
      </c>
      <c r="U2320" s="1">
        <f>(1-ABS(1 - table2[[#This Row],[E_coverage_ratio]]))*100</f>
        <v>61.071926464966651</v>
      </c>
      <c r="V2320" s="1">
        <f>(1-ABS(1 - table2[[#This Row],[E_error_ratio]]))*100</f>
        <v>99.93517322238074</v>
      </c>
      <c r="W2320" s="1">
        <f>(1-ABS(1 - table2[[#This Row],[EP_coverage_ratio]]))*100</f>
        <v>99.917435732748473</v>
      </c>
      <c r="X2320" s="1">
        <f>(1-ABS(1 - table2[[#This Row],[EP_error_ratio]]))*100</f>
        <v>99.999845470681052</v>
      </c>
      <c r="Y2320" s="1">
        <f>(1-ABS(1 - table2[[#This Row],[EP_polymorphism_ratio]]))*100</f>
        <v>99.510976931577559</v>
      </c>
    </row>
    <row r="2321" spans="1:25" x14ac:dyDescent="0.3">
      <c r="A2321">
        <v>10</v>
      </c>
      <c r="B2321">
        <v>8</v>
      </c>
      <c r="C2321">
        <v>8.0000000000000002E-3</v>
      </c>
      <c r="D2321">
        <v>6.4000000000000001E-2</v>
      </c>
      <c r="E2321">
        <v>0.87707950142170577</v>
      </c>
      <c r="F2321">
        <v>4.8831686846524365</v>
      </c>
      <c r="G2321">
        <v>8.577668062332261E-3</v>
      </c>
      <c r="H2321">
        <v>-4270416.2691081176</v>
      </c>
      <c r="I2321">
        <v>7.8967230288941561</v>
      </c>
      <c r="J2321">
        <v>7.885551614778016E-3</v>
      </c>
      <c r="K2321">
        <v>0.79953227277758043</v>
      </c>
      <c r="L2321">
        <v>-4249418.5560690742</v>
      </c>
      <c r="M2321">
        <f>table2[[#This Row],[E_coverage]]/table2[[#This Row],[sample_coverage]]</f>
        <v>0.61039608558155456</v>
      </c>
      <c r="N2321">
        <f>table2[[#This Row],[EP_coverage]]/table2[[#This Row],[sample_coverage]]</f>
        <v>0.98709037861176951</v>
      </c>
      <c r="O2321" t="b">
        <f>IF(ABS(table2[[#This Row],[EP_coverage_ratio]] - 1) &lt;= ABS(table2[[#This Row],[E_coverage_ratio]] - 1),TRUE,FALSE)</f>
        <v>1</v>
      </c>
      <c r="P2321" s="1">
        <f>(table2[[#This Row],[E_err]] + 1)/(table2[[#This Row],[sample_err]] + 1)</f>
        <v>1.0005730833951707</v>
      </c>
      <c r="Q2321" s="1">
        <f>(table2[[#This Row],[EP_err]] + 1 )/(table2[[#This Row],[sample_err]] + 1)</f>
        <v>0.99988645993529568</v>
      </c>
      <c r="R2321" s="1">
        <f>(table2[[#This Row],[EP_gamma]] + 1)/(table2[[#This Row],[expected_gamma]] + 1)</f>
        <v>0.95868729663000918</v>
      </c>
      <c r="S2321" s="1">
        <v>6.0477458174267397E-2</v>
      </c>
      <c r="T2321" s="1">
        <f>(table2[[#This Row],[EP_polymorphism]]+0.1)/(table2[[#This Row],[sample_polymorph]]+0.1)</f>
        <v>0.9785210864284597</v>
      </c>
      <c r="U2321" s="1">
        <f>(1-ABS(1 - table2[[#This Row],[E_coverage_ratio]]))*100</f>
        <v>61.039608558155457</v>
      </c>
      <c r="V2321" s="1">
        <f>(1-ABS(1 - table2[[#This Row],[E_error_ratio]]))*100</f>
        <v>99.942691660482936</v>
      </c>
      <c r="W2321" s="1">
        <f>(1-ABS(1 - table2[[#This Row],[EP_coverage_ratio]]))*100</f>
        <v>98.709037861176952</v>
      </c>
      <c r="X2321" s="1">
        <f>(1-ABS(1 - table2[[#This Row],[EP_error_ratio]]))*100</f>
        <v>99.988645993529573</v>
      </c>
      <c r="Y2321" s="1">
        <f>(1-ABS(1 - table2[[#This Row],[EP_polymorphism_ratio]]))*100</f>
        <v>97.852108642845963</v>
      </c>
    </row>
    <row r="2322" spans="1:25" x14ac:dyDescent="0.3">
      <c r="A2322">
        <v>1</v>
      </c>
      <c r="B2322">
        <v>8</v>
      </c>
      <c r="C2322">
        <v>1.6E-2</v>
      </c>
      <c r="D2322">
        <v>0</v>
      </c>
      <c r="E2322">
        <v>0</v>
      </c>
      <c r="F2322">
        <v>7.9906564509765383</v>
      </c>
      <c r="G2322">
        <v>1.6105598174378268E-2</v>
      </c>
      <c r="H2322">
        <v>-3751924.8190697166</v>
      </c>
      <c r="I2322">
        <v>7.9906776768700114</v>
      </c>
      <c r="J2322">
        <v>1.6105745143426019E-2</v>
      </c>
      <c r="K2322">
        <v>0</v>
      </c>
      <c r="L2322">
        <v>-3751924.8191043525</v>
      </c>
      <c r="M2322">
        <f>table2[[#This Row],[E_coverage]]/table2[[#This Row],[sample_coverage]]</f>
        <v>0.99883205637206729</v>
      </c>
      <c r="N2322">
        <f>table2[[#This Row],[EP_coverage]]/table2[[#This Row],[sample_coverage]]</f>
        <v>0.99883470960875143</v>
      </c>
      <c r="O2322" t="b">
        <f>IF(ABS(table2[[#This Row],[EP_coverage_ratio]] - 1) &lt;= ABS(table2[[#This Row],[E_coverage_ratio]] - 1),TRUE,FALSE)</f>
        <v>1</v>
      </c>
      <c r="P2322" s="1">
        <f>(table2[[#This Row],[E_err]] + 1)/(table2[[#This Row],[sample_err]] + 1)</f>
        <v>1.0001039352110022</v>
      </c>
      <c r="Q2322" s="1">
        <f>(table2[[#This Row],[EP_err]] + 1 )/(table2[[#This Row],[sample_err]] + 1)</f>
        <v>1.0001040798655769</v>
      </c>
      <c r="R2322" s="1">
        <f>(table2[[#This Row],[EP_gamma]] + 1)/(table2[[#This Row],[expected_gamma]] + 1)</f>
        <v>1</v>
      </c>
      <c r="S2322" s="1">
        <v>0</v>
      </c>
      <c r="T2322" s="1">
        <f>(table2[[#This Row],[EP_polymorphism]]+0.1)/(table2[[#This Row],[sample_polymorph]]+0.1)</f>
        <v>1</v>
      </c>
      <c r="U2322" s="1">
        <f>(1-ABS(1 - table2[[#This Row],[E_coverage_ratio]]))*100</f>
        <v>99.883205637206729</v>
      </c>
      <c r="V2322" s="1">
        <f>(1-ABS(1 - table2[[#This Row],[E_error_ratio]]))*100</f>
        <v>99.989606478899788</v>
      </c>
      <c r="W2322" s="1">
        <f>(1-ABS(1 - table2[[#This Row],[EP_coverage_ratio]]))*100</f>
        <v>99.883470960875144</v>
      </c>
      <c r="X2322" s="1">
        <f>(1-ABS(1 - table2[[#This Row],[EP_error_ratio]]))*100</f>
        <v>99.989592013442305</v>
      </c>
      <c r="Y2322" s="1">
        <f>(1-ABS(1 - table2[[#This Row],[EP_polymorphism_ratio]]))*100</f>
        <v>100</v>
      </c>
    </row>
    <row r="2323" spans="1:25" x14ac:dyDescent="0.3">
      <c r="A2323">
        <v>2</v>
      </c>
      <c r="B2323">
        <v>8</v>
      </c>
      <c r="C2323">
        <v>1.6E-2</v>
      </c>
      <c r="D2323">
        <v>0</v>
      </c>
      <c r="E2323">
        <v>0</v>
      </c>
      <c r="F2323">
        <v>8.0070367335501427</v>
      </c>
      <c r="G2323">
        <v>1.6002341686806337E-2</v>
      </c>
      <c r="H2323">
        <v>-3754051.119971225</v>
      </c>
      <c r="I2323">
        <v>8.7594727953676923</v>
      </c>
      <c r="J2323">
        <v>1.5529326745029361E-2</v>
      </c>
      <c r="K2323">
        <v>0.2186997937014476</v>
      </c>
      <c r="L2323">
        <v>-3760893.7169062728</v>
      </c>
      <c r="M2323">
        <f>table2[[#This Row],[E_coverage]]/table2[[#This Row],[sample_coverage]]</f>
        <v>1.0008795916937678</v>
      </c>
      <c r="N2323">
        <f>table2[[#This Row],[EP_coverage]]/table2[[#This Row],[sample_coverage]]</f>
        <v>1.0949340994209615</v>
      </c>
      <c r="O2323" t="b">
        <f>IF(ABS(table2[[#This Row],[EP_coverage_ratio]] - 1) &lt;= ABS(table2[[#This Row],[E_coverage_ratio]] - 1),TRUE,FALSE)</f>
        <v>0</v>
      </c>
      <c r="P2323" s="1">
        <f>(table2[[#This Row],[E_err]] + 1)/(table2[[#This Row],[sample_err]] + 1)</f>
        <v>1.0000023048098488</v>
      </c>
      <c r="Q2323" s="1">
        <f>(table2[[#This Row],[EP_err]] + 1 )/(table2[[#This Row],[sample_err]] + 1)</f>
        <v>0.99953673892227302</v>
      </c>
      <c r="R2323" s="1">
        <f>(table2[[#This Row],[EP_gamma]] + 1)/(table2[[#This Row],[expected_gamma]] + 1)</f>
        <v>1.2186997937014477</v>
      </c>
      <c r="S2323" s="1">
        <v>9.2219678664211494E-3</v>
      </c>
      <c r="T2323" s="1">
        <f>(table2[[#This Row],[EP_polymorphism]]+0.1)/(table2[[#This Row],[sample_polymorph]]+0.1)</f>
        <v>1.0922196786642115</v>
      </c>
      <c r="U2323" s="1">
        <f>(1-ABS(1 - table2[[#This Row],[E_coverage_ratio]]))*100</f>
        <v>99.912040830623212</v>
      </c>
      <c r="V2323" s="1">
        <f>(1-ABS(1 - table2[[#This Row],[E_error_ratio]]))*100</f>
        <v>99.999769519015132</v>
      </c>
      <c r="W2323" s="1">
        <f>(1-ABS(1 - table2[[#This Row],[EP_coverage_ratio]]))*100</f>
        <v>90.50659005790385</v>
      </c>
      <c r="X2323" s="1">
        <f>(1-ABS(1 - table2[[#This Row],[EP_error_ratio]]))*100</f>
        <v>99.9536738922273</v>
      </c>
      <c r="Y2323" s="1">
        <f>(1-ABS(1 - table2[[#This Row],[EP_polymorphism_ratio]]))*100</f>
        <v>90.778032133578847</v>
      </c>
    </row>
    <row r="2324" spans="1:25" x14ac:dyDescent="0.3">
      <c r="A2324">
        <v>3</v>
      </c>
      <c r="B2324">
        <v>8</v>
      </c>
      <c r="C2324">
        <v>1.6E-2</v>
      </c>
      <c r="D2324">
        <v>0</v>
      </c>
      <c r="E2324">
        <v>0</v>
      </c>
      <c r="F2324">
        <v>7.9970351621132973</v>
      </c>
      <c r="G2324">
        <v>1.5991489956312385E-2</v>
      </c>
      <c r="H2324">
        <v>-3755539.2733320459</v>
      </c>
      <c r="I2324">
        <v>8.0423389337044942</v>
      </c>
      <c r="J2324">
        <v>1.5947315179113433E-2</v>
      </c>
      <c r="K2324">
        <v>1.4435140757663863E-2</v>
      </c>
      <c r="L2324">
        <v>-3755501.7075397023</v>
      </c>
      <c r="M2324">
        <f>table2[[#This Row],[E_coverage]]/table2[[#This Row],[sample_coverage]]</f>
        <v>0.99962939526416217</v>
      </c>
      <c r="N2324">
        <f>table2[[#This Row],[EP_coverage]]/table2[[#This Row],[sample_coverage]]</f>
        <v>1.0052923667130618</v>
      </c>
      <c r="O2324" t="b">
        <f>IF(ABS(table2[[#This Row],[EP_coverage_ratio]] - 1) &lt;= ABS(table2[[#This Row],[E_coverage_ratio]] - 1),TRUE,FALSE)</f>
        <v>0</v>
      </c>
      <c r="P2324" s="1">
        <f>(table2[[#This Row],[E_err]] + 1)/(table2[[#This Row],[sample_err]] + 1)</f>
        <v>0.99999162397274832</v>
      </c>
      <c r="Q2324" s="1">
        <f>(table2[[#This Row],[EP_err]] + 1 )/(table2[[#This Row],[sample_err]] + 1)</f>
        <v>0.9999481448613321</v>
      </c>
      <c r="R2324" s="1">
        <f>(table2[[#This Row],[EP_gamma]] + 1)/(table2[[#This Row],[expected_gamma]] + 1)</f>
        <v>1.0144351407576639</v>
      </c>
      <c r="S2324" s="1">
        <v>5.3690899108960102E-4</v>
      </c>
      <c r="T2324" s="1">
        <f>(table2[[#This Row],[EP_polymorphism]]+0.1)/(table2[[#This Row],[sample_polymorph]]+0.1)</f>
        <v>1.005369089910896</v>
      </c>
      <c r="U2324" s="1">
        <f>(1-ABS(1 - table2[[#This Row],[E_coverage_ratio]]))*100</f>
        <v>99.962939526416221</v>
      </c>
      <c r="V2324" s="1">
        <f>(1-ABS(1 - table2[[#This Row],[E_error_ratio]]))*100</f>
        <v>99.99916239727483</v>
      </c>
      <c r="W2324" s="1">
        <f>(1-ABS(1 - table2[[#This Row],[EP_coverage_ratio]]))*100</f>
        <v>99.47076332869382</v>
      </c>
      <c r="X2324" s="1">
        <f>(1-ABS(1 - table2[[#This Row],[EP_error_ratio]]))*100</f>
        <v>99.994814486133208</v>
      </c>
      <c r="Y2324" s="1">
        <f>(1-ABS(1 - table2[[#This Row],[EP_polymorphism_ratio]]))*100</f>
        <v>99.463091008910396</v>
      </c>
    </row>
    <row r="2325" spans="1:25" x14ac:dyDescent="0.3">
      <c r="A2325">
        <v>4</v>
      </c>
      <c r="B2325">
        <v>8</v>
      </c>
      <c r="C2325">
        <v>1.6E-2</v>
      </c>
      <c r="D2325">
        <v>0</v>
      </c>
      <c r="E2325">
        <v>0</v>
      </c>
      <c r="F2325">
        <v>8.0210963320155919</v>
      </c>
      <c r="G2325">
        <v>1.6048956693694112E-2</v>
      </c>
      <c r="H2325">
        <v>-3752382.997049218</v>
      </c>
      <c r="I2325">
        <v>8.0600283857888915</v>
      </c>
      <c r="J2325">
        <v>1.6010933761233616E-2</v>
      </c>
      <c r="K2325">
        <v>1.2383103018220933E-2</v>
      </c>
      <c r="L2325">
        <v>-3752355.3162919846</v>
      </c>
      <c r="M2325">
        <f>table2[[#This Row],[E_coverage]]/table2[[#This Row],[sample_coverage]]</f>
        <v>1.002637041501949</v>
      </c>
      <c r="N2325">
        <f>table2[[#This Row],[EP_coverage]]/table2[[#This Row],[sample_coverage]]</f>
        <v>1.0075035482236114</v>
      </c>
      <c r="O2325" t="b">
        <f>IF(ABS(table2[[#This Row],[EP_coverage_ratio]] - 1) &lt;= ABS(table2[[#This Row],[E_coverage_ratio]] - 1),TRUE,FALSE)</f>
        <v>0</v>
      </c>
      <c r="P2325" s="1">
        <f>(table2[[#This Row],[E_err]] + 1)/(table2[[#This Row],[sample_err]] + 1)</f>
        <v>1.0000481857221399</v>
      </c>
      <c r="Q2325" s="1">
        <f>(table2[[#This Row],[EP_err]] + 1 )/(table2[[#This Row],[sample_err]] + 1)</f>
        <v>1.0000107615760172</v>
      </c>
      <c r="R2325" s="1">
        <f>(table2[[#This Row],[EP_gamma]] + 1)/(table2[[#This Row],[expected_gamma]] + 1)</f>
        <v>1.0123831030182209</v>
      </c>
      <c r="S2325" s="1">
        <v>4.6033253888244597E-4</v>
      </c>
      <c r="T2325" s="1">
        <f>(table2[[#This Row],[EP_polymorphism]]+0.1)/(table2[[#This Row],[sample_polymorph]]+0.1)</f>
        <v>1.0046033253888245</v>
      </c>
      <c r="U2325" s="1">
        <f>(1-ABS(1 - table2[[#This Row],[E_coverage_ratio]]))*100</f>
        <v>99.736295849805103</v>
      </c>
      <c r="V2325" s="1">
        <f>(1-ABS(1 - table2[[#This Row],[E_error_ratio]]))*100</f>
        <v>99.995181427786008</v>
      </c>
      <c r="W2325" s="1">
        <f>(1-ABS(1 - table2[[#This Row],[EP_coverage_ratio]]))*100</f>
        <v>99.249645177638854</v>
      </c>
      <c r="X2325" s="1">
        <f>(1-ABS(1 - table2[[#This Row],[EP_error_ratio]]))*100</f>
        <v>99.998923842398284</v>
      </c>
      <c r="Y2325" s="1">
        <f>(1-ABS(1 - table2[[#This Row],[EP_polymorphism_ratio]]))*100</f>
        <v>99.53966746111756</v>
      </c>
    </row>
    <row r="2326" spans="1:25" x14ac:dyDescent="0.3">
      <c r="A2326">
        <v>5</v>
      </c>
      <c r="B2326">
        <v>8</v>
      </c>
      <c r="C2326">
        <v>1.6E-2</v>
      </c>
      <c r="D2326">
        <v>0</v>
      </c>
      <c r="E2326">
        <v>0</v>
      </c>
      <c r="F2326">
        <v>8.0084093797285671</v>
      </c>
      <c r="G2326">
        <v>1.5972342460728473E-2</v>
      </c>
      <c r="H2326">
        <v>-3751109.4620119431</v>
      </c>
      <c r="I2326">
        <v>8.0243897702386437</v>
      </c>
      <c r="J2326">
        <v>1.5956580476214847E-2</v>
      </c>
      <c r="K2326">
        <v>5.1249275660779497E-3</v>
      </c>
      <c r="L2326">
        <v>-3751104.7050039526</v>
      </c>
      <c r="M2326">
        <f>table2[[#This Row],[E_coverage]]/table2[[#This Row],[sample_coverage]]</f>
        <v>1.0010511724660709</v>
      </c>
      <c r="N2326">
        <f>table2[[#This Row],[EP_coverage]]/table2[[#This Row],[sample_coverage]]</f>
        <v>1.0030487212798305</v>
      </c>
      <c r="O2326" t="b">
        <f>IF(ABS(table2[[#This Row],[EP_coverage_ratio]] - 1) &lt;= ABS(table2[[#This Row],[E_coverage_ratio]] - 1),TRUE,FALSE)</f>
        <v>0</v>
      </c>
      <c r="P2326" s="1">
        <f>(table2[[#This Row],[E_err]] + 1)/(table2[[#This Row],[sample_err]] + 1)</f>
        <v>0.99997277801252804</v>
      </c>
      <c r="Q2326" s="1">
        <f>(table2[[#This Row],[EP_err]] + 1 )/(table2[[#This Row],[sample_err]] + 1)</f>
        <v>0.99995726424824305</v>
      </c>
      <c r="R2326" s="1">
        <f>(table2[[#This Row],[EP_gamma]] + 1)/(table2[[#This Row],[expected_gamma]] + 1)</f>
        <v>1.0051249275660779</v>
      </c>
      <c r="S2326" s="1">
        <v>1.89309990293207E-4</v>
      </c>
      <c r="T2326" s="1">
        <f>(table2[[#This Row],[EP_polymorphism]]+0.1)/(table2[[#This Row],[sample_polymorph]]+0.1)</f>
        <v>1.0018930999029321</v>
      </c>
      <c r="U2326" s="1">
        <f>(1-ABS(1 - table2[[#This Row],[E_coverage_ratio]]))*100</f>
        <v>99.894882753392906</v>
      </c>
      <c r="V2326" s="1">
        <f>(1-ABS(1 - table2[[#This Row],[E_error_ratio]]))*100</f>
        <v>99.997277801252807</v>
      </c>
      <c r="W2326" s="1">
        <f>(1-ABS(1 - table2[[#This Row],[EP_coverage_ratio]]))*100</f>
        <v>99.695127872016954</v>
      </c>
      <c r="X2326" s="1">
        <f>(1-ABS(1 - table2[[#This Row],[EP_error_ratio]]))*100</f>
        <v>99.995726424824312</v>
      </c>
      <c r="Y2326" s="1">
        <f>(1-ABS(1 - table2[[#This Row],[EP_polymorphism_ratio]]))*100</f>
        <v>99.810690009706789</v>
      </c>
    </row>
    <row r="2327" spans="1:25" x14ac:dyDescent="0.3">
      <c r="A2327">
        <v>6</v>
      </c>
      <c r="B2327">
        <v>8</v>
      </c>
      <c r="C2327">
        <v>1.6E-2</v>
      </c>
      <c r="D2327">
        <v>0</v>
      </c>
      <c r="E2327">
        <v>0</v>
      </c>
      <c r="F2327">
        <v>8.0117287024694086</v>
      </c>
      <c r="G2327">
        <v>1.5999384593039588E-2</v>
      </c>
      <c r="H2327">
        <v>-3750043.9229573458</v>
      </c>
      <c r="I2327">
        <v>8.0184045610343126</v>
      </c>
      <c r="J2327">
        <v>1.5992765052021428E-2</v>
      </c>
      <c r="K2327">
        <v>2.1459510674338759E-3</v>
      </c>
      <c r="L2327">
        <v>-3750043.0937567712</v>
      </c>
      <c r="M2327">
        <f>table2[[#This Row],[E_coverage]]/table2[[#This Row],[sample_coverage]]</f>
        <v>1.0014660878086761</v>
      </c>
      <c r="N2327">
        <f>table2[[#This Row],[EP_coverage]]/table2[[#This Row],[sample_coverage]]</f>
        <v>1.0023005701292891</v>
      </c>
      <c r="O2327" t="b">
        <f>IF(ABS(table2[[#This Row],[EP_coverage_ratio]] - 1) &lt;= ABS(table2[[#This Row],[E_coverage_ratio]] - 1),TRUE,FALSE)</f>
        <v>0</v>
      </c>
      <c r="P2327" s="1">
        <f>(table2[[#This Row],[E_err]] + 1)/(table2[[#This Row],[sample_err]] + 1)</f>
        <v>0.9999993942844877</v>
      </c>
      <c r="Q2327" s="1">
        <f>(table2[[#This Row],[EP_err]] + 1 )/(table2[[#This Row],[sample_err]] + 1)</f>
        <v>0.9999928789882101</v>
      </c>
      <c r="R2327" s="1">
        <f>(table2[[#This Row],[EP_gamma]] + 1)/(table2[[#This Row],[expected_gamma]] + 1)</f>
        <v>1.002145951067434</v>
      </c>
      <c r="S2327" s="1">
        <v>7.9159203491330197E-5</v>
      </c>
      <c r="T2327" s="1">
        <f>(table2[[#This Row],[EP_polymorphism]]+0.1)/(table2[[#This Row],[sample_polymorph]]+0.1)</f>
        <v>1.0007915920349133</v>
      </c>
      <c r="U2327" s="1">
        <f>(1-ABS(1 - table2[[#This Row],[E_coverage_ratio]]))*100</f>
        <v>99.853391219132391</v>
      </c>
      <c r="V2327" s="1">
        <f>(1-ABS(1 - table2[[#This Row],[E_error_ratio]]))*100</f>
        <v>99.999939428448769</v>
      </c>
      <c r="W2327" s="1">
        <f>(1-ABS(1 - table2[[#This Row],[EP_coverage_ratio]]))*100</f>
        <v>99.76994298707109</v>
      </c>
      <c r="X2327" s="1">
        <f>(1-ABS(1 - table2[[#This Row],[EP_error_ratio]]))*100</f>
        <v>99.999287898821009</v>
      </c>
      <c r="Y2327" s="1">
        <f>(1-ABS(1 - table2[[#This Row],[EP_polymorphism_ratio]]))*100</f>
        <v>99.920840796508671</v>
      </c>
    </row>
    <row r="2328" spans="1:25" x14ac:dyDescent="0.3">
      <c r="A2328">
        <v>7</v>
      </c>
      <c r="B2328">
        <v>8</v>
      </c>
      <c r="C2328">
        <v>1.6E-2</v>
      </c>
      <c r="D2328">
        <v>0</v>
      </c>
      <c r="E2328">
        <v>0</v>
      </c>
      <c r="F2328">
        <v>8.0017880276844124</v>
      </c>
      <c r="G2328">
        <v>1.6020540446120952E-2</v>
      </c>
      <c r="H2328">
        <v>-3752537.3714108947</v>
      </c>
      <c r="I2328">
        <v>8.0134102780942982</v>
      </c>
      <c r="J2328">
        <v>1.6008878541954746E-2</v>
      </c>
      <c r="K2328">
        <v>3.7496751113144122E-3</v>
      </c>
      <c r="L2328">
        <v>-3752534.8445811751</v>
      </c>
      <c r="M2328">
        <f>table2[[#This Row],[E_coverage]]/table2[[#This Row],[sample_coverage]]</f>
        <v>1.0002235034605516</v>
      </c>
      <c r="N2328">
        <f>table2[[#This Row],[EP_coverage]]/table2[[#This Row],[sample_coverage]]</f>
        <v>1.0016762847617873</v>
      </c>
      <c r="O2328" t="b">
        <f>IF(ABS(table2[[#This Row],[EP_coverage_ratio]] - 1) &lt;= ABS(table2[[#This Row],[E_coverage_ratio]] - 1),TRUE,FALSE)</f>
        <v>0</v>
      </c>
      <c r="P2328" s="1">
        <f>(table2[[#This Row],[E_err]] + 1)/(table2[[#This Row],[sample_err]] + 1)</f>
        <v>1.0000202169745285</v>
      </c>
      <c r="Q2328" s="1">
        <f>(table2[[#This Row],[EP_err]] + 1 )/(table2[[#This Row],[sample_err]] + 1)</f>
        <v>1.0000087387223964</v>
      </c>
      <c r="R2328" s="1">
        <f>(table2[[#This Row],[EP_gamma]] + 1)/(table2[[#This Row],[expected_gamma]] + 1)</f>
        <v>1.0037496751113144</v>
      </c>
      <c r="S2328" s="1">
        <v>1.3846841097719901E-4</v>
      </c>
      <c r="T2328" s="1">
        <f>(table2[[#This Row],[EP_polymorphism]]+0.1)/(table2[[#This Row],[sample_polymorph]]+0.1)</f>
        <v>1.001384684109772</v>
      </c>
      <c r="U2328" s="1">
        <f>(1-ABS(1 - table2[[#This Row],[E_coverage_ratio]]))*100</f>
        <v>99.977649653944837</v>
      </c>
      <c r="V2328" s="1">
        <f>(1-ABS(1 - table2[[#This Row],[E_error_ratio]]))*100</f>
        <v>99.997978302547153</v>
      </c>
      <c r="W2328" s="1">
        <f>(1-ABS(1 - table2[[#This Row],[EP_coverage_ratio]]))*100</f>
        <v>99.83237152382128</v>
      </c>
      <c r="X2328" s="1">
        <f>(1-ABS(1 - table2[[#This Row],[EP_error_ratio]]))*100</f>
        <v>99.999126127760363</v>
      </c>
      <c r="Y2328" s="1">
        <f>(1-ABS(1 - table2[[#This Row],[EP_polymorphism_ratio]]))*100</f>
        <v>99.861531589022803</v>
      </c>
    </row>
    <row r="2329" spans="1:25" x14ac:dyDescent="0.3">
      <c r="A2329">
        <v>8</v>
      </c>
      <c r="B2329">
        <v>8</v>
      </c>
      <c r="C2329">
        <v>1.6E-2</v>
      </c>
      <c r="D2329">
        <v>0</v>
      </c>
      <c r="E2329">
        <v>0</v>
      </c>
      <c r="F2329">
        <v>8.0229322669293044</v>
      </c>
      <c r="G2329">
        <v>1.6054921775531736E-2</v>
      </c>
      <c r="H2329">
        <v>-3749631.9327910356</v>
      </c>
      <c r="I2329">
        <v>8.0425939083014608</v>
      </c>
      <c r="J2329">
        <v>1.6035503941439731E-2</v>
      </c>
      <c r="K2329">
        <v>6.2898255915586447E-3</v>
      </c>
      <c r="L2329">
        <v>-3749624.7472380595</v>
      </c>
      <c r="M2329">
        <f>table2[[#This Row],[E_coverage]]/table2[[#This Row],[sample_coverage]]</f>
        <v>1.002866533366163</v>
      </c>
      <c r="N2329">
        <f>table2[[#This Row],[EP_coverage]]/table2[[#This Row],[sample_coverage]]</f>
        <v>1.0053242385376826</v>
      </c>
      <c r="O2329" t="b">
        <f>IF(ABS(table2[[#This Row],[EP_coverage_ratio]] - 1) &lt;= ABS(table2[[#This Row],[E_coverage_ratio]] - 1),TRUE,FALSE)</f>
        <v>0</v>
      </c>
      <c r="P2329" s="1">
        <f>(table2[[#This Row],[E_err]] + 1)/(table2[[#This Row],[sample_err]] + 1)</f>
        <v>1.0000540568656808</v>
      </c>
      <c r="Q2329" s="1">
        <f>(table2[[#This Row],[EP_err]] + 1 )/(table2[[#This Row],[sample_err]] + 1)</f>
        <v>1.0000349448242516</v>
      </c>
      <c r="R2329" s="1">
        <f>(table2[[#This Row],[EP_gamma]] + 1)/(table2[[#This Row],[expected_gamma]] + 1)</f>
        <v>1.0062898255915587</v>
      </c>
      <c r="S2329" s="1">
        <v>2.3269043179519001E-4</v>
      </c>
      <c r="T2329" s="1">
        <f>(table2[[#This Row],[EP_polymorphism]]+0.1)/(table2[[#This Row],[sample_polymorph]]+0.1)</f>
        <v>1.0023269043179519</v>
      </c>
      <c r="U2329" s="1">
        <f>(1-ABS(1 - table2[[#This Row],[E_coverage_ratio]]))*100</f>
        <v>99.713346663383689</v>
      </c>
      <c r="V2329" s="1">
        <f>(1-ABS(1 - table2[[#This Row],[E_error_ratio]]))*100</f>
        <v>99.994594313431918</v>
      </c>
      <c r="W2329" s="1">
        <f>(1-ABS(1 - table2[[#This Row],[EP_coverage_ratio]]))*100</f>
        <v>99.467576146231735</v>
      </c>
      <c r="X2329" s="1">
        <f>(1-ABS(1 - table2[[#This Row],[EP_error_ratio]]))*100</f>
        <v>99.996505517574846</v>
      </c>
      <c r="Y2329" s="1">
        <f>(1-ABS(1 - table2[[#This Row],[EP_polymorphism_ratio]]))*100</f>
        <v>99.767309568204809</v>
      </c>
    </row>
    <row r="2330" spans="1:25" x14ac:dyDescent="0.3">
      <c r="A2330">
        <v>9</v>
      </c>
      <c r="B2330">
        <v>8</v>
      </c>
      <c r="C2330">
        <v>1.6E-2</v>
      </c>
      <c r="D2330">
        <v>0</v>
      </c>
      <c r="E2330">
        <v>0</v>
      </c>
      <c r="F2330">
        <v>7.9661116310765552</v>
      </c>
      <c r="G2330">
        <v>1.5954346690322637E-2</v>
      </c>
      <c r="H2330">
        <v>-3754282.5815997412</v>
      </c>
      <c r="I2330">
        <v>7.9661193049787933</v>
      </c>
      <c r="J2330">
        <v>1.5954369830225343E-2</v>
      </c>
      <c r="K2330">
        <v>0</v>
      </c>
      <c r="L2330">
        <v>-3754282.5816002693</v>
      </c>
      <c r="M2330">
        <f>table2[[#This Row],[E_coverage]]/table2[[#This Row],[sample_coverage]]</f>
        <v>0.9957639538845694</v>
      </c>
      <c r="N2330">
        <f>table2[[#This Row],[EP_coverage]]/table2[[#This Row],[sample_coverage]]</f>
        <v>0.99576491312234916</v>
      </c>
      <c r="O2330" t="b">
        <f>IF(ABS(table2[[#This Row],[EP_coverage_ratio]] - 1) &lt;= ABS(table2[[#This Row],[E_coverage_ratio]] - 1),TRUE,FALSE)</f>
        <v>1</v>
      </c>
      <c r="P2330" s="1">
        <f>(table2[[#This Row],[E_err]] + 1)/(table2[[#This Row],[sample_err]] + 1)</f>
        <v>0.99995506564008141</v>
      </c>
      <c r="Q2330" s="1">
        <f>(table2[[#This Row],[EP_err]] + 1 )/(table2[[#This Row],[sample_err]] + 1)</f>
        <v>0.99995508841557612</v>
      </c>
      <c r="R2330" s="1">
        <f>(table2[[#This Row],[EP_gamma]] + 1)/(table2[[#This Row],[expected_gamma]] + 1)</f>
        <v>1</v>
      </c>
      <c r="S2330" s="1">
        <v>0</v>
      </c>
      <c r="T2330" s="1">
        <f>(table2[[#This Row],[EP_polymorphism]]+0.1)/(table2[[#This Row],[sample_polymorph]]+0.1)</f>
        <v>1</v>
      </c>
      <c r="U2330" s="1">
        <f>(1-ABS(1 - table2[[#This Row],[E_coverage_ratio]]))*100</f>
        <v>99.576395388456945</v>
      </c>
      <c r="V2330" s="1">
        <f>(1-ABS(1 - table2[[#This Row],[E_error_ratio]]))*100</f>
        <v>99.995506564008139</v>
      </c>
      <c r="W2330" s="1">
        <f>(1-ABS(1 - table2[[#This Row],[EP_coverage_ratio]]))*100</f>
        <v>99.576491312234921</v>
      </c>
      <c r="X2330" s="1">
        <f>(1-ABS(1 - table2[[#This Row],[EP_error_ratio]]))*100</f>
        <v>99.995508841557609</v>
      </c>
      <c r="Y2330" s="1">
        <f>(1-ABS(1 - table2[[#This Row],[EP_polymorphism_ratio]]))*100</f>
        <v>100</v>
      </c>
    </row>
    <row r="2331" spans="1:25" x14ac:dyDescent="0.3">
      <c r="A2331">
        <v>10</v>
      </c>
      <c r="B2331">
        <v>8</v>
      </c>
      <c r="C2331">
        <v>1.6E-2</v>
      </c>
      <c r="D2331">
        <v>0</v>
      </c>
      <c r="E2331">
        <v>0</v>
      </c>
      <c r="F2331">
        <v>7.9852741277759449</v>
      </c>
      <c r="G2331">
        <v>1.6031769632953916E-2</v>
      </c>
      <c r="H2331">
        <v>-3756122.359523654</v>
      </c>
      <c r="I2331">
        <v>8.7903621267762624</v>
      </c>
      <c r="J2331">
        <v>1.5260748870964153E-2</v>
      </c>
      <c r="K2331">
        <v>0.24339666414154323</v>
      </c>
      <c r="L2331">
        <v>-3765233.5260918518</v>
      </c>
      <c r="M2331">
        <f>table2[[#This Row],[E_coverage]]/table2[[#This Row],[sample_coverage]]</f>
        <v>0.99815926597199311</v>
      </c>
      <c r="N2331">
        <f>table2[[#This Row],[EP_coverage]]/table2[[#This Row],[sample_coverage]]</f>
        <v>1.0987952658470328</v>
      </c>
      <c r="O2331" t="b">
        <f>IF(ABS(table2[[#This Row],[EP_coverage_ratio]] - 1) &lt;= ABS(table2[[#This Row],[E_coverage_ratio]] - 1),TRUE,FALSE)</f>
        <v>0</v>
      </c>
      <c r="P2331" s="1">
        <f>(table2[[#This Row],[E_err]] + 1)/(table2[[#This Row],[sample_err]] + 1)</f>
        <v>1.0000312693237736</v>
      </c>
      <c r="Q2331" s="1">
        <f>(table2[[#This Row],[EP_err]] + 1 )/(table2[[#This Row],[sample_err]] + 1)</f>
        <v>0.99927239062102768</v>
      </c>
      <c r="R2331" s="1">
        <f>(table2[[#This Row],[EP_gamma]] + 1)/(table2[[#This Row],[expected_gamma]] + 1)</f>
        <v>1.2433966641415433</v>
      </c>
      <c r="S2331" s="1">
        <v>1.04969440412125E-2</v>
      </c>
      <c r="T2331" s="1">
        <f>(table2[[#This Row],[EP_polymorphism]]+0.1)/(table2[[#This Row],[sample_polymorph]]+0.1)</f>
        <v>1.1049694404121251</v>
      </c>
      <c r="U2331" s="1">
        <f>(1-ABS(1 - table2[[#This Row],[E_coverage_ratio]]))*100</f>
        <v>99.815926597199308</v>
      </c>
      <c r="V2331" s="1">
        <f>(1-ABS(1 - table2[[#This Row],[E_error_ratio]]))*100</f>
        <v>99.996873067622644</v>
      </c>
      <c r="W2331" s="1">
        <f>(1-ABS(1 - table2[[#This Row],[EP_coverage_ratio]]))*100</f>
        <v>90.120473415296715</v>
      </c>
      <c r="X2331" s="1">
        <f>(1-ABS(1 - table2[[#This Row],[EP_error_ratio]]))*100</f>
        <v>99.927239062102771</v>
      </c>
      <c r="Y2331" s="1">
        <f>(1-ABS(1 - table2[[#This Row],[EP_polymorphism_ratio]]))*100</f>
        <v>89.503055958787485</v>
      </c>
    </row>
    <row r="2332" spans="1:25" x14ac:dyDescent="0.3">
      <c r="A2332">
        <v>1</v>
      </c>
      <c r="B2332">
        <v>8</v>
      </c>
      <c r="C2332">
        <v>1.6E-2</v>
      </c>
      <c r="D2332">
        <v>1E-3</v>
      </c>
      <c r="E2332">
        <v>3.6751491148018421E-2</v>
      </c>
      <c r="F2332">
        <v>7.9198486320829868</v>
      </c>
      <c r="G2332">
        <v>1.6057438255468355E-2</v>
      </c>
      <c r="H2332">
        <v>-3773588.4583863062</v>
      </c>
      <c r="I2332">
        <v>8.8634391236342775</v>
      </c>
      <c r="J2332">
        <v>1.537075237220688E-2</v>
      </c>
      <c r="K2332">
        <v>0.27263805884213788</v>
      </c>
      <c r="L2332">
        <v>-3782639.7143276087</v>
      </c>
      <c r="M2332">
        <f>table2[[#This Row],[E_coverage]]/table2[[#This Row],[sample_coverage]]</f>
        <v>0.98998107901037335</v>
      </c>
      <c r="N2332">
        <f>table2[[#This Row],[EP_coverage]]/table2[[#This Row],[sample_coverage]]</f>
        <v>1.1079298904542847</v>
      </c>
      <c r="O2332" t="b">
        <f>IF(ABS(table2[[#This Row],[EP_coverage_ratio]] - 1) &lt;= ABS(table2[[#This Row],[E_coverage_ratio]] - 1),TRUE,FALSE)</f>
        <v>0</v>
      </c>
      <c r="P2332" s="1">
        <f>(table2[[#This Row],[E_err]] + 1)/(table2[[#This Row],[sample_err]] + 1)</f>
        <v>1.0000565337160121</v>
      </c>
      <c r="Q2332" s="1">
        <f>(table2[[#This Row],[EP_err]] + 1 )/(table2[[#This Row],[sample_err]] + 1)</f>
        <v>0.99938066178366813</v>
      </c>
      <c r="R2332" s="1">
        <f>(table2[[#This Row],[EP_gamma]] + 1)/(table2[[#This Row],[expected_gamma]] + 1)</f>
        <v>1.2275246958486812</v>
      </c>
      <c r="S2332" s="1">
        <v>1.1972032565469999E-2</v>
      </c>
      <c r="T2332" s="1">
        <f>(table2[[#This Row],[EP_polymorphism]]+0.1)/(table2[[#This Row],[sample_polymorph]]+0.1)</f>
        <v>1.1086339857967327</v>
      </c>
      <c r="U2332" s="1">
        <f>(1-ABS(1 - table2[[#This Row],[E_coverage_ratio]]))*100</f>
        <v>98.998107901037329</v>
      </c>
      <c r="V2332" s="1">
        <f>(1-ABS(1 - table2[[#This Row],[E_error_ratio]]))*100</f>
        <v>99.994346628398787</v>
      </c>
      <c r="W2332" s="1">
        <f>(1-ABS(1 - table2[[#This Row],[EP_coverage_ratio]]))*100</f>
        <v>89.20701095457153</v>
      </c>
      <c r="X2332" s="1">
        <f>(1-ABS(1 - table2[[#This Row],[EP_error_ratio]]))*100</f>
        <v>99.93806617836681</v>
      </c>
      <c r="Y2332" s="1">
        <f>(1-ABS(1 - table2[[#This Row],[EP_polymorphism_ratio]]))*100</f>
        <v>89.136601420326727</v>
      </c>
    </row>
    <row r="2333" spans="1:25" x14ac:dyDescent="0.3">
      <c r="A2333">
        <v>2</v>
      </c>
      <c r="B2333">
        <v>8</v>
      </c>
      <c r="C2333">
        <v>1.6E-2</v>
      </c>
      <c r="D2333">
        <v>1E-3</v>
      </c>
      <c r="E2333">
        <v>3.6211208404693822E-2</v>
      </c>
      <c r="F2333">
        <v>7.9129139653140088</v>
      </c>
      <c r="G2333">
        <v>1.6085544854752606E-2</v>
      </c>
      <c r="H2333">
        <v>-3780505.353383577</v>
      </c>
      <c r="I2333">
        <v>8.0497769981564264</v>
      </c>
      <c r="J2333">
        <v>1.5955520929779938E-2</v>
      </c>
      <c r="K2333">
        <v>4.3178548667390466E-2</v>
      </c>
      <c r="L2333">
        <v>-3780186.1272847732</v>
      </c>
      <c r="M2333">
        <f>table2[[#This Row],[E_coverage]]/table2[[#This Row],[sample_coverage]]</f>
        <v>0.9891142456642511</v>
      </c>
      <c r="N2333">
        <f>table2[[#This Row],[EP_coverage]]/table2[[#This Row],[sample_coverage]]</f>
        <v>1.0062221247695533</v>
      </c>
      <c r="O2333" t="b">
        <f>IF(ABS(table2[[#This Row],[EP_coverage_ratio]] - 1) &lt;= ABS(table2[[#This Row],[E_coverage_ratio]] - 1),TRUE,FALSE)</f>
        <v>1</v>
      </c>
      <c r="P2333" s="1">
        <f>(table2[[#This Row],[E_err]] + 1)/(table2[[#This Row],[sample_err]] + 1)</f>
        <v>1.0000841976916857</v>
      </c>
      <c r="Q2333" s="1">
        <f>(table2[[#This Row],[EP_err]] + 1 )/(table2[[#This Row],[sample_err]] + 1)</f>
        <v>0.99995622138757867</v>
      </c>
      <c r="R2333" s="1">
        <f>(table2[[#This Row],[EP_gamma]] + 1)/(table2[[#This Row],[expected_gamma]] + 1)</f>
        <v>1.0067238611261728</v>
      </c>
      <c r="S2333" s="1">
        <v>1.6321846450682001E-3</v>
      </c>
      <c r="T2333" s="1">
        <f>(table2[[#This Row],[EP_polymorphism]]+0.1)/(table2[[#This Row],[sample_polymorph]]+0.1)</f>
        <v>1.0062592539115665</v>
      </c>
      <c r="U2333" s="1">
        <f>(1-ABS(1 - table2[[#This Row],[E_coverage_ratio]]))*100</f>
        <v>98.911424566425111</v>
      </c>
      <c r="V2333" s="1">
        <f>(1-ABS(1 - table2[[#This Row],[E_error_ratio]]))*100</f>
        <v>99.991580230831431</v>
      </c>
      <c r="W2333" s="1">
        <f>(1-ABS(1 - table2[[#This Row],[EP_coverage_ratio]]))*100</f>
        <v>99.377787523044674</v>
      </c>
      <c r="X2333" s="1">
        <f>(1-ABS(1 - table2[[#This Row],[EP_error_ratio]]))*100</f>
        <v>99.995622138757867</v>
      </c>
      <c r="Y2333" s="1">
        <f>(1-ABS(1 - table2[[#This Row],[EP_polymorphism_ratio]]))*100</f>
        <v>99.374074608843358</v>
      </c>
    </row>
    <row r="2334" spans="1:25" x14ac:dyDescent="0.3">
      <c r="A2334">
        <v>3</v>
      </c>
      <c r="B2334">
        <v>8</v>
      </c>
      <c r="C2334">
        <v>1.6E-2</v>
      </c>
      <c r="D2334">
        <v>1E-3</v>
      </c>
      <c r="E2334">
        <v>3.658502900285425E-2</v>
      </c>
      <c r="F2334">
        <v>7.9468128805058695</v>
      </c>
      <c r="G2334">
        <v>1.6096018941112913E-2</v>
      </c>
      <c r="H2334">
        <v>-3773550.8488726844</v>
      </c>
      <c r="I2334">
        <v>8.0694290016834689</v>
      </c>
      <c r="J2334">
        <v>1.5979885290479751E-2</v>
      </c>
      <c r="K2334">
        <v>3.8561803317195192E-2</v>
      </c>
      <c r="L2334">
        <v>-3773297.1579076275</v>
      </c>
      <c r="M2334">
        <f>table2[[#This Row],[E_coverage]]/table2[[#This Row],[sample_coverage]]</f>
        <v>0.99335161006323369</v>
      </c>
      <c r="N2334">
        <f>table2[[#This Row],[EP_coverage]]/table2[[#This Row],[sample_coverage]]</f>
        <v>1.0086786252104336</v>
      </c>
      <c r="O2334" t="b">
        <f>IF(ABS(table2[[#This Row],[EP_coverage_ratio]] - 1) &lt;= ABS(table2[[#This Row],[E_coverage_ratio]] - 1),TRUE,FALSE)</f>
        <v>0</v>
      </c>
      <c r="P2334" s="1">
        <f>(table2[[#This Row],[E_err]] + 1)/(table2[[#This Row],[sample_err]] + 1)</f>
        <v>1.0000945068318041</v>
      </c>
      <c r="Q2334" s="1">
        <f>(table2[[#This Row],[EP_err]] + 1 )/(table2[[#This Row],[sample_err]] + 1)</f>
        <v>0.99998020205755878</v>
      </c>
      <c r="R2334" s="1">
        <f>(table2[[#This Row],[EP_gamma]] + 1)/(table2[[#This Row],[expected_gamma]] + 1)</f>
        <v>1.0019070064288336</v>
      </c>
      <c r="S2334" s="1">
        <v>1.4541002002713601E-3</v>
      </c>
      <c r="T2334" s="1">
        <f>(table2[[#This Row],[EP_polymorphism]]+0.1)/(table2[[#This Row],[sample_polymorph]]+0.1)</f>
        <v>1.0044960415868451</v>
      </c>
      <c r="U2334" s="1">
        <f>(1-ABS(1 - table2[[#This Row],[E_coverage_ratio]]))*100</f>
        <v>99.335161006323375</v>
      </c>
      <c r="V2334" s="1">
        <f>(1-ABS(1 - table2[[#This Row],[E_error_ratio]]))*100</f>
        <v>99.990549316819582</v>
      </c>
      <c r="W2334" s="1">
        <f>(1-ABS(1 - table2[[#This Row],[EP_coverage_ratio]]))*100</f>
        <v>99.132137478956636</v>
      </c>
      <c r="X2334" s="1">
        <f>(1-ABS(1 - table2[[#This Row],[EP_error_ratio]]))*100</f>
        <v>99.998020205755878</v>
      </c>
      <c r="Y2334" s="1">
        <f>(1-ABS(1 - table2[[#This Row],[EP_polymorphism_ratio]]))*100</f>
        <v>99.550395841315492</v>
      </c>
    </row>
    <row r="2335" spans="1:25" x14ac:dyDescent="0.3">
      <c r="A2335">
        <v>4</v>
      </c>
      <c r="B2335">
        <v>8</v>
      </c>
      <c r="C2335">
        <v>1.6E-2</v>
      </c>
      <c r="D2335">
        <v>1E-3</v>
      </c>
      <c r="E2335">
        <v>3.6761841488308314E-2</v>
      </c>
      <c r="F2335">
        <v>7.9047217116379214</v>
      </c>
      <c r="G2335">
        <v>1.6040808890527305E-2</v>
      </c>
      <c r="H2335">
        <v>-3777301.2376443399</v>
      </c>
      <c r="I2335">
        <v>8.0091674074316224</v>
      </c>
      <c r="J2335">
        <v>1.5939882615047852E-2</v>
      </c>
      <c r="K2335">
        <v>3.3306180901619208E-2</v>
      </c>
      <c r="L2335">
        <v>-3777110.2580623343</v>
      </c>
      <c r="M2335">
        <f>table2[[#This Row],[E_coverage]]/table2[[#This Row],[sample_coverage]]</f>
        <v>0.98809021395474017</v>
      </c>
      <c r="N2335">
        <f>table2[[#This Row],[EP_coverage]]/table2[[#This Row],[sample_coverage]]</f>
        <v>1.0011459259289528</v>
      </c>
      <c r="O2335" t="b">
        <f>IF(ABS(table2[[#This Row],[EP_coverage_ratio]] - 1) &lt;= ABS(table2[[#This Row],[E_coverage_ratio]] - 1),TRUE,FALSE)</f>
        <v>1</v>
      </c>
      <c r="P2335" s="1">
        <f>(table2[[#This Row],[E_err]] + 1)/(table2[[#This Row],[sample_err]] + 1)</f>
        <v>1.000040166230834</v>
      </c>
      <c r="Q2335" s="1">
        <f>(table2[[#This Row],[EP_err]] + 1 )/(table2[[#This Row],[sample_err]] + 1)</f>
        <v>0.99994082934551953</v>
      </c>
      <c r="R2335" s="1">
        <f>(table2[[#This Row],[EP_gamma]] + 1)/(table2[[#This Row],[expected_gamma]] + 1)</f>
        <v>0.99666687136003351</v>
      </c>
      <c r="S2335" s="1">
        <v>1.2511350002631901E-3</v>
      </c>
      <c r="T2335" s="1">
        <f>(table2[[#This Row],[EP_polymorphism]]+0.1)/(table2[[#This Row],[sample_polymorph]]+0.1)</f>
        <v>1.0024864851511208</v>
      </c>
      <c r="U2335" s="1">
        <f>(1-ABS(1 - table2[[#This Row],[E_coverage_ratio]]))*100</f>
        <v>98.809021395474019</v>
      </c>
      <c r="V2335" s="1">
        <f>(1-ABS(1 - table2[[#This Row],[E_error_ratio]]))*100</f>
        <v>99.995983376916598</v>
      </c>
      <c r="W2335" s="1">
        <f>(1-ABS(1 - table2[[#This Row],[EP_coverage_ratio]]))*100</f>
        <v>99.885407407104722</v>
      </c>
      <c r="X2335" s="1">
        <f>(1-ABS(1 - table2[[#This Row],[EP_error_ratio]]))*100</f>
        <v>99.994082934551955</v>
      </c>
      <c r="Y2335" s="1">
        <f>(1-ABS(1 - table2[[#This Row],[EP_polymorphism_ratio]]))*100</f>
        <v>99.75135148488792</v>
      </c>
    </row>
    <row r="2336" spans="1:25" x14ac:dyDescent="0.3">
      <c r="A2336">
        <v>5</v>
      </c>
      <c r="B2336">
        <v>8</v>
      </c>
      <c r="C2336">
        <v>1.6E-2</v>
      </c>
      <c r="D2336">
        <v>1E-3</v>
      </c>
      <c r="E2336">
        <v>3.5816164593893481E-2</v>
      </c>
      <c r="F2336">
        <v>7.9256345639794681</v>
      </c>
      <c r="G2336">
        <v>1.6151278795461108E-2</v>
      </c>
      <c r="H2336">
        <v>-3774426.3198110722</v>
      </c>
      <c r="I2336">
        <v>8.0143784434014602</v>
      </c>
      <c r="J2336">
        <v>1.606471493123927E-2</v>
      </c>
      <c r="K2336">
        <v>2.8355277150659563E-2</v>
      </c>
      <c r="L2336">
        <v>-3774288.9775328189</v>
      </c>
      <c r="M2336">
        <f>table2[[#This Row],[E_coverage]]/table2[[#This Row],[sample_coverage]]</f>
        <v>0.99070432049743351</v>
      </c>
      <c r="N2336">
        <f>table2[[#This Row],[EP_coverage]]/table2[[#This Row],[sample_coverage]]</f>
        <v>1.0017973054251825</v>
      </c>
      <c r="O2336" t="b">
        <f>IF(ABS(table2[[#This Row],[EP_coverage_ratio]] - 1) &lt;= ABS(table2[[#This Row],[E_coverage_ratio]] - 1),TRUE,FALSE)</f>
        <v>1</v>
      </c>
      <c r="P2336" s="1">
        <f>(table2[[#This Row],[E_err]] + 1)/(table2[[#This Row],[sample_err]] + 1)</f>
        <v>1.0001488964522256</v>
      </c>
      <c r="Q2336" s="1">
        <f>(table2[[#This Row],[EP_err]] + 1 )/(table2[[#This Row],[sample_err]] + 1)</f>
        <v>1.0000636957984637</v>
      </c>
      <c r="R2336" s="1">
        <f>(table2[[#This Row],[EP_gamma]] + 1)/(table2[[#This Row],[expected_gamma]] + 1)</f>
        <v>0.99279709305737762</v>
      </c>
      <c r="S2336" s="1">
        <v>1.06331077817711E-3</v>
      </c>
      <c r="T2336" s="1">
        <f>(table2[[#This Row],[EP_polymorphism]]+0.1)/(table2[[#This Row],[sample_polymorph]]+0.1)</f>
        <v>1.0006268393878921</v>
      </c>
      <c r="U2336" s="1">
        <f>(1-ABS(1 - table2[[#This Row],[E_coverage_ratio]]))*100</f>
        <v>99.070432049743346</v>
      </c>
      <c r="V2336" s="1">
        <f>(1-ABS(1 - table2[[#This Row],[E_error_ratio]]))*100</f>
        <v>99.985110354777447</v>
      </c>
      <c r="W2336" s="1">
        <f>(1-ABS(1 - table2[[#This Row],[EP_coverage_ratio]]))*100</f>
        <v>99.820269457481743</v>
      </c>
      <c r="X2336" s="1">
        <f>(1-ABS(1 - table2[[#This Row],[EP_error_ratio]]))*100</f>
        <v>99.993630420153636</v>
      </c>
      <c r="Y2336" s="1">
        <f>(1-ABS(1 - table2[[#This Row],[EP_polymorphism_ratio]]))*100</f>
        <v>99.937316061210794</v>
      </c>
    </row>
    <row r="2337" spans="1:25" x14ac:dyDescent="0.3">
      <c r="A2337">
        <v>6</v>
      </c>
      <c r="B2337">
        <v>8</v>
      </c>
      <c r="C2337">
        <v>1.6E-2</v>
      </c>
      <c r="D2337">
        <v>1E-3</v>
      </c>
      <c r="E2337">
        <v>3.6727292027882948E-2</v>
      </c>
      <c r="F2337">
        <v>7.8989352010837264</v>
      </c>
      <c r="G2337">
        <v>1.6057540864298003E-2</v>
      </c>
      <c r="H2337">
        <v>-3777357.9970568339</v>
      </c>
      <c r="I2337">
        <v>7.9815216483829188</v>
      </c>
      <c r="J2337">
        <v>1.5976400804755802E-2</v>
      </c>
      <c r="K2337">
        <v>2.656495033338778E-2</v>
      </c>
      <c r="L2337">
        <v>-3777236.078036062</v>
      </c>
      <c r="M2337">
        <f>table2[[#This Row],[E_coverage]]/table2[[#This Row],[sample_coverage]]</f>
        <v>0.9873669001354658</v>
      </c>
      <c r="N2337">
        <f>table2[[#This Row],[EP_coverage]]/table2[[#This Row],[sample_coverage]]</f>
        <v>0.99769020604786485</v>
      </c>
      <c r="O2337" t="b">
        <f>IF(ABS(table2[[#This Row],[EP_coverage_ratio]] - 1) &lt;= ABS(table2[[#This Row],[E_coverage_ratio]] - 1),TRUE,FALSE)</f>
        <v>1</v>
      </c>
      <c r="P2337" s="1">
        <f>(table2[[#This Row],[E_err]] + 1)/(table2[[#This Row],[sample_err]] + 1)</f>
        <v>1.0000566347089548</v>
      </c>
      <c r="Q2337" s="1">
        <f>(table2[[#This Row],[EP_err]] + 1 )/(table2[[#This Row],[sample_err]] + 1)</f>
        <v>0.99997677244562577</v>
      </c>
      <c r="R2337" s="1">
        <f>(table2[[#This Row],[EP_gamma]] + 1)/(table2[[#This Row],[expected_gamma]] + 1)</f>
        <v>0.99019767129442771</v>
      </c>
      <c r="S2337" s="1">
        <v>9.95409619599541E-4</v>
      </c>
      <c r="T2337" s="1">
        <f>(table2[[#This Row],[EP_polymorphism]]+0.1)/(table2[[#This Row],[sample_polymorph]]+0.1)</f>
        <v>0.99995455068910433</v>
      </c>
      <c r="U2337" s="1">
        <f>(1-ABS(1 - table2[[#This Row],[E_coverage_ratio]]))*100</f>
        <v>98.736690013546578</v>
      </c>
      <c r="V2337" s="1">
        <f>(1-ABS(1 - table2[[#This Row],[E_error_ratio]]))*100</f>
        <v>99.994336529104515</v>
      </c>
      <c r="W2337" s="1">
        <f>(1-ABS(1 - table2[[#This Row],[EP_coverage_ratio]]))*100</f>
        <v>99.76902060478649</v>
      </c>
      <c r="X2337" s="1">
        <f>(1-ABS(1 - table2[[#This Row],[EP_error_ratio]]))*100</f>
        <v>99.997677244562581</v>
      </c>
      <c r="Y2337" s="1">
        <f>(1-ABS(1 - table2[[#This Row],[EP_polymorphism_ratio]]))*100</f>
        <v>99.995455068910431</v>
      </c>
    </row>
    <row r="2338" spans="1:25" x14ac:dyDescent="0.3">
      <c r="A2338">
        <v>7</v>
      </c>
      <c r="B2338">
        <v>8</v>
      </c>
      <c r="C2338">
        <v>1.6E-2</v>
      </c>
      <c r="D2338">
        <v>1E-3</v>
      </c>
      <c r="E2338">
        <v>3.5897705995405413E-2</v>
      </c>
      <c r="F2338">
        <v>7.9191919326557398</v>
      </c>
      <c r="G2338">
        <v>1.6112067317553901E-2</v>
      </c>
      <c r="H2338">
        <v>-3774868.9371873676</v>
      </c>
      <c r="I2338">
        <v>8.7771050501494301</v>
      </c>
      <c r="J2338">
        <v>1.5467054047463964E-2</v>
      </c>
      <c r="K2338">
        <v>0.25119583385659217</v>
      </c>
      <c r="L2338">
        <v>-3782363.5041180397</v>
      </c>
      <c r="M2338">
        <f>table2[[#This Row],[E_coverage]]/table2[[#This Row],[sample_coverage]]</f>
        <v>0.98989899158196748</v>
      </c>
      <c r="N2338">
        <f>table2[[#This Row],[EP_coverage]]/table2[[#This Row],[sample_coverage]]</f>
        <v>1.0971381312686788</v>
      </c>
      <c r="O2338" t="b">
        <f>IF(ABS(table2[[#This Row],[EP_coverage_ratio]] - 1) &lt;= ABS(table2[[#This Row],[E_coverage_ratio]] - 1),TRUE,FALSE)</f>
        <v>0</v>
      </c>
      <c r="P2338" s="1">
        <f>(table2[[#This Row],[E_err]] + 1)/(table2[[#This Row],[sample_err]] + 1)</f>
        <v>1.0001103024779074</v>
      </c>
      <c r="Q2338" s="1">
        <f>(table2[[#This Row],[EP_err]] + 1 )/(table2[[#This Row],[sample_err]] + 1)</f>
        <v>0.99947544689711021</v>
      </c>
      <c r="R2338" s="1">
        <f>(table2[[#This Row],[EP_gamma]] + 1)/(table2[[#This Row],[expected_gamma]] + 1)</f>
        <v>1.2078372474570784</v>
      </c>
      <c r="S2338" s="1">
        <v>1.08964781355643E-2</v>
      </c>
      <c r="T2338" s="1">
        <f>(table2[[#This Row],[EP_polymorphism]]+0.1)/(table2[[#This Row],[sample_polymorph]]+0.1)</f>
        <v>1.0979849320352901</v>
      </c>
      <c r="U2338" s="1">
        <f>(1-ABS(1 - table2[[#This Row],[E_coverage_ratio]]))*100</f>
        <v>98.989899158196749</v>
      </c>
      <c r="V2338" s="1">
        <f>(1-ABS(1 - table2[[#This Row],[E_error_ratio]]))*100</f>
        <v>99.988969752209258</v>
      </c>
      <c r="W2338" s="1">
        <f>(1-ABS(1 - table2[[#This Row],[EP_coverage_ratio]]))*100</f>
        <v>90.286186873132124</v>
      </c>
      <c r="X2338" s="1">
        <f>(1-ABS(1 - table2[[#This Row],[EP_error_ratio]]))*100</f>
        <v>99.947544689711023</v>
      </c>
      <c r="Y2338" s="1">
        <f>(1-ABS(1 - table2[[#This Row],[EP_polymorphism_ratio]]))*100</f>
        <v>90.201506796470994</v>
      </c>
    </row>
    <row r="2339" spans="1:25" x14ac:dyDescent="0.3">
      <c r="A2339">
        <v>8</v>
      </c>
      <c r="B2339">
        <v>8</v>
      </c>
      <c r="C2339">
        <v>1.6E-2</v>
      </c>
      <c r="D2339">
        <v>1E-3</v>
      </c>
      <c r="E2339">
        <v>3.652619593612029E-2</v>
      </c>
      <c r="F2339">
        <v>7.9248919306968473</v>
      </c>
      <c r="G2339">
        <v>1.6025773072088394E-2</v>
      </c>
      <c r="H2339">
        <v>-3769843.073684894</v>
      </c>
      <c r="I2339">
        <v>7.9886712847939831</v>
      </c>
      <c r="J2339">
        <v>1.5962967044572125E-2</v>
      </c>
      <c r="K2339">
        <v>2.0517620767607641E-2</v>
      </c>
      <c r="L2339">
        <v>-3769769.3566824896</v>
      </c>
      <c r="M2339">
        <f>table2[[#This Row],[E_coverage]]/table2[[#This Row],[sample_coverage]]</f>
        <v>0.99061149133710591</v>
      </c>
      <c r="N2339">
        <f>table2[[#This Row],[EP_coverage]]/table2[[#This Row],[sample_coverage]]</f>
        <v>0.99858391059924789</v>
      </c>
      <c r="O2339" t="b">
        <f>IF(ABS(table2[[#This Row],[EP_coverage_ratio]] - 1) &lt;= ABS(table2[[#This Row],[E_coverage_ratio]] - 1),TRUE,FALSE)</f>
        <v>1</v>
      </c>
      <c r="P2339" s="1">
        <f>(table2[[#This Row],[E_err]] + 1)/(table2[[#This Row],[sample_err]] + 1)</f>
        <v>1.0000253671969372</v>
      </c>
      <c r="Q2339" s="1">
        <f>(table2[[#This Row],[EP_err]] + 1 )/(table2[[#This Row],[sample_err]] + 1)</f>
        <v>0.9999635502407207</v>
      </c>
      <c r="R2339" s="1">
        <f>(table2[[#This Row],[EP_gamma]] + 1)/(table2[[#This Row],[expected_gamma]] + 1)</f>
        <v>0.9845555517735326</v>
      </c>
      <c r="S2339" s="1">
        <v>7.6490657823158304E-4</v>
      </c>
      <c r="T2339" s="1">
        <f>(table2[[#This Row],[EP_polymorphism]]+0.1)/(table2[[#This Row],[sample_polymorph]]+0.1)</f>
        <v>0.99767234235872859</v>
      </c>
      <c r="U2339" s="1">
        <f>(1-ABS(1 - table2[[#This Row],[E_coverage_ratio]]))*100</f>
        <v>99.061149133710586</v>
      </c>
      <c r="V2339" s="1">
        <f>(1-ABS(1 - table2[[#This Row],[E_error_ratio]]))*100</f>
        <v>99.997463280306278</v>
      </c>
      <c r="W2339" s="1">
        <f>(1-ABS(1 - table2[[#This Row],[EP_coverage_ratio]]))*100</f>
        <v>99.858391059924784</v>
      </c>
      <c r="X2339" s="1">
        <f>(1-ABS(1 - table2[[#This Row],[EP_error_ratio]]))*100</f>
        <v>99.996355024072074</v>
      </c>
      <c r="Y2339" s="1">
        <f>(1-ABS(1 - table2[[#This Row],[EP_polymorphism_ratio]]))*100</f>
        <v>99.767234235872863</v>
      </c>
    </row>
    <row r="2340" spans="1:25" x14ac:dyDescent="0.3">
      <c r="A2340">
        <v>9</v>
      </c>
      <c r="B2340">
        <v>8</v>
      </c>
      <c r="C2340">
        <v>1.6E-2</v>
      </c>
      <c r="D2340">
        <v>1E-3</v>
      </c>
      <c r="E2340">
        <v>3.6689723961579296E-2</v>
      </c>
      <c r="F2340">
        <v>7.9176215540265842</v>
      </c>
      <c r="G2340">
        <v>1.6009476483372861E-2</v>
      </c>
      <c r="H2340">
        <v>-3772992.4276314336</v>
      </c>
      <c r="I2340">
        <v>8.8346131221625832</v>
      </c>
      <c r="J2340">
        <v>1.535543866005664E-2</v>
      </c>
      <c r="K2340">
        <v>0.26646244359403914</v>
      </c>
      <c r="L2340">
        <v>-3781801.8934929492</v>
      </c>
      <c r="M2340">
        <f>table2[[#This Row],[E_coverage]]/table2[[#This Row],[sample_coverage]]</f>
        <v>0.98970269425332302</v>
      </c>
      <c r="N2340">
        <f>table2[[#This Row],[EP_coverage]]/table2[[#This Row],[sample_coverage]]</f>
        <v>1.1043266402703229</v>
      </c>
      <c r="O2340" t="b">
        <f>IF(ABS(table2[[#This Row],[EP_coverage_ratio]] - 1) &lt;= ABS(table2[[#This Row],[E_coverage_ratio]] - 1),TRUE,FALSE)</f>
        <v>0</v>
      </c>
      <c r="P2340" s="1">
        <f>(table2[[#This Row],[E_err]] + 1)/(table2[[#This Row],[sample_err]] + 1)</f>
        <v>1.0000093272474142</v>
      </c>
      <c r="Q2340" s="1">
        <f>(table2[[#This Row],[EP_err]] + 1 )/(table2[[#This Row],[sample_err]] + 1)</f>
        <v>0.99936558923233931</v>
      </c>
      <c r="R2340" s="1">
        <f>(table2[[#This Row],[EP_gamma]] + 1)/(table2[[#This Row],[expected_gamma]] + 1)</f>
        <v>1.2216407805745504</v>
      </c>
      <c r="S2340" s="1">
        <v>1.1634370385476199E-2</v>
      </c>
      <c r="T2340" s="1">
        <f>(table2[[#This Row],[EP_polymorphism]]+0.1)/(table2[[#This Row],[sample_polymorph]]+0.1)</f>
        <v>1.1052907958958038</v>
      </c>
      <c r="U2340" s="1">
        <f>(1-ABS(1 - table2[[#This Row],[E_coverage_ratio]]))*100</f>
        <v>98.970269425332305</v>
      </c>
      <c r="V2340" s="1">
        <f>(1-ABS(1 - table2[[#This Row],[E_error_ratio]]))*100</f>
        <v>99.999067275258582</v>
      </c>
      <c r="W2340" s="1">
        <f>(1-ABS(1 - table2[[#This Row],[EP_coverage_ratio]]))*100</f>
        <v>89.567335972967712</v>
      </c>
      <c r="X2340" s="1">
        <f>(1-ABS(1 - table2[[#This Row],[EP_error_ratio]]))*100</f>
        <v>99.936558923233932</v>
      </c>
      <c r="Y2340" s="1">
        <f>(1-ABS(1 - table2[[#This Row],[EP_polymorphism_ratio]]))*100</f>
        <v>89.470920410419623</v>
      </c>
    </row>
    <row r="2341" spans="1:25" x14ac:dyDescent="0.3">
      <c r="A2341">
        <v>10</v>
      </c>
      <c r="B2341">
        <v>8</v>
      </c>
      <c r="C2341">
        <v>1.6E-2</v>
      </c>
      <c r="D2341">
        <v>1E-3</v>
      </c>
      <c r="E2341">
        <v>3.6344728064291301E-2</v>
      </c>
      <c r="F2341">
        <v>7.9162693913781093</v>
      </c>
      <c r="G2341">
        <v>1.6096583185833284E-2</v>
      </c>
      <c r="H2341">
        <v>-3772342.3207039675</v>
      </c>
      <c r="I2341">
        <v>8.319144175778721</v>
      </c>
      <c r="J2341">
        <v>1.5106368093754039E-2</v>
      </c>
      <c r="K2341">
        <v>0.15345106417430501</v>
      </c>
      <c r="L2341">
        <v>-3775899.2974415487</v>
      </c>
      <c r="M2341">
        <f>table2[[#This Row],[E_coverage]]/table2[[#This Row],[sample_coverage]]</f>
        <v>0.98953367392226366</v>
      </c>
      <c r="N2341">
        <f>table2[[#This Row],[EP_coverage]]/table2[[#This Row],[sample_coverage]]</f>
        <v>1.0398930219723401</v>
      </c>
      <c r="O2341" t="b">
        <f>IF(ABS(table2[[#This Row],[EP_coverage_ratio]] - 1) &lt;= ABS(table2[[#This Row],[E_coverage_ratio]] - 1),TRUE,FALSE)</f>
        <v>0</v>
      </c>
      <c r="P2341" s="1">
        <f>(table2[[#This Row],[E_err]] + 1)/(table2[[#This Row],[sample_err]] + 1)</f>
        <v>1.0000950621907807</v>
      </c>
      <c r="Q2341" s="1">
        <f>(table2[[#This Row],[EP_err]] + 1 )/(table2[[#This Row],[sample_err]] + 1)</f>
        <v>0.99912044103715947</v>
      </c>
      <c r="R2341" s="1">
        <f>(table2[[#This Row],[EP_gamma]] + 1)/(table2[[#This Row],[expected_gamma]] + 1)</f>
        <v>1.1129994035177346</v>
      </c>
      <c r="S2341" s="1">
        <v>6.2791092522342896E-3</v>
      </c>
      <c r="T2341" s="1">
        <f>(table2[[#This Row],[EP_polymorphism]]+0.1)/(table2[[#This Row],[sample_polymorph]]+0.1)</f>
        <v>1.0522684084379632</v>
      </c>
      <c r="U2341" s="1">
        <f>(1-ABS(1 - table2[[#This Row],[E_coverage_ratio]]))*100</f>
        <v>98.953367392226369</v>
      </c>
      <c r="V2341" s="1">
        <f>(1-ABS(1 - table2[[#This Row],[E_error_ratio]]))*100</f>
        <v>99.990493780921923</v>
      </c>
      <c r="W2341" s="1">
        <f>(1-ABS(1 - table2[[#This Row],[EP_coverage_ratio]]))*100</f>
        <v>96.010697802765989</v>
      </c>
      <c r="X2341" s="1">
        <f>(1-ABS(1 - table2[[#This Row],[EP_error_ratio]]))*100</f>
        <v>99.912044103715942</v>
      </c>
      <c r="Y2341" s="1">
        <f>(1-ABS(1 - table2[[#This Row],[EP_polymorphism_ratio]]))*100</f>
        <v>94.773159156203675</v>
      </c>
    </row>
    <row r="2342" spans="1:25" x14ac:dyDescent="0.3">
      <c r="A2342">
        <v>1</v>
      </c>
      <c r="B2342">
        <v>8</v>
      </c>
      <c r="C2342">
        <v>1.6E-2</v>
      </c>
      <c r="D2342">
        <v>2E-3</v>
      </c>
      <c r="E2342">
        <v>7.0933843940962527E-2</v>
      </c>
      <c r="F2342">
        <v>7.8179042225835209</v>
      </c>
      <c r="G2342">
        <v>1.608374818524046E-2</v>
      </c>
      <c r="H2342">
        <v>-3798396.9183350224</v>
      </c>
      <c r="I2342">
        <v>7.9834526273303501</v>
      </c>
      <c r="J2342">
        <v>1.5925333355822323E-2</v>
      </c>
      <c r="K2342">
        <v>5.276771164664492E-2</v>
      </c>
      <c r="L2342">
        <v>-3797933.5754558719</v>
      </c>
      <c r="M2342">
        <f>table2[[#This Row],[E_coverage]]/table2[[#This Row],[sample_coverage]]</f>
        <v>0.97723802782294011</v>
      </c>
      <c r="N2342">
        <f>table2[[#This Row],[EP_coverage]]/table2[[#This Row],[sample_coverage]]</f>
        <v>0.99793157841629376</v>
      </c>
      <c r="O2342" t="b">
        <f>IF(ABS(table2[[#This Row],[EP_coverage_ratio]] - 1) &lt;= ABS(table2[[#This Row],[E_coverage_ratio]] - 1),TRUE,FALSE)</f>
        <v>1</v>
      </c>
      <c r="P2342" s="1">
        <f>(table2[[#This Row],[E_err]] + 1)/(table2[[#This Row],[sample_err]] + 1)</f>
        <v>1.0000824293161816</v>
      </c>
      <c r="Q2342" s="1">
        <f>(table2[[#This Row],[EP_err]] + 1 )/(table2[[#This Row],[sample_err]] + 1)</f>
        <v>0.99992650920848647</v>
      </c>
      <c r="R2342" s="1">
        <f>(table2[[#This Row],[EP_gamma]] + 1)/(table2[[#This Row],[expected_gamma]] + 1)</f>
        <v>0.98303711065151556</v>
      </c>
      <c r="S2342" s="1">
        <v>2.00556595802381E-3</v>
      </c>
      <c r="T2342" s="1">
        <f>(table2[[#This Row],[EP_polymorphism]]+0.1)/(table2[[#This Row],[sample_polymorph]]+0.1)</f>
        <v>1.0000545682159196</v>
      </c>
      <c r="U2342" s="1">
        <f>(1-ABS(1 - table2[[#This Row],[E_coverage_ratio]]))*100</f>
        <v>97.723802782294015</v>
      </c>
      <c r="V2342" s="1">
        <f>(1-ABS(1 - table2[[#This Row],[E_error_ratio]]))*100</f>
        <v>99.991757068381844</v>
      </c>
      <c r="W2342" s="1">
        <f>(1-ABS(1 - table2[[#This Row],[EP_coverage_ratio]]))*100</f>
        <v>99.79315784162938</v>
      </c>
      <c r="X2342" s="1">
        <f>(1-ABS(1 - table2[[#This Row],[EP_error_ratio]]))*100</f>
        <v>99.992650920848646</v>
      </c>
      <c r="Y2342" s="1">
        <f>(1-ABS(1 - table2[[#This Row],[EP_polymorphism_ratio]]))*100</f>
        <v>99.994543178408037</v>
      </c>
    </row>
    <row r="2343" spans="1:25" x14ac:dyDescent="0.3">
      <c r="A2343">
        <v>2</v>
      </c>
      <c r="B2343">
        <v>8</v>
      </c>
      <c r="C2343">
        <v>1.6E-2</v>
      </c>
      <c r="D2343">
        <v>2E-3</v>
      </c>
      <c r="E2343">
        <v>6.9617301890633337E-2</v>
      </c>
      <c r="F2343">
        <v>7.8288049930576049</v>
      </c>
      <c r="G2343">
        <v>1.6113852234226313E-2</v>
      </c>
      <c r="H2343">
        <v>-3797072.2418121481</v>
      </c>
      <c r="I2343">
        <v>7.989746606149934</v>
      </c>
      <c r="J2343">
        <v>1.5959383578390406E-2</v>
      </c>
      <c r="K2343">
        <v>5.1297666267675901E-2</v>
      </c>
      <c r="L2343">
        <v>-3796632.3220922179</v>
      </c>
      <c r="M2343">
        <f>table2[[#This Row],[E_coverage]]/table2[[#This Row],[sample_coverage]]</f>
        <v>0.97860062413220061</v>
      </c>
      <c r="N2343">
        <f>table2[[#This Row],[EP_coverage]]/table2[[#This Row],[sample_coverage]]</f>
        <v>0.99871832576874175</v>
      </c>
      <c r="O2343" t="b">
        <f>IF(ABS(table2[[#This Row],[EP_coverage_ratio]] - 1) &lt;= ABS(table2[[#This Row],[E_coverage_ratio]] - 1),TRUE,FALSE)</f>
        <v>1</v>
      </c>
      <c r="P2343" s="1">
        <f>(table2[[#This Row],[E_err]] + 1)/(table2[[#This Row],[sample_err]] + 1)</f>
        <v>1.0001120592856558</v>
      </c>
      <c r="Q2343" s="1">
        <f>(table2[[#This Row],[EP_err]] + 1 )/(table2[[#This Row],[sample_err]] + 1)</f>
        <v>0.99996002320707722</v>
      </c>
      <c r="R2343" s="1">
        <f>(table2[[#This Row],[EP_gamma]] + 1)/(table2[[#This Row],[expected_gamma]] + 1)</f>
        <v>0.98287271943846066</v>
      </c>
      <c r="S2343" s="1">
        <v>1.9485594963401999E-3</v>
      </c>
      <c r="T2343" s="1">
        <f>(table2[[#This Row],[EP_polymorphism]]+0.1)/(table2[[#This Row],[sample_polymorph]]+0.1)</f>
        <v>0.99949568133666855</v>
      </c>
      <c r="U2343" s="1">
        <f>(1-ABS(1 - table2[[#This Row],[E_coverage_ratio]]))*100</f>
        <v>97.860062413220064</v>
      </c>
      <c r="V2343" s="1">
        <f>(1-ABS(1 - table2[[#This Row],[E_error_ratio]]))*100</f>
        <v>99.988794071434413</v>
      </c>
      <c r="W2343" s="1">
        <f>(1-ABS(1 - table2[[#This Row],[EP_coverage_ratio]]))*100</f>
        <v>99.871832576874169</v>
      </c>
      <c r="X2343" s="1">
        <f>(1-ABS(1 - table2[[#This Row],[EP_error_ratio]]))*100</f>
        <v>99.996002320707717</v>
      </c>
      <c r="Y2343" s="1">
        <f>(1-ABS(1 - table2[[#This Row],[EP_polymorphism_ratio]]))*100</f>
        <v>99.949568133666858</v>
      </c>
    </row>
    <row r="2344" spans="1:25" x14ac:dyDescent="0.3">
      <c r="A2344">
        <v>3</v>
      </c>
      <c r="B2344">
        <v>8</v>
      </c>
      <c r="C2344">
        <v>1.6E-2</v>
      </c>
      <c r="D2344">
        <v>2E-3</v>
      </c>
      <c r="E2344">
        <v>7.1320214177357039E-2</v>
      </c>
      <c r="F2344">
        <v>7.8268668022840799</v>
      </c>
      <c r="G2344">
        <v>1.6093203558890736E-2</v>
      </c>
      <c r="H2344">
        <v>-3796842.7606575456</v>
      </c>
      <c r="I2344">
        <v>7.9884963764932673</v>
      </c>
      <c r="J2344">
        <v>1.5938656158390213E-2</v>
      </c>
      <c r="K2344">
        <v>5.1484042383079694E-2</v>
      </c>
      <c r="L2344">
        <v>-3796404.0803270326</v>
      </c>
      <c r="M2344">
        <f>table2[[#This Row],[E_coverage]]/table2[[#This Row],[sample_coverage]]</f>
        <v>0.97835835028550999</v>
      </c>
      <c r="N2344">
        <f>table2[[#This Row],[EP_coverage]]/table2[[#This Row],[sample_coverage]]</f>
        <v>0.99856204706165841</v>
      </c>
      <c r="O2344" t="b">
        <f>IF(ABS(table2[[#This Row],[EP_coverage_ratio]] - 1) &lt;= ABS(table2[[#This Row],[E_coverage_ratio]] - 1),TRUE,FALSE)</f>
        <v>1</v>
      </c>
      <c r="P2344" s="1">
        <f>(table2[[#This Row],[E_err]] + 1)/(table2[[#This Row],[sample_err]] + 1)</f>
        <v>1.0000917357863097</v>
      </c>
      <c r="Q2344" s="1">
        <f>(table2[[#This Row],[EP_err]] + 1 )/(table2[[#This Row],[sample_err]] + 1)</f>
        <v>0.99993962220314003</v>
      </c>
      <c r="R2344" s="1">
        <f>(table2[[#This Row],[EP_gamma]] + 1)/(table2[[#This Row],[expected_gamma]] + 1)</f>
        <v>0.98148436710912901</v>
      </c>
      <c r="S2344" s="1">
        <v>1.9555692822182899E-3</v>
      </c>
      <c r="T2344" s="1">
        <f>(table2[[#This Row],[EP_polymorphism]]+0.1)/(table2[[#This Row],[sample_polymorph]]+0.1)</f>
        <v>0.99956440472763031</v>
      </c>
      <c r="U2344" s="1">
        <f>(1-ABS(1 - table2[[#This Row],[E_coverage_ratio]]))*100</f>
        <v>97.835835028551003</v>
      </c>
      <c r="V2344" s="1">
        <f>(1-ABS(1 - table2[[#This Row],[E_error_ratio]]))*100</f>
        <v>99.990826421369022</v>
      </c>
      <c r="W2344" s="1">
        <f>(1-ABS(1 - table2[[#This Row],[EP_coverage_ratio]]))*100</f>
        <v>99.85620470616584</v>
      </c>
      <c r="X2344" s="1">
        <f>(1-ABS(1 - table2[[#This Row],[EP_error_ratio]]))*100</f>
        <v>99.993962220314003</v>
      </c>
      <c r="Y2344" s="1">
        <f>(1-ABS(1 - table2[[#This Row],[EP_polymorphism_ratio]]))*100</f>
        <v>99.956440472763035</v>
      </c>
    </row>
    <row r="2345" spans="1:25" x14ac:dyDescent="0.3">
      <c r="A2345">
        <v>4</v>
      </c>
      <c r="B2345">
        <v>8</v>
      </c>
      <c r="C2345">
        <v>1.6E-2</v>
      </c>
      <c r="D2345">
        <v>2E-3</v>
      </c>
      <c r="E2345">
        <v>7.0588603845602851E-2</v>
      </c>
      <c r="F2345">
        <v>7.8421248266606147</v>
      </c>
      <c r="G2345">
        <v>1.6150167220998143E-2</v>
      </c>
      <c r="H2345">
        <v>-3796596.1976150223</v>
      </c>
      <c r="I2345">
        <v>8.0269510681729468</v>
      </c>
      <c r="J2345">
        <v>1.5975483018849459E-2</v>
      </c>
      <c r="K2345">
        <v>5.8345527651400678E-2</v>
      </c>
      <c r="L2345">
        <v>-3796028.632471703</v>
      </c>
      <c r="M2345">
        <f>table2[[#This Row],[E_coverage]]/table2[[#This Row],[sample_coverage]]</f>
        <v>0.98026560333257684</v>
      </c>
      <c r="N2345">
        <f>table2[[#This Row],[EP_coverage]]/table2[[#This Row],[sample_coverage]]</f>
        <v>1.0033688835216183</v>
      </c>
      <c r="O2345" t="b">
        <f>IF(ABS(table2[[#This Row],[EP_coverage_ratio]] - 1) &lt;= ABS(table2[[#This Row],[E_coverage_ratio]] - 1),TRUE,FALSE)</f>
        <v>1</v>
      </c>
      <c r="P2345" s="1">
        <f>(table2[[#This Row],[E_err]] + 1)/(table2[[#This Row],[sample_err]] + 1)</f>
        <v>1.000147802382872</v>
      </c>
      <c r="Q2345" s="1">
        <f>(table2[[#This Row],[EP_err]] + 1 )/(table2[[#This Row],[sample_err]] + 1)</f>
        <v>0.99997586911304082</v>
      </c>
      <c r="R2345" s="1">
        <f>(table2[[#This Row],[EP_gamma]] + 1)/(table2[[#This Row],[expected_gamma]] + 1)</f>
        <v>0.9885641635356246</v>
      </c>
      <c r="S2345" s="1">
        <v>2.22656322604652E-3</v>
      </c>
      <c r="T2345" s="1">
        <f>(table2[[#This Row],[EP_polymorphism]]+0.1)/(table2[[#This Row],[sample_polymorph]]+0.1)</f>
        <v>1.0022212080984951</v>
      </c>
      <c r="U2345" s="1">
        <f>(1-ABS(1 - table2[[#This Row],[E_coverage_ratio]]))*100</f>
        <v>98.026560333257677</v>
      </c>
      <c r="V2345" s="1">
        <f>(1-ABS(1 - table2[[#This Row],[E_error_ratio]]))*100</f>
        <v>99.985219761712798</v>
      </c>
      <c r="W2345" s="1">
        <f>(1-ABS(1 - table2[[#This Row],[EP_coverage_ratio]]))*100</f>
        <v>99.663111647838164</v>
      </c>
      <c r="X2345" s="1">
        <f>(1-ABS(1 - table2[[#This Row],[EP_error_ratio]]))*100</f>
        <v>99.997586911304083</v>
      </c>
      <c r="Y2345" s="1">
        <f>(1-ABS(1 - table2[[#This Row],[EP_polymorphism_ratio]]))*100</f>
        <v>99.777879190150486</v>
      </c>
    </row>
    <row r="2346" spans="1:25" x14ac:dyDescent="0.3">
      <c r="A2346">
        <v>5</v>
      </c>
      <c r="B2346">
        <v>8</v>
      </c>
      <c r="C2346">
        <v>1.6E-2</v>
      </c>
      <c r="D2346">
        <v>2E-3</v>
      </c>
      <c r="E2346">
        <v>7.1236644228266754E-2</v>
      </c>
      <c r="F2346">
        <v>7.8390413540529504</v>
      </c>
      <c r="G2346">
        <v>1.6172511003415643E-2</v>
      </c>
      <c r="H2346">
        <v>-3798728.687913917</v>
      </c>
      <c r="I2346">
        <v>8.0429859578794627</v>
      </c>
      <c r="J2346">
        <v>1.5981459384517897E-2</v>
      </c>
      <c r="K2346">
        <v>6.4070869814252598E-2</v>
      </c>
      <c r="L2346">
        <v>-3798045.3082725909</v>
      </c>
      <c r="M2346">
        <f>table2[[#This Row],[E_coverage]]/table2[[#This Row],[sample_coverage]]</f>
        <v>0.9798801692566188</v>
      </c>
      <c r="N2346">
        <f>table2[[#This Row],[EP_coverage]]/table2[[#This Row],[sample_coverage]]</f>
        <v>1.0053732447349328</v>
      </c>
      <c r="O2346" t="b">
        <f>IF(ABS(table2[[#This Row],[EP_coverage_ratio]] - 1) &lt;= ABS(table2[[#This Row],[E_coverage_ratio]] - 1),TRUE,FALSE)</f>
        <v>1</v>
      </c>
      <c r="P2346" s="1">
        <f>(table2[[#This Row],[E_err]] + 1)/(table2[[#This Row],[sample_err]] + 1)</f>
        <v>1.0001697942947005</v>
      </c>
      <c r="Q2346" s="1">
        <f>(table2[[#This Row],[EP_err]] + 1 )/(table2[[#This Row],[sample_err]] + 1)</f>
        <v>0.99998175136271461</v>
      </c>
      <c r="R2346" s="1">
        <f>(table2[[#This Row],[EP_gamma]] + 1)/(table2[[#This Row],[expected_gamma]] + 1)</f>
        <v>0.99331074562037935</v>
      </c>
      <c r="S2346" s="1">
        <v>2.4540037646041402E-3</v>
      </c>
      <c r="T2346" s="1">
        <f>(table2[[#This Row],[EP_polymorphism]]+0.1)/(table2[[#This Row],[sample_polymorph]]+0.1)</f>
        <v>1.0044510173000405</v>
      </c>
      <c r="U2346" s="1">
        <f>(1-ABS(1 - table2[[#This Row],[E_coverage_ratio]]))*100</f>
        <v>97.988016925661881</v>
      </c>
      <c r="V2346" s="1">
        <f>(1-ABS(1 - table2[[#This Row],[E_error_ratio]]))*100</f>
        <v>99.983020570529945</v>
      </c>
      <c r="W2346" s="1">
        <f>(1-ABS(1 - table2[[#This Row],[EP_coverage_ratio]]))*100</f>
        <v>99.462675526506715</v>
      </c>
      <c r="X2346" s="1">
        <f>(1-ABS(1 - table2[[#This Row],[EP_error_ratio]]))*100</f>
        <v>99.998175136271456</v>
      </c>
      <c r="Y2346" s="1">
        <f>(1-ABS(1 - table2[[#This Row],[EP_polymorphism_ratio]]))*100</f>
        <v>99.554898269995945</v>
      </c>
    </row>
    <row r="2347" spans="1:25" x14ac:dyDescent="0.3">
      <c r="A2347">
        <v>6</v>
      </c>
      <c r="B2347">
        <v>8</v>
      </c>
      <c r="C2347">
        <v>1.6E-2</v>
      </c>
      <c r="D2347">
        <v>2E-3</v>
      </c>
      <c r="E2347">
        <v>7.0800792231743251E-2</v>
      </c>
      <c r="F2347">
        <v>7.8226483749511875</v>
      </c>
      <c r="G2347">
        <v>1.6172315862147357E-2</v>
      </c>
      <c r="H2347">
        <v>-3799592.8496914483</v>
      </c>
      <c r="I2347">
        <v>7.9984623008807239</v>
      </c>
      <c r="J2347">
        <v>1.6004463769292453E-2</v>
      </c>
      <c r="K2347">
        <v>5.58695473885885E-2</v>
      </c>
      <c r="L2347">
        <v>-3799078.518842231</v>
      </c>
      <c r="M2347">
        <f>table2[[#This Row],[E_coverage]]/table2[[#This Row],[sample_coverage]]</f>
        <v>0.97783104686889843</v>
      </c>
      <c r="N2347">
        <f>table2[[#This Row],[EP_coverage]]/table2[[#This Row],[sample_coverage]]</f>
        <v>0.99980778761009048</v>
      </c>
      <c r="O2347" t="b">
        <f>IF(ABS(table2[[#This Row],[EP_coverage_ratio]] - 1) &lt;= ABS(table2[[#This Row],[E_coverage_ratio]] - 1),TRUE,FALSE)</f>
        <v>1</v>
      </c>
      <c r="P2347" s="1">
        <f>(table2[[#This Row],[E_err]] + 1)/(table2[[#This Row],[sample_err]] + 1)</f>
        <v>1.000169602226523</v>
      </c>
      <c r="Q2347" s="1">
        <f>(table2[[#This Row],[EP_err]] + 1 )/(table2[[#This Row],[sample_err]] + 1)</f>
        <v>1.0000043934737131</v>
      </c>
      <c r="R2347" s="1">
        <f>(table2[[#This Row],[EP_gamma]] + 1)/(table2[[#This Row],[expected_gamma]] + 1)</f>
        <v>0.98605600131091098</v>
      </c>
      <c r="S2347" s="1">
        <v>2.1292981749500002E-3</v>
      </c>
      <c r="T2347" s="1">
        <f>(table2[[#This Row],[EP_polymorphism]]+0.1)/(table2[[#This Row],[sample_polymorph]]+0.1)</f>
        <v>1.0012676291661764</v>
      </c>
      <c r="U2347" s="1">
        <f>(1-ABS(1 - table2[[#This Row],[E_coverage_ratio]]))*100</f>
        <v>97.783104686889843</v>
      </c>
      <c r="V2347" s="1">
        <f>(1-ABS(1 - table2[[#This Row],[E_error_ratio]]))*100</f>
        <v>99.983039777347699</v>
      </c>
      <c r="W2347" s="1">
        <f>(1-ABS(1 - table2[[#This Row],[EP_coverage_ratio]]))*100</f>
        <v>99.980778761009049</v>
      </c>
      <c r="X2347" s="1">
        <f>(1-ABS(1 - table2[[#This Row],[EP_error_ratio]]))*100</f>
        <v>99.999560652628688</v>
      </c>
      <c r="Y2347" s="1">
        <f>(1-ABS(1 - table2[[#This Row],[EP_polymorphism_ratio]]))*100</f>
        <v>99.873237083382364</v>
      </c>
    </row>
    <row r="2348" spans="1:25" x14ac:dyDescent="0.3">
      <c r="A2348">
        <v>7</v>
      </c>
      <c r="B2348">
        <v>8</v>
      </c>
      <c r="C2348">
        <v>1.6E-2</v>
      </c>
      <c r="D2348">
        <v>2E-3</v>
      </c>
      <c r="E2348">
        <v>7.1751477795873042E-2</v>
      </c>
      <c r="F2348">
        <v>7.8287891395093121</v>
      </c>
      <c r="G2348">
        <v>1.6161159333349089E-2</v>
      </c>
      <c r="H2348">
        <v>-3801805.8363387831</v>
      </c>
      <c r="I2348">
        <v>8.5747245560362533</v>
      </c>
      <c r="J2348">
        <v>1.5504743043779698E-2</v>
      </c>
      <c r="K2348">
        <v>0.23006984886299869</v>
      </c>
      <c r="L2348">
        <v>-3805240.9048017659</v>
      </c>
      <c r="M2348">
        <f>table2[[#This Row],[E_coverage]]/table2[[#This Row],[sample_coverage]]</f>
        <v>0.97859864243866401</v>
      </c>
      <c r="N2348">
        <f>table2[[#This Row],[EP_coverage]]/table2[[#This Row],[sample_coverage]]</f>
        <v>1.0718405695045317</v>
      </c>
      <c r="O2348" t="b">
        <f>IF(ABS(table2[[#This Row],[EP_coverage_ratio]] - 1) &lt;= ABS(table2[[#This Row],[E_coverage_ratio]] - 1),TRUE,FALSE)</f>
        <v>0</v>
      </c>
      <c r="P2348" s="1">
        <f>(table2[[#This Row],[E_err]] + 1)/(table2[[#This Row],[sample_err]] + 1)</f>
        <v>1.0001586213910916</v>
      </c>
      <c r="Q2348" s="1">
        <f>(table2[[#This Row],[EP_err]] + 1 )/(table2[[#This Row],[sample_err]] + 1)</f>
        <v>0.99951254236592502</v>
      </c>
      <c r="R2348" s="1">
        <f>(table2[[#This Row],[EP_gamma]] + 1)/(table2[[#This Row],[expected_gamma]] + 1)</f>
        <v>1.1477192934622471</v>
      </c>
      <c r="S2348" s="1">
        <v>9.8093962176987095E-3</v>
      </c>
      <c r="T2348" s="1">
        <f>(table2[[#This Row],[EP_polymorphism]]+0.1)/(table2[[#This Row],[sample_polymorph]]+0.1)</f>
        <v>1.076562708016654</v>
      </c>
      <c r="U2348" s="1">
        <f>(1-ABS(1 - table2[[#This Row],[E_coverage_ratio]]))*100</f>
        <v>97.859864243866397</v>
      </c>
      <c r="V2348" s="1">
        <f>(1-ABS(1 - table2[[#This Row],[E_error_ratio]]))*100</f>
        <v>99.98413786089084</v>
      </c>
      <c r="W2348" s="1">
        <f>(1-ABS(1 - table2[[#This Row],[EP_coverage_ratio]]))*100</f>
        <v>92.815943049546831</v>
      </c>
      <c r="X2348" s="1">
        <f>(1-ABS(1 - table2[[#This Row],[EP_error_ratio]]))*100</f>
        <v>99.951254236592504</v>
      </c>
      <c r="Y2348" s="1">
        <f>(1-ABS(1 - table2[[#This Row],[EP_polymorphism_ratio]]))*100</f>
        <v>92.3437291983346</v>
      </c>
    </row>
    <row r="2349" spans="1:25" x14ac:dyDescent="0.3">
      <c r="A2349">
        <v>8</v>
      </c>
      <c r="B2349">
        <v>8</v>
      </c>
      <c r="C2349">
        <v>1.6E-2</v>
      </c>
      <c r="D2349">
        <v>2E-3</v>
      </c>
      <c r="E2349">
        <v>7.1017496003482242E-2</v>
      </c>
      <c r="F2349">
        <v>7.8374582047444434</v>
      </c>
      <c r="G2349">
        <v>1.6150039945696401E-2</v>
      </c>
      <c r="H2349">
        <v>-3793925.3017946566</v>
      </c>
      <c r="I2349">
        <v>7.9820378967415753</v>
      </c>
      <c r="J2349">
        <v>1.6010950213713265E-2</v>
      </c>
      <c r="K2349">
        <v>4.6210197792481443E-2</v>
      </c>
      <c r="L2349">
        <v>-3793568.3684153291</v>
      </c>
      <c r="M2349">
        <f>table2[[#This Row],[E_coverage]]/table2[[#This Row],[sample_coverage]]</f>
        <v>0.97968227559305543</v>
      </c>
      <c r="N2349">
        <f>table2[[#This Row],[EP_coverage]]/table2[[#This Row],[sample_coverage]]</f>
        <v>0.99775473709269691</v>
      </c>
      <c r="O2349" t="b">
        <f>IF(ABS(table2[[#This Row],[EP_coverage_ratio]] - 1) &lt;= ABS(table2[[#This Row],[E_coverage_ratio]] - 1),TRUE,FALSE)</f>
        <v>1</v>
      </c>
      <c r="P2349" s="1">
        <f>(table2[[#This Row],[E_err]] + 1)/(table2[[#This Row],[sample_err]] + 1)</f>
        <v>1.000147677111906</v>
      </c>
      <c r="Q2349" s="1">
        <f>(table2[[#This Row],[EP_err]] + 1 )/(table2[[#This Row],[sample_err]] + 1)</f>
        <v>1.0000107777694029</v>
      </c>
      <c r="R2349" s="1">
        <f>(table2[[#This Row],[EP_gamma]] + 1)/(table2[[#This Row],[expected_gamma]] + 1)</f>
        <v>0.97683763495594644</v>
      </c>
      <c r="S2349" s="1">
        <v>1.7506481725508801E-3</v>
      </c>
      <c r="T2349" s="1">
        <f>(table2[[#This Row],[EP_polymorphism]]+0.1)/(table2[[#This Row],[sample_polymorph]]+0.1)</f>
        <v>0.99755537424069496</v>
      </c>
      <c r="U2349" s="1">
        <f>(1-ABS(1 - table2[[#This Row],[E_coverage_ratio]]))*100</f>
        <v>97.968227559305546</v>
      </c>
      <c r="V2349" s="1">
        <f>(1-ABS(1 - table2[[#This Row],[E_error_ratio]]))*100</f>
        <v>99.985232288809399</v>
      </c>
      <c r="W2349" s="1">
        <f>(1-ABS(1 - table2[[#This Row],[EP_coverage_ratio]]))*100</f>
        <v>99.77547370926969</v>
      </c>
      <c r="X2349" s="1">
        <f>(1-ABS(1 - table2[[#This Row],[EP_error_ratio]]))*100</f>
        <v>99.998922223059708</v>
      </c>
      <c r="Y2349" s="1">
        <f>(1-ABS(1 - table2[[#This Row],[EP_polymorphism_ratio]]))*100</f>
        <v>99.755537424069502</v>
      </c>
    </row>
    <row r="2350" spans="1:25" x14ac:dyDescent="0.3">
      <c r="A2350">
        <v>9</v>
      </c>
      <c r="B2350">
        <v>8</v>
      </c>
      <c r="C2350">
        <v>1.6E-2</v>
      </c>
      <c r="D2350">
        <v>2E-3</v>
      </c>
      <c r="E2350">
        <v>7.1117702880109795E-2</v>
      </c>
      <c r="F2350">
        <v>7.8392339406466203</v>
      </c>
      <c r="G2350">
        <v>1.6211932370232308E-2</v>
      </c>
      <c r="H2350">
        <v>-3794961.2502728482</v>
      </c>
      <c r="I2350">
        <v>7.9901474357430544</v>
      </c>
      <c r="J2350">
        <v>1.6066264386603111E-2</v>
      </c>
      <c r="K2350">
        <v>4.81843531618108E-2</v>
      </c>
      <c r="L2350">
        <v>-3794571.6431097556</v>
      </c>
      <c r="M2350">
        <f>table2[[#This Row],[E_coverage]]/table2[[#This Row],[sample_coverage]]</f>
        <v>0.97990424258082753</v>
      </c>
      <c r="N2350">
        <f>table2[[#This Row],[EP_coverage]]/table2[[#This Row],[sample_coverage]]</f>
        <v>0.9987684294678818</v>
      </c>
      <c r="O2350" t="b">
        <f>IF(ABS(table2[[#This Row],[EP_coverage_ratio]] - 1) &lt;= ABS(table2[[#This Row],[E_coverage_ratio]] - 1),TRUE,FALSE)</f>
        <v>1</v>
      </c>
      <c r="P2350" s="1">
        <f>(table2[[#This Row],[E_err]] + 1)/(table2[[#This Row],[sample_err]] + 1)</f>
        <v>1.0002085948525909</v>
      </c>
      <c r="Q2350" s="1">
        <f>(table2[[#This Row],[EP_err]] + 1 )/(table2[[#This Row],[sample_err]] + 1)</f>
        <v>1.0000652208529559</v>
      </c>
      <c r="R2350" s="1">
        <f>(table2[[#This Row],[EP_gamma]] + 1)/(table2[[#This Row],[expected_gamma]] + 1)</f>
        <v>0.97858932808538801</v>
      </c>
      <c r="S2350" s="1">
        <v>1.8310818463146399E-3</v>
      </c>
      <c r="T2350" s="1">
        <f>(table2[[#This Row],[EP_polymorphism]]+0.1)/(table2[[#This Row],[sample_polymorph]]+0.1)</f>
        <v>0.99834393966975132</v>
      </c>
      <c r="U2350" s="1">
        <f>(1-ABS(1 - table2[[#This Row],[E_coverage_ratio]]))*100</f>
        <v>97.990424258082754</v>
      </c>
      <c r="V2350" s="1">
        <f>(1-ABS(1 - table2[[#This Row],[E_error_ratio]]))*100</f>
        <v>99.979140514740905</v>
      </c>
      <c r="W2350" s="1">
        <f>(1-ABS(1 - table2[[#This Row],[EP_coverage_ratio]]))*100</f>
        <v>99.876842946788173</v>
      </c>
      <c r="X2350" s="1">
        <f>(1-ABS(1 - table2[[#This Row],[EP_error_ratio]]))*100</f>
        <v>99.993477914704414</v>
      </c>
      <c r="Y2350" s="1">
        <f>(1-ABS(1 - table2[[#This Row],[EP_polymorphism_ratio]]))*100</f>
        <v>99.834393966975128</v>
      </c>
    </row>
    <row r="2351" spans="1:25" x14ac:dyDescent="0.3">
      <c r="A2351">
        <v>10</v>
      </c>
      <c r="B2351">
        <v>8</v>
      </c>
      <c r="C2351">
        <v>1.6E-2</v>
      </c>
      <c r="D2351">
        <v>2E-3</v>
      </c>
      <c r="E2351">
        <v>7.0869738257553494E-2</v>
      </c>
      <c r="F2351">
        <v>7.832826200944476</v>
      </c>
      <c r="G2351">
        <v>1.6148150345823134E-2</v>
      </c>
      <c r="H2351">
        <v>-3802023.3546124953</v>
      </c>
      <c r="I2351">
        <v>8.0557461706272093</v>
      </c>
      <c r="J2351">
        <v>1.5941723255472232E-2</v>
      </c>
      <c r="K2351">
        <v>6.9677584724884223E-2</v>
      </c>
      <c r="L2351">
        <v>-3801224.6655374998</v>
      </c>
      <c r="M2351">
        <f>table2[[#This Row],[E_coverage]]/table2[[#This Row],[sample_coverage]]</f>
        <v>0.9791032751180595</v>
      </c>
      <c r="N2351">
        <f>table2[[#This Row],[EP_coverage]]/table2[[#This Row],[sample_coverage]]</f>
        <v>1.0069682713284012</v>
      </c>
      <c r="O2351" t="b">
        <f>IF(ABS(table2[[#This Row],[EP_coverage_ratio]] - 1) &lt;= ABS(table2[[#This Row],[E_coverage_ratio]] - 1),TRUE,FALSE)</f>
        <v>1</v>
      </c>
      <c r="P2351" s="1">
        <f>(table2[[#This Row],[E_err]] + 1)/(table2[[#This Row],[sample_err]] + 1)</f>
        <v>1.000145817269511</v>
      </c>
      <c r="Q2351" s="1">
        <f>(table2[[#This Row],[EP_err]] + 1 )/(table2[[#This Row],[sample_err]] + 1)</f>
        <v>0.99994264099948049</v>
      </c>
      <c r="R2351" s="1">
        <f>(table2[[#This Row],[EP_gamma]] + 1)/(table2[[#This Row],[expected_gamma]] + 1)</f>
        <v>0.99888674271941902</v>
      </c>
      <c r="S2351" s="1">
        <v>2.67723534735253E-3</v>
      </c>
      <c r="T2351" s="1">
        <f>(table2[[#This Row],[EP_polymorphism]]+0.1)/(table2[[#This Row],[sample_polymorph]]+0.1)</f>
        <v>1.0066395622289463</v>
      </c>
      <c r="U2351" s="1">
        <f>(1-ABS(1 - table2[[#This Row],[E_coverage_ratio]]))*100</f>
        <v>97.910327511805946</v>
      </c>
      <c r="V2351" s="1">
        <f>(1-ABS(1 - table2[[#This Row],[E_error_ratio]]))*100</f>
        <v>99.985418273048893</v>
      </c>
      <c r="W2351" s="1">
        <f>(1-ABS(1 - table2[[#This Row],[EP_coverage_ratio]]))*100</f>
        <v>99.303172867159887</v>
      </c>
      <c r="X2351" s="1">
        <f>(1-ABS(1 - table2[[#This Row],[EP_error_ratio]]))*100</f>
        <v>99.994264099948055</v>
      </c>
      <c r="Y2351" s="1">
        <f>(1-ABS(1 - table2[[#This Row],[EP_polymorphism_ratio]]))*100</f>
        <v>99.33604377710536</v>
      </c>
    </row>
    <row r="2352" spans="1:25" x14ac:dyDescent="0.3">
      <c r="A2352">
        <v>1</v>
      </c>
      <c r="B2352">
        <v>8</v>
      </c>
      <c r="C2352">
        <v>1.6E-2</v>
      </c>
      <c r="D2352">
        <v>4.0000000000000001E-3</v>
      </c>
      <c r="E2352">
        <v>0.1348585871035049</v>
      </c>
      <c r="F2352">
        <v>7.6510533617034007</v>
      </c>
      <c r="G2352">
        <v>1.6318234896619883E-2</v>
      </c>
      <c r="H2352">
        <v>-3840725.5910552284</v>
      </c>
      <c r="I2352">
        <v>7.9449013813175293</v>
      </c>
      <c r="J2352">
        <v>1.6042016241127909E-2</v>
      </c>
      <c r="K2352">
        <v>9.3428131135463818E-2</v>
      </c>
      <c r="L2352">
        <v>-3839405.3131461558</v>
      </c>
      <c r="M2352">
        <f>table2[[#This Row],[E_coverage]]/table2[[#This Row],[sample_coverage]]</f>
        <v>0.95638167021292508</v>
      </c>
      <c r="N2352">
        <f>table2[[#This Row],[EP_coverage]]/table2[[#This Row],[sample_coverage]]</f>
        <v>0.99311267266469117</v>
      </c>
      <c r="O2352" t="b">
        <f>IF(ABS(table2[[#This Row],[EP_coverage_ratio]] - 1) &lt;= ABS(table2[[#This Row],[E_coverage_ratio]] - 1),TRUE,FALSE)</f>
        <v>1</v>
      </c>
      <c r="P2352" s="1">
        <f>(table2[[#This Row],[E_err]] + 1)/(table2[[#This Row],[sample_err]] + 1)</f>
        <v>1.0003132233234449</v>
      </c>
      <c r="Q2352" s="1">
        <f>(table2[[#This Row],[EP_err]] + 1 )/(table2[[#This Row],[sample_err]] + 1)</f>
        <v>1.0000413545680393</v>
      </c>
      <c r="R2352" s="1">
        <f>(table2[[#This Row],[EP_gamma]] + 1)/(table2[[#This Row],[expected_gamma]] + 1)</f>
        <v>0.96349284709226746</v>
      </c>
      <c r="S2352" s="1">
        <v>3.65167285259471E-3</v>
      </c>
      <c r="T2352" s="1">
        <f>(table2[[#This Row],[EP_polymorphism]]+0.1)/(table2[[#This Row],[sample_polymorph]]+0.1)</f>
        <v>0.99665070050571836</v>
      </c>
      <c r="U2352" s="1">
        <f>(1-ABS(1 - table2[[#This Row],[E_coverage_ratio]]))*100</f>
        <v>95.638167021292503</v>
      </c>
      <c r="V2352" s="1">
        <f>(1-ABS(1 - table2[[#This Row],[E_error_ratio]]))*100</f>
        <v>99.968677667655513</v>
      </c>
      <c r="W2352" s="1">
        <f>(1-ABS(1 - table2[[#This Row],[EP_coverage_ratio]]))*100</f>
        <v>99.311267266469116</v>
      </c>
      <c r="X2352" s="1">
        <f>(1-ABS(1 - table2[[#This Row],[EP_error_ratio]]))*100</f>
        <v>99.995864543196063</v>
      </c>
      <c r="Y2352" s="1">
        <f>(1-ABS(1 - table2[[#This Row],[EP_polymorphism_ratio]]))*100</f>
        <v>99.665070050571842</v>
      </c>
    </row>
    <row r="2353" spans="1:25" x14ac:dyDescent="0.3">
      <c r="A2353">
        <v>2</v>
      </c>
      <c r="B2353">
        <v>8</v>
      </c>
      <c r="C2353">
        <v>1.6E-2</v>
      </c>
      <c r="D2353">
        <v>4.0000000000000001E-3</v>
      </c>
      <c r="E2353">
        <v>0.1343851560741737</v>
      </c>
      <c r="F2353">
        <v>7.6932200613359933</v>
      </c>
      <c r="G2353">
        <v>1.6318236711552296E-2</v>
      </c>
      <c r="H2353">
        <v>-3834385.8690219666</v>
      </c>
      <c r="I2353">
        <v>8.0015905310639948</v>
      </c>
      <c r="J2353">
        <v>1.6033751325284503E-2</v>
      </c>
      <c r="K2353">
        <v>9.6809917827167344E-2</v>
      </c>
      <c r="L2353">
        <v>-3832944.6874986235</v>
      </c>
      <c r="M2353">
        <f>table2[[#This Row],[E_coverage]]/table2[[#This Row],[sample_coverage]]</f>
        <v>0.96165250766699917</v>
      </c>
      <c r="N2353">
        <f>table2[[#This Row],[EP_coverage]]/table2[[#This Row],[sample_coverage]]</f>
        <v>1.0001988163829993</v>
      </c>
      <c r="O2353" t="b">
        <f>IF(ABS(table2[[#This Row],[EP_coverage_ratio]] - 1) &lt;= ABS(table2[[#This Row],[E_coverage_ratio]] - 1),TRUE,FALSE)</f>
        <v>1</v>
      </c>
      <c r="P2353" s="1">
        <f>(table2[[#This Row],[E_err]] + 1)/(table2[[#This Row],[sample_err]] + 1)</f>
        <v>1.0003132251097955</v>
      </c>
      <c r="Q2353" s="1">
        <f>(table2[[#This Row],[EP_err]] + 1 )/(table2[[#This Row],[sample_err]] + 1)</f>
        <v>1.0000332198083508</v>
      </c>
      <c r="R2353" s="1">
        <f>(table2[[#This Row],[EP_gamma]] + 1)/(table2[[#This Row],[expected_gamma]] + 1)</f>
        <v>0.96687611959147535</v>
      </c>
      <c r="S2353" s="1">
        <v>3.7871862600349299E-3</v>
      </c>
      <c r="T2353" s="1">
        <f>(table2[[#This Row],[EP_polymorphism]]+0.1)/(table2[[#This Row],[sample_polymorph]]+0.1)</f>
        <v>0.9979537140387974</v>
      </c>
      <c r="U2353" s="1">
        <f>(1-ABS(1 - table2[[#This Row],[E_coverage_ratio]]))*100</f>
        <v>96.165250766699913</v>
      </c>
      <c r="V2353" s="1">
        <f>(1-ABS(1 - table2[[#This Row],[E_error_ratio]]))*100</f>
        <v>99.96867748902045</v>
      </c>
      <c r="W2353" s="1">
        <f>(1-ABS(1 - table2[[#This Row],[EP_coverage_ratio]]))*100</f>
        <v>99.980118361700065</v>
      </c>
      <c r="X2353" s="1">
        <f>(1-ABS(1 - table2[[#This Row],[EP_error_ratio]]))*100</f>
        <v>99.996678019164918</v>
      </c>
      <c r="Y2353" s="1">
        <f>(1-ABS(1 - table2[[#This Row],[EP_polymorphism_ratio]]))*100</f>
        <v>99.795371403879741</v>
      </c>
    </row>
    <row r="2354" spans="1:25" x14ac:dyDescent="0.3">
      <c r="A2354">
        <v>3</v>
      </c>
      <c r="B2354">
        <v>8</v>
      </c>
      <c r="C2354">
        <v>1.6E-2</v>
      </c>
      <c r="D2354">
        <v>4.0000000000000001E-3</v>
      </c>
      <c r="E2354">
        <v>0.13665177324769617</v>
      </c>
      <c r="F2354">
        <v>7.6796298334860129</v>
      </c>
      <c r="G2354">
        <v>1.6196920869670225E-2</v>
      </c>
      <c r="H2354">
        <v>-3838949.7535157152</v>
      </c>
      <c r="I2354">
        <v>8.0335994412229752</v>
      </c>
      <c r="J2354">
        <v>1.5879160784261041E-2</v>
      </c>
      <c r="K2354">
        <v>0.10983320898011506</v>
      </c>
      <c r="L2354">
        <v>-3837082.7491763863</v>
      </c>
      <c r="M2354">
        <f>table2[[#This Row],[E_coverage]]/table2[[#This Row],[sample_coverage]]</f>
        <v>0.95995372918575161</v>
      </c>
      <c r="N2354">
        <f>table2[[#This Row],[EP_coverage]]/table2[[#This Row],[sample_coverage]]</f>
        <v>1.0041999301528719</v>
      </c>
      <c r="O2354" t="b">
        <f>IF(ABS(table2[[#This Row],[EP_coverage_ratio]] - 1) &lt;= ABS(table2[[#This Row],[E_coverage_ratio]] - 1),TRUE,FALSE)</f>
        <v>1</v>
      </c>
      <c r="P2354" s="1">
        <f>(table2[[#This Row],[E_err]] + 1)/(table2[[#This Row],[sample_err]] + 1)</f>
        <v>1.0001938197536124</v>
      </c>
      <c r="Q2354" s="1">
        <f>(table2[[#This Row],[EP_err]] + 1 )/(table2[[#This Row],[sample_err]] + 1)</f>
        <v>0.9998810637640364</v>
      </c>
      <c r="R2354" s="1">
        <f>(table2[[#This Row],[EP_gamma]] + 1)/(table2[[#This Row],[expected_gamma]] + 1)</f>
        <v>0.97640564603972435</v>
      </c>
      <c r="S2354" s="1">
        <v>4.3265876627045499E-3</v>
      </c>
      <c r="T2354" s="1">
        <f>(table2[[#This Row],[EP_polymorphism]]+0.1)/(table2[[#This Row],[sample_polymorph]]+0.1)</f>
        <v>1.0031402659875437</v>
      </c>
      <c r="U2354" s="1">
        <f>(1-ABS(1 - table2[[#This Row],[E_coverage_ratio]]))*100</f>
        <v>95.995372918575157</v>
      </c>
      <c r="V2354" s="1">
        <f>(1-ABS(1 - table2[[#This Row],[E_error_ratio]]))*100</f>
        <v>99.980618024638758</v>
      </c>
      <c r="W2354" s="1">
        <f>(1-ABS(1 - table2[[#This Row],[EP_coverage_ratio]]))*100</f>
        <v>99.58000698471281</v>
      </c>
      <c r="X2354" s="1">
        <f>(1-ABS(1 - table2[[#This Row],[EP_error_ratio]]))*100</f>
        <v>99.988106376403636</v>
      </c>
      <c r="Y2354" s="1">
        <f>(1-ABS(1 - table2[[#This Row],[EP_polymorphism_ratio]]))*100</f>
        <v>99.685973401245633</v>
      </c>
    </row>
    <row r="2355" spans="1:25" x14ac:dyDescent="0.3">
      <c r="A2355">
        <v>4</v>
      </c>
      <c r="B2355">
        <v>8</v>
      </c>
      <c r="C2355">
        <v>1.6E-2</v>
      </c>
      <c r="D2355">
        <v>4.0000000000000001E-3</v>
      </c>
      <c r="E2355">
        <v>0.13494250791582921</v>
      </c>
      <c r="F2355">
        <v>7.688270337526105</v>
      </c>
      <c r="G2355">
        <v>1.6271211571480045E-2</v>
      </c>
      <c r="H2355">
        <v>-3835816.4325487311</v>
      </c>
      <c r="I2355">
        <v>8.0155503222562796</v>
      </c>
      <c r="J2355">
        <v>1.5972501203883344E-2</v>
      </c>
      <c r="K2355">
        <v>0.10224347472653289</v>
      </c>
      <c r="L2355">
        <v>-3834193.9881362608</v>
      </c>
      <c r="M2355">
        <f>table2[[#This Row],[E_coverage]]/table2[[#This Row],[sample_coverage]]</f>
        <v>0.96103379219076313</v>
      </c>
      <c r="N2355">
        <f>table2[[#This Row],[EP_coverage]]/table2[[#This Row],[sample_coverage]]</f>
        <v>1.001943790282035</v>
      </c>
      <c r="O2355" t="b">
        <f>IF(ABS(table2[[#This Row],[EP_coverage_ratio]] - 1) &lt;= ABS(table2[[#This Row],[E_coverage_ratio]] - 1),TRUE,FALSE)</f>
        <v>1</v>
      </c>
      <c r="P2355" s="1">
        <f>(table2[[#This Row],[E_err]] + 1)/(table2[[#This Row],[sample_err]] + 1)</f>
        <v>1.0002669405231102</v>
      </c>
      <c r="Q2355" s="1">
        <f>(table2[[#This Row],[EP_err]] + 1 )/(table2[[#This Row],[sample_err]] + 1)</f>
        <v>0.9999729342557907</v>
      </c>
      <c r="R2355" s="1">
        <f>(table2[[#This Row],[EP_gamma]] + 1)/(table2[[#This Row],[expected_gamma]] + 1)</f>
        <v>0.97118881973207272</v>
      </c>
      <c r="S2355" s="1">
        <v>4.0113720214278699E-3</v>
      </c>
      <c r="T2355" s="1">
        <f>(table2[[#This Row],[EP_polymorphism]]+0.1)/(table2[[#This Row],[sample_polymorph]]+0.1)</f>
        <v>1.0001093463598834</v>
      </c>
      <c r="U2355" s="1">
        <f>(1-ABS(1 - table2[[#This Row],[E_coverage_ratio]]))*100</f>
        <v>96.103379219076317</v>
      </c>
      <c r="V2355" s="1">
        <f>(1-ABS(1 - table2[[#This Row],[E_error_ratio]]))*100</f>
        <v>99.973305947688985</v>
      </c>
      <c r="W2355" s="1">
        <f>(1-ABS(1 - table2[[#This Row],[EP_coverage_ratio]]))*100</f>
        <v>99.8056209717965</v>
      </c>
      <c r="X2355" s="1">
        <f>(1-ABS(1 - table2[[#This Row],[EP_error_ratio]]))*100</f>
        <v>99.997293425579073</v>
      </c>
      <c r="Y2355" s="1">
        <f>(1-ABS(1 - table2[[#This Row],[EP_polymorphism_ratio]]))*100</f>
        <v>99.989065364011665</v>
      </c>
    </row>
    <row r="2356" spans="1:25" x14ac:dyDescent="0.3">
      <c r="A2356">
        <v>5</v>
      </c>
      <c r="B2356">
        <v>8</v>
      </c>
      <c r="C2356">
        <v>1.6E-2</v>
      </c>
      <c r="D2356">
        <v>4.0000000000000001E-3</v>
      </c>
      <c r="E2356">
        <v>0.13560818819906589</v>
      </c>
      <c r="F2356">
        <v>7.6630591532696624</v>
      </c>
      <c r="G2356">
        <v>1.6316595777688774E-2</v>
      </c>
      <c r="H2356">
        <v>-3841413.7849673824</v>
      </c>
      <c r="I2356">
        <v>7.9932511429179067</v>
      </c>
      <c r="J2356">
        <v>1.6013558868821089E-2</v>
      </c>
      <c r="K2356">
        <v>0.10359832053802355</v>
      </c>
      <c r="L2356">
        <v>-3839791.6179377963</v>
      </c>
      <c r="M2356">
        <f>table2[[#This Row],[E_coverage]]/table2[[#This Row],[sample_coverage]]</f>
        <v>0.9578823941587078</v>
      </c>
      <c r="N2356">
        <f>table2[[#This Row],[EP_coverage]]/table2[[#This Row],[sample_coverage]]</f>
        <v>0.99915639286473834</v>
      </c>
      <c r="O2356" t="b">
        <f>IF(ABS(table2[[#This Row],[EP_coverage_ratio]] - 1) &lt;= ABS(table2[[#This Row],[E_coverage_ratio]] - 1),TRUE,FALSE)</f>
        <v>1</v>
      </c>
      <c r="P2356" s="1">
        <f>(table2[[#This Row],[E_err]] + 1)/(table2[[#This Row],[sample_err]] + 1)</f>
        <v>1.0003116100174101</v>
      </c>
      <c r="Q2356" s="1">
        <f>(table2[[#This Row],[EP_err]] + 1 )/(table2[[#This Row],[sample_err]] + 1)</f>
        <v>1.0000133453433278</v>
      </c>
      <c r="R2356" s="1">
        <f>(table2[[#This Row],[EP_gamma]] + 1)/(table2[[#This Row],[expected_gamma]] + 1)</f>
        <v>0.97181257761816076</v>
      </c>
      <c r="S2356" s="1">
        <v>4.0696906867981799E-3</v>
      </c>
      <c r="T2356" s="1">
        <f>(table2[[#This Row],[EP_polymorphism]]+0.1)/(table2[[#This Row],[sample_polymorph]]+0.1)</f>
        <v>1.0006701027576748</v>
      </c>
      <c r="U2356" s="1">
        <f>(1-ABS(1 - table2[[#This Row],[E_coverage_ratio]]))*100</f>
        <v>95.788239415870777</v>
      </c>
      <c r="V2356" s="1">
        <f>(1-ABS(1 - table2[[#This Row],[E_error_ratio]]))*100</f>
        <v>99.968838998258988</v>
      </c>
      <c r="W2356" s="1">
        <f>(1-ABS(1 - table2[[#This Row],[EP_coverage_ratio]]))*100</f>
        <v>99.915639286473834</v>
      </c>
      <c r="X2356" s="1">
        <f>(1-ABS(1 - table2[[#This Row],[EP_error_ratio]]))*100</f>
        <v>99.99866546566723</v>
      </c>
      <c r="Y2356" s="1">
        <f>(1-ABS(1 - table2[[#This Row],[EP_polymorphism_ratio]]))*100</f>
        <v>99.932989724232527</v>
      </c>
    </row>
    <row r="2357" spans="1:25" x14ac:dyDescent="0.3">
      <c r="A2357">
        <v>6</v>
      </c>
      <c r="B2357">
        <v>8</v>
      </c>
      <c r="C2357">
        <v>1.6E-2</v>
      </c>
      <c r="D2357">
        <v>4.0000000000000001E-3</v>
      </c>
      <c r="E2357">
        <v>0.13428919501452535</v>
      </c>
      <c r="F2357">
        <v>7.6700568352332841</v>
      </c>
      <c r="G2357">
        <v>1.6239861079193337E-2</v>
      </c>
      <c r="H2357">
        <v>-3837172.9628160642</v>
      </c>
      <c r="I2357">
        <v>7.9751569988095197</v>
      </c>
      <c r="J2357">
        <v>1.5957467005482159E-2</v>
      </c>
      <c r="K2357">
        <v>9.6224885100707397E-2</v>
      </c>
      <c r="L2357">
        <v>-3835753.8180028214</v>
      </c>
      <c r="M2357">
        <f>table2[[#This Row],[E_coverage]]/table2[[#This Row],[sample_coverage]]</f>
        <v>0.95875710440416051</v>
      </c>
      <c r="N2357">
        <f>table2[[#This Row],[EP_coverage]]/table2[[#This Row],[sample_coverage]]</f>
        <v>0.99689462485118996</v>
      </c>
      <c r="O2357" t="b">
        <f>IF(ABS(table2[[#This Row],[EP_coverage_ratio]] - 1) &lt;= ABS(table2[[#This Row],[E_coverage_ratio]] - 1),TRUE,FALSE)</f>
        <v>1</v>
      </c>
      <c r="P2357" s="1">
        <f>(table2[[#This Row],[E_err]] + 1)/(table2[[#This Row],[sample_err]] + 1)</f>
        <v>1.0002360837393636</v>
      </c>
      <c r="Q2357" s="1">
        <f>(table2[[#This Row],[EP_err]] + 1 )/(table2[[#This Row],[sample_err]] + 1)</f>
        <v>0.99995813681641932</v>
      </c>
      <c r="R2357" s="1">
        <f>(table2[[#This Row],[EP_gamma]] + 1)/(table2[[#This Row],[expected_gamma]] + 1)</f>
        <v>0.96644214713397636</v>
      </c>
      <c r="S2357" s="1">
        <v>3.7599353592659901E-3</v>
      </c>
      <c r="T2357" s="1">
        <f>(table2[[#This Row],[EP_polymorphism]]+0.1)/(table2[[#This Row],[sample_polymorph]]+0.1)</f>
        <v>0.99769168614678827</v>
      </c>
      <c r="U2357" s="1">
        <f>(1-ABS(1 - table2[[#This Row],[E_coverage_ratio]]))*100</f>
        <v>95.875710440416057</v>
      </c>
      <c r="V2357" s="1">
        <f>(1-ABS(1 - table2[[#This Row],[E_error_ratio]]))*100</f>
        <v>99.976391626063645</v>
      </c>
      <c r="W2357" s="1">
        <f>(1-ABS(1 - table2[[#This Row],[EP_coverage_ratio]]))*100</f>
        <v>99.689462485118995</v>
      </c>
      <c r="X2357" s="1">
        <f>(1-ABS(1 - table2[[#This Row],[EP_error_ratio]]))*100</f>
        <v>99.995813681641934</v>
      </c>
      <c r="Y2357" s="1">
        <f>(1-ABS(1 - table2[[#This Row],[EP_polymorphism_ratio]]))*100</f>
        <v>99.769168614678833</v>
      </c>
    </row>
    <row r="2358" spans="1:25" x14ac:dyDescent="0.3">
      <c r="A2358">
        <v>7</v>
      </c>
      <c r="B2358">
        <v>8</v>
      </c>
      <c r="C2358">
        <v>1.6E-2</v>
      </c>
      <c r="D2358">
        <v>4.0000000000000001E-3</v>
      </c>
      <c r="E2358">
        <v>0.13704976667894458</v>
      </c>
      <c r="F2358">
        <v>7.6335350626067715</v>
      </c>
      <c r="G2358">
        <v>1.617819181346996E-2</v>
      </c>
      <c r="H2358">
        <v>-3841378.3642598712</v>
      </c>
      <c r="I2358">
        <v>7.9120816858360277</v>
      </c>
      <c r="J2358">
        <v>1.5915021688894991E-2</v>
      </c>
      <c r="K2358">
        <v>8.9122238992581412E-2</v>
      </c>
      <c r="L2358">
        <v>-3840172.2185850856</v>
      </c>
      <c r="M2358">
        <f>table2[[#This Row],[E_coverage]]/table2[[#This Row],[sample_coverage]]</f>
        <v>0.95419188282584644</v>
      </c>
      <c r="N2358">
        <f>table2[[#This Row],[EP_coverage]]/table2[[#This Row],[sample_coverage]]</f>
        <v>0.98901021072950346</v>
      </c>
      <c r="O2358" t="b">
        <f>IF(ABS(table2[[#This Row],[EP_coverage_ratio]] - 1) &lt;= ABS(table2[[#This Row],[E_coverage_ratio]] - 1),TRUE,FALSE)</f>
        <v>1</v>
      </c>
      <c r="P2358" s="1">
        <f>(table2[[#This Row],[E_err]] + 1)/(table2[[#This Row],[sample_err]] + 1)</f>
        <v>1.0001753856431792</v>
      </c>
      <c r="Q2358" s="1">
        <f>(table2[[#This Row],[EP_err]] + 1 )/(table2[[#This Row],[sample_err]] + 1)</f>
        <v>0.99991635993001482</v>
      </c>
      <c r="R2358" s="1">
        <f>(table2[[#This Row],[EP_gamma]] + 1)/(table2[[#This Row],[expected_gamma]] + 1)</f>
        <v>0.95784922604896339</v>
      </c>
      <c r="S2358" s="1">
        <v>3.46930123549926E-3</v>
      </c>
      <c r="T2358" s="1">
        <f>(table2[[#This Row],[EP_polymorphism]]+0.1)/(table2[[#This Row],[sample_polymorph]]+0.1)</f>
        <v>0.99489712726441604</v>
      </c>
      <c r="U2358" s="1">
        <f>(1-ABS(1 - table2[[#This Row],[E_coverage_ratio]]))*100</f>
        <v>95.419188282584642</v>
      </c>
      <c r="V2358" s="1">
        <f>(1-ABS(1 - table2[[#This Row],[E_error_ratio]]))*100</f>
        <v>99.982461435682083</v>
      </c>
      <c r="W2358" s="1">
        <f>(1-ABS(1 - table2[[#This Row],[EP_coverage_ratio]]))*100</f>
        <v>98.901021072950343</v>
      </c>
      <c r="X2358" s="1">
        <f>(1-ABS(1 - table2[[#This Row],[EP_error_ratio]]))*100</f>
        <v>99.991635993001481</v>
      </c>
      <c r="Y2358" s="1">
        <f>(1-ABS(1 - table2[[#This Row],[EP_polymorphism_ratio]]))*100</f>
        <v>99.48971272644161</v>
      </c>
    </row>
    <row r="2359" spans="1:25" x14ac:dyDescent="0.3">
      <c r="A2359">
        <v>8</v>
      </c>
      <c r="B2359">
        <v>8</v>
      </c>
      <c r="C2359">
        <v>1.6E-2</v>
      </c>
      <c r="D2359">
        <v>4.0000000000000001E-3</v>
      </c>
      <c r="E2359">
        <v>0.13466538416898391</v>
      </c>
      <c r="F2359">
        <v>7.6625775344283475</v>
      </c>
      <c r="G2359">
        <v>1.6306307512234591E-2</v>
      </c>
      <c r="H2359">
        <v>-3841045.8477515327</v>
      </c>
      <c r="I2359">
        <v>7.9923370373486007</v>
      </c>
      <c r="J2359">
        <v>1.6004297519279485E-2</v>
      </c>
      <c r="K2359">
        <v>0.10341415327286234</v>
      </c>
      <c r="L2359">
        <v>-3839440.9430230944</v>
      </c>
      <c r="M2359">
        <f>table2[[#This Row],[E_coverage]]/table2[[#This Row],[sample_coverage]]</f>
        <v>0.95782219180354344</v>
      </c>
      <c r="N2359">
        <f>table2[[#This Row],[EP_coverage]]/table2[[#This Row],[sample_coverage]]</f>
        <v>0.99904212966857509</v>
      </c>
      <c r="O2359" t="b">
        <f>IF(ABS(table2[[#This Row],[EP_coverage_ratio]] - 1) &lt;= ABS(table2[[#This Row],[E_coverage_ratio]] - 1),TRUE,FALSE)</f>
        <v>1</v>
      </c>
      <c r="P2359" s="1">
        <f>(table2[[#This Row],[E_err]] + 1)/(table2[[#This Row],[sample_err]] + 1)</f>
        <v>1.0003014837718844</v>
      </c>
      <c r="Q2359" s="1">
        <f>(table2[[#This Row],[EP_err]] + 1 )/(table2[[#This Row],[sample_err]] + 1)</f>
        <v>1.0000042298418106</v>
      </c>
      <c r="R2359" s="1">
        <f>(table2[[#This Row],[EP_gamma]] + 1)/(table2[[#This Row],[expected_gamma]] + 1)</f>
        <v>0.97245775597621698</v>
      </c>
      <c r="S2359" s="1">
        <v>4.0617759553734896E-3</v>
      </c>
      <c r="T2359" s="1">
        <f>(table2[[#This Row],[EP_polymorphism]]+0.1)/(table2[[#This Row],[sample_polymorph]]+0.1)</f>
        <v>1.000593999570899</v>
      </c>
      <c r="U2359" s="1">
        <f>(1-ABS(1 - table2[[#This Row],[E_coverage_ratio]]))*100</f>
        <v>95.782219180354346</v>
      </c>
      <c r="V2359" s="1">
        <f>(1-ABS(1 - table2[[#This Row],[E_error_ratio]]))*100</f>
        <v>99.969851622811561</v>
      </c>
      <c r="W2359" s="1">
        <f>(1-ABS(1 - table2[[#This Row],[EP_coverage_ratio]]))*100</f>
        <v>99.904212966857514</v>
      </c>
      <c r="X2359" s="1">
        <f>(1-ABS(1 - table2[[#This Row],[EP_error_ratio]]))*100</f>
        <v>99.999577015818943</v>
      </c>
      <c r="Y2359" s="1">
        <f>(1-ABS(1 - table2[[#This Row],[EP_polymorphism_ratio]]))*100</f>
        <v>99.940600042910106</v>
      </c>
    </row>
    <row r="2360" spans="1:25" x14ac:dyDescent="0.3">
      <c r="A2360">
        <v>9</v>
      </c>
      <c r="B2360">
        <v>8</v>
      </c>
      <c r="C2360">
        <v>1.6E-2</v>
      </c>
      <c r="D2360">
        <v>4.0000000000000001E-3</v>
      </c>
      <c r="E2360">
        <v>0.13502485393987859</v>
      </c>
      <c r="F2360">
        <v>7.6759702372740763</v>
      </c>
      <c r="G2360">
        <v>1.6324721519365846E-2</v>
      </c>
      <c r="H2360">
        <v>-3841742.7823637775</v>
      </c>
      <c r="I2360">
        <v>8.0433038682551903</v>
      </c>
      <c r="J2360">
        <v>1.5995765515486291E-2</v>
      </c>
      <c r="K2360">
        <v>0.1137084136706543</v>
      </c>
      <c r="L2360">
        <v>-3839798.6224690331</v>
      </c>
      <c r="M2360">
        <f>table2[[#This Row],[E_coverage]]/table2[[#This Row],[sample_coverage]]</f>
        <v>0.95949627965925954</v>
      </c>
      <c r="N2360">
        <f>table2[[#This Row],[EP_coverage]]/table2[[#This Row],[sample_coverage]]</f>
        <v>1.0054129835318988</v>
      </c>
      <c r="O2360" t="b">
        <f>IF(ABS(table2[[#This Row],[EP_coverage_ratio]] - 1) &lt;= ABS(table2[[#This Row],[E_coverage_ratio]] - 1),TRUE,FALSE)</f>
        <v>1</v>
      </c>
      <c r="P2360" s="1">
        <f>(table2[[#This Row],[E_err]] + 1)/(table2[[#This Row],[sample_err]] + 1)</f>
        <v>1.0003196077946515</v>
      </c>
      <c r="Q2360" s="1">
        <f>(table2[[#This Row],[EP_err]] + 1 )/(table2[[#This Row],[sample_err]] + 1)</f>
        <v>0.99999583220028176</v>
      </c>
      <c r="R2360" s="1">
        <f>(table2[[#This Row],[EP_gamma]] + 1)/(table2[[#This Row],[expected_gamma]] + 1)</f>
        <v>0.98121940661014506</v>
      </c>
      <c r="S2360" s="1">
        <v>4.4959820778132098E-3</v>
      </c>
      <c r="T2360" s="1">
        <f>(table2[[#This Row],[EP_polymorphism]]+0.1)/(table2[[#This Row],[sample_polymorph]]+0.1)</f>
        <v>1.0047690584405116</v>
      </c>
      <c r="U2360" s="1">
        <f>(1-ABS(1 - table2[[#This Row],[E_coverage_ratio]]))*100</f>
        <v>95.949627965925956</v>
      </c>
      <c r="V2360" s="1">
        <f>(1-ABS(1 - table2[[#This Row],[E_error_ratio]]))*100</f>
        <v>99.968039220534848</v>
      </c>
      <c r="W2360" s="1">
        <f>(1-ABS(1 - table2[[#This Row],[EP_coverage_ratio]]))*100</f>
        <v>99.458701646810127</v>
      </c>
      <c r="X2360" s="1">
        <f>(1-ABS(1 - table2[[#This Row],[EP_error_ratio]]))*100</f>
        <v>99.999583220028171</v>
      </c>
      <c r="Y2360" s="1">
        <f>(1-ABS(1 - table2[[#This Row],[EP_polymorphism_ratio]]))*100</f>
        <v>99.52309415594884</v>
      </c>
    </row>
    <row r="2361" spans="1:25" x14ac:dyDescent="0.3">
      <c r="A2361">
        <v>10</v>
      </c>
      <c r="B2361">
        <v>8</v>
      </c>
      <c r="C2361">
        <v>1.6E-2</v>
      </c>
      <c r="D2361">
        <v>4.0000000000000001E-3</v>
      </c>
      <c r="E2361">
        <v>0.1346562820355858</v>
      </c>
      <c r="F2361">
        <v>7.6741720840924232</v>
      </c>
      <c r="G2361">
        <v>1.6213036038092217E-2</v>
      </c>
      <c r="H2361">
        <v>-3839043.4107160755</v>
      </c>
      <c r="I2361">
        <v>8.01925364731858</v>
      </c>
      <c r="J2361">
        <v>1.590054081513435E-2</v>
      </c>
      <c r="K2361">
        <v>0.10751203697768594</v>
      </c>
      <c r="L2361">
        <v>-3837239.1411373317</v>
      </c>
      <c r="M2361">
        <f>table2[[#This Row],[E_coverage]]/table2[[#This Row],[sample_coverage]]</f>
        <v>0.95927151051155291</v>
      </c>
      <c r="N2361">
        <f>table2[[#This Row],[EP_coverage]]/table2[[#This Row],[sample_coverage]]</f>
        <v>1.0024067059148225</v>
      </c>
      <c r="O2361" t="b">
        <f>IF(ABS(table2[[#This Row],[EP_coverage_ratio]] - 1) &lt;= ABS(table2[[#This Row],[E_coverage_ratio]] - 1),TRUE,FALSE)</f>
        <v>1</v>
      </c>
      <c r="P2361" s="1">
        <f>(table2[[#This Row],[E_err]] + 1)/(table2[[#This Row],[sample_err]] + 1)</f>
        <v>1.0002096811398546</v>
      </c>
      <c r="Q2361" s="1">
        <f>(table2[[#This Row],[EP_err]] + 1 )/(table2[[#This Row],[sample_err]] + 1)</f>
        <v>0.99990210710151006</v>
      </c>
      <c r="R2361" s="1">
        <f>(table2[[#This Row],[EP_gamma]] + 1)/(table2[[#This Row],[expected_gamma]] + 1)</f>
        <v>0.97607712089761411</v>
      </c>
      <c r="S2361" s="1">
        <v>4.2293510435529296E-3</v>
      </c>
      <c r="T2361" s="1">
        <f>(table2[[#This Row],[EP_polymorphism]]+0.1)/(table2[[#This Row],[sample_polymorph]]+0.1)</f>
        <v>1.0022052984957013</v>
      </c>
      <c r="U2361" s="1">
        <f>(1-ABS(1 - table2[[#This Row],[E_coverage_ratio]]))*100</f>
        <v>95.927151051155292</v>
      </c>
      <c r="V2361" s="1">
        <f>(1-ABS(1 - table2[[#This Row],[E_error_ratio]]))*100</f>
        <v>99.979031886014539</v>
      </c>
      <c r="W2361" s="1">
        <f>(1-ABS(1 - table2[[#This Row],[EP_coverage_ratio]]))*100</f>
        <v>99.759329408517743</v>
      </c>
      <c r="X2361" s="1">
        <f>(1-ABS(1 - table2[[#This Row],[EP_error_ratio]]))*100</f>
        <v>99.990210710151004</v>
      </c>
      <c r="Y2361" s="1">
        <f>(1-ABS(1 - table2[[#This Row],[EP_polymorphism_ratio]]))*100</f>
        <v>99.779470150429873</v>
      </c>
    </row>
    <row r="2362" spans="1:25" x14ac:dyDescent="0.3">
      <c r="A2362">
        <v>1</v>
      </c>
      <c r="B2362">
        <v>8</v>
      </c>
      <c r="C2362">
        <v>1.6E-2</v>
      </c>
      <c r="D2362">
        <v>8.0000000000000002E-3</v>
      </c>
      <c r="E2362">
        <v>0.2466763418128933</v>
      </c>
      <c r="F2362">
        <v>7.341576972284944</v>
      </c>
      <c r="G2362">
        <v>1.645445254643545E-2</v>
      </c>
      <c r="H2362">
        <v>-3915469.5198670882</v>
      </c>
      <c r="I2362">
        <v>7.9386238269600886</v>
      </c>
      <c r="J2362">
        <v>1.5938099381706938E-2</v>
      </c>
      <c r="K2362">
        <v>0.1850495594058662</v>
      </c>
      <c r="L2362">
        <v>-3911010.6846030219</v>
      </c>
      <c r="M2362">
        <f>table2[[#This Row],[E_coverage]]/table2[[#This Row],[sample_coverage]]</f>
        <v>0.917697121535618</v>
      </c>
      <c r="N2362">
        <f>table2[[#This Row],[EP_coverage]]/table2[[#This Row],[sample_coverage]]</f>
        <v>0.99232797837001108</v>
      </c>
      <c r="O2362" t="b">
        <f>IF(ABS(table2[[#This Row],[EP_coverage_ratio]] - 1) &lt;= ABS(table2[[#This Row],[E_coverage_ratio]] - 1),TRUE,FALSE)</f>
        <v>1</v>
      </c>
      <c r="P2362" s="1">
        <f>(table2[[#This Row],[E_err]] + 1)/(table2[[#This Row],[sample_err]] + 1)</f>
        <v>1.0004472958134207</v>
      </c>
      <c r="Q2362" s="1">
        <f>(table2[[#This Row],[EP_err]] + 1 )/(table2[[#This Row],[sample_err]] + 1)</f>
        <v>0.99993907419459338</v>
      </c>
      <c r="R2362" s="1">
        <f>(table2[[#This Row],[EP_gamma]] + 1)/(table2[[#This Row],[expected_gamma]] + 1)</f>
        <v>0.950567135719115</v>
      </c>
      <c r="S2362" s="1">
        <v>7.6697140769310598E-3</v>
      </c>
      <c r="T2362" s="1">
        <f>(table2[[#This Row],[EP_polymorphism]]+0.1)/(table2[[#This Row],[sample_polymorph]]+0.1)</f>
        <v>0.99694179700862096</v>
      </c>
      <c r="U2362" s="1">
        <f>(1-ABS(1 - table2[[#This Row],[E_coverage_ratio]]))*100</f>
        <v>91.769712153561798</v>
      </c>
      <c r="V2362" s="1">
        <f>(1-ABS(1 - table2[[#This Row],[E_error_ratio]]))*100</f>
        <v>99.955270418657932</v>
      </c>
      <c r="W2362" s="1">
        <f>(1-ABS(1 - table2[[#This Row],[EP_coverage_ratio]]))*100</f>
        <v>99.232797837001101</v>
      </c>
      <c r="X2362" s="1">
        <f>(1-ABS(1 - table2[[#This Row],[EP_error_ratio]]))*100</f>
        <v>99.993907419459333</v>
      </c>
      <c r="Y2362" s="1">
        <f>(1-ABS(1 - table2[[#This Row],[EP_polymorphism_ratio]]))*100</f>
        <v>99.694179700862094</v>
      </c>
    </row>
    <row r="2363" spans="1:25" x14ac:dyDescent="0.3">
      <c r="A2363">
        <v>2</v>
      </c>
      <c r="B2363">
        <v>8</v>
      </c>
      <c r="C2363">
        <v>1.6E-2</v>
      </c>
      <c r="D2363">
        <v>8.0000000000000002E-3</v>
      </c>
      <c r="E2363">
        <v>0.24647094078926285</v>
      </c>
      <c r="F2363">
        <v>7.3611658583619093</v>
      </c>
      <c r="G2363">
        <v>1.6486542800959375E-2</v>
      </c>
      <c r="H2363">
        <v>-3915657.1913937833</v>
      </c>
      <c r="I2363">
        <v>8.0226445636733725</v>
      </c>
      <c r="J2363">
        <v>1.593607013534783E-2</v>
      </c>
      <c r="K2363">
        <v>0.20074371035688915</v>
      </c>
      <c r="L2363">
        <v>-3910369.3122880911</v>
      </c>
      <c r="M2363">
        <f>table2[[#This Row],[E_coverage]]/table2[[#This Row],[sample_coverage]]</f>
        <v>0.92014573229523866</v>
      </c>
      <c r="N2363">
        <f>table2[[#This Row],[EP_coverage]]/table2[[#This Row],[sample_coverage]]</f>
        <v>1.0028305704591716</v>
      </c>
      <c r="O2363" t="b">
        <f>IF(ABS(table2[[#This Row],[EP_coverage_ratio]] - 1) &lt;= ABS(table2[[#This Row],[E_coverage_ratio]] - 1),TRUE,FALSE)</f>
        <v>1</v>
      </c>
      <c r="P2363" s="1">
        <f>(table2[[#This Row],[E_err]] + 1)/(table2[[#This Row],[sample_err]] + 1)</f>
        <v>1.0004788807096057</v>
      </c>
      <c r="Q2363" s="1">
        <f>(table2[[#This Row],[EP_err]] + 1 )/(table2[[#This Row],[sample_err]] + 1)</f>
        <v>0.99993707690486999</v>
      </c>
      <c r="R2363" s="1">
        <f>(table2[[#This Row],[EP_gamma]] + 1)/(table2[[#This Row],[expected_gamma]] + 1)</f>
        <v>0.96331464381879672</v>
      </c>
      <c r="S2363" s="1">
        <v>8.4128867677123395E-3</v>
      </c>
      <c r="T2363" s="1">
        <f>(table2[[#This Row],[EP_polymorphism]]+0.1)/(table2[[#This Row],[sample_polymorph]]+0.1)</f>
        <v>1.003823025626966</v>
      </c>
      <c r="U2363" s="1">
        <f>(1-ABS(1 - table2[[#This Row],[E_coverage_ratio]]))*100</f>
        <v>92.014573229523862</v>
      </c>
      <c r="V2363" s="1">
        <f>(1-ABS(1 - table2[[#This Row],[E_error_ratio]]))*100</f>
        <v>99.952111929039432</v>
      </c>
      <c r="W2363" s="1">
        <f>(1-ABS(1 - table2[[#This Row],[EP_coverage_ratio]]))*100</f>
        <v>99.716942954082839</v>
      </c>
      <c r="X2363" s="1">
        <f>(1-ABS(1 - table2[[#This Row],[EP_error_ratio]]))*100</f>
        <v>99.993707690487</v>
      </c>
      <c r="Y2363" s="1">
        <f>(1-ABS(1 - table2[[#This Row],[EP_polymorphism_ratio]]))*100</f>
        <v>99.617697437303406</v>
      </c>
    </row>
    <row r="2364" spans="1:25" x14ac:dyDescent="0.3">
      <c r="A2364">
        <v>3</v>
      </c>
      <c r="B2364">
        <v>8</v>
      </c>
      <c r="C2364">
        <v>1.6E-2</v>
      </c>
      <c r="D2364">
        <v>8.0000000000000002E-3</v>
      </c>
      <c r="E2364">
        <v>0.24504752826785151</v>
      </c>
      <c r="F2364">
        <v>7.3612015581702073</v>
      </c>
      <c r="G2364">
        <v>1.6519618569346511E-2</v>
      </c>
      <c r="H2364">
        <v>-3911913.8794050557</v>
      </c>
      <c r="I2364">
        <v>7.9624667661353907</v>
      </c>
      <c r="J2364">
        <v>1.6000900817155522E-2</v>
      </c>
      <c r="K2364">
        <v>0.18561863760373112</v>
      </c>
      <c r="L2364">
        <v>-3907341.7133814851</v>
      </c>
      <c r="M2364">
        <f>table2[[#This Row],[E_coverage]]/table2[[#This Row],[sample_coverage]]</f>
        <v>0.92015019477127591</v>
      </c>
      <c r="N2364">
        <f>table2[[#This Row],[EP_coverage]]/table2[[#This Row],[sample_coverage]]</f>
        <v>0.99530834576692384</v>
      </c>
      <c r="O2364" t="b">
        <f>IF(ABS(table2[[#This Row],[EP_coverage_ratio]] - 1) &lt;= ABS(table2[[#This Row],[E_coverage_ratio]] - 1),TRUE,FALSE)</f>
        <v>1</v>
      </c>
      <c r="P2364" s="1">
        <f>(table2[[#This Row],[E_err]] + 1)/(table2[[#This Row],[sample_err]] + 1)</f>
        <v>1.0005114355997506</v>
      </c>
      <c r="Q2364" s="1">
        <f>(table2[[#This Row],[EP_err]] + 1 )/(table2[[#This Row],[sample_err]] + 1)</f>
        <v>1.0000008866310586</v>
      </c>
      <c r="R2364" s="1">
        <f>(table2[[#This Row],[EP_gamma]] + 1)/(table2[[#This Row],[expected_gamma]] + 1)</f>
        <v>0.95226777346660851</v>
      </c>
      <c r="S2364" s="1">
        <v>7.7008620275620301E-3</v>
      </c>
      <c r="T2364" s="1">
        <f>(table2[[#This Row],[EP_polymorphism]]+0.1)/(table2[[#This Row],[sample_polymorph]]+0.1)</f>
        <v>0.9972302039589076</v>
      </c>
      <c r="U2364" s="1">
        <f>(1-ABS(1 - table2[[#This Row],[E_coverage_ratio]]))*100</f>
        <v>92.015019477127595</v>
      </c>
      <c r="V2364" s="1">
        <f>(1-ABS(1 - table2[[#This Row],[E_error_ratio]]))*100</f>
        <v>99.94885644002494</v>
      </c>
      <c r="W2364" s="1">
        <f>(1-ABS(1 - table2[[#This Row],[EP_coverage_ratio]]))*100</f>
        <v>99.530834576692385</v>
      </c>
      <c r="X2364" s="1">
        <f>(1-ABS(1 - table2[[#This Row],[EP_error_ratio]]))*100</f>
        <v>99.999911336894144</v>
      </c>
      <c r="Y2364" s="1">
        <f>(1-ABS(1 - table2[[#This Row],[EP_polymorphism_ratio]]))*100</f>
        <v>99.723020395890757</v>
      </c>
    </row>
    <row r="2365" spans="1:25" x14ac:dyDescent="0.3">
      <c r="A2365">
        <v>4</v>
      </c>
      <c r="B2365">
        <v>8</v>
      </c>
      <c r="C2365">
        <v>1.6E-2</v>
      </c>
      <c r="D2365">
        <v>8.0000000000000002E-3</v>
      </c>
      <c r="E2365">
        <v>0.24741976988986764</v>
      </c>
      <c r="F2365">
        <v>7.3566359466087317</v>
      </c>
      <c r="G2365">
        <v>1.6434469900959814E-2</v>
      </c>
      <c r="H2365">
        <v>-3914416.7039731503</v>
      </c>
      <c r="I2365">
        <v>7.9837132977890271</v>
      </c>
      <c r="J2365">
        <v>1.5904251699606953E-2</v>
      </c>
      <c r="K2365">
        <v>0.19210709233081666</v>
      </c>
      <c r="L2365">
        <v>-3909620.1502740933</v>
      </c>
      <c r="M2365">
        <f>table2[[#This Row],[E_coverage]]/table2[[#This Row],[sample_coverage]]</f>
        <v>0.91957949332609146</v>
      </c>
      <c r="N2365">
        <f>table2[[#This Row],[EP_coverage]]/table2[[#This Row],[sample_coverage]]</f>
        <v>0.99796416222362838</v>
      </c>
      <c r="O2365" t="b">
        <f>IF(ABS(table2[[#This Row],[EP_coverage_ratio]] - 1) &lt;= ABS(table2[[#This Row],[E_coverage_ratio]] - 1),TRUE,FALSE)</f>
        <v>1</v>
      </c>
      <c r="P2365" s="1">
        <f>(table2[[#This Row],[E_err]] + 1)/(table2[[#This Row],[sample_err]] + 1)</f>
        <v>1.0004276278552753</v>
      </c>
      <c r="Q2365" s="1">
        <f>(table2[[#This Row],[EP_err]] + 1 )/(table2[[#This Row],[sample_err]] + 1)</f>
        <v>0.99990575954685712</v>
      </c>
      <c r="R2365" s="1">
        <f>(table2[[#This Row],[EP_gamma]] + 1)/(table2[[#This Row],[expected_gamma]] + 1)</f>
        <v>0.9556583285801743</v>
      </c>
      <c r="S2365" s="1">
        <v>7.9997803350892998E-3</v>
      </c>
      <c r="T2365" s="1">
        <f>(table2[[#This Row],[EP_polymorphism]]+0.1)/(table2[[#This Row],[sample_polymorph]]+0.1)</f>
        <v>0.99999796606564162</v>
      </c>
      <c r="U2365" s="1">
        <f>(1-ABS(1 - table2[[#This Row],[E_coverage_ratio]]))*100</f>
        <v>91.957949332609147</v>
      </c>
      <c r="V2365" s="1">
        <f>(1-ABS(1 - table2[[#This Row],[E_error_ratio]]))*100</f>
        <v>99.957237214472471</v>
      </c>
      <c r="W2365" s="1">
        <f>(1-ABS(1 - table2[[#This Row],[EP_coverage_ratio]]))*100</f>
        <v>99.796416222362836</v>
      </c>
      <c r="X2365" s="1">
        <f>(1-ABS(1 - table2[[#This Row],[EP_error_ratio]]))*100</f>
        <v>99.99057595468571</v>
      </c>
      <c r="Y2365" s="1">
        <f>(1-ABS(1 - table2[[#This Row],[EP_polymorphism_ratio]]))*100</f>
        <v>99.999796606564161</v>
      </c>
    </row>
    <row r="2366" spans="1:25" x14ac:dyDescent="0.3">
      <c r="A2366">
        <v>5</v>
      </c>
      <c r="B2366">
        <v>8</v>
      </c>
      <c r="C2366">
        <v>1.6E-2</v>
      </c>
      <c r="D2366">
        <v>8.0000000000000002E-3</v>
      </c>
      <c r="E2366">
        <v>0.24713554243334315</v>
      </c>
      <c r="F2366">
        <v>7.3502358558169112</v>
      </c>
      <c r="G2366">
        <v>1.6499756542715748E-2</v>
      </c>
      <c r="H2366">
        <v>-3913635.3394882823</v>
      </c>
      <c r="I2366">
        <v>7.9533923695197268</v>
      </c>
      <c r="J2366">
        <v>1.5979133922888793E-2</v>
      </c>
      <c r="K2366">
        <v>0.18645720396622831</v>
      </c>
      <c r="L2366">
        <v>-3909022.0948782461</v>
      </c>
      <c r="M2366">
        <f>table2[[#This Row],[E_coverage]]/table2[[#This Row],[sample_coverage]]</f>
        <v>0.9187794819771139</v>
      </c>
      <c r="N2366">
        <f>table2[[#This Row],[EP_coverage]]/table2[[#This Row],[sample_coverage]]</f>
        <v>0.99417404618996585</v>
      </c>
      <c r="O2366" t="b">
        <f>IF(ABS(table2[[#This Row],[EP_coverage_ratio]] - 1) &lt;= ABS(table2[[#This Row],[E_coverage_ratio]] - 1),TRUE,FALSE)</f>
        <v>1</v>
      </c>
      <c r="P2366" s="1">
        <f>(table2[[#This Row],[E_err]] + 1)/(table2[[#This Row],[sample_err]] + 1)</f>
        <v>1.0004918863609409</v>
      </c>
      <c r="Q2366" s="1">
        <f>(table2[[#This Row],[EP_err]] + 1 )/(table2[[#This Row],[sample_err]] + 1)</f>
        <v>0.99997946252252823</v>
      </c>
      <c r="R2366" s="1">
        <f>(table2[[#This Row],[EP_gamma]] + 1)/(table2[[#This Row],[expected_gamma]] + 1)</f>
        <v>0.95134583499342606</v>
      </c>
      <c r="S2366" s="1">
        <v>7.7385050360250203E-3</v>
      </c>
      <c r="T2366" s="1">
        <f>(table2[[#This Row],[EP_polymorphism]]+0.1)/(table2[[#This Row],[sample_polymorph]]+0.1)</f>
        <v>0.99757875033356491</v>
      </c>
      <c r="U2366" s="1">
        <f>(1-ABS(1 - table2[[#This Row],[E_coverage_ratio]]))*100</f>
        <v>91.87794819771139</v>
      </c>
      <c r="V2366" s="1">
        <f>(1-ABS(1 - table2[[#This Row],[E_error_ratio]]))*100</f>
        <v>99.950811363905913</v>
      </c>
      <c r="W2366" s="1">
        <f>(1-ABS(1 - table2[[#This Row],[EP_coverage_ratio]]))*100</f>
        <v>99.417404618996585</v>
      </c>
      <c r="X2366" s="1">
        <f>(1-ABS(1 - table2[[#This Row],[EP_error_ratio]]))*100</f>
        <v>99.997946252252817</v>
      </c>
      <c r="Y2366" s="1">
        <f>(1-ABS(1 - table2[[#This Row],[EP_polymorphism_ratio]]))*100</f>
        <v>99.757875033356498</v>
      </c>
    </row>
    <row r="2367" spans="1:25" x14ac:dyDescent="0.3">
      <c r="A2367">
        <v>6</v>
      </c>
      <c r="B2367">
        <v>8</v>
      </c>
      <c r="C2367">
        <v>1.6E-2</v>
      </c>
      <c r="D2367">
        <v>8.0000000000000002E-3</v>
      </c>
      <c r="E2367">
        <v>0.24701563232070367</v>
      </c>
      <c r="F2367">
        <v>7.3703419755784632</v>
      </c>
      <c r="G2367">
        <v>1.6402089575896724E-2</v>
      </c>
      <c r="H2367">
        <v>-3916002.3513523354</v>
      </c>
      <c r="I2367">
        <v>8.0798553429955611</v>
      </c>
      <c r="J2367">
        <v>1.5831776302742E-2</v>
      </c>
      <c r="K2367">
        <v>0.21192900771077766</v>
      </c>
      <c r="L2367">
        <v>-3910164.4861474931</v>
      </c>
      <c r="M2367">
        <f>table2[[#This Row],[E_coverage]]/table2[[#This Row],[sample_coverage]]</f>
        <v>0.92129274694730789</v>
      </c>
      <c r="N2367">
        <f>table2[[#This Row],[EP_coverage]]/table2[[#This Row],[sample_coverage]]</f>
        <v>1.0099819178744451</v>
      </c>
      <c r="O2367" t="b">
        <f>IF(ABS(table2[[#This Row],[EP_coverage_ratio]] - 1) &lt;= ABS(table2[[#This Row],[E_coverage_ratio]] - 1),TRUE,FALSE)</f>
        <v>1</v>
      </c>
      <c r="P2367" s="1">
        <f>(table2[[#This Row],[E_err]] + 1)/(table2[[#This Row],[sample_err]] + 1)</f>
        <v>1.0003957574565912</v>
      </c>
      <c r="Q2367" s="1">
        <f>(table2[[#This Row],[EP_err]] + 1 )/(table2[[#This Row],[sample_err]] + 1)</f>
        <v>0.99983442549482482</v>
      </c>
      <c r="R2367" s="1">
        <f>(table2[[#This Row],[EP_gamma]] + 1)/(table2[[#This Row],[expected_gamma]] + 1)</f>
        <v>0.97186352464192483</v>
      </c>
      <c r="S2367" s="1">
        <v>8.9451108316334002E-3</v>
      </c>
      <c r="T2367" s="1">
        <f>(table2[[#This Row],[EP_polymorphism]]+0.1)/(table2[[#This Row],[sample_polymorph]]+0.1)</f>
        <v>1.0087510262188277</v>
      </c>
      <c r="U2367" s="1">
        <f>(1-ABS(1 - table2[[#This Row],[E_coverage_ratio]]))*100</f>
        <v>92.129274694730796</v>
      </c>
      <c r="V2367" s="1">
        <f>(1-ABS(1 - table2[[#This Row],[E_error_ratio]]))*100</f>
        <v>99.960424254340879</v>
      </c>
      <c r="W2367" s="1">
        <f>(1-ABS(1 - table2[[#This Row],[EP_coverage_ratio]]))*100</f>
        <v>99.001808212555488</v>
      </c>
      <c r="X2367" s="1">
        <f>(1-ABS(1 - table2[[#This Row],[EP_error_ratio]]))*100</f>
        <v>99.983442549482476</v>
      </c>
      <c r="Y2367" s="1">
        <f>(1-ABS(1 - table2[[#This Row],[EP_polymorphism_ratio]]))*100</f>
        <v>99.124897378117225</v>
      </c>
    </row>
    <row r="2368" spans="1:25" x14ac:dyDescent="0.3">
      <c r="A2368">
        <v>7</v>
      </c>
      <c r="B2368">
        <v>8</v>
      </c>
      <c r="C2368">
        <v>1.6E-2</v>
      </c>
      <c r="D2368">
        <v>8.0000000000000002E-3</v>
      </c>
      <c r="E2368">
        <v>0.24773899009475325</v>
      </c>
      <c r="F2368">
        <v>7.3761975911181992</v>
      </c>
      <c r="G2368">
        <v>1.6483473507647169E-2</v>
      </c>
      <c r="H2368">
        <v>-3910907.8764053248</v>
      </c>
      <c r="I2368">
        <v>8.008532382976334</v>
      </c>
      <c r="J2368">
        <v>1.5949872275163483E-2</v>
      </c>
      <c r="K2368">
        <v>0.19294909024678591</v>
      </c>
      <c r="L2368">
        <v>-3905887.5501182145</v>
      </c>
      <c r="M2368">
        <f>table2[[#This Row],[E_coverage]]/table2[[#This Row],[sample_coverage]]</f>
        <v>0.9220246988897749</v>
      </c>
      <c r="N2368">
        <f>table2[[#This Row],[EP_coverage]]/table2[[#This Row],[sample_coverage]]</f>
        <v>1.0010665478720417</v>
      </c>
      <c r="O2368" t="b">
        <f>IF(ABS(table2[[#This Row],[EP_coverage_ratio]] - 1) &lt;= ABS(table2[[#This Row],[E_coverage_ratio]] - 1),TRUE,FALSE)</f>
        <v>1</v>
      </c>
      <c r="P2368" s="1">
        <f>(table2[[#This Row],[E_err]] + 1)/(table2[[#This Row],[sample_err]] + 1)</f>
        <v>1.0004758597516212</v>
      </c>
      <c r="Q2368" s="1">
        <f>(table2[[#This Row],[EP_err]] + 1 )/(table2[[#This Row],[sample_err]] + 1)</f>
        <v>0.99995066168815294</v>
      </c>
      <c r="R2368" s="1">
        <f>(table2[[#This Row],[EP_gamma]] + 1)/(table2[[#This Row],[expected_gamma]] + 1)</f>
        <v>0.95608865292908196</v>
      </c>
      <c r="S2368" s="1">
        <v>8.0425389155110993E-3</v>
      </c>
      <c r="T2368" s="1">
        <f>(table2[[#This Row],[EP_polymorphism]]+0.1)/(table2[[#This Row],[sample_polymorph]]+0.1)</f>
        <v>1.000393878847325</v>
      </c>
      <c r="U2368" s="1">
        <f>(1-ABS(1 - table2[[#This Row],[E_coverage_ratio]]))*100</f>
        <v>92.20246988897749</v>
      </c>
      <c r="V2368" s="1">
        <f>(1-ABS(1 - table2[[#This Row],[E_error_ratio]]))*100</f>
        <v>99.952414024837879</v>
      </c>
      <c r="W2368" s="1">
        <f>(1-ABS(1 - table2[[#This Row],[EP_coverage_ratio]]))*100</f>
        <v>99.893345212795822</v>
      </c>
      <c r="X2368" s="1">
        <f>(1-ABS(1 - table2[[#This Row],[EP_error_ratio]]))*100</f>
        <v>99.995066168815299</v>
      </c>
      <c r="Y2368" s="1">
        <f>(1-ABS(1 - table2[[#This Row],[EP_polymorphism_ratio]]))*100</f>
        <v>99.960612115267494</v>
      </c>
    </row>
    <row r="2369" spans="1:25" x14ac:dyDescent="0.3">
      <c r="A2369">
        <v>8</v>
      </c>
      <c r="B2369">
        <v>8</v>
      </c>
      <c r="C2369">
        <v>1.6E-2</v>
      </c>
      <c r="D2369">
        <v>8.0000000000000002E-3</v>
      </c>
      <c r="E2369">
        <v>0.24595621919693186</v>
      </c>
      <c r="F2369">
        <v>7.3609932314096884</v>
      </c>
      <c r="G2369">
        <v>1.6511675608332072E-2</v>
      </c>
      <c r="H2369">
        <v>-3910887.1103359177</v>
      </c>
      <c r="I2369">
        <v>7.9325331100452408</v>
      </c>
      <c r="J2369">
        <v>1.6011117328396798E-2</v>
      </c>
      <c r="K2369">
        <v>0.17787102076050201</v>
      </c>
      <c r="L2369">
        <v>-3906739.5475259521</v>
      </c>
      <c r="M2369">
        <f>table2[[#This Row],[E_coverage]]/table2[[#This Row],[sample_coverage]]</f>
        <v>0.92012415392621105</v>
      </c>
      <c r="N2369">
        <f>table2[[#This Row],[EP_coverage]]/table2[[#This Row],[sample_coverage]]</f>
        <v>0.99156663875565509</v>
      </c>
      <c r="O2369" t="b">
        <f>IF(ABS(table2[[#This Row],[EP_coverage_ratio]] - 1) &lt;= ABS(table2[[#This Row],[E_coverage_ratio]] - 1),TRUE,FALSE)</f>
        <v>1</v>
      </c>
      <c r="P2369" s="1">
        <f>(table2[[#This Row],[E_err]] + 1)/(table2[[#This Row],[sample_err]] + 1)</f>
        <v>1.0005036177247364</v>
      </c>
      <c r="Q2369" s="1">
        <f>(table2[[#This Row],[EP_err]] + 1 )/(table2[[#This Row],[sample_err]] + 1)</f>
        <v>1.0000109422523591</v>
      </c>
      <c r="R2369" s="1">
        <f>(table2[[#This Row],[EP_gamma]] + 1)/(table2[[#This Row],[expected_gamma]] + 1)</f>
        <v>0.94535506353480603</v>
      </c>
      <c r="S2369" s="1">
        <v>7.3505230378391097E-3</v>
      </c>
      <c r="T2369" s="1">
        <f>(table2[[#This Row],[EP_polymorphism]]+0.1)/(table2[[#This Row],[sample_polymorph]]+0.1)</f>
        <v>0.99398632442443613</v>
      </c>
      <c r="U2369" s="1">
        <f>(1-ABS(1 - table2[[#This Row],[E_coverage_ratio]]))*100</f>
        <v>92.012415392621108</v>
      </c>
      <c r="V2369" s="1">
        <f>(1-ABS(1 - table2[[#This Row],[E_error_ratio]]))*100</f>
        <v>99.949638227526364</v>
      </c>
      <c r="W2369" s="1">
        <f>(1-ABS(1 - table2[[#This Row],[EP_coverage_ratio]]))*100</f>
        <v>99.156663875565513</v>
      </c>
      <c r="X2369" s="1">
        <f>(1-ABS(1 - table2[[#This Row],[EP_error_ratio]]))*100</f>
        <v>99.998905774764097</v>
      </c>
      <c r="Y2369" s="1">
        <f>(1-ABS(1 - table2[[#This Row],[EP_polymorphism_ratio]]))*100</f>
        <v>99.398632442443613</v>
      </c>
    </row>
    <row r="2370" spans="1:25" x14ac:dyDescent="0.3">
      <c r="A2370">
        <v>9</v>
      </c>
      <c r="B2370">
        <v>8</v>
      </c>
      <c r="C2370">
        <v>1.6E-2</v>
      </c>
      <c r="D2370">
        <v>8.0000000000000002E-3</v>
      </c>
      <c r="E2370">
        <v>0.24712825347972042</v>
      </c>
      <c r="F2370">
        <v>7.3605693290955942</v>
      </c>
      <c r="G2370">
        <v>1.6441317011802657E-2</v>
      </c>
      <c r="H2370">
        <v>-3911541.8480930547</v>
      </c>
      <c r="I2370">
        <v>7.9485006928328668</v>
      </c>
      <c r="J2370">
        <v>1.5932930988243818E-2</v>
      </c>
      <c r="K2370">
        <v>0.18201647580924518</v>
      </c>
      <c r="L2370">
        <v>-3907170.7643056982</v>
      </c>
      <c r="M2370">
        <f>table2[[#This Row],[E_coverage]]/table2[[#This Row],[sample_coverage]]</f>
        <v>0.92007116613694928</v>
      </c>
      <c r="N2370">
        <f>table2[[#This Row],[EP_coverage]]/table2[[#This Row],[sample_coverage]]</f>
        <v>0.99356258660410834</v>
      </c>
      <c r="O2370" t="b">
        <f>IF(ABS(table2[[#This Row],[EP_coverage_ratio]] - 1) &lt;= ABS(table2[[#This Row],[E_coverage_ratio]] - 1),TRUE,FALSE)</f>
        <v>1</v>
      </c>
      <c r="P2370" s="1">
        <f>(table2[[#This Row],[E_err]] + 1)/(table2[[#This Row],[sample_err]] + 1)</f>
        <v>1.000434367137601</v>
      </c>
      <c r="Q2370" s="1">
        <f>(table2[[#This Row],[EP_err]] + 1 )/(table2[[#This Row],[sample_err]] + 1)</f>
        <v>0.99993398719315341</v>
      </c>
      <c r="R2370" s="1">
        <f>(table2[[#This Row],[EP_gamma]] + 1)/(table2[[#This Row],[expected_gamma]] + 1)</f>
        <v>0.94779063220739246</v>
      </c>
      <c r="S2370" s="1">
        <v>7.5382982469772699E-3</v>
      </c>
      <c r="T2370" s="1">
        <f>(table2[[#This Row],[EP_polymorphism]]+0.1)/(table2[[#This Row],[sample_polymorph]]+0.1)</f>
        <v>0.99572498376830798</v>
      </c>
      <c r="U2370" s="1">
        <f>(1-ABS(1 - table2[[#This Row],[E_coverage_ratio]]))*100</f>
        <v>92.007116613694933</v>
      </c>
      <c r="V2370" s="1">
        <f>(1-ABS(1 - table2[[#This Row],[E_error_ratio]]))*100</f>
        <v>99.956563286239899</v>
      </c>
      <c r="W2370" s="1">
        <f>(1-ABS(1 - table2[[#This Row],[EP_coverage_ratio]]))*100</f>
        <v>99.35625866041083</v>
      </c>
      <c r="X2370" s="1">
        <f>(1-ABS(1 - table2[[#This Row],[EP_error_ratio]]))*100</f>
        <v>99.993398719315337</v>
      </c>
      <c r="Y2370" s="1">
        <f>(1-ABS(1 - table2[[#This Row],[EP_polymorphism_ratio]]))*100</f>
        <v>99.572498376830794</v>
      </c>
    </row>
    <row r="2371" spans="1:25" x14ac:dyDescent="0.3">
      <c r="A2371">
        <v>10</v>
      </c>
      <c r="B2371">
        <v>8</v>
      </c>
      <c r="C2371">
        <v>1.6E-2</v>
      </c>
      <c r="D2371">
        <v>8.0000000000000002E-3</v>
      </c>
      <c r="E2371">
        <v>0.2458508515811767</v>
      </c>
      <c r="F2371">
        <v>7.3738595689672986</v>
      </c>
      <c r="G2371">
        <v>1.6502810770771086E-2</v>
      </c>
      <c r="H2371">
        <v>-3911091.2030329769</v>
      </c>
      <c r="I2371">
        <v>7.9866214265136506</v>
      </c>
      <c r="J2371">
        <v>1.5979948906886851E-2</v>
      </c>
      <c r="K2371">
        <v>0.18805950842661776</v>
      </c>
      <c r="L2371">
        <v>-3906415.9366972614</v>
      </c>
      <c r="M2371">
        <f>table2[[#This Row],[E_coverage]]/table2[[#This Row],[sample_coverage]]</f>
        <v>0.92173244612091232</v>
      </c>
      <c r="N2371">
        <f>table2[[#This Row],[EP_coverage]]/table2[[#This Row],[sample_coverage]]</f>
        <v>0.99832767831420632</v>
      </c>
      <c r="O2371" t="b">
        <f>IF(ABS(table2[[#This Row],[EP_coverage_ratio]] - 1) &lt;= ABS(table2[[#This Row],[E_coverage_ratio]] - 1),TRUE,FALSE)</f>
        <v>1</v>
      </c>
      <c r="P2371" s="1">
        <f>(table2[[#This Row],[E_err]] + 1)/(table2[[#This Row],[sample_err]] + 1)</f>
        <v>1.0004948924909163</v>
      </c>
      <c r="Q2371" s="1">
        <f>(table2[[#This Row],[EP_err]] + 1 )/(table2[[#This Row],[sample_err]] + 1)</f>
        <v>0.99998026467213263</v>
      </c>
      <c r="R2371" s="1">
        <f>(table2[[#This Row],[EP_gamma]] + 1)/(table2[[#This Row],[expected_gamma]] + 1)</f>
        <v>0.953612952079125</v>
      </c>
      <c r="S2371" s="1">
        <v>7.8142861333985094E-3</v>
      </c>
      <c r="T2371" s="1">
        <f>(table2[[#This Row],[EP_polymorphism]]+0.1)/(table2[[#This Row],[sample_polymorph]]+0.1)</f>
        <v>0.99828042716109722</v>
      </c>
      <c r="U2371" s="1">
        <f>(1-ABS(1 - table2[[#This Row],[E_coverage_ratio]]))*100</f>
        <v>92.173244612091239</v>
      </c>
      <c r="V2371" s="1">
        <f>(1-ABS(1 - table2[[#This Row],[E_error_ratio]]))*100</f>
        <v>99.950510750908379</v>
      </c>
      <c r="W2371" s="1">
        <f>(1-ABS(1 - table2[[#This Row],[EP_coverage_ratio]]))*100</f>
        <v>99.832767831420625</v>
      </c>
      <c r="X2371" s="1">
        <f>(1-ABS(1 - table2[[#This Row],[EP_error_ratio]]))*100</f>
        <v>99.998026467213265</v>
      </c>
      <c r="Y2371" s="1">
        <f>(1-ABS(1 - table2[[#This Row],[EP_polymorphism_ratio]]))*100</f>
        <v>99.828042716109721</v>
      </c>
    </row>
    <row r="2372" spans="1:25" x14ac:dyDescent="0.3">
      <c r="A2372">
        <v>1</v>
      </c>
      <c r="B2372">
        <v>8</v>
      </c>
      <c r="C2372">
        <v>1.6E-2</v>
      </c>
      <c r="D2372">
        <v>1.6E-2</v>
      </c>
      <c r="E2372">
        <v>0.41533466221602688</v>
      </c>
      <c r="F2372">
        <v>6.8067337913346062</v>
      </c>
      <c r="G2372">
        <v>1.6795107480320065E-2</v>
      </c>
      <c r="H2372">
        <v>-4030406.5321451556</v>
      </c>
      <c r="I2372">
        <v>7.9690493535569393</v>
      </c>
      <c r="J2372">
        <v>1.5938675185453326E-2</v>
      </c>
      <c r="K2372">
        <v>0.34376961084179603</v>
      </c>
      <c r="L2372">
        <v>-4018759.3430167469</v>
      </c>
      <c r="M2372">
        <f>table2[[#This Row],[E_coverage]]/table2[[#This Row],[sample_coverage]]</f>
        <v>0.85084172391682578</v>
      </c>
      <c r="N2372">
        <f>table2[[#This Row],[EP_coverage]]/table2[[#This Row],[sample_coverage]]</f>
        <v>0.99613116919461742</v>
      </c>
      <c r="O2372" t="b">
        <f>IF(ABS(table2[[#This Row],[EP_coverage_ratio]] - 1) &lt;= ABS(table2[[#This Row],[E_coverage_ratio]] - 1),TRUE,FALSE)</f>
        <v>1</v>
      </c>
      <c r="P2372" s="1">
        <f>(table2[[#This Row],[E_err]] + 1)/(table2[[#This Row],[sample_err]] + 1)</f>
        <v>1.0007825861026773</v>
      </c>
      <c r="Q2372" s="1">
        <f>(table2[[#This Row],[EP_err]] + 1 )/(table2[[#This Row],[sample_err]] + 1)</f>
        <v>0.99993964093056431</v>
      </c>
      <c r="R2372" s="1">
        <f>(table2[[#This Row],[EP_gamma]] + 1)/(table2[[#This Row],[expected_gamma]] + 1)</f>
        <v>0.94943595088515698</v>
      </c>
      <c r="S2372" s="1">
        <v>1.6052881813440601E-2</v>
      </c>
      <c r="T2372" s="1">
        <f>(table2[[#This Row],[EP_polymorphism]]+0.1)/(table2[[#This Row],[sample_polymorph]]+0.1)</f>
        <v>1.0004558777020742</v>
      </c>
      <c r="U2372" s="1">
        <f>(1-ABS(1 - table2[[#This Row],[E_coverage_ratio]]))*100</f>
        <v>85.084172391682571</v>
      </c>
      <c r="V2372" s="1">
        <f>(1-ABS(1 - table2[[#This Row],[E_error_ratio]]))*100</f>
        <v>99.921741389732261</v>
      </c>
      <c r="W2372" s="1">
        <f>(1-ABS(1 - table2[[#This Row],[EP_coverage_ratio]]))*100</f>
        <v>99.613116919461746</v>
      </c>
      <c r="X2372" s="1">
        <f>(1-ABS(1 - table2[[#This Row],[EP_error_ratio]]))*100</f>
        <v>99.993964093056434</v>
      </c>
      <c r="Y2372" s="1">
        <f>(1-ABS(1 - table2[[#This Row],[EP_polymorphism_ratio]]))*100</f>
        <v>99.954412229792581</v>
      </c>
    </row>
    <row r="2373" spans="1:25" x14ac:dyDescent="0.3">
      <c r="A2373">
        <v>2</v>
      </c>
      <c r="B2373">
        <v>8</v>
      </c>
      <c r="C2373">
        <v>1.6E-2</v>
      </c>
      <c r="D2373">
        <v>1.6E-2</v>
      </c>
      <c r="E2373">
        <v>0.41544427240153742</v>
      </c>
      <c r="F2373">
        <v>6.824741453810792</v>
      </c>
      <c r="G2373">
        <v>1.6804432991338124E-2</v>
      </c>
      <c r="H2373">
        <v>-4026427.6466232347</v>
      </c>
      <c r="I2373">
        <v>7.9528555577023248</v>
      </c>
      <c r="J2373">
        <v>1.5960674290502873E-2</v>
      </c>
      <c r="K2373">
        <v>0.33545401946374642</v>
      </c>
      <c r="L2373">
        <v>-4015361.6458083703</v>
      </c>
      <c r="M2373">
        <f>table2[[#This Row],[E_coverage]]/table2[[#This Row],[sample_coverage]]</f>
        <v>0.853092681726349</v>
      </c>
      <c r="N2373">
        <f>table2[[#This Row],[EP_coverage]]/table2[[#This Row],[sample_coverage]]</f>
        <v>0.9941069447127906</v>
      </c>
      <c r="O2373" t="b">
        <f>IF(ABS(table2[[#This Row],[EP_coverage_ratio]] - 1) &lt;= ABS(table2[[#This Row],[E_coverage_ratio]] - 1),TRUE,FALSE)</f>
        <v>1</v>
      </c>
      <c r="P2373" s="1">
        <f>(table2[[#This Row],[E_err]] + 1)/(table2[[#This Row],[sample_err]] + 1)</f>
        <v>1.000791764755254</v>
      </c>
      <c r="Q2373" s="1">
        <f>(table2[[#This Row],[EP_err]] + 1 )/(table2[[#This Row],[sample_err]] + 1)</f>
        <v>0.99996129359301467</v>
      </c>
      <c r="R2373" s="1">
        <f>(table2[[#This Row],[EP_gamma]] + 1)/(table2[[#This Row],[expected_gamma]] + 1)</f>
        <v>0.94348752932386792</v>
      </c>
      <c r="S2373" s="1">
        <v>1.5561795879070001E-2</v>
      </c>
      <c r="T2373" s="1">
        <f>(table2[[#This Row],[EP_polymorphism]]+0.1)/(table2[[#This Row],[sample_polymorph]]+0.1)</f>
        <v>0.99622237826784488</v>
      </c>
      <c r="U2373" s="1">
        <f>(1-ABS(1 - table2[[#This Row],[E_coverage_ratio]]))*100</f>
        <v>85.309268172634901</v>
      </c>
      <c r="V2373" s="1">
        <f>(1-ABS(1 - table2[[#This Row],[E_error_ratio]]))*100</f>
        <v>99.920823524474599</v>
      </c>
      <c r="W2373" s="1">
        <f>(1-ABS(1 - table2[[#This Row],[EP_coverage_ratio]]))*100</f>
        <v>99.410694471279058</v>
      </c>
      <c r="X2373" s="1">
        <f>(1-ABS(1 - table2[[#This Row],[EP_error_ratio]]))*100</f>
        <v>99.996129359301463</v>
      </c>
      <c r="Y2373" s="1">
        <f>(1-ABS(1 - table2[[#This Row],[EP_polymorphism_ratio]]))*100</f>
        <v>99.622237826784485</v>
      </c>
    </row>
    <row r="2374" spans="1:25" x14ac:dyDescent="0.3">
      <c r="A2374">
        <v>3</v>
      </c>
      <c r="B2374">
        <v>8</v>
      </c>
      <c r="C2374">
        <v>1.6E-2</v>
      </c>
      <c r="D2374">
        <v>1.6E-2</v>
      </c>
      <c r="E2374">
        <v>0.41695559365164137</v>
      </c>
      <c r="F2374">
        <v>6.8240195138653847</v>
      </c>
      <c r="G2374">
        <v>1.6799401558242104E-2</v>
      </c>
      <c r="H2374">
        <v>-4026449.1629024949</v>
      </c>
      <c r="I2374">
        <v>7.9564405355308443</v>
      </c>
      <c r="J2374">
        <v>1.5954400944895458E-2</v>
      </c>
      <c r="K2374">
        <v>0.3364112925928216</v>
      </c>
      <c r="L2374">
        <v>-4015143.0035347547</v>
      </c>
      <c r="M2374">
        <f>table2[[#This Row],[E_coverage]]/table2[[#This Row],[sample_coverage]]</f>
        <v>0.85300243923317309</v>
      </c>
      <c r="N2374">
        <f>table2[[#This Row],[EP_coverage]]/table2[[#This Row],[sample_coverage]]</f>
        <v>0.99455506694135554</v>
      </c>
      <c r="O2374" t="b">
        <f>IF(ABS(table2[[#This Row],[EP_coverage_ratio]] - 1) &lt;= ABS(table2[[#This Row],[E_coverage_ratio]] - 1),TRUE,FALSE)</f>
        <v>1</v>
      </c>
      <c r="P2374" s="1">
        <f>(table2[[#This Row],[E_err]] + 1)/(table2[[#This Row],[sample_err]] + 1)</f>
        <v>1.0007868125573247</v>
      </c>
      <c r="Q2374" s="1">
        <f>(table2[[#This Row],[EP_err]] + 1 )/(table2[[#This Row],[sample_err]] + 1)</f>
        <v>0.99995511904025147</v>
      </c>
      <c r="R2374" s="1">
        <f>(table2[[#This Row],[EP_gamma]] + 1)/(table2[[#This Row],[expected_gamma]] + 1)</f>
        <v>0.94315679233726102</v>
      </c>
      <c r="S2374" s="1">
        <v>1.5617387213469201E-2</v>
      </c>
      <c r="T2374" s="1">
        <f>(table2[[#This Row],[EP_polymorphism]]+0.1)/(table2[[#This Row],[sample_polymorph]]+0.1)</f>
        <v>0.99670161390921719</v>
      </c>
      <c r="U2374" s="1">
        <f>(1-ABS(1 - table2[[#This Row],[E_coverage_ratio]]))*100</f>
        <v>85.300243923317311</v>
      </c>
      <c r="V2374" s="1">
        <f>(1-ABS(1 - table2[[#This Row],[E_error_ratio]]))*100</f>
        <v>99.921318744267523</v>
      </c>
      <c r="W2374" s="1">
        <f>(1-ABS(1 - table2[[#This Row],[EP_coverage_ratio]]))*100</f>
        <v>99.455506694135551</v>
      </c>
      <c r="X2374" s="1">
        <f>(1-ABS(1 - table2[[#This Row],[EP_error_ratio]]))*100</f>
        <v>99.99551190402515</v>
      </c>
      <c r="Y2374" s="1">
        <f>(1-ABS(1 - table2[[#This Row],[EP_polymorphism_ratio]]))*100</f>
        <v>99.67016139092172</v>
      </c>
    </row>
    <row r="2375" spans="1:25" x14ac:dyDescent="0.3">
      <c r="A2375">
        <v>4</v>
      </c>
      <c r="B2375">
        <v>8</v>
      </c>
      <c r="C2375">
        <v>1.6E-2</v>
      </c>
      <c r="D2375">
        <v>1.6E-2</v>
      </c>
      <c r="E2375">
        <v>0.41558702688116311</v>
      </c>
      <c r="F2375">
        <v>6.8253157085208391</v>
      </c>
      <c r="G2375">
        <v>1.6780192337735939E-2</v>
      </c>
      <c r="H2375">
        <v>-4031226.1503599528</v>
      </c>
      <c r="I2375">
        <v>8.0859477792782233</v>
      </c>
      <c r="J2375">
        <v>1.5905298532524401E-2</v>
      </c>
      <c r="K2375">
        <v>0.3628412874163004</v>
      </c>
      <c r="L2375">
        <v>-4018551.0871188617</v>
      </c>
      <c r="M2375">
        <f>table2[[#This Row],[E_coverage]]/table2[[#This Row],[sample_coverage]]</f>
        <v>0.85316446356510489</v>
      </c>
      <c r="N2375">
        <f>table2[[#This Row],[EP_coverage]]/table2[[#This Row],[sample_coverage]]</f>
        <v>1.0107434724097779</v>
      </c>
      <c r="O2375" t="b">
        <f>IF(ABS(table2[[#This Row],[EP_coverage_ratio]] - 1) &lt;= ABS(table2[[#This Row],[E_coverage_ratio]] - 1),TRUE,FALSE)</f>
        <v>1</v>
      </c>
      <c r="P2375" s="1">
        <f>(table2[[#This Row],[E_err]] + 1)/(table2[[#This Row],[sample_err]] + 1)</f>
        <v>1.0007679058442283</v>
      </c>
      <c r="Q2375" s="1">
        <f>(table2[[#This Row],[EP_err]] + 1 )/(table2[[#This Row],[sample_err]] + 1)</f>
        <v>0.99990678989421689</v>
      </c>
      <c r="R2375" s="1">
        <f>(table2[[#This Row],[EP_gamma]] + 1)/(table2[[#This Row],[expected_gamma]] + 1)</f>
        <v>0.96273931700188542</v>
      </c>
      <c r="S2375" s="1">
        <v>1.72103658407806E-2</v>
      </c>
      <c r="T2375" s="1">
        <f>(table2[[#This Row],[EP_polymorphism]]+0.1)/(table2[[#This Row],[sample_polymorph]]+0.1)</f>
        <v>1.0104341882825914</v>
      </c>
      <c r="U2375" s="1">
        <f>(1-ABS(1 - table2[[#This Row],[E_coverage_ratio]]))*100</f>
        <v>85.316446356510482</v>
      </c>
      <c r="V2375" s="1">
        <f>(1-ABS(1 - table2[[#This Row],[E_error_ratio]]))*100</f>
        <v>99.923209415577176</v>
      </c>
      <c r="W2375" s="1">
        <f>(1-ABS(1 - table2[[#This Row],[EP_coverage_ratio]]))*100</f>
        <v>98.925652759022213</v>
      </c>
      <c r="X2375" s="1">
        <f>(1-ABS(1 - table2[[#This Row],[EP_error_ratio]]))*100</f>
        <v>99.990678989421696</v>
      </c>
      <c r="Y2375" s="1">
        <f>(1-ABS(1 - table2[[#This Row],[EP_polymorphism_ratio]]))*100</f>
        <v>98.956581171740865</v>
      </c>
    </row>
    <row r="2376" spans="1:25" x14ac:dyDescent="0.3">
      <c r="A2376">
        <v>5</v>
      </c>
      <c r="B2376">
        <v>8</v>
      </c>
      <c r="C2376">
        <v>1.6E-2</v>
      </c>
      <c r="D2376">
        <v>1.6E-2</v>
      </c>
      <c r="E2376">
        <v>0.41618834494608142</v>
      </c>
      <c r="F2376">
        <v>6.8343440669817328</v>
      </c>
      <c r="G2376">
        <v>1.6857431732158448E-2</v>
      </c>
      <c r="H2376">
        <v>-4029592.8955558748</v>
      </c>
      <c r="I2376">
        <v>8.0950333459766561</v>
      </c>
      <c r="J2376">
        <v>1.5981994547469982E-2</v>
      </c>
      <c r="K2376">
        <v>0.36239310742336434</v>
      </c>
      <c r="L2376">
        <v>-4017085.0431743083</v>
      </c>
      <c r="M2376">
        <f>table2[[#This Row],[E_coverage]]/table2[[#This Row],[sample_coverage]]</f>
        <v>0.8542930083727166</v>
      </c>
      <c r="N2376">
        <f>table2[[#This Row],[EP_coverage]]/table2[[#This Row],[sample_coverage]]</f>
        <v>1.011879168247082</v>
      </c>
      <c r="O2376" t="b">
        <f>IF(ABS(table2[[#This Row],[EP_coverage_ratio]] - 1) &lt;= ABS(table2[[#This Row],[E_coverage_ratio]] - 1),TRUE,FALSE)</f>
        <v>1</v>
      </c>
      <c r="P2376" s="1">
        <f>(table2[[#This Row],[E_err]] + 1)/(table2[[#This Row],[sample_err]] + 1)</f>
        <v>1.0008439288702347</v>
      </c>
      <c r="Q2376" s="1">
        <f>(table2[[#This Row],[EP_err]] + 1 )/(table2[[#This Row],[sample_err]] + 1)</f>
        <v>0.99998227809790352</v>
      </c>
      <c r="R2376" s="1">
        <f>(table2[[#This Row],[EP_gamma]] + 1)/(table2[[#This Row],[expected_gamma]] + 1)</f>
        <v>0.96201406563279879</v>
      </c>
      <c r="S2376" s="1">
        <v>1.72237850897934E-2</v>
      </c>
      <c r="T2376" s="1">
        <f>(table2[[#This Row],[EP_polymorphism]]+0.1)/(table2[[#This Row],[sample_polymorph]]+0.1)</f>
        <v>1.0105498714637362</v>
      </c>
      <c r="U2376" s="1">
        <f>(1-ABS(1 - table2[[#This Row],[E_coverage_ratio]]))*100</f>
        <v>85.429300837271654</v>
      </c>
      <c r="V2376" s="1">
        <f>(1-ABS(1 - table2[[#This Row],[E_error_ratio]]))*100</f>
        <v>99.915607112976531</v>
      </c>
      <c r="W2376" s="1">
        <f>(1-ABS(1 - table2[[#This Row],[EP_coverage_ratio]]))*100</f>
        <v>98.812083175291804</v>
      </c>
      <c r="X2376" s="1">
        <f>(1-ABS(1 - table2[[#This Row],[EP_error_ratio]]))*100</f>
        <v>99.99822780979035</v>
      </c>
      <c r="Y2376" s="1">
        <f>(1-ABS(1 - table2[[#This Row],[EP_polymorphism_ratio]]))*100</f>
        <v>98.94501285362638</v>
      </c>
    </row>
    <row r="2377" spans="1:25" x14ac:dyDescent="0.3">
      <c r="A2377">
        <v>6</v>
      </c>
      <c r="B2377">
        <v>8</v>
      </c>
      <c r="C2377">
        <v>1.6E-2</v>
      </c>
      <c r="D2377">
        <v>1.6E-2</v>
      </c>
      <c r="E2377">
        <v>0.4169447367597629</v>
      </c>
      <c r="F2377">
        <v>6.833430326582878</v>
      </c>
      <c r="G2377">
        <v>1.676459705027171E-2</v>
      </c>
      <c r="H2377">
        <v>-4025593.6781364926</v>
      </c>
      <c r="I2377">
        <v>7.9723015797291836</v>
      </c>
      <c r="J2377">
        <v>1.5921083902127174E-2</v>
      </c>
      <c r="K2377">
        <v>0.33713909633691563</v>
      </c>
      <c r="L2377">
        <v>-4014220.9041987662</v>
      </c>
      <c r="M2377">
        <f>table2[[#This Row],[E_coverage]]/table2[[#This Row],[sample_coverage]]</f>
        <v>0.85417879082285975</v>
      </c>
      <c r="N2377">
        <f>table2[[#This Row],[EP_coverage]]/table2[[#This Row],[sample_coverage]]</f>
        <v>0.99653769746614795</v>
      </c>
      <c r="O2377" t="b">
        <f>IF(ABS(table2[[#This Row],[EP_coverage_ratio]] - 1) &lt;= ABS(table2[[#This Row],[E_coverage_ratio]] - 1),TRUE,FALSE)</f>
        <v>1</v>
      </c>
      <c r="P2377" s="1">
        <f>(table2[[#This Row],[E_err]] + 1)/(table2[[#This Row],[sample_err]] + 1)</f>
        <v>1.0007525561518422</v>
      </c>
      <c r="Q2377" s="1">
        <f>(table2[[#This Row],[EP_err]] + 1 )/(table2[[#This Row],[sample_err]] + 1)</f>
        <v>0.99992232667532188</v>
      </c>
      <c r="R2377" s="1">
        <f>(table2[[#This Row],[EP_gamma]] + 1)/(table2[[#This Row],[expected_gamma]] + 1)</f>
        <v>0.94367766197759761</v>
      </c>
      <c r="S2377" s="1">
        <v>1.5656076741337899E-2</v>
      </c>
      <c r="T2377" s="1">
        <f>(table2[[#This Row],[EP_polymorphism]]+0.1)/(table2[[#This Row],[sample_polymorph]]+0.1)</f>
        <v>0.99703514432187845</v>
      </c>
      <c r="U2377" s="1">
        <f>(1-ABS(1 - table2[[#This Row],[E_coverage_ratio]]))*100</f>
        <v>85.417879082285978</v>
      </c>
      <c r="V2377" s="1">
        <f>(1-ABS(1 - table2[[#This Row],[E_error_ratio]]))*100</f>
        <v>99.924744384815781</v>
      </c>
      <c r="W2377" s="1">
        <f>(1-ABS(1 - table2[[#This Row],[EP_coverage_ratio]]))*100</f>
        <v>99.653769746614799</v>
      </c>
      <c r="X2377" s="1">
        <f>(1-ABS(1 - table2[[#This Row],[EP_error_ratio]]))*100</f>
        <v>99.992232667532193</v>
      </c>
      <c r="Y2377" s="1">
        <f>(1-ABS(1 - table2[[#This Row],[EP_polymorphism_ratio]]))*100</f>
        <v>99.703514432187845</v>
      </c>
    </row>
    <row r="2378" spans="1:25" x14ac:dyDescent="0.3">
      <c r="A2378">
        <v>7</v>
      </c>
      <c r="B2378">
        <v>8</v>
      </c>
      <c r="C2378">
        <v>1.6E-2</v>
      </c>
      <c r="D2378">
        <v>1.6E-2</v>
      </c>
      <c r="E2378">
        <v>0.41603632355927178</v>
      </c>
      <c r="F2378">
        <v>6.8205876437901436</v>
      </c>
      <c r="G2378">
        <v>1.6772798821296585E-2</v>
      </c>
      <c r="H2378">
        <v>-4031923.1626348523</v>
      </c>
      <c r="I2378">
        <v>8.0796369254607949</v>
      </c>
      <c r="J2378">
        <v>1.5898384576585777E-2</v>
      </c>
      <c r="K2378">
        <v>0.3627534464569207</v>
      </c>
      <c r="L2378">
        <v>-4019084.0946576744</v>
      </c>
      <c r="M2378">
        <f>table2[[#This Row],[E_coverage]]/table2[[#This Row],[sample_coverage]]</f>
        <v>0.85257345547376795</v>
      </c>
      <c r="N2378">
        <f>table2[[#This Row],[EP_coverage]]/table2[[#This Row],[sample_coverage]]</f>
        <v>1.0099546156825994</v>
      </c>
      <c r="O2378" t="b">
        <f>IF(ABS(table2[[#This Row],[EP_coverage_ratio]] - 1) &lt;= ABS(table2[[#This Row],[E_coverage_ratio]] - 1),TRUE,FALSE)</f>
        <v>1</v>
      </c>
      <c r="P2378" s="1">
        <f>(table2[[#This Row],[E_err]] + 1)/(table2[[#This Row],[sample_err]] + 1)</f>
        <v>1.0007606287611188</v>
      </c>
      <c r="Q2378" s="1">
        <f>(table2[[#This Row],[EP_err]] + 1 )/(table2[[#This Row],[sample_err]] + 1)</f>
        <v>0.99989998481947429</v>
      </c>
      <c r="R2378" s="1">
        <f>(table2[[#This Row],[EP_gamma]] + 1)/(table2[[#This Row],[expected_gamma]] + 1)</f>
        <v>0.96237181475089406</v>
      </c>
      <c r="S2378" s="1">
        <v>1.72026097939776E-2</v>
      </c>
      <c r="T2378" s="1">
        <f>(table2[[#This Row],[EP_polymorphism]]+0.1)/(table2[[#This Row],[sample_polymorph]]+0.1)</f>
        <v>1.0103673258101518</v>
      </c>
      <c r="U2378" s="1">
        <f>(1-ABS(1 - table2[[#This Row],[E_coverage_ratio]]))*100</f>
        <v>85.257345547376801</v>
      </c>
      <c r="V2378" s="1">
        <f>(1-ABS(1 - table2[[#This Row],[E_error_ratio]]))*100</f>
        <v>99.923937123888123</v>
      </c>
      <c r="W2378" s="1">
        <f>(1-ABS(1 - table2[[#This Row],[EP_coverage_ratio]]))*100</f>
        <v>99.004538431740059</v>
      </c>
      <c r="X2378" s="1">
        <f>(1-ABS(1 - table2[[#This Row],[EP_error_ratio]]))*100</f>
        <v>99.989998481947424</v>
      </c>
      <c r="Y2378" s="1">
        <f>(1-ABS(1 - table2[[#This Row],[EP_polymorphism_ratio]]))*100</f>
        <v>98.963267418984827</v>
      </c>
    </row>
    <row r="2379" spans="1:25" x14ac:dyDescent="0.3">
      <c r="A2379">
        <v>8</v>
      </c>
      <c r="B2379">
        <v>8</v>
      </c>
      <c r="C2379">
        <v>1.6E-2</v>
      </c>
      <c r="D2379">
        <v>1.6E-2</v>
      </c>
      <c r="E2379">
        <v>0.4178615647526599</v>
      </c>
      <c r="F2379">
        <v>6.8169473891747732</v>
      </c>
      <c r="G2379">
        <v>1.679868069252901E-2</v>
      </c>
      <c r="H2379">
        <v>-4030770.7402830315</v>
      </c>
      <c r="I2379">
        <v>8.0196811498926124</v>
      </c>
      <c r="J2379">
        <v>1.5933422567098673E-2</v>
      </c>
      <c r="K2379">
        <v>0.35162144324798716</v>
      </c>
      <c r="L2379">
        <v>-4018539.9594596913</v>
      </c>
      <c r="M2379">
        <f>table2[[#This Row],[E_coverage]]/table2[[#This Row],[sample_coverage]]</f>
        <v>0.85211842364684665</v>
      </c>
      <c r="N2379">
        <f>table2[[#This Row],[EP_coverage]]/table2[[#This Row],[sample_coverage]]</f>
        <v>1.0024601437365765</v>
      </c>
      <c r="O2379" t="b">
        <f>IF(ABS(table2[[#This Row],[EP_coverage_ratio]] - 1) &lt;= ABS(table2[[#This Row],[E_coverage_ratio]] - 1),TRUE,FALSE)</f>
        <v>1</v>
      </c>
      <c r="P2379" s="1">
        <f>(table2[[#This Row],[E_err]] + 1)/(table2[[#This Row],[sample_err]] + 1)</f>
        <v>1.0007861030438279</v>
      </c>
      <c r="Q2379" s="1">
        <f>(table2[[#This Row],[EP_err]] + 1 )/(table2[[#This Row],[sample_err]] + 1)</f>
        <v>0.99993447103060884</v>
      </c>
      <c r="R2379" s="1">
        <f>(table2[[#This Row],[EP_gamma]] + 1)/(table2[[#This Row],[expected_gamma]] + 1)</f>
        <v>0.95328167209594394</v>
      </c>
      <c r="S2379" s="1">
        <v>1.65254961469877E-2</v>
      </c>
      <c r="T2379" s="1">
        <f>(table2[[#This Row],[EP_polymorphism]]+0.1)/(table2[[#This Row],[sample_polymorph]]+0.1)</f>
        <v>1.0045301391981698</v>
      </c>
      <c r="U2379" s="1">
        <f>(1-ABS(1 - table2[[#This Row],[E_coverage_ratio]]))*100</f>
        <v>85.211842364684671</v>
      </c>
      <c r="V2379" s="1">
        <f>(1-ABS(1 - table2[[#This Row],[E_error_ratio]]))*100</f>
        <v>99.921389695617208</v>
      </c>
      <c r="W2379" s="1">
        <f>(1-ABS(1 - table2[[#This Row],[EP_coverage_ratio]]))*100</f>
        <v>99.753985626342342</v>
      </c>
      <c r="X2379" s="1">
        <f>(1-ABS(1 - table2[[#This Row],[EP_error_ratio]]))*100</f>
        <v>99.993447103060888</v>
      </c>
      <c r="Y2379" s="1">
        <f>(1-ABS(1 - table2[[#This Row],[EP_polymorphism_ratio]]))*100</f>
        <v>99.546986080183018</v>
      </c>
    </row>
    <row r="2380" spans="1:25" x14ac:dyDescent="0.3">
      <c r="A2380">
        <v>9</v>
      </c>
      <c r="B2380">
        <v>8</v>
      </c>
      <c r="C2380">
        <v>1.6E-2</v>
      </c>
      <c r="D2380">
        <v>1.6E-2</v>
      </c>
      <c r="E2380">
        <v>0.41673859725965007</v>
      </c>
      <c r="F2380">
        <v>6.8223858328187923</v>
      </c>
      <c r="G2380">
        <v>1.677486578899982E-2</v>
      </c>
      <c r="H2380">
        <v>-4027021.2045430476</v>
      </c>
      <c r="I2380">
        <v>7.9592858123685097</v>
      </c>
      <c r="J2380">
        <v>1.5929066450395196E-2</v>
      </c>
      <c r="K2380">
        <v>0.33741780883739386</v>
      </c>
      <c r="L2380">
        <v>-4015689.3807932404</v>
      </c>
      <c r="M2380">
        <f>table2[[#This Row],[E_coverage]]/table2[[#This Row],[sample_coverage]]</f>
        <v>0.85279822910234904</v>
      </c>
      <c r="N2380">
        <f>table2[[#This Row],[EP_coverage]]/table2[[#This Row],[sample_coverage]]</f>
        <v>0.99491072654606372</v>
      </c>
      <c r="O2380" t="b">
        <f>IF(ABS(table2[[#This Row],[EP_coverage_ratio]] - 1) &lt;= ABS(table2[[#This Row],[E_coverage_ratio]] - 1),TRUE,FALSE)</f>
        <v>1</v>
      </c>
      <c r="P2380" s="1">
        <f>(table2[[#This Row],[E_err]] + 1)/(table2[[#This Row],[sample_err]] + 1)</f>
        <v>1.0007626631781494</v>
      </c>
      <c r="Q2380" s="1">
        <f>(table2[[#This Row],[EP_err]] + 1 )/(table2[[#This Row],[sample_err]] + 1)</f>
        <v>0.99993018351416851</v>
      </c>
      <c r="R2380" s="1">
        <f>(table2[[#This Row],[EP_gamma]] + 1)/(table2[[#This Row],[expected_gamma]] + 1)</f>
        <v>0.94401169801141593</v>
      </c>
      <c r="S2380" s="1">
        <v>1.5673397985383E-2</v>
      </c>
      <c r="T2380" s="1">
        <f>(table2[[#This Row],[EP_polymorphism]]+0.1)/(table2[[#This Row],[sample_polymorph]]+0.1)</f>
        <v>0.99718446539123273</v>
      </c>
      <c r="U2380" s="1">
        <f>(1-ABS(1 - table2[[#This Row],[E_coverage_ratio]]))*100</f>
        <v>85.279822910234898</v>
      </c>
      <c r="V2380" s="1">
        <f>(1-ABS(1 - table2[[#This Row],[E_error_ratio]]))*100</f>
        <v>99.923733682185059</v>
      </c>
      <c r="W2380" s="1">
        <f>(1-ABS(1 - table2[[#This Row],[EP_coverage_ratio]]))*100</f>
        <v>99.49107265460637</v>
      </c>
      <c r="X2380" s="1">
        <f>(1-ABS(1 - table2[[#This Row],[EP_error_ratio]]))*100</f>
        <v>99.99301835141685</v>
      </c>
      <c r="Y2380" s="1">
        <f>(1-ABS(1 - table2[[#This Row],[EP_polymorphism_ratio]]))*100</f>
        <v>99.718446539123278</v>
      </c>
    </row>
    <row r="2381" spans="1:25" x14ac:dyDescent="0.3">
      <c r="A2381">
        <v>10</v>
      </c>
      <c r="B2381">
        <v>8</v>
      </c>
      <c r="C2381">
        <v>1.6E-2</v>
      </c>
      <c r="D2381">
        <v>1.6E-2</v>
      </c>
      <c r="E2381">
        <v>0.41763471156619225</v>
      </c>
      <c r="F2381">
        <v>6.7938487081784649</v>
      </c>
      <c r="G2381">
        <v>1.6750704598292643E-2</v>
      </c>
      <c r="H2381">
        <v>-4035729.0879960358</v>
      </c>
      <c r="I2381">
        <v>8.0319017174487293</v>
      </c>
      <c r="J2381">
        <v>1.5871024497503827E-2</v>
      </c>
      <c r="K2381">
        <v>0.35988542743471441</v>
      </c>
      <c r="L2381">
        <v>-4023026.1258662296</v>
      </c>
      <c r="M2381">
        <f>table2[[#This Row],[E_coverage]]/table2[[#This Row],[sample_coverage]]</f>
        <v>0.84923108852230811</v>
      </c>
      <c r="N2381">
        <f>table2[[#This Row],[EP_coverage]]/table2[[#This Row],[sample_coverage]]</f>
        <v>1.0039877146810912</v>
      </c>
      <c r="O2381" t="b">
        <f>IF(ABS(table2[[#This Row],[EP_coverage_ratio]] - 1) &lt;= ABS(table2[[#This Row],[E_coverage_ratio]] - 1),TRUE,FALSE)</f>
        <v>1</v>
      </c>
      <c r="P2381" s="1">
        <f>(table2[[#This Row],[E_err]] + 1)/(table2[[#This Row],[sample_err]] + 1)</f>
        <v>1.0007388824786345</v>
      </c>
      <c r="Q2381" s="1">
        <f>(table2[[#This Row],[EP_err]] + 1 )/(table2[[#This Row],[sample_err]] + 1)</f>
        <v>0.99987305560777928</v>
      </c>
      <c r="R2381" s="1">
        <f>(table2[[#This Row],[EP_gamma]] + 1)/(table2[[#This Row],[expected_gamma]] + 1)</f>
        <v>0.95926363564583095</v>
      </c>
      <c r="S2381" s="1">
        <v>1.70250129741157E-2</v>
      </c>
      <c r="T2381" s="1">
        <f>(table2[[#This Row],[EP_polymorphism]]+0.1)/(table2[[#This Row],[sample_polymorph]]+0.1)</f>
        <v>1.0088363187423768</v>
      </c>
      <c r="U2381" s="1">
        <f>(1-ABS(1 - table2[[#This Row],[E_coverage_ratio]]))*100</f>
        <v>84.923108852230811</v>
      </c>
      <c r="V2381" s="1">
        <f>(1-ABS(1 - table2[[#This Row],[E_error_ratio]]))*100</f>
        <v>99.926111752136549</v>
      </c>
      <c r="W2381" s="1">
        <f>(1-ABS(1 - table2[[#This Row],[EP_coverage_ratio]]))*100</f>
        <v>99.601228531890882</v>
      </c>
      <c r="X2381" s="1">
        <f>(1-ABS(1 - table2[[#This Row],[EP_error_ratio]]))*100</f>
        <v>99.987305560777926</v>
      </c>
      <c r="Y2381" s="1">
        <f>(1-ABS(1 - table2[[#This Row],[EP_polymorphism_ratio]]))*100</f>
        <v>99.116368125762321</v>
      </c>
    </row>
    <row r="2382" spans="1:25" x14ac:dyDescent="0.3">
      <c r="A2382">
        <v>1</v>
      </c>
      <c r="B2382">
        <v>8</v>
      </c>
      <c r="C2382">
        <v>1.6E-2</v>
      </c>
      <c r="D2382">
        <v>3.2000000000000001E-2</v>
      </c>
      <c r="E2382">
        <v>0.63276704030973863</v>
      </c>
      <c r="F2382">
        <v>6.0116624989221634</v>
      </c>
      <c r="G2382">
        <v>1.7024750556711481E-2</v>
      </c>
      <c r="H2382">
        <v>-4160595.0753824366</v>
      </c>
      <c r="I2382">
        <v>8.0064286733518841</v>
      </c>
      <c r="J2382">
        <v>1.5913195822164411E-2</v>
      </c>
      <c r="K2382">
        <v>0.55685895080926495</v>
      </c>
      <c r="L2382">
        <v>-4142429.093428365</v>
      </c>
      <c r="M2382">
        <f>table2[[#This Row],[E_coverage]]/table2[[#This Row],[sample_coverage]]</f>
        <v>0.75145781236527043</v>
      </c>
      <c r="N2382">
        <f>table2[[#This Row],[EP_coverage]]/table2[[#This Row],[sample_coverage]]</f>
        <v>1.0008035841689855</v>
      </c>
      <c r="O2382" t="b">
        <f>IF(ABS(table2[[#This Row],[EP_coverage_ratio]] - 1) &lt;= ABS(table2[[#This Row],[E_coverage_ratio]] - 1),TRUE,FALSE)</f>
        <v>1</v>
      </c>
      <c r="P2382" s="1">
        <f>(table2[[#This Row],[E_err]] + 1)/(table2[[#This Row],[sample_err]] + 1)</f>
        <v>1.0010086127526687</v>
      </c>
      <c r="Q2382" s="1">
        <f>(table2[[#This Row],[EP_err]] + 1 )/(table2[[#This Row],[sample_err]] + 1)</f>
        <v>0.9999145628170909</v>
      </c>
      <c r="R2382" s="1">
        <f>(table2[[#This Row],[EP_gamma]] + 1)/(table2[[#This Row],[expected_gamma]] + 1)</f>
        <v>0.95350954078171879</v>
      </c>
      <c r="S2382" s="1">
        <v>3.1764473547080403E-2</v>
      </c>
      <c r="T2382" s="1">
        <f>(table2[[#This Row],[EP_polymorphism]]+0.1)/(table2[[#This Row],[sample_polymorph]]+0.1)</f>
        <v>0.99821570869000298</v>
      </c>
      <c r="U2382" s="1">
        <f>(1-ABS(1 - table2[[#This Row],[E_coverage_ratio]]))*100</f>
        <v>75.145781236527043</v>
      </c>
      <c r="V2382" s="1">
        <f>(1-ABS(1 - table2[[#This Row],[E_error_ratio]]))*100</f>
        <v>99.89913872473312</v>
      </c>
      <c r="W2382" s="1">
        <f>(1-ABS(1 - table2[[#This Row],[EP_coverage_ratio]]))*100</f>
        <v>99.919641583101452</v>
      </c>
      <c r="X2382" s="1">
        <f>(1-ABS(1 - table2[[#This Row],[EP_error_ratio]]))*100</f>
        <v>99.991456281709091</v>
      </c>
      <c r="Y2382" s="1">
        <f>(1-ABS(1 - table2[[#This Row],[EP_polymorphism_ratio]]))*100</f>
        <v>99.821570869000297</v>
      </c>
    </row>
    <row r="2383" spans="1:25" x14ac:dyDescent="0.3">
      <c r="A2383">
        <v>2</v>
      </c>
      <c r="B2383">
        <v>8</v>
      </c>
      <c r="C2383">
        <v>1.6E-2</v>
      </c>
      <c r="D2383">
        <v>3.2000000000000001E-2</v>
      </c>
      <c r="E2383">
        <v>0.63027115002604572</v>
      </c>
      <c r="F2383">
        <v>6.0136401918971201</v>
      </c>
      <c r="G2383">
        <v>1.7108380147206587E-2</v>
      </c>
      <c r="H2383">
        <v>-4161850.1683147466</v>
      </c>
      <c r="I2383">
        <v>8.0397074137911684</v>
      </c>
      <c r="J2383">
        <v>1.5995779190309655E-2</v>
      </c>
      <c r="K2383">
        <v>0.56195712620245031</v>
      </c>
      <c r="L2383">
        <v>-4142813.9744064123</v>
      </c>
      <c r="M2383">
        <f>table2[[#This Row],[E_coverage]]/table2[[#This Row],[sample_coverage]]</f>
        <v>0.75170502398714001</v>
      </c>
      <c r="N2383">
        <f>table2[[#This Row],[EP_coverage]]/table2[[#This Row],[sample_coverage]]</f>
        <v>1.004963426723896</v>
      </c>
      <c r="O2383" t="b">
        <f>IF(ABS(table2[[#This Row],[EP_coverage_ratio]] - 1) &lt;= ABS(table2[[#This Row],[E_coverage_ratio]] - 1),TRUE,FALSE)</f>
        <v>1</v>
      </c>
      <c r="P2383" s="1">
        <f>(table2[[#This Row],[E_err]] + 1)/(table2[[#This Row],[sample_err]] + 1)</f>
        <v>1.0010909253417386</v>
      </c>
      <c r="Q2383" s="1">
        <f>(table2[[#This Row],[EP_err]] + 1 )/(table2[[#This Row],[sample_err]] + 1)</f>
        <v>0.99999584565975352</v>
      </c>
      <c r="R2383" s="1">
        <f>(table2[[#This Row],[EP_gamma]] + 1)/(table2[[#This Row],[expected_gamma]] + 1)</f>
        <v>0.95809652656706579</v>
      </c>
      <c r="S2383" s="1">
        <v>3.2254244734689901E-2</v>
      </c>
      <c r="T2383" s="1">
        <f>(table2[[#This Row],[EP_polymorphism]]+0.1)/(table2[[#This Row],[sample_polymorph]]+0.1)</f>
        <v>1.0019260964749235</v>
      </c>
      <c r="U2383" s="1">
        <f>(1-ABS(1 - table2[[#This Row],[E_coverage_ratio]]))*100</f>
        <v>75.170502398714007</v>
      </c>
      <c r="V2383" s="1">
        <f>(1-ABS(1 - table2[[#This Row],[E_error_ratio]]))*100</f>
        <v>99.890907465826146</v>
      </c>
      <c r="W2383" s="1">
        <f>(1-ABS(1 - table2[[#This Row],[EP_coverage_ratio]]))*100</f>
        <v>99.503657327610398</v>
      </c>
      <c r="X2383" s="1">
        <f>(1-ABS(1 - table2[[#This Row],[EP_error_ratio]]))*100</f>
        <v>99.999584565975354</v>
      </c>
      <c r="Y2383" s="1">
        <f>(1-ABS(1 - table2[[#This Row],[EP_polymorphism_ratio]]))*100</f>
        <v>99.807390352507653</v>
      </c>
    </row>
    <row r="2384" spans="1:25" x14ac:dyDescent="0.3">
      <c r="A2384">
        <v>3</v>
      </c>
      <c r="B2384">
        <v>8</v>
      </c>
      <c r="C2384">
        <v>1.6E-2</v>
      </c>
      <c r="D2384">
        <v>3.2000000000000001E-2</v>
      </c>
      <c r="E2384">
        <v>0.6324999594369094</v>
      </c>
      <c r="F2384">
        <v>5.993977122231386</v>
      </c>
      <c r="G2384">
        <v>1.7012078402543596E-2</v>
      </c>
      <c r="H2384">
        <v>-4163337.8941676538</v>
      </c>
      <c r="I2384">
        <v>7.9686822329803579</v>
      </c>
      <c r="J2384">
        <v>1.5894633110369195E-2</v>
      </c>
      <c r="K2384">
        <v>0.55512581170202013</v>
      </c>
      <c r="L2384">
        <v>-4145027.2543553119</v>
      </c>
      <c r="M2384">
        <f>table2[[#This Row],[E_coverage]]/table2[[#This Row],[sample_coverage]]</f>
        <v>0.74924714027892325</v>
      </c>
      <c r="N2384">
        <f>table2[[#This Row],[EP_coverage]]/table2[[#This Row],[sample_coverage]]</f>
        <v>0.99608527912254474</v>
      </c>
      <c r="O2384" t="b">
        <f>IF(ABS(table2[[#This Row],[EP_coverage_ratio]] - 1) &lt;= ABS(table2[[#This Row],[E_coverage_ratio]] - 1),TRUE,FALSE)</f>
        <v>1</v>
      </c>
      <c r="P2384" s="1">
        <f>(table2[[#This Row],[E_err]] + 1)/(table2[[#This Row],[sample_err]] + 1)</f>
        <v>1.0009961401599838</v>
      </c>
      <c r="Q2384" s="1">
        <f>(table2[[#This Row],[EP_err]] + 1 )/(table2[[#This Row],[sample_err]] + 1)</f>
        <v>0.99989629243146561</v>
      </c>
      <c r="R2384" s="1">
        <f>(table2[[#This Row],[EP_gamma]] + 1)/(table2[[#This Row],[expected_gamma]] + 1)</f>
        <v>0.95260388994951184</v>
      </c>
      <c r="S2384" s="1">
        <v>3.1395116745905102E-2</v>
      </c>
      <c r="T2384" s="1">
        <f>(table2[[#This Row],[EP_polymorphism]]+0.1)/(table2[[#This Row],[sample_polymorph]]+0.1)</f>
        <v>0.99541755110534158</v>
      </c>
      <c r="U2384" s="1">
        <f>(1-ABS(1 - table2[[#This Row],[E_coverage_ratio]]))*100</f>
        <v>74.924714027892321</v>
      </c>
      <c r="V2384" s="1">
        <f>(1-ABS(1 - table2[[#This Row],[E_error_ratio]]))*100</f>
        <v>99.900385984001616</v>
      </c>
      <c r="W2384" s="1">
        <f>(1-ABS(1 - table2[[#This Row],[EP_coverage_ratio]]))*100</f>
        <v>99.608527912254473</v>
      </c>
      <c r="X2384" s="1">
        <f>(1-ABS(1 - table2[[#This Row],[EP_error_ratio]]))*100</f>
        <v>99.989629243146567</v>
      </c>
      <c r="Y2384" s="1">
        <f>(1-ABS(1 - table2[[#This Row],[EP_polymorphism_ratio]]))*100</f>
        <v>99.541755110534154</v>
      </c>
    </row>
    <row r="2385" spans="1:25" x14ac:dyDescent="0.3">
      <c r="A2385">
        <v>4</v>
      </c>
      <c r="B2385">
        <v>8</v>
      </c>
      <c r="C2385">
        <v>1.6E-2</v>
      </c>
      <c r="D2385">
        <v>3.2000000000000001E-2</v>
      </c>
      <c r="E2385">
        <v>0.63406661613845972</v>
      </c>
      <c r="F2385">
        <v>5.9834127517340239</v>
      </c>
      <c r="G2385">
        <v>1.700392394688929E-2</v>
      </c>
      <c r="H2385">
        <v>-4166800.8811225668</v>
      </c>
      <c r="I2385">
        <v>8.0444691860817183</v>
      </c>
      <c r="J2385">
        <v>1.5893750358157561E-2</v>
      </c>
      <c r="K2385">
        <v>0.56982994204036541</v>
      </c>
      <c r="L2385">
        <v>-4147617.1843813569</v>
      </c>
      <c r="M2385">
        <f>table2[[#This Row],[E_coverage]]/table2[[#This Row],[sample_coverage]]</f>
        <v>0.74792659396675298</v>
      </c>
      <c r="N2385">
        <f>table2[[#This Row],[EP_coverage]]/table2[[#This Row],[sample_coverage]]</f>
        <v>1.0055586482602148</v>
      </c>
      <c r="O2385" t="b">
        <f>IF(ABS(table2[[#This Row],[EP_coverage_ratio]] - 1) &lt;= ABS(table2[[#This Row],[E_coverage_ratio]] - 1),TRUE,FALSE)</f>
        <v>1</v>
      </c>
      <c r="P2385" s="1">
        <f>(table2[[#This Row],[E_err]] + 1)/(table2[[#This Row],[sample_err]] + 1)</f>
        <v>1.000988114120954</v>
      </c>
      <c r="Q2385" s="1">
        <f>(table2[[#This Row],[EP_err]] + 1 )/(table2[[#This Row],[sample_err]] + 1)</f>
        <v>0.9998954235808637</v>
      </c>
      <c r="R2385" s="1">
        <f>(table2[[#This Row],[EP_gamma]] + 1)/(table2[[#This Row],[expected_gamma]] + 1)</f>
        <v>0.9606890726096009</v>
      </c>
      <c r="S2385" s="1">
        <v>3.3051287834859298E-2</v>
      </c>
      <c r="T2385" s="1">
        <f>(table2[[#This Row],[EP_polymorphism]]+0.1)/(table2[[#This Row],[sample_polymorph]]+0.1)</f>
        <v>1.0079643017792372</v>
      </c>
      <c r="U2385" s="1">
        <f>(1-ABS(1 - table2[[#This Row],[E_coverage_ratio]]))*100</f>
        <v>74.792659396675305</v>
      </c>
      <c r="V2385" s="1">
        <f>(1-ABS(1 - table2[[#This Row],[E_error_ratio]]))*100</f>
        <v>99.901188587904599</v>
      </c>
      <c r="W2385" s="1">
        <f>(1-ABS(1 - table2[[#This Row],[EP_coverage_ratio]]))*100</f>
        <v>99.444135173978523</v>
      </c>
      <c r="X2385" s="1">
        <f>(1-ABS(1 - table2[[#This Row],[EP_error_ratio]]))*100</f>
        <v>99.989542358086368</v>
      </c>
      <c r="Y2385" s="1">
        <f>(1-ABS(1 - table2[[#This Row],[EP_polymorphism_ratio]]))*100</f>
        <v>99.203569822076275</v>
      </c>
    </row>
    <row r="2386" spans="1:25" x14ac:dyDescent="0.3">
      <c r="A2386">
        <v>5</v>
      </c>
      <c r="B2386">
        <v>8</v>
      </c>
      <c r="C2386">
        <v>1.6E-2</v>
      </c>
      <c r="D2386">
        <v>3.2000000000000001E-2</v>
      </c>
      <c r="E2386">
        <v>0.6321430986572113</v>
      </c>
      <c r="F2386">
        <v>6.0039305775316434</v>
      </c>
      <c r="G2386">
        <v>1.7077405283245771E-2</v>
      </c>
      <c r="H2386">
        <v>-4162978.3328100205</v>
      </c>
      <c r="I2386">
        <v>8.102016763751509</v>
      </c>
      <c r="J2386">
        <v>1.5973857149219579E-2</v>
      </c>
      <c r="K2386">
        <v>0.57400301471135629</v>
      </c>
      <c r="L2386">
        <v>-4144105.29961628</v>
      </c>
      <c r="M2386">
        <f>table2[[#This Row],[E_coverage]]/table2[[#This Row],[sample_coverage]]</f>
        <v>0.75049132219145542</v>
      </c>
      <c r="N2386">
        <f>table2[[#This Row],[EP_coverage]]/table2[[#This Row],[sample_coverage]]</f>
        <v>1.0127520954689386</v>
      </c>
      <c r="O2386" t="b">
        <f>IF(ABS(table2[[#This Row],[EP_coverage_ratio]] - 1) &lt;= ABS(table2[[#This Row],[E_coverage_ratio]] - 1),TRUE,FALSE)</f>
        <v>1</v>
      </c>
      <c r="P2386" s="1">
        <f>(table2[[#This Row],[E_err]] + 1)/(table2[[#This Row],[sample_err]] + 1)</f>
        <v>1.0010604382709112</v>
      </c>
      <c r="Q2386" s="1">
        <f>(table2[[#This Row],[EP_err]] + 1 )/(table2[[#This Row],[sample_err]] + 1)</f>
        <v>0.99997426884765706</v>
      </c>
      <c r="R2386" s="1">
        <f>(table2[[#This Row],[EP_gamma]] + 1)/(table2[[#This Row],[expected_gamma]] + 1)</f>
        <v>0.96437807200012804</v>
      </c>
      <c r="S2386" s="1">
        <v>3.3456488153348299E-2</v>
      </c>
      <c r="T2386" s="1">
        <f>(table2[[#This Row],[EP_polymorphism]]+0.1)/(table2[[#This Row],[sample_polymorph]]+0.1)</f>
        <v>1.0110340011617296</v>
      </c>
      <c r="U2386" s="1">
        <f>(1-ABS(1 - table2[[#This Row],[E_coverage_ratio]]))*100</f>
        <v>75.049132219145548</v>
      </c>
      <c r="V2386" s="1">
        <f>(1-ABS(1 - table2[[#This Row],[E_error_ratio]]))*100</f>
        <v>99.893956172908887</v>
      </c>
      <c r="W2386" s="1">
        <f>(1-ABS(1 - table2[[#This Row],[EP_coverage_ratio]]))*100</f>
        <v>98.724790453106138</v>
      </c>
      <c r="X2386" s="1">
        <f>(1-ABS(1 - table2[[#This Row],[EP_error_ratio]]))*100</f>
        <v>99.997426884765702</v>
      </c>
      <c r="Y2386" s="1">
        <f>(1-ABS(1 - table2[[#This Row],[EP_polymorphism_ratio]]))*100</f>
        <v>98.896599883827037</v>
      </c>
    </row>
    <row r="2387" spans="1:25" x14ac:dyDescent="0.3">
      <c r="A2387">
        <v>6</v>
      </c>
      <c r="B2387">
        <v>8</v>
      </c>
      <c r="C2387">
        <v>1.6E-2</v>
      </c>
      <c r="D2387">
        <v>3.2000000000000001E-2</v>
      </c>
      <c r="E2387">
        <v>0.63177622045670312</v>
      </c>
      <c r="F2387">
        <v>6.0051961295012743</v>
      </c>
      <c r="G2387">
        <v>1.7002663676493033E-2</v>
      </c>
      <c r="H2387">
        <v>-4157594.5373152066</v>
      </c>
      <c r="I2387">
        <v>7.8271159925586629</v>
      </c>
      <c r="J2387">
        <v>1.5881561539367685E-2</v>
      </c>
      <c r="K2387">
        <v>0.52844534602781323</v>
      </c>
      <c r="L2387">
        <v>-4141188.5208606864</v>
      </c>
      <c r="M2387">
        <f>table2[[#This Row],[E_coverage]]/table2[[#This Row],[sample_coverage]]</f>
        <v>0.75064951618765929</v>
      </c>
      <c r="N2387">
        <f>table2[[#This Row],[EP_coverage]]/table2[[#This Row],[sample_coverage]]</f>
        <v>0.97838949906983286</v>
      </c>
      <c r="O2387" t="b">
        <f>IF(ABS(table2[[#This Row],[EP_coverage_ratio]] - 1) &lt;= ABS(table2[[#This Row],[E_coverage_ratio]] - 1),TRUE,FALSE)</f>
        <v>1</v>
      </c>
      <c r="P2387" s="1">
        <f>(table2[[#This Row],[E_err]] + 1)/(table2[[#This Row],[sample_err]] + 1)</f>
        <v>1.0009868736973357</v>
      </c>
      <c r="Q2387" s="1">
        <f>(table2[[#This Row],[EP_err]] + 1 )/(table2[[#This Row],[sample_err]] + 1)</f>
        <v>0.99988342671197605</v>
      </c>
      <c r="R2387" s="1">
        <f>(table2[[#This Row],[EP_gamma]] + 1)/(table2[[#This Row],[expected_gamma]] + 1)</f>
        <v>0.93667583021894418</v>
      </c>
      <c r="S2387" s="1">
        <v>2.9229353191821201E-2</v>
      </c>
      <c r="T2387" s="1">
        <f>(table2[[#This Row],[EP_polymorphism]]+0.1)/(table2[[#This Row],[sample_polymorph]]+0.1)</f>
        <v>0.97901025145319098</v>
      </c>
      <c r="U2387" s="1">
        <f>(1-ABS(1 - table2[[#This Row],[E_coverage_ratio]]))*100</f>
        <v>75.064951618765932</v>
      </c>
      <c r="V2387" s="1">
        <f>(1-ABS(1 - table2[[#This Row],[E_error_ratio]]))*100</f>
        <v>99.901312630266432</v>
      </c>
      <c r="W2387" s="1">
        <f>(1-ABS(1 - table2[[#This Row],[EP_coverage_ratio]]))*100</f>
        <v>97.838949906983288</v>
      </c>
      <c r="X2387" s="1">
        <f>(1-ABS(1 - table2[[#This Row],[EP_error_ratio]]))*100</f>
        <v>99.9883426711976</v>
      </c>
      <c r="Y2387" s="1">
        <f>(1-ABS(1 - table2[[#This Row],[EP_polymorphism_ratio]]))*100</f>
        <v>97.901025145319096</v>
      </c>
    </row>
    <row r="2388" spans="1:25" x14ac:dyDescent="0.3">
      <c r="A2388">
        <v>7</v>
      </c>
      <c r="B2388">
        <v>8</v>
      </c>
      <c r="C2388">
        <v>1.6E-2</v>
      </c>
      <c r="D2388">
        <v>3.2000000000000001E-2</v>
      </c>
      <c r="E2388">
        <v>0.62927719781494118</v>
      </c>
      <c r="F2388">
        <v>6.0005897253213805</v>
      </c>
      <c r="G2388">
        <v>1.7105694246361092E-2</v>
      </c>
      <c r="H2388">
        <v>-4161101.1258904682</v>
      </c>
      <c r="I2388">
        <v>8.0178306579438541</v>
      </c>
      <c r="J2388">
        <v>1.5990468214830311E-2</v>
      </c>
      <c r="K2388">
        <v>0.56160466820323429</v>
      </c>
      <c r="L2388">
        <v>-4143011.4220473268</v>
      </c>
      <c r="M2388">
        <f>table2[[#This Row],[E_coverage]]/table2[[#This Row],[sample_coverage]]</f>
        <v>0.75007371566517256</v>
      </c>
      <c r="N2388">
        <f>table2[[#This Row],[EP_coverage]]/table2[[#This Row],[sample_coverage]]</f>
        <v>1.0022288322429818</v>
      </c>
      <c r="O2388" t="b">
        <f>IF(ABS(table2[[#This Row],[EP_coverage_ratio]] - 1) &lt;= ABS(table2[[#This Row],[E_coverage_ratio]] - 1),TRUE,FALSE)</f>
        <v>1</v>
      </c>
      <c r="P2388" s="1">
        <f>(table2[[#This Row],[E_err]] + 1)/(table2[[#This Row],[sample_err]] + 1)</f>
        <v>1.0010882817385443</v>
      </c>
      <c r="Q2388" s="1">
        <f>(table2[[#This Row],[EP_err]] + 1 )/(table2[[#This Row],[sample_err]] + 1)</f>
        <v>0.99999061832168346</v>
      </c>
      <c r="R2388" s="1">
        <f>(table2[[#This Row],[EP_gamma]] + 1)/(table2[[#This Row],[expected_gamma]] + 1)</f>
        <v>0.95846469237864251</v>
      </c>
      <c r="S2388" s="1">
        <v>3.22214586247846E-2</v>
      </c>
      <c r="T2388" s="1">
        <f>(table2[[#This Row],[EP_polymorphism]]+0.1)/(table2[[#This Row],[sample_polymorph]]+0.1)</f>
        <v>1.0016777168544286</v>
      </c>
      <c r="U2388" s="1">
        <f>(1-ABS(1 - table2[[#This Row],[E_coverage_ratio]]))*100</f>
        <v>75.00737156651725</v>
      </c>
      <c r="V2388" s="1">
        <f>(1-ABS(1 - table2[[#This Row],[E_error_ratio]]))*100</f>
        <v>99.89117182614558</v>
      </c>
      <c r="W2388" s="1">
        <f>(1-ABS(1 - table2[[#This Row],[EP_coverage_ratio]]))*100</f>
        <v>99.777116775701828</v>
      </c>
      <c r="X2388" s="1">
        <f>(1-ABS(1 - table2[[#This Row],[EP_error_ratio]]))*100</f>
        <v>99.999061832168351</v>
      </c>
      <c r="Y2388" s="1">
        <f>(1-ABS(1 - table2[[#This Row],[EP_polymorphism_ratio]]))*100</f>
        <v>99.832228314557142</v>
      </c>
    </row>
    <row r="2389" spans="1:25" x14ac:dyDescent="0.3">
      <c r="A2389">
        <v>8</v>
      </c>
      <c r="B2389">
        <v>8</v>
      </c>
      <c r="C2389">
        <v>1.6E-2</v>
      </c>
      <c r="D2389">
        <v>3.2000000000000001E-2</v>
      </c>
      <c r="E2389">
        <v>0.62732302255079397</v>
      </c>
      <c r="F2389">
        <v>6.0162512610061238</v>
      </c>
      <c r="G2389">
        <v>1.7063208856962487E-2</v>
      </c>
      <c r="H2389">
        <v>-4160254.7933716574</v>
      </c>
      <c r="I2389">
        <v>8.0046824537310695</v>
      </c>
      <c r="J2389">
        <v>1.5950027538940956E-2</v>
      </c>
      <c r="K2389">
        <v>0.55555217462846707</v>
      </c>
      <c r="L2389">
        <v>-4141789.5500103165</v>
      </c>
      <c r="M2389">
        <f>table2[[#This Row],[E_coverage]]/table2[[#This Row],[sample_coverage]]</f>
        <v>0.75203140762576548</v>
      </c>
      <c r="N2389">
        <f>table2[[#This Row],[EP_coverage]]/table2[[#This Row],[sample_coverage]]</f>
        <v>1.0005853067163837</v>
      </c>
      <c r="O2389" t="b">
        <f>IF(ABS(table2[[#This Row],[EP_coverage_ratio]] - 1) &lt;= ABS(table2[[#This Row],[E_coverage_ratio]] - 1),TRUE,FALSE)</f>
        <v>1</v>
      </c>
      <c r="P2389" s="1">
        <f>(table2[[#This Row],[E_err]] + 1)/(table2[[#This Row],[sample_err]] + 1)</f>
        <v>1.0010464654103961</v>
      </c>
      <c r="Q2389" s="1">
        <f>(table2[[#This Row],[EP_err]] + 1 )/(table2[[#This Row],[sample_err]] + 1)</f>
        <v>0.99995081450683176</v>
      </c>
      <c r="R2389" s="1">
        <f>(table2[[#This Row],[EP_gamma]] + 1)/(table2[[#This Row],[expected_gamma]] + 1)</f>
        <v>0.9558963727989126</v>
      </c>
      <c r="S2389" s="1">
        <v>3.1652771653375801E-2</v>
      </c>
      <c r="T2389" s="1">
        <f>(table2[[#This Row],[EP_polymorphism]]+0.1)/(table2[[#This Row],[sample_polymorph]]+0.1)</f>
        <v>0.99736948222254385</v>
      </c>
      <c r="U2389" s="1">
        <f>(1-ABS(1 - table2[[#This Row],[E_coverage_ratio]]))*100</f>
        <v>75.203140762576552</v>
      </c>
      <c r="V2389" s="1">
        <f>(1-ABS(1 - table2[[#This Row],[E_error_ratio]]))*100</f>
        <v>99.895353458960386</v>
      </c>
      <c r="W2389" s="1">
        <f>(1-ABS(1 - table2[[#This Row],[EP_coverage_ratio]]))*100</f>
        <v>99.941469328361634</v>
      </c>
      <c r="X2389" s="1">
        <f>(1-ABS(1 - table2[[#This Row],[EP_error_ratio]]))*100</f>
        <v>99.995081450683173</v>
      </c>
      <c r="Y2389" s="1">
        <f>(1-ABS(1 - table2[[#This Row],[EP_polymorphism_ratio]]))*100</f>
        <v>99.736948222254384</v>
      </c>
    </row>
    <row r="2390" spans="1:25" x14ac:dyDescent="0.3">
      <c r="A2390">
        <v>9</v>
      </c>
      <c r="B2390">
        <v>8</v>
      </c>
      <c r="C2390">
        <v>1.6E-2</v>
      </c>
      <c r="D2390">
        <v>3.2000000000000001E-2</v>
      </c>
      <c r="E2390">
        <v>0.63148751946743409</v>
      </c>
      <c r="F2390">
        <v>5.984774426345461</v>
      </c>
      <c r="G2390">
        <v>1.6990116363534126E-2</v>
      </c>
      <c r="H2390">
        <v>-4164073.8541215584</v>
      </c>
      <c r="I2390">
        <v>7.949586554925788</v>
      </c>
      <c r="J2390">
        <v>1.587072092903585E-2</v>
      </c>
      <c r="K2390">
        <v>0.55424827895026207</v>
      </c>
      <c r="L2390">
        <v>-4146067.8593684598</v>
      </c>
      <c r="M2390">
        <f>table2[[#This Row],[E_coverage]]/table2[[#This Row],[sample_coverage]]</f>
        <v>0.74809680329318262</v>
      </c>
      <c r="N2390">
        <f>table2[[#This Row],[EP_coverage]]/table2[[#This Row],[sample_coverage]]</f>
        <v>0.9936983193657235</v>
      </c>
      <c r="O2390" t="b">
        <f>IF(ABS(table2[[#This Row],[EP_coverage_ratio]] - 1) &lt;= ABS(table2[[#This Row],[E_coverage_ratio]] - 1),TRUE,FALSE)</f>
        <v>1</v>
      </c>
      <c r="P2390" s="1">
        <f>(table2[[#This Row],[E_err]] + 1)/(table2[[#This Row],[sample_err]] + 1)</f>
        <v>1.0009745239798564</v>
      </c>
      <c r="Q2390" s="1">
        <f>(table2[[#This Row],[EP_err]] + 1 )/(table2[[#This Row],[sample_err]] + 1)</f>
        <v>0.99987275681991716</v>
      </c>
      <c r="R2390" s="1">
        <f>(table2[[#This Row],[EP_gamma]] + 1)/(table2[[#This Row],[expected_gamma]] + 1)</f>
        <v>0.95265716740365558</v>
      </c>
      <c r="S2390" s="1">
        <v>3.1571657059062903E-2</v>
      </c>
      <c r="T2390" s="1">
        <f>(table2[[#This Row],[EP_polymorphism]]+0.1)/(table2[[#This Row],[sample_polymorph]]+0.1)</f>
        <v>0.99675497772017341</v>
      </c>
      <c r="U2390" s="1">
        <f>(1-ABS(1 - table2[[#This Row],[E_coverage_ratio]]))*100</f>
        <v>74.809680329318269</v>
      </c>
      <c r="V2390" s="1">
        <f>(1-ABS(1 - table2[[#This Row],[E_error_ratio]]))*100</f>
        <v>99.902547602014351</v>
      </c>
      <c r="W2390" s="1">
        <f>(1-ABS(1 - table2[[#This Row],[EP_coverage_ratio]]))*100</f>
        <v>99.369831936572353</v>
      </c>
      <c r="X2390" s="1">
        <f>(1-ABS(1 - table2[[#This Row],[EP_error_ratio]]))*100</f>
        <v>99.987275681991719</v>
      </c>
      <c r="Y2390" s="1">
        <f>(1-ABS(1 - table2[[#This Row],[EP_polymorphism_ratio]]))*100</f>
        <v>99.675497772017337</v>
      </c>
    </row>
    <row r="2391" spans="1:25" x14ac:dyDescent="0.3">
      <c r="A2391">
        <v>10</v>
      </c>
      <c r="B2391">
        <v>8</v>
      </c>
      <c r="C2391">
        <v>1.6E-2</v>
      </c>
      <c r="D2391">
        <v>3.2000000000000001E-2</v>
      </c>
      <c r="E2391">
        <v>0.63056988108369183</v>
      </c>
      <c r="F2391">
        <v>6.0101598351851724</v>
      </c>
      <c r="G2391">
        <v>1.6956648519030528E-2</v>
      </c>
      <c r="H2391">
        <v>-4162104.5872058128</v>
      </c>
      <c r="I2391">
        <v>7.9655601247308523</v>
      </c>
      <c r="J2391">
        <v>1.5843624089955162E-2</v>
      </c>
      <c r="K2391">
        <v>0.55045868904266682</v>
      </c>
      <c r="L2391">
        <v>-4143633.665633881</v>
      </c>
      <c r="M2391">
        <f>table2[[#This Row],[E_coverage]]/table2[[#This Row],[sample_coverage]]</f>
        <v>0.75126997939814655</v>
      </c>
      <c r="N2391">
        <f>table2[[#This Row],[EP_coverage]]/table2[[#This Row],[sample_coverage]]</f>
        <v>0.99569501559135654</v>
      </c>
      <c r="O2391" t="b">
        <f>IF(ABS(table2[[#This Row],[EP_coverage_ratio]] - 1) &lt;= ABS(table2[[#This Row],[E_coverage_ratio]] - 1),TRUE,FALSE)</f>
        <v>1</v>
      </c>
      <c r="P2391" s="1">
        <f>(table2[[#This Row],[E_err]] + 1)/(table2[[#This Row],[sample_err]] + 1)</f>
        <v>1.0009415831880222</v>
      </c>
      <c r="Q2391" s="1">
        <f>(table2[[#This Row],[EP_err]] + 1 )/(table2[[#This Row],[sample_err]] + 1)</f>
        <v>0.99984608670271169</v>
      </c>
      <c r="R2391" s="1">
        <f>(table2[[#This Row],[EP_gamma]] + 1)/(table2[[#This Row],[expected_gamma]] + 1)</f>
        <v>0.95086920654527096</v>
      </c>
      <c r="S2391" s="1">
        <v>3.1163073450128601E-2</v>
      </c>
      <c r="T2391" s="1">
        <f>(table2[[#This Row],[EP_polymorphism]]+0.1)/(table2[[#This Row],[sample_polymorph]]+0.1)</f>
        <v>0.99365964734945922</v>
      </c>
      <c r="U2391" s="1">
        <f>(1-ABS(1 - table2[[#This Row],[E_coverage_ratio]]))*100</f>
        <v>75.126997939814657</v>
      </c>
      <c r="V2391" s="1">
        <f>(1-ABS(1 - table2[[#This Row],[E_error_ratio]]))*100</f>
        <v>99.905841681197785</v>
      </c>
      <c r="W2391" s="1">
        <f>(1-ABS(1 - table2[[#This Row],[EP_coverage_ratio]]))*100</f>
        <v>99.569501559135659</v>
      </c>
      <c r="X2391" s="1">
        <f>(1-ABS(1 - table2[[#This Row],[EP_error_ratio]]))*100</f>
        <v>99.984608670271172</v>
      </c>
      <c r="Y2391" s="1">
        <f>(1-ABS(1 - table2[[#This Row],[EP_polymorphism_ratio]]))*100</f>
        <v>99.365964734945919</v>
      </c>
    </row>
    <row r="2392" spans="1:25" x14ac:dyDescent="0.3">
      <c r="A2392">
        <v>1</v>
      </c>
      <c r="B2392">
        <v>8</v>
      </c>
      <c r="C2392">
        <v>1.6E-2</v>
      </c>
      <c r="D2392">
        <v>6.4000000000000001E-2</v>
      </c>
      <c r="E2392">
        <v>0.83843754901310008</v>
      </c>
      <c r="F2392">
        <v>5.0140972990902828</v>
      </c>
      <c r="G2392">
        <v>1.6838886642992403E-2</v>
      </c>
      <c r="H2392">
        <v>-4258633.8017551349</v>
      </c>
      <c r="I2392">
        <v>8.0534003920099977</v>
      </c>
      <c r="J2392">
        <v>1.5902768707958856E-2</v>
      </c>
      <c r="K2392">
        <v>0.79564161697513158</v>
      </c>
      <c r="L2392">
        <v>-4243766.2368818661</v>
      </c>
      <c r="M2392">
        <f>table2[[#This Row],[E_coverage]]/table2[[#This Row],[sample_coverage]]</f>
        <v>0.62676216238628535</v>
      </c>
      <c r="N2392">
        <f>table2[[#This Row],[EP_coverage]]/table2[[#This Row],[sample_coverage]]</f>
        <v>1.0066750490012497</v>
      </c>
      <c r="O2392" t="b">
        <f>IF(ABS(table2[[#This Row],[EP_coverage_ratio]] - 1) &lt;= ABS(table2[[#This Row],[E_coverage_ratio]] - 1),TRUE,FALSE)</f>
        <v>1</v>
      </c>
      <c r="P2392" s="1">
        <f>(table2[[#This Row],[E_err]] + 1)/(table2[[#This Row],[sample_err]] + 1)</f>
        <v>1.0008256758297169</v>
      </c>
      <c r="Q2392" s="1">
        <f>(table2[[#This Row],[EP_err]] + 1 )/(table2[[#This Row],[sample_err]] + 1)</f>
        <v>0.99990429990940832</v>
      </c>
      <c r="R2392" s="1">
        <f>(table2[[#This Row],[EP_gamma]] + 1)/(table2[[#This Row],[expected_gamma]] + 1)</f>
        <v>0.97672157421885664</v>
      </c>
      <c r="S2392" s="1">
        <v>6.3986374457401504E-2</v>
      </c>
      <c r="T2392" s="1">
        <f>(table2[[#This Row],[EP_polymorphism]]+0.1)/(table2[[#This Row],[sample_polymorph]]+0.1)</f>
        <v>0.99991691742317979</v>
      </c>
      <c r="U2392" s="1">
        <f>(1-ABS(1 - table2[[#This Row],[E_coverage_ratio]]))*100</f>
        <v>62.676216238628534</v>
      </c>
      <c r="V2392" s="1">
        <f>(1-ABS(1 - table2[[#This Row],[E_error_ratio]]))*100</f>
        <v>99.917432417028309</v>
      </c>
      <c r="W2392" s="1">
        <f>(1-ABS(1 - table2[[#This Row],[EP_coverage_ratio]]))*100</f>
        <v>99.332495099875032</v>
      </c>
      <c r="X2392" s="1">
        <f>(1-ABS(1 - table2[[#This Row],[EP_error_ratio]]))*100</f>
        <v>99.990429990940839</v>
      </c>
      <c r="Y2392" s="1">
        <f>(1-ABS(1 - table2[[#This Row],[EP_polymorphism_ratio]]))*100</f>
        <v>99.991691742317983</v>
      </c>
    </row>
    <row r="2393" spans="1:25" x14ac:dyDescent="0.3">
      <c r="A2393">
        <v>2</v>
      </c>
      <c r="B2393">
        <v>8</v>
      </c>
      <c r="C2393">
        <v>1.6E-2</v>
      </c>
      <c r="D2393">
        <v>6.4000000000000001E-2</v>
      </c>
      <c r="E2393">
        <v>0.83671798662970664</v>
      </c>
      <c r="F2393">
        <v>4.9802849067276584</v>
      </c>
      <c r="G2393">
        <v>1.6849857384114517E-2</v>
      </c>
      <c r="H2393">
        <v>-4260671.2711407626</v>
      </c>
      <c r="I2393">
        <v>7.8570896629282245</v>
      </c>
      <c r="J2393">
        <v>1.5839941552843816E-2</v>
      </c>
      <c r="K2393">
        <v>0.77904164429496581</v>
      </c>
      <c r="L2393">
        <v>-4245914.0783881666</v>
      </c>
      <c r="M2393">
        <f>table2[[#This Row],[E_coverage]]/table2[[#This Row],[sample_coverage]]</f>
        <v>0.62253561334095731</v>
      </c>
      <c r="N2393">
        <f>table2[[#This Row],[EP_coverage]]/table2[[#This Row],[sample_coverage]]</f>
        <v>0.98213620786602807</v>
      </c>
      <c r="O2393" t="b">
        <f>IF(ABS(table2[[#This Row],[EP_coverage_ratio]] - 1) &lt;= ABS(table2[[#This Row],[E_coverage_ratio]] - 1),TRUE,FALSE)</f>
        <v>1</v>
      </c>
      <c r="P2393" s="1">
        <f>(table2[[#This Row],[E_err]] + 1)/(table2[[#This Row],[sample_err]] + 1)</f>
        <v>1.0008364738032622</v>
      </c>
      <c r="Q2393" s="1">
        <f>(table2[[#This Row],[EP_err]] + 1 )/(table2[[#This Row],[sample_err]] + 1)</f>
        <v>0.99984246215831085</v>
      </c>
      <c r="R2393" s="1">
        <f>(table2[[#This Row],[EP_gamma]] + 1)/(table2[[#This Row],[expected_gamma]] + 1)</f>
        <v>0.96859815020346463</v>
      </c>
      <c r="S2393" s="1">
        <v>6.0528563119941203E-2</v>
      </c>
      <c r="T2393" s="1">
        <f>(table2[[#This Row],[EP_polymorphism]]+0.1)/(table2[[#This Row],[sample_polymorph]]+0.1)</f>
        <v>0.97883270195086103</v>
      </c>
      <c r="U2393" s="1">
        <f>(1-ABS(1 - table2[[#This Row],[E_coverage_ratio]]))*100</f>
        <v>62.253561334095728</v>
      </c>
      <c r="V2393" s="1">
        <f>(1-ABS(1 - table2[[#This Row],[E_error_ratio]]))*100</f>
        <v>99.916352619673773</v>
      </c>
      <c r="W2393" s="1">
        <f>(1-ABS(1 - table2[[#This Row],[EP_coverage_ratio]]))*100</f>
        <v>98.213620786602803</v>
      </c>
      <c r="X2393" s="1">
        <f>(1-ABS(1 - table2[[#This Row],[EP_error_ratio]]))*100</f>
        <v>99.984246215831092</v>
      </c>
      <c r="Y2393" s="1">
        <f>(1-ABS(1 - table2[[#This Row],[EP_polymorphism_ratio]]))*100</f>
        <v>97.883270195086098</v>
      </c>
    </row>
    <row r="2394" spans="1:25" x14ac:dyDescent="0.3">
      <c r="A2394">
        <v>3</v>
      </c>
      <c r="B2394">
        <v>8</v>
      </c>
      <c r="C2394">
        <v>1.6E-2</v>
      </c>
      <c r="D2394">
        <v>6.4000000000000001E-2</v>
      </c>
      <c r="E2394">
        <v>0.83719604274138859</v>
      </c>
      <c r="F2394">
        <v>4.9861236699526481</v>
      </c>
      <c r="G2394">
        <v>1.6913063456220082E-2</v>
      </c>
      <c r="H2394">
        <v>-4256773.3458054047</v>
      </c>
      <c r="I2394">
        <v>7.9333853368698461</v>
      </c>
      <c r="J2394">
        <v>1.5933143018024412E-2</v>
      </c>
      <c r="K2394">
        <v>0.78730865451136312</v>
      </c>
      <c r="L2394">
        <v>-4243177.1057650326</v>
      </c>
      <c r="M2394">
        <f>table2[[#This Row],[E_coverage]]/table2[[#This Row],[sample_coverage]]</f>
        <v>0.62326545874408101</v>
      </c>
      <c r="N2394">
        <f>table2[[#This Row],[EP_coverage]]/table2[[#This Row],[sample_coverage]]</f>
        <v>0.99167316710873077</v>
      </c>
      <c r="O2394" t="b">
        <f>IF(ABS(table2[[#This Row],[EP_coverage_ratio]] - 1) &lt;= ABS(table2[[#This Row],[E_coverage_ratio]] - 1),TRUE,FALSE)</f>
        <v>1</v>
      </c>
      <c r="P2394" s="1">
        <f>(table2[[#This Row],[E_err]] + 1)/(table2[[#This Row],[sample_err]] + 1)</f>
        <v>1.0008986845041536</v>
      </c>
      <c r="Q2394" s="1">
        <f>(table2[[#This Row],[EP_err]] + 1 )/(table2[[#This Row],[sample_err]] + 1)</f>
        <v>0.99993419588388233</v>
      </c>
      <c r="R2394" s="1">
        <f>(table2[[#This Row],[EP_gamma]] + 1)/(table2[[#This Row],[expected_gamma]] + 1)</f>
        <v>0.97284590916297342</v>
      </c>
      <c r="S2394" s="1">
        <v>6.2151055941598997E-2</v>
      </c>
      <c r="T2394" s="1">
        <f>(table2[[#This Row],[EP_polymorphism]]+0.1)/(table2[[#This Row],[sample_polymorph]]+0.1)</f>
        <v>0.98872595086340853</v>
      </c>
      <c r="U2394" s="1">
        <f>(1-ABS(1 - table2[[#This Row],[E_coverage_ratio]]))*100</f>
        <v>62.326545874408104</v>
      </c>
      <c r="V2394" s="1">
        <f>(1-ABS(1 - table2[[#This Row],[E_error_ratio]]))*100</f>
        <v>99.910131549584634</v>
      </c>
      <c r="W2394" s="1">
        <f>(1-ABS(1 - table2[[#This Row],[EP_coverage_ratio]]))*100</f>
        <v>99.167316710873081</v>
      </c>
      <c r="X2394" s="1">
        <f>(1-ABS(1 - table2[[#This Row],[EP_error_ratio]]))*100</f>
        <v>99.993419588388235</v>
      </c>
      <c r="Y2394" s="1">
        <f>(1-ABS(1 - table2[[#This Row],[EP_polymorphism_ratio]]))*100</f>
        <v>98.872595086340851</v>
      </c>
    </row>
    <row r="2395" spans="1:25" x14ac:dyDescent="0.3">
      <c r="A2395">
        <v>4</v>
      </c>
      <c r="B2395">
        <v>8</v>
      </c>
      <c r="C2395">
        <v>1.6E-2</v>
      </c>
      <c r="D2395">
        <v>6.4000000000000001E-2</v>
      </c>
      <c r="E2395">
        <v>0.83752604091931104</v>
      </c>
      <c r="F2395">
        <v>4.9768610466689598</v>
      </c>
      <c r="G2395">
        <v>1.6846431005999106E-2</v>
      </c>
      <c r="H2395">
        <v>-4255943.7197674001</v>
      </c>
      <c r="I2395">
        <v>8.0659308399671819</v>
      </c>
      <c r="J2395">
        <v>1.5934613007761739E-2</v>
      </c>
      <c r="K2395">
        <v>0.80533813626867812</v>
      </c>
      <c r="L2395">
        <v>-4243610.5629896158</v>
      </c>
      <c r="M2395">
        <f>table2[[#This Row],[E_coverage]]/table2[[#This Row],[sample_coverage]]</f>
        <v>0.62210763083361997</v>
      </c>
      <c r="N2395">
        <f>table2[[#This Row],[EP_coverage]]/table2[[#This Row],[sample_coverage]]</f>
        <v>1.0082413549958977</v>
      </c>
      <c r="O2395" t="b">
        <f>IF(ABS(table2[[#This Row],[EP_coverage_ratio]] - 1) &lt;= ABS(table2[[#This Row],[E_coverage_ratio]] - 1),TRUE,FALSE)</f>
        <v>1</v>
      </c>
      <c r="P2395" s="1">
        <f>(table2[[#This Row],[E_err]] + 1)/(table2[[#This Row],[sample_err]] + 1)</f>
        <v>1.0008331013838574</v>
      </c>
      <c r="Q2395" s="1">
        <f>(table2[[#This Row],[EP_err]] + 1 )/(table2[[#This Row],[sample_err]] + 1)</f>
        <v>0.99993564272417501</v>
      </c>
      <c r="R2395" s="1">
        <f>(table2[[#This Row],[EP_gamma]] + 1)/(table2[[#This Row],[expected_gamma]] + 1)</f>
        <v>0.98248302122862463</v>
      </c>
      <c r="S2395" s="1">
        <v>6.58440588735347E-2</v>
      </c>
      <c r="T2395" s="1">
        <f>(table2[[#This Row],[EP_polymorphism]]+0.1)/(table2[[#This Row],[sample_polymorph]]+0.1)</f>
        <v>1.011244261423992</v>
      </c>
      <c r="U2395" s="1">
        <f>(1-ABS(1 - table2[[#This Row],[E_coverage_ratio]]))*100</f>
        <v>62.210763083361996</v>
      </c>
      <c r="V2395" s="1">
        <f>(1-ABS(1 - table2[[#This Row],[E_error_ratio]]))*100</f>
        <v>99.916689861614259</v>
      </c>
      <c r="W2395" s="1">
        <f>(1-ABS(1 - table2[[#This Row],[EP_coverage_ratio]]))*100</f>
        <v>99.175864500410228</v>
      </c>
      <c r="X2395" s="1">
        <f>(1-ABS(1 - table2[[#This Row],[EP_error_ratio]]))*100</f>
        <v>99.993564272417501</v>
      </c>
      <c r="Y2395" s="1">
        <f>(1-ABS(1 - table2[[#This Row],[EP_polymorphism_ratio]]))*100</f>
        <v>98.875573857600799</v>
      </c>
    </row>
    <row r="2396" spans="1:25" x14ac:dyDescent="0.3">
      <c r="A2396">
        <v>5</v>
      </c>
      <c r="B2396">
        <v>8</v>
      </c>
      <c r="C2396">
        <v>1.6E-2</v>
      </c>
      <c r="D2396">
        <v>6.4000000000000001E-2</v>
      </c>
      <c r="E2396">
        <v>0.83879398004529504</v>
      </c>
      <c r="F2396">
        <v>4.9707871267007233</v>
      </c>
      <c r="G2396">
        <v>1.6782156157504165E-2</v>
      </c>
      <c r="H2396">
        <v>-4261534.7485874621</v>
      </c>
      <c r="I2396">
        <v>7.9377564161791403</v>
      </c>
      <c r="J2396">
        <v>1.5815715781981533E-2</v>
      </c>
      <c r="K2396">
        <v>0.79104839296538121</v>
      </c>
      <c r="L2396">
        <v>-4247414.8294829968</v>
      </c>
      <c r="M2396">
        <f>table2[[#This Row],[E_coverage]]/table2[[#This Row],[sample_coverage]]</f>
        <v>0.62134839083759041</v>
      </c>
      <c r="N2396">
        <f>table2[[#This Row],[EP_coverage]]/table2[[#This Row],[sample_coverage]]</f>
        <v>0.99221955202239254</v>
      </c>
      <c r="O2396" t="b">
        <f>IF(ABS(table2[[#This Row],[EP_coverage_ratio]] - 1) &lt;= ABS(table2[[#This Row],[E_coverage_ratio]] - 1),TRUE,FALSE)</f>
        <v>1</v>
      </c>
      <c r="P2396" s="1">
        <f>(table2[[#This Row],[E_err]] + 1)/(table2[[#This Row],[sample_err]] + 1)</f>
        <v>1.0007698387377009</v>
      </c>
      <c r="Q2396" s="1">
        <f>(table2[[#This Row],[EP_err]] + 1 )/(table2[[#This Row],[sample_err]] + 1)</f>
        <v>0.99981861789565118</v>
      </c>
      <c r="R2396" s="1">
        <f>(table2[[#This Row],[EP_gamma]] + 1)/(table2[[#This Row],[expected_gamma]] + 1)</f>
        <v>0.97403429226000737</v>
      </c>
      <c r="S2396" s="1">
        <v>6.2848849978341906E-2</v>
      </c>
      <c r="T2396" s="1">
        <f>(table2[[#This Row],[EP_polymorphism]]+0.1)/(table2[[#This Row],[sample_polymorph]]+0.1)</f>
        <v>0.99298079255086535</v>
      </c>
      <c r="U2396" s="1">
        <f>(1-ABS(1 - table2[[#This Row],[E_coverage_ratio]]))*100</f>
        <v>62.13483908375904</v>
      </c>
      <c r="V2396" s="1">
        <f>(1-ABS(1 - table2[[#This Row],[E_error_ratio]]))*100</f>
        <v>99.923016126229911</v>
      </c>
      <c r="W2396" s="1">
        <f>(1-ABS(1 - table2[[#This Row],[EP_coverage_ratio]]))*100</f>
        <v>99.221955202239258</v>
      </c>
      <c r="X2396" s="1">
        <f>(1-ABS(1 - table2[[#This Row],[EP_error_ratio]]))*100</f>
        <v>99.981861789565116</v>
      </c>
      <c r="Y2396" s="1">
        <f>(1-ABS(1 - table2[[#This Row],[EP_polymorphism_ratio]]))*100</f>
        <v>99.298079255086535</v>
      </c>
    </row>
    <row r="2397" spans="1:25" x14ac:dyDescent="0.3">
      <c r="A2397">
        <v>6</v>
      </c>
      <c r="B2397">
        <v>8</v>
      </c>
      <c r="C2397">
        <v>1.6E-2</v>
      </c>
      <c r="D2397">
        <v>6.4000000000000001E-2</v>
      </c>
      <c r="E2397">
        <v>0.83368581184620805</v>
      </c>
      <c r="F2397">
        <v>4.9759481674605022</v>
      </c>
      <c r="G2397">
        <v>1.6822583639910925E-2</v>
      </c>
      <c r="H2397">
        <v>-4254807.5271841474</v>
      </c>
      <c r="I2397">
        <v>8.1772727718578011</v>
      </c>
      <c r="J2397">
        <v>1.5964497667737085E-2</v>
      </c>
      <c r="K2397">
        <v>0.81864537124288261</v>
      </c>
      <c r="L2397">
        <v>-4243108.8573073447</v>
      </c>
      <c r="M2397">
        <f>table2[[#This Row],[E_coverage]]/table2[[#This Row],[sample_coverage]]</f>
        <v>0.62199352093256277</v>
      </c>
      <c r="N2397">
        <f>table2[[#This Row],[EP_coverage]]/table2[[#This Row],[sample_coverage]]</f>
        <v>1.0221590964822251</v>
      </c>
      <c r="O2397" t="b">
        <f>IF(ABS(table2[[#This Row],[EP_coverage_ratio]] - 1) &lt;= ABS(table2[[#This Row],[E_coverage_ratio]] - 1),TRUE,FALSE)</f>
        <v>1</v>
      </c>
      <c r="P2397" s="1">
        <f>(table2[[#This Row],[E_err]] + 1)/(table2[[#This Row],[sample_err]] + 1)</f>
        <v>1.0008096295668414</v>
      </c>
      <c r="Q2397" s="1">
        <f>(table2[[#This Row],[EP_err]] + 1 )/(table2[[#This Row],[sample_err]] + 1)</f>
        <v>0.9999650567595838</v>
      </c>
      <c r="R2397" s="1">
        <f>(table2[[#This Row],[EP_gamma]] + 1)/(table2[[#This Row],[expected_gamma]] + 1)</f>
        <v>0.99179770028967928</v>
      </c>
      <c r="S2397" s="1">
        <v>6.8802770226467302E-2</v>
      </c>
      <c r="T2397" s="1">
        <f>(table2[[#This Row],[EP_polymorphism]]+0.1)/(table2[[#This Row],[sample_polymorph]]+0.1)</f>
        <v>1.0292851843077275</v>
      </c>
      <c r="U2397" s="1">
        <f>(1-ABS(1 - table2[[#This Row],[E_coverage_ratio]]))*100</f>
        <v>62.19935209325628</v>
      </c>
      <c r="V2397" s="1">
        <f>(1-ABS(1 - table2[[#This Row],[E_error_ratio]]))*100</f>
        <v>99.919037043315868</v>
      </c>
      <c r="W2397" s="1">
        <f>(1-ABS(1 - table2[[#This Row],[EP_coverage_ratio]]))*100</f>
        <v>97.784090351777479</v>
      </c>
      <c r="X2397" s="1">
        <f>(1-ABS(1 - table2[[#This Row],[EP_error_ratio]]))*100</f>
        <v>99.996505675958375</v>
      </c>
      <c r="Y2397" s="1">
        <f>(1-ABS(1 - table2[[#This Row],[EP_polymorphism_ratio]]))*100</f>
        <v>97.071481569227245</v>
      </c>
    </row>
    <row r="2398" spans="1:25" x14ac:dyDescent="0.3">
      <c r="A2398">
        <v>7</v>
      </c>
      <c r="B2398">
        <v>8</v>
      </c>
      <c r="C2398">
        <v>1.6E-2</v>
      </c>
      <c r="D2398">
        <v>6.4000000000000001E-2</v>
      </c>
      <c r="E2398">
        <v>0.83747459145875025</v>
      </c>
      <c r="F2398">
        <v>4.9803420470495174</v>
      </c>
      <c r="G2398">
        <v>1.6883250199164226E-2</v>
      </c>
      <c r="H2398">
        <v>-4256940.4440029496</v>
      </c>
      <c r="I2398">
        <v>7.9951635792443545</v>
      </c>
      <c r="J2398">
        <v>1.5935461322780484E-2</v>
      </c>
      <c r="K2398">
        <v>0.7961082567730966</v>
      </c>
      <c r="L2398">
        <v>-4243718.168625636</v>
      </c>
      <c r="M2398">
        <f>table2[[#This Row],[E_coverage]]/table2[[#This Row],[sample_coverage]]</f>
        <v>0.62254275588118968</v>
      </c>
      <c r="N2398">
        <f>table2[[#This Row],[EP_coverage]]/table2[[#This Row],[sample_coverage]]</f>
        <v>0.99939544740554431</v>
      </c>
      <c r="O2398" t="b">
        <f>IF(ABS(table2[[#This Row],[EP_coverage_ratio]] - 1) &lt;= ABS(table2[[#This Row],[E_coverage_ratio]] - 1),TRUE,FALSE)</f>
        <v>1</v>
      </c>
      <c r="P2398" s="1">
        <f>(table2[[#This Row],[E_err]] + 1)/(table2[[#This Row],[sample_err]] + 1)</f>
        <v>1.0008693407472089</v>
      </c>
      <c r="Q2398" s="1">
        <f>(table2[[#This Row],[EP_err]] + 1 )/(table2[[#This Row],[sample_err]] + 1)</f>
        <v>0.99993647767990201</v>
      </c>
      <c r="R2398" s="1">
        <f>(table2[[#This Row],[EP_gamma]] + 1)/(table2[[#This Row],[expected_gamma]] + 1)</f>
        <v>0.97748739771535376</v>
      </c>
      <c r="S2398" s="1">
        <v>6.3913375061416006E-2</v>
      </c>
      <c r="T2398" s="1">
        <f>(table2[[#This Row],[EP_polymorphism]]+0.1)/(table2[[#This Row],[sample_polymorph]]+0.1)</f>
        <v>0.99947179915497564</v>
      </c>
      <c r="U2398" s="1">
        <f>(1-ABS(1 - table2[[#This Row],[E_coverage_ratio]]))*100</f>
        <v>62.254275588118965</v>
      </c>
      <c r="V2398" s="1">
        <f>(1-ABS(1 - table2[[#This Row],[E_error_ratio]]))*100</f>
        <v>99.913065925279113</v>
      </c>
      <c r="W2398" s="1">
        <f>(1-ABS(1 - table2[[#This Row],[EP_coverage_ratio]]))*100</f>
        <v>99.939544740554425</v>
      </c>
      <c r="X2398" s="1">
        <f>(1-ABS(1 - table2[[#This Row],[EP_error_ratio]]))*100</f>
        <v>99.993647767990197</v>
      </c>
      <c r="Y2398" s="1">
        <f>(1-ABS(1 - table2[[#This Row],[EP_polymorphism_ratio]]))*100</f>
        <v>99.947179915497557</v>
      </c>
    </row>
    <row r="2399" spans="1:25" x14ac:dyDescent="0.3">
      <c r="A2399">
        <v>8</v>
      </c>
      <c r="B2399">
        <v>8</v>
      </c>
      <c r="C2399">
        <v>1.6E-2</v>
      </c>
      <c r="D2399">
        <v>6.4000000000000001E-2</v>
      </c>
      <c r="E2399">
        <v>0.83641229994327371</v>
      </c>
      <c r="F2399">
        <v>4.9897547013540038</v>
      </c>
      <c r="G2399">
        <v>1.6901376175726492E-2</v>
      </c>
      <c r="H2399">
        <v>-4256595.7671750141</v>
      </c>
      <c r="I2399">
        <v>8.0424815541637624</v>
      </c>
      <c r="J2399">
        <v>1.597008731034966E-2</v>
      </c>
      <c r="K2399">
        <v>0.79976990137671733</v>
      </c>
      <c r="L2399">
        <v>-4242939.9268809399</v>
      </c>
      <c r="M2399">
        <f>table2[[#This Row],[E_coverage]]/table2[[#This Row],[sample_coverage]]</f>
        <v>0.62371933766925047</v>
      </c>
      <c r="N2399">
        <f>table2[[#This Row],[EP_coverage]]/table2[[#This Row],[sample_coverage]]</f>
        <v>1.0053101942704703</v>
      </c>
      <c r="O2399" t="b">
        <f>IF(ABS(table2[[#This Row],[EP_coverage_ratio]] - 1) &lt;= ABS(table2[[#This Row],[E_coverage_ratio]] - 1),TRUE,FALSE)</f>
        <v>1</v>
      </c>
      <c r="P2399" s="1">
        <f>(table2[[#This Row],[E_err]] + 1)/(table2[[#This Row],[sample_err]] + 1)</f>
        <v>1.0008871812753213</v>
      </c>
      <c r="Q2399" s="1">
        <f>(table2[[#This Row],[EP_err]] + 1 )/(table2[[#This Row],[sample_err]] + 1)</f>
        <v>0.99997055837632842</v>
      </c>
      <c r="R2399" s="1">
        <f>(table2[[#This Row],[EP_gamma]] + 1)/(table2[[#This Row],[expected_gamma]] + 1)</f>
        <v>0.98004674736294872</v>
      </c>
      <c r="S2399" s="1">
        <v>6.4030778775923003E-2</v>
      </c>
      <c r="T2399" s="1">
        <f>(table2[[#This Row],[EP_polymorphism]]+0.1)/(table2[[#This Row],[sample_polymorph]]+0.1)</f>
        <v>1.0001876754629451</v>
      </c>
      <c r="U2399" s="1">
        <f>(1-ABS(1 - table2[[#This Row],[E_coverage_ratio]]))*100</f>
        <v>62.371933766925046</v>
      </c>
      <c r="V2399" s="1">
        <f>(1-ABS(1 - table2[[#This Row],[E_error_ratio]]))*100</f>
        <v>99.911281872467868</v>
      </c>
      <c r="W2399" s="1">
        <f>(1-ABS(1 - table2[[#This Row],[EP_coverage_ratio]]))*100</f>
        <v>99.468980572952972</v>
      </c>
      <c r="X2399" s="1">
        <f>(1-ABS(1 - table2[[#This Row],[EP_error_ratio]]))*100</f>
        <v>99.997055837632843</v>
      </c>
      <c r="Y2399" s="1">
        <f>(1-ABS(1 - table2[[#This Row],[EP_polymorphism_ratio]]))*100</f>
        <v>99.981232453705488</v>
      </c>
    </row>
    <row r="2400" spans="1:25" x14ac:dyDescent="0.3">
      <c r="A2400">
        <v>9</v>
      </c>
      <c r="B2400">
        <v>8</v>
      </c>
      <c r="C2400">
        <v>1.6E-2</v>
      </c>
      <c r="D2400">
        <v>6.4000000000000001E-2</v>
      </c>
      <c r="E2400">
        <v>0.83912529886823484</v>
      </c>
      <c r="F2400">
        <v>4.97020597645745</v>
      </c>
      <c r="G2400">
        <v>1.6801875494822392E-2</v>
      </c>
      <c r="H2400">
        <v>-4258828.9246233245</v>
      </c>
      <c r="I2400">
        <v>7.9662040865876333</v>
      </c>
      <c r="J2400">
        <v>1.5848117400500333E-2</v>
      </c>
      <c r="K2400">
        <v>0.79471412780244977</v>
      </c>
      <c r="L2400">
        <v>-4245939.5128917284</v>
      </c>
      <c r="M2400">
        <f>table2[[#This Row],[E_coverage]]/table2[[#This Row],[sample_coverage]]</f>
        <v>0.62127574705718125</v>
      </c>
      <c r="N2400">
        <f>table2[[#This Row],[EP_coverage]]/table2[[#This Row],[sample_coverage]]</f>
        <v>0.99577551082345417</v>
      </c>
      <c r="O2400" t="b">
        <f>IF(ABS(table2[[#This Row],[EP_coverage_ratio]] - 1) &lt;= ABS(table2[[#This Row],[E_coverage_ratio]] - 1),TRUE,FALSE)</f>
        <v>1</v>
      </c>
      <c r="P2400" s="1">
        <f>(table2[[#This Row],[E_err]] + 1)/(table2[[#This Row],[sample_err]] + 1)</f>
        <v>1.0007892475342741</v>
      </c>
      <c r="Q2400" s="1">
        <f>(table2[[#This Row],[EP_err]] + 1 )/(table2[[#This Row],[sample_err]] + 1)</f>
        <v>0.99985050925246088</v>
      </c>
      <c r="R2400" s="1">
        <f>(table2[[#This Row],[EP_gamma]] + 1)/(table2[[#This Row],[expected_gamma]] + 1)</f>
        <v>0.975852014491283</v>
      </c>
      <c r="S2400" s="1">
        <v>6.3598318894897005E-2</v>
      </c>
      <c r="T2400" s="1">
        <f>(table2[[#This Row],[EP_polymorphism]]+0.1)/(table2[[#This Row],[sample_polymorph]]+0.1)</f>
        <v>0.99755072496888419</v>
      </c>
      <c r="U2400" s="1">
        <f>(1-ABS(1 - table2[[#This Row],[E_coverage_ratio]]))*100</f>
        <v>62.127574705718125</v>
      </c>
      <c r="V2400" s="1">
        <f>(1-ABS(1 - table2[[#This Row],[E_error_ratio]]))*100</f>
        <v>99.921075246572585</v>
      </c>
      <c r="W2400" s="1">
        <f>(1-ABS(1 - table2[[#This Row],[EP_coverage_ratio]]))*100</f>
        <v>99.577551082345423</v>
      </c>
      <c r="X2400" s="1">
        <f>(1-ABS(1 - table2[[#This Row],[EP_error_ratio]]))*100</f>
        <v>99.985050925246085</v>
      </c>
      <c r="Y2400" s="1">
        <f>(1-ABS(1 - table2[[#This Row],[EP_polymorphism_ratio]]))*100</f>
        <v>99.755072496888417</v>
      </c>
    </row>
    <row r="2401" spans="1:25" x14ac:dyDescent="0.3">
      <c r="A2401">
        <v>10</v>
      </c>
      <c r="B2401">
        <v>8</v>
      </c>
      <c r="C2401">
        <v>1.6E-2</v>
      </c>
      <c r="D2401">
        <v>6.4000000000000001E-2</v>
      </c>
      <c r="E2401">
        <v>0.83787482001307934</v>
      </c>
      <c r="F2401">
        <v>4.9674834322255546</v>
      </c>
      <c r="G2401">
        <v>1.6765852390515951E-2</v>
      </c>
      <c r="H2401">
        <v>-4260808.9321619319</v>
      </c>
      <c r="I2401">
        <v>8.0314606531052934</v>
      </c>
      <c r="J2401">
        <v>1.584528033325747E-2</v>
      </c>
      <c r="K2401">
        <v>0.80312516040896686</v>
      </c>
      <c r="L2401">
        <v>-4247020.4603163898</v>
      </c>
      <c r="M2401">
        <f>table2[[#This Row],[E_coverage]]/table2[[#This Row],[sample_coverage]]</f>
        <v>0.62093542902819432</v>
      </c>
      <c r="N2401">
        <f>table2[[#This Row],[EP_coverage]]/table2[[#This Row],[sample_coverage]]</f>
        <v>1.0039325816381617</v>
      </c>
      <c r="O2401" t="b">
        <f>IF(ABS(table2[[#This Row],[EP_coverage_ratio]] - 1) &lt;= ABS(table2[[#This Row],[E_coverage_ratio]] - 1),TRUE,FALSE)</f>
        <v>1</v>
      </c>
      <c r="P2401" s="1">
        <f>(table2[[#This Row],[E_err]] + 1)/(table2[[#This Row],[sample_err]] + 1)</f>
        <v>1.0007537917229488</v>
      </c>
      <c r="Q2401" s="1">
        <f>(table2[[#This Row],[EP_err]] + 1 )/(table2[[#This Row],[sample_err]] + 1)</f>
        <v>0.99984771686344232</v>
      </c>
      <c r="R2401" s="1">
        <f>(table2[[#This Row],[EP_gamma]] + 1)/(table2[[#This Row],[expected_gamma]] + 1)</f>
        <v>0.98109247744965278</v>
      </c>
      <c r="S2401" s="1">
        <v>6.5340333086461394E-2</v>
      </c>
      <c r="T2401" s="1">
        <f>(table2[[#This Row],[EP_polymorphism]]+0.1)/(table2[[#This Row],[sample_polymorph]]+0.1)</f>
        <v>1.0081727627223256</v>
      </c>
      <c r="U2401" s="1">
        <f>(1-ABS(1 - table2[[#This Row],[E_coverage_ratio]]))*100</f>
        <v>62.093542902819429</v>
      </c>
      <c r="V2401" s="1">
        <f>(1-ABS(1 - table2[[#This Row],[E_error_ratio]]))*100</f>
        <v>99.924620827705127</v>
      </c>
      <c r="W2401" s="1">
        <f>(1-ABS(1 - table2[[#This Row],[EP_coverage_ratio]]))*100</f>
        <v>99.606741836183829</v>
      </c>
      <c r="X2401" s="1">
        <f>(1-ABS(1 - table2[[#This Row],[EP_error_ratio]]))*100</f>
        <v>99.984771686344232</v>
      </c>
      <c r="Y2401" s="1">
        <f>(1-ABS(1 - table2[[#This Row],[EP_polymorphism_ratio]]))*100</f>
        <v>99.182723727767439</v>
      </c>
    </row>
    <row r="2402" spans="1:25" x14ac:dyDescent="0.3">
      <c r="A2402">
        <v>1</v>
      </c>
      <c r="B2402">
        <v>8</v>
      </c>
      <c r="C2402">
        <v>3.2000000000000001E-2</v>
      </c>
      <c r="D2402">
        <v>0</v>
      </c>
      <c r="E2402">
        <v>0</v>
      </c>
      <c r="F2402">
        <v>7.9849713462804921</v>
      </c>
      <c r="G2402">
        <v>3.1924814639244382E-2</v>
      </c>
      <c r="H2402">
        <v>-3602879.9988610633</v>
      </c>
      <c r="I2402">
        <v>8.5418299455827249</v>
      </c>
      <c r="J2402">
        <v>3.0994697839961349E-2</v>
      </c>
      <c r="K2402">
        <v>0.20588785230760542</v>
      </c>
      <c r="L2402">
        <v>-3605063.1414866056</v>
      </c>
      <c r="M2402">
        <f>table2[[#This Row],[E_coverage]]/table2[[#This Row],[sample_coverage]]</f>
        <v>0.99812141828506151</v>
      </c>
      <c r="N2402">
        <f>table2[[#This Row],[EP_coverage]]/table2[[#This Row],[sample_coverage]]</f>
        <v>1.0677287431978406</v>
      </c>
      <c r="O2402" t="b">
        <f>IF(ABS(table2[[#This Row],[EP_coverage_ratio]] - 1) &lt;= ABS(table2[[#This Row],[E_coverage_ratio]] - 1),TRUE,FALSE)</f>
        <v>0</v>
      </c>
      <c r="P2402" s="1">
        <f>(table2[[#This Row],[E_err]] + 1)/(table2[[#This Row],[sample_err]] + 1)</f>
        <v>0.99992714596826004</v>
      </c>
      <c r="Q2402" s="1">
        <f>(table2[[#This Row],[EP_err]] + 1 )/(table2[[#This Row],[sample_err]] + 1)</f>
        <v>0.99902586999996246</v>
      </c>
      <c r="R2402" s="1">
        <f>(table2[[#This Row],[EP_gamma]] + 1)/(table2[[#This Row],[expected_gamma]] + 1)</f>
        <v>1.2058878523076055</v>
      </c>
      <c r="S2402" s="1">
        <v>9.49442490366725E-3</v>
      </c>
      <c r="T2402" s="1">
        <f>(table2[[#This Row],[EP_polymorphism]]+0.1)/(table2[[#This Row],[sample_polymorph]]+0.1)</f>
        <v>1.0949442490366725</v>
      </c>
      <c r="U2402" s="1">
        <f>(1-ABS(1 - table2[[#This Row],[E_coverage_ratio]]))*100</f>
        <v>99.812141828506157</v>
      </c>
      <c r="V2402" s="1">
        <f>(1-ABS(1 - table2[[#This Row],[E_error_ratio]]))*100</f>
        <v>99.992714596826005</v>
      </c>
      <c r="W2402" s="1">
        <f>(1-ABS(1 - table2[[#This Row],[EP_coverage_ratio]]))*100</f>
        <v>93.227125680215934</v>
      </c>
      <c r="X2402" s="1">
        <f>(1-ABS(1 - table2[[#This Row],[EP_error_ratio]]))*100</f>
        <v>99.902586999996245</v>
      </c>
      <c r="Y2402" s="1">
        <f>(1-ABS(1 - table2[[#This Row],[EP_polymorphism_ratio]]))*100</f>
        <v>90.505575096332748</v>
      </c>
    </row>
    <row r="2403" spans="1:25" x14ac:dyDescent="0.3">
      <c r="A2403">
        <v>2</v>
      </c>
      <c r="B2403">
        <v>8</v>
      </c>
      <c r="C2403">
        <v>3.2000000000000001E-2</v>
      </c>
      <c r="D2403">
        <v>0</v>
      </c>
      <c r="E2403">
        <v>0</v>
      </c>
      <c r="F2403">
        <v>8.0051932594598725</v>
      </c>
      <c r="G2403">
        <v>3.1904079776879563E-2</v>
      </c>
      <c r="H2403">
        <v>-3602200.732639377</v>
      </c>
      <c r="I2403">
        <v>8.0128190767404366</v>
      </c>
      <c r="J2403">
        <v>3.1927565840337818E-2</v>
      </c>
      <c r="K2403">
        <v>2.6390239221851909E-3</v>
      </c>
      <c r="L2403">
        <v>-3602204.5964678959</v>
      </c>
      <c r="M2403">
        <f>table2[[#This Row],[E_coverage]]/table2[[#This Row],[sample_coverage]]</f>
        <v>1.0006491574324841</v>
      </c>
      <c r="N2403">
        <f>table2[[#This Row],[EP_coverage]]/table2[[#This Row],[sample_coverage]]</f>
        <v>1.0016023845925546</v>
      </c>
      <c r="O2403" t="b">
        <f>IF(ABS(table2[[#This Row],[EP_coverage_ratio]] - 1) &lt;= ABS(table2[[#This Row],[E_coverage_ratio]] - 1),TRUE,FALSE)</f>
        <v>0</v>
      </c>
      <c r="P2403" s="1">
        <f>(table2[[#This Row],[E_err]] + 1)/(table2[[#This Row],[sample_err]] + 1)</f>
        <v>0.9999070540473638</v>
      </c>
      <c r="Q2403" s="1">
        <f>(table2[[#This Row],[EP_err]] + 1 )/(table2[[#This Row],[sample_err]] + 1)</f>
        <v>0.99992981186079233</v>
      </c>
      <c r="R2403" s="1">
        <f>(table2[[#This Row],[EP_gamma]] + 1)/(table2[[#This Row],[expected_gamma]] + 1)</f>
        <v>1.0026390239221852</v>
      </c>
      <c r="S2403" s="1">
        <v>1.0787139445112E-4</v>
      </c>
      <c r="T2403" s="1">
        <f>(table2[[#This Row],[EP_polymorphism]]+0.1)/(table2[[#This Row],[sample_polymorph]]+0.1)</f>
        <v>1.0010787139445112</v>
      </c>
      <c r="U2403" s="1">
        <f>(1-ABS(1 - table2[[#This Row],[E_coverage_ratio]]))*100</f>
        <v>99.935084256751594</v>
      </c>
      <c r="V2403" s="1">
        <f>(1-ABS(1 - table2[[#This Row],[E_error_ratio]]))*100</f>
        <v>99.990705404736374</v>
      </c>
      <c r="W2403" s="1">
        <f>(1-ABS(1 - table2[[#This Row],[EP_coverage_ratio]]))*100</f>
        <v>99.839761540744547</v>
      </c>
      <c r="X2403" s="1">
        <f>(1-ABS(1 - table2[[#This Row],[EP_error_ratio]]))*100</f>
        <v>99.992981186079234</v>
      </c>
      <c r="Y2403" s="1">
        <f>(1-ABS(1 - table2[[#This Row],[EP_polymorphism_ratio]]))*100</f>
        <v>99.892128605548876</v>
      </c>
    </row>
    <row r="2404" spans="1:25" x14ac:dyDescent="0.3">
      <c r="A2404">
        <v>3</v>
      </c>
      <c r="B2404">
        <v>8</v>
      </c>
      <c r="C2404">
        <v>3.2000000000000001E-2</v>
      </c>
      <c r="D2404">
        <v>0</v>
      </c>
      <c r="E2404">
        <v>0</v>
      </c>
      <c r="F2404">
        <v>7.9962243958645534</v>
      </c>
      <c r="G2404">
        <v>3.1918831189688066E-2</v>
      </c>
      <c r="H2404">
        <v>-3601971.1516665639</v>
      </c>
      <c r="I2404">
        <v>7.996000949838157</v>
      </c>
      <c r="J2404">
        <v>3.1918296529576409E-2</v>
      </c>
      <c r="K2404">
        <v>0</v>
      </c>
      <c r="L2404">
        <v>-3601971.1513681202</v>
      </c>
      <c r="M2404">
        <f>table2[[#This Row],[E_coverage]]/table2[[#This Row],[sample_coverage]]</f>
        <v>0.99952804948306917</v>
      </c>
      <c r="N2404">
        <f>table2[[#This Row],[EP_coverage]]/table2[[#This Row],[sample_coverage]]</f>
        <v>0.99950011872976963</v>
      </c>
      <c r="O2404" t="b">
        <f>IF(ABS(table2[[#This Row],[EP_coverage_ratio]] - 1) &lt;= ABS(table2[[#This Row],[E_coverage_ratio]] - 1),TRUE,FALSE)</f>
        <v>0</v>
      </c>
      <c r="P2404" s="1">
        <f>(table2[[#This Row],[E_err]] + 1)/(table2[[#This Row],[sample_err]] + 1)</f>
        <v>0.99992134805202326</v>
      </c>
      <c r="Q2404" s="1">
        <f>(table2[[#This Row],[EP_err]] + 1 )/(table2[[#This Row],[sample_err]] + 1)</f>
        <v>0.99992082997051968</v>
      </c>
      <c r="R2404" s="1">
        <f>(table2[[#This Row],[EP_gamma]] + 1)/(table2[[#This Row],[expected_gamma]] + 1)</f>
        <v>1</v>
      </c>
      <c r="S2404" s="1">
        <v>0</v>
      </c>
      <c r="T2404" s="1">
        <f>(table2[[#This Row],[EP_polymorphism]]+0.1)/(table2[[#This Row],[sample_polymorph]]+0.1)</f>
        <v>1</v>
      </c>
      <c r="U2404" s="1">
        <f>(1-ABS(1 - table2[[#This Row],[E_coverage_ratio]]))*100</f>
        <v>99.95280494830692</v>
      </c>
      <c r="V2404" s="1">
        <f>(1-ABS(1 - table2[[#This Row],[E_error_ratio]]))*100</f>
        <v>99.992134805202326</v>
      </c>
      <c r="W2404" s="1">
        <f>(1-ABS(1 - table2[[#This Row],[EP_coverage_ratio]]))*100</f>
        <v>99.950011872976958</v>
      </c>
      <c r="X2404" s="1">
        <f>(1-ABS(1 - table2[[#This Row],[EP_error_ratio]]))*100</f>
        <v>99.992082997051966</v>
      </c>
      <c r="Y2404" s="1">
        <f>(1-ABS(1 - table2[[#This Row],[EP_polymorphism_ratio]]))*100</f>
        <v>100</v>
      </c>
    </row>
    <row r="2405" spans="1:25" x14ac:dyDescent="0.3">
      <c r="A2405">
        <v>4</v>
      </c>
      <c r="B2405">
        <v>8</v>
      </c>
      <c r="C2405">
        <v>3.2000000000000001E-2</v>
      </c>
      <c r="D2405">
        <v>0</v>
      </c>
      <c r="E2405">
        <v>0</v>
      </c>
      <c r="F2405">
        <v>8.0080042071647668</v>
      </c>
      <c r="G2405">
        <v>3.1920211998141802E-2</v>
      </c>
      <c r="H2405">
        <v>-3604291.6283713784</v>
      </c>
      <c r="I2405">
        <v>8.0404469642332348</v>
      </c>
      <c r="J2405">
        <v>3.1853258487215548E-2</v>
      </c>
      <c r="K2405">
        <v>1.360556240805034E-2</v>
      </c>
      <c r="L2405">
        <v>-3604283.1214497751</v>
      </c>
      <c r="M2405">
        <f>table2[[#This Row],[E_coverage]]/table2[[#This Row],[sample_coverage]]</f>
        <v>1.0010005258955958</v>
      </c>
      <c r="N2405">
        <f>table2[[#This Row],[EP_coverage]]/table2[[#This Row],[sample_coverage]]</f>
        <v>1.0050558705291543</v>
      </c>
      <c r="O2405" t="b">
        <f>IF(ABS(table2[[#This Row],[EP_coverage_ratio]] - 1) &lt;= ABS(table2[[#This Row],[E_coverage_ratio]] - 1),TRUE,FALSE)</f>
        <v>0</v>
      </c>
      <c r="P2405" s="1">
        <f>(table2[[#This Row],[E_err]] + 1)/(table2[[#This Row],[sample_err]] + 1)</f>
        <v>0.99992268604471113</v>
      </c>
      <c r="Q2405" s="1">
        <f>(table2[[#This Row],[EP_err]] + 1 )/(table2[[#This Row],[sample_err]] + 1)</f>
        <v>0.99985780861164297</v>
      </c>
      <c r="R2405" s="1">
        <f>(table2[[#This Row],[EP_gamma]] + 1)/(table2[[#This Row],[expected_gamma]] + 1)</f>
        <v>1.0136055624080504</v>
      </c>
      <c r="S2405" s="1">
        <v>5.6098913539515095E-4</v>
      </c>
      <c r="T2405" s="1">
        <f>(table2[[#This Row],[EP_polymorphism]]+0.1)/(table2[[#This Row],[sample_polymorph]]+0.1)</f>
        <v>1.0056098913539515</v>
      </c>
      <c r="U2405" s="1">
        <f>(1-ABS(1 - table2[[#This Row],[E_coverage_ratio]]))*100</f>
        <v>99.899947410440419</v>
      </c>
      <c r="V2405" s="1">
        <f>(1-ABS(1 - table2[[#This Row],[E_error_ratio]]))*100</f>
        <v>99.992268604471107</v>
      </c>
      <c r="W2405" s="1">
        <f>(1-ABS(1 - table2[[#This Row],[EP_coverage_ratio]]))*100</f>
        <v>99.49441294708457</v>
      </c>
      <c r="X2405" s="1">
        <f>(1-ABS(1 - table2[[#This Row],[EP_error_ratio]]))*100</f>
        <v>99.985780861164301</v>
      </c>
      <c r="Y2405" s="1">
        <f>(1-ABS(1 - table2[[#This Row],[EP_polymorphism_ratio]]))*100</f>
        <v>99.439010864604853</v>
      </c>
    </row>
    <row r="2406" spans="1:25" x14ac:dyDescent="0.3">
      <c r="A2406">
        <v>5</v>
      </c>
      <c r="B2406">
        <v>8</v>
      </c>
      <c r="C2406">
        <v>3.2000000000000001E-2</v>
      </c>
      <c r="D2406">
        <v>0</v>
      </c>
      <c r="E2406">
        <v>0</v>
      </c>
      <c r="F2406">
        <v>8.0232854552084518</v>
      </c>
      <c r="G2406">
        <v>3.1905711559262806E-2</v>
      </c>
      <c r="H2406">
        <v>-3600450.8569846926</v>
      </c>
      <c r="I2406">
        <v>8.0233309827907746</v>
      </c>
      <c r="J2406">
        <v>3.1905864989333468E-2</v>
      </c>
      <c r="K2406">
        <v>0</v>
      </c>
      <c r="L2406">
        <v>-3600450.8569695302</v>
      </c>
      <c r="M2406">
        <f>table2[[#This Row],[E_coverage]]/table2[[#This Row],[sample_coverage]]</f>
        <v>1.0029106819010565</v>
      </c>
      <c r="N2406">
        <f>table2[[#This Row],[EP_coverage]]/table2[[#This Row],[sample_coverage]]</f>
        <v>1.0029163728488468</v>
      </c>
      <c r="O2406" t="b">
        <f>IF(ABS(table2[[#This Row],[EP_coverage_ratio]] - 1) &lt;= ABS(table2[[#This Row],[E_coverage_ratio]] - 1),TRUE,FALSE)</f>
        <v>0</v>
      </c>
      <c r="P2406" s="1">
        <f>(table2[[#This Row],[E_err]] + 1)/(table2[[#This Row],[sample_err]] + 1)</f>
        <v>0.9999086352318437</v>
      </c>
      <c r="Q2406" s="1">
        <f>(table2[[#This Row],[EP_err]] + 1 )/(table2[[#This Row],[sample_err]] + 1)</f>
        <v>0.99990878390439297</v>
      </c>
      <c r="R2406" s="1">
        <f>(table2[[#This Row],[EP_gamma]] + 1)/(table2[[#This Row],[expected_gamma]] + 1)</f>
        <v>1</v>
      </c>
      <c r="S2406" s="1">
        <v>0</v>
      </c>
      <c r="T2406" s="1">
        <f>(table2[[#This Row],[EP_polymorphism]]+0.1)/(table2[[#This Row],[sample_polymorph]]+0.1)</f>
        <v>1</v>
      </c>
      <c r="U2406" s="1">
        <f>(1-ABS(1 - table2[[#This Row],[E_coverage_ratio]]))*100</f>
        <v>99.708931809894352</v>
      </c>
      <c r="V2406" s="1">
        <f>(1-ABS(1 - table2[[#This Row],[E_error_ratio]]))*100</f>
        <v>99.990863523184373</v>
      </c>
      <c r="W2406" s="1">
        <f>(1-ABS(1 - table2[[#This Row],[EP_coverage_ratio]]))*100</f>
        <v>99.708362715115314</v>
      </c>
      <c r="X2406" s="1">
        <f>(1-ABS(1 - table2[[#This Row],[EP_error_ratio]]))*100</f>
        <v>99.990878390439292</v>
      </c>
      <c r="Y2406" s="1">
        <f>(1-ABS(1 - table2[[#This Row],[EP_polymorphism_ratio]]))*100</f>
        <v>100</v>
      </c>
    </row>
    <row r="2407" spans="1:25" x14ac:dyDescent="0.3">
      <c r="A2407">
        <v>6</v>
      </c>
      <c r="B2407">
        <v>8</v>
      </c>
      <c r="C2407">
        <v>3.2000000000000001E-2</v>
      </c>
      <c r="D2407">
        <v>0</v>
      </c>
      <c r="E2407">
        <v>0</v>
      </c>
      <c r="F2407">
        <v>8.035195995259091</v>
      </c>
      <c r="G2407">
        <v>3.2016028873075877E-2</v>
      </c>
      <c r="H2407">
        <v>-3601181.8800267237</v>
      </c>
      <c r="I2407">
        <v>8.0889982527961415</v>
      </c>
      <c r="J2407">
        <v>3.1908894817501088E-2</v>
      </c>
      <c r="K2407">
        <v>2.2082948350439679E-2</v>
      </c>
      <c r="L2407">
        <v>-3601159.7295060419</v>
      </c>
      <c r="M2407">
        <f>table2[[#This Row],[E_coverage]]/table2[[#This Row],[sample_coverage]]</f>
        <v>1.0043994994073864</v>
      </c>
      <c r="N2407">
        <f>table2[[#This Row],[EP_coverage]]/table2[[#This Row],[sample_coverage]]</f>
        <v>1.0111247815995177</v>
      </c>
      <c r="O2407" t="b">
        <f>IF(ABS(table2[[#This Row],[EP_coverage_ratio]] - 1) &lt;= ABS(table2[[#This Row],[E_coverage_ratio]] - 1),TRUE,FALSE)</f>
        <v>0</v>
      </c>
      <c r="P2407" s="1">
        <f>(table2[[#This Row],[E_err]] + 1)/(table2[[#This Row],[sample_err]] + 1)</f>
        <v>1.0000155318537558</v>
      </c>
      <c r="Q2407" s="1">
        <f>(table2[[#This Row],[EP_err]] + 1 )/(table2[[#This Row],[sample_err]] + 1)</f>
        <v>0.99991171978440019</v>
      </c>
      <c r="R2407" s="1">
        <f>(table2[[#This Row],[EP_gamma]] + 1)/(table2[[#This Row],[expected_gamma]] + 1)</f>
        <v>1.0220829483504397</v>
      </c>
      <c r="S2407" s="1">
        <v>9.1503567991968395E-4</v>
      </c>
      <c r="T2407" s="1">
        <f>(table2[[#This Row],[EP_polymorphism]]+0.1)/(table2[[#This Row],[sample_polymorph]]+0.1)</f>
        <v>1.0091503567991968</v>
      </c>
      <c r="U2407" s="1">
        <f>(1-ABS(1 - table2[[#This Row],[E_coverage_ratio]]))*100</f>
        <v>99.560050059261357</v>
      </c>
      <c r="V2407" s="1">
        <f>(1-ABS(1 - table2[[#This Row],[E_error_ratio]]))*100</f>
        <v>99.998446814624415</v>
      </c>
      <c r="W2407" s="1">
        <f>(1-ABS(1 - table2[[#This Row],[EP_coverage_ratio]]))*100</f>
        <v>98.887521840048237</v>
      </c>
      <c r="X2407" s="1">
        <f>(1-ABS(1 - table2[[#This Row],[EP_error_ratio]]))*100</f>
        <v>99.991171978440022</v>
      </c>
      <c r="Y2407" s="1">
        <f>(1-ABS(1 - table2[[#This Row],[EP_polymorphism_ratio]]))*100</f>
        <v>99.084964320080317</v>
      </c>
    </row>
    <row r="2408" spans="1:25" x14ac:dyDescent="0.3">
      <c r="A2408">
        <v>7</v>
      </c>
      <c r="B2408">
        <v>8</v>
      </c>
      <c r="C2408">
        <v>3.2000000000000001E-2</v>
      </c>
      <c r="D2408">
        <v>0</v>
      </c>
      <c r="E2408">
        <v>0</v>
      </c>
      <c r="F2408">
        <v>7.9990573014487296</v>
      </c>
      <c r="G2408">
        <v>3.2139633717695328E-2</v>
      </c>
      <c r="H2408">
        <v>-3598156.2004493112</v>
      </c>
      <c r="I2408">
        <v>8.0111948063944318</v>
      </c>
      <c r="J2408">
        <v>3.2115423702696939E-2</v>
      </c>
      <c r="K2408">
        <v>5.0413091198139052E-3</v>
      </c>
      <c r="L2408">
        <v>-3598155.0911076842</v>
      </c>
      <c r="M2408">
        <f>table2[[#This Row],[E_coverage]]/table2[[#This Row],[sample_coverage]]</f>
        <v>0.9998821626810912</v>
      </c>
      <c r="N2408">
        <f>table2[[#This Row],[EP_coverage]]/table2[[#This Row],[sample_coverage]]</f>
        <v>1.001399350799304</v>
      </c>
      <c r="O2408" t="b">
        <f>IF(ABS(table2[[#This Row],[EP_coverage_ratio]] - 1) &lt;= ABS(table2[[#This Row],[E_coverage_ratio]] - 1),TRUE,FALSE)</f>
        <v>0</v>
      </c>
      <c r="P2408" s="1">
        <f>(table2[[#This Row],[E_err]] + 1)/(table2[[#This Row],[sample_err]] + 1)</f>
        <v>1.0001353039900149</v>
      </c>
      <c r="Q2408" s="1">
        <f>(table2[[#This Row],[EP_err]] + 1 )/(table2[[#This Row],[sample_err]] + 1)</f>
        <v>1.0001118446731561</v>
      </c>
      <c r="R2408" s="1">
        <f>(table2[[#This Row],[EP_gamma]] + 1)/(table2[[#This Row],[expected_gamma]] + 1)</f>
        <v>1.0050413091198138</v>
      </c>
      <c r="S2408" s="1">
        <v>2.07283103306532E-4</v>
      </c>
      <c r="T2408" s="1">
        <f>(table2[[#This Row],[EP_polymorphism]]+0.1)/(table2[[#This Row],[sample_polymorph]]+0.1)</f>
        <v>1.0020728310330653</v>
      </c>
      <c r="U2408" s="1">
        <f>(1-ABS(1 - table2[[#This Row],[E_coverage_ratio]]))*100</f>
        <v>99.988216268109113</v>
      </c>
      <c r="V2408" s="1">
        <f>(1-ABS(1 - table2[[#This Row],[E_error_ratio]]))*100</f>
        <v>99.986469600998504</v>
      </c>
      <c r="W2408" s="1">
        <f>(1-ABS(1 - table2[[#This Row],[EP_coverage_ratio]]))*100</f>
        <v>99.860064920069604</v>
      </c>
      <c r="X2408" s="1">
        <f>(1-ABS(1 - table2[[#This Row],[EP_error_ratio]]))*100</f>
        <v>99.988815532684399</v>
      </c>
      <c r="Y2408" s="1">
        <f>(1-ABS(1 - table2[[#This Row],[EP_polymorphism_ratio]]))*100</f>
        <v>99.792716896693463</v>
      </c>
    </row>
    <row r="2409" spans="1:25" x14ac:dyDescent="0.3">
      <c r="A2409">
        <v>8</v>
      </c>
      <c r="B2409">
        <v>8</v>
      </c>
      <c r="C2409">
        <v>3.2000000000000001E-2</v>
      </c>
      <c r="D2409">
        <v>0</v>
      </c>
      <c r="E2409">
        <v>0</v>
      </c>
      <c r="F2409">
        <v>8.0239567038704696</v>
      </c>
      <c r="G2409">
        <v>3.2153387560181657E-2</v>
      </c>
      <c r="H2409">
        <v>-3596377.0784848616</v>
      </c>
      <c r="I2409">
        <v>8.0472811119464716</v>
      </c>
      <c r="J2409">
        <v>3.2104810889475491E-2</v>
      </c>
      <c r="K2409">
        <v>9.8339833714783352E-3</v>
      </c>
      <c r="L2409">
        <v>-3596372.7195273475</v>
      </c>
      <c r="M2409">
        <f>table2[[#This Row],[E_coverage]]/table2[[#This Row],[sample_coverage]]</f>
        <v>1.0029945879838087</v>
      </c>
      <c r="N2409">
        <f>table2[[#This Row],[EP_coverage]]/table2[[#This Row],[sample_coverage]]</f>
        <v>1.0059101389933089</v>
      </c>
      <c r="O2409" t="b">
        <f>IF(ABS(table2[[#This Row],[EP_coverage_ratio]] - 1) &lt;= ABS(table2[[#This Row],[E_coverage_ratio]] - 1),TRUE,FALSE)</f>
        <v>0</v>
      </c>
      <c r="P2409" s="1">
        <f>(table2[[#This Row],[E_err]] + 1)/(table2[[#This Row],[sample_err]] + 1)</f>
        <v>1.0001486313567651</v>
      </c>
      <c r="Q2409" s="1">
        <f>(table2[[#This Row],[EP_err]] + 1 )/(table2[[#This Row],[sample_err]] + 1)</f>
        <v>1.0001015609394142</v>
      </c>
      <c r="R2409" s="1">
        <f>(table2[[#This Row],[EP_gamma]] + 1)/(table2[[#This Row],[expected_gamma]] + 1)</f>
        <v>1.0098339833714782</v>
      </c>
      <c r="S2409" s="1">
        <v>4.0510005889660101E-4</v>
      </c>
      <c r="T2409" s="1">
        <f>(table2[[#This Row],[EP_polymorphism]]+0.1)/(table2[[#This Row],[sample_polymorph]]+0.1)</f>
        <v>1.004051000588966</v>
      </c>
      <c r="U2409" s="1">
        <f>(1-ABS(1 - table2[[#This Row],[E_coverage_ratio]]))*100</f>
        <v>99.700541201619131</v>
      </c>
      <c r="V2409" s="1">
        <f>(1-ABS(1 - table2[[#This Row],[E_error_ratio]]))*100</f>
        <v>99.985136864323493</v>
      </c>
      <c r="W2409" s="1">
        <f>(1-ABS(1 - table2[[#This Row],[EP_coverage_ratio]]))*100</f>
        <v>99.408986100669111</v>
      </c>
      <c r="X2409" s="1">
        <f>(1-ABS(1 - table2[[#This Row],[EP_error_ratio]]))*100</f>
        <v>99.989843906058582</v>
      </c>
      <c r="Y2409" s="1">
        <f>(1-ABS(1 - table2[[#This Row],[EP_polymorphism_ratio]]))*100</f>
        <v>99.594899941103392</v>
      </c>
    </row>
    <row r="2410" spans="1:25" x14ac:dyDescent="0.3">
      <c r="A2410">
        <v>9</v>
      </c>
      <c r="B2410">
        <v>8</v>
      </c>
      <c r="C2410">
        <v>3.2000000000000001E-2</v>
      </c>
      <c r="D2410">
        <v>0</v>
      </c>
      <c r="E2410">
        <v>0</v>
      </c>
      <c r="F2410">
        <v>7.9793639843621937</v>
      </c>
      <c r="G2410">
        <v>3.1986746178518322E-2</v>
      </c>
      <c r="H2410">
        <v>-3602961.5475365915</v>
      </c>
      <c r="I2410">
        <v>7.9814331054684882</v>
      </c>
      <c r="J2410">
        <v>3.1983061228373938E-2</v>
      </c>
      <c r="K2410">
        <v>7.844820978320417E-4</v>
      </c>
      <c r="L2410">
        <v>-3602961.5223187148</v>
      </c>
      <c r="M2410">
        <f>table2[[#This Row],[E_coverage]]/table2[[#This Row],[sample_coverage]]</f>
        <v>0.99742049804527422</v>
      </c>
      <c r="N2410">
        <f>table2[[#This Row],[EP_coverage]]/table2[[#This Row],[sample_coverage]]</f>
        <v>0.99767913818356102</v>
      </c>
      <c r="O2410" t="b">
        <f>IF(ABS(table2[[#This Row],[EP_coverage_ratio]] - 1) &lt;= ABS(table2[[#This Row],[E_coverage_ratio]] - 1),TRUE,FALSE)</f>
        <v>1</v>
      </c>
      <c r="P2410" s="1">
        <f>(table2[[#This Row],[E_err]] + 1)/(table2[[#This Row],[sample_err]] + 1)</f>
        <v>0.99998715714972708</v>
      </c>
      <c r="Q2410" s="1">
        <f>(table2[[#This Row],[EP_err]] + 1 )/(table2[[#This Row],[sample_err]] + 1)</f>
        <v>0.99998358646160268</v>
      </c>
      <c r="R2410" s="1">
        <f>(table2[[#This Row],[EP_gamma]] + 1)/(table2[[#This Row],[expected_gamma]] + 1)</f>
        <v>1.000784482097832</v>
      </c>
      <c r="S2410" s="1">
        <v>3.2139876531167498E-5</v>
      </c>
      <c r="T2410" s="1">
        <f>(table2[[#This Row],[EP_polymorphism]]+0.1)/(table2[[#This Row],[sample_polymorph]]+0.1)</f>
        <v>1.0003213987653117</v>
      </c>
      <c r="U2410" s="1">
        <f>(1-ABS(1 - table2[[#This Row],[E_coverage_ratio]]))*100</f>
        <v>99.742049804527426</v>
      </c>
      <c r="V2410" s="1">
        <f>(1-ABS(1 - table2[[#This Row],[E_error_ratio]]))*100</f>
        <v>99.998715714972704</v>
      </c>
      <c r="W2410" s="1">
        <f>(1-ABS(1 - table2[[#This Row],[EP_coverage_ratio]]))*100</f>
        <v>99.767913818356107</v>
      </c>
      <c r="X2410" s="1">
        <f>(1-ABS(1 - table2[[#This Row],[EP_error_ratio]]))*100</f>
        <v>99.99835864616027</v>
      </c>
      <c r="Y2410" s="1">
        <f>(1-ABS(1 - table2[[#This Row],[EP_polymorphism_ratio]]))*100</f>
        <v>99.967860123468839</v>
      </c>
    </row>
    <row r="2411" spans="1:25" x14ac:dyDescent="0.3">
      <c r="A2411">
        <v>10</v>
      </c>
      <c r="B2411">
        <v>8</v>
      </c>
      <c r="C2411">
        <v>3.2000000000000001E-2</v>
      </c>
      <c r="D2411">
        <v>0</v>
      </c>
      <c r="E2411">
        <v>0</v>
      </c>
      <c r="F2411">
        <v>8.0483478240890918</v>
      </c>
      <c r="G2411">
        <v>3.2004144771783732E-2</v>
      </c>
      <c r="H2411">
        <v>-3602516.6540393592</v>
      </c>
      <c r="I2411">
        <v>8.1449929023373482</v>
      </c>
      <c r="J2411">
        <v>3.1817898539696694E-2</v>
      </c>
      <c r="K2411">
        <v>3.8793919445923856E-2</v>
      </c>
      <c r="L2411">
        <v>-3602447.7224193905</v>
      </c>
      <c r="M2411">
        <f>table2[[#This Row],[E_coverage]]/table2[[#This Row],[sample_coverage]]</f>
        <v>1.0060434780111365</v>
      </c>
      <c r="N2411">
        <f>table2[[#This Row],[EP_coverage]]/table2[[#This Row],[sample_coverage]]</f>
        <v>1.0181241127921685</v>
      </c>
      <c r="O2411" t="b">
        <f>IF(ABS(table2[[#This Row],[EP_coverage_ratio]] - 1) &lt;= ABS(table2[[#This Row],[E_coverage_ratio]] - 1),TRUE,FALSE)</f>
        <v>0</v>
      </c>
      <c r="P2411" s="1">
        <f>(table2[[#This Row],[E_err]] + 1)/(table2[[#This Row],[sample_err]] + 1)</f>
        <v>1.0000040162517285</v>
      </c>
      <c r="Q2411" s="1">
        <f>(table2[[#This Row],[EP_err]] + 1 )/(table2[[#This Row],[sample_err]] + 1)</f>
        <v>0.9998235450966052</v>
      </c>
      <c r="R2411" s="1">
        <f>(table2[[#This Row],[EP_gamma]] + 1)/(table2[[#This Row],[expected_gamma]] + 1)</f>
        <v>1.0387939194459239</v>
      </c>
      <c r="S2411" s="1">
        <v>1.6229795086653001E-3</v>
      </c>
      <c r="T2411" s="1">
        <f>(table2[[#This Row],[EP_polymorphism]]+0.1)/(table2[[#This Row],[sample_polymorph]]+0.1)</f>
        <v>1.016229795086653</v>
      </c>
      <c r="U2411" s="1">
        <f>(1-ABS(1 - table2[[#This Row],[E_coverage_ratio]]))*100</f>
        <v>99.395652198886353</v>
      </c>
      <c r="V2411" s="1">
        <f>(1-ABS(1 - table2[[#This Row],[E_error_ratio]]))*100</f>
        <v>99.999598374827144</v>
      </c>
      <c r="W2411" s="1">
        <f>(1-ABS(1 - table2[[#This Row],[EP_coverage_ratio]]))*100</f>
        <v>98.187588720783154</v>
      </c>
      <c r="X2411" s="1">
        <f>(1-ABS(1 - table2[[#This Row],[EP_error_ratio]]))*100</f>
        <v>99.982354509660524</v>
      </c>
      <c r="Y2411" s="1">
        <f>(1-ABS(1 - table2[[#This Row],[EP_polymorphism_ratio]]))*100</f>
        <v>98.377020491334704</v>
      </c>
    </row>
    <row r="2412" spans="1:25" x14ac:dyDescent="0.3">
      <c r="A2412">
        <v>1</v>
      </c>
      <c r="B2412">
        <v>8</v>
      </c>
      <c r="C2412">
        <v>3.2000000000000001E-2</v>
      </c>
      <c r="D2412">
        <v>1E-3</v>
      </c>
      <c r="E2412">
        <v>2.8576660741859845E-2</v>
      </c>
      <c r="F2412">
        <v>7.9119329268250711</v>
      </c>
      <c r="G2412">
        <v>3.2134592998565664E-2</v>
      </c>
      <c r="H2412">
        <v>-3606517.0043670968</v>
      </c>
      <c r="I2412">
        <v>7.9716911971192257</v>
      </c>
      <c r="J2412">
        <v>3.2011279751583507E-2</v>
      </c>
      <c r="K2412">
        <v>2.5190289455074004E-2</v>
      </c>
      <c r="L2412">
        <v>-3606489.6310347291</v>
      </c>
      <c r="M2412">
        <f>table2[[#This Row],[E_coverage]]/table2[[#This Row],[sample_coverage]]</f>
        <v>0.98899161585313389</v>
      </c>
      <c r="N2412">
        <f>table2[[#This Row],[EP_coverage]]/table2[[#This Row],[sample_coverage]]</f>
        <v>0.99646139963990321</v>
      </c>
      <c r="O2412" t="b">
        <f>IF(ABS(table2[[#This Row],[EP_coverage_ratio]] - 1) &lt;= ABS(table2[[#This Row],[E_coverage_ratio]] - 1),TRUE,FALSE)</f>
        <v>1</v>
      </c>
      <c r="P2412" s="1">
        <f>(table2[[#This Row],[E_err]] + 1)/(table2[[#This Row],[sample_err]] + 1)</f>
        <v>1.0001304195722536</v>
      </c>
      <c r="Q2412" s="1">
        <f>(table2[[#This Row],[EP_err]] + 1 )/(table2[[#This Row],[sample_err]] + 1)</f>
        <v>1.0000109299918445</v>
      </c>
      <c r="R2412" s="1">
        <f>(table2[[#This Row],[EP_gamma]] + 1)/(table2[[#This Row],[expected_gamma]] + 1)</f>
        <v>0.99670771132961211</v>
      </c>
      <c r="S2412" s="1">
        <v>1.0462484725213201E-3</v>
      </c>
      <c r="T2412" s="1">
        <f>(table2[[#This Row],[EP_polymorphism]]+0.1)/(table2[[#This Row],[sample_polymorph]]+0.1)</f>
        <v>1.0004579056685279</v>
      </c>
      <c r="U2412" s="1">
        <f>(1-ABS(1 - table2[[#This Row],[E_coverage_ratio]]))*100</f>
        <v>98.899161585313394</v>
      </c>
      <c r="V2412" s="1">
        <f>(1-ABS(1 - table2[[#This Row],[E_error_ratio]]))*100</f>
        <v>99.986958042774646</v>
      </c>
      <c r="W2412" s="1">
        <f>(1-ABS(1 - table2[[#This Row],[EP_coverage_ratio]]))*100</f>
        <v>99.646139963990322</v>
      </c>
      <c r="X2412" s="1">
        <f>(1-ABS(1 - table2[[#This Row],[EP_error_ratio]]))*100</f>
        <v>99.998907000815549</v>
      </c>
      <c r="Y2412" s="1">
        <f>(1-ABS(1 - table2[[#This Row],[EP_polymorphism_ratio]]))*100</f>
        <v>99.954209433147213</v>
      </c>
    </row>
    <row r="2413" spans="1:25" x14ac:dyDescent="0.3">
      <c r="A2413">
        <v>2</v>
      </c>
      <c r="B2413">
        <v>8</v>
      </c>
      <c r="C2413">
        <v>3.2000000000000001E-2</v>
      </c>
      <c r="D2413">
        <v>1E-3</v>
      </c>
      <c r="E2413">
        <v>2.821921074980472E-2</v>
      </c>
      <c r="F2413">
        <v>7.9647365797948364</v>
      </c>
      <c r="G2413">
        <v>3.2266646418371216E-2</v>
      </c>
      <c r="H2413">
        <v>-3598381.9790244503</v>
      </c>
      <c r="I2413">
        <v>8.0084455453729042</v>
      </c>
      <c r="J2413">
        <v>3.2176644387070664E-2</v>
      </c>
      <c r="K2413">
        <v>1.8343903283878325E-2</v>
      </c>
      <c r="L2413">
        <v>-3598367.3017510609</v>
      </c>
      <c r="M2413">
        <f>table2[[#This Row],[E_coverage]]/table2[[#This Row],[sample_coverage]]</f>
        <v>0.99559207247435455</v>
      </c>
      <c r="N2413">
        <f>table2[[#This Row],[EP_coverage]]/table2[[#This Row],[sample_coverage]]</f>
        <v>1.001055693171613</v>
      </c>
      <c r="O2413" t="b">
        <f>IF(ABS(table2[[#This Row],[EP_coverage_ratio]] - 1) &lt;= ABS(table2[[#This Row],[E_coverage_ratio]] - 1),TRUE,FALSE)</f>
        <v>1</v>
      </c>
      <c r="P2413" s="1">
        <f>(table2[[#This Row],[E_err]] + 1)/(table2[[#This Row],[sample_err]] + 1)</f>
        <v>1.0002583783123751</v>
      </c>
      <c r="Q2413" s="1">
        <f>(table2[[#This Row],[EP_err]] + 1 )/(table2[[#This Row],[sample_err]] + 1)</f>
        <v>1.000171167041735</v>
      </c>
      <c r="R2413" s="1">
        <f>(table2[[#This Row],[EP_gamma]] + 1)/(table2[[#This Row],[expected_gamma]] + 1)</f>
        <v>0.99039571779764257</v>
      </c>
      <c r="S2413" s="1">
        <v>7.5952144160806802E-4</v>
      </c>
      <c r="T2413" s="1">
        <f>(table2[[#This Row],[EP_polymorphism]]+0.1)/(table2[[#This Row],[sample_polymorph]]+0.1)</f>
        <v>0.99761902417433734</v>
      </c>
      <c r="U2413" s="1">
        <f>(1-ABS(1 - table2[[#This Row],[E_coverage_ratio]]))*100</f>
        <v>99.559207247435452</v>
      </c>
      <c r="V2413" s="1">
        <f>(1-ABS(1 - table2[[#This Row],[E_error_ratio]]))*100</f>
        <v>99.97416216876249</v>
      </c>
      <c r="W2413" s="1">
        <f>(1-ABS(1 - table2[[#This Row],[EP_coverage_ratio]]))*100</f>
        <v>99.894430682838703</v>
      </c>
      <c r="X2413" s="1">
        <f>(1-ABS(1 - table2[[#This Row],[EP_error_ratio]]))*100</f>
        <v>99.982883295826497</v>
      </c>
      <c r="Y2413" s="1">
        <f>(1-ABS(1 - table2[[#This Row],[EP_polymorphism_ratio]]))*100</f>
        <v>99.761902417433731</v>
      </c>
    </row>
    <row r="2414" spans="1:25" x14ac:dyDescent="0.3">
      <c r="A2414">
        <v>3</v>
      </c>
      <c r="B2414">
        <v>8</v>
      </c>
      <c r="C2414">
        <v>3.2000000000000001E-2</v>
      </c>
      <c r="D2414">
        <v>1E-3</v>
      </c>
      <c r="E2414">
        <v>2.8102631067477568E-2</v>
      </c>
      <c r="F2414">
        <v>7.9346758906799062</v>
      </c>
      <c r="G2414">
        <v>3.2006290046223518E-2</v>
      </c>
      <c r="H2414">
        <v>-3607806.9156131162</v>
      </c>
      <c r="I2414">
        <v>7.9867047043062778</v>
      </c>
      <c r="J2414">
        <v>3.1899853422374412E-2</v>
      </c>
      <c r="K2414">
        <v>2.1829366434365498E-2</v>
      </c>
      <c r="L2414">
        <v>-3607785.8072073194</v>
      </c>
      <c r="M2414">
        <f>table2[[#This Row],[E_coverage]]/table2[[#This Row],[sample_coverage]]</f>
        <v>0.99183448633498827</v>
      </c>
      <c r="N2414">
        <f>table2[[#This Row],[EP_coverage]]/table2[[#This Row],[sample_coverage]]</f>
        <v>0.99833808803828472</v>
      </c>
      <c r="O2414" t="b">
        <f>IF(ABS(table2[[#This Row],[EP_coverage_ratio]] - 1) &lt;= ABS(table2[[#This Row],[E_coverage_ratio]] - 1),TRUE,FALSE)</f>
        <v>1</v>
      </c>
      <c r="P2414" s="1">
        <f>(table2[[#This Row],[E_err]] + 1)/(table2[[#This Row],[sample_err]] + 1)</f>
        <v>1.0000060950060305</v>
      </c>
      <c r="Q2414" s="1">
        <f>(table2[[#This Row],[EP_err]] + 1 )/(table2[[#This Row],[sample_err]] + 1)</f>
        <v>0.99990295874261093</v>
      </c>
      <c r="R2414" s="1">
        <f>(table2[[#This Row],[EP_gamma]] + 1)/(table2[[#This Row],[expected_gamma]] + 1)</f>
        <v>0.99389821167309089</v>
      </c>
      <c r="S2414" s="1">
        <v>9.0448011144939001E-4</v>
      </c>
      <c r="T2414" s="1">
        <f>(table2[[#This Row],[EP_polymorphism]]+0.1)/(table2[[#This Row],[sample_polymorph]]+0.1)</f>
        <v>0.99905425852920193</v>
      </c>
      <c r="U2414" s="1">
        <f>(1-ABS(1 - table2[[#This Row],[E_coverage_ratio]]))*100</f>
        <v>99.183448633498827</v>
      </c>
      <c r="V2414" s="1">
        <f>(1-ABS(1 - table2[[#This Row],[E_error_ratio]]))*100</f>
        <v>99.999390499396952</v>
      </c>
      <c r="W2414" s="1">
        <f>(1-ABS(1 - table2[[#This Row],[EP_coverage_ratio]]))*100</f>
        <v>99.833808803828475</v>
      </c>
      <c r="X2414" s="1">
        <f>(1-ABS(1 - table2[[#This Row],[EP_error_ratio]]))*100</f>
        <v>99.990295874261093</v>
      </c>
      <c r="Y2414" s="1">
        <f>(1-ABS(1 - table2[[#This Row],[EP_polymorphism_ratio]]))*100</f>
        <v>99.905425852920189</v>
      </c>
    </row>
    <row r="2415" spans="1:25" x14ac:dyDescent="0.3">
      <c r="A2415">
        <v>4</v>
      </c>
      <c r="B2415">
        <v>8</v>
      </c>
      <c r="C2415">
        <v>3.2000000000000001E-2</v>
      </c>
      <c r="D2415">
        <v>1E-3</v>
      </c>
      <c r="E2415">
        <v>2.82970796720745E-2</v>
      </c>
      <c r="F2415">
        <v>7.9336885847231589</v>
      </c>
      <c r="G2415">
        <v>3.2208432594969777E-2</v>
      </c>
      <c r="H2415">
        <v>-3598929.3955441429</v>
      </c>
      <c r="I2415">
        <v>7.9337701396573985</v>
      </c>
      <c r="J2415">
        <v>3.220871007242302E-2</v>
      </c>
      <c r="K2415">
        <v>0</v>
      </c>
      <c r="L2415">
        <v>-3598929.3954664916</v>
      </c>
      <c r="M2415">
        <f>table2[[#This Row],[E_coverage]]/table2[[#This Row],[sample_coverage]]</f>
        <v>0.99171107309039486</v>
      </c>
      <c r="N2415">
        <f>table2[[#This Row],[EP_coverage]]/table2[[#This Row],[sample_coverage]]</f>
        <v>0.99172126745717482</v>
      </c>
      <c r="O2415" t="b">
        <f>IF(ABS(table2[[#This Row],[EP_coverage_ratio]] - 1) &lt;= ABS(table2[[#This Row],[E_coverage_ratio]] - 1),TRUE,FALSE)</f>
        <v>1</v>
      </c>
      <c r="P2415" s="1">
        <f>(table2[[#This Row],[E_err]] + 1)/(table2[[#This Row],[sample_err]] + 1)</f>
        <v>1.0002019695687692</v>
      </c>
      <c r="Q2415" s="1">
        <f>(table2[[#This Row],[EP_err]] + 1 )/(table2[[#This Row],[sample_err]] + 1)</f>
        <v>1.0002022384422704</v>
      </c>
      <c r="R2415" s="1">
        <f>(table2[[#This Row],[EP_gamma]] + 1)/(table2[[#This Row],[expected_gamma]] + 1)</f>
        <v>0.97248161039113479</v>
      </c>
      <c r="S2415" s="1">
        <v>0</v>
      </c>
      <c r="T2415" s="1">
        <f>(table2[[#This Row],[EP_polymorphism]]+0.1)/(table2[[#This Row],[sample_polymorph]]+0.1)</f>
        <v>0.99009900990099009</v>
      </c>
      <c r="U2415" s="1">
        <f>(1-ABS(1 - table2[[#This Row],[E_coverage_ratio]]))*100</f>
        <v>99.171107309039485</v>
      </c>
      <c r="V2415" s="1">
        <f>(1-ABS(1 - table2[[#This Row],[E_error_ratio]]))*100</f>
        <v>99.979803043123084</v>
      </c>
      <c r="W2415" s="1">
        <f>(1-ABS(1 - table2[[#This Row],[EP_coverage_ratio]]))*100</f>
        <v>99.172126745717478</v>
      </c>
      <c r="X2415" s="1">
        <f>(1-ABS(1 - table2[[#This Row],[EP_error_ratio]]))*100</f>
        <v>99.979776155772953</v>
      </c>
      <c r="Y2415" s="1">
        <f>(1-ABS(1 - table2[[#This Row],[EP_polymorphism_ratio]]))*100</f>
        <v>99.009900990099013</v>
      </c>
    </row>
    <row r="2416" spans="1:25" x14ac:dyDescent="0.3">
      <c r="A2416">
        <v>5</v>
      </c>
      <c r="B2416">
        <v>8</v>
      </c>
      <c r="C2416">
        <v>3.2000000000000001E-2</v>
      </c>
      <c r="D2416">
        <v>1E-3</v>
      </c>
      <c r="E2416">
        <v>2.8395654077691016E-2</v>
      </c>
      <c r="F2416">
        <v>7.9378489871568565</v>
      </c>
      <c r="G2416">
        <v>3.2100643064611543E-2</v>
      </c>
      <c r="H2416">
        <v>-3603377.4640544537</v>
      </c>
      <c r="I2416">
        <v>7.949318273067397</v>
      </c>
      <c r="J2416">
        <v>3.2076026092841936E-2</v>
      </c>
      <c r="K2416">
        <v>4.9485003336508238E-3</v>
      </c>
      <c r="L2416">
        <v>-3603376.3997304253</v>
      </c>
      <c r="M2416">
        <f>table2[[#This Row],[E_coverage]]/table2[[#This Row],[sample_coverage]]</f>
        <v>0.99223112339460706</v>
      </c>
      <c r="N2416">
        <f>table2[[#This Row],[EP_coverage]]/table2[[#This Row],[sample_coverage]]</f>
        <v>0.99366478413342463</v>
      </c>
      <c r="O2416" t="b">
        <f>IF(ABS(table2[[#This Row],[EP_coverage_ratio]] - 1) &lt;= ABS(table2[[#This Row],[E_coverage_ratio]] - 1),TRUE,FALSE)</f>
        <v>1</v>
      </c>
      <c r="P2416" s="1">
        <f>(table2[[#This Row],[E_err]] + 1)/(table2[[#This Row],[sample_err]] + 1)</f>
        <v>1.0000975223494297</v>
      </c>
      <c r="Q2416" s="1">
        <f>(table2[[#This Row],[EP_err]] + 1 )/(table2[[#This Row],[sample_err]] + 1)</f>
        <v>1.0000736686946141</v>
      </c>
      <c r="R2416" s="1">
        <f>(table2[[#This Row],[EP_gamma]] + 1)/(table2[[#This Row],[expected_gamma]] + 1)</f>
        <v>0.97720025979196834</v>
      </c>
      <c r="S2416" s="1">
        <v>2.0330231548149001E-4</v>
      </c>
      <c r="T2416" s="1">
        <f>(table2[[#This Row],[EP_polymorphism]]+0.1)/(table2[[#This Row],[sample_polymorph]]+0.1)</f>
        <v>0.99211190411367811</v>
      </c>
      <c r="U2416" s="1">
        <f>(1-ABS(1 - table2[[#This Row],[E_coverage_ratio]]))*100</f>
        <v>99.223112339460712</v>
      </c>
      <c r="V2416" s="1">
        <f>(1-ABS(1 - table2[[#This Row],[E_error_ratio]]))*100</f>
        <v>99.990247765057035</v>
      </c>
      <c r="W2416" s="1">
        <f>(1-ABS(1 - table2[[#This Row],[EP_coverage_ratio]]))*100</f>
        <v>99.366478413342463</v>
      </c>
      <c r="X2416" s="1">
        <f>(1-ABS(1 - table2[[#This Row],[EP_error_ratio]]))*100</f>
        <v>99.992633130538593</v>
      </c>
      <c r="Y2416" s="1">
        <f>(1-ABS(1 - table2[[#This Row],[EP_polymorphism_ratio]]))*100</f>
        <v>99.211190411367809</v>
      </c>
    </row>
    <row r="2417" spans="1:25" x14ac:dyDescent="0.3">
      <c r="A2417">
        <v>6</v>
      </c>
      <c r="B2417">
        <v>8</v>
      </c>
      <c r="C2417">
        <v>3.2000000000000001E-2</v>
      </c>
      <c r="D2417">
        <v>1E-3</v>
      </c>
      <c r="E2417">
        <v>2.8696437099892877E-2</v>
      </c>
      <c r="F2417">
        <v>7.8845333534175319</v>
      </c>
      <c r="G2417">
        <v>3.1890059543465681E-2</v>
      </c>
      <c r="H2417">
        <v>-3612249.2294780398</v>
      </c>
      <c r="I2417">
        <v>7.8927449362386399</v>
      </c>
      <c r="J2417">
        <v>3.1872612345100436E-2</v>
      </c>
      <c r="K2417">
        <v>3.5469558096524988E-3</v>
      </c>
      <c r="L2417">
        <v>-3612248.6775789135</v>
      </c>
      <c r="M2417">
        <f>table2[[#This Row],[E_coverage]]/table2[[#This Row],[sample_coverage]]</f>
        <v>0.98556666917719149</v>
      </c>
      <c r="N2417">
        <f>table2[[#This Row],[EP_coverage]]/table2[[#This Row],[sample_coverage]]</f>
        <v>0.98659311702982999</v>
      </c>
      <c r="O2417" t="b">
        <f>IF(ABS(table2[[#This Row],[EP_coverage_ratio]] - 1) &lt;= ABS(table2[[#This Row],[E_coverage_ratio]] - 1),TRUE,FALSE)</f>
        <v>1</v>
      </c>
      <c r="P2417" s="1">
        <f>(table2[[#This Row],[E_err]] + 1)/(table2[[#This Row],[sample_err]] + 1)</f>
        <v>0.99989346854986982</v>
      </c>
      <c r="Q2417" s="1">
        <f>(table2[[#This Row],[EP_err]] + 1 )/(table2[[#This Row],[sample_err]] + 1)</f>
        <v>0.99987656234990363</v>
      </c>
      <c r="R2417" s="1">
        <f>(table2[[#This Row],[EP_gamma]] + 1)/(table2[[#This Row],[expected_gamma]] + 1)</f>
        <v>0.9755520867155506</v>
      </c>
      <c r="S2417" s="1">
        <v>1.4547753068050399E-4</v>
      </c>
      <c r="T2417" s="1">
        <f>(table2[[#This Row],[EP_polymorphism]]+0.1)/(table2[[#This Row],[sample_polymorph]]+0.1)</f>
        <v>0.99153938149188614</v>
      </c>
      <c r="U2417" s="1">
        <f>(1-ABS(1 - table2[[#This Row],[E_coverage_ratio]]))*100</f>
        <v>98.556666917719156</v>
      </c>
      <c r="V2417" s="1">
        <f>(1-ABS(1 - table2[[#This Row],[E_error_ratio]]))*100</f>
        <v>99.989346854986977</v>
      </c>
      <c r="W2417" s="1">
        <f>(1-ABS(1 - table2[[#This Row],[EP_coverage_ratio]]))*100</f>
        <v>98.659311702983004</v>
      </c>
      <c r="X2417" s="1">
        <f>(1-ABS(1 - table2[[#This Row],[EP_error_ratio]]))*100</f>
        <v>99.987656234990368</v>
      </c>
      <c r="Y2417" s="1">
        <f>(1-ABS(1 - table2[[#This Row],[EP_polymorphism_ratio]]))*100</f>
        <v>99.153938149188619</v>
      </c>
    </row>
    <row r="2418" spans="1:25" x14ac:dyDescent="0.3">
      <c r="A2418">
        <v>7</v>
      </c>
      <c r="B2418">
        <v>8</v>
      </c>
      <c r="C2418">
        <v>3.2000000000000001E-2</v>
      </c>
      <c r="D2418">
        <v>1E-3</v>
      </c>
      <c r="E2418">
        <v>2.8154112051378476E-2</v>
      </c>
      <c r="F2418">
        <v>7.9477306153079796</v>
      </c>
      <c r="G2418">
        <v>3.2182743256113831E-2</v>
      </c>
      <c r="H2418">
        <v>-3603992.1510688355</v>
      </c>
      <c r="I2418">
        <v>8.0326710232562242</v>
      </c>
      <c r="J2418">
        <v>3.2012375783072283E-2</v>
      </c>
      <c r="K2418">
        <v>3.5101132148059905E-2</v>
      </c>
      <c r="L2418">
        <v>-3603938.8457540041</v>
      </c>
      <c r="M2418">
        <f>table2[[#This Row],[E_coverage]]/table2[[#This Row],[sample_coverage]]</f>
        <v>0.99346632691349746</v>
      </c>
      <c r="N2418">
        <f>table2[[#This Row],[EP_coverage]]/table2[[#This Row],[sample_coverage]]</f>
        <v>1.004083877907028</v>
      </c>
      <c r="O2418" t="b">
        <f>IF(ABS(table2[[#This Row],[EP_coverage_ratio]] - 1) &lt;= ABS(table2[[#This Row],[E_coverage_ratio]] - 1),TRUE,FALSE)</f>
        <v>1</v>
      </c>
      <c r="P2418" s="1">
        <f>(table2[[#This Row],[E_err]] + 1)/(table2[[#This Row],[sample_err]] + 1)</f>
        <v>1.00017707679856</v>
      </c>
      <c r="Q2418" s="1">
        <f>(table2[[#This Row],[EP_err]] + 1 )/(table2[[#This Row],[sample_err]] + 1)</f>
        <v>1.0000119920378607</v>
      </c>
      <c r="R2418" s="1">
        <f>(table2[[#This Row],[EP_gamma]] + 1)/(table2[[#This Row],[expected_gamma]] + 1)</f>
        <v>1.0067567887102262</v>
      </c>
      <c r="S2418" s="1">
        <v>1.4668290508189599E-3</v>
      </c>
      <c r="T2418" s="1">
        <f>(table2[[#This Row],[EP_polymorphism]]+0.1)/(table2[[#This Row],[sample_polymorph]]+0.1)</f>
        <v>1.0046220698100887</v>
      </c>
      <c r="U2418" s="1">
        <f>(1-ABS(1 - table2[[#This Row],[E_coverage_ratio]]))*100</f>
        <v>99.34663269134974</v>
      </c>
      <c r="V2418" s="1">
        <f>(1-ABS(1 - table2[[#This Row],[E_error_ratio]]))*100</f>
        <v>99.982292320143998</v>
      </c>
      <c r="W2418" s="1">
        <f>(1-ABS(1 - table2[[#This Row],[EP_coverage_ratio]]))*100</f>
        <v>99.591612209297196</v>
      </c>
      <c r="X2418" s="1">
        <f>(1-ABS(1 - table2[[#This Row],[EP_error_ratio]]))*100</f>
        <v>99.998800796213928</v>
      </c>
      <c r="Y2418" s="1">
        <f>(1-ABS(1 - table2[[#This Row],[EP_polymorphism_ratio]]))*100</f>
        <v>99.537793018991124</v>
      </c>
    </row>
    <row r="2419" spans="1:25" x14ac:dyDescent="0.3">
      <c r="A2419">
        <v>8</v>
      </c>
      <c r="B2419">
        <v>8</v>
      </c>
      <c r="C2419">
        <v>3.2000000000000001E-2</v>
      </c>
      <c r="D2419">
        <v>1E-3</v>
      </c>
      <c r="E2419">
        <v>2.8268403578935949E-2</v>
      </c>
      <c r="F2419">
        <v>7.9230008338853635</v>
      </c>
      <c r="G2419">
        <v>3.193311982372514E-2</v>
      </c>
      <c r="H2419">
        <v>-3608241.8136626165</v>
      </c>
      <c r="I2419">
        <v>7.9268870827525513</v>
      </c>
      <c r="J2419">
        <v>3.1923995475064575E-2</v>
      </c>
      <c r="K2419">
        <v>1.7502801245300507E-3</v>
      </c>
      <c r="L2419">
        <v>-3608241.6711626113</v>
      </c>
      <c r="M2419">
        <f>table2[[#This Row],[E_coverage]]/table2[[#This Row],[sample_coverage]]</f>
        <v>0.99037510423567043</v>
      </c>
      <c r="N2419">
        <f>table2[[#This Row],[EP_coverage]]/table2[[#This Row],[sample_coverage]]</f>
        <v>0.99086088534406891</v>
      </c>
      <c r="O2419" t="b">
        <f>IF(ABS(table2[[#This Row],[EP_coverage_ratio]] - 1) &lt;= ABS(table2[[#This Row],[E_coverage_ratio]] - 1),TRUE,FALSE)</f>
        <v>1</v>
      </c>
      <c r="P2419" s="1">
        <f>(table2[[#This Row],[E_err]] + 1)/(table2[[#This Row],[sample_err]] + 1)</f>
        <v>0.99993519362764061</v>
      </c>
      <c r="Q2419" s="1">
        <f>(table2[[#This Row],[EP_err]] + 1 )/(table2[[#This Row],[sample_err]] + 1)</f>
        <v>0.99992635220451986</v>
      </c>
      <c r="R2419" s="1">
        <f>(table2[[#This Row],[EP_gamma]] + 1)/(table2[[#This Row],[expected_gamma]] + 1)</f>
        <v>0.97421089341838352</v>
      </c>
      <c r="S2419" s="1">
        <v>7.1559150840672103E-5</v>
      </c>
      <c r="T2419" s="1">
        <f>(table2[[#This Row],[EP_polymorphism]]+0.1)/(table2[[#This Row],[sample_polymorph]]+0.1)</f>
        <v>0.99080751634495712</v>
      </c>
      <c r="U2419" s="1">
        <f>(1-ABS(1 - table2[[#This Row],[E_coverage_ratio]]))*100</f>
        <v>99.037510423567042</v>
      </c>
      <c r="V2419" s="1">
        <f>(1-ABS(1 - table2[[#This Row],[E_error_ratio]]))*100</f>
        <v>99.993519362764061</v>
      </c>
      <c r="W2419" s="1">
        <f>(1-ABS(1 - table2[[#This Row],[EP_coverage_ratio]]))*100</f>
        <v>99.086088534406898</v>
      </c>
      <c r="X2419" s="1">
        <f>(1-ABS(1 - table2[[#This Row],[EP_error_ratio]]))*100</f>
        <v>99.992635220451987</v>
      </c>
      <c r="Y2419" s="1">
        <f>(1-ABS(1 - table2[[#This Row],[EP_polymorphism_ratio]]))*100</f>
        <v>99.080751634495712</v>
      </c>
    </row>
    <row r="2420" spans="1:25" x14ac:dyDescent="0.3">
      <c r="A2420">
        <v>9</v>
      </c>
      <c r="B2420">
        <v>8</v>
      </c>
      <c r="C2420">
        <v>3.2000000000000001E-2</v>
      </c>
      <c r="D2420">
        <v>1E-3</v>
      </c>
      <c r="E2420">
        <v>2.8262462163077016E-2</v>
      </c>
      <c r="F2420">
        <v>7.9326773444166987</v>
      </c>
      <c r="G2420">
        <v>3.20785508675124E-2</v>
      </c>
      <c r="H2420">
        <v>-3606620.4929032866</v>
      </c>
      <c r="I2420">
        <v>7.99597676015832</v>
      </c>
      <c r="J2420">
        <v>3.1949074908097078E-2</v>
      </c>
      <c r="K2420">
        <v>2.6518348079254128E-2</v>
      </c>
      <c r="L2420">
        <v>-3606589.6275368663</v>
      </c>
      <c r="M2420">
        <f>table2[[#This Row],[E_coverage]]/table2[[#This Row],[sample_coverage]]</f>
        <v>0.99158466805208734</v>
      </c>
      <c r="N2420">
        <f>table2[[#This Row],[EP_coverage]]/table2[[#This Row],[sample_coverage]]</f>
        <v>0.99949709501979001</v>
      </c>
      <c r="O2420" t="b">
        <f>IF(ABS(table2[[#This Row],[EP_coverage_ratio]] - 1) &lt;= ABS(table2[[#This Row],[E_coverage_ratio]] - 1),TRUE,FALSE)</f>
        <v>1</v>
      </c>
      <c r="P2420" s="1">
        <f>(table2[[#This Row],[E_err]] + 1)/(table2[[#This Row],[sample_err]] + 1)</f>
        <v>1.0000761151816979</v>
      </c>
      <c r="Q2420" s="1">
        <f>(table2[[#This Row],[EP_err]] + 1 )/(table2[[#This Row],[sample_err]] + 1)</f>
        <v>0.99995065398071414</v>
      </c>
      <c r="R2420" s="1">
        <f>(table2[[#This Row],[EP_gamma]] + 1)/(table2[[#This Row],[expected_gamma]] + 1)</f>
        <v>0.99830382402547901</v>
      </c>
      <c r="S2420" s="1">
        <v>1.10253417705785E-3</v>
      </c>
      <c r="T2420" s="1">
        <f>(table2[[#This Row],[EP_polymorphism]]+0.1)/(table2[[#This Row],[sample_polymorph]]+0.1)</f>
        <v>1.00101518987186</v>
      </c>
      <c r="U2420" s="1">
        <f>(1-ABS(1 - table2[[#This Row],[E_coverage_ratio]]))*100</f>
        <v>99.158466805208732</v>
      </c>
      <c r="V2420" s="1">
        <f>(1-ABS(1 - table2[[#This Row],[E_error_ratio]]))*100</f>
        <v>99.992388481830204</v>
      </c>
      <c r="W2420" s="1">
        <f>(1-ABS(1 - table2[[#This Row],[EP_coverage_ratio]]))*100</f>
        <v>99.949709501979001</v>
      </c>
      <c r="X2420" s="1">
        <f>(1-ABS(1 - table2[[#This Row],[EP_error_ratio]]))*100</f>
        <v>99.995065398071418</v>
      </c>
      <c r="Y2420" s="1">
        <f>(1-ABS(1 - table2[[#This Row],[EP_polymorphism_ratio]]))*100</f>
        <v>99.898481012814003</v>
      </c>
    </row>
    <row r="2421" spans="1:25" x14ac:dyDescent="0.3">
      <c r="A2421">
        <v>10</v>
      </c>
      <c r="B2421">
        <v>8</v>
      </c>
      <c r="C2421">
        <v>3.2000000000000001E-2</v>
      </c>
      <c r="D2421">
        <v>1E-3</v>
      </c>
      <c r="E2421">
        <v>2.8293489536081944E-2</v>
      </c>
      <c r="F2421">
        <v>7.942621958549914</v>
      </c>
      <c r="G2421">
        <v>3.1929720295611468E-2</v>
      </c>
      <c r="H2421">
        <v>-3610836.809071485</v>
      </c>
      <c r="I2421">
        <v>8.0231828331814743</v>
      </c>
      <c r="J2421">
        <v>3.1770726730469503E-2</v>
      </c>
      <c r="K2421">
        <v>3.3213440334790338E-2</v>
      </c>
      <c r="L2421">
        <v>-3610788.6153581808</v>
      </c>
      <c r="M2421">
        <f>table2[[#This Row],[E_coverage]]/table2[[#This Row],[sample_coverage]]</f>
        <v>0.99282774481873926</v>
      </c>
      <c r="N2421">
        <f>table2[[#This Row],[EP_coverage]]/table2[[#This Row],[sample_coverage]]</f>
        <v>1.0028978541476843</v>
      </c>
      <c r="O2421" t="b">
        <f>IF(ABS(table2[[#This Row],[EP_coverage_ratio]] - 1) &lt;= ABS(table2[[#This Row],[E_coverage_ratio]] - 1),TRUE,FALSE)</f>
        <v>1</v>
      </c>
      <c r="P2421" s="1">
        <f>(table2[[#This Row],[E_err]] + 1)/(table2[[#This Row],[sample_err]] + 1)</f>
        <v>0.99993189951125139</v>
      </c>
      <c r="Q2421" s="1">
        <f>(table2[[#This Row],[EP_err]] + 1 )/(table2[[#This Row],[sample_err]] + 1)</f>
        <v>0.99977783597913705</v>
      </c>
      <c r="R2421" s="1">
        <f>(table2[[#This Row],[EP_gamma]] + 1)/(table2[[#This Row],[expected_gamma]] + 1)</f>
        <v>1.0047845783803688</v>
      </c>
      <c r="S2421" s="1">
        <v>1.38491058743628E-3</v>
      </c>
      <c r="T2421" s="1">
        <f>(table2[[#This Row],[EP_polymorphism]]+0.1)/(table2[[#This Row],[sample_polymorph]]+0.1)</f>
        <v>1.0038109959152106</v>
      </c>
      <c r="U2421" s="1">
        <f>(1-ABS(1 - table2[[#This Row],[E_coverage_ratio]]))*100</f>
        <v>99.282774481873929</v>
      </c>
      <c r="V2421" s="1">
        <f>(1-ABS(1 - table2[[#This Row],[E_error_ratio]]))*100</f>
        <v>99.993189951125146</v>
      </c>
      <c r="W2421" s="1">
        <f>(1-ABS(1 - table2[[#This Row],[EP_coverage_ratio]]))*100</f>
        <v>99.710214585231569</v>
      </c>
      <c r="X2421" s="1">
        <f>(1-ABS(1 - table2[[#This Row],[EP_error_ratio]]))*100</f>
        <v>99.9777835979137</v>
      </c>
      <c r="Y2421" s="1">
        <f>(1-ABS(1 - table2[[#This Row],[EP_polymorphism_ratio]]))*100</f>
        <v>99.618900408478936</v>
      </c>
    </row>
    <row r="2422" spans="1:25" x14ac:dyDescent="0.3">
      <c r="A2422">
        <v>1</v>
      </c>
      <c r="B2422">
        <v>8</v>
      </c>
      <c r="C2422">
        <v>3.2000000000000001E-2</v>
      </c>
      <c r="D2422">
        <v>2E-3</v>
      </c>
      <c r="E2422">
        <v>5.5472708537865713E-2</v>
      </c>
      <c r="F2422">
        <v>7.9289453328242381</v>
      </c>
      <c r="G2422">
        <v>3.2225222613371553E-2</v>
      </c>
      <c r="H2422">
        <v>-3607875.6051790407</v>
      </c>
      <c r="I2422">
        <v>8.1051542569649833</v>
      </c>
      <c r="J2422">
        <v>3.189141755334688E-2</v>
      </c>
      <c r="K2422">
        <v>7.0186357943702288E-2</v>
      </c>
      <c r="L2422">
        <v>-3607660.4972674716</v>
      </c>
      <c r="M2422">
        <f>table2[[#This Row],[E_coverage]]/table2[[#This Row],[sample_coverage]]</f>
        <v>0.99111816660302976</v>
      </c>
      <c r="N2422">
        <f>table2[[#This Row],[EP_coverage]]/table2[[#This Row],[sample_coverage]]</f>
        <v>1.0131442821206229</v>
      </c>
      <c r="O2422" t="b">
        <f>IF(ABS(table2[[#This Row],[EP_coverage_ratio]] - 1) &lt;= ABS(table2[[#This Row],[E_coverage_ratio]] - 1),TRUE,FALSE)</f>
        <v>0</v>
      </c>
      <c r="P2422" s="1">
        <f>(table2[[#This Row],[E_err]] + 1)/(table2[[#This Row],[sample_err]] + 1)</f>
        <v>1.0002182389664451</v>
      </c>
      <c r="Q2422" s="1">
        <f>(table2[[#This Row],[EP_err]] + 1 )/(table2[[#This Row],[sample_err]] + 1)</f>
        <v>0.99989478445091751</v>
      </c>
      <c r="R2422" s="1">
        <f>(table2[[#This Row],[EP_gamma]] + 1)/(table2[[#This Row],[expected_gamma]] + 1)</f>
        <v>1.0139403409361663</v>
      </c>
      <c r="S2422" s="1">
        <v>2.9887466864474401E-3</v>
      </c>
      <c r="T2422" s="1">
        <f>(table2[[#This Row],[EP_polymorphism]]+0.1)/(table2[[#This Row],[sample_polymorph]]+0.1)</f>
        <v>1.0096935949651711</v>
      </c>
      <c r="U2422" s="1">
        <f>(1-ABS(1 - table2[[#This Row],[E_coverage_ratio]]))*100</f>
        <v>99.111816660302978</v>
      </c>
      <c r="V2422" s="1">
        <f>(1-ABS(1 - table2[[#This Row],[E_error_ratio]]))*100</f>
        <v>99.97817610335548</v>
      </c>
      <c r="W2422" s="1">
        <f>(1-ABS(1 - table2[[#This Row],[EP_coverage_ratio]]))*100</f>
        <v>98.685571787937704</v>
      </c>
      <c r="X2422" s="1">
        <f>(1-ABS(1 - table2[[#This Row],[EP_error_ratio]]))*100</f>
        <v>99.989478445091748</v>
      </c>
      <c r="Y2422" s="1">
        <f>(1-ABS(1 - table2[[#This Row],[EP_polymorphism_ratio]]))*100</f>
        <v>99.030640503482886</v>
      </c>
    </row>
    <row r="2423" spans="1:25" x14ac:dyDescent="0.3">
      <c r="A2423">
        <v>2</v>
      </c>
      <c r="B2423">
        <v>8</v>
      </c>
      <c r="C2423">
        <v>3.2000000000000001E-2</v>
      </c>
      <c r="D2423">
        <v>2E-3</v>
      </c>
      <c r="E2423">
        <v>5.6213701666366384E-2</v>
      </c>
      <c r="F2423">
        <v>7.8708796099576821</v>
      </c>
      <c r="G2423">
        <v>3.2249138729430554E-2</v>
      </c>
      <c r="H2423">
        <v>-3608249.1532122749</v>
      </c>
      <c r="I2423">
        <v>7.9863463850440457</v>
      </c>
      <c r="J2423">
        <v>3.2018092348667836E-2</v>
      </c>
      <c r="K2423">
        <v>4.7779714416399201E-2</v>
      </c>
      <c r="L2423">
        <v>-3608152.5042038909</v>
      </c>
      <c r="M2423">
        <f>table2[[#This Row],[E_coverage]]/table2[[#This Row],[sample_coverage]]</f>
        <v>0.98385995124471026</v>
      </c>
      <c r="N2423">
        <f>table2[[#This Row],[EP_coverage]]/table2[[#This Row],[sample_coverage]]</f>
        <v>0.99829329813050571</v>
      </c>
      <c r="O2423" t="b">
        <f>IF(ABS(table2[[#This Row],[EP_coverage_ratio]] - 1) &lt;= ABS(table2[[#This Row],[E_coverage_ratio]] - 1),TRUE,FALSE)</f>
        <v>1</v>
      </c>
      <c r="P2423" s="1">
        <f>(table2[[#This Row],[E_err]] + 1)/(table2[[#This Row],[sample_err]] + 1)</f>
        <v>1.0002414134975102</v>
      </c>
      <c r="Q2423" s="1">
        <f>(table2[[#This Row],[EP_err]] + 1 )/(table2[[#This Row],[sample_err]] + 1)</f>
        <v>1.0000175313456083</v>
      </c>
      <c r="R2423" s="1">
        <f>(table2[[#This Row],[EP_gamma]] + 1)/(table2[[#This Row],[expected_gamma]] + 1)</f>
        <v>0.9920148855892883</v>
      </c>
      <c r="S2423" s="1">
        <v>2.00997423530935E-3</v>
      </c>
      <c r="T2423" s="1">
        <f>(table2[[#This Row],[EP_polymorphism]]+0.1)/(table2[[#This Row],[sample_polymorph]]+0.1)</f>
        <v>1.0000977866206799</v>
      </c>
      <c r="U2423" s="1">
        <f>(1-ABS(1 - table2[[#This Row],[E_coverage_ratio]]))*100</f>
        <v>98.385995124471023</v>
      </c>
      <c r="V2423" s="1">
        <f>(1-ABS(1 - table2[[#This Row],[E_error_ratio]]))*100</f>
        <v>99.975858650248981</v>
      </c>
      <c r="W2423" s="1">
        <f>(1-ABS(1 - table2[[#This Row],[EP_coverage_ratio]]))*100</f>
        <v>99.829329813050578</v>
      </c>
      <c r="X2423" s="1">
        <f>(1-ABS(1 - table2[[#This Row],[EP_error_ratio]]))*100</f>
        <v>99.998246865439171</v>
      </c>
      <c r="Y2423" s="1">
        <f>(1-ABS(1 - table2[[#This Row],[EP_polymorphism_ratio]]))*100</f>
        <v>99.990221337932013</v>
      </c>
    </row>
    <row r="2424" spans="1:25" x14ac:dyDescent="0.3">
      <c r="A2424">
        <v>3</v>
      </c>
      <c r="B2424">
        <v>8</v>
      </c>
      <c r="C2424">
        <v>3.2000000000000001E-2</v>
      </c>
      <c r="D2424">
        <v>2E-3</v>
      </c>
      <c r="E2424">
        <v>5.5670376451985644E-2</v>
      </c>
      <c r="F2424">
        <v>7.825022805335486</v>
      </c>
      <c r="G2424">
        <v>3.2048507596330364E-2</v>
      </c>
      <c r="H2424">
        <v>-3612433.4916222556</v>
      </c>
      <c r="I2424">
        <v>7.839819635197709</v>
      </c>
      <c r="J2424">
        <v>3.2016631440419774E-2</v>
      </c>
      <c r="K2424">
        <v>6.4795203625743628E-3</v>
      </c>
      <c r="L2424">
        <v>-3612431.7598352977</v>
      </c>
      <c r="M2424">
        <f>table2[[#This Row],[E_coverage]]/table2[[#This Row],[sample_coverage]]</f>
        <v>0.97812785066693575</v>
      </c>
      <c r="N2424">
        <f>table2[[#This Row],[EP_coverage]]/table2[[#This Row],[sample_coverage]]</f>
        <v>0.97997745439971362</v>
      </c>
      <c r="O2424" t="b">
        <f>IF(ABS(table2[[#This Row],[EP_coverage_ratio]] - 1) &lt;= ABS(table2[[#This Row],[E_coverage_ratio]] - 1),TRUE,FALSE)</f>
        <v>1</v>
      </c>
      <c r="P2424" s="1">
        <f>(table2[[#This Row],[E_err]] + 1)/(table2[[#This Row],[sample_err]] + 1)</f>
        <v>1.0000470034848161</v>
      </c>
      <c r="Q2424" s="1">
        <f>(table2[[#This Row],[EP_err]] + 1 )/(table2[[#This Row],[sample_err]] + 1)</f>
        <v>1.0000161157368408</v>
      </c>
      <c r="R2424" s="1">
        <f>(table2[[#This Row],[EP_gamma]] + 1)/(table2[[#This Row],[expected_gamma]] + 1)</f>
        <v>0.9534032050281287</v>
      </c>
      <c r="S2424" s="1">
        <v>2.6639607703138302E-4</v>
      </c>
      <c r="T2424" s="1">
        <f>(table2[[#This Row],[EP_polymorphism]]+0.1)/(table2[[#This Row],[sample_polymorph]]+0.1)</f>
        <v>0.98300388310815079</v>
      </c>
      <c r="U2424" s="1">
        <f>(1-ABS(1 - table2[[#This Row],[E_coverage_ratio]]))*100</f>
        <v>97.812785066693579</v>
      </c>
      <c r="V2424" s="1">
        <f>(1-ABS(1 - table2[[#This Row],[E_error_ratio]]))*100</f>
        <v>99.995299651518394</v>
      </c>
      <c r="W2424" s="1">
        <f>(1-ABS(1 - table2[[#This Row],[EP_coverage_ratio]]))*100</f>
        <v>97.997745439971368</v>
      </c>
      <c r="X2424" s="1">
        <f>(1-ABS(1 - table2[[#This Row],[EP_error_ratio]]))*100</f>
        <v>99.998388426315927</v>
      </c>
      <c r="Y2424" s="1">
        <f>(1-ABS(1 - table2[[#This Row],[EP_polymorphism_ratio]]))*100</f>
        <v>98.30038831081508</v>
      </c>
    </row>
    <row r="2425" spans="1:25" x14ac:dyDescent="0.3">
      <c r="A2425">
        <v>4</v>
      </c>
      <c r="B2425">
        <v>8</v>
      </c>
      <c r="C2425">
        <v>3.2000000000000001E-2</v>
      </c>
      <c r="D2425">
        <v>2E-3</v>
      </c>
      <c r="E2425">
        <v>5.5137506663109771E-2</v>
      </c>
      <c r="F2425">
        <v>7.8531555708065381</v>
      </c>
      <c r="G2425">
        <v>3.2179111475638768E-2</v>
      </c>
      <c r="H2425">
        <v>-3609165.7943257224</v>
      </c>
      <c r="I2425">
        <v>7.9161970622922455</v>
      </c>
      <c r="J2425">
        <v>3.2046203052931425E-2</v>
      </c>
      <c r="K2425">
        <v>2.6942358795678429E-2</v>
      </c>
      <c r="L2425">
        <v>-3609135.0256829476</v>
      </c>
      <c r="M2425">
        <f>table2[[#This Row],[E_coverage]]/table2[[#This Row],[sample_coverage]]</f>
        <v>0.98164444635081727</v>
      </c>
      <c r="N2425">
        <f>table2[[#This Row],[EP_coverage]]/table2[[#This Row],[sample_coverage]]</f>
        <v>0.98952463278653069</v>
      </c>
      <c r="O2425" t="b">
        <f>IF(ABS(table2[[#This Row],[EP_coverage_ratio]] - 1) &lt;= ABS(table2[[#This Row],[E_coverage_ratio]] - 1),TRUE,FALSE)</f>
        <v>1</v>
      </c>
      <c r="P2425" s="1">
        <f>(table2[[#This Row],[E_err]] + 1)/(table2[[#This Row],[sample_err]] + 1)</f>
        <v>1.0001735576314328</v>
      </c>
      <c r="Q2425" s="1">
        <f>(table2[[#This Row],[EP_err]] + 1 )/(table2[[#This Row],[sample_err]] + 1)</f>
        <v>1.0000447704001272</v>
      </c>
      <c r="R2425" s="1">
        <f>(table2[[#This Row],[EP_gamma]] + 1)/(table2[[#This Row],[expected_gamma]] + 1)</f>
        <v>0.97327822422254817</v>
      </c>
      <c r="S2425" s="1">
        <v>1.1203971247946099E-3</v>
      </c>
      <c r="T2425" s="1">
        <f>(table2[[#This Row],[EP_polymorphism]]+0.1)/(table2[[#This Row],[sample_polymorph]]+0.1)</f>
        <v>0.99137644239994716</v>
      </c>
      <c r="U2425" s="1">
        <f>(1-ABS(1 - table2[[#This Row],[E_coverage_ratio]]))*100</f>
        <v>98.164444635081722</v>
      </c>
      <c r="V2425" s="1">
        <f>(1-ABS(1 - table2[[#This Row],[E_error_ratio]]))*100</f>
        <v>99.982644236856714</v>
      </c>
      <c r="W2425" s="1">
        <f>(1-ABS(1 - table2[[#This Row],[EP_coverage_ratio]]))*100</f>
        <v>98.95246327865307</v>
      </c>
      <c r="X2425" s="1">
        <f>(1-ABS(1 - table2[[#This Row],[EP_error_ratio]]))*100</f>
        <v>99.995522959987284</v>
      </c>
      <c r="Y2425" s="1">
        <f>(1-ABS(1 - table2[[#This Row],[EP_polymorphism_ratio]]))*100</f>
        <v>99.137644239994714</v>
      </c>
    </row>
    <row r="2426" spans="1:25" x14ac:dyDescent="0.3">
      <c r="A2426">
        <v>5</v>
      </c>
      <c r="B2426">
        <v>8</v>
      </c>
      <c r="C2426">
        <v>3.2000000000000001E-2</v>
      </c>
      <c r="D2426">
        <v>2E-3</v>
      </c>
      <c r="E2426">
        <v>5.4888429718905778E-2</v>
      </c>
      <c r="F2426">
        <v>7.867884679339209</v>
      </c>
      <c r="G2426">
        <v>3.2155228592713796E-2</v>
      </c>
      <c r="H2426">
        <v>-3612332.0393353724</v>
      </c>
      <c r="I2426">
        <v>8.0100626433136881</v>
      </c>
      <c r="J2426">
        <v>3.1875755295945357E-2</v>
      </c>
      <c r="K2426">
        <v>5.8173576005844635E-2</v>
      </c>
      <c r="L2426">
        <v>-3612186.1247801576</v>
      </c>
      <c r="M2426">
        <f>table2[[#This Row],[E_coverage]]/table2[[#This Row],[sample_coverage]]</f>
        <v>0.98348558491740112</v>
      </c>
      <c r="N2426">
        <f>table2[[#This Row],[EP_coverage]]/table2[[#This Row],[sample_coverage]]</f>
        <v>1.001257830414211</v>
      </c>
      <c r="O2426" t="b">
        <f>IF(ABS(table2[[#This Row],[EP_coverage_ratio]] - 1) &lt;= ABS(table2[[#This Row],[E_coverage_ratio]] - 1),TRUE,FALSE)</f>
        <v>1</v>
      </c>
      <c r="P2426" s="1">
        <f>(table2[[#This Row],[E_err]] + 1)/(table2[[#This Row],[sample_err]] + 1)</f>
        <v>1.0001504153030172</v>
      </c>
      <c r="Q2426" s="1">
        <f>(table2[[#This Row],[EP_err]] + 1 )/(table2[[#This Row],[sample_err]] + 1)</f>
        <v>0.99987960784490837</v>
      </c>
      <c r="R2426" s="1">
        <f>(table2[[#This Row],[EP_gamma]] + 1)/(table2[[#This Row],[expected_gamma]] + 1)</f>
        <v>1.0031142120762611</v>
      </c>
      <c r="S2426" s="1">
        <v>2.4601382519459001E-3</v>
      </c>
      <c r="T2426" s="1">
        <f>(table2[[#This Row],[EP_polymorphism]]+0.1)/(table2[[#This Row],[sample_polymorph]]+0.1)</f>
        <v>1.0045111593328029</v>
      </c>
      <c r="U2426" s="1">
        <f>(1-ABS(1 - table2[[#This Row],[E_coverage_ratio]]))*100</f>
        <v>98.348558491740107</v>
      </c>
      <c r="V2426" s="1">
        <f>(1-ABS(1 - table2[[#This Row],[E_error_ratio]]))*100</f>
        <v>99.984958469698284</v>
      </c>
      <c r="W2426" s="1">
        <f>(1-ABS(1 - table2[[#This Row],[EP_coverage_ratio]]))*100</f>
        <v>99.874216958578899</v>
      </c>
      <c r="X2426" s="1">
        <f>(1-ABS(1 - table2[[#This Row],[EP_error_ratio]]))*100</f>
        <v>99.987960784490838</v>
      </c>
      <c r="Y2426" s="1">
        <f>(1-ABS(1 - table2[[#This Row],[EP_polymorphism_ratio]]))*100</f>
        <v>99.548884066719708</v>
      </c>
    </row>
    <row r="2427" spans="1:25" x14ac:dyDescent="0.3">
      <c r="A2427">
        <v>6</v>
      </c>
      <c r="B2427">
        <v>8</v>
      </c>
      <c r="C2427">
        <v>3.2000000000000001E-2</v>
      </c>
      <c r="D2427">
        <v>2E-3</v>
      </c>
      <c r="E2427">
        <v>5.4076557127648202E-2</v>
      </c>
      <c r="F2427">
        <v>7.9058583556055222</v>
      </c>
      <c r="G2427">
        <v>3.2143480731800879E-2</v>
      </c>
      <c r="H2427">
        <v>-3608139.8871855363</v>
      </c>
      <c r="I2427">
        <v>8.0045116869218553</v>
      </c>
      <c r="J2427">
        <v>3.1946117573526618E-2</v>
      </c>
      <c r="K2427">
        <v>4.079071179625255E-2</v>
      </c>
      <c r="L2427">
        <v>-3608068.0389653151</v>
      </c>
      <c r="M2427">
        <f>table2[[#This Row],[E_coverage]]/table2[[#This Row],[sample_coverage]]</f>
        <v>0.98823229445069027</v>
      </c>
      <c r="N2427">
        <f>table2[[#This Row],[EP_coverage]]/table2[[#This Row],[sample_coverage]]</f>
        <v>1.0005639608652319</v>
      </c>
      <c r="O2427" t="b">
        <f>IF(ABS(table2[[#This Row],[EP_coverage_ratio]] - 1) &lt;= ABS(table2[[#This Row],[E_coverage_ratio]] - 1),TRUE,FALSE)</f>
        <v>1</v>
      </c>
      <c r="P2427" s="1">
        <f>(table2[[#This Row],[E_err]] + 1)/(table2[[#This Row],[sample_err]] + 1)</f>
        <v>1.0001390317168612</v>
      </c>
      <c r="Q2427" s="1">
        <f>(table2[[#This Row],[EP_err]] + 1 )/(table2[[#This Row],[sample_err]] + 1)</f>
        <v>0.9999477883464406</v>
      </c>
      <c r="R2427" s="1">
        <f>(table2[[#This Row],[EP_gamma]] + 1)/(table2[[#This Row],[expected_gamma]] + 1)</f>
        <v>0.98739574915924555</v>
      </c>
      <c r="S2427" s="1">
        <v>1.7085756086798699E-3</v>
      </c>
      <c r="T2427" s="1">
        <f>(table2[[#This Row],[EP_polymorphism]]+0.1)/(table2[[#This Row],[sample_polymorph]]+0.1)</f>
        <v>0.99714289812431245</v>
      </c>
      <c r="U2427" s="1">
        <f>(1-ABS(1 - table2[[#This Row],[E_coverage_ratio]]))*100</f>
        <v>98.823229445069032</v>
      </c>
      <c r="V2427" s="1">
        <f>(1-ABS(1 - table2[[#This Row],[E_error_ratio]]))*100</f>
        <v>99.986096828313876</v>
      </c>
      <c r="W2427" s="1">
        <f>(1-ABS(1 - table2[[#This Row],[EP_coverage_ratio]]))*100</f>
        <v>99.943603913476807</v>
      </c>
      <c r="X2427" s="1">
        <f>(1-ABS(1 - table2[[#This Row],[EP_error_ratio]]))*100</f>
        <v>99.994778834644066</v>
      </c>
      <c r="Y2427" s="1">
        <f>(1-ABS(1 - table2[[#This Row],[EP_polymorphism_ratio]]))*100</f>
        <v>99.714289812431247</v>
      </c>
    </row>
    <row r="2428" spans="1:25" x14ac:dyDescent="0.3">
      <c r="A2428">
        <v>7</v>
      </c>
      <c r="B2428">
        <v>8</v>
      </c>
      <c r="C2428">
        <v>3.2000000000000001E-2</v>
      </c>
      <c r="D2428">
        <v>2E-3</v>
      </c>
      <c r="E2428">
        <v>5.4748465470784914E-2</v>
      </c>
      <c r="F2428">
        <v>7.9105956440833083</v>
      </c>
      <c r="G2428">
        <v>3.2291204484694191E-2</v>
      </c>
      <c r="H2428">
        <v>-3606178.6340790843</v>
      </c>
      <c r="I2428">
        <v>8.0685969645168534</v>
      </c>
      <c r="J2428">
        <v>3.1986151984408316E-2</v>
      </c>
      <c r="K2428">
        <v>6.3739928318885919E-2</v>
      </c>
      <c r="L2428">
        <v>-3606005.8242694475</v>
      </c>
      <c r="M2428">
        <f>table2[[#This Row],[E_coverage]]/table2[[#This Row],[sample_coverage]]</f>
        <v>0.98882445551041354</v>
      </c>
      <c r="N2428">
        <f>table2[[#This Row],[EP_coverage]]/table2[[#This Row],[sample_coverage]]</f>
        <v>1.0085746205646067</v>
      </c>
      <c r="O2428" t="b">
        <f>IF(ABS(table2[[#This Row],[EP_coverage_ratio]] - 1) &lt;= ABS(table2[[#This Row],[E_coverage_ratio]] - 1),TRUE,FALSE)</f>
        <v>1</v>
      </c>
      <c r="P2428" s="1">
        <f>(table2[[#This Row],[E_err]] + 1)/(table2[[#This Row],[sample_err]] + 1)</f>
        <v>1.0002821748882695</v>
      </c>
      <c r="Q2428" s="1">
        <f>(table2[[#This Row],[EP_err]] + 1 )/(table2[[#This Row],[sample_err]] + 1)</f>
        <v>0.99998658138024055</v>
      </c>
      <c r="R2428" s="1">
        <f>(table2[[#This Row],[EP_gamma]] + 1)/(table2[[#This Row],[expected_gamma]] + 1)</f>
        <v>1.0085247460816051</v>
      </c>
      <c r="S2428" s="1">
        <v>2.7054569528908098E-3</v>
      </c>
      <c r="T2428" s="1">
        <f>(table2[[#This Row],[EP_polymorphism]]+0.1)/(table2[[#This Row],[sample_polymorph]]+0.1)</f>
        <v>1.0069162446361846</v>
      </c>
      <c r="U2428" s="1">
        <f>(1-ABS(1 - table2[[#This Row],[E_coverage_ratio]]))*100</f>
        <v>98.882445551041357</v>
      </c>
      <c r="V2428" s="1">
        <f>(1-ABS(1 - table2[[#This Row],[E_error_ratio]]))*100</f>
        <v>99.971782511173046</v>
      </c>
      <c r="W2428" s="1">
        <f>(1-ABS(1 - table2[[#This Row],[EP_coverage_ratio]]))*100</f>
        <v>99.142537943539338</v>
      </c>
      <c r="X2428" s="1">
        <f>(1-ABS(1 - table2[[#This Row],[EP_error_ratio]]))*100</f>
        <v>99.998658138024055</v>
      </c>
      <c r="Y2428" s="1">
        <f>(1-ABS(1 - table2[[#This Row],[EP_polymorphism_ratio]]))*100</f>
        <v>99.308375536381547</v>
      </c>
    </row>
    <row r="2429" spans="1:25" x14ac:dyDescent="0.3">
      <c r="A2429">
        <v>8</v>
      </c>
      <c r="B2429">
        <v>8</v>
      </c>
      <c r="C2429">
        <v>3.2000000000000001E-2</v>
      </c>
      <c r="D2429">
        <v>2E-3</v>
      </c>
      <c r="E2429">
        <v>5.5676513608145489E-2</v>
      </c>
      <c r="F2429">
        <v>7.8564562884264451</v>
      </c>
      <c r="G2429">
        <v>3.216209999268016E-2</v>
      </c>
      <c r="H2429">
        <v>-3611101.0307545285</v>
      </c>
      <c r="I2429">
        <v>7.9562106790789606</v>
      </c>
      <c r="J2429">
        <v>3.1960158179562569E-2</v>
      </c>
      <c r="K2429">
        <v>4.1642306048652745E-2</v>
      </c>
      <c r="L2429">
        <v>-3611028.4462219686</v>
      </c>
      <c r="M2429">
        <f>table2[[#This Row],[E_coverage]]/table2[[#This Row],[sample_coverage]]</f>
        <v>0.98205703605330563</v>
      </c>
      <c r="N2429">
        <f>table2[[#This Row],[EP_coverage]]/table2[[#This Row],[sample_coverage]]</f>
        <v>0.99452633488487008</v>
      </c>
      <c r="O2429" t="b">
        <f>IF(ABS(table2[[#This Row],[EP_coverage_ratio]] - 1) &lt;= ABS(table2[[#This Row],[E_coverage_ratio]] - 1),TRUE,FALSE)</f>
        <v>1</v>
      </c>
      <c r="P2429" s="1">
        <f>(table2[[#This Row],[E_err]] + 1)/(table2[[#This Row],[sample_err]] + 1)</f>
        <v>1.0001570736363179</v>
      </c>
      <c r="Q2429" s="1">
        <f>(table2[[#This Row],[EP_err]] + 1 )/(table2[[#This Row],[sample_err]] + 1)</f>
        <v>0.99996139358484737</v>
      </c>
      <c r="R2429" s="1">
        <f>(table2[[#This Row],[EP_gamma]] + 1)/(table2[[#This Row],[expected_gamma]] + 1)</f>
        <v>0.98670595833232499</v>
      </c>
      <c r="S2429" s="1">
        <v>1.7453564062802601E-3</v>
      </c>
      <c r="T2429" s="1">
        <f>(table2[[#This Row],[EP_polymorphism]]+0.1)/(table2[[#This Row],[sample_polymorph]]+0.1)</f>
        <v>0.99750349417921824</v>
      </c>
      <c r="U2429" s="1">
        <f>(1-ABS(1 - table2[[#This Row],[E_coverage_ratio]]))*100</f>
        <v>98.205703605330569</v>
      </c>
      <c r="V2429" s="1">
        <f>(1-ABS(1 - table2[[#This Row],[E_error_ratio]]))*100</f>
        <v>99.98429263636821</v>
      </c>
      <c r="W2429" s="1">
        <f>(1-ABS(1 - table2[[#This Row],[EP_coverage_ratio]]))*100</f>
        <v>99.45263348848701</v>
      </c>
      <c r="X2429" s="1">
        <f>(1-ABS(1 - table2[[#This Row],[EP_error_ratio]]))*100</f>
        <v>99.99613935848474</v>
      </c>
      <c r="Y2429" s="1">
        <f>(1-ABS(1 - table2[[#This Row],[EP_polymorphism_ratio]]))*100</f>
        <v>99.750349417921825</v>
      </c>
    </row>
    <row r="2430" spans="1:25" x14ac:dyDescent="0.3">
      <c r="A2430">
        <v>9</v>
      </c>
      <c r="B2430">
        <v>8</v>
      </c>
      <c r="C2430">
        <v>3.2000000000000001E-2</v>
      </c>
      <c r="D2430">
        <v>2E-3</v>
      </c>
      <c r="E2430">
        <v>5.564412882212387E-2</v>
      </c>
      <c r="F2430">
        <v>7.8830281350523608</v>
      </c>
      <c r="G2430">
        <v>3.2297960353072482E-2</v>
      </c>
      <c r="H2430">
        <v>-3605359.1163524194</v>
      </c>
      <c r="I2430">
        <v>7.9860387779140103</v>
      </c>
      <c r="J2430">
        <v>3.2090364292524133E-2</v>
      </c>
      <c r="K2430">
        <v>4.2799652008375356E-2</v>
      </c>
      <c r="L2430">
        <v>-3605281.2877569827</v>
      </c>
      <c r="M2430">
        <f>table2[[#This Row],[E_coverage]]/table2[[#This Row],[sample_coverage]]</f>
        <v>0.9853785168815451</v>
      </c>
      <c r="N2430">
        <f>table2[[#This Row],[EP_coverage]]/table2[[#This Row],[sample_coverage]]</f>
        <v>0.99825484723925129</v>
      </c>
      <c r="O2430" t="b">
        <f>IF(ABS(table2[[#This Row],[EP_coverage_ratio]] - 1) &lt;= ABS(table2[[#This Row],[E_coverage_ratio]] - 1),TRUE,FALSE)</f>
        <v>1</v>
      </c>
      <c r="P2430" s="1">
        <f>(table2[[#This Row],[E_err]] + 1)/(table2[[#This Row],[sample_err]] + 1)</f>
        <v>1.000288721272357</v>
      </c>
      <c r="Q2430" s="1">
        <f>(table2[[#This Row],[EP_err]] + 1 )/(table2[[#This Row],[sample_err]] + 1)</f>
        <v>1.0000875622989573</v>
      </c>
      <c r="R2430" s="1">
        <f>(table2[[#This Row],[EP_gamma]] + 1)/(table2[[#This Row],[expected_gamma]] + 1)</f>
        <v>0.98783256926926666</v>
      </c>
      <c r="S2430" s="1">
        <v>1.7959785321791601E-3</v>
      </c>
      <c r="T2430" s="1">
        <f>(table2[[#This Row],[EP_polymorphism]]+0.1)/(table2[[#This Row],[sample_polymorph]]+0.1)</f>
        <v>0.9979997895311683</v>
      </c>
      <c r="U2430" s="1">
        <f>(1-ABS(1 - table2[[#This Row],[E_coverage_ratio]]))*100</f>
        <v>98.537851688154504</v>
      </c>
      <c r="V2430" s="1">
        <f>(1-ABS(1 - table2[[#This Row],[E_error_ratio]]))*100</f>
        <v>99.971127872764299</v>
      </c>
      <c r="W2430" s="1">
        <f>(1-ABS(1 - table2[[#This Row],[EP_coverage_ratio]]))*100</f>
        <v>99.825484723925129</v>
      </c>
      <c r="X2430" s="1">
        <f>(1-ABS(1 - table2[[#This Row],[EP_error_ratio]]))*100</f>
        <v>99.991243770104262</v>
      </c>
      <c r="Y2430" s="1">
        <f>(1-ABS(1 - table2[[#This Row],[EP_polymorphism_ratio]]))*100</f>
        <v>99.799978953116835</v>
      </c>
    </row>
    <row r="2431" spans="1:25" x14ac:dyDescent="0.3">
      <c r="A2431">
        <v>10</v>
      </c>
      <c r="B2431">
        <v>8</v>
      </c>
      <c r="C2431">
        <v>3.2000000000000001E-2</v>
      </c>
      <c r="D2431">
        <v>2E-3</v>
      </c>
      <c r="E2431">
        <v>5.581274296038409E-2</v>
      </c>
      <c r="F2431">
        <v>7.8892165041539091</v>
      </c>
      <c r="G2431">
        <v>3.2002576450954223E-2</v>
      </c>
      <c r="H2431">
        <v>-3616022.863834226</v>
      </c>
      <c r="I2431">
        <v>8.056062623022731</v>
      </c>
      <c r="J2431">
        <v>3.1683589683540556E-2</v>
      </c>
      <c r="K2431">
        <v>6.7059038523274578E-2</v>
      </c>
      <c r="L2431">
        <v>-3615825.2885105298</v>
      </c>
      <c r="M2431">
        <f>table2[[#This Row],[E_coverage]]/table2[[#This Row],[sample_coverage]]</f>
        <v>0.98615206301923863</v>
      </c>
      <c r="N2431">
        <f>table2[[#This Row],[EP_coverage]]/table2[[#This Row],[sample_coverage]]</f>
        <v>1.0070078278778414</v>
      </c>
      <c r="O2431" t="b">
        <f>IF(ABS(table2[[#This Row],[EP_coverage_ratio]] - 1) &lt;= ABS(table2[[#This Row],[E_coverage_ratio]] - 1),TRUE,FALSE)</f>
        <v>1</v>
      </c>
      <c r="P2431" s="1">
        <f>(table2[[#This Row],[E_err]] + 1)/(table2[[#This Row],[sample_err]] + 1)</f>
        <v>1.0000024965610022</v>
      </c>
      <c r="Q2431" s="1">
        <f>(table2[[#This Row],[EP_err]] + 1 )/(table2[[#This Row],[sample_err]] + 1)</f>
        <v>0.99969340085614389</v>
      </c>
      <c r="R2431" s="1">
        <f>(table2[[#This Row],[EP_gamma]] + 1)/(table2[[#This Row],[expected_gamma]] + 1)</f>
        <v>1.0106517899484306</v>
      </c>
      <c r="S2431" s="1">
        <v>2.8401014698358198E-3</v>
      </c>
      <c r="T2431" s="1">
        <f>(table2[[#This Row],[EP_polymorphism]]+0.1)/(table2[[#This Row],[sample_polymorph]]+0.1)</f>
        <v>1.008236288919959</v>
      </c>
      <c r="U2431" s="1">
        <f>(1-ABS(1 - table2[[#This Row],[E_coverage_ratio]]))*100</f>
        <v>98.615206301923862</v>
      </c>
      <c r="V2431" s="1">
        <f>(1-ABS(1 - table2[[#This Row],[E_error_ratio]]))*100</f>
        <v>99.999750343899791</v>
      </c>
      <c r="W2431" s="1">
        <f>(1-ABS(1 - table2[[#This Row],[EP_coverage_ratio]]))*100</f>
        <v>99.299217212215865</v>
      </c>
      <c r="X2431" s="1">
        <f>(1-ABS(1 - table2[[#This Row],[EP_error_ratio]]))*100</f>
        <v>99.969340085614391</v>
      </c>
      <c r="Y2431" s="1">
        <f>(1-ABS(1 - table2[[#This Row],[EP_polymorphism_ratio]]))*100</f>
        <v>99.176371108004105</v>
      </c>
    </row>
    <row r="2432" spans="1:25" x14ac:dyDescent="0.3">
      <c r="A2432">
        <v>1</v>
      </c>
      <c r="B2432">
        <v>8</v>
      </c>
      <c r="C2432">
        <v>3.2000000000000001E-2</v>
      </c>
      <c r="D2432">
        <v>4.0000000000000001E-3</v>
      </c>
      <c r="E2432">
        <v>0.10710810527874785</v>
      </c>
      <c r="F2432">
        <v>7.7902324914010439</v>
      </c>
      <c r="G2432">
        <v>3.2538019235489428E-2</v>
      </c>
      <c r="H2432">
        <v>-3611408.2728144275</v>
      </c>
      <c r="I2432">
        <v>8.0632699131596901</v>
      </c>
      <c r="J2432">
        <v>3.2032535752354312E-2</v>
      </c>
      <c r="K2432">
        <v>0.10760857909352835</v>
      </c>
      <c r="L2432">
        <v>-3610939.8056591987</v>
      </c>
      <c r="M2432">
        <f>table2[[#This Row],[E_coverage]]/table2[[#This Row],[sample_coverage]]</f>
        <v>0.97377906142513049</v>
      </c>
      <c r="N2432">
        <f>table2[[#This Row],[EP_coverage]]/table2[[#This Row],[sample_coverage]]</f>
        <v>1.0079087391449613</v>
      </c>
      <c r="O2432" t="b">
        <f>IF(ABS(table2[[#This Row],[EP_coverage_ratio]] - 1) &lt;= ABS(table2[[#This Row],[E_coverage_ratio]] - 1),TRUE,FALSE)</f>
        <v>1</v>
      </c>
      <c r="P2432" s="1">
        <f>(table2[[#This Row],[E_err]] + 1)/(table2[[#This Row],[sample_err]] + 1)</f>
        <v>1.0005213364684975</v>
      </c>
      <c r="Q2432" s="1">
        <f>(table2[[#This Row],[EP_err]] + 1 )/(table2[[#This Row],[sample_err]] + 1)</f>
        <v>1.0000315268918161</v>
      </c>
      <c r="R2432" s="1">
        <f>(table2[[#This Row],[EP_gamma]] + 1)/(table2[[#This Row],[expected_gamma]] + 1)</f>
        <v>1.0004520550544198</v>
      </c>
      <c r="S2432" s="1">
        <v>4.6907444300868699E-3</v>
      </c>
      <c r="T2432" s="1">
        <f>(table2[[#This Row],[EP_polymorphism]]+0.1)/(table2[[#This Row],[sample_polymorph]]+0.1)</f>
        <v>1.0066417733662198</v>
      </c>
      <c r="U2432" s="1">
        <f>(1-ABS(1 - table2[[#This Row],[E_coverage_ratio]]))*100</f>
        <v>97.377906142513055</v>
      </c>
      <c r="V2432" s="1">
        <f>(1-ABS(1 - table2[[#This Row],[E_error_ratio]]))*100</f>
        <v>99.947866353150246</v>
      </c>
      <c r="W2432" s="1">
        <f>(1-ABS(1 - table2[[#This Row],[EP_coverage_ratio]]))*100</f>
        <v>99.209126085503868</v>
      </c>
      <c r="X2432" s="1">
        <f>(1-ABS(1 - table2[[#This Row],[EP_error_ratio]]))*100</f>
        <v>99.996847310818396</v>
      </c>
      <c r="Y2432" s="1">
        <f>(1-ABS(1 - table2[[#This Row],[EP_polymorphism_ratio]]))*100</f>
        <v>99.335822663378011</v>
      </c>
    </row>
    <row r="2433" spans="1:25" x14ac:dyDescent="0.3">
      <c r="A2433">
        <v>2</v>
      </c>
      <c r="B2433">
        <v>8</v>
      </c>
      <c r="C2433">
        <v>3.2000000000000001E-2</v>
      </c>
      <c r="D2433">
        <v>4.0000000000000001E-3</v>
      </c>
      <c r="E2433">
        <v>0.10629408794221246</v>
      </c>
      <c r="F2433">
        <v>7.7777484025701478</v>
      </c>
      <c r="G2433">
        <v>3.2500390874165432E-2</v>
      </c>
      <c r="H2433">
        <v>-3612146.2368730945</v>
      </c>
      <c r="I2433">
        <v>8.0262732785811757</v>
      </c>
      <c r="J2433">
        <v>3.2031989146585255E-2</v>
      </c>
      <c r="K2433">
        <v>9.9134150824469539E-2</v>
      </c>
      <c r="L2433">
        <v>-3611746.713189193</v>
      </c>
      <c r="M2433">
        <f>table2[[#This Row],[E_coverage]]/table2[[#This Row],[sample_coverage]]</f>
        <v>0.97221855032126847</v>
      </c>
      <c r="N2433">
        <f>table2[[#This Row],[EP_coverage]]/table2[[#This Row],[sample_coverage]]</f>
        <v>1.003284159822647</v>
      </c>
      <c r="O2433" t="b">
        <f>IF(ABS(table2[[#This Row],[EP_coverage_ratio]] - 1) &lt;= ABS(table2[[#This Row],[E_coverage_ratio]] - 1),TRUE,FALSE)</f>
        <v>1</v>
      </c>
      <c r="P2433" s="1">
        <f>(table2[[#This Row],[E_err]] + 1)/(table2[[#This Row],[sample_err]] + 1)</f>
        <v>1.0004848748780673</v>
      </c>
      <c r="Q2433" s="1">
        <f>(table2[[#This Row],[EP_err]] + 1 )/(table2[[#This Row],[sample_err]] + 1)</f>
        <v>1.0000309972350632</v>
      </c>
      <c r="R2433" s="1">
        <f>(table2[[#This Row],[EP_gamma]] + 1)/(table2[[#This Row],[expected_gamma]] + 1)</f>
        <v>0.99352799839049954</v>
      </c>
      <c r="S2433" s="1">
        <v>4.2969583502104796E-3</v>
      </c>
      <c r="T2433" s="1">
        <f>(table2[[#This Row],[EP_polymorphism]]+0.1)/(table2[[#This Row],[sample_polymorph]]+0.1)</f>
        <v>1.0028553687520239</v>
      </c>
      <c r="U2433" s="1">
        <f>(1-ABS(1 - table2[[#This Row],[E_coverage_ratio]]))*100</f>
        <v>97.221855032126854</v>
      </c>
      <c r="V2433" s="1">
        <f>(1-ABS(1 - table2[[#This Row],[E_error_ratio]]))*100</f>
        <v>99.951512512193275</v>
      </c>
      <c r="W2433" s="1">
        <f>(1-ABS(1 - table2[[#This Row],[EP_coverage_ratio]]))*100</f>
        <v>99.671584017735299</v>
      </c>
      <c r="X2433" s="1">
        <f>(1-ABS(1 - table2[[#This Row],[EP_error_ratio]]))*100</f>
        <v>99.996900276493676</v>
      </c>
      <c r="Y2433" s="1">
        <f>(1-ABS(1 - table2[[#This Row],[EP_polymorphism_ratio]]))*100</f>
        <v>99.714463124797618</v>
      </c>
    </row>
    <row r="2434" spans="1:25" x14ac:dyDescent="0.3">
      <c r="A2434">
        <v>3</v>
      </c>
      <c r="B2434">
        <v>8</v>
      </c>
      <c r="C2434">
        <v>3.2000000000000001E-2</v>
      </c>
      <c r="D2434">
        <v>4.0000000000000001E-3</v>
      </c>
      <c r="E2434">
        <v>0.10717993776260257</v>
      </c>
      <c r="F2434">
        <v>7.7489748871517294</v>
      </c>
      <c r="G2434">
        <v>3.2298667943023822E-2</v>
      </c>
      <c r="H2434">
        <v>-3619591.1497630188</v>
      </c>
      <c r="I2434">
        <v>7.9863606368686346</v>
      </c>
      <c r="J2434">
        <v>3.1846107100714428E-2</v>
      </c>
      <c r="K2434">
        <v>9.5545121417468071E-2</v>
      </c>
      <c r="L2434">
        <v>-3619221.3162340494</v>
      </c>
      <c r="M2434">
        <f>table2[[#This Row],[E_coverage]]/table2[[#This Row],[sample_coverage]]</f>
        <v>0.96862186089396618</v>
      </c>
      <c r="N2434">
        <f>table2[[#This Row],[EP_coverage]]/table2[[#This Row],[sample_coverage]]</f>
        <v>0.99829507960857933</v>
      </c>
      <c r="O2434" t="b">
        <f>IF(ABS(table2[[#This Row],[EP_coverage_ratio]] - 1) &lt;= ABS(table2[[#This Row],[E_coverage_ratio]] - 1),TRUE,FALSE)</f>
        <v>1</v>
      </c>
      <c r="P2434" s="1">
        <f>(table2[[#This Row],[E_err]] + 1)/(table2[[#This Row],[sample_err]] + 1)</f>
        <v>1.0002894069215347</v>
      </c>
      <c r="Q2434" s="1">
        <f>(table2[[#This Row],[EP_err]] + 1 )/(table2[[#This Row],[sample_err]] + 1)</f>
        <v>0.9998508789735604</v>
      </c>
      <c r="R2434" s="1">
        <f>(table2[[#This Row],[EP_gamma]] + 1)/(table2[[#This Row],[expected_gamma]] + 1)</f>
        <v>0.98949148557672906</v>
      </c>
      <c r="S2434" s="1">
        <v>4.1294606236131903E-3</v>
      </c>
      <c r="T2434" s="1">
        <f>(table2[[#This Row],[EP_polymorphism]]+0.1)/(table2[[#This Row],[sample_polymorph]]+0.1)</f>
        <v>1.0012448136885883</v>
      </c>
      <c r="U2434" s="1">
        <f>(1-ABS(1 - table2[[#This Row],[E_coverage_ratio]]))*100</f>
        <v>96.862186089396616</v>
      </c>
      <c r="V2434" s="1">
        <f>(1-ABS(1 - table2[[#This Row],[E_error_ratio]]))*100</f>
        <v>99.971059307846531</v>
      </c>
      <c r="W2434" s="1">
        <f>(1-ABS(1 - table2[[#This Row],[EP_coverage_ratio]]))*100</f>
        <v>99.829507960857939</v>
      </c>
      <c r="X2434" s="1">
        <f>(1-ABS(1 - table2[[#This Row],[EP_error_ratio]]))*100</f>
        <v>99.985087897356038</v>
      </c>
      <c r="Y2434" s="1">
        <f>(1-ABS(1 - table2[[#This Row],[EP_polymorphism_ratio]]))*100</f>
        <v>99.875518631141176</v>
      </c>
    </row>
    <row r="2435" spans="1:25" x14ac:dyDescent="0.3">
      <c r="A2435">
        <v>4</v>
      </c>
      <c r="B2435">
        <v>8</v>
      </c>
      <c r="C2435">
        <v>3.2000000000000001E-2</v>
      </c>
      <c r="D2435">
        <v>4.0000000000000001E-3</v>
      </c>
      <c r="E2435">
        <v>0.10798694804365741</v>
      </c>
      <c r="F2435">
        <v>7.7500770173453075</v>
      </c>
      <c r="G2435">
        <v>3.2315039922009625E-2</v>
      </c>
      <c r="H2435">
        <v>-3621421.9021773152</v>
      </c>
      <c r="I2435">
        <v>8.0485782057288091</v>
      </c>
      <c r="J2435">
        <v>3.1769164561939657E-2</v>
      </c>
      <c r="K2435">
        <v>0.1170259219315289</v>
      </c>
      <c r="L2435">
        <v>-3620863.4258940769</v>
      </c>
      <c r="M2435">
        <f>table2[[#This Row],[E_coverage]]/table2[[#This Row],[sample_coverage]]</f>
        <v>0.96875962716816344</v>
      </c>
      <c r="N2435">
        <f>table2[[#This Row],[EP_coverage]]/table2[[#This Row],[sample_coverage]]</f>
        <v>1.0060722757161011</v>
      </c>
      <c r="O2435" t="b">
        <f>IF(ABS(table2[[#This Row],[EP_coverage_ratio]] - 1) &lt;= ABS(table2[[#This Row],[E_coverage_ratio]] - 1),TRUE,FALSE)</f>
        <v>1</v>
      </c>
      <c r="P2435" s="1">
        <f>(table2[[#This Row],[E_err]] + 1)/(table2[[#This Row],[sample_err]] + 1)</f>
        <v>1.0003052712422573</v>
      </c>
      <c r="Q2435" s="1">
        <f>(table2[[#This Row],[EP_err]] + 1 )/(table2[[#This Row],[sample_err]] + 1)</f>
        <v>0.9997763222499414</v>
      </c>
      <c r="R2435" s="1">
        <f>(table2[[#This Row],[EP_gamma]] + 1)/(table2[[#This Row],[expected_gamma]] + 1)</f>
        <v>1.0081580147706894</v>
      </c>
      <c r="S2435" s="1">
        <v>5.1211650187034099E-3</v>
      </c>
      <c r="T2435" s="1">
        <f>(table2[[#This Row],[EP_polymorphism]]+0.1)/(table2[[#This Row],[sample_polymorph]]+0.1)</f>
        <v>1.0107804328721481</v>
      </c>
      <c r="U2435" s="1">
        <f>(1-ABS(1 - table2[[#This Row],[E_coverage_ratio]]))*100</f>
        <v>96.875962716816346</v>
      </c>
      <c r="V2435" s="1">
        <f>(1-ABS(1 - table2[[#This Row],[E_error_ratio]]))*100</f>
        <v>99.969472875774272</v>
      </c>
      <c r="W2435" s="1">
        <f>(1-ABS(1 - table2[[#This Row],[EP_coverage_ratio]]))*100</f>
        <v>99.39277242838989</v>
      </c>
      <c r="X2435" s="1">
        <f>(1-ABS(1 - table2[[#This Row],[EP_error_ratio]]))*100</f>
        <v>99.977632224994139</v>
      </c>
      <c r="Y2435" s="1">
        <f>(1-ABS(1 - table2[[#This Row],[EP_polymorphism_ratio]]))*100</f>
        <v>98.921956712785189</v>
      </c>
    </row>
    <row r="2436" spans="1:25" x14ac:dyDescent="0.3">
      <c r="A2436">
        <v>5</v>
      </c>
      <c r="B2436">
        <v>8</v>
      </c>
      <c r="C2436">
        <v>3.2000000000000001E-2</v>
      </c>
      <c r="D2436">
        <v>4.0000000000000001E-3</v>
      </c>
      <c r="E2436">
        <v>0.10670941934879286</v>
      </c>
      <c r="F2436">
        <v>7.7496773743724532</v>
      </c>
      <c r="G2436">
        <v>3.2384026528192562E-2</v>
      </c>
      <c r="H2436">
        <v>-3615209.5252718474</v>
      </c>
      <c r="I2436">
        <v>7.9415121988518038</v>
      </c>
      <c r="J2436">
        <v>3.200572732563671E-2</v>
      </c>
      <c r="K2436">
        <v>7.8842270016793684E-2</v>
      </c>
      <c r="L2436">
        <v>-3614956.6982070119</v>
      </c>
      <c r="M2436">
        <f>table2[[#This Row],[E_coverage]]/table2[[#This Row],[sample_coverage]]</f>
        <v>0.96870967179655665</v>
      </c>
      <c r="N2436">
        <f>table2[[#This Row],[EP_coverage]]/table2[[#This Row],[sample_coverage]]</f>
        <v>0.99268902485647548</v>
      </c>
      <c r="O2436" t="b">
        <f>IF(ABS(table2[[#This Row],[EP_coverage_ratio]] - 1) &lt;= ABS(table2[[#This Row],[E_coverage_ratio]] - 1),TRUE,FALSE)</f>
        <v>1</v>
      </c>
      <c r="P2436" s="1">
        <f>(table2[[#This Row],[E_err]] + 1)/(table2[[#This Row],[sample_err]] + 1)</f>
        <v>1.0003721187288688</v>
      </c>
      <c r="Q2436" s="1">
        <f>(table2[[#This Row],[EP_err]] + 1 )/(table2[[#This Row],[sample_err]] + 1)</f>
        <v>1.000005549734144</v>
      </c>
      <c r="R2436" s="1">
        <f>(table2[[#This Row],[EP_gamma]] + 1)/(table2[[#This Row],[expected_gamma]] + 1)</f>
        <v>0.97481981372454862</v>
      </c>
      <c r="S2436" s="1">
        <v>3.3786185633265498E-3</v>
      </c>
      <c r="T2436" s="1">
        <f>(table2[[#This Row],[EP_polymorphism]]+0.1)/(table2[[#This Row],[sample_polymorph]]+0.1)</f>
        <v>0.99402517849352445</v>
      </c>
      <c r="U2436" s="1">
        <f>(1-ABS(1 - table2[[#This Row],[E_coverage_ratio]]))*100</f>
        <v>96.870967179655665</v>
      </c>
      <c r="V2436" s="1">
        <f>(1-ABS(1 - table2[[#This Row],[E_error_ratio]]))*100</f>
        <v>99.962788127113129</v>
      </c>
      <c r="W2436" s="1">
        <f>(1-ABS(1 - table2[[#This Row],[EP_coverage_ratio]]))*100</f>
        <v>99.268902485647544</v>
      </c>
      <c r="X2436" s="1">
        <f>(1-ABS(1 - table2[[#This Row],[EP_error_ratio]]))*100</f>
        <v>99.999445026585605</v>
      </c>
      <c r="Y2436" s="1">
        <f>(1-ABS(1 - table2[[#This Row],[EP_polymorphism_ratio]]))*100</f>
        <v>99.402517849352449</v>
      </c>
    </row>
    <row r="2437" spans="1:25" x14ac:dyDescent="0.3">
      <c r="A2437">
        <v>6</v>
      </c>
      <c r="B2437">
        <v>8</v>
      </c>
      <c r="C2437">
        <v>3.2000000000000001E-2</v>
      </c>
      <c r="D2437">
        <v>4.0000000000000001E-3</v>
      </c>
      <c r="E2437">
        <v>0.10711547614189468</v>
      </c>
      <c r="F2437">
        <v>7.7762285050286977</v>
      </c>
      <c r="G2437">
        <v>3.244279419651435E-2</v>
      </c>
      <c r="H2437">
        <v>-3612888.3554467876</v>
      </c>
      <c r="I2437">
        <v>7.9934299057207081</v>
      </c>
      <c r="J2437">
        <v>3.2024451894587191E-2</v>
      </c>
      <c r="K2437">
        <v>8.7849482940437387E-2</v>
      </c>
      <c r="L2437">
        <v>-3612577.8822321487</v>
      </c>
      <c r="M2437">
        <f>table2[[#This Row],[E_coverage]]/table2[[#This Row],[sample_coverage]]</f>
        <v>0.97202856312858721</v>
      </c>
      <c r="N2437">
        <f>table2[[#This Row],[EP_coverage]]/table2[[#This Row],[sample_coverage]]</f>
        <v>0.99917873821508851</v>
      </c>
      <c r="O2437" t="b">
        <f>IF(ABS(table2[[#This Row],[EP_coverage_ratio]] - 1) &lt;= ABS(table2[[#This Row],[E_coverage_ratio]] - 1),TRUE,FALSE)</f>
        <v>1</v>
      </c>
      <c r="P2437" s="1">
        <f>(table2[[#This Row],[E_err]] + 1)/(table2[[#This Row],[sample_err]] + 1)</f>
        <v>1.0004290641439093</v>
      </c>
      <c r="Q2437" s="1">
        <f>(table2[[#This Row],[EP_err]] + 1 )/(table2[[#This Row],[sample_err]] + 1)</f>
        <v>1.0000236936963054</v>
      </c>
      <c r="R2437" s="1">
        <f>(table2[[#This Row],[EP_gamma]] + 1)/(table2[[#This Row],[expected_gamma]] + 1)</f>
        <v>0.98259802738139312</v>
      </c>
      <c r="S2437" s="1">
        <v>3.78482494241116E-3</v>
      </c>
      <c r="T2437" s="1">
        <f>(table2[[#This Row],[EP_polymorphism]]+0.1)/(table2[[#This Row],[sample_polymorph]]+0.1)</f>
        <v>0.99793100906164567</v>
      </c>
      <c r="U2437" s="1">
        <f>(1-ABS(1 - table2[[#This Row],[E_coverage_ratio]]))*100</f>
        <v>97.202856312858728</v>
      </c>
      <c r="V2437" s="1">
        <f>(1-ABS(1 - table2[[#This Row],[E_error_ratio]]))*100</f>
        <v>99.957093585609073</v>
      </c>
      <c r="W2437" s="1">
        <f>(1-ABS(1 - table2[[#This Row],[EP_coverage_ratio]]))*100</f>
        <v>99.917873821508849</v>
      </c>
      <c r="X2437" s="1">
        <f>(1-ABS(1 - table2[[#This Row],[EP_error_ratio]]))*100</f>
        <v>99.997630630369457</v>
      </c>
      <c r="Y2437" s="1">
        <f>(1-ABS(1 - table2[[#This Row],[EP_polymorphism_ratio]]))*100</f>
        <v>99.793100906164568</v>
      </c>
    </row>
    <row r="2438" spans="1:25" x14ac:dyDescent="0.3">
      <c r="A2438">
        <v>7</v>
      </c>
      <c r="B2438">
        <v>8</v>
      </c>
      <c r="C2438">
        <v>3.2000000000000001E-2</v>
      </c>
      <c r="D2438">
        <v>4.0000000000000001E-3</v>
      </c>
      <c r="E2438">
        <v>0.10649080581310037</v>
      </c>
      <c r="F2438">
        <v>7.7535653868333423</v>
      </c>
      <c r="G2438">
        <v>3.2377950118987524E-2</v>
      </c>
      <c r="H2438">
        <v>-3616725.7394445525</v>
      </c>
      <c r="I2438">
        <v>7.9936432244230984</v>
      </c>
      <c r="J2438">
        <v>3.1920849879332865E-2</v>
      </c>
      <c r="K2438">
        <v>9.6498151894813963E-2</v>
      </c>
      <c r="L2438">
        <v>-3616344.4401825434</v>
      </c>
      <c r="M2438">
        <f>table2[[#This Row],[E_coverage]]/table2[[#This Row],[sample_coverage]]</f>
        <v>0.96919567335416779</v>
      </c>
      <c r="N2438">
        <f>table2[[#This Row],[EP_coverage]]/table2[[#This Row],[sample_coverage]]</f>
        <v>0.9992054030528873</v>
      </c>
      <c r="O2438" t="b">
        <f>IF(ABS(table2[[#This Row],[EP_coverage_ratio]] - 1) &lt;= ABS(table2[[#This Row],[E_coverage_ratio]] - 1),TRUE,FALSE)</f>
        <v>1</v>
      </c>
      <c r="P2438" s="1">
        <f>(table2[[#This Row],[E_err]] + 1)/(table2[[#This Row],[sample_err]] + 1)</f>
        <v>1.0003662307354531</v>
      </c>
      <c r="Q2438" s="1">
        <f>(table2[[#This Row],[EP_err]] + 1 )/(table2[[#This Row],[sample_err]] + 1)</f>
        <v>0.99992330414664032</v>
      </c>
      <c r="R2438" s="1">
        <f>(table2[[#This Row],[EP_gamma]] + 1)/(table2[[#This Row],[expected_gamma]] + 1)</f>
        <v>0.99096905833669047</v>
      </c>
      <c r="S2438" s="1">
        <v>4.1742643682072204E-3</v>
      </c>
      <c r="T2438" s="1">
        <f>(table2[[#This Row],[EP_polymorphism]]+0.1)/(table2[[#This Row],[sample_polymorph]]+0.1)</f>
        <v>1.0016756189250695</v>
      </c>
      <c r="U2438" s="1">
        <f>(1-ABS(1 - table2[[#This Row],[E_coverage_ratio]]))*100</f>
        <v>96.919567335416772</v>
      </c>
      <c r="V2438" s="1">
        <f>(1-ABS(1 - table2[[#This Row],[E_error_ratio]]))*100</f>
        <v>99.9633769264547</v>
      </c>
      <c r="W2438" s="1">
        <f>(1-ABS(1 - table2[[#This Row],[EP_coverage_ratio]]))*100</f>
        <v>99.920540305288725</v>
      </c>
      <c r="X2438" s="1">
        <f>(1-ABS(1 - table2[[#This Row],[EP_error_ratio]]))*100</f>
        <v>99.992330414664039</v>
      </c>
      <c r="Y2438" s="1">
        <f>(1-ABS(1 - table2[[#This Row],[EP_polymorphism_ratio]]))*100</f>
        <v>99.832438107493047</v>
      </c>
    </row>
    <row r="2439" spans="1:25" x14ac:dyDescent="0.3">
      <c r="A2439">
        <v>8</v>
      </c>
      <c r="B2439">
        <v>8</v>
      </c>
      <c r="C2439">
        <v>3.2000000000000001E-2</v>
      </c>
      <c r="D2439">
        <v>4.0000000000000001E-3</v>
      </c>
      <c r="E2439">
        <v>0.10717972957094281</v>
      </c>
      <c r="F2439">
        <v>7.7714741813800909</v>
      </c>
      <c r="G2439">
        <v>3.248256672350136E-2</v>
      </c>
      <c r="H2439">
        <v>-3610275.2353523644</v>
      </c>
      <c r="I2439">
        <v>7.9483842909883107</v>
      </c>
      <c r="J2439">
        <v>3.2131504499160142E-2</v>
      </c>
      <c r="K2439">
        <v>7.2943355782097166E-2</v>
      </c>
      <c r="L2439">
        <v>-3610062.4122321056</v>
      </c>
      <c r="M2439">
        <f>table2[[#This Row],[E_coverage]]/table2[[#This Row],[sample_coverage]]</f>
        <v>0.97143427267251137</v>
      </c>
      <c r="N2439">
        <f>table2[[#This Row],[EP_coverage]]/table2[[#This Row],[sample_coverage]]</f>
        <v>0.99354803637353883</v>
      </c>
      <c r="O2439" t="b">
        <f>IF(ABS(table2[[#This Row],[EP_coverage_ratio]] - 1) &lt;= ABS(table2[[#This Row],[E_coverage_ratio]] - 1),TRUE,FALSE)</f>
        <v>1</v>
      </c>
      <c r="P2439" s="1">
        <f>(table2[[#This Row],[E_err]] + 1)/(table2[[#This Row],[sample_err]] + 1)</f>
        <v>1.0004676034142455</v>
      </c>
      <c r="Q2439" s="1">
        <f>(table2[[#This Row],[EP_err]] + 1 )/(table2[[#This Row],[sample_err]] + 1)</f>
        <v>1.0001274268402713</v>
      </c>
      <c r="R2439" s="1">
        <f>(table2[[#This Row],[EP_gamma]] + 1)/(table2[[#This Row],[expected_gamma]] + 1)</f>
        <v>0.96907785350973397</v>
      </c>
      <c r="S2439" s="1">
        <v>3.1151294617691701E-3</v>
      </c>
      <c r="T2439" s="1">
        <f>(table2[[#This Row],[EP_polymorphism]]+0.1)/(table2[[#This Row],[sample_polymorph]]+0.1)</f>
        <v>0.99149162944008817</v>
      </c>
      <c r="U2439" s="1">
        <f>(1-ABS(1 - table2[[#This Row],[E_coverage_ratio]]))*100</f>
        <v>97.143427267251141</v>
      </c>
      <c r="V2439" s="1">
        <f>(1-ABS(1 - table2[[#This Row],[E_error_ratio]]))*100</f>
        <v>99.953239658575455</v>
      </c>
      <c r="W2439" s="1">
        <f>(1-ABS(1 - table2[[#This Row],[EP_coverage_ratio]]))*100</f>
        <v>99.354803637353882</v>
      </c>
      <c r="X2439" s="1">
        <f>(1-ABS(1 - table2[[#This Row],[EP_error_ratio]]))*100</f>
        <v>99.987257315972869</v>
      </c>
      <c r="Y2439" s="1">
        <f>(1-ABS(1 - table2[[#This Row],[EP_polymorphism_ratio]]))*100</f>
        <v>99.149162944008822</v>
      </c>
    </row>
    <row r="2440" spans="1:25" x14ac:dyDescent="0.3">
      <c r="A2440">
        <v>9</v>
      </c>
      <c r="B2440">
        <v>8</v>
      </c>
      <c r="C2440">
        <v>3.2000000000000001E-2</v>
      </c>
      <c r="D2440">
        <v>4.0000000000000001E-3</v>
      </c>
      <c r="E2440">
        <v>0.10731521557991418</v>
      </c>
      <c r="F2440">
        <v>7.7363394513795676</v>
      </c>
      <c r="G2440">
        <v>3.245290121288321E-2</v>
      </c>
      <c r="H2440">
        <v>-3614983.0775022176</v>
      </c>
      <c r="I2440">
        <v>7.9546733298055852</v>
      </c>
      <c r="J2440">
        <v>3.2027303234070506E-2</v>
      </c>
      <c r="K2440">
        <v>8.9074238141752443E-2</v>
      </c>
      <c r="L2440">
        <v>-3614668.22513209</v>
      </c>
      <c r="M2440">
        <f>table2[[#This Row],[E_coverage]]/table2[[#This Row],[sample_coverage]]</f>
        <v>0.96704243142244595</v>
      </c>
      <c r="N2440">
        <f>table2[[#This Row],[EP_coverage]]/table2[[#This Row],[sample_coverage]]</f>
        <v>0.99433416622569815</v>
      </c>
      <c r="O2440" t="b">
        <f>IF(ABS(table2[[#This Row],[EP_coverage_ratio]] - 1) &lt;= ABS(table2[[#This Row],[E_coverage_ratio]] - 1),TRUE,FALSE)</f>
        <v>1</v>
      </c>
      <c r="P2440" s="1">
        <f>(table2[[#This Row],[E_err]] + 1)/(table2[[#This Row],[sample_err]] + 1)</f>
        <v>1.0004388577644217</v>
      </c>
      <c r="Q2440" s="1">
        <f>(table2[[#This Row],[EP_err]] + 1 )/(table2[[#This Row],[sample_err]] + 1)</f>
        <v>1.0000264566221613</v>
      </c>
      <c r="R2440" s="1">
        <f>(table2[[#This Row],[EP_gamma]] + 1)/(table2[[#This Row],[expected_gamma]] + 1)</f>
        <v>0.98352684296078352</v>
      </c>
      <c r="S2440" s="1">
        <v>3.8383301747329998E-3</v>
      </c>
      <c r="T2440" s="1">
        <f>(table2[[#This Row],[EP_polymorphism]]+0.1)/(table2[[#This Row],[sample_polymorph]]+0.1)</f>
        <v>0.99844548244935583</v>
      </c>
      <c r="U2440" s="1">
        <f>(1-ABS(1 - table2[[#This Row],[E_coverage_ratio]]))*100</f>
        <v>96.704243142244593</v>
      </c>
      <c r="V2440" s="1">
        <f>(1-ABS(1 - table2[[#This Row],[E_error_ratio]]))*100</f>
        <v>99.956114223557833</v>
      </c>
      <c r="W2440" s="1">
        <f>(1-ABS(1 - table2[[#This Row],[EP_coverage_ratio]]))*100</f>
        <v>99.433416622569808</v>
      </c>
      <c r="X2440" s="1">
        <f>(1-ABS(1 - table2[[#This Row],[EP_error_ratio]]))*100</f>
        <v>99.997354337783875</v>
      </c>
      <c r="Y2440" s="1">
        <f>(1-ABS(1 - table2[[#This Row],[EP_polymorphism_ratio]]))*100</f>
        <v>99.844548244935581</v>
      </c>
    </row>
    <row r="2441" spans="1:25" x14ac:dyDescent="0.3">
      <c r="A2441">
        <v>10</v>
      </c>
      <c r="B2441">
        <v>8</v>
      </c>
      <c r="C2441">
        <v>3.2000000000000001E-2</v>
      </c>
      <c r="D2441">
        <v>4.0000000000000001E-3</v>
      </c>
      <c r="E2441">
        <v>0.10754362110136294</v>
      </c>
      <c r="F2441">
        <v>7.7267456512089936</v>
      </c>
      <c r="G2441">
        <v>3.2357700933890385E-2</v>
      </c>
      <c r="H2441">
        <v>-3616997.9377105795</v>
      </c>
      <c r="I2441">
        <v>7.9157856905708019</v>
      </c>
      <c r="J2441">
        <v>3.1982778297670281E-2</v>
      </c>
      <c r="K2441">
        <v>7.8109822801612813E-2</v>
      </c>
      <c r="L2441">
        <v>-3616749.8803371871</v>
      </c>
      <c r="M2441">
        <f>table2[[#This Row],[E_coverage]]/table2[[#This Row],[sample_coverage]]</f>
        <v>0.9658432064011242</v>
      </c>
      <c r="N2441">
        <f>table2[[#This Row],[EP_coverage]]/table2[[#This Row],[sample_coverage]]</f>
        <v>0.98947321132135024</v>
      </c>
      <c r="O2441" t="b">
        <f>IF(ABS(table2[[#This Row],[EP_coverage_ratio]] - 1) &lt;= ABS(table2[[#This Row],[E_coverage_ratio]] - 1),TRUE,FALSE)</f>
        <v>1</v>
      </c>
      <c r="P2441" s="1">
        <f>(table2[[#This Row],[E_err]] + 1)/(table2[[#This Row],[sample_err]] + 1)</f>
        <v>1.0003466094320643</v>
      </c>
      <c r="Q2441" s="1">
        <f>(table2[[#This Row],[EP_err]] + 1 )/(table2[[#This Row],[sample_err]] + 1)</f>
        <v>0.99998331230394399</v>
      </c>
      <c r="R2441" s="1">
        <f>(table2[[#This Row],[EP_gamma]] + 1)/(table2[[#This Row],[expected_gamma]] + 1)</f>
        <v>0.97342425369171415</v>
      </c>
      <c r="S2441" s="1">
        <v>3.3354132469073298E-3</v>
      </c>
      <c r="T2441" s="1">
        <f>(table2[[#This Row],[EP_polymorphism]]+0.1)/(table2[[#This Row],[sample_polymorph]]+0.1)</f>
        <v>0.99360974275872427</v>
      </c>
      <c r="U2441" s="1">
        <f>(1-ABS(1 - table2[[#This Row],[E_coverage_ratio]]))*100</f>
        <v>96.584320640112423</v>
      </c>
      <c r="V2441" s="1">
        <f>(1-ABS(1 - table2[[#This Row],[E_error_ratio]]))*100</f>
        <v>99.965339056793567</v>
      </c>
      <c r="W2441" s="1">
        <f>(1-ABS(1 - table2[[#This Row],[EP_coverage_ratio]]))*100</f>
        <v>98.947321132135031</v>
      </c>
      <c r="X2441" s="1">
        <f>(1-ABS(1 - table2[[#This Row],[EP_error_ratio]]))*100</f>
        <v>99.998331230394399</v>
      </c>
      <c r="Y2441" s="1">
        <f>(1-ABS(1 - table2[[#This Row],[EP_polymorphism_ratio]]))*100</f>
        <v>99.360974275872422</v>
      </c>
    </row>
    <row r="2442" spans="1:25" x14ac:dyDescent="0.3">
      <c r="A2442">
        <v>1</v>
      </c>
      <c r="B2442">
        <v>8</v>
      </c>
      <c r="C2442">
        <v>3.2000000000000001E-2</v>
      </c>
      <c r="D2442">
        <v>8.0000000000000002E-3</v>
      </c>
      <c r="E2442">
        <v>0.20005716062014978</v>
      </c>
      <c r="F2442">
        <v>7.5399711542052099</v>
      </c>
      <c r="G2442">
        <v>3.2810742885567026E-2</v>
      </c>
      <c r="H2442">
        <v>-3622840.2684341609</v>
      </c>
      <c r="I2442">
        <v>8.0001704957376099</v>
      </c>
      <c r="J2442">
        <v>3.2003174860416636E-2</v>
      </c>
      <c r="K2442">
        <v>0.17689573103695147</v>
      </c>
      <c r="L2442">
        <v>-3621684.2550963983</v>
      </c>
      <c r="M2442">
        <f>table2[[#This Row],[E_coverage]]/table2[[#This Row],[sample_coverage]]</f>
        <v>0.94249639427565124</v>
      </c>
      <c r="N2442">
        <f>table2[[#This Row],[EP_coverage]]/table2[[#This Row],[sample_coverage]]</f>
        <v>1.0000213119672012</v>
      </c>
      <c r="O2442" t="b">
        <f>IF(ABS(table2[[#This Row],[EP_coverage_ratio]] - 1) &lt;= ABS(table2[[#This Row],[E_coverage_ratio]] - 1),TRUE,FALSE)</f>
        <v>1</v>
      </c>
      <c r="P2442" s="1">
        <f>(table2[[#This Row],[E_err]] + 1)/(table2[[#This Row],[sample_err]] + 1)</f>
        <v>1.0007856035712859</v>
      </c>
      <c r="Q2442" s="1">
        <f>(table2[[#This Row],[EP_err]] + 1 )/(table2[[#This Row],[sample_err]] + 1)</f>
        <v>1.0000030764151324</v>
      </c>
      <c r="R2442" s="1">
        <f>(table2[[#This Row],[EP_gamma]] + 1)/(table2[[#This Row],[expected_gamma]] + 1)</f>
        <v>0.98069972802693062</v>
      </c>
      <c r="S2442" s="1">
        <v>8.0428368418893302E-3</v>
      </c>
      <c r="T2442" s="1">
        <f>(table2[[#This Row],[EP_polymorphism]]+0.1)/(table2[[#This Row],[sample_polymorph]]+0.1)</f>
        <v>1.0003966374249011</v>
      </c>
      <c r="U2442" s="1">
        <f>(1-ABS(1 - table2[[#This Row],[E_coverage_ratio]]))*100</f>
        <v>94.249639427565128</v>
      </c>
      <c r="V2442" s="1">
        <f>(1-ABS(1 - table2[[#This Row],[E_error_ratio]]))*100</f>
        <v>99.921439642871405</v>
      </c>
      <c r="W2442" s="1">
        <f>(1-ABS(1 - table2[[#This Row],[EP_coverage_ratio]]))*100</f>
        <v>99.997868803279871</v>
      </c>
      <c r="X2442" s="1">
        <f>(1-ABS(1 - table2[[#This Row],[EP_error_ratio]]))*100</f>
        <v>99.999692358486755</v>
      </c>
      <c r="Y2442" s="1">
        <f>(1-ABS(1 - table2[[#This Row],[EP_polymorphism_ratio]]))*100</f>
        <v>99.96033625750988</v>
      </c>
    </row>
    <row r="2443" spans="1:25" x14ac:dyDescent="0.3">
      <c r="A2443">
        <v>2</v>
      </c>
      <c r="B2443">
        <v>8</v>
      </c>
      <c r="C2443">
        <v>3.2000000000000001E-2</v>
      </c>
      <c r="D2443">
        <v>8.0000000000000002E-3</v>
      </c>
      <c r="E2443">
        <v>0.20118004002385578</v>
      </c>
      <c r="F2443">
        <v>7.5294922308250278</v>
      </c>
      <c r="G2443">
        <v>3.2743053192643687E-2</v>
      </c>
      <c r="H2443">
        <v>-3626161.3185947426</v>
      </c>
      <c r="I2443">
        <v>7.9963961986935388</v>
      </c>
      <c r="J2443">
        <v>3.1924685254661148E-2</v>
      </c>
      <c r="K2443">
        <v>0.17936884291188013</v>
      </c>
      <c r="L2443">
        <v>-3624978.9436470577</v>
      </c>
      <c r="M2443">
        <f>table2[[#This Row],[E_coverage]]/table2[[#This Row],[sample_coverage]]</f>
        <v>0.94118652885312848</v>
      </c>
      <c r="N2443">
        <f>table2[[#This Row],[EP_coverage]]/table2[[#This Row],[sample_coverage]]</f>
        <v>0.99954952483669235</v>
      </c>
      <c r="O2443" t="b">
        <f>IF(ABS(table2[[#This Row],[EP_coverage_ratio]] - 1) &lt;= ABS(table2[[#This Row],[E_coverage_ratio]] - 1),TRUE,FALSE)</f>
        <v>1</v>
      </c>
      <c r="P2443" s="1">
        <f>(table2[[#This Row],[E_err]] + 1)/(table2[[#This Row],[sample_err]] + 1)</f>
        <v>1.0007200127835694</v>
      </c>
      <c r="Q2443" s="1">
        <f>(table2[[#This Row],[EP_err]] + 1 )/(table2[[#This Row],[sample_err]] + 1)</f>
        <v>0.99992702059560179</v>
      </c>
      <c r="R2443" s="1">
        <f>(table2[[#This Row],[EP_gamma]] + 1)/(table2[[#This Row],[expected_gamma]] + 1)</f>
        <v>0.98184185851810979</v>
      </c>
      <c r="S2443" s="1">
        <v>8.1655362206525198E-3</v>
      </c>
      <c r="T2443" s="1">
        <f>(table2[[#This Row],[EP_polymorphism]]+0.1)/(table2[[#This Row],[sample_polymorph]]+0.1)</f>
        <v>1.0015327427838197</v>
      </c>
      <c r="U2443" s="1">
        <f>(1-ABS(1 - table2[[#This Row],[E_coverage_ratio]]))*100</f>
        <v>94.118652885312855</v>
      </c>
      <c r="V2443" s="1">
        <f>(1-ABS(1 - table2[[#This Row],[E_error_ratio]]))*100</f>
        <v>99.927998721643064</v>
      </c>
      <c r="W2443" s="1">
        <f>(1-ABS(1 - table2[[#This Row],[EP_coverage_ratio]]))*100</f>
        <v>99.954952483669231</v>
      </c>
      <c r="X2443" s="1">
        <f>(1-ABS(1 - table2[[#This Row],[EP_error_ratio]]))*100</f>
        <v>99.992702059560173</v>
      </c>
      <c r="Y2443" s="1">
        <f>(1-ABS(1 - table2[[#This Row],[EP_polymorphism_ratio]]))*100</f>
        <v>99.846725721618029</v>
      </c>
    </row>
    <row r="2444" spans="1:25" x14ac:dyDescent="0.3">
      <c r="A2444">
        <v>3</v>
      </c>
      <c r="B2444">
        <v>8</v>
      </c>
      <c r="C2444">
        <v>3.2000000000000001E-2</v>
      </c>
      <c r="D2444">
        <v>8.0000000000000002E-3</v>
      </c>
      <c r="E2444">
        <v>0.20003273228574092</v>
      </c>
      <c r="F2444">
        <v>7.527712578476514</v>
      </c>
      <c r="G2444">
        <v>3.269490518078591E-2</v>
      </c>
      <c r="H2444">
        <v>-3628427.2082604626</v>
      </c>
      <c r="I2444">
        <v>8.0174766762584078</v>
      </c>
      <c r="J2444">
        <v>3.1850440410685556E-2</v>
      </c>
      <c r="K2444">
        <v>0.18634666320740156</v>
      </c>
      <c r="L2444">
        <v>-3627135.4111278756</v>
      </c>
      <c r="M2444">
        <f>table2[[#This Row],[E_coverage]]/table2[[#This Row],[sample_coverage]]</f>
        <v>0.94096407230956425</v>
      </c>
      <c r="N2444">
        <f>table2[[#This Row],[EP_coverage]]/table2[[#This Row],[sample_coverage]]</f>
        <v>1.002184584532301</v>
      </c>
      <c r="O2444" t="b">
        <f>IF(ABS(table2[[#This Row],[EP_coverage_ratio]] - 1) &lt;= ABS(table2[[#This Row],[E_coverage_ratio]] - 1),TRUE,FALSE)</f>
        <v>1</v>
      </c>
      <c r="P2444" s="1">
        <f>(table2[[#This Row],[E_err]] + 1)/(table2[[#This Row],[sample_err]] + 1)</f>
        <v>1.0006733577333196</v>
      </c>
      <c r="Q2444" s="1">
        <f>(table2[[#This Row],[EP_err]] + 1 )/(table2[[#This Row],[sample_err]] + 1)</f>
        <v>0.99985507791733097</v>
      </c>
      <c r="R2444" s="1">
        <f>(table2[[#This Row],[EP_gamma]] + 1)/(table2[[#This Row],[expected_gamma]] + 1)</f>
        <v>0.98859525352090105</v>
      </c>
      <c r="S2444" s="1">
        <v>8.5182800670174901E-3</v>
      </c>
      <c r="T2444" s="1">
        <f>(table2[[#This Row],[EP_polymorphism]]+0.1)/(table2[[#This Row],[sample_polymorph]]+0.1)</f>
        <v>1.0047988895094211</v>
      </c>
      <c r="U2444" s="1">
        <f>(1-ABS(1 - table2[[#This Row],[E_coverage_ratio]]))*100</f>
        <v>94.09640723095643</v>
      </c>
      <c r="V2444" s="1">
        <f>(1-ABS(1 - table2[[#This Row],[E_error_ratio]]))*100</f>
        <v>99.932664226668038</v>
      </c>
      <c r="W2444" s="1">
        <f>(1-ABS(1 - table2[[#This Row],[EP_coverage_ratio]]))*100</f>
        <v>99.781541546769901</v>
      </c>
      <c r="X2444" s="1">
        <f>(1-ABS(1 - table2[[#This Row],[EP_error_ratio]]))*100</f>
        <v>99.985507791733099</v>
      </c>
      <c r="Y2444" s="1">
        <f>(1-ABS(1 - table2[[#This Row],[EP_polymorphism_ratio]]))*100</f>
        <v>99.520111049057888</v>
      </c>
    </row>
    <row r="2445" spans="1:25" x14ac:dyDescent="0.3">
      <c r="A2445">
        <v>4</v>
      </c>
      <c r="B2445">
        <v>8</v>
      </c>
      <c r="C2445">
        <v>3.2000000000000001E-2</v>
      </c>
      <c r="D2445">
        <v>8.0000000000000002E-3</v>
      </c>
      <c r="E2445">
        <v>0.19958745328504598</v>
      </c>
      <c r="F2445">
        <v>7.5036662645176531</v>
      </c>
      <c r="G2445">
        <v>3.264561342971263E-2</v>
      </c>
      <c r="H2445">
        <v>-3630048.0421063513</v>
      </c>
      <c r="I2445">
        <v>7.9551178115971224</v>
      </c>
      <c r="J2445">
        <v>3.1846477514430156E-2</v>
      </c>
      <c r="K2445">
        <v>0.17485219747433384</v>
      </c>
      <c r="L2445">
        <v>-3628916.3675314435</v>
      </c>
      <c r="M2445">
        <f>table2[[#This Row],[E_coverage]]/table2[[#This Row],[sample_coverage]]</f>
        <v>0.93795828306470663</v>
      </c>
      <c r="N2445">
        <f>table2[[#This Row],[EP_coverage]]/table2[[#This Row],[sample_coverage]]</f>
        <v>0.9943897264496403</v>
      </c>
      <c r="O2445" t="b">
        <f>IF(ABS(table2[[#This Row],[EP_coverage_ratio]] - 1) &lt;= ABS(table2[[#This Row],[E_coverage_ratio]] - 1),TRUE,FALSE)</f>
        <v>1</v>
      </c>
      <c r="P2445" s="1">
        <f>(table2[[#This Row],[E_err]] + 1)/(table2[[#This Row],[sample_err]] + 1)</f>
        <v>1.0006255944086362</v>
      </c>
      <c r="Q2445" s="1">
        <f>(table2[[#This Row],[EP_err]] + 1 )/(table2[[#This Row],[sample_err]] + 1)</f>
        <v>0.9998512379015797</v>
      </c>
      <c r="R2445" s="1">
        <f>(table2[[#This Row],[EP_gamma]] + 1)/(table2[[#This Row],[expected_gamma]] + 1)</f>
        <v>0.97938019796474607</v>
      </c>
      <c r="S2445" s="1">
        <v>7.9346546088854206E-3</v>
      </c>
      <c r="T2445" s="1">
        <f>(table2[[#This Row],[EP_polymorphism]]+0.1)/(table2[[#This Row],[sample_polymorph]]+0.1)</f>
        <v>0.99939495008227242</v>
      </c>
      <c r="U2445" s="1">
        <f>(1-ABS(1 - table2[[#This Row],[E_coverage_ratio]]))*100</f>
        <v>93.795828306470668</v>
      </c>
      <c r="V2445" s="1">
        <f>(1-ABS(1 - table2[[#This Row],[E_error_ratio]]))*100</f>
        <v>99.937440559136377</v>
      </c>
      <c r="W2445" s="1">
        <f>(1-ABS(1 - table2[[#This Row],[EP_coverage_ratio]]))*100</f>
        <v>99.438972644964025</v>
      </c>
      <c r="X2445" s="1">
        <f>(1-ABS(1 - table2[[#This Row],[EP_error_ratio]]))*100</f>
        <v>99.985123790157971</v>
      </c>
      <c r="Y2445" s="1">
        <f>(1-ABS(1 - table2[[#This Row],[EP_polymorphism_ratio]]))*100</f>
        <v>99.93949500822724</v>
      </c>
    </row>
    <row r="2446" spans="1:25" x14ac:dyDescent="0.3">
      <c r="A2446">
        <v>5</v>
      </c>
      <c r="B2446">
        <v>8</v>
      </c>
      <c r="C2446">
        <v>3.2000000000000001E-2</v>
      </c>
      <c r="D2446">
        <v>8.0000000000000002E-3</v>
      </c>
      <c r="E2446">
        <v>0.20230743951974994</v>
      </c>
      <c r="F2446">
        <v>7.4927474443483133</v>
      </c>
      <c r="G2446">
        <v>3.2655282574074483E-2</v>
      </c>
      <c r="H2446">
        <v>-3631167.8558580973</v>
      </c>
      <c r="I2446">
        <v>7.9719020798354814</v>
      </c>
      <c r="J2446">
        <v>3.1816373640612468E-2</v>
      </c>
      <c r="K2446">
        <v>0.18428589742854337</v>
      </c>
      <c r="L2446">
        <v>-3629933.7928994023</v>
      </c>
      <c r="M2446">
        <f>table2[[#This Row],[E_coverage]]/table2[[#This Row],[sample_coverage]]</f>
        <v>0.93659343054353916</v>
      </c>
      <c r="N2446">
        <f>table2[[#This Row],[EP_coverage]]/table2[[#This Row],[sample_coverage]]</f>
        <v>0.99648775997943517</v>
      </c>
      <c r="O2446" t="b">
        <f>IF(ABS(table2[[#This Row],[EP_coverage_ratio]] - 1) &lt;= ABS(table2[[#This Row],[E_coverage_ratio]] - 1),TRUE,FALSE)</f>
        <v>1</v>
      </c>
      <c r="P2446" s="1">
        <f>(table2[[#This Row],[E_err]] + 1)/(table2[[#This Row],[sample_err]] + 1)</f>
        <v>1.0006349637345682</v>
      </c>
      <c r="Q2446" s="1">
        <f>(table2[[#This Row],[EP_err]] + 1 )/(table2[[#This Row],[sample_err]] + 1)</f>
        <v>0.99982206748121361</v>
      </c>
      <c r="R2446" s="1">
        <f>(table2[[#This Row],[EP_gamma]] + 1)/(table2[[#This Row],[expected_gamma]] + 1)</f>
        <v>0.98501087034909707</v>
      </c>
      <c r="S2446" s="1">
        <v>8.4123368334330095E-3</v>
      </c>
      <c r="T2446" s="1">
        <f>(table2[[#This Row],[EP_polymorphism]]+0.1)/(table2[[#This Row],[sample_polymorph]]+0.1)</f>
        <v>1.0038179336428981</v>
      </c>
      <c r="U2446" s="1">
        <f>(1-ABS(1 - table2[[#This Row],[E_coverage_ratio]]))*100</f>
        <v>93.659343054353911</v>
      </c>
      <c r="V2446" s="1">
        <f>(1-ABS(1 - table2[[#This Row],[E_error_ratio]]))*100</f>
        <v>99.936503626543185</v>
      </c>
      <c r="W2446" s="1">
        <f>(1-ABS(1 - table2[[#This Row],[EP_coverage_ratio]]))*100</f>
        <v>99.648775997943517</v>
      </c>
      <c r="X2446" s="1">
        <f>(1-ABS(1 - table2[[#This Row],[EP_error_ratio]]))*100</f>
        <v>99.982206748121357</v>
      </c>
      <c r="Y2446" s="1">
        <f>(1-ABS(1 - table2[[#This Row],[EP_polymorphism_ratio]]))*100</f>
        <v>99.618206635710195</v>
      </c>
    </row>
    <row r="2447" spans="1:25" x14ac:dyDescent="0.3">
      <c r="A2447">
        <v>6</v>
      </c>
      <c r="B2447">
        <v>8</v>
      </c>
      <c r="C2447">
        <v>3.2000000000000001E-2</v>
      </c>
      <c r="D2447">
        <v>8.0000000000000002E-3</v>
      </c>
      <c r="E2447">
        <v>0.19968043984773254</v>
      </c>
      <c r="F2447">
        <v>7.5544308356350376</v>
      </c>
      <c r="G2447">
        <v>3.2774708867981832E-2</v>
      </c>
      <c r="H2447">
        <v>-3623900.0941409501</v>
      </c>
      <c r="I2447">
        <v>8.0304696443315908</v>
      </c>
      <c r="J2447">
        <v>3.1950680031434607E-2</v>
      </c>
      <c r="K2447">
        <v>0.18130859674687663</v>
      </c>
      <c r="L2447">
        <v>-3622690.3430911261</v>
      </c>
      <c r="M2447">
        <f>table2[[#This Row],[E_coverage]]/table2[[#This Row],[sample_coverage]]</f>
        <v>0.9443038544543797</v>
      </c>
      <c r="N2447">
        <f>table2[[#This Row],[EP_coverage]]/table2[[#This Row],[sample_coverage]]</f>
        <v>1.0038087055414489</v>
      </c>
      <c r="O2447" t="b">
        <f>IF(ABS(table2[[#This Row],[EP_coverage_ratio]] - 1) &lt;= ABS(table2[[#This Row],[E_coverage_ratio]] - 1),TRUE,FALSE)</f>
        <v>1</v>
      </c>
      <c r="P2447" s="1">
        <f>(table2[[#This Row],[E_err]] + 1)/(table2[[#This Row],[sample_err]] + 1)</f>
        <v>1.0007506868875791</v>
      </c>
      <c r="Q2447" s="1">
        <f>(table2[[#This Row],[EP_err]] + 1 )/(table2[[#This Row],[sample_err]] + 1)</f>
        <v>0.9999522093327855</v>
      </c>
      <c r="R2447" s="1">
        <f>(table2[[#This Row],[EP_gamma]] + 1)/(table2[[#This Row],[expected_gamma]] + 1)</f>
        <v>0.98468605264316245</v>
      </c>
      <c r="S2447" s="1">
        <v>8.2647536878375193E-3</v>
      </c>
      <c r="T2447" s="1">
        <f>(table2[[#This Row],[EP_polymorphism]]+0.1)/(table2[[#This Row],[sample_polymorph]]+0.1)</f>
        <v>1.0024514230355326</v>
      </c>
      <c r="U2447" s="1">
        <f>(1-ABS(1 - table2[[#This Row],[E_coverage_ratio]]))*100</f>
        <v>94.430385445437963</v>
      </c>
      <c r="V2447" s="1">
        <f>(1-ABS(1 - table2[[#This Row],[E_error_ratio]]))*100</f>
        <v>99.924931311242091</v>
      </c>
      <c r="W2447" s="1">
        <f>(1-ABS(1 - table2[[#This Row],[EP_coverage_ratio]]))*100</f>
        <v>99.619129445855108</v>
      </c>
      <c r="X2447" s="1">
        <f>(1-ABS(1 - table2[[#This Row],[EP_error_ratio]]))*100</f>
        <v>99.995220933278546</v>
      </c>
      <c r="Y2447" s="1">
        <f>(1-ABS(1 - table2[[#This Row],[EP_polymorphism_ratio]]))*100</f>
        <v>99.754857696446749</v>
      </c>
    </row>
    <row r="2448" spans="1:25" x14ac:dyDescent="0.3">
      <c r="A2448">
        <v>7</v>
      </c>
      <c r="B2448">
        <v>8</v>
      </c>
      <c r="C2448">
        <v>3.2000000000000001E-2</v>
      </c>
      <c r="D2448">
        <v>8.0000000000000002E-3</v>
      </c>
      <c r="E2448">
        <v>0.20078996888565945</v>
      </c>
      <c r="F2448">
        <v>7.523881055927748</v>
      </c>
      <c r="G2448">
        <v>3.2701457487367809E-2</v>
      </c>
      <c r="H2448">
        <v>-3627209.996057109</v>
      </c>
      <c r="I2448">
        <v>7.9832263333775701</v>
      </c>
      <c r="J2448">
        <v>3.1894410877424006E-2</v>
      </c>
      <c r="K2448">
        <v>0.17688274283798677</v>
      </c>
      <c r="L2448">
        <v>-3626056.6060005869</v>
      </c>
      <c r="M2448">
        <f>table2[[#This Row],[E_coverage]]/table2[[#This Row],[sample_coverage]]</f>
        <v>0.9404851319909685</v>
      </c>
      <c r="N2448">
        <f>table2[[#This Row],[EP_coverage]]/table2[[#This Row],[sample_coverage]]</f>
        <v>0.99790329167219627</v>
      </c>
      <c r="O2448" t="b">
        <f>IF(ABS(table2[[#This Row],[EP_coverage_ratio]] - 1) &lt;= ABS(table2[[#This Row],[E_coverage_ratio]] - 1),TRUE,FALSE)</f>
        <v>1</v>
      </c>
      <c r="P2448" s="1">
        <f>(table2[[#This Row],[E_err]] + 1)/(table2[[#This Row],[sample_err]] + 1)</f>
        <v>1.0006797068676045</v>
      </c>
      <c r="Q2448" s="1">
        <f>(table2[[#This Row],[EP_err]] + 1 )/(table2[[#This Row],[sample_err]] + 1)</f>
        <v>0.99989768495874409</v>
      </c>
      <c r="R2448" s="1">
        <f>(table2[[#This Row],[EP_gamma]] + 1)/(table2[[#This Row],[expected_gamma]] + 1)</f>
        <v>0.98009041825202892</v>
      </c>
      <c r="S2448" s="1">
        <v>8.0386739023605696E-3</v>
      </c>
      <c r="T2448" s="1">
        <f>(table2[[#This Row],[EP_polymorphism]]+0.1)/(table2[[#This Row],[sample_polymorph]]+0.1)</f>
        <v>1.0003580916885237</v>
      </c>
      <c r="U2448" s="1">
        <f>(1-ABS(1 - table2[[#This Row],[E_coverage_ratio]]))*100</f>
        <v>94.048513199096845</v>
      </c>
      <c r="V2448" s="1">
        <f>(1-ABS(1 - table2[[#This Row],[E_error_ratio]]))*100</f>
        <v>99.932029313239539</v>
      </c>
      <c r="W2448" s="1">
        <f>(1-ABS(1 - table2[[#This Row],[EP_coverage_ratio]]))*100</f>
        <v>99.790329167219625</v>
      </c>
      <c r="X2448" s="1">
        <f>(1-ABS(1 - table2[[#This Row],[EP_error_ratio]]))*100</f>
        <v>99.989768495874415</v>
      </c>
      <c r="Y2448" s="1">
        <f>(1-ABS(1 - table2[[#This Row],[EP_polymorphism_ratio]]))*100</f>
        <v>99.964190831147619</v>
      </c>
    </row>
    <row r="2449" spans="1:25" x14ac:dyDescent="0.3">
      <c r="A2449">
        <v>8</v>
      </c>
      <c r="B2449">
        <v>8</v>
      </c>
      <c r="C2449">
        <v>3.2000000000000001E-2</v>
      </c>
      <c r="D2449">
        <v>8.0000000000000002E-3</v>
      </c>
      <c r="E2449">
        <v>0.20189523131495879</v>
      </c>
      <c r="F2449">
        <v>7.4961806662200159</v>
      </c>
      <c r="G2449">
        <v>3.2681562982703596E-2</v>
      </c>
      <c r="H2449">
        <v>-3628487.6068337653</v>
      </c>
      <c r="I2449">
        <v>7.9304288420118496</v>
      </c>
      <c r="J2449">
        <v>3.1901005692575993E-2</v>
      </c>
      <c r="K2449">
        <v>0.1697766484709449</v>
      </c>
      <c r="L2449">
        <v>-3627446.4359268397</v>
      </c>
      <c r="M2449">
        <f>table2[[#This Row],[E_coverage]]/table2[[#This Row],[sample_coverage]]</f>
        <v>0.93702258327750199</v>
      </c>
      <c r="N2449">
        <f>table2[[#This Row],[EP_coverage]]/table2[[#This Row],[sample_coverage]]</f>
        <v>0.9913036052514812</v>
      </c>
      <c r="O2449" t="b">
        <f>IF(ABS(table2[[#This Row],[EP_coverage_ratio]] - 1) &lt;= ABS(table2[[#This Row],[E_coverage_ratio]] - 1),TRUE,FALSE)</f>
        <v>1</v>
      </c>
      <c r="P2449" s="1">
        <f>(table2[[#This Row],[E_err]] + 1)/(table2[[#This Row],[sample_err]] + 1)</f>
        <v>1.0006604292468058</v>
      </c>
      <c r="Q2449" s="1">
        <f>(table2[[#This Row],[EP_err]] + 1 )/(table2[[#This Row],[sample_err]] + 1)</f>
        <v>0.99990407528350378</v>
      </c>
      <c r="R2449" s="1">
        <f>(table2[[#This Row],[EP_gamma]] + 1)/(table2[[#This Row],[expected_gamma]] + 1)</f>
        <v>0.9732767199609621</v>
      </c>
      <c r="S2449" s="1">
        <v>7.6817833254823002E-3</v>
      </c>
      <c r="T2449" s="1">
        <f>(table2[[#This Row],[EP_polymorphism]]+0.1)/(table2[[#This Row],[sample_polymorph]]+0.1)</f>
        <v>0.99705354931002133</v>
      </c>
      <c r="U2449" s="1">
        <f>(1-ABS(1 - table2[[#This Row],[E_coverage_ratio]]))*100</f>
        <v>93.702258327750201</v>
      </c>
      <c r="V2449" s="1">
        <f>(1-ABS(1 - table2[[#This Row],[E_error_ratio]]))*100</f>
        <v>99.933957075319427</v>
      </c>
      <c r="W2449" s="1">
        <f>(1-ABS(1 - table2[[#This Row],[EP_coverage_ratio]]))*100</f>
        <v>99.13036052514812</v>
      </c>
      <c r="X2449" s="1">
        <f>(1-ABS(1 - table2[[#This Row],[EP_error_ratio]]))*100</f>
        <v>99.990407528350374</v>
      </c>
      <c r="Y2449" s="1">
        <f>(1-ABS(1 - table2[[#This Row],[EP_polymorphism_ratio]]))*100</f>
        <v>99.705354931002134</v>
      </c>
    </row>
    <row r="2450" spans="1:25" x14ac:dyDescent="0.3">
      <c r="A2450">
        <v>9</v>
      </c>
      <c r="B2450">
        <v>8</v>
      </c>
      <c r="C2450">
        <v>3.2000000000000001E-2</v>
      </c>
      <c r="D2450">
        <v>8.0000000000000002E-3</v>
      </c>
      <c r="E2450">
        <v>0.20089580948500507</v>
      </c>
      <c r="F2450">
        <v>7.4934908201978221</v>
      </c>
      <c r="G2450">
        <v>3.2651305599357881E-2</v>
      </c>
      <c r="H2450">
        <v>-3628414.9044149807</v>
      </c>
      <c r="I2450">
        <v>7.889468916433338</v>
      </c>
      <c r="J2450">
        <v>3.1920396166482193E-2</v>
      </c>
      <c r="K2450">
        <v>0.15736077486038952</v>
      </c>
      <c r="L2450">
        <v>-3627512.9828699525</v>
      </c>
      <c r="M2450">
        <f>table2[[#This Row],[E_coverage]]/table2[[#This Row],[sample_coverage]]</f>
        <v>0.93668635252472776</v>
      </c>
      <c r="N2450">
        <f>table2[[#This Row],[EP_coverage]]/table2[[#This Row],[sample_coverage]]</f>
        <v>0.98618361455416725</v>
      </c>
      <c r="O2450" t="b">
        <f>IF(ABS(table2[[#This Row],[EP_coverage_ratio]] - 1) &lt;= ABS(table2[[#This Row],[E_coverage_ratio]] - 1),TRUE,FALSE)</f>
        <v>1</v>
      </c>
      <c r="P2450" s="1">
        <f>(table2[[#This Row],[E_err]] + 1)/(table2[[#This Row],[sample_err]] + 1)</f>
        <v>1.000631110076897</v>
      </c>
      <c r="Q2450" s="1">
        <f>(table2[[#This Row],[EP_err]] + 1 )/(table2[[#This Row],[sample_err]] + 1)</f>
        <v>0.9999228645024052</v>
      </c>
      <c r="R2450" s="1">
        <f>(table2[[#This Row],[EP_gamma]] + 1)/(table2[[#This Row],[expected_gamma]] + 1)</f>
        <v>0.96374786698332704</v>
      </c>
      <c r="S2450" s="1">
        <v>7.0654813623374198E-3</v>
      </c>
      <c r="T2450" s="1">
        <f>(table2[[#This Row],[EP_polymorphism]]+0.1)/(table2[[#This Row],[sample_polymorph]]+0.1)</f>
        <v>0.99134704965127241</v>
      </c>
      <c r="U2450" s="1">
        <f>(1-ABS(1 - table2[[#This Row],[E_coverage_ratio]]))*100</f>
        <v>93.668635252472782</v>
      </c>
      <c r="V2450" s="1">
        <f>(1-ABS(1 - table2[[#This Row],[E_error_ratio]]))*100</f>
        <v>99.936888992310301</v>
      </c>
      <c r="W2450" s="1">
        <f>(1-ABS(1 - table2[[#This Row],[EP_coverage_ratio]]))*100</f>
        <v>98.618361455416732</v>
      </c>
      <c r="X2450" s="1">
        <f>(1-ABS(1 - table2[[#This Row],[EP_error_ratio]]))*100</f>
        <v>99.992286450240513</v>
      </c>
      <c r="Y2450" s="1">
        <f>(1-ABS(1 - table2[[#This Row],[EP_polymorphism_ratio]]))*100</f>
        <v>99.134704965127241</v>
      </c>
    </row>
    <row r="2451" spans="1:25" x14ac:dyDescent="0.3">
      <c r="A2451">
        <v>10</v>
      </c>
      <c r="B2451">
        <v>8</v>
      </c>
      <c r="C2451">
        <v>3.2000000000000001E-2</v>
      </c>
      <c r="D2451">
        <v>8.0000000000000002E-3</v>
      </c>
      <c r="E2451">
        <v>0.20027394755409783</v>
      </c>
      <c r="F2451">
        <v>7.5170674384645988</v>
      </c>
      <c r="G2451">
        <v>3.2559311101643874E-2</v>
      </c>
      <c r="H2451">
        <v>-3630556.792573588</v>
      </c>
      <c r="I2451">
        <v>7.9257012215892741</v>
      </c>
      <c r="J2451">
        <v>3.1819020427373168E-2</v>
      </c>
      <c r="K2451">
        <v>0.16058289872927639</v>
      </c>
      <c r="L2451">
        <v>-3629595.1696761562</v>
      </c>
      <c r="M2451">
        <f>table2[[#This Row],[E_coverage]]/table2[[#This Row],[sample_coverage]]</f>
        <v>0.93963342980807485</v>
      </c>
      <c r="N2451">
        <f>table2[[#This Row],[EP_coverage]]/table2[[#This Row],[sample_coverage]]</f>
        <v>0.99071265269865927</v>
      </c>
      <c r="O2451" t="b">
        <f>IF(ABS(table2[[#This Row],[EP_coverage_ratio]] - 1) &lt;= ABS(table2[[#This Row],[E_coverage_ratio]] - 1),TRUE,FALSE)</f>
        <v>1</v>
      </c>
      <c r="P2451" s="1">
        <f>(table2[[#This Row],[E_err]] + 1)/(table2[[#This Row],[sample_err]] + 1)</f>
        <v>1.0005419681217478</v>
      </c>
      <c r="Q2451" s="1">
        <f>(table2[[#This Row],[EP_err]] + 1 )/(table2[[#This Row],[sample_err]] + 1)</f>
        <v>0.99982463219706696</v>
      </c>
      <c r="R2451" s="1">
        <f>(table2[[#This Row],[EP_gamma]] + 1)/(table2[[#This Row],[expected_gamma]] + 1)</f>
        <v>0.96693167513491118</v>
      </c>
      <c r="S2451" s="1">
        <v>7.22105520559668E-3</v>
      </c>
      <c r="T2451" s="1">
        <f>(table2[[#This Row],[EP_polymorphism]]+0.1)/(table2[[#This Row],[sample_polymorph]]+0.1)</f>
        <v>0.99278754819996917</v>
      </c>
      <c r="U2451" s="1">
        <f>(1-ABS(1 - table2[[#This Row],[E_coverage_ratio]]))*100</f>
        <v>93.963342980807482</v>
      </c>
      <c r="V2451" s="1">
        <f>(1-ABS(1 - table2[[#This Row],[E_error_ratio]]))*100</f>
        <v>99.94580318782522</v>
      </c>
      <c r="W2451" s="1">
        <f>(1-ABS(1 - table2[[#This Row],[EP_coverage_ratio]]))*100</f>
        <v>99.071265269865933</v>
      </c>
      <c r="X2451" s="1">
        <f>(1-ABS(1 - table2[[#This Row],[EP_error_ratio]]))*100</f>
        <v>99.982463219706702</v>
      </c>
      <c r="Y2451" s="1">
        <f>(1-ABS(1 - table2[[#This Row],[EP_polymorphism_ratio]]))*100</f>
        <v>99.278754819996919</v>
      </c>
    </row>
    <row r="2452" spans="1:25" x14ac:dyDescent="0.3">
      <c r="A2452">
        <v>1</v>
      </c>
      <c r="B2452">
        <v>8</v>
      </c>
      <c r="C2452">
        <v>3.2000000000000001E-2</v>
      </c>
      <c r="D2452">
        <v>1.6E-2</v>
      </c>
      <c r="E2452">
        <v>0.35308456178409808</v>
      </c>
      <c r="F2452">
        <v>7.0460101238364485</v>
      </c>
      <c r="G2452">
        <v>3.32555487242992E-2</v>
      </c>
      <c r="H2452">
        <v>-3636535.3933265591</v>
      </c>
      <c r="I2452">
        <v>7.8667380247802381</v>
      </c>
      <c r="J2452">
        <v>3.1953497326181864E-2</v>
      </c>
      <c r="K2452">
        <v>0.30274662245071454</v>
      </c>
      <c r="L2452">
        <v>-3633852.0021141148</v>
      </c>
      <c r="M2452">
        <f>table2[[#This Row],[E_coverage]]/table2[[#This Row],[sample_coverage]]</f>
        <v>0.88075126547955607</v>
      </c>
      <c r="N2452">
        <f>table2[[#This Row],[EP_coverage]]/table2[[#This Row],[sample_coverage]]</f>
        <v>0.98334225309752976</v>
      </c>
      <c r="O2452" t="b">
        <f>IF(ABS(table2[[#This Row],[EP_coverage_ratio]] - 1) &lt;= ABS(table2[[#This Row],[E_coverage_ratio]] - 1),TRUE,FALSE)</f>
        <v>1</v>
      </c>
      <c r="P2452" s="1">
        <f>(table2[[#This Row],[E_err]] + 1)/(table2[[#This Row],[sample_err]] + 1)</f>
        <v>1.00121661698091</v>
      </c>
      <c r="Q2452" s="1">
        <f>(table2[[#This Row],[EP_err]] + 1 )/(table2[[#This Row],[sample_err]] + 1)</f>
        <v>0.99995493926955614</v>
      </c>
      <c r="R2452" s="1">
        <f>(table2[[#This Row],[EP_gamma]] + 1)/(table2[[#This Row],[expected_gamma]] + 1)</f>
        <v>0.96279763973730437</v>
      </c>
      <c r="S2452" s="1">
        <v>1.4993124410899899E-2</v>
      </c>
      <c r="T2452" s="1">
        <f>(table2[[#This Row],[EP_polymorphism]]+0.1)/(table2[[#This Row],[sample_polymorph]]+0.1)</f>
        <v>0.99132003802499913</v>
      </c>
      <c r="U2452" s="1">
        <f>(1-ABS(1 - table2[[#This Row],[E_coverage_ratio]]))*100</f>
        <v>88.075126547955605</v>
      </c>
      <c r="V2452" s="1">
        <f>(1-ABS(1 - table2[[#This Row],[E_error_ratio]]))*100</f>
        <v>99.878338301908997</v>
      </c>
      <c r="W2452" s="1">
        <f>(1-ABS(1 - table2[[#This Row],[EP_coverage_ratio]]))*100</f>
        <v>98.334225309752981</v>
      </c>
      <c r="X2452" s="1">
        <f>(1-ABS(1 - table2[[#This Row],[EP_error_ratio]]))*100</f>
        <v>99.995493926955618</v>
      </c>
      <c r="Y2452" s="1">
        <f>(1-ABS(1 - table2[[#This Row],[EP_polymorphism_ratio]]))*100</f>
        <v>99.132003802499909</v>
      </c>
    </row>
    <row r="2453" spans="1:25" x14ac:dyDescent="0.3">
      <c r="A2453">
        <v>2</v>
      </c>
      <c r="B2453">
        <v>8</v>
      </c>
      <c r="C2453">
        <v>3.2000000000000001E-2</v>
      </c>
      <c r="D2453">
        <v>1.6E-2</v>
      </c>
      <c r="E2453">
        <v>0.35418461584615285</v>
      </c>
      <c r="F2453">
        <v>7.0867038431247762</v>
      </c>
      <c r="G2453">
        <v>3.3123943737445059E-2</v>
      </c>
      <c r="H2453">
        <v>-3643428.6211898248</v>
      </c>
      <c r="I2453">
        <v>8.0717705641273145</v>
      </c>
      <c r="J2453">
        <v>3.1730815679885511E-2</v>
      </c>
      <c r="K2453">
        <v>0.34068470996305994</v>
      </c>
      <c r="L2453">
        <v>-3639977.0906137084</v>
      </c>
      <c r="M2453">
        <f>table2[[#This Row],[E_coverage]]/table2[[#This Row],[sample_coverage]]</f>
        <v>0.88583798039059702</v>
      </c>
      <c r="N2453">
        <f>table2[[#This Row],[EP_coverage]]/table2[[#This Row],[sample_coverage]]</f>
        <v>1.0089713205159143</v>
      </c>
      <c r="O2453" t="b">
        <f>IF(ABS(table2[[#This Row],[EP_coverage_ratio]] - 1) &lt;= ABS(table2[[#This Row],[E_coverage_ratio]] - 1),TRUE,FALSE)</f>
        <v>1</v>
      </c>
      <c r="P2453" s="1">
        <f>(table2[[#This Row],[E_err]] + 1)/(table2[[#This Row],[sample_err]] + 1)</f>
        <v>1.0010890927688421</v>
      </c>
      <c r="Q2453" s="1">
        <f>(table2[[#This Row],[EP_err]] + 1 )/(table2[[#This Row],[sample_err]] + 1)</f>
        <v>0.99973916248050909</v>
      </c>
      <c r="R2453" s="1">
        <f>(table2[[#This Row],[EP_gamma]] + 1)/(table2[[#This Row],[expected_gamma]] + 1)</f>
        <v>0.99003097086976022</v>
      </c>
      <c r="S2453" s="1">
        <v>1.7277581905558899E-2</v>
      </c>
      <c r="T2453" s="1">
        <f>(table2[[#This Row],[EP_polymorphism]]+0.1)/(table2[[#This Row],[sample_polymorph]]+0.1)</f>
        <v>1.011013637116887</v>
      </c>
      <c r="U2453" s="1">
        <f>(1-ABS(1 - table2[[#This Row],[E_coverage_ratio]]))*100</f>
        <v>88.583798039059701</v>
      </c>
      <c r="V2453" s="1">
        <f>(1-ABS(1 - table2[[#This Row],[E_error_ratio]]))*100</f>
        <v>99.891090723115795</v>
      </c>
      <c r="W2453" s="1">
        <f>(1-ABS(1 - table2[[#This Row],[EP_coverage_ratio]]))*100</f>
        <v>99.102867948408573</v>
      </c>
      <c r="X2453" s="1">
        <f>(1-ABS(1 - table2[[#This Row],[EP_error_ratio]]))*100</f>
        <v>99.973916248050912</v>
      </c>
      <c r="Y2453" s="1">
        <f>(1-ABS(1 - table2[[#This Row],[EP_polymorphism_ratio]]))*100</f>
        <v>98.898636288311309</v>
      </c>
    </row>
    <row r="2454" spans="1:25" x14ac:dyDescent="0.3">
      <c r="A2454">
        <v>3</v>
      </c>
      <c r="B2454">
        <v>8</v>
      </c>
      <c r="C2454">
        <v>3.2000000000000001E-2</v>
      </c>
      <c r="D2454">
        <v>1.6E-2</v>
      </c>
      <c r="E2454">
        <v>0.35219241071063218</v>
      </c>
      <c r="F2454">
        <v>7.0485458672608035</v>
      </c>
      <c r="G2454">
        <v>3.3201361621126066E-2</v>
      </c>
      <c r="H2454">
        <v>-3639572.7335543311</v>
      </c>
      <c r="I2454">
        <v>7.9246312329242237</v>
      </c>
      <c r="J2454">
        <v>3.186099421478409E-2</v>
      </c>
      <c r="K2454">
        <v>0.31664249422425805</v>
      </c>
      <c r="L2454">
        <v>-3636660.9608127344</v>
      </c>
      <c r="M2454">
        <f>table2[[#This Row],[E_coverage]]/table2[[#This Row],[sample_coverage]]</f>
        <v>0.88106823340760043</v>
      </c>
      <c r="N2454">
        <f>table2[[#This Row],[EP_coverage]]/table2[[#This Row],[sample_coverage]]</f>
        <v>0.99057890411552796</v>
      </c>
      <c r="O2454" t="b">
        <f>IF(ABS(table2[[#This Row],[EP_coverage_ratio]] - 1) &lt;= ABS(table2[[#This Row],[E_coverage_ratio]] - 1),TRUE,FALSE)</f>
        <v>1</v>
      </c>
      <c r="P2454" s="1">
        <f>(table2[[#This Row],[E_err]] + 1)/(table2[[#This Row],[sample_err]] + 1)</f>
        <v>1.0011641100979902</v>
      </c>
      <c r="Q2454" s="1">
        <f>(table2[[#This Row],[EP_err]] + 1 )/(table2[[#This Row],[sample_err]] + 1)</f>
        <v>0.99986530447168998</v>
      </c>
      <c r="R2454" s="1">
        <f>(table2[[#This Row],[EP_gamma]] + 1)/(table2[[#This Row],[expected_gamma]] + 1)</f>
        <v>0.97370942463159427</v>
      </c>
      <c r="S2454" s="1">
        <v>1.58344291271139E-2</v>
      </c>
      <c r="T2454" s="1">
        <f>(table2[[#This Row],[EP_polymorphism]]+0.1)/(table2[[#This Row],[sample_polymorph]]+0.1)</f>
        <v>0.99857266488891294</v>
      </c>
      <c r="U2454" s="1">
        <f>(1-ABS(1 - table2[[#This Row],[E_coverage_ratio]]))*100</f>
        <v>88.106823340760045</v>
      </c>
      <c r="V2454" s="1">
        <f>(1-ABS(1 - table2[[#This Row],[E_error_ratio]]))*100</f>
        <v>99.883588990200977</v>
      </c>
      <c r="W2454" s="1">
        <f>(1-ABS(1 - table2[[#This Row],[EP_coverage_ratio]]))*100</f>
        <v>99.057890411552791</v>
      </c>
      <c r="X2454" s="1">
        <f>(1-ABS(1 - table2[[#This Row],[EP_error_ratio]]))*100</f>
        <v>99.986530447169002</v>
      </c>
      <c r="Y2454" s="1">
        <f>(1-ABS(1 - table2[[#This Row],[EP_polymorphism_ratio]]))*100</f>
        <v>99.857266488891298</v>
      </c>
    </row>
    <row r="2455" spans="1:25" x14ac:dyDescent="0.3">
      <c r="A2455">
        <v>4</v>
      </c>
      <c r="B2455">
        <v>8</v>
      </c>
      <c r="C2455">
        <v>3.2000000000000001E-2</v>
      </c>
      <c r="D2455">
        <v>1.6E-2</v>
      </c>
      <c r="E2455">
        <v>0.35367269991276667</v>
      </c>
      <c r="F2455">
        <v>7.0710034440642673</v>
      </c>
      <c r="G2455">
        <v>3.3127000065493781E-2</v>
      </c>
      <c r="H2455">
        <v>-3641266.9310295447</v>
      </c>
      <c r="I2455">
        <v>7.9268492938475594</v>
      </c>
      <c r="J2455">
        <v>3.1812037884108982E-2</v>
      </c>
      <c r="K2455">
        <v>0.30997657646353083</v>
      </c>
      <c r="L2455">
        <v>-3638360.2929680129</v>
      </c>
      <c r="M2455">
        <f>table2[[#This Row],[E_coverage]]/table2[[#This Row],[sample_coverage]]</f>
        <v>0.88387543050803341</v>
      </c>
      <c r="N2455">
        <f>table2[[#This Row],[EP_coverage]]/table2[[#This Row],[sample_coverage]]</f>
        <v>0.99085616173094493</v>
      </c>
      <c r="O2455" t="b">
        <f>IF(ABS(table2[[#This Row],[EP_coverage_ratio]] - 1) &lt;= ABS(table2[[#This Row],[E_coverage_ratio]] - 1),TRUE,FALSE)</f>
        <v>1</v>
      </c>
      <c r="P2455" s="1">
        <f>(table2[[#This Row],[E_err]] + 1)/(table2[[#This Row],[sample_err]] + 1)</f>
        <v>1.0010920543270287</v>
      </c>
      <c r="Q2455" s="1">
        <f>(table2[[#This Row],[EP_err]] + 1 )/(table2[[#This Row],[sample_err]] + 1)</f>
        <v>0.99981786616677215</v>
      </c>
      <c r="R2455" s="1">
        <f>(table2[[#This Row],[EP_gamma]] + 1)/(table2[[#This Row],[expected_gamma]] + 1)</f>
        <v>0.96772031861760122</v>
      </c>
      <c r="S2455" s="1">
        <v>1.54219791652341E-2</v>
      </c>
      <c r="T2455" s="1">
        <f>(table2[[#This Row],[EP_polymorphism]]+0.1)/(table2[[#This Row],[sample_polymorph]]+0.1)</f>
        <v>0.99501706176925953</v>
      </c>
      <c r="U2455" s="1">
        <f>(1-ABS(1 - table2[[#This Row],[E_coverage_ratio]]))*100</f>
        <v>88.387543050803345</v>
      </c>
      <c r="V2455" s="1">
        <f>(1-ABS(1 - table2[[#This Row],[E_error_ratio]]))*100</f>
        <v>99.890794567297121</v>
      </c>
      <c r="W2455" s="1">
        <f>(1-ABS(1 - table2[[#This Row],[EP_coverage_ratio]]))*100</f>
        <v>99.085616173094493</v>
      </c>
      <c r="X2455" s="1">
        <f>(1-ABS(1 - table2[[#This Row],[EP_error_ratio]]))*100</f>
        <v>99.981786616677212</v>
      </c>
      <c r="Y2455" s="1">
        <f>(1-ABS(1 - table2[[#This Row],[EP_polymorphism_ratio]]))*100</f>
        <v>99.50170617692595</v>
      </c>
    </row>
    <row r="2456" spans="1:25" x14ac:dyDescent="0.3">
      <c r="A2456">
        <v>5</v>
      </c>
      <c r="B2456">
        <v>8</v>
      </c>
      <c r="C2456">
        <v>3.2000000000000001E-2</v>
      </c>
      <c r="D2456">
        <v>1.6E-2</v>
      </c>
      <c r="E2456">
        <v>0.35556627547282671</v>
      </c>
      <c r="F2456">
        <v>7.0363434071876982</v>
      </c>
      <c r="G2456">
        <v>3.317664463109872E-2</v>
      </c>
      <c r="H2456">
        <v>-3641359.5806354112</v>
      </c>
      <c r="I2456">
        <v>7.9339027923703895</v>
      </c>
      <c r="J2456">
        <v>3.1819001791051855E-2</v>
      </c>
      <c r="K2456">
        <v>0.3225924487617412</v>
      </c>
      <c r="L2456">
        <v>-3638274.6597813969</v>
      </c>
      <c r="M2456">
        <f>table2[[#This Row],[E_coverage]]/table2[[#This Row],[sample_coverage]]</f>
        <v>0.87954292589846228</v>
      </c>
      <c r="N2456">
        <f>table2[[#This Row],[EP_coverage]]/table2[[#This Row],[sample_coverage]]</f>
        <v>0.99173784904629869</v>
      </c>
      <c r="O2456" t="b">
        <f>IF(ABS(table2[[#This Row],[EP_coverage_ratio]] - 1) &lt;= ABS(table2[[#This Row],[E_coverage_ratio]] - 1),TRUE,FALSE)</f>
        <v>1</v>
      </c>
      <c r="P2456" s="1">
        <f>(table2[[#This Row],[E_err]] + 1)/(table2[[#This Row],[sample_err]] + 1)</f>
        <v>1.0011401595262586</v>
      </c>
      <c r="Q2456" s="1">
        <f>(table2[[#This Row],[EP_err]] + 1 )/(table2[[#This Row],[sample_err]] + 1)</f>
        <v>0.99982461413861601</v>
      </c>
      <c r="R2456" s="1">
        <f>(table2[[#This Row],[EP_gamma]] + 1)/(table2[[#This Row],[expected_gamma]] + 1)</f>
        <v>0.97567523823238811</v>
      </c>
      <c r="S2456" s="1">
        <v>1.61528362873628E-2</v>
      </c>
      <c r="T2456" s="1">
        <f>(table2[[#This Row],[EP_polymorphism]]+0.1)/(table2[[#This Row],[sample_polymorph]]+0.1)</f>
        <v>1.0013175542014034</v>
      </c>
      <c r="U2456" s="1">
        <f>(1-ABS(1 - table2[[#This Row],[E_coverage_ratio]]))*100</f>
        <v>87.954292589846233</v>
      </c>
      <c r="V2456" s="1">
        <f>(1-ABS(1 - table2[[#This Row],[E_error_ratio]]))*100</f>
        <v>99.885984047374137</v>
      </c>
      <c r="W2456" s="1">
        <f>(1-ABS(1 - table2[[#This Row],[EP_coverage_ratio]]))*100</f>
        <v>99.173784904629869</v>
      </c>
      <c r="X2456" s="1">
        <f>(1-ABS(1 - table2[[#This Row],[EP_error_ratio]]))*100</f>
        <v>99.9824614138616</v>
      </c>
      <c r="Y2456" s="1">
        <f>(1-ABS(1 - table2[[#This Row],[EP_polymorphism_ratio]]))*100</f>
        <v>99.868244579859649</v>
      </c>
    </row>
    <row r="2457" spans="1:25" x14ac:dyDescent="0.3">
      <c r="A2457">
        <v>6</v>
      </c>
      <c r="B2457">
        <v>8</v>
      </c>
      <c r="C2457">
        <v>3.2000000000000001E-2</v>
      </c>
      <c r="D2457">
        <v>1.6E-2</v>
      </c>
      <c r="E2457">
        <v>0.35470901783984116</v>
      </c>
      <c r="F2457">
        <v>7.0729624501237369</v>
      </c>
      <c r="G2457">
        <v>3.3190849092558136E-2</v>
      </c>
      <c r="H2457">
        <v>-3637344.8794488134</v>
      </c>
      <c r="I2457">
        <v>7.8467419201204196</v>
      </c>
      <c r="J2457">
        <v>3.1935651764492645E-2</v>
      </c>
      <c r="K2457">
        <v>0.28873533802854651</v>
      </c>
      <c r="L2457">
        <v>-3634816.9210676895</v>
      </c>
      <c r="M2457">
        <f>table2[[#This Row],[E_coverage]]/table2[[#This Row],[sample_coverage]]</f>
        <v>0.88412030626546712</v>
      </c>
      <c r="N2457">
        <f>table2[[#This Row],[EP_coverage]]/table2[[#This Row],[sample_coverage]]</f>
        <v>0.98084274001505245</v>
      </c>
      <c r="O2457" t="b">
        <f>IF(ABS(table2[[#This Row],[EP_coverage_ratio]] - 1) &lt;= ABS(table2[[#This Row],[E_coverage_ratio]] - 1),TRUE,FALSE)</f>
        <v>1</v>
      </c>
      <c r="P2457" s="1">
        <f>(table2[[#This Row],[E_err]] + 1)/(table2[[#This Row],[sample_err]] + 1)</f>
        <v>1.0011539235393005</v>
      </c>
      <c r="Q2457" s="1">
        <f>(table2[[#This Row],[EP_err]] + 1 )/(table2[[#This Row],[sample_err]] + 1)</f>
        <v>0.99993764705861687</v>
      </c>
      <c r="R2457" s="1">
        <f>(table2[[#This Row],[EP_gamma]] + 1)/(table2[[#This Row],[expected_gamma]] + 1)</f>
        <v>0.95130047933356687</v>
      </c>
      <c r="S2457" s="1">
        <v>1.41173318631381E-2</v>
      </c>
      <c r="T2457" s="1">
        <f>(table2[[#This Row],[EP_polymorphism]]+0.1)/(table2[[#This Row],[sample_polymorph]]+0.1)</f>
        <v>0.98377010226843187</v>
      </c>
      <c r="U2457" s="1">
        <f>(1-ABS(1 - table2[[#This Row],[E_coverage_ratio]]))*100</f>
        <v>88.412030626546709</v>
      </c>
      <c r="V2457" s="1">
        <f>(1-ABS(1 - table2[[#This Row],[E_error_ratio]]))*100</f>
        <v>99.884607646069952</v>
      </c>
      <c r="W2457" s="1">
        <f>(1-ABS(1 - table2[[#This Row],[EP_coverage_ratio]]))*100</f>
        <v>98.08427400150525</v>
      </c>
      <c r="X2457" s="1">
        <f>(1-ABS(1 - table2[[#This Row],[EP_error_ratio]]))*100</f>
        <v>99.993764705861693</v>
      </c>
      <c r="Y2457" s="1">
        <f>(1-ABS(1 - table2[[#This Row],[EP_polymorphism_ratio]]))*100</f>
        <v>98.377010226843183</v>
      </c>
    </row>
    <row r="2458" spans="1:25" x14ac:dyDescent="0.3">
      <c r="A2458">
        <v>7</v>
      </c>
      <c r="B2458">
        <v>8</v>
      </c>
      <c r="C2458">
        <v>3.2000000000000001E-2</v>
      </c>
      <c r="D2458">
        <v>1.6E-2</v>
      </c>
      <c r="E2458">
        <v>0.35362223569552381</v>
      </c>
      <c r="F2458">
        <v>7.050748642661441</v>
      </c>
      <c r="G2458">
        <v>3.3078899231841971E-2</v>
      </c>
      <c r="H2458">
        <v>-3643686.8185743121</v>
      </c>
      <c r="I2458">
        <v>7.9028396867835147</v>
      </c>
      <c r="J2458">
        <v>3.1761500253238824E-2</v>
      </c>
      <c r="K2458">
        <v>0.31000280898881832</v>
      </c>
      <c r="L2458">
        <v>-3640780.3483276274</v>
      </c>
      <c r="M2458">
        <f>table2[[#This Row],[E_coverage]]/table2[[#This Row],[sample_coverage]]</f>
        <v>0.88134358033268012</v>
      </c>
      <c r="N2458">
        <f>table2[[#This Row],[EP_coverage]]/table2[[#This Row],[sample_coverage]]</f>
        <v>0.98785496084793933</v>
      </c>
      <c r="O2458" t="b">
        <f>IF(ABS(table2[[#This Row],[EP_coverage_ratio]] - 1) &lt;= ABS(table2[[#This Row],[E_coverage_ratio]] - 1),TRUE,FALSE)</f>
        <v>1</v>
      </c>
      <c r="P2458" s="1">
        <f>(table2[[#This Row],[E_err]] + 1)/(table2[[#This Row],[sample_err]] + 1)</f>
        <v>1.0010454449920949</v>
      </c>
      <c r="Q2458" s="1">
        <f>(table2[[#This Row],[EP_err]] + 1 )/(table2[[#This Row],[sample_err]] + 1)</f>
        <v>0.99976889559422355</v>
      </c>
      <c r="R2458" s="1">
        <f>(table2[[#This Row],[EP_gamma]] + 1)/(table2[[#This Row],[expected_gamma]] + 1)</f>
        <v>0.96777577557722894</v>
      </c>
      <c r="S2458" s="1">
        <v>1.5377127782309E-2</v>
      </c>
      <c r="T2458" s="1">
        <f>(table2[[#This Row],[EP_polymorphism]]+0.1)/(table2[[#This Row],[sample_polymorph]]+0.1)</f>
        <v>0.99463041191645685</v>
      </c>
      <c r="U2458" s="1">
        <f>(1-ABS(1 - table2[[#This Row],[E_coverage_ratio]]))*100</f>
        <v>88.134358033268015</v>
      </c>
      <c r="V2458" s="1">
        <f>(1-ABS(1 - table2[[#This Row],[E_error_ratio]]))*100</f>
        <v>99.895455500790504</v>
      </c>
      <c r="W2458" s="1">
        <f>(1-ABS(1 - table2[[#This Row],[EP_coverage_ratio]]))*100</f>
        <v>98.785496084793934</v>
      </c>
      <c r="X2458" s="1">
        <f>(1-ABS(1 - table2[[#This Row],[EP_error_ratio]]))*100</f>
        <v>99.976889559422361</v>
      </c>
      <c r="Y2458" s="1">
        <f>(1-ABS(1 - table2[[#This Row],[EP_polymorphism_ratio]]))*100</f>
        <v>99.463041191645686</v>
      </c>
    </row>
    <row r="2459" spans="1:25" x14ac:dyDescent="0.3">
      <c r="A2459">
        <v>8</v>
      </c>
      <c r="B2459">
        <v>8</v>
      </c>
      <c r="C2459">
        <v>3.2000000000000001E-2</v>
      </c>
      <c r="D2459">
        <v>1.6E-2</v>
      </c>
      <c r="E2459">
        <v>0.35412971602431698</v>
      </c>
      <c r="F2459">
        <v>7.0875029438754398</v>
      </c>
      <c r="G2459">
        <v>3.3050655485211675E-2</v>
      </c>
      <c r="H2459">
        <v>-3645265.899087532</v>
      </c>
      <c r="I2459">
        <v>8.0184205788312024</v>
      </c>
      <c r="J2459">
        <v>3.1691558972615622E-2</v>
      </c>
      <c r="K2459">
        <v>0.32758882093605302</v>
      </c>
      <c r="L2459">
        <v>-3642007.6482805153</v>
      </c>
      <c r="M2459">
        <f>table2[[#This Row],[E_coverage]]/table2[[#This Row],[sample_coverage]]</f>
        <v>0.88593786798442997</v>
      </c>
      <c r="N2459">
        <f>table2[[#This Row],[EP_coverage]]/table2[[#This Row],[sample_coverage]]</f>
        <v>1.0023025723539003</v>
      </c>
      <c r="O2459" t="b">
        <f>IF(ABS(table2[[#This Row],[EP_coverage_ratio]] - 1) &lt;= ABS(table2[[#This Row],[E_coverage_ratio]] - 1),TRUE,FALSE)</f>
        <v>1</v>
      </c>
      <c r="P2459" s="1">
        <f>(table2[[#This Row],[E_err]] + 1)/(table2[[#This Row],[sample_err]] + 1)</f>
        <v>1.0010180770205539</v>
      </c>
      <c r="Q2459" s="1">
        <f>(table2[[#This Row],[EP_err]] + 1 )/(table2[[#This Row],[sample_err]] + 1)</f>
        <v>0.99970112303548031</v>
      </c>
      <c r="R2459" s="1">
        <f>(table2[[#This Row],[EP_gamma]] + 1)/(table2[[#This Row],[expected_gamma]] + 1)</f>
        <v>0.98040003496401551</v>
      </c>
      <c r="S2459" s="1">
        <v>1.6501727606289901E-2</v>
      </c>
      <c r="T2459" s="1">
        <f>(table2[[#This Row],[EP_polymorphism]]+0.1)/(table2[[#This Row],[sample_polymorph]]+0.1)</f>
        <v>1.0043252379852579</v>
      </c>
      <c r="U2459" s="1">
        <f>(1-ABS(1 - table2[[#This Row],[E_coverage_ratio]]))*100</f>
        <v>88.593786798442991</v>
      </c>
      <c r="V2459" s="1">
        <f>(1-ABS(1 - table2[[#This Row],[E_error_ratio]]))*100</f>
        <v>99.898192297944604</v>
      </c>
      <c r="W2459" s="1">
        <f>(1-ABS(1 - table2[[#This Row],[EP_coverage_ratio]]))*100</f>
        <v>99.769742764609973</v>
      </c>
      <c r="X2459" s="1">
        <f>(1-ABS(1 - table2[[#This Row],[EP_error_ratio]]))*100</f>
        <v>99.970112303548035</v>
      </c>
      <c r="Y2459" s="1">
        <f>(1-ABS(1 - table2[[#This Row],[EP_polymorphism_ratio]]))*100</f>
        <v>99.567476201474221</v>
      </c>
    </row>
    <row r="2460" spans="1:25" x14ac:dyDescent="0.3">
      <c r="A2460">
        <v>9</v>
      </c>
      <c r="B2460">
        <v>8</v>
      </c>
      <c r="C2460">
        <v>3.2000000000000001E-2</v>
      </c>
      <c r="D2460">
        <v>1.6E-2</v>
      </c>
      <c r="E2460">
        <v>0.3555056836352416</v>
      </c>
      <c r="F2460">
        <v>7.0858985268518859</v>
      </c>
      <c r="G2460">
        <v>3.3194552423970854E-2</v>
      </c>
      <c r="H2460">
        <v>-3638448.6134281638</v>
      </c>
      <c r="I2460">
        <v>7.942548889625602</v>
      </c>
      <c r="J2460">
        <v>3.1880494039662546E-2</v>
      </c>
      <c r="K2460">
        <v>0.30962314220206988</v>
      </c>
      <c r="L2460">
        <v>-3635552.6198644023</v>
      </c>
      <c r="M2460">
        <f>table2[[#This Row],[E_coverage]]/table2[[#This Row],[sample_coverage]]</f>
        <v>0.88573731585648574</v>
      </c>
      <c r="N2460">
        <f>table2[[#This Row],[EP_coverage]]/table2[[#This Row],[sample_coverage]]</f>
        <v>0.99281861120320025</v>
      </c>
      <c r="O2460" t="b">
        <f>IF(ABS(table2[[#This Row],[EP_coverage_ratio]] - 1) &lt;= ABS(table2[[#This Row],[E_coverage_ratio]] - 1),TRUE,FALSE)</f>
        <v>1</v>
      </c>
      <c r="P2460" s="1">
        <f>(table2[[#This Row],[E_err]] + 1)/(table2[[#This Row],[sample_err]] + 1)</f>
        <v>1.0011575120387315</v>
      </c>
      <c r="Q2460" s="1">
        <f>(table2[[#This Row],[EP_err]] + 1 )/(table2[[#This Row],[sample_err]] + 1)</f>
        <v>0.99988419965083586</v>
      </c>
      <c r="R2460" s="1">
        <f>(table2[[#This Row],[EP_gamma]] + 1)/(table2[[#This Row],[expected_gamma]] + 1)</f>
        <v>0.96615097820163875</v>
      </c>
      <c r="S2460" s="1">
        <v>1.54042395482769E-2</v>
      </c>
      <c r="T2460" s="1">
        <f>(table2[[#This Row],[EP_polymorphism]]+0.1)/(table2[[#This Row],[sample_polymorph]]+0.1)</f>
        <v>0.9948641340368698</v>
      </c>
      <c r="U2460" s="1">
        <f>(1-ABS(1 - table2[[#This Row],[E_coverage_ratio]]))*100</f>
        <v>88.573731585648574</v>
      </c>
      <c r="V2460" s="1">
        <f>(1-ABS(1 - table2[[#This Row],[E_error_ratio]]))*100</f>
        <v>99.884248796126855</v>
      </c>
      <c r="W2460" s="1">
        <f>(1-ABS(1 - table2[[#This Row],[EP_coverage_ratio]]))*100</f>
        <v>99.281861120320031</v>
      </c>
      <c r="X2460" s="1">
        <f>(1-ABS(1 - table2[[#This Row],[EP_error_ratio]]))*100</f>
        <v>99.98841996508358</v>
      </c>
      <c r="Y2460" s="1">
        <f>(1-ABS(1 - table2[[#This Row],[EP_polymorphism_ratio]]))*100</f>
        <v>99.486413403686981</v>
      </c>
    </row>
    <row r="2461" spans="1:25" x14ac:dyDescent="0.3">
      <c r="A2461">
        <v>10</v>
      </c>
      <c r="B2461">
        <v>8</v>
      </c>
      <c r="C2461">
        <v>3.2000000000000001E-2</v>
      </c>
      <c r="D2461">
        <v>1.6E-2</v>
      </c>
      <c r="E2461">
        <v>0.35169148029858927</v>
      </c>
      <c r="F2461">
        <v>7.0899661121585389</v>
      </c>
      <c r="G2461">
        <v>3.3076538794382326E-2</v>
      </c>
      <c r="H2461">
        <v>-3644520.886979769</v>
      </c>
      <c r="I2461">
        <v>8.0426087525284711</v>
      </c>
      <c r="J2461">
        <v>3.1704815122932564E-2</v>
      </c>
      <c r="K2461">
        <v>0.33261190855255884</v>
      </c>
      <c r="L2461">
        <v>-3641191.4123262586</v>
      </c>
      <c r="M2461">
        <f>table2[[#This Row],[E_coverage]]/table2[[#This Row],[sample_coverage]]</f>
        <v>0.88624576401981736</v>
      </c>
      <c r="N2461">
        <f>table2[[#This Row],[EP_coverage]]/table2[[#This Row],[sample_coverage]]</f>
        <v>1.0053260940660589</v>
      </c>
      <c r="O2461" t="b">
        <f>IF(ABS(table2[[#This Row],[EP_coverage_ratio]] - 1) &lt;= ABS(table2[[#This Row],[E_coverage_ratio]] - 1),TRUE,FALSE)</f>
        <v>1</v>
      </c>
      <c r="P2461" s="1">
        <f>(table2[[#This Row],[E_err]] + 1)/(table2[[#This Row],[sample_err]] + 1)</f>
        <v>1.0010431577464944</v>
      </c>
      <c r="Q2461" s="1">
        <f>(table2[[#This Row],[EP_err]] + 1 )/(table2[[#This Row],[sample_err]] + 1)</f>
        <v>0.99971396814237656</v>
      </c>
      <c r="R2461" s="1">
        <f>(table2[[#This Row],[EP_gamma]] + 1)/(table2[[#This Row],[expected_gamma]] + 1)</f>
        <v>0.98588466967194643</v>
      </c>
      <c r="S2461" s="1">
        <v>1.68186446119673E-2</v>
      </c>
      <c r="T2461" s="1">
        <f>(table2[[#This Row],[EP_polymorphism]]+0.1)/(table2[[#This Row],[sample_polymorph]]+0.1)</f>
        <v>1.0070572811376493</v>
      </c>
      <c r="U2461" s="1">
        <f>(1-ABS(1 - table2[[#This Row],[E_coverage_ratio]]))*100</f>
        <v>88.624576401981741</v>
      </c>
      <c r="V2461" s="1">
        <f>(1-ABS(1 - table2[[#This Row],[E_error_ratio]]))*100</f>
        <v>99.89568422535055</v>
      </c>
      <c r="W2461" s="1">
        <f>(1-ABS(1 - table2[[#This Row],[EP_coverage_ratio]]))*100</f>
        <v>99.467390593394114</v>
      </c>
      <c r="X2461" s="1">
        <f>(1-ABS(1 - table2[[#This Row],[EP_error_ratio]]))*100</f>
        <v>99.97139681423765</v>
      </c>
      <c r="Y2461" s="1">
        <f>(1-ABS(1 - table2[[#This Row],[EP_polymorphism_ratio]]))*100</f>
        <v>99.29427188623508</v>
      </c>
    </row>
    <row r="2462" spans="1:25" x14ac:dyDescent="0.3">
      <c r="A2462">
        <v>1</v>
      </c>
      <c r="B2462">
        <v>8</v>
      </c>
      <c r="C2462">
        <v>3.2000000000000001E-2</v>
      </c>
      <c r="D2462">
        <v>3.2000000000000001E-2</v>
      </c>
      <c r="E2462">
        <v>0.57125065604475211</v>
      </c>
      <c r="F2462">
        <v>6.2286419261397752</v>
      </c>
      <c r="G2462">
        <v>3.3498991073063512E-2</v>
      </c>
      <c r="H2462">
        <v>-3645752.1112510306</v>
      </c>
      <c r="I2462">
        <v>7.6940665854608543</v>
      </c>
      <c r="J2462">
        <v>3.165116128336224E-2</v>
      </c>
      <c r="K2462">
        <v>0.49994773535186354</v>
      </c>
      <c r="L2462">
        <v>-3640339.6991999429</v>
      </c>
      <c r="M2462">
        <f>table2[[#This Row],[E_coverage]]/table2[[#This Row],[sample_coverage]]</f>
        <v>0.7785802407674719</v>
      </c>
      <c r="N2462">
        <f>table2[[#This Row],[EP_coverage]]/table2[[#This Row],[sample_coverage]]</f>
        <v>0.96175832318260679</v>
      </c>
      <c r="O2462" t="b">
        <f>IF(ABS(table2[[#This Row],[EP_coverage_ratio]] - 1) &lt;= ABS(table2[[#This Row],[E_coverage_ratio]] - 1),TRUE,FALSE)</f>
        <v>1</v>
      </c>
      <c r="P2462" s="1">
        <f>(table2[[#This Row],[E_err]] + 1)/(table2[[#This Row],[sample_err]] + 1)</f>
        <v>1.0014525107297125</v>
      </c>
      <c r="Q2462" s="1">
        <f>(table2[[#This Row],[EP_err]] + 1 )/(table2[[#This Row],[sample_err]] + 1)</f>
        <v>0.99966197798775414</v>
      </c>
      <c r="R2462" s="1">
        <f>(table2[[#This Row],[EP_gamma]] + 1)/(table2[[#This Row],[expected_gamma]] + 1)</f>
        <v>0.9546202762630015</v>
      </c>
      <c r="S2462" s="1">
        <v>2.8994617585358699E-2</v>
      </c>
      <c r="T2462" s="1">
        <f>(table2[[#This Row],[EP_polymorphism]]+0.1)/(table2[[#This Row],[sample_polymorph]]+0.1)</f>
        <v>0.97723195140423258</v>
      </c>
      <c r="U2462" s="1">
        <f>(1-ABS(1 - table2[[#This Row],[E_coverage_ratio]]))*100</f>
        <v>77.858024076747185</v>
      </c>
      <c r="V2462" s="1">
        <f>(1-ABS(1 - table2[[#This Row],[E_error_ratio]]))*100</f>
        <v>99.854748927028751</v>
      </c>
      <c r="W2462" s="1">
        <f>(1-ABS(1 - table2[[#This Row],[EP_coverage_ratio]]))*100</f>
        <v>96.175832318260674</v>
      </c>
      <c r="X2462" s="1">
        <f>(1-ABS(1 - table2[[#This Row],[EP_error_ratio]]))*100</f>
        <v>99.966197798775411</v>
      </c>
      <c r="Y2462" s="1">
        <f>(1-ABS(1 - table2[[#This Row],[EP_polymorphism_ratio]]))*100</f>
        <v>97.723195140423257</v>
      </c>
    </row>
    <row r="2463" spans="1:25" x14ac:dyDescent="0.3">
      <c r="A2463">
        <v>2</v>
      </c>
      <c r="B2463">
        <v>8</v>
      </c>
      <c r="C2463">
        <v>3.2000000000000001E-2</v>
      </c>
      <c r="D2463">
        <v>3.2000000000000001E-2</v>
      </c>
      <c r="E2463">
        <v>0.56845103200216973</v>
      </c>
      <c r="F2463">
        <v>6.3044742706565549</v>
      </c>
      <c r="G2463">
        <v>3.3453846175440657E-2</v>
      </c>
      <c r="H2463">
        <v>-3648043.3584069172</v>
      </c>
      <c r="I2463">
        <v>7.7996686078380719</v>
      </c>
      <c r="J2463">
        <v>3.1629704937780882E-2</v>
      </c>
      <c r="K2463">
        <v>0.4999388547516303</v>
      </c>
      <c r="L2463">
        <v>-3642703.7655011704</v>
      </c>
      <c r="M2463">
        <f>table2[[#This Row],[E_coverage]]/table2[[#This Row],[sample_coverage]]</f>
        <v>0.78805928383206936</v>
      </c>
      <c r="N2463">
        <f>table2[[#This Row],[EP_coverage]]/table2[[#This Row],[sample_coverage]]</f>
        <v>0.97495857597975899</v>
      </c>
      <c r="O2463" t="b">
        <f>IF(ABS(table2[[#This Row],[EP_coverage_ratio]] - 1) &lt;= ABS(table2[[#This Row],[E_coverage_ratio]] - 1),TRUE,FALSE)</f>
        <v>1</v>
      </c>
      <c r="P2463" s="1">
        <f>(table2[[#This Row],[E_err]] + 1)/(table2[[#This Row],[sample_err]] + 1)</f>
        <v>1.0014087656738764</v>
      </c>
      <c r="Q2463" s="1">
        <f>(table2[[#This Row],[EP_err]] + 1 )/(table2[[#This Row],[sample_err]] + 1)</f>
        <v>0.99964118695521409</v>
      </c>
      <c r="R2463" s="1">
        <f>(table2[[#This Row],[EP_gamma]] + 1)/(table2[[#This Row],[expected_gamma]] + 1)</f>
        <v>0.9563185742795669</v>
      </c>
      <c r="S2463" s="1">
        <v>2.90736191033098E-2</v>
      </c>
      <c r="T2463" s="1">
        <f>(table2[[#This Row],[EP_polymorphism]]+0.1)/(table2[[#This Row],[sample_polymorph]]+0.1)</f>
        <v>0.97783044775234695</v>
      </c>
      <c r="U2463" s="1">
        <f>(1-ABS(1 - table2[[#This Row],[E_coverage_ratio]]))*100</f>
        <v>78.805928383206933</v>
      </c>
      <c r="V2463" s="1">
        <f>(1-ABS(1 - table2[[#This Row],[E_error_ratio]]))*100</f>
        <v>99.859123432612364</v>
      </c>
      <c r="W2463" s="1">
        <f>(1-ABS(1 - table2[[#This Row],[EP_coverage_ratio]]))*100</f>
        <v>97.495857597975899</v>
      </c>
      <c r="X2463" s="1">
        <f>(1-ABS(1 - table2[[#This Row],[EP_error_ratio]]))*100</f>
        <v>99.964118695521407</v>
      </c>
      <c r="Y2463" s="1">
        <f>(1-ABS(1 - table2[[#This Row],[EP_polymorphism_ratio]]))*100</f>
        <v>97.7830447752347</v>
      </c>
    </row>
    <row r="2464" spans="1:25" x14ac:dyDescent="0.3">
      <c r="A2464">
        <v>3</v>
      </c>
      <c r="B2464">
        <v>8</v>
      </c>
      <c r="C2464">
        <v>3.2000000000000001E-2</v>
      </c>
      <c r="D2464">
        <v>3.2000000000000001E-2</v>
      </c>
      <c r="E2464">
        <v>0.57007197504677365</v>
      </c>
      <c r="F2464">
        <v>6.3363780597803787</v>
      </c>
      <c r="G2464">
        <v>3.3692592250854463E-2</v>
      </c>
      <c r="H2464">
        <v>-3640071.3122646497</v>
      </c>
      <c r="I2464">
        <v>7.8402742138862749</v>
      </c>
      <c r="J2464">
        <v>3.1864777725709149E-2</v>
      </c>
      <c r="K2464">
        <v>0.49995018555530391</v>
      </c>
      <c r="L2464">
        <v>-3634115.176492176</v>
      </c>
      <c r="M2464">
        <f>table2[[#This Row],[E_coverage]]/table2[[#This Row],[sample_coverage]]</f>
        <v>0.79204725747254734</v>
      </c>
      <c r="N2464">
        <f>table2[[#This Row],[EP_coverage]]/table2[[#This Row],[sample_coverage]]</f>
        <v>0.98003427673578436</v>
      </c>
      <c r="O2464" t="b">
        <f>IF(ABS(table2[[#This Row],[EP_coverage_ratio]] - 1) &lt;= ABS(table2[[#This Row],[E_coverage_ratio]] - 1),TRUE,FALSE)</f>
        <v>1</v>
      </c>
      <c r="P2464" s="1">
        <f>(table2[[#This Row],[E_err]] + 1)/(table2[[#This Row],[sample_err]] + 1)</f>
        <v>1.0016401087702078</v>
      </c>
      <c r="Q2464" s="1">
        <f>(table2[[#This Row],[EP_err]] + 1 )/(table2[[#This Row],[sample_err]] + 1)</f>
        <v>0.99986897066444669</v>
      </c>
      <c r="R2464" s="1">
        <f>(table2[[#This Row],[EP_gamma]] + 1)/(table2[[#This Row],[expected_gamma]] + 1)</f>
        <v>0.95533848727579473</v>
      </c>
      <c r="S2464" s="1">
        <v>2.90045085879958E-2</v>
      </c>
      <c r="T2464" s="1">
        <f>(table2[[#This Row],[EP_polymorphism]]+0.1)/(table2[[#This Row],[sample_polymorph]]+0.1)</f>
        <v>0.97730688324239245</v>
      </c>
      <c r="U2464" s="1">
        <f>(1-ABS(1 - table2[[#This Row],[E_coverage_ratio]]))*100</f>
        <v>79.204725747254727</v>
      </c>
      <c r="V2464" s="1">
        <f>(1-ABS(1 - table2[[#This Row],[E_error_ratio]]))*100</f>
        <v>99.835989122979214</v>
      </c>
      <c r="W2464" s="1">
        <f>(1-ABS(1 - table2[[#This Row],[EP_coverage_ratio]]))*100</f>
        <v>98.003427673578443</v>
      </c>
      <c r="X2464" s="1">
        <f>(1-ABS(1 - table2[[#This Row],[EP_error_ratio]]))*100</f>
        <v>99.986897066444669</v>
      </c>
      <c r="Y2464" s="1">
        <f>(1-ABS(1 - table2[[#This Row],[EP_polymorphism_ratio]]))*100</f>
        <v>97.730688324239239</v>
      </c>
    </row>
    <row r="2465" spans="1:25" x14ac:dyDescent="0.3">
      <c r="A2465">
        <v>4</v>
      </c>
      <c r="B2465">
        <v>8</v>
      </c>
      <c r="C2465">
        <v>3.2000000000000001E-2</v>
      </c>
      <c r="D2465">
        <v>3.2000000000000001E-2</v>
      </c>
      <c r="E2465">
        <v>0.56721377970788422</v>
      </c>
      <c r="F2465">
        <v>6.3214606165574594</v>
      </c>
      <c r="G2465">
        <v>3.3709884873753239E-2</v>
      </c>
      <c r="H2465">
        <v>-3639658.3527303501</v>
      </c>
      <c r="I2465">
        <v>7.8219119749570236</v>
      </c>
      <c r="J2465">
        <v>3.1878489521089293E-2</v>
      </c>
      <c r="K2465">
        <v>0.49999570502217394</v>
      </c>
      <c r="L2465">
        <v>-3633529.8362414124</v>
      </c>
      <c r="M2465">
        <f>table2[[#This Row],[E_coverage]]/table2[[#This Row],[sample_coverage]]</f>
        <v>0.79018257706968242</v>
      </c>
      <c r="N2465">
        <f>table2[[#This Row],[EP_coverage]]/table2[[#This Row],[sample_coverage]]</f>
        <v>0.97773899686962795</v>
      </c>
      <c r="O2465" t="b">
        <f>IF(ABS(table2[[#This Row],[EP_coverage_ratio]] - 1) &lt;= ABS(table2[[#This Row],[E_coverage_ratio]] - 1),TRUE,FALSE)</f>
        <v>1</v>
      </c>
      <c r="P2465" s="1">
        <f>(table2[[#This Row],[E_err]] + 1)/(table2[[#This Row],[sample_err]] + 1)</f>
        <v>1.0016568651877453</v>
      </c>
      <c r="Q2465" s="1">
        <f>(table2[[#This Row],[EP_err]] + 1 )/(table2[[#This Row],[sample_err]] + 1)</f>
        <v>0.99988225728787716</v>
      </c>
      <c r="R2465" s="1">
        <f>(table2[[#This Row],[EP_gamma]] + 1)/(table2[[#This Row],[expected_gamma]] + 1)</f>
        <v>0.95710982409927559</v>
      </c>
      <c r="S2465" s="1">
        <v>2.9125222611338399E-2</v>
      </c>
      <c r="T2465" s="1">
        <f>(table2[[#This Row],[EP_polymorphism]]+0.1)/(table2[[#This Row],[sample_polymorph]]+0.1)</f>
        <v>0.97822138341923037</v>
      </c>
      <c r="U2465" s="1">
        <f>(1-ABS(1 - table2[[#This Row],[E_coverage_ratio]]))*100</f>
        <v>79.018257706968242</v>
      </c>
      <c r="V2465" s="1">
        <f>(1-ABS(1 - table2[[#This Row],[E_error_ratio]]))*100</f>
        <v>99.834313481225465</v>
      </c>
      <c r="W2465" s="1">
        <f>(1-ABS(1 - table2[[#This Row],[EP_coverage_ratio]]))*100</f>
        <v>97.773899686962793</v>
      </c>
      <c r="X2465" s="1">
        <f>(1-ABS(1 - table2[[#This Row],[EP_error_ratio]]))*100</f>
        <v>99.988225728787711</v>
      </c>
      <c r="Y2465" s="1">
        <f>(1-ABS(1 - table2[[#This Row],[EP_polymorphism_ratio]]))*100</f>
        <v>97.822138341923036</v>
      </c>
    </row>
    <row r="2466" spans="1:25" x14ac:dyDescent="0.3">
      <c r="A2466">
        <v>5</v>
      </c>
      <c r="B2466">
        <v>8</v>
      </c>
      <c r="C2466">
        <v>3.2000000000000001E-2</v>
      </c>
      <c r="D2466">
        <v>3.2000000000000001E-2</v>
      </c>
      <c r="E2466">
        <v>0.56727246783752228</v>
      </c>
      <c r="F2466">
        <v>6.3108385224652661</v>
      </c>
      <c r="G2466">
        <v>3.3570288325500186E-2</v>
      </c>
      <c r="H2466">
        <v>-3643198.5029847384</v>
      </c>
      <c r="I2466">
        <v>7.806183442752876</v>
      </c>
      <c r="J2466">
        <v>3.1742022192759442E-2</v>
      </c>
      <c r="K2466">
        <v>0.49994077709944218</v>
      </c>
      <c r="L2466">
        <v>-3637834.5810623304</v>
      </c>
      <c r="M2466">
        <f>table2[[#This Row],[E_coverage]]/table2[[#This Row],[sample_coverage]]</f>
        <v>0.78885481530815826</v>
      </c>
      <c r="N2466">
        <f>table2[[#This Row],[EP_coverage]]/table2[[#This Row],[sample_coverage]]</f>
        <v>0.9757729303441095</v>
      </c>
      <c r="O2466" t="b">
        <f>IF(ABS(table2[[#This Row],[EP_coverage_ratio]] - 1) &lt;= ABS(table2[[#This Row],[E_coverage_ratio]] - 1),TRUE,FALSE)</f>
        <v>1</v>
      </c>
      <c r="P2466" s="1">
        <f>(table2[[#This Row],[E_err]] + 1)/(table2[[#This Row],[sample_err]] + 1)</f>
        <v>1.0015215972146321</v>
      </c>
      <c r="Q2466" s="1">
        <f>(table2[[#This Row],[EP_err]] + 1 )/(table2[[#This Row],[sample_err]] + 1)</f>
        <v>0.99975002150461179</v>
      </c>
      <c r="R2466" s="1">
        <f>(table2[[#This Row],[EP_gamma]] + 1)/(table2[[#This Row],[expected_gamma]] + 1)</f>
        <v>0.95703893731318945</v>
      </c>
      <c r="S2466" s="1">
        <v>2.9084809251664699E-2</v>
      </c>
      <c r="T2466" s="1">
        <f>(table2[[#This Row],[EP_polymorphism]]+0.1)/(table2[[#This Row],[sample_polymorph]]+0.1)</f>
        <v>0.97791522160352051</v>
      </c>
      <c r="U2466" s="1">
        <f>(1-ABS(1 - table2[[#This Row],[E_coverage_ratio]]))*100</f>
        <v>78.885481530815824</v>
      </c>
      <c r="V2466" s="1">
        <f>(1-ABS(1 - table2[[#This Row],[E_error_ratio]]))*100</f>
        <v>99.847840278536793</v>
      </c>
      <c r="W2466" s="1">
        <f>(1-ABS(1 - table2[[#This Row],[EP_coverage_ratio]]))*100</f>
        <v>97.577293034410957</v>
      </c>
      <c r="X2466" s="1">
        <f>(1-ABS(1 - table2[[#This Row],[EP_error_ratio]]))*100</f>
        <v>99.975002150461179</v>
      </c>
      <c r="Y2466" s="1">
        <f>(1-ABS(1 - table2[[#This Row],[EP_polymorphism_ratio]]))*100</f>
        <v>97.791522160352045</v>
      </c>
    </row>
    <row r="2467" spans="1:25" x14ac:dyDescent="0.3">
      <c r="A2467">
        <v>6</v>
      </c>
      <c r="B2467">
        <v>8</v>
      </c>
      <c r="C2467">
        <v>3.2000000000000001E-2</v>
      </c>
      <c r="D2467">
        <v>3.2000000000000001E-2</v>
      </c>
      <c r="E2467">
        <v>0.56846106177345923</v>
      </c>
      <c r="F2467">
        <v>6.2975445170937547</v>
      </c>
      <c r="G2467">
        <v>3.3737795907804576E-2</v>
      </c>
      <c r="H2467">
        <v>-3636570.5477850912</v>
      </c>
      <c r="I2467">
        <v>7.7863374929559575</v>
      </c>
      <c r="J2467">
        <v>3.1898850291367541E-2</v>
      </c>
      <c r="K2467">
        <v>0.49996325055822183</v>
      </c>
      <c r="L2467">
        <v>-3630975.0311588254</v>
      </c>
      <c r="M2467">
        <f>table2[[#This Row],[E_coverage]]/table2[[#This Row],[sample_coverage]]</f>
        <v>0.78719306463671934</v>
      </c>
      <c r="N2467">
        <f>table2[[#This Row],[EP_coverage]]/table2[[#This Row],[sample_coverage]]</f>
        <v>0.97329218661949468</v>
      </c>
      <c r="O2467" t="b">
        <f>IF(ABS(table2[[#This Row],[EP_coverage_ratio]] - 1) &lt;= ABS(table2[[#This Row],[E_coverage_ratio]] - 1),TRUE,FALSE)</f>
        <v>1</v>
      </c>
      <c r="P2467" s="1">
        <f>(table2[[#This Row],[E_err]] + 1)/(table2[[#This Row],[sample_err]] + 1)</f>
        <v>1.0016839107633766</v>
      </c>
      <c r="Q2467" s="1">
        <f>(table2[[#This Row],[EP_err]] + 1 )/(table2[[#This Row],[sample_err]] + 1)</f>
        <v>0.99990198671644137</v>
      </c>
      <c r="R2467" s="1">
        <f>(table2[[#This Row],[EP_gamma]] + 1)/(table2[[#This Row],[expected_gamma]] + 1)</f>
        <v>0.95632801292638592</v>
      </c>
      <c r="S2467" s="1">
        <v>2.9104977462954901E-2</v>
      </c>
      <c r="T2467" s="1">
        <f>(table2[[#This Row],[EP_polymorphism]]+0.1)/(table2[[#This Row],[sample_polymorph]]+0.1)</f>
        <v>0.97806801108299168</v>
      </c>
      <c r="U2467" s="1">
        <f>(1-ABS(1 - table2[[#This Row],[E_coverage_ratio]]))*100</f>
        <v>78.719306463671927</v>
      </c>
      <c r="V2467" s="1">
        <f>(1-ABS(1 - table2[[#This Row],[E_error_ratio]]))*100</f>
        <v>99.831608923662344</v>
      </c>
      <c r="W2467" s="1">
        <f>(1-ABS(1 - table2[[#This Row],[EP_coverage_ratio]]))*100</f>
        <v>97.329218661949469</v>
      </c>
      <c r="X2467" s="1">
        <f>(1-ABS(1 - table2[[#This Row],[EP_error_ratio]]))*100</f>
        <v>99.990198671644137</v>
      </c>
      <c r="Y2467" s="1">
        <f>(1-ABS(1 - table2[[#This Row],[EP_polymorphism_ratio]]))*100</f>
        <v>97.806801108299169</v>
      </c>
    </row>
    <row r="2468" spans="1:25" x14ac:dyDescent="0.3">
      <c r="A2468">
        <v>7</v>
      </c>
      <c r="B2468">
        <v>8</v>
      </c>
      <c r="C2468">
        <v>3.2000000000000001E-2</v>
      </c>
      <c r="D2468">
        <v>3.2000000000000001E-2</v>
      </c>
      <c r="E2468">
        <v>0.56809577976211689</v>
      </c>
      <c r="F2468">
        <v>6.2888056293103904</v>
      </c>
      <c r="G2468">
        <v>3.3584715399123145E-2</v>
      </c>
      <c r="H2468">
        <v>-3642818.5920532658</v>
      </c>
      <c r="I2468">
        <v>7.7759724599129258</v>
      </c>
      <c r="J2468">
        <v>3.1750007859586676E-2</v>
      </c>
      <c r="K2468">
        <v>0.49994464161870233</v>
      </c>
      <c r="L2468">
        <v>-3637348.1625321368</v>
      </c>
      <c r="M2468">
        <f>table2[[#This Row],[E_coverage]]/table2[[#This Row],[sample_coverage]]</f>
        <v>0.78610070366379881</v>
      </c>
      <c r="N2468">
        <f>table2[[#This Row],[EP_coverage]]/table2[[#This Row],[sample_coverage]]</f>
        <v>0.97199655748911573</v>
      </c>
      <c r="O2468" t="b">
        <f>IF(ABS(table2[[#This Row],[EP_coverage_ratio]] - 1) &lt;= ABS(table2[[#This Row],[E_coverage_ratio]] - 1),TRUE,FALSE)</f>
        <v>1</v>
      </c>
      <c r="P2468" s="1">
        <f>(table2[[#This Row],[E_err]] + 1)/(table2[[#This Row],[sample_err]] + 1)</f>
        <v>1.0015355769371348</v>
      </c>
      <c r="Q2468" s="1">
        <f>(table2[[#This Row],[EP_err]] + 1 )/(table2[[#This Row],[sample_err]] + 1)</f>
        <v>0.99975775955386303</v>
      </c>
      <c r="R2468" s="1">
        <f>(table2[[#This Row],[EP_gamma]] + 1)/(table2[[#This Row],[expected_gamma]] + 1)</f>
        <v>0.95653891871722707</v>
      </c>
      <c r="S2468" s="1">
        <v>2.8997619237346402E-2</v>
      </c>
      <c r="T2468" s="1">
        <f>(table2[[#This Row],[EP_polymorphism]]+0.1)/(table2[[#This Row],[sample_polymorph]]+0.1)</f>
        <v>0.97725469119201813</v>
      </c>
      <c r="U2468" s="1">
        <f>(1-ABS(1 - table2[[#This Row],[E_coverage_ratio]]))*100</f>
        <v>78.610070366379887</v>
      </c>
      <c r="V2468" s="1">
        <f>(1-ABS(1 - table2[[#This Row],[E_error_ratio]]))*100</f>
        <v>99.846442306286519</v>
      </c>
      <c r="W2468" s="1">
        <f>(1-ABS(1 - table2[[#This Row],[EP_coverage_ratio]]))*100</f>
        <v>97.199655748911567</v>
      </c>
      <c r="X2468" s="1">
        <f>(1-ABS(1 - table2[[#This Row],[EP_error_ratio]]))*100</f>
        <v>99.975775955386297</v>
      </c>
      <c r="Y2468" s="1">
        <f>(1-ABS(1 - table2[[#This Row],[EP_polymorphism_ratio]]))*100</f>
        <v>97.725469119201819</v>
      </c>
    </row>
    <row r="2469" spans="1:25" x14ac:dyDescent="0.3">
      <c r="A2469">
        <v>8</v>
      </c>
      <c r="B2469">
        <v>8</v>
      </c>
      <c r="C2469">
        <v>3.2000000000000001E-2</v>
      </c>
      <c r="D2469">
        <v>3.2000000000000001E-2</v>
      </c>
      <c r="E2469">
        <v>0.568740420438271</v>
      </c>
      <c r="F2469">
        <v>6.2370874673215342</v>
      </c>
      <c r="G2469">
        <v>3.3605210076741207E-2</v>
      </c>
      <c r="H2469">
        <v>-3640511.6470524278</v>
      </c>
      <c r="I2469">
        <v>7.7033860341229161</v>
      </c>
      <c r="J2469">
        <v>3.1755650273279624E-2</v>
      </c>
      <c r="K2469">
        <v>0.4999349949242744</v>
      </c>
      <c r="L2469">
        <v>-3635334.8054913837</v>
      </c>
      <c r="M2469">
        <f>table2[[#This Row],[E_coverage]]/table2[[#This Row],[sample_coverage]]</f>
        <v>0.77963593341519177</v>
      </c>
      <c r="N2469">
        <f>table2[[#This Row],[EP_coverage]]/table2[[#This Row],[sample_coverage]]</f>
        <v>0.96292325426536451</v>
      </c>
      <c r="O2469" t="b">
        <f>IF(ABS(table2[[#This Row],[EP_coverage_ratio]] - 1) &lt;= ABS(table2[[#This Row],[E_coverage_ratio]] - 1),TRUE,FALSE)</f>
        <v>1</v>
      </c>
      <c r="P2469" s="1">
        <f>(table2[[#This Row],[E_err]] + 1)/(table2[[#This Row],[sample_err]] + 1)</f>
        <v>1.0015554361208732</v>
      </c>
      <c r="Q2469" s="1">
        <f>(table2[[#This Row],[EP_err]] + 1 )/(table2[[#This Row],[sample_err]] + 1)</f>
        <v>0.99976322700899189</v>
      </c>
      <c r="R2469" s="1">
        <f>(table2[[#This Row],[EP_gamma]] + 1)/(table2[[#This Row],[expected_gamma]] + 1)</f>
        <v>0.95613969996720438</v>
      </c>
      <c r="S2469" s="1">
        <v>2.9090160204012502E-2</v>
      </c>
      <c r="T2469" s="1">
        <f>(table2[[#This Row],[EP_polymorphism]]+0.1)/(table2[[#This Row],[sample_polymorph]]+0.1)</f>
        <v>0.97795575912130683</v>
      </c>
      <c r="U2469" s="1">
        <f>(1-ABS(1 - table2[[#This Row],[E_coverage_ratio]]))*100</f>
        <v>77.963593341519172</v>
      </c>
      <c r="V2469" s="1">
        <f>(1-ABS(1 - table2[[#This Row],[E_error_ratio]]))*100</f>
        <v>99.844456387912686</v>
      </c>
      <c r="W2469" s="1">
        <f>(1-ABS(1 - table2[[#This Row],[EP_coverage_ratio]]))*100</f>
        <v>96.292325426536451</v>
      </c>
      <c r="X2469" s="1">
        <f>(1-ABS(1 - table2[[#This Row],[EP_error_ratio]]))*100</f>
        <v>99.976322700899189</v>
      </c>
      <c r="Y2469" s="1">
        <f>(1-ABS(1 - table2[[#This Row],[EP_polymorphism_ratio]]))*100</f>
        <v>97.795575912130687</v>
      </c>
    </row>
    <row r="2470" spans="1:25" x14ac:dyDescent="0.3">
      <c r="A2470">
        <v>9</v>
      </c>
      <c r="B2470">
        <v>8</v>
      </c>
      <c r="C2470">
        <v>3.2000000000000001E-2</v>
      </c>
      <c r="D2470">
        <v>3.2000000000000001E-2</v>
      </c>
      <c r="E2470">
        <v>0.56860014729549113</v>
      </c>
      <c r="F2470">
        <v>6.3192774602416248</v>
      </c>
      <c r="G2470">
        <v>3.3561521868481679E-2</v>
      </c>
      <c r="H2470">
        <v>-3644904.2148428261</v>
      </c>
      <c r="I2470">
        <v>7.8207028535329721</v>
      </c>
      <c r="J2470">
        <v>3.1737877997569511E-2</v>
      </c>
      <c r="K2470">
        <v>0.49996082942131975</v>
      </c>
      <c r="L2470">
        <v>-3639070.2875211481</v>
      </c>
      <c r="M2470">
        <f>table2[[#This Row],[E_coverage]]/table2[[#This Row],[sample_coverage]]</f>
        <v>0.78990968253020311</v>
      </c>
      <c r="N2470">
        <f>table2[[#This Row],[EP_coverage]]/table2[[#This Row],[sample_coverage]]</f>
        <v>0.97758785669162152</v>
      </c>
      <c r="O2470" t="b">
        <f>IF(ABS(table2[[#This Row],[EP_coverage_ratio]] - 1) &lt;= ABS(table2[[#This Row],[E_coverage_ratio]] - 1),TRUE,FALSE)</f>
        <v>1</v>
      </c>
      <c r="P2470" s="1">
        <f>(table2[[#This Row],[E_err]] + 1)/(table2[[#This Row],[sample_err]] + 1)</f>
        <v>1.001513102585738</v>
      </c>
      <c r="Q2470" s="1">
        <f>(table2[[#This Row],[EP_err]] + 1 )/(table2[[#This Row],[sample_err]] + 1)</f>
        <v>0.99974600581159823</v>
      </c>
      <c r="R2470" s="1">
        <f>(table2[[#This Row],[EP_gamma]] + 1)/(table2[[#This Row],[expected_gamma]] + 1)</f>
        <v>0.95624167319344189</v>
      </c>
      <c r="S2470" s="1">
        <v>2.9086624384982902E-2</v>
      </c>
      <c r="T2470" s="1">
        <f>(table2[[#This Row],[EP_polymorphism]]+0.1)/(table2[[#This Row],[sample_polymorph]]+0.1)</f>
        <v>0.97792897261350686</v>
      </c>
      <c r="U2470" s="1">
        <f>(1-ABS(1 - table2[[#This Row],[E_coverage_ratio]]))*100</f>
        <v>78.990968253020313</v>
      </c>
      <c r="V2470" s="1">
        <f>(1-ABS(1 - table2[[#This Row],[E_error_ratio]]))*100</f>
        <v>99.848689741426199</v>
      </c>
      <c r="W2470" s="1">
        <f>(1-ABS(1 - table2[[#This Row],[EP_coverage_ratio]]))*100</f>
        <v>97.758785669162151</v>
      </c>
      <c r="X2470" s="1">
        <f>(1-ABS(1 - table2[[#This Row],[EP_error_ratio]]))*100</f>
        <v>99.97460058115982</v>
      </c>
      <c r="Y2470" s="1">
        <f>(1-ABS(1 - table2[[#This Row],[EP_polymorphism_ratio]]))*100</f>
        <v>97.792897261350689</v>
      </c>
    </row>
    <row r="2471" spans="1:25" x14ac:dyDescent="0.3">
      <c r="A2471">
        <v>10</v>
      </c>
      <c r="B2471">
        <v>8</v>
      </c>
      <c r="C2471">
        <v>3.2000000000000001E-2</v>
      </c>
      <c r="D2471">
        <v>3.2000000000000001E-2</v>
      </c>
      <c r="E2471">
        <v>0.56982918659504866</v>
      </c>
      <c r="F2471">
        <v>6.261874704717564</v>
      </c>
      <c r="G2471">
        <v>3.3500790988272425E-2</v>
      </c>
      <c r="H2471">
        <v>-3646266.5822961261</v>
      </c>
      <c r="I2471">
        <v>7.7401702539735995</v>
      </c>
      <c r="J2471">
        <v>3.1662271357645572E-2</v>
      </c>
      <c r="K2471">
        <v>0.49994371731730008</v>
      </c>
      <c r="L2471">
        <v>-3640763.8803934706</v>
      </c>
      <c r="M2471">
        <f>table2[[#This Row],[E_coverage]]/table2[[#This Row],[sample_coverage]]</f>
        <v>0.7827343380896955</v>
      </c>
      <c r="N2471">
        <f>table2[[#This Row],[EP_coverage]]/table2[[#This Row],[sample_coverage]]</f>
        <v>0.96752128174669993</v>
      </c>
      <c r="O2471" t="b">
        <f>IF(ABS(table2[[#This Row],[EP_coverage_ratio]] - 1) &lt;= ABS(table2[[#This Row],[E_coverage_ratio]] - 1),TRUE,FALSE)</f>
        <v>1</v>
      </c>
      <c r="P2471" s="1">
        <f>(table2[[#This Row],[E_err]] + 1)/(table2[[#This Row],[sample_err]] + 1)</f>
        <v>1.0014542548335974</v>
      </c>
      <c r="Q2471" s="1">
        <f>(table2[[#This Row],[EP_err]] + 1 )/(table2[[#This Row],[sample_err]] + 1)</f>
        <v>0.99967274356361002</v>
      </c>
      <c r="R2471" s="1">
        <f>(table2[[#This Row],[EP_gamma]] + 1)/(table2[[#This Row],[expected_gamma]] + 1)</f>
        <v>0.95548211877157807</v>
      </c>
      <c r="S2471" s="1">
        <v>2.9079744288015501E-2</v>
      </c>
      <c r="T2471" s="1">
        <f>(table2[[#This Row],[EP_polymorphism]]+0.1)/(table2[[#This Row],[sample_polymorph]]+0.1)</f>
        <v>0.97787685066678398</v>
      </c>
      <c r="U2471" s="1">
        <f>(1-ABS(1 - table2[[#This Row],[E_coverage_ratio]]))*100</f>
        <v>78.273433808969557</v>
      </c>
      <c r="V2471" s="1">
        <f>(1-ABS(1 - table2[[#This Row],[E_error_ratio]]))*100</f>
        <v>99.854574516640255</v>
      </c>
      <c r="W2471" s="1">
        <f>(1-ABS(1 - table2[[#This Row],[EP_coverage_ratio]]))*100</f>
        <v>96.752128174669991</v>
      </c>
      <c r="X2471" s="1">
        <f>(1-ABS(1 - table2[[#This Row],[EP_error_ratio]]))*100</f>
        <v>99.967274356361003</v>
      </c>
      <c r="Y2471" s="1">
        <f>(1-ABS(1 - table2[[#This Row],[EP_polymorphism_ratio]]))*100</f>
        <v>97.787685066678392</v>
      </c>
    </row>
    <row r="2472" spans="1:25" x14ac:dyDescent="0.3">
      <c r="A2472">
        <v>1</v>
      </c>
      <c r="B2472">
        <v>8</v>
      </c>
      <c r="C2472">
        <v>3.2000000000000001E-2</v>
      </c>
      <c r="D2472">
        <v>6.4000000000000001E-2</v>
      </c>
      <c r="E2472">
        <v>0.79932015985489513</v>
      </c>
      <c r="F2472">
        <v>5.1776687817628977</v>
      </c>
      <c r="G2472">
        <v>3.333430093405676E-2</v>
      </c>
      <c r="H2472">
        <v>-3609766.7773794918</v>
      </c>
      <c r="I2472">
        <v>8.0595510020388748</v>
      </c>
      <c r="J2472">
        <v>3.1761524074701696E-2</v>
      </c>
      <c r="K2472">
        <v>0.79293870751459627</v>
      </c>
      <c r="L2472">
        <v>-3605161.8138807924</v>
      </c>
      <c r="M2472">
        <f>table2[[#This Row],[E_coverage]]/table2[[#This Row],[sample_coverage]]</f>
        <v>0.64720859772036221</v>
      </c>
      <c r="N2472">
        <f>table2[[#This Row],[EP_coverage]]/table2[[#This Row],[sample_coverage]]</f>
        <v>1.0074438752548593</v>
      </c>
      <c r="O2472" t="b">
        <f>IF(ABS(table2[[#This Row],[EP_coverage_ratio]] - 1) &lt;= ABS(table2[[#This Row],[E_coverage_ratio]] - 1),TRUE,FALSE)</f>
        <v>1</v>
      </c>
      <c r="P2472" s="1">
        <f>(table2[[#This Row],[E_err]] + 1)/(table2[[#This Row],[sample_err]] + 1)</f>
        <v>1.0012929272616828</v>
      </c>
      <c r="Q2472" s="1">
        <f>(table2[[#This Row],[EP_err]] + 1 )/(table2[[#This Row],[sample_err]] + 1)</f>
        <v>0.99976891867703654</v>
      </c>
      <c r="R2472" s="1">
        <f>(table2[[#This Row],[EP_gamma]] + 1)/(table2[[#This Row],[expected_gamma]] + 1)</f>
        <v>0.99645340919160619</v>
      </c>
      <c r="S2472" s="1">
        <v>6.6908058328032802E-2</v>
      </c>
      <c r="T2472" s="1">
        <f>(table2[[#This Row],[EP_polymorphism]]+0.1)/(table2[[#This Row],[sample_polymorph]]+0.1)</f>
        <v>1.0177320629758098</v>
      </c>
      <c r="U2472" s="1">
        <f>(1-ABS(1 - table2[[#This Row],[E_coverage_ratio]]))*100</f>
        <v>64.720859772036221</v>
      </c>
      <c r="V2472" s="1">
        <f>(1-ABS(1 - table2[[#This Row],[E_error_ratio]]))*100</f>
        <v>99.870707273831712</v>
      </c>
      <c r="W2472" s="1">
        <f>(1-ABS(1 - table2[[#This Row],[EP_coverage_ratio]]))*100</f>
        <v>99.255612474514066</v>
      </c>
      <c r="X2472" s="1">
        <f>(1-ABS(1 - table2[[#This Row],[EP_error_ratio]]))*100</f>
        <v>99.976891867703657</v>
      </c>
      <c r="Y2472" s="1">
        <f>(1-ABS(1 - table2[[#This Row],[EP_polymorphism_ratio]]))*100</f>
        <v>98.22679370241903</v>
      </c>
    </row>
    <row r="2473" spans="1:25" x14ac:dyDescent="0.3">
      <c r="A2473">
        <v>2</v>
      </c>
      <c r="B2473">
        <v>8</v>
      </c>
      <c r="C2473">
        <v>3.2000000000000001E-2</v>
      </c>
      <c r="D2473">
        <v>6.4000000000000001E-2</v>
      </c>
      <c r="E2473">
        <v>0.80024458026405221</v>
      </c>
      <c r="F2473">
        <v>5.2061211786472334</v>
      </c>
      <c r="G2473">
        <v>3.338624988594581E-2</v>
      </c>
      <c r="H2473">
        <v>-3608474.0740038157</v>
      </c>
      <c r="I2473">
        <v>8.1577684209671286</v>
      </c>
      <c r="J2473">
        <v>3.185127620008181E-2</v>
      </c>
      <c r="K2473">
        <v>0.79862927430551223</v>
      </c>
      <c r="L2473">
        <v>-3604179.4257318033</v>
      </c>
      <c r="M2473">
        <f>table2[[#This Row],[E_coverage]]/table2[[#This Row],[sample_coverage]]</f>
        <v>0.65076514733090418</v>
      </c>
      <c r="N2473">
        <f>table2[[#This Row],[EP_coverage]]/table2[[#This Row],[sample_coverage]]</f>
        <v>1.0197210526208911</v>
      </c>
      <c r="O2473" t="b">
        <f>IF(ABS(table2[[#This Row],[EP_coverage_ratio]] - 1) &lt;= ABS(table2[[#This Row],[E_coverage_ratio]] - 1),TRUE,FALSE)</f>
        <v>1</v>
      </c>
      <c r="P2473" s="1">
        <f>(table2[[#This Row],[E_err]] + 1)/(table2[[#This Row],[sample_err]] + 1)</f>
        <v>1.0013432653933583</v>
      </c>
      <c r="Q2473" s="1">
        <f>(table2[[#This Row],[EP_err]] + 1 )/(table2[[#This Row],[sample_err]] + 1)</f>
        <v>0.99985588779077683</v>
      </c>
      <c r="R2473" s="1">
        <f>(table2[[#This Row],[EP_gamma]] + 1)/(table2[[#This Row],[expected_gamma]] + 1)</f>
        <v>0.99910272972003444</v>
      </c>
      <c r="S2473" s="1">
        <v>6.7693973785929396E-2</v>
      </c>
      <c r="T2473" s="1">
        <f>(table2[[#This Row],[EP_polymorphism]]+0.1)/(table2[[#This Row],[sample_polymorph]]+0.1)</f>
        <v>1.0225242304020086</v>
      </c>
      <c r="U2473" s="1">
        <f>(1-ABS(1 - table2[[#This Row],[E_coverage_ratio]]))*100</f>
        <v>65.07651473309042</v>
      </c>
      <c r="V2473" s="1">
        <f>(1-ABS(1 - table2[[#This Row],[E_error_ratio]]))*100</f>
        <v>99.865673460664169</v>
      </c>
      <c r="W2473" s="1">
        <f>(1-ABS(1 - table2[[#This Row],[EP_coverage_ratio]]))*100</f>
        <v>98.027894737910898</v>
      </c>
      <c r="X2473" s="1">
        <f>(1-ABS(1 - table2[[#This Row],[EP_error_ratio]]))*100</f>
        <v>99.985588779077688</v>
      </c>
      <c r="Y2473" s="1">
        <f>(1-ABS(1 - table2[[#This Row],[EP_polymorphism_ratio]]))*100</f>
        <v>97.747576959799147</v>
      </c>
    </row>
    <row r="2474" spans="1:25" x14ac:dyDescent="0.3">
      <c r="A2474">
        <v>3</v>
      </c>
      <c r="B2474">
        <v>8</v>
      </c>
      <c r="C2474">
        <v>3.2000000000000001E-2</v>
      </c>
      <c r="D2474">
        <v>6.4000000000000001E-2</v>
      </c>
      <c r="E2474">
        <v>0.80076558843272072</v>
      </c>
      <c r="F2474">
        <v>5.1923813044771423</v>
      </c>
      <c r="G2474">
        <v>3.3383806780805547E-2</v>
      </c>
      <c r="H2474">
        <v>-3608748.8562884438</v>
      </c>
      <c r="I2474">
        <v>7.7620412442494109</v>
      </c>
      <c r="J2474">
        <v>3.1618726906849498E-2</v>
      </c>
      <c r="K2474">
        <v>0.75487157331888344</v>
      </c>
      <c r="L2474">
        <v>-3604088.4293787382</v>
      </c>
      <c r="M2474">
        <f>table2[[#This Row],[E_coverage]]/table2[[#This Row],[sample_coverage]]</f>
        <v>0.64904766305964279</v>
      </c>
      <c r="N2474">
        <f>table2[[#This Row],[EP_coverage]]/table2[[#This Row],[sample_coverage]]</f>
        <v>0.97025515553117636</v>
      </c>
      <c r="O2474" t="b">
        <f>IF(ABS(table2[[#This Row],[EP_coverage_ratio]] - 1) &lt;= ABS(table2[[#This Row],[E_coverage_ratio]] - 1),TRUE,FALSE)</f>
        <v>1</v>
      </c>
      <c r="P2474" s="1">
        <f>(table2[[#This Row],[E_err]] + 1)/(table2[[#This Row],[sample_err]] + 1)</f>
        <v>1.0013408980434162</v>
      </c>
      <c r="Q2474" s="1">
        <f>(table2[[#This Row],[EP_err]] + 1 )/(table2[[#This Row],[sample_err]] + 1)</f>
        <v>0.9996305493283425</v>
      </c>
      <c r="R2474" s="1">
        <f>(table2[[#This Row],[EP_gamma]] + 1)/(table2[[#This Row],[expected_gamma]] + 1)</f>
        <v>0.97451416474823882</v>
      </c>
      <c r="S2474" s="1">
        <v>5.9672240315781701E-2</v>
      </c>
      <c r="T2474" s="1">
        <f>(table2[[#This Row],[EP_polymorphism]]+0.1)/(table2[[#This Row],[sample_polymorph]]+0.1)</f>
        <v>0.9736112214376933</v>
      </c>
      <c r="U2474" s="1">
        <f>(1-ABS(1 - table2[[#This Row],[E_coverage_ratio]]))*100</f>
        <v>64.904766305964273</v>
      </c>
      <c r="V2474" s="1">
        <f>(1-ABS(1 - table2[[#This Row],[E_error_ratio]]))*100</f>
        <v>99.865910195658387</v>
      </c>
      <c r="W2474" s="1">
        <f>(1-ABS(1 - table2[[#This Row],[EP_coverage_ratio]]))*100</f>
        <v>97.025515553117643</v>
      </c>
      <c r="X2474" s="1">
        <f>(1-ABS(1 - table2[[#This Row],[EP_error_ratio]]))*100</f>
        <v>99.963054932834254</v>
      </c>
      <c r="Y2474" s="1">
        <f>(1-ABS(1 - table2[[#This Row],[EP_polymorphism_ratio]]))*100</f>
        <v>97.361122143769336</v>
      </c>
    </row>
    <row r="2475" spans="1:25" x14ac:dyDescent="0.3">
      <c r="A2475">
        <v>4</v>
      </c>
      <c r="B2475">
        <v>8</v>
      </c>
      <c r="C2475">
        <v>3.2000000000000001E-2</v>
      </c>
      <c r="D2475">
        <v>6.4000000000000001E-2</v>
      </c>
      <c r="E2475">
        <v>0.79739811976028774</v>
      </c>
      <c r="F2475">
        <v>5.2444873064659117</v>
      </c>
      <c r="G2475">
        <v>3.344890217433201E-2</v>
      </c>
      <c r="H2475">
        <v>-3609410.2864403985</v>
      </c>
      <c r="I2475">
        <v>7.7582809172075464</v>
      </c>
      <c r="J2475">
        <v>3.1652438290692433E-2</v>
      </c>
      <c r="K2475">
        <v>0.74348551149843867</v>
      </c>
      <c r="L2475">
        <v>-3604621.7538728211</v>
      </c>
      <c r="M2475">
        <f>table2[[#This Row],[E_coverage]]/table2[[#This Row],[sample_coverage]]</f>
        <v>0.65556091330823896</v>
      </c>
      <c r="N2475">
        <f>table2[[#This Row],[EP_coverage]]/table2[[#This Row],[sample_coverage]]</f>
        <v>0.9697851146509433</v>
      </c>
      <c r="O2475" t="b">
        <f>IF(ABS(table2[[#This Row],[EP_coverage_ratio]] - 1) &lt;= ABS(table2[[#This Row],[E_coverage_ratio]] - 1),TRUE,FALSE)</f>
        <v>1</v>
      </c>
      <c r="P2475" s="1">
        <f>(table2[[#This Row],[E_err]] + 1)/(table2[[#This Row],[sample_err]] + 1)</f>
        <v>1.001403974975128</v>
      </c>
      <c r="Q2475" s="1">
        <f>(table2[[#This Row],[EP_err]] + 1 )/(table2[[#This Row],[sample_err]] + 1)</f>
        <v>0.99966321539795777</v>
      </c>
      <c r="R2475" s="1">
        <f>(table2[[#This Row],[EP_gamma]] + 1)/(table2[[#This Row],[expected_gamma]] + 1)</f>
        <v>0.97000519380256212</v>
      </c>
      <c r="S2475" s="1">
        <v>5.7475313323338301E-2</v>
      </c>
      <c r="T2475" s="1">
        <f>(table2[[#This Row],[EP_polymorphism]]+0.1)/(table2[[#This Row],[sample_polymorph]]+0.1)</f>
        <v>0.96021532514230667</v>
      </c>
      <c r="U2475" s="1">
        <f>(1-ABS(1 - table2[[#This Row],[E_coverage_ratio]]))*100</f>
        <v>65.55609133082389</v>
      </c>
      <c r="V2475" s="1">
        <f>(1-ABS(1 - table2[[#This Row],[E_error_ratio]]))*100</f>
        <v>99.859602502487206</v>
      </c>
      <c r="W2475" s="1">
        <f>(1-ABS(1 - table2[[#This Row],[EP_coverage_ratio]]))*100</f>
        <v>96.978511465094329</v>
      </c>
      <c r="X2475" s="1">
        <f>(1-ABS(1 - table2[[#This Row],[EP_error_ratio]]))*100</f>
        <v>99.966321539795771</v>
      </c>
      <c r="Y2475" s="1">
        <f>(1-ABS(1 - table2[[#This Row],[EP_polymorphism_ratio]]))*100</f>
        <v>96.021532514230671</v>
      </c>
    </row>
    <row r="2476" spans="1:25" x14ac:dyDescent="0.3">
      <c r="A2476">
        <v>5</v>
      </c>
      <c r="B2476">
        <v>8</v>
      </c>
      <c r="C2476">
        <v>3.2000000000000001E-2</v>
      </c>
      <c r="D2476">
        <v>6.4000000000000001E-2</v>
      </c>
      <c r="E2476">
        <v>0.79984641750910368</v>
      </c>
      <c r="F2476">
        <v>5.2122307802326029</v>
      </c>
      <c r="G2476">
        <v>3.3417011186943436E-2</v>
      </c>
      <c r="H2476">
        <v>-3607339.9672557819</v>
      </c>
      <c r="I2476">
        <v>8.2483955284837567</v>
      </c>
      <c r="J2476">
        <v>3.1936599381789804E-2</v>
      </c>
      <c r="K2476">
        <v>0.80732279476185265</v>
      </c>
      <c r="L2476">
        <v>-3603015.1476854919</v>
      </c>
      <c r="M2476">
        <f>table2[[#This Row],[E_coverage]]/table2[[#This Row],[sample_coverage]]</f>
        <v>0.65152884752907536</v>
      </c>
      <c r="N2476">
        <f>table2[[#This Row],[EP_coverage]]/table2[[#This Row],[sample_coverage]]</f>
        <v>1.0310494410604696</v>
      </c>
      <c r="O2476" t="b">
        <f>IF(ABS(table2[[#This Row],[EP_coverage_ratio]] - 1) &lt;= ABS(table2[[#This Row],[E_coverage_ratio]] - 1),TRUE,FALSE)</f>
        <v>1</v>
      </c>
      <c r="P2476" s="1">
        <f>(table2[[#This Row],[E_err]] + 1)/(table2[[#This Row],[sample_err]] + 1)</f>
        <v>1.0013730728555652</v>
      </c>
      <c r="Q2476" s="1">
        <f>(table2[[#This Row],[EP_err]] + 1 )/(table2[[#This Row],[sample_err]] + 1)</f>
        <v>0.99993856529243186</v>
      </c>
      <c r="R2476" s="1">
        <f>(table2[[#This Row],[EP_gamma]] + 1)/(table2[[#This Row],[expected_gamma]] + 1)</f>
        <v>1.0041538973436943</v>
      </c>
      <c r="S2476" s="1">
        <v>7.0000455515738705E-2</v>
      </c>
      <c r="T2476" s="1">
        <f>(table2[[#This Row],[EP_polymorphism]]+0.1)/(table2[[#This Row],[sample_polymorph]]+0.1)</f>
        <v>1.0365881433886508</v>
      </c>
      <c r="U2476" s="1">
        <f>(1-ABS(1 - table2[[#This Row],[E_coverage_ratio]]))*100</f>
        <v>65.152884752907539</v>
      </c>
      <c r="V2476" s="1">
        <f>(1-ABS(1 - table2[[#This Row],[E_error_ratio]]))*100</f>
        <v>99.862692714443483</v>
      </c>
      <c r="W2476" s="1">
        <f>(1-ABS(1 - table2[[#This Row],[EP_coverage_ratio]]))*100</f>
        <v>96.895055893953042</v>
      </c>
      <c r="X2476" s="1">
        <f>(1-ABS(1 - table2[[#This Row],[EP_error_ratio]]))*100</f>
        <v>99.993856529243189</v>
      </c>
      <c r="Y2476" s="1">
        <f>(1-ABS(1 - table2[[#This Row],[EP_polymorphism_ratio]]))*100</f>
        <v>96.341185661134915</v>
      </c>
    </row>
    <row r="2477" spans="1:25" x14ac:dyDescent="0.3">
      <c r="A2477">
        <v>6</v>
      </c>
      <c r="B2477">
        <v>8</v>
      </c>
      <c r="C2477">
        <v>3.2000000000000001E-2</v>
      </c>
      <c r="D2477">
        <v>6.4000000000000001E-2</v>
      </c>
      <c r="E2477">
        <v>0.8018923950147987</v>
      </c>
      <c r="F2477">
        <v>5.1987582747663543</v>
      </c>
      <c r="G2477">
        <v>3.3460871111812437E-2</v>
      </c>
      <c r="H2477">
        <v>-3604986.4255105928</v>
      </c>
      <c r="I2477">
        <v>7.9790038461543373</v>
      </c>
      <c r="J2477">
        <v>3.1818088789756706E-2</v>
      </c>
      <c r="K2477">
        <v>0.78002363648854944</v>
      </c>
      <c r="L2477">
        <v>-3600357.661001937</v>
      </c>
      <c r="M2477">
        <f>table2[[#This Row],[E_coverage]]/table2[[#This Row],[sample_coverage]]</f>
        <v>0.64984478434579429</v>
      </c>
      <c r="N2477">
        <f>table2[[#This Row],[EP_coverage]]/table2[[#This Row],[sample_coverage]]</f>
        <v>0.99737548076929217</v>
      </c>
      <c r="O2477" t="b">
        <f>IF(ABS(table2[[#This Row],[EP_coverage_ratio]] - 1) &lt;= ABS(table2[[#This Row],[E_coverage_ratio]] - 1),TRUE,FALSE)</f>
        <v>1</v>
      </c>
      <c r="P2477" s="1">
        <f>(table2[[#This Row],[E_err]] + 1)/(table2[[#This Row],[sample_err]] + 1)</f>
        <v>1.0014155727827641</v>
      </c>
      <c r="Q2477" s="1">
        <f>(table2[[#This Row],[EP_err]] + 1 )/(table2[[#This Row],[sample_err]] + 1)</f>
        <v>0.99982372944743869</v>
      </c>
      <c r="R2477" s="1">
        <f>(table2[[#This Row],[EP_gamma]] + 1)/(table2[[#This Row],[expected_gamma]] + 1)</f>
        <v>0.98786344923439795</v>
      </c>
      <c r="S2477" s="1">
        <v>6.4327855271590795E-2</v>
      </c>
      <c r="T2477" s="1">
        <f>(table2[[#This Row],[EP_polymorphism]]+0.1)/(table2[[#This Row],[sample_polymorph]]+0.1)</f>
        <v>1.0019991175097001</v>
      </c>
      <c r="U2477" s="1">
        <f>(1-ABS(1 - table2[[#This Row],[E_coverage_ratio]]))*100</f>
        <v>64.98447843457943</v>
      </c>
      <c r="V2477" s="1">
        <f>(1-ABS(1 - table2[[#This Row],[E_error_ratio]]))*100</f>
        <v>99.858442721723591</v>
      </c>
      <c r="W2477" s="1">
        <f>(1-ABS(1 - table2[[#This Row],[EP_coverage_ratio]]))*100</f>
        <v>99.737548076929215</v>
      </c>
      <c r="X2477" s="1">
        <f>(1-ABS(1 - table2[[#This Row],[EP_error_ratio]]))*100</f>
        <v>99.982372944743872</v>
      </c>
      <c r="Y2477" s="1">
        <f>(1-ABS(1 - table2[[#This Row],[EP_polymorphism_ratio]]))*100</f>
        <v>99.800088249029997</v>
      </c>
    </row>
    <row r="2478" spans="1:25" x14ac:dyDescent="0.3">
      <c r="A2478">
        <v>7</v>
      </c>
      <c r="B2478">
        <v>8</v>
      </c>
      <c r="C2478">
        <v>3.2000000000000001E-2</v>
      </c>
      <c r="D2478">
        <v>6.4000000000000001E-2</v>
      </c>
      <c r="E2478">
        <v>0.79793490529827782</v>
      </c>
      <c r="F2478">
        <v>5.1811431845982234</v>
      </c>
      <c r="G2478">
        <v>3.3347815253063462E-2</v>
      </c>
      <c r="H2478">
        <v>-3611330.5093200724</v>
      </c>
      <c r="I2478">
        <v>7.9147059384998038</v>
      </c>
      <c r="J2478">
        <v>3.1681363289373023E-2</v>
      </c>
      <c r="K2478">
        <v>0.77559806887956895</v>
      </c>
      <c r="L2478">
        <v>-3605775.6890166975</v>
      </c>
      <c r="M2478">
        <f>table2[[#This Row],[E_coverage]]/table2[[#This Row],[sample_coverage]]</f>
        <v>0.64764289807477793</v>
      </c>
      <c r="N2478">
        <f>table2[[#This Row],[EP_coverage]]/table2[[#This Row],[sample_coverage]]</f>
        <v>0.98933824231247547</v>
      </c>
      <c r="O2478" t="b">
        <f>IF(ABS(table2[[#This Row],[EP_coverage_ratio]] - 1) &lt;= ABS(table2[[#This Row],[E_coverage_ratio]] - 1),TRUE,FALSE)</f>
        <v>1</v>
      </c>
      <c r="P2478" s="1">
        <f>(table2[[#This Row],[E_err]] + 1)/(table2[[#This Row],[sample_err]] + 1)</f>
        <v>1.0013060225320383</v>
      </c>
      <c r="Q2478" s="1">
        <f>(table2[[#This Row],[EP_err]] + 1 )/(table2[[#This Row],[sample_err]] + 1)</f>
        <v>0.99969124349745453</v>
      </c>
      <c r="R2478" s="1">
        <f>(table2[[#This Row],[EP_gamma]] + 1)/(table2[[#This Row],[expected_gamma]] + 1)</f>
        <v>0.98757639314255197</v>
      </c>
      <c r="S2478" s="1">
        <v>6.3135739408794106E-2</v>
      </c>
      <c r="T2478" s="1">
        <f>(table2[[#This Row],[EP_polymorphism]]+0.1)/(table2[[#This Row],[sample_polymorph]]+0.1)</f>
        <v>0.99473011834630554</v>
      </c>
      <c r="U2478" s="1">
        <f>(1-ABS(1 - table2[[#This Row],[E_coverage_ratio]]))*100</f>
        <v>64.764289807477795</v>
      </c>
      <c r="V2478" s="1">
        <f>(1-ABS(1 - table2[[#This Row],[E_error_ratio]]))*100</f>
        <v>99.869397746796167</v>
      </c>
      <c r="W2478" s="1">
        <f>(1-ABS(1 - table2[[#This Row],[EP_coverage_ratio]]))*100</f>
        <v>98.933824231247542</v>
      </c>
      <c r="X2478" s="1">
        <f>(1-ABS(1 - table2[[#This Row],[EP_error_ratio]]))*100</f>
        <v>99.969124349745456</v>
      </c>
      <c r="Y2478" s="1">
        <f>(1-ABS(1 - table2[[#This Row],[EP_polymorphism_ratio]]))*100</f>
        <v>99.473011834630555</v>
      </c>
    </row>
    <row r="2479" spans="1:25" x14ac:dyDescent="0.3">
      <c r="A2479">
        <v>8</v>
      </c>
      <c r="B2479">
        <v>8</v>
      </c>
      <c r="C2479">
        <v>3.2000000000000001E-2</v>
      </c>
      <c r="D2479">
        <v>6.4000000000000001E-2</v>
      </c>
      <c r="E2479">
        <v>0.79978942669274644</v>
      </c>
      <c r="F2479">
        <v>5.1772701886740276</v>
      </c>
      <c r="G2479">
        <v>3.3321622163110291E-2</v>
      </c>
      <c r="H2479">
        <v>-3610835.8802462537</v>
      </c>
      <c r="I2479">
        <v>7.7418518262916995</v>
      </c>
      <c r="J2479">
        <v>3.1556100170730787E-2</v>
      </c>
      <c r="K2479">
        <v>0.75537436485419451</v>
      </c>
      <c r="L2479">
        <v>-3606169.4678988447</v>
      </c>
      <c r="M2479">
        <f>table2[[#This Row],[E_coverage]]/table2[[#This Row],[sample_coverage]]</f>
        <v>0.64715877358425344</v>
      </c>
      <c r="N2479">
        <f>table2[[#This Row],[EP_coverage]]/table2[[#This Row],[sample_coverage]]</f>
        <v>0.96773147828646244</v>
      </c>
      <c r="O2479" t="b">
        <f>IF(ABS(table2[[#This Row],[EP_coverage_ratio]] - 1) &lt;= ABS(table2[[#This Row],[E_coverage_ratio]] - 1),TRUE,FALSE)</f>
        <v>1</v>
      </c>
      <c r="P2479" s="1">
        <f>(table2[[#This Row],[E_err]] + 1)/(table2[[#This Row],[sample_err]] + 1)</f>
        <v>1.0012806416309208</v>
      </c>
      <c r="Q2479" s="1">
        <f>(table2[[#This Row],[EP_err]] + 1 )/(table2[[#This Row],[sample_err]] + 1)</f>
        <v>0.99956986450652197</v>
      </c>
      <c r="R2479" s="1">
        <f>(table2[[#This Row],[EP_gamma]] + 1)/(table2[[#This Row],[expected_gamma]] + 1)</f>
        <v>0.97532207869441256</v>
      </c>
      <c r="S2479" s="1">
        <v>5.9752147282561001E-2</v>
      </c>
      <c r="T2479" s="1">
        <f>(table2[[#This Row],[EP_polymorphism]]+0.1)/(table2[[#This Row],[sample_polymorph]]+0.1)</f>
        <v>0.97409845904000614</v>
      </c>
      <c r="U2479" s="1">
        <f>(1-ABS(1 - table2[[#This Row],[E_coverage_ratio]]))*100</f>
        <v>64.715877358425345</v>
      </c>
      <c r="V2479" s="1">
        <f>(1-ABS(1 - table2[[#This Row],[E_error_ratio]]))*100</f>
        <v>99.871935836907923</v>
      </c>
      <c r="W2479" s="1">
        <f>(1-ABS(1 - table2[[#This Row],[EP_coverage_ratio]]))*100</f>
        <v>96.773147828646245</v>
      </c>
      <c r="X2479" s="1">
        <f>(1-ABS(1 - table2[[#This Row],[EP_error_ratio]]))*100</f>
        <v>99.956986450652195</v>
      </c>
      <c r="Y2479" s="1">
        <f>(1-ABS(1 - table2[[#This Row],[EP_polymorphism_ratio]]))*100</f>
        <v>97.409845904000619</v>
      </c>
    </row>
    <row r="2480" spans="1:25" x14ac:dyDescent="0.3">
      <c r="A2480">
        <v>9</v>
      </c>
      <c r="B2480">
        <v>8</v>
      </c>
      <c r="C2480">
        <v>3.2000000000000001E-2</v>
      </c>
      <c r="D2480">
        <v>6.4000000000000001E-2</v>
      </c>
      <c r="E2480">
        <v>0.79934178742641293</v>
      </c>
      <c r="F2480">
        <v>5.1715905829239643</v>
      </c>
      <c r="G2480">
        <v>3.3308228636562756E-2</v>
      </c>
      <c r="H2480">
        <v>-3610023.5082779028</v>
      </c>
      <c r="I2480">
        <v>7.8743049346461449</v>
      </c>
      <c r="J2480">
        <v>3.1628144805675787E-2</v>
      </c>
      <c r="K2480">
        <v>0.77257597077459694</v>
      </c>
      <c r="L2480">
        <v>-3605735.7786704018</v>
      </c>
      <c r="M2480">
        <f>table2[[#This Row],[E_coverage]]/table2[[#This Row],[sample_coverage]]</f>
        <v>0.64644882286549554</v>
      </c>
      <c r="N2480">
        <f>table2[[#This Row],[EP_coverage]]/table2[[#This Row],[sample_coverage]]</f>
        <v>0.98428811683076811</v>
      </c>
      <c r="O2480" t="b">
        <f>IF(ABS(table2[[#This Row],[EP_coverage_ratio]] - 1) &lt;= ABS(table2[[#This Row],[E_coverage_ratio]] - 1),TRUE,FALSE)</f>
        <v>1</v>
      </c>
      <c r="P2480" s="1">
        <f>(table2[[#This Row],[E_err]] + 1)/(table2[[#This Row],[sample_err]] + 1)</f>
        <v>1.0012676634075219</v>
      </c>
      <c r="Q2480" s="1">
        <f>(table2[[#This Row],[EP_err]] + 1 )/(table2[[#This Row],[sample_err]] + 1)</f>
        <v>0.99963967519929831</v>
      </c>
      <c r="R2480" s="1">
        <f>(table2[[#This Row],[EP_gamma]] + 1)/(table2[[#This Row],[expected_gamma]] + 1)</f>
        <v>0.98512466234105578</v>
      </c>
      <c r="S2480" s="1">
        <v>6.25657292938578E-2</v>
      </c>
      <c r="T2480" s="1">
        <f>(table2[[#This Row],[EP_polymorphism]]+0.1)/(table2[[#This Row],[sample_polymorph]]+0.1)</f>
        <v>0.99125444691376718</v>
      </c>
      <c r="U2480" s="1">
        <f>(1-ABS(1 - table2[[#This Row],[E_coverage_ratio]]))*100</f>
        <v>64.64488228654956</v>
      </c>
      <c r="V2480" s="1">
        <f>(1-ABS(1 - table2[[#This Row],[E_error_ratio]]))*100</f>
        <v>99.873233659247802</v>
      </c>
      <c r="W2480" s="1">
        <f>(1-ABS(1 - table2[[#This Row],[EP_coverage_ratio]]))*100</f>
        <v>98.428811683076816</v>
      </c>
      <c r="X2480" s="1">
        <f>(1-ABS(1 - table2[[#This Row],[EP_error_ratio]]))*100</f>
        <v>99.963967519929824</v>
      </c>
      <c r="Y2480" s="1">
        <f>(1-ABS(1 - table2[[#This Row],[EP_polymorphism_ratio]]))*100</f>
        <v>99.125444691376714</v>
      </c>
    </row>
    <row r="2481" spans="1:25" x14ac:dyDescent="0.3">
      <c r="A2481">
        <v>10</v>
      </c>
      <c r="B2481">
        <v>8</v>
      </c>
      <c r="C2481">
        <v>3.2000000000000001E-2</v>
      </c>
      <c r="D2481">
        <v>6.4000000000000001E-2</v>
      </c>
      <c r="E2481">
        <v>0.79912530815346039</v>
      </c>
      <c r="F2481">
        <v>5.2066270466793902</v>
      </c>
      <c r="G2481">
        <v>3.3328176894169399E-2</v>
      </c>
      <c r="H2481">
        <v>-3612486.1914769742</v>
      </c>
      <c r="I2481">
        <v>7.8512084222774616</v>
      </c>
      <c r="J2481">
        <v>3.1607718885271238E-2</v>
      </c>
      <c r="K2481">
        <v>0.76282420828252495</v>
      </c>
      <c r="L2481">
        <v>-3607844.7978996178</v>
      </c>
      <c r="M2481">
        <f>table2[[#This Row],[E_coverage]]/table2[[#This Row],[sample_coverage]]</f>
        <v>0.65082838083492378</v>
      </c>
      <c r="N2481">
        <f>table2[[#This Row],[EP_coverage]]/table2[[#This Row],[sample_coverage]]</f>
        <v>0.9814010527846827</v>
      </c>
      <c r="O2481" t="b">
        <f>IF(ABS(table2[[#This Row],[EP_coverage_ratio]] - 1) &lt;= ABS(table2[[#This Row],[E_coverage_ratio]] - 1),TRUE,FALSE)</f>
        <v>1</v>
      </c>
      <c r="P2481" s="1">
        <f>(table2[[#This Row],[E_err]] + 1)/(table2[[#This Row],[sample_err]] + 1)</f>
        <v>1.0012869931145052</v>
      </c>
      <c r="Q2481" s="1">
        <f>(table2[[#This Row],[EP_err]] + 1 )/(table2[[#This Row],[sample_err]] + 1)</f>
        <v>0.99961988264076673</v>
      </c>
      <c r="R2481" s="1">
        <f>(table2[[#This Row],[EP_gamma]] + 1)/(table2[[#This Row],[expected_gamma]] + 1)</f>
        <v>0.97982291744414773</v>
      </c>
      <c r="S2481" s="1">
        <v>6.0783846796910901E-2</v>
      </c>
      <c r="T2481" s="1">
        <f>(table2[[#This Row],[EP_polymorphism]]+0.1)/(table2[[#This Row],[sample_polymorph]]+0.1)</f>
        <v>0.98038930973726157</v>
      </c>
      <c r="U2481" s="1">
        <f>(1-ABS(1 - table2[[#This Row],[E_coverage_ratio]]))*100</f>
        <v>65.082838083492376</v>
      </c>
      <c r="V2481" s="1">
        <f>(1-ABS(1 - table2[[#This Row],[E_error_ratio]]))*100</f>
        <v>99.871300688549482</v>
      </c>
      <c r="W2481" s="1">
        <f>(1-ABS(1 - table2[[#This Row],[EP_coverage_ratio]]))*100</f>
        <v>98.140105278468269</v>
      </c>
      <c r="X2481" s="1">
        <f>(1-ABS(1 - table2[[#This Row],[EP_error_ratio]]))*100</f>
        <v>99.961988264076666</v>
      </c>
      <c r="Y2481" s="1">
        <f>(1-ABS(1 - table2[[#This Row],[EP_polymorphism_ratio]]))*100</f>
        <v>98.038930973726153</v>
      </c>
    </row>
    <row r="2482" spans="1:25" x14ac:dyDescent="0.3">
      <c r="A2482">
        <v>1</v>
      </c>
      <c r="B2482">
        <v>8</v>
      </c>
      <c r="C2482">
        <v>6.4000000000000001E-2</v>
      </c>
      <c r="D2482">
        <v>0</v>
      </c>
      <c r="E2482">
        <v>0</v>
      </c>
      <c r="F2482">
        <v>7.9830706876017592</v>
      </c>
      <c r="G2482">
        <v>6.4014366154423491E-2</v>
      </c>
      <c r="H2482">
        <v>-2270966.184932102</v>
      </c>
      <c r="I2482">
        <v>8.0263388540129679</v>
      </c>
      <c r="J2482">
        <v>6.3699160407853186E-2</v>
      </c>
      <c r="K2482">
        <v>3.9477550326198908E-2</v>
      </c>
      <c r="L2482">
        <v>-2270961.9827048793</v>
      </c>
      <c r="M2482">
        <f>table2[[#This Row],[E_coverage]]/table2[[#This Row],[sample_coverage]]</f>
        <v>0.9978838359502199</v>
      </c>
      <c r="N2482">
        <f>table2[[#This Row],[EP_coverage]]/table2[[#This Row],[sample_coverage]]</f>
        <v>1.003292356751621</v>
      </c>
      <c r="O2482" t="b">
        <f>IF(ABS(table2[[#This Row],[EP_coverage_ratio]] - 1) &lt;= ABS(table2[[#This Row],[E_coverage_ratio]] - 1),TRUE,FALSE)</f>
        <v>0</v>
      </c>
      <c r="P2482" s="1">
        <f>(table2[[#This Row],[E_err]] + 1)/(table2[[#This Row],[sample_err]] + 1)</f>
        <v>1.000013502024834</v>
      </c>
      <c r="Q2482" s="1">
        <f>(table2[[#This Row],[EP_err]] + 1 )/(table2[[#This Row],[sample_err]] + 1)</f>
        <v>0.99971725602241834</v>
      </c>
      <c r="R2482" s="1">
        <f>(table2[[#This Row],[EP_gamma]] + 1)/(table2[[#This Row],[expected_gamma]] + 1)</f>
        <v>1.0394775503261988</v>
      </c>
      <c r="S2482" s="1">
        <v>1.8111474824985499E-3</v>
      </c>
      <c r="T2482" s="1">
        <f>(table2[[#This Row],[EP_polymorphism]]+0.1)/(table2[[#This Row],[sample_polymorph]]+0.1)</f>
        <v>1.0181114748249855</v>
      </c>
      <c r="U2482" s="1">
        <f>(1-ABS(1 - table2[[#This Row],[E_coverage_ratio]]))*100</f>
        <v>99.788383595021983</v>
      </c>
      <c r="V2482" s="1">
        <f>(1-ABS(1 - table2[[#This Row],[E_error_ratio]]))*100</f>
        <v>99.998649797516606</v>
      </c>
      <c r="W2482" s="1">
        <f>(1-ABS(1 - table2[[#This Row],[EP_coverage_ratio]]))*100</f>
        <v>99.670764324837904</v>
      </c>
      <c r="X2482" s="1">
        <f>(1-ABS(1 - table2[[#This Row],[EP_error_ratio]]))*100</f>
        <v>99.971725602241833</v>
      </c>
      <c r="Y2482" s="1">
        <f>(1-ABS(1 - table2[[#This Row],[EP_polymorphism_ratio]]))*100</f>
        <v>98.188852517501445</v>
      </c>
    </row>
    <row r="2483" spans="1:25" x14ac:dyDescent="0.3">
      <c r="A2483">
        <v>2</v>
      </c>
      <c r="B2483">
        <v>8</v>
      </c>
      <c r="C2483">
        <v>6.4000000000000001E-2</v>
      </c>
      <c r="D2483">
        <v>0</v>
      </c>
      <c r="E2483">
        <v>0</v>
      </c>
      <c r="F2483">
        <v>8.0259095479824349</v>
      </c>
      <c r="G2483">
        <v>6.3993326622897514E-2</v>
      </c>
      <c r="H2483">
        <v>-2274546.1703666016</v>
      </c>
      <c r="I2483">
        <v>8.0237433970026188</v>
      </c>
      <c r="J2483">
        <v>6.3988031176841292E-2</v>
      </c>
      <c r="K2483">
        <v>0</v>
      </c>
      <c r="L2483">
        <v>-2274546.1651490713</v>
      </c>
      <c r="M2483">
        <f>table2[[#This Row],[E_coverage]]/table2[[#This Row],[sample_coverage]]</f>
        <v>1.0032386934978044</v>
      </c>
      <c r="N2483">
        <f>table2[[#This Row],[EP_coverage]]/table2[[#This Row],[sample_coverage]]</f>
        <v>1.0029679246253274</v>
      </c>
      <c r="O2483" t="b">
        <f>IF(ABS(table2[[#This Row],[EP_coverage_ratio]] - 1) &lt;= ABS(table2[[#This Row],[E_coverage_ratio]] - 1),TRUE,FALSE)</f>
        <v>1</v>
      </c>
      <c r="P2483" s="1">
        <f>(table2[[#This Row],[E_err]] + 1)/(table2[[#This Row],[sample_err]] + 1)</f>
        <v>0.99999372802903908</v>
      </c>
      <c r="Q2483" s="1">
        <f>(table2[[#This Row],[EP_err]] + 1 )/(table2[[#This Row],[sample_err]] + 1)</f>
        <v>0.99998875110605379</v>
      </c>
      <c r="R2483" s="1">
        <f>(table2[[#This Row],[EP_gamma]] + 1)/(table2[[#This Row],[expected_gamma]] + 1)</f>
        <v>1</v>
      </c>
      <c r="S2483" s="1">
        <v>0</v>
      </c>
      <c r="T2483" s="1">
        <f>(table2[[#This Row],[EP_polymorphism]]+0.1)/(table2[[#This Row],[sample_polymorph]]+0.1)</f>
        <v>1</v>
      </c>
      <c r="U2483" s="1">
        <f>(1-ABS(1 - table2[[#This Row],[E_coverage_ratio]]))*100</f>
        <v>99.676130650219562</v>
      </c>
      <c r="V2483" s="1">
        <f>(1-ABS(1 - table2[[#This Row],[E_error_ratio]]))*100</f>
        <v>99.999372802903906</v>
      </c>
      <c r="W2483" s="1">
        <f>(1-ABS(1 - table2[[#This Row],[EP_coverage_ratio]]))*100</f>
        <v>99.703207537467264</v>
      </c>
      <c r="X2483" s="1">
        <f>(1-ABS(1 - table2[[#This Row],[EP_error_ratio]]))*100</f>
        <v>99.998875110605383</v>
      </c>
      <c r="Y2483" s="1">
        <f>(1-ABS(1 - table2[[#This Row],[EP_polymorphism_ratio]]))*100</f>
        <v>100</v>
      </c>
    </row>
    <row r="2484" spans="1:25" x14ac:dyDescent="0.3">
      <c r="A2484">
        <v>3</v>
      </c>
      <c r="B2484">
        <v>8</v>
      </c>
      <c r="C2484">
        <v>6.4000000000000001E-2</v>
      </c>
      <c r="D2484">
        <v>0</v>
      </c>
      <c r="E2484">
        <v>0</v>
      </c>
      <c r="F2484">
        <v>8.1189261463572215</v>
      </c>
      <c r="G2484">
        <v>6.4245300645519837E-2</v>
      </c>
      <c r="H2484">
        <v>-2269821.254563862</v>
      </c>
      <c r="I2484">
        <v>8.1361321313141719</v>
      </c>
      <c r="J2484">
        <v>6.4125511735069265E-2</v>
      </c>
      <c r="K2484">
        <v>1.4834602317526702E-2</v>
      </c>
      <c r="L2484">
        <v>-2269820.7370128236</v>
      </c>
      <c r="M2484">
        <f>table2[[#This Row],[E_coverage]]/table2[[#This Row],[sample_coverage]]</f>
        <v>1.0148657682946527</v>
      </c>
      <c r="N2484">
        <f>table2[[#This Row],[EP_coverage]]/table2[[#This Row],[sample_coverage]]</f>
        <v>1.0170165164142715</v>
      </c>
      <c r="O2484" t="b">
        <f>IF(ABS(table2[[#This Row],[EP_coverage_ratio]] - 1) &lt;= ABS(table2[[#This Row],[E_coverage_ratio]] - 1),TRUE,FALSE)</f>
        <v>0</v>
      </c>
      <c r="P2484" s="1">
        <f>(table2[[#This Row],[E_err]] + 1)/(table2[[#This Row],[sample_err]] + 1)</f>
        <v>1.0002305457194736</v>
      </c>
      <c r="Q2484" s="1">
        <f>(table2[[#This Row],[EP_err]] + 1 )/(table2[[#This Row],[sample_err]] + 1)</f>
        <v>1.0001179621570198</v>
      </c>
      <c r="R2484" s="1">
        <f>(table2[[#This Row],[EP_gamma]] + 1)/(table2[[#This Row],[expected_gamma]] + 1)</f>
        <v>1.0148346023175268</v>
      </c>
      <c r="S2484" s="1">
        <v>6.7096347642181498E-4</v>
      </c>
      <c r="T2484" s="1">
        <f>(table2[[#This Row],[EP_polymorphism]]+0.1)/(table2[[#This Row],[sample_polymorph]]+0.1)</f>
        <v>1.0067096347642182</v>
      </c>
      <c r="U2484" s="1">
        <f>(1-ABS(1 - table2[[#This Row],[E_coverage_ratio]]))*100</f>
        <v>98.513423170534736</v>
      </c>
      <c r="V2484" s="1">
        <f>(1-ABS(1 - table2[[#This Row],[E_error_ratio]]))*100</f>
        <v>99.976945428052645</v>
      </c>
      <c r="W2484" s="1">
        <f>(1-ABS(1 - table2[[#This Row],[EP_coverage_ratio]]))*100</f>
        <v>98.298348358572852</v>
      </c>
      <c r="X2484" s="1">
        <f>(1-ABS(1 - table2[[#This Row],[EP_error_ratio]]))*100</f>
        <v>99.988203784298022</v>
      </c>
      <c r="Y2484" s="1">
        <f>(1-ABS(1 - table2[[#This Row],[EP_polymorphism_ratio]]))*100</f>
        <v>99.329036523578182</v>
      </c>
    </row>
    <row r="2485" spans="1:25" x14ac:dyDescent="0.3">
      <c r="A2485">
        <v>4</v>
      </c>
      <c r="B2485">
        <v>8</v>
      </c>
      <c r="C2485">
        <v>6.4000000000000001E-2</v>
      </c>
      <c r="D2485">
        <v>0</v>
      </c>
      <c r="E2485">
        <v>0</v>
      </c>
      <c r="F2485">
        <v>8.0105537044560702</v>
      </c>
      <c r="G2485">
        <v>6.4031463500081709E-2</v>
      </c>
      <c r="H2485">
        <v>-2271548.3069489519</v>
      </c>
      <c r="I2485">
        <v>8.0104941971228598</v>
      </c>
      <c r="J2485">
        <v>6.4031361382507937E-2</v>
      </c>
      <c r="K2485">
        <v>0</v>
      </c>
      <c r="L2485">
        <v>-2271548.3069505976</v>
      </c>
      <c r="M2485">
        <f>table2[[#This Row],[E_coverage]]/table2[[#This Row],[sample_coverage]]</f>
        <v>1.0013192130570088</v>
      </c>
      <c r="N2485">
        <f>table2[[#This Row],[EP_coverage]]/table2[[#This Row],[sample_coverage]]</f>
        <v>1.0013117746403575</v>
      </c>
      <c r="O2485" t="b">
        <f>IF(ABS(table2[[#This Row],[EP_coverage_ratio]] - 1) &lt;= ABS(table2[[#This Row],[E_coverage_ratio]] - 1),TRUE,FALSE)</f>
        <v>1</v>
      </c>
      <c r="P2485" s="1">
        <f>(table2[[#This Row],[E_err]] + 1)/(table2[[#This Row],[sample_err]] + 1)</f>
        <v>1.0000295709587235</v>
      </c>
      <c r="Q2485" s="1">
        <f>(table2[[#This Row],[EP_err]] + 1 )/(table2[[#This Row],[sample_err]] + 1)</f>
        <v>1.0000294749835599</v>
      </c>
      <c r="R2485" s="1">
        <f>(table2[[#This Row],[EP_gamma]] + 1)/(table2[[#This Row],[expected_gamma]] + 1)</f>
        <v>1</v>
      </c>
      <c r="S2485" s="1">
        <v>0</v>
      </c>
      <c r="T2485" s="1">
        <f>(table2[[#This Row],[EP_polymorphism]]+0.1)/(table2[[#This Row],[sample_polymorph]]+0.1)</f>
        <v>1</v>
      </c>
      <c r="U2485" s="1">
        <f>(1-ABS(1 - table2[[#This Row],[E_coverage_ratio]]))*100</f>
        <v>99.868078694299129</v>
      </c>
      <c r="V2485" s="1">
        <f>(1-ABS(1 - table2[[#This Row],[E_error_ratio]]))*100</f>
        <v>99.997042904127653</v>
      </c>
      <c r="W2485" s="1">
        <f>(1-ABS(1 - table2[[#This Row],[EP_coverage_ratio]]))*100</f>
        <v>99.868822535964256</v>
      </c>
      <c r="X2485" s="1">
        <f>(1-ABS(1 - table2[[#This Row],[EP_error_ratio]]))*100</f>
        <v>99.997052501644006</v>
      </c>
      <c r="Y2485" s="1">
        <f>(1-ABS(1 - table2[[#This Row],[EP_polymorphism_ratio]]))*100</f>
        <v>100</v>
      </c>
    </row>
    <row r="2486" spans="1:25" x14ac:dyDescent="0.3">
      <c r="A2486">
        <v>5</v>
      </c>
      <c r="B2486">
        <v>8</v>
      </c>
      <c r="C2486">
        <v>6.4000000000000001E-2</v>
      </c>
      <c r="D2486">
        <v>0</v>
      </c>
      <c r="E2486">
        <v>0</v>
      </c>
      <c r="F2486">
        <v>7.9163127840227023</v>
      </c>
      <c r="G2486">
        <v>6.3922104789587278E-2</v>
      </c>
      <c r="H2486">
        <v>-2269053.9308285578</v>
      </c>
      <c r="I2486">
        <v>7.916347415880173</v>
      </c>
      <c r="J2486">
        <v>6.392206251406149E-2</v>
      </c>
      <c r="K2486">
        <v>0</v>
      </c>
      <c r="L2486">
        <v>-2269053.9308229066</v>
      </c>
      <c r="M2486">
        <f>table2[[#This Row],[E_coverage]]/table2[[#This Row],[sample_coverage]]</f>
        <v>0.98953909800283779</v>
      </c>
      <c r="N2486">
        <f>table2[[#This Row],[EP_coverage]]/table2[[#This Row],[sample_coverage]]</f>
        <v>0.98954342698502162</v>
      </c>
      <c r="O2486" t="b">
        <f>IF(ABS(table2[[#This Row],[EP_coverage_ratio]] - 1) &lt;= ABS(table2[[#This Row],[E_coverage_ratio]] - 1),TRUE,FALSE)</f>
        <v>1</v>
      </c>
      <c r="P2486" s="1">
        <f>(table2[[#This Row],[E_err]] + 1)/(table2[[#This Row],[sample_err]] + 1)</f>
        <v>0.99992679021577746</v>
      </c>
      <c r="Q2486" s="1">
        <f>(table2[[#This Row],[EP_err]] + 1 )/(table2[[#This Row],[sample_err]] + 1)</f>
        <v>0.9999267504831405</v>
      </c>
      <c r="R2486" s="1">
        <f>(table2[[#This Row],[EP_gamma]] + 1)/(table2[[#This Row],[expected_gamma]] + 1)</f>
        <v>1</v>
      </c>
      <c r="S2486" s="1">
        <v>0</v>
      </c>
      <c r="T2486" s="1">
        <f>(table2[[#This Row],[EP_polymorphism]]+0.1)/(table2[[#This Row],[sample_polymorph]]+0.1)</f>
        <v>1</v>
      </c>
      <c r="U2486" s="1">
        <f>(1-ABS(1 - table2[[#This Row],[E_coverage_ratio]]))*100</f>
        <v>98.953909800283782</v>
      </c>
      <c r="V2486" s="1">
        <f>(1-ABS(1 - table2[[#This Row],[E_error_ratio]]))*100</f>
        <v>99.992679021577743</v>
      </c>
      <c r="W2486" s="1">
        <f>(1-ABS(1 - table2[[#This Row],[EP_coverage_ratio]]))*100</f>
        <v>98.95434269850216</v>
      </c>
      <c r="X2486" s="1">
        <f>(1-ABS(1 - table2[[#This Row],[EP_error_ratio]]))*100</f>
        <v>99.992675048314055</v>
      </c>
      <c r="Y2486" s="1">
        <f>(1-ABS(1 - table2[[#This Row],[EP_polymorphism_ratio]]))*100</f>
        <v>100</v>
      </c>
    </row>
    <row r="2487" spans="1:25" x14ac:dyDescent="0.3">
      <c r="A2487">
        <v>6</v>
      </c>
      <c r="B2487">
        <v>8</v>
      </c>
      <c r="C2487">
        <v>6.4000000000000001E-2</v>
      </c>
      <c r="D2487">
        <v>0</v>
      </c>
      <c r="E2487">
        <v>0</v>
      </c>
      <c r="F2487">
        <v>7.9898203048763934</v>
      </c>
      <c r="G2487">
        <v>6.3824781514181597E-2</v>
      </c>
      <c r="H2487">
        <v>-2279761.0056626396</v>
      </c>
      <c r="I2487">
        <v>9.3887726924846095</v>
      </c>
      <c r="J2487">
        <v>6.0961338121336667E-2</v>
      </c>
      <c r="K2487">
        <v>0.49981229276919897</v>
      </c>
      <c r="L2487">
        <v>-2280481.6562804552</v>
      </c>
      <c r="M2487">
        <f>table2[[#This Row],[E_coverage]]/table2[[#This Row],[sample_coverage]]</f>
        <v>0.99872753810954917</v>
      </c>
      <c r="N2487">
        <f>table2[[#This Row],[EP_coverage]]/table2[[#This Row],[sample_coverage]]</f>
        <v>1.1735965865605762</v>
      </c>
      <c r="O2487" t="b">
        <f>IF(ABS(table2[[#This Row],[EP_coverage_ratio]] - 1) &lt;= ABS(table2[[#This Row],[E_coverage_ratio]] - 1),TRUE,FALSE)</f>
        <v>0</v>
      </c>
      <c r="P2487" s="1">
        <f>(table2[[#This Row],[E_err]] + 1)/(table2[[#This Row],[sample_err]] + 1)</f>
        <v>0.99983532097197525</v>
      </c>
      <c r="Q2487" s="1">
        <f>(table2[[#This Row],[EP_err]] + 1 )/(table2[[#This Row],[sample_err]] + 1)</f>
        <v>0.99714411477569243</v>
      </c>
      <c r="R2487" s="1">
        <f>(table2[[#This Row],[EP_gamma]] + 1)/(table2[[#This Row],[expected_gamma]] + 1)</f>
        <v>1.499812292769199</v>
      </c>
      <c r="S2487" s="1">
        <v>3.0909904482057202E-2</v>
      </c>
      <c r="T2487" s="1">
        <f>(table2[[#This Row],[EP_polymorphism]]+0.1)/(table2[[#This Row],[sample_polymorph]]+0.1)</f>
        <v>1.3090990448205719</v>
      </c>
      <c r="U2487" s="1">
        <f>(1-ABS(1 - table2[[#This Row],[E_coverage_ratio]]))*100</f>
        <v>99.872753810954919</v>
      </c>
      <c r="V2487" s="1">
        <f>(1-ABS(1 - table2[[#This Row],[E_error_ratio]]))*100</f>
        <v>99.983532097197525</v>
      </c>
      <c r="W2487" s="1">
        <f>(1-ABS(1 - table2[[#This Row],[EP_coverage_ratio]]))*100</f>
        <v>82.640341343942382</v>
      </c>
      <c r="X2487" s="1">
        <f>(1-ABS(1 - table2[[#This Row],[EP_error_ratio]]))*100</f>
        <v>99.714411477569243</v>
      </c>
      <c r="Y2487" s="1">
        <f>(1-ABS(1 - table2[[#This Row],[EP_polymorphism_ratio]]))*100</f>
        <v>69.090095517942814</v>
      </c>
    </row>
    <row r="2488" spans="1:25" x14ac:dyDescent="0.3">
      <c r="A2488">
        <v>7</v>
      </c>
      <c r="B2488">
        <v>8</v>
      </c>
      <c r="C2488">
        <v>6.4000000000000001E-2</v>
      </c>
      <c r="D2488">
        <v>0</v>
      </c>
      <c r="E2488">
        <v>0</v>
      </c>
      <c r="F2488">
        <v>8.0579949141445901</v>
      </c>
      <c r="G2488">
        <v>6.4362565045916698E-2</v>
      </c>
      <c r="H2488">
        <v>-2259914.8641707725</v>
      </c>
      <c r="I2488">
        <v>8.0737430530685295</v>
      </c>
      <c r="J2488">
        <v>6.4308475654368522E-2</v>
      </c>
      <c r="K2488">
        <v>7.9090220230530143E-3</v>
      </c>
      <c r="L2488">
        <v>-2259914.62819946</v>
      </c>
      <c r="M2488">
        <f>table2[[#This Row],[E_coverage]]/table2[[#This Row],[sample_coverage]]</f>
        <v>1.0072493642680738</v>
      </c>
      <c r="N2488">
        <f>table2[[#This Row],[EP_coverage]]/table2[[#This Row],[sample_coverage]]</f>
        <v>1.0092178816335662</v>
      </c>
      <c r="O2488" t="b">
        <f>IF(ABS(table2[[#This Row],[EP_coverage_ratio]] - 1) &lt;= ABS(table2[[#This Row],[E_coverage_ratio]] - 1),TRUE,FALSE)</f>
        <v>0</v>
      </c>
      <c r="P2488" s="1">
        <f>(table2[[#This Row],[E_err]] + 1)/(table2[[#This Row],[sample_err]] + 1)</f>
        <v>1.0003407566221021</v>
      </c>
      <c r="Q2488" s="1">
        <f>(table2[[#This Row],[EP_err]] + 1 )/(table2[[#This Row],[sample_err]] + 1)</f>
        <v>1.00028992072779</v>
      </c>
      <c r="R2488" s="1">
        <f>(table2[[#This Row],[EP_gamma]] + 1)/(table2[[#This Row],[expected_gamma]] + 1)</f>
        <v>1.0079090220230531</v>
      </c>
      <c r="S2488" s="1">
        <v>3.57370871982731E-4</v>
      </c>
      <c r="T2488" s="1">
        <f>(table2[[#This Row],[EP_polymorphism]]+0.1)/(table2[[#This Row],[sample_polymorph]]+0.1)</f>
        <v>1.0035737087198273</v>
      </c>
      <c r="U2488" s="1">
        <f>(1-ABS(1 - table2[[#This Row],[E_coverage_ratio]]))*100</f>
        <v>99.275063573192625</v>
      </c>
      <c r="V2488" s="1">
        <f>(1-ABS(1 - table2[[#This Row],[E_error_ratio]]))*100</f>
        <v>99.965924337789787</v>
      </c>
      <c r="W2488" s="1">
        <f>(1-ABS(1 - table2[[#This Row],[EP_coverage_ratio]]))*100</f>
        <v>99.078211836643376</v>
      </c>
      <c r="X2488" s="1">
        <f>(1-ABS(1 - table2[[#This Row],[EP_error_ratio]]))*100</f>
        <v>99.971007927220995</v>
      </c>
      <c r="Y2488" s="1">
        <f>(1-ABS(1 - table2[[#This Row],[EP_polymorphism_ratio]]))*100</f>
        <v>99.642629128017262</v>
      </c>
    </row>
    <row r="2489" spans="1:25" x14ac:dyDescent="0.3">
      <c r="A2489">
        <v>8</v>
      </c>
      <c r="B2489">
        <v>8</v>
      </c>
      <c r="C2489">
        <v>6.4000000000000001E-2</v>
      </c>
      <c r="D2489">
        <v>0</v>
      </c>
      <c r="E2489">
        <v>0</v>
      </c>
      <c r="F2489">
        <v>7.9963295474409124</v>
      </c>
      <c r="G2489">
        <v>6.4127101216897547E-2</v>
      </c>
      <c r="H2489">
        <v>-2266804.8279660535</v>
      </c>
      <c r="I2489">
        <v>8.0568424305052719</v>
      </c>
      <c r="J2489">
        <v>6.3714877123883643E-2</v>
      </c>
      <c r="K2489">
        <v>5.1323734346758243E-2</v>
      </c>
      <c r="L2489">
        <v>-2266798.9855885073</v>
      </c>
      <c r="M2489">
        <f>table2[[#This Row],[E_coverage]]/table2[[#This Row],[sample_coverage]]</f>
        <v>0.99954119343011405</v>
      </c>
      <c r="N2489">
        <f>table2[[#This Row],[EP_coverage]]/table2[[#This Row],[sample_coverage]]</f>
        <v>1.007105303813159</v>
      </c>
      <c r="O2489" t="b">
        <f>IF(ABS(table2[[#This Row],[EP_coverage_ratio]] - 1) &lt;= ABS(table2[[#This Row],[E_coverage_ratio]] - 1),TRUE,FALSE)</f>
        <v>0</v>
      </c>
      <c r="P2489" s="1">
        <f>(table2[[#This Row],[E_err]] + 1)/(table2[[#This Row],[sample_err]] + 1)</f>
        <v>1.0001194560309188</v>
      </c>
      <c r="Q2489" s="1">
        <f>(table2[[#This Row],[EP_err]] + 1 )/(table2[[#This Row],[sample_err]] + 1)</f>
        <v>0.99973202737207101</v>
      </c>
      <c r="R2489" s="1">
        <f>(table2[[#This Row],[EP_gamma]] + 1)/(table2[[#This Row],[expected_gamma]] + 1)</f>
        <v>1.0513237343467583</v>
      </c>
      <c r="S2489" s="1">
        <v>2.3692298328589199E-3</v>
      </c>
      <c r="T2489" s="1">
        <f>(table2[[#This Row],[EP_polymorphism]]+0.1)/(table2[[#This Row],[sample_polymorph]]+0.1)</f>
        <v>1.0236922983285892</v>
      </c>
      <c r="U2489" s="1">
        <f>(1-ABS(1 - table2[[#This Row],[E_coverage_ratio]]))*100</f>
        <v>99.954119343011399</v>
      </c>
      <c r="V2489" s="1">
        <f>(1-ABS(1 - table2[[#This Row],[E_error_ratio]]))*100</f>
        <v>99.988054396908126</v>
      </c>
      <c r="W2489" s="1">
        <f>(1-ABS(1 - table2[[#This Row],[EP_coverage_ratio]]))*100</f>
        <v>99.289469618684095</v>
      </c>
      <c r="X2489" s="1">
        <f>(1-ABS(1 - table2[[#This Row],[EP_error_ratio]]))*100</f>
        <v>99.973202737207103</v>
      </c>
      <c r="Y2489" s="1">
        <f>(1-ABS(1 - table2[[#This Row],[EP_polymorphism_ratio]]))*100</f>
        <v>97.63077016714108</v>
      </c>
    </row>
    <row r="2490" spans="1:25" x14ac:dyDescent="0.3">
      <c r="A2490">
        <v>9</v>
      </c>
      <c r="B2490">
        <v>8</v>
      </c>
      <c r="C2490">
        <v>6.4000000000000001E-2</v>
      </c>
      <c r="D2490">
        <v>0</v>
      </c>
      <c r="E2490">
        <v>0</v>
      </c>
      <c r="F2490">
        <v>8.0462427974601791</v>
      </c>
      <c r="G2490">
        <v>6.4317553677836856E-2</v>
      </c>
      <c r="H2490">
        <v>-2261508.5199699281</v>
      </c>
      <c r="I2490">
        <v>9.4437885885792063</v>
      </c>
      <c r="J2490">
        <v>6.1426702940942851E-2</v>
      </c>
      <c r="K2490">
        <v>0.49981666878703906</v>
      </c>
      <c r="L2490">
        <v>-2262151.9577043774</v>
      </c>
      <c r="M2490">
        <f>table2[[#This Row],[E_coverage]]/table2[[#This Row],[sample_coverage]]</f>
        <v>1.0057803496825224</v>
      </c>
      <c r="N2490">
        <f>table2[[#This Row],[EP_coverage]]/table2[[#This Row],[sample_coverage]]</f>
        <v>1.1804735735724008</v>
      </c>
      <c r="O2490" t="b">
        <f>IF(ABS(table2[[#This Row],[EP_coverage_ratio]] - 1) &lt;= ABS(table2[[#This Row],[E_coverage_ratio]] - 1),TRUE,FALSE)</f>
        <v>0</v>
      </c>
      <c r="P2490" s="1">
        <f>(table2[[#This Row],[E_err]] + 1)/(table2[[#This Row],[sample_err]] + 1)</f>
        <v>1.0002984527047338</v>
      </c>
      <c r="Q2490" s="1">
        <f>(table2[[#This Row],[EP_err]] + 1 )/(table2[[#This Row],[sample_err]] + 1)</f>
        <v>0.99758148772644994</v>
      </c>
      <c r="R2490" s="1">
        <f>(table2[[#This Row],[EP_gamma]] + 1)/(table2[[#This Row],[expected_gamma]] + 1)</f>
        <v>1.4998166687870391</v>
      </c>
      <c r="S2490" s="1">
        <v>3.0929993285223899E-2</v>
      </c>
      <c r="T2490" s="1">
        <f>(table2[[#This Row],[EP_polymorphism]]+0.1)/(table2[[#This Row],[sample_polymorph]]+0.1)</f>
        <v>1.3092999328522388</v>
      </c>
      <c r="U2490" s="1">
        <f>(1-ABS(1 - table2[[#This Row],[E_coverage_ratio]]))*100</f>
        <v>99.42196503174776</v>
      </c>
      <c r="V2490" s="1">
        <f>(1-ABS(1 - table2[[#This Row],[E_error_ratio]]))*100</f>
        <v>99.970154729526612</v>
      </c>
      <c r="W2490" s="1">
        <f>(1-ABS(1 - table2[[#This Row],[EP_coverage_ratio]]))*100</f>
        <v>81.952642642759926</v>
      </c>
      <c r="X2490" s="1">
        <f>(1-ABS(1 - table2[[#This Row],[EP_error_ratio]]))*100</f>
        <v>99.758148772645001</v>
      </c>
      <c r="Y2490" s="1">
        <f>(1-ABS(1 - table2[[#This Row],[EP_polymorphism_ratio]]))*100</f>
        <v>69.070006714776127</v>
      </c>
    </row>
    <row r="2491" spans="1:25" x14ac:dyDescent="0.3">
      <c r="A2491">
        <v>10</v>
      </c>
      <c r="B2491">
        <v>8</v>
      </c>
      <c r="C2491">
        <v>6.4000000000000001E-2</v>
      </c>
      <c r="D2491">
        <v>0</v>
      </c>
      <c r="E2491">
        <v>0</v>
      </c>
      <c r="F2491">
        <v>7.9645825905310712</v>
      </c>
      <c r="G2491">
        <v>6.4048162317166327E-2</v>
      </c>
      <c r="H2491">
        <v>-2268266.3645155379</v>
      </c>
      <c r="I2491">
        <v>8.0422706992977329</v>
      </c>
      <c r="J2491">
        <v>6.3531262570502178E-2</v>
      </c>
      <c r="K2491">
        <v>6.479027485259975E-2</v>
      </c>
      <c r="L2491">
        <v>-2268257.1974670263</v>
      </c>
      <c r="M2491">
        <f>table2[[#This Row],[E_coverage]]/table2[[#This Row],[sample_coverage]]</f>
        <v>0.9955728238163839</v>
      </c>
      <c r="N2491">
        <f>table2[[#This Row],[EP_coverage]]/table2[[#This Row],[sample_coverage]]</f>
        <v>1.0052838374122166</v>
      </c>
      <c r="O2491" t="b">
        <f>IF(ABS(table2[[#This Row],[EP_coverage_ratio]] - 1) &lt;= ABS(table2[[#This Row],[E_coverage_ratio]] - 1),TRUE,FALSE)</f>
        <v>0</v>
      </c>
      <c r="P2491" s="1">
        <f>(table2[[#This Row],[E_err]] + 1)/(table2[[#This Row],[sample_err]] + 1)</f>
        <v>1.0000452653356826</v>
      </c>
      <c r="Q2491" s="1">
        <f>(table2[[#This Row],[EP_err]] + 1 )/(table2[[#This Row],[sample_err]] + 1)</f>
        <v>0.99955945730310358</v>
      </c>
      <c r="R2491" s="1">
        <f>(table2[[#This Row],[EP_gamma]] + 1)/(table2[[#This Row],[expected_gamma]] + 1)</f>
        <v>1.0647902748525997</v>
      </c>
      <c r="S2491" s="1">
        <v>3.0113867411014602E-3</v>
      </c>
      <c r="T2491" s="1">
        <f>(table2[[#This Row],[EP_polymorphism]]+0.1)/(table2[[#This Row],[sample_polymorph]]+0.1)</f>
        <v>1.0301138674110146</v>
      </c>
      <c r="U2491" s="1">
        <f>(1-ABS(1 - table2[[#This Row],[E_coverage_ratio]]))*100</f>
        <v>99.557282381638387</v>
      </c>
      <c r="V2491" s="1">
        <f>(1-ABS(1 - table2[[#This Row],[E_error_ratio]]))*100</f>
        <v>99.995473466431733</v>
      </c>
      <c r="W2491" s="1">
        <f>(1-ABS(1 - table2[[#This Row],[EP_coverage_ratio]]))*100</f>
        <v>99.47161625877834</v>
      </c>
      <c r="X2491" s="1">
        <f>(1-ABS(1 - table2[[#This Row],[EP_error_ratio]]))*100</f>
        <v>99.955945730310361</v>
      </c>
      <c r="Y2491" s="1">
        <f>(1-ABS(1 - table2[[#This Row],[EP_polymorphism_ratio]]))*100</f>
        <v>96.988613258898539</v>
      </c>
    </row>
    <row r="2492" spans="1:25" x14ac:dyDescent="0.3">
      <c r="A2492">
        <v>1</v>
      </c>
      <c r="B2492">
        <v>8</v>
      </c>
      <c r="C2492">
        <v>6.4000000000000001E-2</v>
      </c>
      <c r="D2492">
        <v>1E-3</v>
      </c>
      <c r="E2492">
        <v>2.3006497108847564E-2</v>
      </c>
      <c r="F2492">
        <v>8.0010720832673385</v>
      </c>
      <c r="G2492">
        <v>6.4485694449932365E-2</v>
      </c>
      <c r="H2492">
        <v>-2249748.7324634837</v>
      </c>
      <c r="I2492">
        <v>8.0058311972704548</v>
      </c>
      <c r="J2492">
        <v>6.4501595160154038E-2</v>
      </c>
      <c r="K2492">
        <v>0</v>
      </c>
      <c r="L2492">
        <v>-2249748.7562328577</v>
      </c>
      <c r="M2492">
        <f>table2[[#This Row],[E_coverage]]/table2[[#This Row],[sample_coverage]]</f>
        <v>1.0001340104084173</v>
      </c>
      <c r="N2492">
        <f>table2[[#This Row],[EP_coverage]]/table2[[#This Row],[sample_coverage]]</f>
        <v>1.0007288996588068</v>
      </c>
      <c r="O2492" t="b">
        <f>IF(ABS(table2[[#This Row],[EP_coverage_ratio]] - 1) &lt;= ABS(table2[[#This Row],[E_coverage_ratio]] - 1),TRUE,FALSE)</f>
        <v>0</v>
      </c>
      <c r="P2492" s="1">
        <f>(table2[[#This Row],[E_err]] + 1)/(table2[[#This Row],[sample_err]] + 1)</f>
        <v>1.000456479746177</v>
      </c>
      <c r="Q2492" s="1">
        <f>(table2[[#This Row],[EP_err]] + 1 )/(table2[[#This Row],[sample_err]] + 1)</f>
        <v>1.0004714240227011</v>
      </c>
      <c r="R2492" s="1">
        <f>(table2[[#This Row],[EP_gamma]] + 1)/(table2[[#This Row],[expected_gamma]] + 1)</f>
        <v>0.97751089834339577</v>
      </c>
      <c r="S2492" s="1">
        <v>0</v>
      </c>
      <c r="T2492" s="1">
        <f>(table2[[#This Row],[EP_polymorphism]]+0.1)/(table2[[#This Row],[sample_polymorph]]+0.1)</f>
        <v>0.99009900990099009</v>
      </c>
      <c r="U2492" s="1">
        <f>(1-ABS(1 - table2[[#This Row],[E_coverage_ratio]]))*100</f>
        <v>99.986598959158272</v>
      </c>
      <c r="V2492" s="1">
        <f>(1-ABS(1 - table2[[#This Row],[E_error_ratio]]))*100</f>
        <v>99.954352025382292</v>
      </c>
      <c r="W2492" s="1">
        <f>(1-ABS(1 - table2[[#This Row],[EP_coverage_ratio]]))*100</f>
        <v>99.927110034119309</v>
      </c>
      <c r="X2492" s="1">
        <f>(1-ABS(1 - table2[[#This Row],[EP_error_ratio]]))*100</f>
        <v>99.952857597729889</v>
      </c>
      <c r="Y2492" s="1">
        <f>(1-ABS(1 - table2[[#This Row],[EP_polymorphism_ratio]]))*100</f>
        <v>99.009900990099013</v>
      </c>
    </row>
    <row r="2493" spans="1:25" x14ac:dyDescent="0.3">
      <c r="A2493">
        <v>2</v>
      </c>
      <c r="B2493">
        <v>8</v>
      </c>
      <c r="C2493">
        <v>6.4000000000000001E-2</v>
      </c>
      <c r="D2493">
        <v>1E-3</v>
      </c>
      <c r="E2493">
        <v>2.3576878710021332E-2</v>
      </c>
      <c r="F2493">
        <v>8.0109043305446033</v>
      </c>
      <c r="G2493">
        <v>6.4047311578556074E-2</v>
      </c>
      <c r="H2493">
        <v>-2271946.5672126082</v>
      </c>
      <c r="I2493">
        <v>8.1169816640076426</v>
      </c>
      <c r="J2493">
        <v>6.3380577117206127E-2</v>
      </c>
      <c r="K2493">
        <v>8.431891959091016E-2</v>
      </c>
      <c r="L2493">
        <v>-2271930.3918160615</v>
      </c>
      <c r="M2493">
        <f>table2[[#This Row],[E_coverage]]/table2[[#This Row],[sample_coverage]]</f>
        <v>1.0013630413180754</v>
      </c>
      <c r="N2493">
        <f>table2[[#This Row],[EP_coverage]]/table2[[#This Row],[sample_coverage]]</f>
        <v>1.0146227080009553</v>
      </c>
      <c r="O2493" t="b">
        <f>IF(ABS(table2[[#This Row],[EP_coverage_ratio]] - 1) &lt;= ABS(table2[[#This Row],[E_coverage_ratio]] - 1),TRUE,FALSE)</f>
        <v>0</v>
      </c>
      <c r="P2493" s="1">
        <f>(table2[[#This Row],[E_err]] + 1)/(table2[[#This Row],[sample_err]] + 1)</f>
        <v>1.0000444657693195</v>
      </c>
      <c r="Q2493" s="1">
        <f>(table2[[#This Row],[EP_err]] + 1 )/(table2[[#This Row],[sample_err]] + 1)</f>
        <v>0.9994178356364718</v>
      </c>
      <c r="R2493" s="1">
        <f>(table2[[#This Row],[EP_gamma]] + 1)/(table2[[#This Row],[expected_gamma]] + 1)</f>
        <v>1.0593429200525124</v>
      </c>
      <c r="S2493" s="1">
        <v>3.9584155335683404E-3</v>
      </c>
      <c r="T2493" s="1">
        <f>(table2[[#This Row],[EP_polymorphism]]+0.1)/(table2[[#This Row],[sample_polymorph]]+0.1)</f>
        <v>1.0292912429066172</v>
      </c>
      <c r="U2493" s="1">
        <f>(1-ABS(1 - table2[[#This Row],[E_coverage_ratio]]))*100</f>
        <v>99.863695868192465</v>
      </c>
      <c r="V2493" s="1">
        <f>(1-ABS(1 - table2[[#This Row],[E_error_ratio]]))*100</f>
        <v>99.995553423068046</v>
      </c>
      <c r="W2493" s="1">
        <f>(1-ABS(1 - table2[[#This Row],[EP_coverage_ratio]]))*100</f>
        <v>98.537729199904462</v>
      </c>
      <c r="X2493" s="1">
        <f>(1-ABS(1 - table2[[#This Row],[EP_error_ratio]]))*100</f>
        <v>99.941783563647178</v>
      </c>
      <c r="Y2493" s="1">
        <f>(1-ABS(1 - table2[[#This Row],[EP_polymorphism_ratio]]))*100</f>
        <v>97.070875709338281</v>
      </c>
    </row>
    <row r="2494" spans="1:25" x14ac:dyDescent="0.3">
      <c r="A2494">
        <v>3</v>
      </c>
      <c r="B2494">
        <v>8</v>
      </c>
      <c r="C2494">
        <v>6.4000000000000001E-2</v>
      </c>
      <c r="D2494">
        <v>1E-3</v>
      </c>
      <c r="E2494">
        <v>2.2837841380001243E-2</v>
      </c>
      <c r="F2494">
        <v>7.8762483855506868</v>
      </c>
      <c r="G2494">
        <v>6.4080520111732694E-2</v>
      </c>
      <c r="H2494">
        <v>-2259366.8754101698</v>
      </c>
      <c r="I2494">
        <v>7.8765508015995405</v>
      </c>
      <c r="J2494">
        <v>6.4081467475058301E-2</v>
      </c>
      <c r="K2494">
        <v>0</v>
      </c>
      <c r="L2494">
        <v>-2259366.8752429653</v>
      </c>
      <c r="M2494">
        <f>table2[[#This Row],[E_coverage]]/table2[[#This Row],[sample_coverage]]</f>
        <v>0.98453104819383586</v>
      </c>
      <c r="N2494">
        <f>table2[[#This Row],[EP_coverage]]/table2[[#This Row],[sample_coverage]]</f>
        <v>0.98456885019994256</v>
      </c>
      <c r="O2494" t="b">
        <f>IF(ABS(table2[[#This Row],[EP_coverage_ratio]] - 1) &lt;= ABS(table2[[#This Row],[E_coverage_ratio]] - 1),TRUE,FALSE)</f>
        <v>1</v>
      </c>
      <c r="P2494" s="1">
        <f>(table2[[#This Row],[E_err]] + 1)/(table2[[#This Row],[sample_err]] + 1)</f>
        <v>1.0000756767967411</v>
      </c>
      <c r="Q2494" s="1">
        <f>(table2[[#This Row],[EP_err]] + 1 )/(table2[[#This Row],[sample_err]] + 1)</f>
        <v>1.0000765671758065</v>
      </c>
      <c r="R2494" s="1">
        <f>(table2[[#This Row],[EP_gamma]] + 1)/(table2[[#This Row],[expected_gamma]] + 1)</f>
        <v>0.97767208011272966</v>
      </c>
      <c r="S2494" s="1">
        <v>0</v>
      </c>
      <c r="T2494" s="1">
        <f>(table2[[#This Row],[EP_polymorphism]]+0.1)/(table2[[#This Row],[sample_polymorph]]+0.1)</f>
        <v>0.99009900990099009</v>
      </c>
      <c r="U2494" s="1">
        <f>(1-ABS(1 - table2[[#This Row],[E_coverage_ratio]]))*100</f>
        <v>98.453104819383583</v>
      </c>
      <c r="V2494" s="1">
        <f>(1-ABS(1 - table2[[#This Row],[E_error_ratio]]))*100</f>
        <v>99.992432320325889</v>
      </c>
      <c r="W2494" s="1">
        <f>(1-ABS(1 - table2[[#This Row],[EP_coverage_ratio]]))*100</f>
        <v>98.45688501999426</v>
      </c>
      <c r="X2494" s="1">
        <f>(1-ABS(1 - table2[[#This Row],[EP_error_ratio]]))*100</f>
        <v>99.992343282419355</v>
      </c>
      <c r="Y2494" s="1">
        <f>(1-ABS(1 - table2[[#This Row],[EP_polymorphism_ratio]]))*100</f>
        <v>99.009900990099013</v>
      </c>
    </row>
    <row r="2495" spans="1:25" x14ac:dyDescent="0.3">
      <c r="A2495">
        <v>4</v>
      </c>
      <c r="B2495">
        <v>8</v>
      </c>
      <c r="C2495">
        <v>6.4000000000000001E-2</v>
      </c>
      <c r="D2495">
        <v>1E-3</v>
      </c>
      <c r="E2495">
        <v>2.2755953512080887E-2</v>
      </c>
      <c r="F2495">
        <v>8.045083802878116</v>
      </c>
      <c r="G2495">
        <v>6.437558957000139E-2</v>
      </c>
      <c r="H2495">
        <v>-2257592.8565034978</v>
      </c>
      <c r="I2495">
        <v>8.0567204458840358</v>
      </c>
      <c r="J2495">
        <v>6.4386973691854366E-2</v>
      </c>
      <c r="K2495">
        <v>0</v>
      </c>
      <c r="L2495">
        <v>-2257592.9567906871</v>
      </c>
      <c r="M2495">
        <f>table2[[#This Row],[E_coverage]]/table2[[#This Row],[sample_coverage]]</f>
        <v>1.0056354753597645</v>
      </c>
      <c r="N2495">
        <f>table2[[#This Row],[EP_coverage]]/table2[[#This Row],[sample_coverage]]</f>
        <v>1.0070900557355045</v>
      </c>
      <c r="O2495" t="b">
        <f>IF(ABS(table2[[#This Row],[EP_coverage_ratio]] - 1) &lt;= ABS(table2[[#This Row],[E_coverage_ratio]] - 1),TRUE,FALSE)</f>
        <v>0</v>
      </c>
      <c r="P2495" s="1">
        <f>(table2[[#This Row],[E_err]] + 1)/(table2[[#This Row],[sample_err]] + 1)</f>
        <v>1.0003529977161667</v>
      </c>
      <c r="Q2495" s="1">
        <f>(table2[[#This Row],[EP_err]] + 1 )/(table2[[#This Row],[sample_err]] + 1)</f>
        <v>1.0003636970788103</v>
      </c>
      <c r="R2495" s="1">
        <f>(table2[[#This Row],[EP_gamma]] + 1)/(table2[[#This Row],[expected_gamma]] + 1)</f>
        <v>0.97775035830010237</v>
      </c>
      <c r="S2495" s="1">
        <v>0</v>
      </c>
      <c r="T2495" s="1">
        <f>(table2[[#This Row],[EP_polymorphism]]+0.1)/(table2[[#This Row],[sample_polymorph]]+0.1)</f>
        <v>0.99009900990099009</v>
      </c>
      <c r="U2495" s="1">
        <f>(1-ABS(1 - table2[[#This Row],[E_coverage_ratio]]))*100</f>
        <v>99.436452464023546</v>
      </c>
      <c r="V2495" s="1">
        <f>(1-ABS(1 - table2[[#This Row],[E_error_ratio]]))*100</f>
        <v>99.964700228383336</v>
      </c>
      <c r="W2495" s="1">
        <f>(1-ABS(1 - table2[[#This Row],[EP_coverage_ratio]]))*100</f>
        <v>99.290994426449558</v>
      </c>
      <c r="X2495" s="1">
        <f>(1-ABS(1 - table2[[#This Row],[EP_error_ratio]]))*100</f>
        <v>99.963630292118964</v>
      </c>
      <c r="Y2495" s="1">
        <f>(1-ABS(1 - table2[[#This Row],[EP_polymorphism_ratio]]))*100</f>
        <v>99.009900990099013</v>
      </c>
    </row>
    <row r="2496" spans="1:25" x14ac:dyDescent="0.3">
      <c r="A2496">
        <v>5</v>
      </c>
      <c r="B2496">
        <v>8</v>
      </c>
      <c r="C2496">
        <v>6.4000000000000001E-2</v>
      </c>
      <c r="D2496">
        <v>1E-3</v>
      </c>
      <c r="E2496">
        <v>2.2810866810781226E-2</v>
      </c>
      <c r="F2496">
        <v>7.9771799213627208</v>
      </c>
      <c r="G2496">
        <v>6.4024210691246586E-2</v>
      </c>
      <c r="H2496">
        <v>-2270110.1894609011</v>
      </c>
      <c r="I2496">
        <v>8.0286874955409484</v>
      </c>
      <c r="J2496">
        <v>6.3662106285876888E-2</v>
      </c>
      <c r="K2496">
        <v>4.4831298053600151E-2</v>
      </c>
      <c r="L2496">
        <v>-2270105.6470574974</v>
      </c>
      <c r="M2496">
        <f>table2[[#This Row],[E_coverage]]/table2[[#This Row],[sample_coverage]]</f>
        <v>0.9971474901703401</v>
      </c>
      <c r="N2496">
        <f>table2[[#This Row],[EP_coverage]]/table2[[#This Row],[sample_coverage]]</f>
        <v>1.0035859369426186</v>
      </c>
      <c r="O2496" t="b">
        <f>IF(ABS(table2[[#This Row],[EP_coverage_ratio]] - 1) &lt;= ABS(table2[[#This Row],[E_coverage_ratio]] - 1),TRUE,FALSE)</f>
        <v>0</v>
      </c>
      <c r="P2496" s="1">
        <f>(table2[[#This Row],[E_err]] + 1)/(table2[[#This Row],[sample_err]] + 1)</f>
        <v>1.0000227544090663</v>
      </c>
      <c r="Q2496" s="1">
        <f>(table2[[#This Row],[EP_err]] + 1 )/(table2[[#This Row],[sample_err]] + 1)</f>
        <v>0.999682430719809</v>
      </c>
      <c r="R2496" s="1">
        <f>(table2[[#This Row],[EP_gamma]] + 1)/(table2[[#This Row],[expected_gamma]] + 1)</f>
        <v>1.021529328595697</v>
      </c>
      <c r="S2496" s="1">
        <v>2.0624552617116701E-3</v>
      </c>
      <c r="T2496" s="1">
        <f>(table2[[#This Row],[EP_polymorphism]]+0.1)/(table2[[#This Row],[sample_polymorph]]+0.1)</f>
        <v>1.0105193590268482</v>
      </c>
      <c r="U2496" s="1">
        <f>(1-ABS(1 - table2[[#This Row],[E_coverage_ratio]]))*100</f>
        <v>99.714749017034009</v>
      </c>
      <c r="V2496" s="1">
        <f>(1-ABS(1 - table2[[#This Row],[E_error_ratio]]))*100</f>
        <v>99.997724559093371</v>
      </c>
      <c r="W2496" s="1">
        <f>(1-ABS(1 - table2[[#This Row],[EP_coverage_ratio]]))*100</f>
        <v>99.641406305738144</v>
      </c>
      <c r="X2496" s="1">
        <f>(1-ABS(1 - table2[[#This Row],[EP_error_ratio]]))*100</f>
        <v>99.968243071980893</v>
      </c>
      <c r="Y2496" s="1">
        <f>(1-ABS(1 - table2[[#This Row],[EP_polymorphism_ratio]]))*100</f>
        <v>98.948064097315182</v>
      </c>
    </row>
    <row r="2497" spans="1:25" x14ac:dyDescent="0.3">
      <c r="A2497">
        <v>6</v>
      </c>
      <c r="B2497">
        <v>8</v>
      </c>
      <c r="C2497">
        <v>6.4000000000000001E-2</v>
      </c>
      <c r="D2497">
        <v>1E-3</v>
      </c>
      <c r="E2497">
        <v>2.3155648670311096E-2</v>
      </c>
      <c r="F2497">
        <v>8.0101301121962774</v>
      </c>
      <c r="G2497">
        <v>6.3975326206931027E-2</v>
      </c>
      <c r="H2497">
        <v>-2274331.3016791749</v>
      </c>
      <c r="I2497">
        <v>8.4374446401487031</v>
      </c>
      <c r="J2497">
        <v>6.2153927902234105E-2</v>
      </c>
      <c r="K2497">
        <v>0.25333213447792496</v>
      </c>
      <c r="L2497">
        <v>-2274503.0762968748</v>
      </c>
      <c r="M2497">
        <f>table2[[#This Row],[E_coverage]]/table2[[#This Row],[sample_coverage]]</f>
        <v>1.0012662640245347</v>
      </c>
      <c r="N2497">
        <f>table2[[#This Row],[EP_coverage]]/table2[[#This Row],[sample_coverage]]</f>
        <v>1.0546805800185879</v>
      </c>
      <c r="O2497" t="b">
        <f>IF(ABS(table2[[#This Row],[EP_coverage_ratio]] - 1) &lt;= ABS(table2[[#This Row],[E_coverage_ratio]] - 1),TRUE,FALSE)</f>
        <v>0</v>
      </c>
      <c r="P2497" s="1">
        <f>(table2[[#This Row],[E_err]] + 1)/(table2[[#This Row],[sample_err]] + 1)</f>
        <v>0.99997681034485986</v>
      </c>
      <c r="Q2497" s="1">
        <f>(table2[[#This Row],[EP_err]] + 1 )/(table2[[#This Row],[sample_err]] + 1)</f>
        <v>0.99826496983292667</v>
      </c>
      <c r="R2497" s="1">
        <f>(table2[[#This Row],[EP_gamma]] + 1)/(table2[[#This Row],[expected_gamma]] + 1)</f>
        <v>1.2249672238107177</v>
      </c>
      <c r="S2497" s="1">
        <v>1.3091062663119201E-2</v>
      </c>
      <c r="T2497" s="1">
        <f>(table2[[#This Row],[EP_polymorphism]]+0.1)/(table2[[#This Row],[sample_polymorph]]+0.1)</f>
        <v>1.1197134917140514</v>
      </c>
      <c r="U2497" s="1">
        <f>(1-ABS(1 - table2[[#This Row],[E_coverage_ratio]]))*100</f>
        <v>99.873373597546532</v>
      </c>
      <c r="V2497" s="1">
        <f>(1-ABS(1 - table2[[#This Row],[E_error_ratio]]))*100</f>
        <v>99.997681034485993</v>
      </c>
      <c r="W2497" s="1">
        <f>(1-ABS(1 - table2[[#This Row],[EP_coverage_ratio]]))*100</f>
        <v>94.531941998141207</v>
      </c>
      <c r="X2497" s="1">
        <f>(1-ABS(1 - table2[[#This Row],[EP_error_ratio]]))*100</f>
        <v>99.826496983292671</v>
      </c>
      <c r="Y2497" s="1">
        <f>(1-ABS(1 - table2[[#This Row],[EP_polymorphism_ratio]]))*100</f>
        <v>88.028650828594863</v>
      </c>
    </row>
    <row r="2498" spans="1:25" x14ac:dyDescent="0.3">
      <c r="A2498">
        <v>7</v>
      </c>
      <c r="B2498">
        <v>8</v>
      </c>
      <c r="C2498">
        <v>6.4000000000000001E-2</v>
      </c>
      <c r="D2498">
        <v>1E-3</v>
      </c>
      <c r="E2498">
        <v>2.2902836716848379E-2</v>
      </c>
      <c r="F2498">
        <v>7.9276120822364193</v>
      </c>
      <c r="G2498">
        <v>6.4215186644997396E-2</v>
      </c>
      <c r="H2498">
        <v>-2257579.4970436641</v>
      </c>
      <c r="I2498">
        <v>9.3028559649302807</v>
      </c>
      <c r="J2498">
        <v>6.1318311114670662E-2</v>
      </c>
      <c r="K2498">
        <v>0.499825467535783</v>
      </c>
      <c r="L2498">
        <v>-2258131.3605833021</v>
      </c>
      <c r="M2498">
        <f>table2[[#This Row],[E_coverage]]/table2[[#This Row],[sample_coverage]]</f>
        <v>0.99095151027955242</v>
      </c>
      <c r="N2498">
        <f>table2[[#This Row],[EP_coverage]]/table2[[#This Row],[sample_coverage]]</f>
        <v>1.1628569956162851</v>
      </c>
      <c r="O2498" t="b">
        <f>IF(ABS(table2[[#This Row],[EP_coverage_ratio]] - 1) &lt;= ABS(table2[[#This Row],[E_coverage_ratio]] - 1),TRUE,FALSE)</f>
        <v>0</v>
      </c>
      <c r="P2498" s="1">
        <f>(table2[[#This Row],[E_err]] + 1)/(table2[[#This Row],[sample_err]] + 1)</f>
        <v>1.0002022430874036</v>
      </c>
      <c r="Q2498" s="1">
        <f>(table2[[#This Row],[EP_err]] + 1 )/(table2[[#This Row],[sample_err]] + 1)</f>
        <v>0.9974796157092769</v>
      </c>
      <c r="R2498" s="1">
        <f>(table2[[#This Row],[EP_gamma]] + 1)/(table2[[#This Row],[expected_gamma]] + 1)</f>
        <v>1.4662443134381025</v>
      </c>
      <c r="S2498" s="1">
        <v>3.0935490351147201E-2</v>
      </c>
      <c r="T2498" s="1">
        <f>(table2[[#This Row],[EP_polymorphism]]+0.1)/(table2[[#This Row],[sample_polymorph]]+0.1)</f>
        <v>1.296390993575715</v>
      </c>
      <c r="U2498" s="1">
        <f>(1-ABS(1 - table2[[#This Row],[E_coverage_ratio]]))*100</f>
        <v>99.095151027955239</v>
      </c>
      <c r="V2498" s="1">
        <f>(1-ABS(1 - table2[[#This Row],[E_error_ratio]]))*100</f>
        <v>99.979775691259647</v>
      </c>
      <c r="W2498" s="1">
        <f>(1-ABS(1 - table2[[#This Row],[EP_coverage_ratio]]))*100</f>
        <v>83.714300438371495</v>
      </c>
      <c r="X2498" s="1">
        <f>(1-ABS(1 - table2[[#This Row],[EP_error_ratio]]))*100</f>
        <v>99.747961570927686</v>
      </c>
      <c r="Y2498" s="1">
        <f>(1-ABS(1 - table2[[#This Row],[EP_polymorphism_ratio]]))*100</f>
        <v>70.360900642428504</v>
      </c>
    </row>
    <row r="2499" spans="1:25" x14ac:dyDescent="0.3">
      <c r="A2499">
        <v>8</v>
      </c>
      <c r="B2499">
        <v>8</v>
      </c>
      <c r="C2499">
        <v>6.4000000000000001E-2</v>
      </c>
      <c r="D2499">
        <v>1E-3</v>
      </c>
      <c r="E2499">
        <v>2.2951111935419287E-2</v>
      </c>
      <c r="F2499">
        <v>7.9528384252751909</v>
      </c>
      <c r="G2499">
        <v>6.4055718449255297E-2</v>
      </c>
      <c r="H2499">
        <v>-2266776.4947213978</v>
      </c>
      <c r="I2499">
        <v>7.9934489530337363</v>
      </c>
      <c r="J2499">
        <v>6.3771255946716315E-2</v>
      </c>
      <c r="K2499">
        <v>3.5304077595679967E-2</v>
      </c>
      <c r="L2499">
        <v>-2266773.7801519032</v>
      </c>
      <c r="M2499">
        <f>table2[[#This Row],[E_coverage]]/table2[[#This Row],[sample_coverage]]</f>
        <v>0.99410480315939886</v>
      </c>
      <c r="N2499">
        <f>table2[[#This Row],[EP_coverage]]/table2[[#This Row],[sample_coverage]]</f>
        <v>0.99918111912921703</v>
      </c>
      <c r="O2499" t="b">
        <f>IF(ABS(table2[[#This Row],[EP_coverage_ratio]] - 1) &lt;= ABS(table2[[#This Row],[E_coverage_ratio]] - 1),TRUE,FALSE)</f>
        <v>1</v>
      </c>
      <c r="P2499" s="1">
        <f>(table2[[#This Row],[E_err]] + 1)/(table2[[#This Row],[sample_err]] + 1)</f>
        <v>1.0000523669635859</v>
      </c>
      <c r="Q2499" s="1">
        <f>(table2[[#This Row],[EP_err]] + 1 )/(table2[[#This Row],[sample_err]] + 1)</f>
        <v>0.99978501498751526</v>
      </c>
      <c r="R2499" s="1">
        <f>(table2[[#This Row],[EP_gamma]] + 1)/(table2[[#This Row],[expected_gamma]] + 1)</f>
        <v>1.0120758123395446</v>
      </c>
      <c r="S2499" s="1">
        <v>1.6134362344100101E-3</v>
      </c>
      <c r="T2499" s="1">
        <f>(table2[[#This Row],[EP_polymorphism]]+0.1)/(table2[[#This Row],[sample_polymorph]]+0.1)</f>
        <v>1.0060736260832674</v>
      </c>
      <c r="U2499" s="1">
        <f>(1-ABS(1 - table2[[#This Row],[E_coverage_ratio]]))*100</f>
        <v>99.410480315939893</v>
      </c>
      <c r="V2499" s="1">
        <f>(1-ABS(1 - table2[[#This Row],[E_error_ratio]]))*100</f>
        <v>99.994763303641406</v>
      </c>
      <c r="W2499" s="1">
        <f>(1-ABS(1 - table2[[#This Row],[EP_coverage_ratio]]))*100</f>
        <v>99.918111912921702</v>
      </c>
      <c r="X2499" s="1">
        <f>(1-ABS(1 - table2[[#This Row],[EP_error_ratio]]))*100</f>
        <v>99.978501498751527</v>
      </c>
      <c r="Y2499" s="1">
        <f>(1-ABS(1 - table2[[#This Row],[EP_polymorphism_ratio]]))*100</f>
        <v>99.392637391673262</v>
      </c>
    </row>
    <row r="2500" spans="1:25" x14ac:dyDescent="0.3">
      <c r="A2500">
        <v>9</v>
      </c>
      <c r="B2500">
        <v>8</v>
      </c>
      <c r="C2500">
        <v>6.4000000000000001E-2</v>
      </c>
      <c r="D2500">
        <v>1E-3</v>
      </c>
      <c r="E2500">
        <v>2.3471229134976696E-2</v>
      </c>
      <c r="F2500">
        <v>7.9947318396970557</v>
      </c>
      <c r="G2500">
        <v>6.4014374988539652E-2</v>
      </c>
      <c r="H2500">
        <v>-2271496.4590768875</v>
      </c>
      <c r="I2500">
        <v>8.0013476354300153</v>
      </c>
      <c r="J2500">
        <v>6.3955989239223437E-2</v>
      </c>
      <c r="K2500">
        <v>7.08064064002931E-3</v>
      </c>
      <c r="L2500">
        <v>-2271496.3579823868</v>
      </c>
      <c r="M2500">
        <f>table2[[#This Row],[E_coverage]]/table2[[#This Row],[sample_coverage]]</f>
        <v>0.99934147996213196</v>
      </c>
      <c r="N2500">
        <f>table2[[#This Row],[EP_coverage]]/table2[[#This Row],[sample_coverage]]</f>
        <v>1.0001684544287519</v>
      </c>
      <c r="O2500" t="b">
        <f>IF(ABS(table2[[#This Row],[EP_coverage_ratio]] - 1) &lt;= ABS(table2[[#This Row],[E_coverage_ratio]] - 1),TRUE,FALSE)</f>
        <v>1</v>
      </c>
      <c r="P2500" s="1">
        <f>(table2[[#This Row],[E_err]] + 1)/(table2[[#This Row],[sample_err]] + 1)</f>
        <v>1.0000135103275747</v>
      </c>
      <c r="Q2500" s="1">
        <f>(table2[[#This Row],[EP_err]] + 1 )/(table2[[#This Row],[sample_err]] + 1)</f>
        <v>0.99995863650302952</v>
      </c>
      <c r="R2500" s="1">
        <f>(table2[[#This Row],[EP_gamma]] + 1)/(table2[[#This Row],[expected_gamma]] + 1)</f>
        <v>0.98398529628546505</v>
      </c>
      <c r="S2500" s="1">
        <v>3.1966257817206401E-4</v>
      </c>
      <c r="T2500" s="1">
        <f>(table2[[#This Row],[EP_polymorphism]]+0.1)/(table2[[#This Row],[sample_polymorph]]+0.1)</f>
        <v>0.99326398592249565</v>
      </c>
      <c r="U2500" s="1">
        <f>(1-ABS(1 - table2[[#This Row],[E_coverage_ratio]]))*100</f>
        <v>99.934147996213198</v>
      </c>
      <c r="V2500" s="1">
        <f>(1-ABS(1 - table2[[#This Row],[E_error_ratio]]))*100</f>
        <v>99.998648967242531</v>
      </c>
      <c r="W2500" s="1">
        <f>(1-ABS(1 - table2[[#This Row],[EP_coverage_ratio]]))*100</f>
        <v>99.983154557124806</v>
      </c>
      <c r="X2500" s="1">
        <f>(1-ABS(1 - table2[[#This Row],[EP_error_ratio]]))*100</f>
        <v>99.995863650302951</v>
      </c>
      <c r="Y2500" s="1">
        <f>(1-ABS(1 - table2[[#This Row],[EP_polymorphism_ratio]]))*100</f>
        <v>99.326398592249561</v>
      </c>
    </row>
    <row r="2501" spans="1:25" x14ac:dyDescent="0.3">
      <c r="A2501">
        <v>10</v>
      </c>
      <c r="B2501">
        <v>8</v>
      </c>
      <c r="C2501">
        <v>6.4000000000000001E-2</v>
      </c>
      <c r="D2501">
        <v>1E-3</v>
      </c>
      <c r="E2501">
        <v>2.3437710395395224E-2</v>
      </c>
      <c r="F2501">
        <v>7.9226649360448</v>
      </c>
      <c r="G2501">
        <v>6.4182112348874859E-2</v>
      </c>
      <c r="H2501">
        <v>-2258162.9377371757</v>
      </c>
      <c r="I2501">
        <v>7.9223104283918921</v>
      </c>
      <c r="J2501">
        <v>6.4180730975230554E-2</v>
      </c>
      <c r="K2501">
        <v>0</v>
      </c>
      <c r="L2501">
        <v>-2258162.9380705613</v>
      </c>
      <c r="M2501">
        <f>table2[[#This Row],[E_coverage]]/table2[[#This Row],[sample_coverage]]</f>
        <v>0.99033311700560001</v>
      </c>
      <c r="N2501">
        <f>table2[[#This Row],[EP_coverage]]/table2[[#This Row],[sample_coverage]]</f>
        <v>0.99028880354898652</v>
      </c>
      <c r="O2501" t="b">
        <f>IF(ABS(table2[[#This Row],[EP_coverage_ratio]] - 1) &lt;= ABS(table2[[#This Row],[E_coverage_ratio]] - 1),TRUE,FALSE)</f>
        <v>0</v>
      </c>
      <c r="P2501" s="1">
        <f>(table2[[#This Row],[E_err]] + 1)/(table2[[#This Row],[sample_err]] + 1)</f>
        <v>1.0001711582226267</v>
      </c>
      <c r="Q2501" s="1">
        <f>(table2[[#This Row],[EP_err]] + 1 )/(table2[[#This Row],[sample_err]] + 1)</f>
        <v>1.0001698599391264</v>
      </c>
      <c r="R2501" s="1">
        <f>(table2[[#This Row],[EP_gamma]] + 1)/(table2[[#This Row],[expected_gamma]] + 1)</f>
        <v>0.97709903577195689</v>
      </c>
      <c r="S2501" s="1">
        <v>0</v>
      </c>
      <c r="T2501" s="1">
        <f>(table2[[#This Row],[EP_polymorphism]]+0.1)/(table2[[#This Row],[sample_polymorph]]+0.1)</f>
        <v>0.99009900990099009</v>
      </c>
      <c r="U2501" s="1">
        <f>(1-ABS(1 - table2[[#This Row],[E_coverage_ratio]]))*100</f>
        <v>99.033311700560006</v>
      </c>
      <c r="V2501" s="1">
        <f>(1-ABS(1 - table2[[#This Row],[E_error_ratio]]))*100</f>
        <v>99.982884177737333</v>
      </c>
      <c r="W2501" s="1">
        <f>(1-ABS(1 - table2[[#This Row],[EP_coverage_ratio]]))*100</f>
        <v>99.028880354898646</v>
      </c>
      <c r="X2501" s="1">
        <f>(1-ABS(1 - table2[[#This Row],[EP_error_ratio]]))*100</f>
        <v>99.983014006087359</v>
      </c>
      <c r="Y2501" s="1">
        <f>(1-ABS(1 - table2[[#This Row],[EP_polymorphism_ratio]]))*100</f>
        <v>99.009900990099013</v>
      </c>
    </row>
    <row r="2502" spans="1:25" x14ac:dyDescent="0.3">
      <c r="A2502">
        <v>1</v>
      </c>
      <c r="B2502">
        <v>8</v>
      </c>
      <c r="C2502">
        <v>6.4000000000000001E-2</v>
      </c>
      <c r="D2502">
        <v>2E-3</v>
      </c>
      <c r="E2502">
        <v>4.5181104595330535E-2</v>
      </c>
      <c r="F2502">
        <v>7.9745897694961752</v>
      </c>
      <c r="G2502">
        <v>6.4341799274933595E-2</v>
      </c>
      <c r="H2502">
        <v>-2255497.3323331685</v>
      </c>
      <c r="I2502">
        <v>8.0611299085782075</v>
      </c>
      <c r="J2502">
        <v>6.3765415354572738E-2</v>
      </c>
      <c r="K2502">
        <v>7.1935289443845182E-2</v>
      </c>
      <c r="L2502">
        <v>-2255485.8816599585</v>
      </c>
      <c r="M2502">
        <f>table2[[#This Row],[E_coverage]]/table2[[#This Row],[sample_coverage]]</f>
        <v>0.99682372118702189</v>
      </c>
      <c r="N2502">
        <f>table2[[#This Row],[EP_coverage]]/table2[[#This Row],[sample_coverage]]</f>
        <v>1.0076412385722759</v>
      </c>
      <c r="O2502" t="b">
        <f>IF(ABS(table2[[#This Row],[EP_coverage_ratio]] - 1) &lt;= ABS(table2[[#This Row],[E_coverage_ratio]] - 1),TRUE,FALSE)</f>
        <v>0</v>
      </c>
      <c r="P2502" s="1">
        <f>(table2[[#This Row],[E_err]] + 1)/(table2[[#This Row],[sample_err]] + 1)</f>
        <v>1.0003212399200503</v>
      </c>
      <c r="Q2502" s="1">
        <f>(table2[[#This Row],[EP_err]] + 1 )/(table2[[#This Row],[sample_err]] + 1)</f>
        <v>0.99977952570918494</v>
      </c>
      <c r="R2502" s="1">
        <f>(table2[[#This Row],[EP_gamma]] + 1)/(table2[[#This Row],[expected_gamma]] + 1)</f>
        <v>1.0255976545412895</v>
      </c>
      <c r="S2502" s="1">
        <v>3.35754248182085E-3</v>
      </c>
      <c r="T2502" s="1">
        <f>(table2[[#This Row],[EP_polymorphism]]+0.1)/(table2[[#This Row],[sample_polymorph]]+0.1)</f>
        <v>1.0133092400178514</v>
      </c>
      <c r="U2502" s="1">
        <f>(1-ABS(1 - table2[[#This Row],[E_coverage_ratio]]))*100</f>
        <v>99.68237211870219</v>
      </c>
      <c r="V2502" s="1">
        <f>(1-ABS(1 - table2[[#This Row],[E_error_ratio]]))*100</f>
        <v>99.967876007994974</v>
      </c>
      <c r="W2502" s="1">
        <f>(1-ABS(1 - table2[[#This Row],[EP_coverage_ratio]]))*100</f>
        <v>99.235876142772412</v>
      </c>
      <c r="X2502" s="1">
        <f>(1-ABS(1 - table2[[#This Row],[EP_error_ratio]]))*100</f>
        <v>99.97795257091849</v>
      </c>
      <c r="Y2502" s="1">
        <f>(1-ABS(1 - table2[[#This Row],[EP_polymorphism_ratio]]))*100</f>
        <v>98.669075998214865</v>
      </c>
    </row>
    <row r="2503" spans="1:25" x14ac:dyDescent="0.3">
      <c r="A2503">
        <v>2</v>
      </c>
      <c r="B2503">
        <v>8</v>
      </c>
      <c r="C2503">
        <v>6.4000000000000001E-2</v>
      </c>
      <c r="D2503">
        <v>2E-3</v>
      </c>
      <c r="E2503">
        <v>4.4859795984371731E-2</v>
      </c>
      <c r="F2503">
        <v>8.0163795597084668</v>
      </c>
      <c r="G2503">
        <v>6.4566229448993165E-2</v>
      </c>
      <c r="H2503">
        <v>-2247786.7344261655</v>
      </c>
      <c r="I2503">
        <v>8.0317493797163149</v>
      </c>
      <c r="J2503">
        <v>6.4447817784267961E-2</v>
      </c>
      <c r="K2503">
        <v>1.4050377724393085E-2</v>
      </c>
      <c r="L2503">
        <v>-2247786.3495785045</v>
      </c>
      <c r="M2503">
        <f>table2[[#This Row],[E_coverage]]/table2[[#This Row],[sample_coverage]]</f>
        <v>1.0020474449635584</v>
      </c>
      <c r="N2503">
        <f>table2[[#This Row],[EP_coverage]]/table2[[#This Row],[sample_coverage]]</f>
        <v>1.0039686724645394</v>
      </c>
      <c r="O2503" t="b">
        <f>IF(ABS(table2[[#This Row],[EP_coverage_ratio]] - 1) &lt;= ABS(table2[[#This Row],[E_coverage_ratio]] - 1),TRUE,FALSE)</f>
        <v>0</v>
      </c>
      <c r="P2503" s="1">
        <f>(table2[[#This Row],[E_err]] + 1)/(table2[[#This Row],[sample_err]] + 1)</f>
        <v>1.0005321705347681</v>
      </c>
      <c r="Q2503" s="1">
        <f>(table2[[#This Row],[EP_err]] + 1 )/(table2[[#This Row],[sample_err]] + 1)</f>
        <v>1.0004208813761917</v>
      </c>
      <c r="R2503" s="1">
        <f>(table2[[#This Row],[EP_gamma]] + 1)/(table2[[#This Row],[expected_gamma]] + 1)</f>
        <v>0.97051334697881364</v>
      </c>
      <c r="S2503" s="1">
        <v>6.37097978406608E-4</v>
      </c>
      <c r="T2503" s="1">
        <f>(table2[[#This Row],[EP_polymorphism]]+0.1)/(table2[[#This Row],[sample_polymorph]]+0.1)</f>
        <v>0.98663821547457453</v>
      </c>
      <c r="U2503" s="1">
        <f>(1-ABS(1 - table2[[#This Row],[E_coverage_ratio]]))*100</f>
        <v>99.795255503644171</v>
      </c>
      <c r="V2503" s="1">
        <f>(1-ABS(1 - table2[[#This Row],[E_error_ratio]]))*100</f>
        <v>99.9467829465232</v>
      </c>
      <c r="W2503" s="1">
        <f>(1-ABS(1 - table2[[#This Row],[EP_coverage_ratio]]))*100</f>
        <v>99.603132753546063</v>
      </c>
      <c r="X2503" s="1">
        <f>(1-ABS(1 - table2[[#This Row],[EP_error_ratio]]))*100</f>
        <v>99.957911862380826</v>
      </c>
      <c r="Y2503" s="1">
        <f>(1-ABS(1 - table2[[#This Row],[EP_polymorphism_ratio]]))*100</f>
        <v>98.663821547457459</v>
      </c>
    </row>
    <row r="2504" spans="1:25" x14ac:dyDescent="0.3">
      <c r="A2504">
        <v>3</v>
      </c>
      <c r="B2504">
        <v>8</v>
      </c>
      <c r="C2504">
        <v>6.4000000000000001E-2</v>
      </c>
      <c r="D2504">
        <v>2E-3</v>
      </c>
      <c r="E2504">
        <v>4.4579759339628225E-2</v>
      </c>
      <c r="F2504">
        <v>7.9693630223277339</v>
      </c>
      <c r="G2504">
        <v>6.4429108103079738E-2</v>
      </c>
      <c r="H2504">
        <v>-2250751.4074897622</v>
      </c>
      <c r="I2504">
        <v>7.9729319035964252</v>
      </c>
      <c r="J2504">
        <v>6.4352972249467427E-2</v>
      </c>
      <c r="K2504">
        <v>7.7862229410892965E-3</v>
      </c>
      <c r="L2504">
        <v>-2250751.2592716739</v>
      </c>
      <c r="M2504">
        <f>table2[[#This Row],[E_coverage]]/table2[[#This Row],[sample_coverage]]</f>
        <v>0.99617037779096673</v>
      </c>
      <c r="N2504">
        <f>table2[[#This Row],[EP_coverage]]/table2[[#This Row],[sample_coverage]]</f>
        <v>0.99661648794955315</v>
      </c>
      <c r="O2504" t="b">
        <f>IF(ABS(table2[[#This Row],[EP_coverage_ratio]] - 1) &lt;= ABS(table2[[#This Row],[E_coverage_ratio]] - 1),TRUE,FALSE)</f>
        <v>1</v>
      </c>
      <c r="P2504" s="1">
        <f>(table2[[#This Row],[E_err]] + 1)/(table2[[#This Row],[sample_err]] + 1)</f>
        <v>1.0004032970893606</v>
      </c>
      <c r="Q2504" s="1">
        <f>(table2[[#This Row],[EP_err]] + 1 )/(table2[[#This Row],[sample_err]] + 1)</f>
        <v>1.0003317408359655</v>
      </c>
      <c r="R2504" s="1">
        <f>(table2[[#This Row],[EP_gamma]] + 1)/(table2[[#This Row],[expected_gamma]] + 1)</f>
        <v>0.96477670941872407</v>
      </c>
      <c r="S2504" s="1">
        <v>3.5193334384686598E-4</v>
      </c>
      <c r="T2504" s="1">
        <f>(table2[[#This Row],[EP_polymorphism]]+0.1)/(table2[[#This Row],[sample_polymorph]]+0.1)</f>
        <v>0.9838424837632046</v>
      </c>
      <c r="U2504" s="1">
        <f>(1-ABS(1 - table2[[#This Row],[E_coverage_ratio]]))*100</f>
        <v>99.617037779096677</v>
      </c>
      <c r="V2504" s="1">
        <f>(1-ABS(1 - table2[[#This Row],[E_error_ratio]]))*100</f>
        <v>99.959670291063944</v>
      </c>
      <c r="W2504" s="1">
        <f>(1-ABS(1 - table2[[#This Row],[EP_coverage_ratio]]))*100</f>
        <v>99.661648794955312</v>
      </c>
      <c r="X2504" s="1">
        <f>(1-ABS(1 - table2[[#This Row],[EP_error_ratio]]))*100</f>
        <v>99.966825916403451</v>
      </c>
      <c r="Y2504" s="1">
        <f>(1-ABS(1 - table2[[#This Row],[EP_polymorphism_ratio]]))*100</f>
        <v>98.384248376320457</v>
      </c>
    </row>
    <row r="2505" spans="1:25" x14ac:dyDescent="0.3">
      <c r="A2505">
        <v>4</v>
      </c>
      <c r="B2505">
        <v>8</v>
      </c>
      <c r="C2505">
        <v>6.4000000000000001E-2</v>
      </c>
      <c r="D2505">
        <v>2E-3</v>
      </c>
      <c r="E2505">
        <v>4.5763801113999074E-2</v>
      </c>
      <c r="F2505">
        <v>7.949924599963234</v>
      </c>
      <c r="G2505">
        <v>6.4325259447139502E-2</v>
      </c>
      <c r="H2505">
        <v>-2253987.6898940182</v>
      </c>
      <c r="I2505">
        <v>7.9635023753400489</v>
      </c>
      <c r="J2505">
        <v>6.4197897378443974E-2</v>
      </c>
      <c r="K2505">
        <v>1.4810973439927475E-2</v>
      </c>
      <c r="L2505">
        <v>-2253987.2105496651</v>
      </c>
      <c r="M2505">
        <f>table2[[#This Row],[E_coverage]]/table2[[#This Row],[sample_coverage]]</f>
        <v>0.99374057499540425</v>
      </c>
      <c r="N2505">
        <f>table2[[#This Row],[EP_coverage]]/table2[[#This Row],[sample_coverage]]</f>
        <v>0.99543779691750611</v>
      </c>
      <c r="O2505" t="b">
        <f>IF(ABS(table2[[#This Row],[EP_coverage_ratio]] - 1) &lt;= ABS(table2[[#This Row],[E_coverage_ratio]] - 1),TRUE,FALSE)</f>
        <v>1</v>
      </c>
      <c r="P2505" s="1">
        <f>(table2[[#This Row],[E_err]] + 1)/(table2[[#This Row],[sample_err]] + 1)</f>
        <v>1.000305694969116</v>
      </c>
      <c r="Q2505" s="1">
        <f>(table2[[#This Row],[EP_err]] + 1 )/(table2[[#This Row],[sample_err]] + 1)</f>
        <v>1.000185993776733</v>
      </c>
      <c r="R2505" s="1">
        <f>(table2[[#This Row],[EP_gamma]] + 1)/(table2[[#This Row],[expected_gamma]] + 1)</f>
        <v>0.97040170290738781</v>
      </c>
      <c r="S2505" s="1">
        <v>6.7168159837316301E-4</v>
      </c>
      <c r="T2505" s="1">
        <f>(table2[[#This Row],[EP_polymorphism]]+0.1)/(table2[[#This Row],[sample_polymorph]]+0.1)</f>
        <v>0.9869772705722859</v>
      </c>
      <c r="U2505" s="1">
        <f>(1-ABS(1 - table2[[#This Row],[E_coverage_ratio]]))*100</f>
        <v>99.374057499540427</v>
      </c>
      <c r="V2505" s="1">
        <f>(1-ABS(1 - table2[[#This Row],[E_error_ratio]]))*100</f>
        <v>99.969430503088404</v>
      </c>
      <c r="W2505" s="1">
        <f>(1-ABS(1 - table2[[#This Row],[EP_coverage_ratio]]))*100</f>
        <v>99.543779691750615</v>
      </c>
      <c r="X2505" s="1">
        <f>(1-ABS(1 - table2[[#This Row],[EP_error_ratio]]))*100</f>
        <v>99.981400622326703</v>
      </c>
      <c r="Y2505" s="1">
        <f>(1-ABS(1 - table2[[#This Row],[EP_polymorphism_ratio]]))*100</f>
        <v>98.69772705722859</v>
      </c>
    </row>
    <row r="2506" spans="1:25" x14ac:dyDescent="0.3">
      <c r="A2506">
        <v>5</v>
      </c>
      <c r="B2506">
        <v>8</v>
      </c>
      <c r="C2506">
        <v>6.4000000000000001E-2</v>
      </c>
      <c r="D2506">
        <v>2E-3</v>
      </c>
      <c r="E2506">
        <v>4.5742204833737872E-2</v>
      </c>
      <c r="F2506">
        <v>8.031405634831513</v>
      </c>
      <c r="G2506">
        <v>6.4537619102530155E-2</v>
      </c>
      <c r="H2506">
        <v>-2250585.455511231</v>
      </c>
      <c r="I2506">
        <v>8.1141740061823846</v>
      </c>
      <c r="J2506">
        <v>6.3996620279760261E-2</v>
      </c>
      <c r="K2506">
        <v>6.7630759181425651E-2</v>
      </c>
      <c r="L2506">
        <v>-2250575.1835934534</v>
      </c>
      <c r="M2506">
        <f>table2[[#This Row],[E_coverage]]/table2[[#This Row],[sample_coverage]]</f>
        <v>1.0039257043539391</v>
      </c>
      <c r="N2506">
        <f>table2[[#This Row],[EP_coverage]]/table2[[#This Row],[sample_coverage]]</f>
        <v>1.0142717507727981</v>
      </c>
      <c r="O2506" t="b">
        <f>IF(ABS(table2[[#This Row],[EP_coverage_ratio]] - 1) &lt;= ABS(table2[[#This Row],[E_coverage_ratio]] - 1),TRUE,FALSE)</f>
        <v>0</v>
      </c>
      <c r="P2506" s="1">
        <f>(table2[[#This Row],[E_err]] + 1)/(table2[[#This Row],[sample_err]] + 1)</f>
        <v>1.0005052811114006</v>
      </c>
      <c r="Q2506" s="1">
        <f>(table2[[#This Row],[EP_err]] + 1 )/(table2[[#This Row],[sample_err]] + 1)</f>
        <v>0.99999682357120312</v>
      </c>
      <c r="R2506" s="1">
        <f>(table2[[#This Row],[EP_gamma]] + 1)/(table2[[#This Row],[expected_gamma]] + 1)</f>
        <v>1.020931118823083</v>
      </c>
      <c r="S2506" s="1">
        <v>3.1501801885891398E-3</v>
      </c>
      <c r="T2506" s="1">
        <f>(table2[[#This Row],[EP_polymorphism]]+0.1)/(table2[[#This Row],[sample_polymorph]]+0.1)</f>
        <v>1.0112762763587171</v>
      </c>
      <c r="U2506" s="1">
        <f>(1-ABS(1 - table2[[#This Row],[E_coverage_ratio]]))*100</f>
        <v>99.607429564606093</v>
      </c>
      <c r="V2506" s="1">
        <f>(1-ABS(1 - table2[[#This Row],[E_error_ratio]]))*100</f>
        <v>99.949471888859946</v>
      </c>
      <c r="W2506" s="1">
        <f>(1-ABS(1 - table2[[#This Row],[EP_coverage_ratio]]))*100</f>
        <v>98.572824922720187</v>
      </c>
      <c r="X2506" s="1">
        <f>(1-ABS(1 - table2[[#This Row],[EP_error_ratio]]))*100</f>
        <v>99.999682357120307</v>
      </c>
      <c r="Y2506" s="1">
        <f>(1-ABS(1 - table2[[#This Row],[EP_polymorphism_ratio]]))*100</f>
        <v>98.872372364128296</v>
      </c>
    </row>
    <row r="2507" spans="1:25" x14ac:dyDescent="0.3">
      <c r="A2507">
        <v>6</v>
      </c>
      <c r="B2507">
        <v>8</v>
      </c>
      <c r="C2507">
        <v>6.4000000000000001E-2</v>
      </c>
      <c r="D2507">
        <v>2E-3</v>
      </c>
      <c r="E2507">
        <v>4.5537167101710574E-2</v>
      </c>
      <c r="F2507">
        <v>7.881041139078385</v>
      </c>
      <c r="G2507">
        <v>6.4238930560038057E-2</v>
      </c>
      <c r="H2507">
        <v>-2253535.1622037604</v>
      </c>
      <c r="I2507">
        <v>8.0032104502571073</v>
      </c>
      <c r="J2507">
        <v>6.345832394253316E-2</v>
      </c>
      <c r="K2507">
        <v>9.8175110977426858E-2</v>
      </c>
      <c r="L2507">
        <v>-2253514.0240834202</v>
      </c>
      <c r="M2507">
        <f>table2[[#This Row],[E_coverage]]/table2[[#This Row],[sample_coverage]]</f>
        <v>0.98513014238479812</v>
      </c>
      <c r="N2507">
        <f>table2[[#This Row],[EP_coverage]]/table2[[#This Row],[sample_coverage]]</f>
        <v>1.0004013062821384</v>
      </c>
      <c r="O2507" t="b">
        <f>IF(ABS(table2[[#This Row],[EP_coverage_ratio]] - 1) &lt;= ABS(table2[[#This Row],[E_coverage_ratio]] - 1),TRUE,FALSE)</f>
        <v>1</v>
      </c>
      <c r="P2507" s="1">
        <f>(table2[[#This Row],[E_err]] + 1)/(table2[[#This Row],[sample_err]] + 1)</f>
        <v>1.0002245587970282</v>
      </c>
      <c r="Q2507" s="1">
        <f>(table2[[#This Row],[EP_err]] + 1 )/(table2[[#This Row],[sample_err]] + 1)</f>
        <v>0.99949090596102741</v>
      </c>
      <c r="R2507" s="1">
        <f>(table2[[#This Row],[EP_gamma]] + 1)/(table2[[#This Row],[expected_gamma]] + 1)</f>
        <v>1.0503453588566647</v>
      </c>
      <c r="S2507" s="1">
        <v>4.6461916757730704E-3</v>
      </c>
      <c r="T2507" s="1">
        <f>(table2[[#This Row],[EP_polymorphism]]+0.1)/(table2[[#This Row],[sample_polymorph]]+0.1)</f>
        <v>1.0259430556448339</v>
      </c>
      <c r="U2507" s="1">
        <f>(1-ABS(1 - table2[[#This Row],[E_coverage_ratio]]))*100</f>
        <v>98.513014238479812</v>
      </c>
      <c r="V2507" s="1">
        <f>(1-ABS(1 - table2[[#This Row],[E_error_ratio]]))*100</f>
        <v>99.977544120297182</v>
      </c>
      <c r="W2507" s="1">
        <f>(1-ABS(1 - table2[[#This Row],[EP_coverage_ratio]]))*100</f>
        <v>99.959869371786155</v>
      </c>
      <c r="X2507" s="1">
        <f>(1-ABS(1 - table2[[#This Row],[EP_error_ratio]]))*100</f>
        <v>99.949090596102735</v>
      </c>
      <c r="Y2507" s="1">
        <f>(1-ABS(1 - table2[[#This Row],[EP_polymorphism_ratio]]))*100</f>
        <v>97.405694435516608</v>
      </c>
    </row>
    <row r="2508" spans="1:25" x14ac:dyDescent="0.3">
      <c r="A2508">
        <v>7</v>
      </c>
      <c r="B2508">
        <v>8</v>
      </c>
      <c r="C2508">
        <v>6.4000000000000001E-2</v>
      </c>
      <c r="D2508">
        <v>2E-3</v>
      </c>
      <c r="E2508">
        <v>4.6143834614338582E-2</v>
      </c>
      <c r="F2508">
        <v>7.9891544901688532</v>
      </c>
      <c r="G2508">
        <v>6.4355202036797912E-2</v>
      </c>
      <c r="H2508">
        <v>-2255985.1296192678</v>
      </c>
      <c r="I2508">
        <v>8.0842412510984527</v>
      </c>
      <c r="J2508">
        <v>6.3754818957337589E-2</v>
      </c>
      <c r="K2508">
        <v>7.5551425328646268E-2</v>
      </c>
      <c r="L2508">
        <v>-2255972.700321089</v>
      </c>
      <c r="M2508">
        <f>table2[[#This Row],[E_coverage]]/table2[[#This Row],[sample_coverage]]</f>
        <v>0.99864431127110664</v>
      </c>
      <c r="N2508">
        <f>table2[[#This Row],[EP_coverage]]/table2[[#This Row],[sample_coverage]]</f>
        <v>1.0105301563873066</v>
      </c>
      <c r="O2508" t="b">
        <f>IF(ABS(table2[[#This Row],[EP_coverage_ratio]] - 1) &lt;= ABS(table2[[#This Row],[E_coverage_ratio]] - 1),TRUE,FALSE)</f>
        <v>0</v>
      </c>
      <c r="P2508" s="1">
        <f>(table2[[#This Row],[E_err]] + 1)/(table2[[#This Row],[sample_err]] + 1)</f>
        <v>1.0003338365007499</v>
      </c>
      <c r="Q2508" s="1">
        <f>(table2[[#This Row],[EP_err]] + 1 )/(table2[[#This Row],[sample_err]] + 1)</f>
        <v>0.99976956668922701</v>
      </c>
      <c r="R2508" s="1">
        <f>(table2[[#This Row],[EP_gamma]] + 1)/(table2[[#This Row],[expected_gamma]] + 1)</f>
        <v>1.0281104660193776</v>
      </c>
      <c r="S2508" s="1">
        <v>3.53288868409906E-3</v>
      </c>
      <c r="T2508" s="1">
        <f>(table2[[#This Row],[EP_polymorphism]]+0.1)/(table2[[#This Row],[sample_polymorph]]+0.1)</f>
        <v>1.0150283204323438</v>
      </c>
      <c r="U2508" s="1">
        <f>(1-ABS(1 - table2[[#This Row],[E_coverage_ratio]]))*100</f>
        <v>99.864431127110663</v>
      </c>
      <c r="V2508" s="1">
        <f>(1-ABS(1 - table2[[#This Row],[E_error_ratio]]))*100</f>
        <v>99.966616349925005</v>
      </c>
      <c r="W2508" s="1">
        <f>(1-ABS(1 - table2[[#This Row],[EP_coverage_ratio]]))*100</f>
        <v>98.946984361269344</v>
      </c>
      <c r="X2508" s="1">
        <f>(1-ABS(1 - table2[[#This Row],[EP_error_ratio]]))*100</f>
        <v>99.976956668922696</v>
      </c>
      <c r="Y2508" s="1">
        <f>(1-ABS(1 - table2[[#This Row],[EP_polymorphism_ratio]]))*100</f>
        <v>98.497167956765622</v>
      </c>
    </row>
    <row r="2509" spans="1:25" x14ac:dyDescent="0.3">
      <c r="A2509">
        <v>8</v>
      </c>
      <c r="B2509">
        <v>8</v>
      </c>
      <c r="C2509">
        <v>6.4000000000000001E-2</v>
      </c>
      <c r="D2509">
        <v>2E-3</v>
      </c>
      <c r="E2509">
        <v>4.5882818351547103E-2</v>
      </c>
      <c r="F2509">
        <v>8.0107173601865895</v>
      </c>
      <c r="G2509">
        <v>6.4342224412118704E-2</v>
      </c>
      <c r="H2509">
        <v>-2258143.1946489969</v>
      </c>
      <c r="I2509">
        <v>9.0455276089092891</v>
      </c>
      <c r="J2509">
        <v>6.2879557969794414E-2</v>
      </c>
      <c r="K2509">
        <v>0.35083210205887133</v>
      </c>
      <c r="L2509">
        <v>-2258453.3995378609</v>
      </c>
      <c r="M2509">
        <f>table2[[#This Row],[E_coverage]]/table2[[#This Row],[sample_coverage]]</f>
        <v>1.0013396700233237</v>
      </c>
      <c r="N2509">
        <f>table2[[#This Row],[EP_coverage]]/table2[[#This Row],[sample_coverage]]</f>
        <v>1.1306909511136611</v>
      </c>
      <c r="O2509" t="b">
        <f>IF(ABS(table2[[#This Row],[EP_coverage_ratio]] - 1) &lt;= ABS(table2[[#This Row],[E_coverage_ratio]] - 1),TRUE,FALSE)</f>
        <v>0</v>
      </c>
      <c r="P2509" s="1">
        <f>(table2[[#This Row],[E_err]] + 1)/(table2[[#This Row],[sample_err]] + 1)</f>
        <v>1.000321639485074</v>
      </c>
      <c r="Q2509" s="1">
        <f>(table2[[#This Row],[EP_err]] + 1 )/(table2[[#This Row],[sample_err]] + 1)</f>
        <v>0.99894695297913016</v>
      </c>
      <c r="R2509" s="1">
        <f>(table2[[#This Row],[EP_gamma]] + 1)/(table2[[#This Row],[expected_gamma]] + 1)</f>
        <v>1.2915711763847173</v>
      </c>
      <c r="S2509" s="1">
        <v>1.93244677237282E-2</v>
      </c>
      <c r="T2509" s="1">
        <f>(table2[[#This Row],[EP_polymorphism]]+0.1)/(table2[[#This Row],[sample_polymorph]]+0.1)</f>
        <v>1.1698477227816491</v>
      </c>
      <c r="U2509" s="1">
        <f>(1-ABS(1 - table2[[#This Row],[E_coverage_ratio]]))*100</f>
        <v>99.866032997667631</v>
      </c>
      <c r="V2509" s="1">
        <f>(1-ABS(1 - table2[[#This Row],[E_error_ratio]]))*100</f>
        <v>99.967836051492597</v>
      </c>
      <c r="W2509" s="1">
        <f>(1-ABS(1 - table2[[#This Row],[EP_coverage_ratio]]))*100</f>
        <v>86.93090488863389</v>
      </c>
      <c r="X2509" s="1">
        <f>(1-ABS(1 - table2[[#This Row],[EP_error_ratio]]))*100</f>
        <v>99.894695297913017</v>
      </c>
      <c r="Y2509" s="1">
        <f>(1-ABS(1 - table2[[#This Row],[EP_polymorphism_ratio]]))*100</f>
        <v>83.015227721835089</v>
      </c>
    </row>
    <row r="2510" spans="1:25" x14ac:dyDescent="0.3">
      <c r="A2510">
        <v>9</v>
      </c>
      <c r="B2510">
        <v>8</v>
      </c>
      <c r="C2510">
        <v>6.4000000000000001E-2</v>
      </c>
      <c r="D2510">
        <v>2E-3</v>
      </c>
      <c r="E2510">
        <v>4.5295312991890678E-2</v>
      </c>
      <c r="F2510">
        <v>7.9397203526449438</v>
      </c>
      <c r="G2510">
        <v>6.428094784166867E-2</v>
      </c>
      <c r="H2510">
        <v>-2254615.1261766944</v>
      </c>
      <c r="I2510">
        <v>9.3146711031723779</v>
      </c>
      <c r="J2510">
        <v>6.138492790824511E-2</v>
      </c>
      <c r="K2510">
        <v>0.4998135512082128</v>
      </c>
      <c r="L2510">
        <v>-2255377.5888482635</v>
      </c>
      <c r="M2510">
        <f>table2[[#This Row],[E_coverage]]/table2[[#This Row],[sample_coverage]]</f>
        <v>0.99246504408061798</v>
      </c>
      <c r="N2510">
        <f>table2[[#This Row],[EP_coverage]]/table2[[#This Row],[sample_coverage]]</f>
        <v>1.1643338878965472</v>
      </c>
      <c r="O2510" t="b">
        <f>IF(ABS(table2[[#This Row],[EP_coverage_ratio]] - 1) &lt;= ABS(table2[[#This Row],[E_coverage_ratio]] - 1),TRUE,FALSE)</f>
        <v>0</v>
      </c>
      <c r="P2510" s="1">
        <f>(table2[[#This Row],[E_err]] + 1)/(table2[[#This Row],[sample_err]] + 1)</f>
        <v>1.0002640487233727</v>
      </c>
      <c r="Q2510" s="1">
        <f>(table2[[#This Row],[EP_err]] + 1 )/(table2[[#This Row],[sample_err]] + 1)</f>
        <v>0.99754222547767379</v>
      </c>
      <c r="R2510" s="1">
        <f>(table2[[#This Row],[EP_gamma]] + 1)/(table2[[#This Row],[expected_gamma]] + 1)</f>
        <v>1.4348228032472277</v>
      </c>
      <c r="S2510" s="1">
        <v>3.0935778923932601E-2</v>
      </c>
      <c r="T2510" s="1">
        <f>(table2[[#This Row],[EP_polymorphism]]+0.1)/(table2[[#This Row],[sample_polymorph]]+0.1)</f>
        <v>1.2836841070973783</v>
      </c>
      <c r="U2510" s="1">
        <f>(1-ABS(1 - table2[[#This Row],[E_coverage_ratio]]))*100</f>
        <v>99.246504408061796</v>
      </c>
      <c r="V2510" s="1">
        <f>(1-ABS(1 - table2[[#This Row],[E_error_ratio]]))*100</f>
        <v>99.973595127662733</v>
      </c>
      <c r="W2510" s="1">
        <f>(1-ABS(1 - table2[[#This Row],[EP_coverage_ratio]]))*100</f>
        <v>83.566611210345272</v>
      </c>
      <c r="X2510" s="1">
        <f>(1-ABS(1 - table2[[#This Row],[EP_error_ratio]]))*100</f>
        <v>99.754222547767384</v>
      </c>
      <c r="Y2510" s="1">
        <f>(1-ABS(1 - table2[[#This Row],[EP_polymorphism_ratio]]))*100</f>
        <v>71.63158929026217</v>
      </c>
    </row>
    <row r="2511" spans="1:25" x14ac:dyDescent="0.3">
      <c r="A2511">
        <v>10</v>
      </c>
      <c r="B2511">
        <v>8</v>
      </c>
      <c r="C2511">
        <v>6.4000000000000001E-2</v>
      </c>
      <c r="D2511">
        <v>2E-3</v>
      </c>
      <c r="E2511">
        <v>4.5580647702983541E-2</v>
      </c>
      <c r="F2511">
        <v>7.8870705003732784</v>
      </c>
      <c r="G2511">
        <v>6.4162438149037243E-2</v>
      </c>
      <c r="H2511">
        <v>-2256717.5869744127</v>
      </c>
      <c r="I2511">
        <v>7.9021742778224695</v>
      </c>
      <c r="J2511">
        <v>6.4040072765126743E-2</v>
      </c>
      <c r="K2511">
        <v>1.4758369149156335E-2</v>
      </c>
      <c r="L2511">
        <v>-2256717.1395641174</v>
      </c>
      <c r="M2511">
        <f>table2[[#This Row],[E_coverage]]/table2[[#This Row],[sample_coverage]]</f>
        <v>0.9858838125466598</v>
      </c>
      <c r="N2511">
        <f>table2[[#This Row],[EP_coverage]]/table2[[#This Row],[sample_coverage]]</f>
        <v>0.98777178472780869</v>
      </c>
      <c r="O2511" t="b">
        <f>IF(ABS(table2[[#This Row],[EP_coverage_ratio]] - 1) &lt;= ABS(table2[[#This Row],[E_coverage_ratio]] - 1),TRUE,FALSE)</f>
        <v>1</v>
      </c>
      <c r="P2511" s="1">
        <f>(table2[[#This Row],[E_err]] + 1)/(table2[[#This Row],[sample_err]] + 1)</f>
        <v>1.0001526674333057</v>
      </c>
      <c r="Q2511" s="1">
        <f>(table2[[#This Row],[EP_err]] + 1 )/(table2[[#This Row],[sample_err]] + 1)</f>
        <v>1.0000376623732392</v>
      </c>
      <c r="R2511" s="1">
        <f>(table2[[#This Row],[EP_gamma]] + 1)/(table2[[#This Row],[expected_gamma]] + 1)</f>
        <v>0.9705213762118301</v>
      </c>
      <c r="S2511" s="1">
        <v>6.6921634095029603E-4</v>
      </c>
      <c r="T2511" s="1">
        <f>(table2[[#This Row],[EP_polymorphism]]+0.1)/(table2[[#This Row],[sample_polymorph]]+0.1)</f>
        <v>0.98695310138186565</v>
      </c>
      <c r="U2511" s="1">
        <f>(1-ABS(1 - table2[[#This Row],[E_coverage_ratio]]))*100</f>
        <v>98.588381254665975</v>
      </c>
      <c r="V2511" s="1">
        <f>(1-ABS(1 - table2[[#This Row],[E_error_ratio]]))*100</f>
        <v>99.984733256669429</v>
      </c>
      <c r="W2511" s="1">
        <f>(1-ABS(1 - table2[[#This Row],[EP_coverage_ratio]]))*100</f>
        <v>98.777178472780875</v>
      </c>
      <c r="X2511" s="1">
        <f>(1-ABS(1 - table2[[#This Row],[EP_error_ratio]]))*100</f>
        <v>99.996233762676084</v>
      </c>
      <c r="Y2511" s="1">
        <f>(1-ABS(1 - table2[[#This Row],[EP_polymorphism_ratio]]))*100</f>
        <v>98.695310138186571</v>
      </c>
    </row>
    <row r="2512" spans="1:25" x14ac:dyDescent="0.3">
      <c r="A2512">
        <v>1</v>
      </c>
      <c r="B2512">
        <v>8</v>
      </c>
      <c r="C2512">
        <v>6.4000000000000001E-2</v>
      </c>
      <c r="D2512">
        <v>4.0000000000000001E-3</v>
      </c>
      <c r="E2512">
        <v>8.835017937740347E-2</v>
      </c>
      <c r="F2512">
        <v>7.810891158279766</v>
      </c>
      <c r="G2512">
        <v>6.433811907921809E-2</v>
      </c>
      <c r="H2512">
        <v>-2243528.6132985195</v>
      </c>
      <c r="I2512">
        <v>7.9257576161321461</v>
      </c>
      <c r="J2512">
        <v>6.3579369253315962E-2</v>
      </c>
      <c r="K2512">
        <v>9.4809785456494294E-2</v>
      </c>
      <c r="L2512">
        <v>-2243509.8028987967</v>
      </c>
      <c r="M2512">
        <f>table2[[#This Row],[E_coverage]]/table2[[#This Row],[sample_coverage]]</f>
        <v>0.97636139478497075</v>
      </c>
      <c r="N2512">
        <f>table2[[#This Row],[EP_coverage]]/table2[[#This Row],[sample_coverage]]</f>
        <v>0.99071970201651827</v>
      </c>
      <c r="O2512" t="b">
        <f>IF(ABS(table2[[#This Row],[EP_coverage_ratio]] - 1) &lt;= ABS(table2[[#This Row],[E_coverage_ratio]] - 1),TRUE,FALSE)</f>
        <v>1</v>
      </c>
      <c r="P2512" s="1">
        <f>(table2[[#This Row],[E_err]] + 1)/(table2[[#This Row],[sample_err]] + 1)</f>
        <v>1.0003177810894905</v>
      </c>
      <c r="Q2512" s="1">
        <f>(table2[[#This Row],[EP_err]] + 1 )/(table2[[#This Row],[sample_err]] + 1)</f>
        <v>0.99960467035086087</v>
      </c>
      <c r="R2512" s="1">
        <f>(table2[[#This Row],[EP_gamma]] + 1)/(table2[[#This Row],[expected_gamma]] + 1)</f>
        <v>1.0059352276514402</v>
      </c>
      <c r="S2512" s="1">
        <v>4.4807347996995697E-3</v>
      </c>
      <c r="T2512" s="1">
        <f>(table2[[#This Row],[EP_polymorphism]]+0.1)/(table2[[#This Row],[sample_polymorph]]+0.1)</f>
        <v>1.0046224499971113</v>
      </c>
      <c r="U2512" s="1">
        <f>(1-ABS(1 - table2[[#This Row],[E_coverage_ratio]]))*100</f>
        <v>97.636139478497071</v>
      </c>
      <c r="V2512" s="1">
        <f>(1-ABS(1 - table2[[#This Row],[E_error_ratio]]))*100</f>
        <v>99.968221891050945</v>
      </c>
      <c r="W2512" s="1">
        <f>(1-ABS(1 - table2[[#This Row],[EP_coverage_ratio]]))*100</f>
        <v>99.071970201651823</v>
      </c>
      <c r="X2512" s="1">
        <f>(1-ABS(1 - table2[[#This Row],[EP_error_ratio]]))*100</f>
        <v>99.960467035086083</v>
      </c>
      <c r="Y2512" s="1">
        <f>(1-ABS(1 - table2[[#This Row],[EP_polymorphism_ratio]]))*100</f>
        <v>99.537755000288868</v>
      </c>
    </row>
    <row r="2513" spans="1:25" x14ac:dyDescent="0.3">
      <c r="A2513">
        <v>2</v>
      </c>
      <c r="B2513">
        <v>8</v>
      </c>
      <c r="C2513">
        <v>6.4000000000000001E-2</v>
      </c>
      <c r="D2513">
        <v>4.0000000000000001E-3</v>
      </c>
      <c r="E2513">
        <v>8.9187511730184549E-2</v>
      </c>
      <c r="F2513">
        <v>7.7711821341537073</v>
      </c>
      <c r="G2513">
        <v>6.4517516874398495E-2</v>
      </c>
      <c r="H2513">
        <v>-2232146.0311039793</v>
      </c>
      <c r="I2513">
        <v>9.0957544588007</v>
      </c>
      <c r="J2513">
        <v>6.1567483534536428E-2</v>
      </c>
      <c r="K2513">
        <v>0.49983041653821386</v>
      </c>
      <c r="L2513">
        <v>-2232522.2715556188</v>
      </c>
      <c r="M2513">
        <f>table2[[#This Row],[E_coverage]]/table2[[#This Row],[sample_coverage]]</f>
        <v>0.97139776676921341</v>
      </c>
      <c r="N2513">
        <f>table2[[#This Row],[EP_coverage]]/table2[[#This Row],[sample_coverage]]</f>
        <v>1.1369693073500875</v>
      </c>
      <c r="O2513" t="b">
        <f>IF(ABS(table2[[#This Row],[EP_coverage_ratio]] - 1) &lt;= ABS(table2[[#This Row],[E_coverage_ratio]] - 1),TRUE,FALSE)</f>
        <v>0</v>
      </c>
      <c r="P2513" s="1">
        <f>(table2[[#This Row],[E_err]] + 1)/(table2[[#This Row],[sample_err]] + 1)</f>
        <v>1.0004863880398482</v>
      </c>
      <c r="Q2513" s="1">
        <f>(table2[[#This Row],[EP_err]] + 1 )/(table2[[#This Row],[sample_err]] + 1)</f>
        <v>0.99771380031441381</v>
      </c>
      <c r="R2513" s="1">
        <f>(table2[[#This Row],[EP_gamma]] + 1)/(table2[[#This Row],[expected_gamma]] + 1)</f>
        <v>1.3770176396493192</v>
      </c>
      <c r="S2513" s="1">
        <v>3.09625363074085E-2</v>
      </c>
      <c r="T2513" s="1">
        <f>(table2[[#This Row],[EP_polymorphism]]+0.1)/(table2[[#This Row],[sample_polymorph]]+0.1)</f>
        <v>1.2592551568020047</v>
      </c>
      <c r="U2513" s="1">
        <f>(1-ABS(1 - table2[[#This Row],[E_coverage_ratio]]))*100</f>
        <v>97.139776676921343</v>
      </c>
      <c r="V2513" s="1">
        <f>(1-ABS(1 - table2[[#This Row],[E_error_ratio]]))*100</f>
        <v>99.951361196015171</v>
      </c>
      <c r="W2513" s="1">
        <f>(1-ABS(1 - table2[[#This Row],[EP_coverage_ratio]]))*100</f>
        <v>86.303069264991251</v>
      </c>
      <c r="X2513" s="1">
        <f>(1-ABS(1 - table2[[#This Row],[EP_error_ratio]]))*100</f>
        <v>99.771380031441382</v>
      </c>
      <c r="Y2513" s="1">
        <f>(1-ABS(1 - table2[[#This Row],[EP_polymorphism_ratio]]))*100</f>
        <v>74.074484319799524</v>
      </c>
    </row>
    <row r="2514" spans="1:25" x14ac:dyDescent="0.3">
      <c r="A2514">
        <v>3</v>
      </c>
      <c r="B2514">
        <v>8</v>
      </c>
      <c r="C2514">
        <v>6.4000000000000001E-2</v>
      </c>
      <c r="D2514">
        <v>4.0000000000000001E-3</v>
      </c>
      <c r="E2514">
        <v>8.8325714457622481E-2</v>
      </c>
      <c r="F2514">
        <v>7.7756015743612474</v>
      </c>
      <c r="G2514">
        <v>6.4355787296451097E-2</v>
      </c>
      <c r="H2514">
        <v>-2239289.4830460725</v>
      </c>
      <c r="I2514">
        <v>7.8040460138123571</v>
      </c>
      <c r="J2514">
        <v>6.4133384541061794E-2</v>
      </c>
      <c r="K2514">
        <v>2.7102063928290523E-2</v>
      </c>
      <c r="L2514">
        <v>-2239288.0541491434</v>
      </c>
      <c r="M2514">
        <f>table2[[#This Row],[E_coverage]]/table2[[#This Row],[sample_coverage]]</f>
        <v>0.97195019679515593</v>
      </c>
      <c r="N2514">
        <f>table2[[#This Row],[EP_coverage]]/table2[[#This Row],[sample_coverage]]</f>
        <v>0.97550575172654463</v>
      </c>
      <c r="O2514" t="b">
        <f>IF(ABS(table2[[#This Row],[EP_coverage_ratio]] - 1) &lt;= ABS(table2[[#This Row],[E_coverage_ratio]] - 1),TRUE,FALSE)</f>
        <v>1</v>
      </c>
      <c r="P2514" s="1">
        <f>(table2[[#This Row],[E_err]] + 1)/(table2[[#This Row],[sample_err]] + 1)</f>
        <v>1.0003343865568148</v>
      </c>
      <c r="Q2514" s="1">
        <f>(table2[[#This Row],[EP_err]] + 1 )/(table2[[#This Row],[sample_err]] + 1)</f>
        <v>1.0001253614107724</v>
      </c>
      <c r="R2514" s="1">
        <f>(table2[[#This Row],[EP_gamma]] + 1)/(table2[[#This Row],[expected_gamma]] + 1)</f>
        <v>0.94374510340422935</v>
      </c>
      <c r="S2514" s="1">
        <v>1.23735891927712E-3</v>
      </c>
      <c r="T2514" s="1">
        <f>(table2[[#This Row],[EP_polymorphism]]+0.1)/(table2[[#This Row],[sample_polymorph]]+0.1)</f>
        <v>0.97343614345458762</v>
      </c>
      <c r="U2514" s="1">
        <f>(1-ABS(1 - table2[[#This Row],[E_coverage_ratio]]))*100</f>
        <v>97.195019679515596</v>
      </c>
      <c r="V2514" s="1">
        <f>(1-ABS(1 - table2[[#This Row],[E_error_ratio]]))*100</f>
        <v>99.966561344318521</v>
      </c>
      <c r="W2514" s="1">
        <f>(1-ABS(1 - table2[[#This Row],[EP_coverage_ratio]]))*100</f>
        <v>97.550575172654462</v>
      </c>
      <c r="X2514" s="1">
        <f>(1-ABS(1 - table2[[#This Row],[EP_error_ratio]]))*100</f>
        <v>99.987463858922766</v>
      </c>
      <c r="Y2514" s="1">
        <f>(1-ABS(1 - table2[[#This Row],[EP_polymorphism_ratio]]))*100</f>
        <v>97.343614345458761</v>
      </c>
    </row>
    <row r="2515" spans="1:25" x14ac:dyDescent="0.3">
      <c r="A2515">
        <v>4</v>
      </c>
      <c r="B2515">
        <v>8</v>
      </c>
      <c r="C2515">
        <v>6.4000000000000001E-2</v>
      </c>
      <c r="D2515">
        <v>4.0000000000000001E-3</v>
      </c>
      <c r="E2515">
        <v>8.8675870980040442E-2</v>
      </c>
      <c r="F2515">
        <v>7.8710174061047775</v>
      </c>
      <c r="G2515">
        <v>6.4476265984716202E-2</v>
      </c>
      <c r="H2515">
        <v>-2241655.6410116912</v>
      </c>
      <c r="I2515">
        <v>9.224274749820367</v>
      </c>
      <c r="J2515">
        <v>6.1552180996356537E-2</v>
      </c>
      <c r="K2515">
        <v>0.49982994679458542</v>
      </c>
      <c r="L2515">
        <v>-2242083.3381417338</v>
      </c>
      <c r="M2515">
        <f>table2[[#This Row],[E_coverage]]/table2[[#This Row],[sample_coverage]]</f>
        <v>0.98387717576309719</v>
      </c>
      <c r="N2515">
        <f>table2[[#This Row],[EP_coverage]]/table2[[#This Row],[sample_coverage]]</f>
        <v>1.1530343437275459</v>
      </c>
      <c r="O2515" t="b">
        <f>IF(ABS(table2[[#This Row],[EP_coverage_ratio]] - 1) &lt;= ABS(table2[[#This Row],[E_coverage_ratio]] - 1),TRUE,FALSE)</f>
        <v>0</v>
      </c>
      <c r="P2515" s="1">
        <f>(table2[[#This Row],[E_err]] + 1)/(table2[[#This Row],[sample_err]] + 1)</f>
        <v>1.0004476184066882</v>
      </c>
      <c r="Q2515" s="1">
        <f>(table2[[#This Row],[EP_err]] + 1 )/(table2[[#This Row],[sample_err]] + 1)</f>
        <v>0.99769941822965846</v>
      </c>
      <c r="R2515" s="1">
        <f>(table2[[#This Row],[EP_gamma]] + 1)/(table2[[#This Row],[expected_gamma]] + 1)</f>
        <v>1.3776643597735099</v>
      </c>
      <c r="S2515" s="1">
        <v>3.0952693089726101E-2</v>
      </c>
      <c r="T2515" s="1">
        <f>(table2[[#This Row],[EP_polymorphism]]+0.1)/(table2[[#This Row],[sample_polymorph]]+0.1)</f>
        <v>1.2591605104781354</v>
      </c>
      <c r="U2515" s="1">
        <f>(1-ABS(1 - table2[[#This Row],[E_coverage_ratio]]))*100</f>
        <v>98.387717576309726</v>
      </c>
      <c r="V2515" s="1">
        <f>(1-ABS(1 - table2[[#This Row],[E_error_ratio]]))*100</f>
        <v>99.955238159331188</v>
      </c>
      <c r="W2515" s="1">
        <f>(1-ABS(1 - table2[[#This Row],[EP_coverage_ratio]]))*100</f>
        <v>84.696565627245405</v>
      </c>
      <c r="X2515" s="1">
        <f>(1-ABS(1 - table2[[#This Row],[EP_error_ratio]]))*100</f>
        <v>99.769941822965848</v>
      </c>
      <c r="Y2515" s="1">
        <f>(1-ABS(1 - table2[[#This Row],[EP_polymorphism_ratio]]))*100</f>
        <v>74.083948952186461</v>
      </c>
    </row>
    <row r="2516" spans="1:25" x14ac:dyDescent="0.3">
      <c r="A2516">
        <v>5</v>
      </c>
      <c r="B2516">
        <v>8</v>
      </c>
      <c r="C2516">
        <v>6.4000000000000001E-2</v>
      </c>
      <c r="D2516">
        <v>4.0000000000000001E-3</v>
      </c>
      <c r="E2516">
        <v>8.739349129748096E-2</v>
      </c>
      <c r="F2516">
        <v>7.783342374560565</v>
      </c>
      <c r="G2516">
        <v>6.4400247084580545E-2</v>
      </c>
      <c r="H2516">
        <v>-2238458.8795478591</v>
      </c>
      <c r="I2516">
        <v>7.8983656930592421</v>
      </c>
      <c r="J2516">
        <v>6.3630638572416701E-2</v>
      </c>
      <c r="K2516">
        <v>9.5964461407745852E-2</v>
      </c>
      <c r="L2516">
        <v>-2238439.7802885799</v>
      </c>
      <c r="M2516">
        <f>table2[[#This Row],[E_coverage]]/table2[[#This Row],[sample_coverage]]</f>
        <v>0.97291779682007062</v>
      </c>
      <c r="N2516">
        <f>table2[[#This Row],[EP_coverage]]/table2[[#This Row],[sample_coverage]]</f>
        <v>0.98729571163240526</v>
      </c>
      <c r="O2516" t="b">
        <f>IF(ABS(table2[[#This Row],[EP_coverage_ratio]] - 1) &lt;= ABS(table2[[#This Row],[E_coverage_ratio]] - 1),TRUE,FALSE)</f>
        <v>1</v>
      </c>
      <c r="P2516" s="1">
        <f>(table2[[#This Row],[E_err]] + 1)/(table2[[#This Row],[sample_err]] + 1)</f>
        <v>1.0003761720719742</v>
      </c>
      <c r="Q2516" s="1">
        <f>(table2[[#This Row],[EP_err]] + 1 )/(table2[[#This Row],[sample_err]] + 1)</f>
        <v>0.9996528558011436</v>
      </c>
      <c r="R2516" s="1">
        <f>(table2[[#This Row],[EP_gamma]] + 1)/(table2[[#This Row],[expected_gamma]] + 1)</f>
        <v>1.0078821237931432</v>
      </c>
      <c r="S2516" s="1">
        <v>4.5389814237360897E-3</v>
      </c>
      <c r="T2516" s="1">
        <f>(table2[[#This Row],[EP_polymorphism]]+0.1)/(table2[[#This Row],[sample_polymorph]]+0.1)</f>
        <v>1.0051825136897701</v>
      </c>
      <c r="U2516" s="1">
        <f>(1-ABS(1 - table2[[#This Row],[E_coverage_ratio]]))*100</f>
        <v>97.291779682007061</v>
      </c>
      <c r="V2516" s="1">
        <f>(1-ABS(1 - table2[[#This Row],[E_error_ratio]]))*100</f>
        <v>99.962382792802586</v>
      </c>
      <c r="W2516" s="1">
        <f>(1-ABS(1 - table2[[#This Row],[EP_coverage_ratio]]))*100</f>
        <v>98.729571163240522</v>
      </c>
      <c r="X2516" s="1">
        <f>(1-ABS(1 - table2[[#This Row],[EP_error_ratio]]))*100</f>
        <v>99.965285580114355</v>
      </c>
      <c r="Y2516" s="1">
        <f>(1-ABS(1 - table2[[#This Row],[EP_polymorphism_ratio]]))*100</f>
        <v>99.481748631022995</v>
      </c>
    </row>
    <row r="2517" spans="1:25" x14ac:dyDescent="0.3">
      <c r="A2517">
        <v>6</v>
      </c>
      <c r="B2517">
        <v>8</v>
      </c>
      <c r="C2517">
        <v>6.4000000000000001E-2</v>
      </c>
      <c r="D2517">
        <v>4.0000000000000001E-3</v>
      </c>
      <c r="E2517">
        <v>8.9232162419380964E-2</v>
      </c>
      <c r="F2517">
        <v>7.7310578048747223</v>
      </c>
      <c r="G2517">
        <v>6.4525116163594465E-2</v>
      </c>
      <c r="H2517">
        <v>-2228558.8624117328</v>
      </c>
      <c r="I2517">
        <v>7.8536578418424101</v>
      </c>
      <c r="J2517">
        <v>6.3714712290714237E-2</v>
      </c>
      <c r="K2517">
        <v>0.10141861000582864</v>
      </c>
      <c r="L2517">
        <v>-2228538.2002552608</v>
      </c>
      <c r="M2517">
        <f>table2[[#This Row],[E_coverage]]/table2[[#This Row],[sample_coverage]]</f>
        <v>0.96638222560934028</v>
      </c>
      <c r="N2517">
        <f>table2[[#This Row],[EP_coverage]]/table2[[#This Row],[sample_coverage]]</f>
        <v>0.98170723023030126</v>
      </c>
      <c r="O2517" t="b">
        <f>IF(ABS(table2[[#This Row],[EP_coverage_ratio]] - 1) &lt;= ABS(table2[[#This Row],[E_coverage_ratio]] - 1),TRUE,FALSE)</f>
        <v>1</v>
      </c>
      <c r="P2517" s="1">
        <f>(table2[[#This Row],[E_err]] + 1)/(table2[[#This Row],[sample_err]] + 1)</f>
        <v>1.0004935302289422</v>
      </c>
      <c r="Q2517" s="1">
        <f>(table2[[#This Row],[EP_err]] + 1 )/(table2[[#This Row],[sample_err]] + 1)</f>
        <v>0.99973187245367878</v>
      </c>
      <c r="R2517" s="1">
        <f>(table2[[#This Row],[EP_gamma]] + 1)/(table2[[#This Row],[expected_gamma]] + 1)</f>
        <v>1.0111881084739358</v>
      </c>
      <c r="S2517" s="1">
        <v>4.8127243080664499E-3</v>
      </c>
      <c r="T2517" s="1">
        <f>(table2[[#This Row],[EP_polymorphism]]+0.1)/(table2[[#This Row],[sample_polymorph]]+0.1)</f>
        <v>1.0078146568083313</v>
      </c>
      <c r="U2517" s="1">
        <f>(1-ABS(1 - table2[[#This Row],[E_coverage_ratio]]))*100</f>
        <v>96.638222560934025</v>
      </c>
      <c r="V2517" s="1">
        <f>(1-ABS(1 - table2[[#This Row],[E_error_ratio]]))*100</f>
        <v>99.950646977105777</v>
      </c>
      <c r="W2517" s="1">
        <f>(1-ABS(1 - table2[[#This Row],[EP_coverage_ratio]]))*100</f>
        <v>98.170723023030121</v>
      </c>
      <c r="X2517" s="1">
        <f>(1-ABS(1 - table2[[#This Row],[EP_error_ratio]]))*100</f>
        <v>99.973187245367882</v>
      </c>
      <c r="Y2517" s="1">
        <f>(1-ABS(1 - table2[[#This Row],[EP_polymorphism_ratio]]))*100</f>
        <v>99.218534319166878</v>
      </c>
    </row>
    <row r="2518" spans="1:25" x14ac:dyDescent="0.3">
      <c r="A2518">
        <v>7</v>
      </c>
      <c r="B2518">
        <v>8</v>
      </c>
      <c r="C2518">
        <v>6.4000000000000001E-2</v>
      </c>
      <c r="D2518">
        <v>4.0000000000000001E-3</v>
      </c>
      <c r="E2518">
        <v>8.9240867421532089E-2</v>
      </c>
      <c r="F2518">
        <v>7.9997803356940711</v>
      </c>
      <c r="G2518">
        <v>6.4925238589094908E-2</v>
      </c>
      <c r="H2518">
        <v>-2230481.3562794859</v>
      </c>
      <c r="I2518">
        <v>8.0942556080018413</v>
      </c>
      <c r="J2518">
        <v>6.4299840300774319E-2</v>
      </c>
      <c r="K2518">
        <v>7.7802448775917174E-2</v>
      </c>
      <c r="L2518">
        <v>-2230468.5750100836</v>
      </c>
      <c r="M2518">
        <f>table2[[#This Row],[E_coverage]]/table2[[#This Row],[sample_coverage]]</f>
        <v>0.99997254196175889</v>
      </c>
      <c r="N2518">
        <f>table2[[#This Row],[EP_coverage]]/table2[[#This Row],[sample_coverage]]</f>
        <v>1.0117819510002302</v>
      </c>
      <c r="O2518" t="b">
        <f>IF(ABS(table2[[#This Row],[EP_coverage_ratio]] - 1) &lt;= ABS(table2[[#This Row],[E_coverage_ratio]] - 1),TRUE,FALSE)</f>
        <v>0</v>
      </c>
      <c r="P2518" s="1">
        <f>(table2[[#This Row],[E_err]] + 1)/(table2[[#This Row],[sample_err]] + 1)</f>
        <v>1.0008695851401266</v>
      </c>
      <c r="Q2518" s="1">
        <f>(table2[[#This Row],[EP_err]] + 1 )/(table2[[#This Row],[sample_err]] + 1)</f>
        <v>1.0002818047939608</v>
      </c>
      <c r="R2518" s="1">
        <f>(table2[[#This Row],[EP_gamma]] + 1)/(table2[[#This Row],[expected_gamma]] + 1)</f>
        <v>0.98949872430632158</v>
      </c>
      <c r="S2518" s="1">
        <v>3.64602718526618E-3</v>
      </c>
      <c r="T2518" s="1">
        <f>(table2[[#This Row],[EP_polymorphism]]+0.1)/(table2[[#This Row],[sample_polymorph]]+0.1)</f>
        <v>0.99659641524294396</v>
      </c>
      <c r="U2518" s="1">
        <f>(1-ABS(1 - table2[[#This Row],[E_coverage_ratio]]))*100</f>
        <v>99.997254196175888</v>
      </c>
      <c r="V2518" s="1">
        <f>(1-ABS(1 - table2[[#This Row],[E_error_ratio]]))*100</f>
        <v>99.913041485987335</v>
      </c>
      <c r="W2518" s="1">
        <f>(1-ABS(1 - table2[[#This Row],[EP_coverage_ratio]]))*100</f>
        <v>98.821804899976982</v>
      </c>
      <c r="X2518" s="1">
        <f>(1-ABS(1 - table2[[#This Row],[EP_error_ratio]]))*100</f>
        <v>99.971819520603916</v>
      </c>
      <c r="Y2518" s="1">
        <f>(1-ABS(1 - table2[[#This Row],[EP_polymorphism_ratio]]))*100</f>
        <v>99.6596415242944</v>
      </c>
    </row>
    <row r="2519" spans="1:25" x14ac:dyDescent="0.3">
      <c r="A2519">
        <v>8</v>
      </c>
      <c r="B2519">
        <v>8</v>
      </c>
      <c r="C2519">
        <v>6.4000000000000001E-2</v>
      </c>
      <c r="D2519">
        <v>4.0000000000000001E-3</v>
      </c>
      <c r="E2519">
        <v>8.7868664690671172E-2</v>
      </c>
      <c r="F2519">
        <v>7.8334285101839409</v>
      </c>
      <c r="G2519">
        <v>6.4357898211818892E-2</v>
      </c>
      <c r="H2519">
        <v>-2244256.3847170169</v>
      </c>
      <c r="I2519">
        <v>7.9511919118634422</v>
      </c>
      <c r="J2519">
        <v>6.3597938026796863E-2</v>
      </c>
      <c r="K2519">
        <v>9.5535465368721761E-2</v>
      </c>
      <c r="L2519">
        <v>-2244237.0221357918</v>
      </c>
      <c r="M2519">
        <f>table2[[#This Row],[E_coverage]]/table2[[#This Row],[sample_coverage]]</f>
        <v>0.97917856377299262</v>
      </c>
      <c r="N2519">
        <f>table2[[#This Row],[EP_coverage]]/table2[[#This Row],[sample_coverage]]</f>
        <v>0.99389898898293028</v>
      </c>
      <c r="O2519" t="b">
        <f>IF(ABS(table2[[#This Row],[EP_coverage_ratio]] - 1) &lt;= ABS(table2[[#This Row],[E_coverage_ratio]] - 1),TRUE,FALSE)</f>
        <v>1</v>
      </c>
      <c r="P2519" s="1">
        <f>(table2[[#This Row],[E_err]] + 1)/(table2[[#This Row],[sample_err]] + 1)</f>
        <v>1.0003363704998298</v>
      </c>
      <c r="Q2519" s="1">
        <f>(table2[[#This Row],[EP_err]] + 1 )/(table2[[#This Row],[sample_err]] + 1)</f>
        <v>0.99962212220563607</v>
      </c>
      <c r="R2519" s="1">
        <f>(table2[[#This Row],[EP_gamma]] + 1)/(table2[[#This Row],[expected_gamma]] + 1)</f>
        <v>1.0070475425268641</v>
      </c>
      <c r="S2519" s="1">
        <v>4.5166123549171804E-3</v>
      </c>
      <c r="T2519" s="1">
        <f>(table2[[#This Row],[EP_polymorphism]]+0.1)/(table2[[#This Row],[sample_polymorph]]+0.1)</f>
        <v>1.0049674264895883</v>
      </c>
      <c r="U2519" s="1">
        <f>(1-ABS(1 - table2[[#This Row],[E_coverage_ratio]]))*100</f>
        <v>97.917856377299259</v>
      </c>
      <c r="V2519" s="1">
        <f>(1-ABS(1 - table2[[#This Row],[E_error_ratio]]))*100</f>
        <v>99.966362950017015</v>
      </c>
      <c r="W2519" s="1">
        <f>(1-ABS(1 - table2[[#This Row],[EP_coverage_ratio]]))*100</f>
        <v>99.389898898293026</v>
      </c>
      <c r="X2519" s="1">
        <f>(1-ABS(1 - table2[[#This Row],[EP_error_ratio]]))*100</f>
        <v>99.9622122205636</v>
      </c>
      <c r="Y2519" s="1">
        <f>(1-ABS(1 - table2[[#This Row],[EP_polymorphism_ratio]]))*100</f>
        <v>99.503257351041171</v>
      </c>
    </row>
    <row r="2520" spans="1:25" x14ac:dyDescent="0.3">
      <c r="A2520">
        <v>9</v>
      </c>
      <c r="B2520">
        <v>8</v>
      </c>
      <c r="C2520">
        <v>6.4000000000000001E-2</v>
      </c>
      <c r="D2520">
        <v>4.0000000000000001E-3</v>
      </c>
      <c r="E2520">
        <v>8.9116098327870652E-2</v>
      </c>
      <c r="F2520">
        <v>7.8195238182766431</v>
      </c>
      <c r="G2520">
        <v>6.4560793061793048E-2</v>
      </c>
      <c r="H2520">
        <v>-2233647.0183804259</v>
      </c>
      <c r="I2520">
        <v>7.9113093021640708</v>
      </c>
      <c r="J2520">
        <v>6.3924330476242047E-2</v>
      </c>
      <c r="K2520">
        <v>7.8854630508119361E-2</v>
      </c>
      <c r="L2520">
        <v>-2233634.2828222299</v>
      </c>
      <c r="M2520">
        <f>table2[[#This Row],[E_coverage]]/table2[[#This Row],[sample_coverage]]</f>
        <v>0.97744047728458039</v>
      </c>
      <c r="N2520">
        <f>table2[[#This Row],[EP_coverage]]/table2[[#This Row],[sample_coverage]]</f>
        <v>0.98891366277050885</v>
      </c>
      <c r="O2520" t="b">
        <f>IF(ABS(table2[[#This Row],[EP_coverage_ratio]] - 1) &lt;= ABS(table2[[#This Row],[E_coverage_ratio]] - 1),TRUE,FALSE)</f>
        <v>1</v>
      </c>
      <c r="P2520" s="1">
        <f>(table2[[#This Row],[E_err]] + 1)/(table2[[#This Row],[sample_err]] + 1)</f>
        <v>1.0005270611483017</v>
      </c>
      <c r="Q2520" s="1">
        <f>(table2[[#This Row],[EP_err]] + 1 )/(table2[[#This Row],[sample_err]] + 1)</f>
        <v>0.99992888202654318</v>
      </c>
      <c r="R2520" s="1">
        <f>(table2[[#This Row],[EP_gamma]] + 1)/(table2[[#This Row],[expected_gamma]] + 1)</f>
        <v>0.99057816899823081</v>
      </c>
      <c r="S2520" s="1">
        <v>3.6970135145986101E-3</v>
      </c>
      <c r="T2520" s="1">
        <f>(table2[[#This Row],[EP_polymorphism]]+0.1)/(table2[[#This Row],[sample_polymorph]]+0.1)</f>
        <v>0.99708666840960203</v>
      </c>
      <c r="U2520" s="1">
        <f>(1-ABS(1 - table2[[#This Row],[E_coverage_ratio]]))*100</f>
        <v>97.744047728458042</v>
      </c>
      <c r="V2520" s="1">
        <f>(1-ABS(1 - table2[[#This Row],[E_error_ratio]]))*100</f>
        <v>99.947293885169827</v>
      </c>
      <c r="W2520" s="1">
        <f>(1-ABS(1 - table2[[#This Row],[EP_coverage_ratio]]))*100</f>
        <v>98.891366277050878</v>
      </c>
      <c r="X2520" s="1">
        <f>(1-ABS(1 - table2[[#This Row],[EP_error_ratio]]))*100</f>
        <v>99.992888202654314</v>
      </c>
      <c r="Y2520" s="1">
        <f>(1-ABS(1 - table2[[#This Row],[EP_polymorphism_ratio]]))*100</f>
        <v>99.708666840960205</v>
      </c>
    </row>
    <row r="2521" spans="1:25" x14ac:dyDescent="0.3">
      <c r="A2521">
        <v>10</v>
      </c>
      <c r="B2521">
        <v>8</v>
      </c>
      <c r="C2521">
        <v>6.4000000000000001E-2</v>
      </c>
      <c r="D2521">
        <v>4.0000000000000001E-3</v>
      </c>
      <c r="E2521">
        <v>8.919972602484548E-2</v>
      </c>
      <c r="F2521">
        <v>7.8469162266049945</v>
      </c>
      <c r="G2521">
        <v>6.4471402875680831E-2</v>
      </c>
      <c r="H2521">
        <v>-2240327.4684721413</v>
      </c>
      <c r="I2521">
        <v>9.1926030400842329</v>
      </c>
      <c r="J2521">
        <v>6.1539111632608418E-2</v>
      </c>
      <c r="K2521">
        <v>0.49983197984849576</v>
      </c>
      <c r="L2521">
        <v>-2240695.9372606128</v>
      </c>
      <c r="M2521">
        <f>table2[[#This Row],[E_coverage]]/table2[[#This Row],[sample_coverage]]</f>
        <v>0.98086452832562432</v>
      </c>
      <c r="N2521">
        <f>table2[[#This Row],[EP_coverage]]/table2[[#This Row],[sample_coverage]]</f>
        <v>1.1490753800105291</v>
      </c>
      <c r="O2521" t="b">
        <f>IF(ABS(table2[[#This Row],[EP_coverage_ratio]] - 1) &lt;= ABS(table2[[#This Row],[E_coverage_ratio]] - 1),TRUE,FALSE)</f>
        <v>0</v>
      </c>
      <c r="P2521" s="1">
        <f>(table2[[#This Row],[E_err]] + 1)/(table2[[#This Row],[sample_err]] + 1)</f>
        <v>1.0004430478154893</v>
      </c>
      <c r="Q2521" s="1">
        <f>(table2[[#This Row],[EP_err]] + 1 )/(table2[[#This Row],[sample_err]] + 1)</f>
        <v>0.99768713499305306</v>
      </c>
      <c r="R2521" s="1">
        <f>(table2[[#This Row],[EP_gamma]] + 1)/(table2[[#This Row],[expected_gamma]] + 1)</f>
        <v>1.3770036330456106</v>
      </c>
      <c r="S2521" s="1">
        <v>3.0954540346828801E-2</v>
      </c>
      <c r="T2521" s="1">
        <f>(table2[[#This Row],[EP_polymorphism]]+0.1)/(table2[[#This Row],[sample_polymorph]]+0.1)</f>
        <v>1.2591782725656613</v>
      </c>
      <c r="U2521" s="1">
        <f>(1-ABS(1 - table2[[#This Row],[E_coverage_ratio]]))*100</f>
        <v>98.086452832562429</v>
      </c>
      <c r="V2521" s="1">
        <f>(1-ABS(1 - table2[[#This Row],[E_error_ratio]]))*100</f>
        <v>99.955695218451069</v>
      </c>
      <c r="W2521" s="1">
        <f>(1-ABS(1 - table2[[#This Row],[EP_coverage_ratio]]))*100</f>
        <v>85.092461998947087</v>
      </c>
      <c r="X2521" s="1">
        <f>(1-ABS(1 - table2[[#This Row],[EP_error_ratio]]))*100</f>
        <v>99.768713499305306</v>
      </c>
      <c r="Y2521" s="1">
        <f>(1-ABS(1 - table2[[#This Row],[EP_polymorphism_ratio]]))*100</f>
        <v>74.082172743433873</v>
      </c>
    </row>
    <row r="2522" spans="1:25" x14ac:dyDescent="0.3">
      <c r="A2522">
        <v>1</v>
      </c>
      <c r="B2522">
        <v>8</v>
      </c>
      <c r="C2522">
        <v>6.4000000000000001E-2</v>
      </c>
      <c r="D2522">
        <v>8.0000000000000002E-3</v>
      </c>
      <c r="E2522">
        <v>0.1699239240986582</v>
      </c>
      <c r="F2522">
        <v>7.7183546693471508</v>
      </c>
      <c r="G2522">
        <v>6.5285649097478082E-2</v>
      </c>
      <c r="H2522">
        <v>-2192457.4755764236</v>
      </c>
      <c r="I2522">
        <v>9.0191360269210552</v>
      </c>
      <c r="J2522">
        <v>6.2302890949473E-2</v>
      </c>
      <c r="K2522">
        <v>0.49984508826968593</v>
      </c>
      <c r="L2522">
        <v>-2192699.6324609937</v>
      </c>
      <c r="M2522">
        <f>table2[[#This Row],[E_coverage]]/table2[[#This Row],[sample_coverage]]</f>
        <v>0.96479433366839384</v>
      </c>
      <c r="N2522">
        <f>table2[[#This Row],[EP_coverage]]/table2[[#This Row],[sample_coverage]]</f>
        <v>1.1273920033651319</v>
      </c>
      <c r="O2522" t="b">
        <f>IF(ABS(table2[[#This Row],[EP_coverage_ratio]] - 1) &lt;= ABS(table2[[#This Row],[E_coverage_ratio]] - 1),TRUE,FALSE)</f>
        <v>0</v>
      </c>
      <c r="P2522" s="1">
        <f>(table2[[#This Row],[E_err]] + 1)/(table2[[#This Row],[sample_err]] + 1)</f>
        <v>1.001208316820938</v>
      </c>
      <c r="Q2522" s="1">
        <f>(table2[[#This Row],[EP_err]] + 1 )/(table2[[#This Row],[sample_err]] + 1)</f>
        <v>0.99840497269687301</v>
      </c>
      <c r="R2522" s="1">
        <f>(table2[[#This Row],[EP_gamma]] + 1)/(table2[[#This Row],[expected_gamma]] + 1)</f>
        <v>1.2820022373892457</v>
      </c>
      <c r="S2522" s="1">
        <v>3.1004139109910199E-2</v>
      </c>
      <c r="T2522" s="1">
        <f>(table2[[#This Row],[EP_polymorphism]]+0.1)/(table2[[#This Row],[sample_polymorph]]+0.1)</f>
        <v>1.2130012880547241</v>
      </c>
      <c r="U2522" s="1">
        <f>(1-ABS(1 - table2[[#This Row],[E_coverage_ratio]]))*100</f>
        <v>96.479433366839388</v>
      </c>
      <c r="V2522" s="1">
        <f>(1-ABS(1 - table2[[#This Row],[E_error_ratio]]))*100</f>
        <v>99.879168317906192</v>
      </c>
      <c r="W2522" s="1">
        <f>(1-ABS(1 - table2[[#This Row],[EP_coverage_ratio]]))*100</f>
        <v>87.260799663486807</v>
      </c>
      <c r="X2522" s="1">
        <f>(1-ABS(1 - table2[[#This Row],[EP_error_ratio]]))*100</f>
        <v>99.840497269687305</v>
      </c>
      <c r="Y2522" s="1">
        <f>(1-ABS(1 - table2[[#This Row],[EP_polymorphism_ratio]]))*100</f>
        <v>78.699871194527589</v>
      </c>
    </row>
    <row r="2523" spans="1:25" x14ac:dyDescent="0.3">
      <c r="A2523">
        <v>2</v>
      </c>
      <c r="B2523">
        <v>8</v>
      </c>
      <c r="C2523">
        <v>6.4000000000000001E-2</v>
      </c>
      <c r="D2523">
        <v>8.0000000000000002E-3</v>
      </c>
      <c r="E2523">
        <v>0.16831279160744569</v>
      </c>
      <c r="F2523">
        <v>7.7237712703819934</v>
      </c>
      <c r="G2523">
        <v>6.514006322314872E-2</v>
      </c>
      <c r="H2523">
        <v>-2199931.0504936557</v>
      </c>
      <c r="I2523">
        <v>9.0297686835097384</v>
      </c>
      <c r="J2523">
        <v>6.2161758514085015E-2</v>
      </c>
      <c r="K2523">
        <v>0.49984485812120033</v>
      </c>
      <c r="L2523">
        <v>-2200154.819106536</v>
      </c>
      <c r="M2523">
        <f>table2[[#This Row],[E_coverage]]/table2[[#This Row],[sample_coverage]]</f>
        <v>0.96547140879774918</v>
      </c>
      <c r="N2523">
        <f>table2[[#This Row],[EP_coverage]]/table2[[#This Row],[sample_coverage]]</f>
        <v>1.1287210854387173</v>
      </c>
      <c r="O2523" t="b">
        <f>IF(ABS(table2[[#This Row],[EP_coverage_ratio]] - 1) &lt;= ABS(table2[[#This Row],[E_coverage_ratio]] - 1),TRUE,FALSE)</f>
        <v>0</v>
      </c>
      <c r="P2523" s="1">
        <f>(table2[[#This Row],[E_err]] + 1)/(table2[[#This Row],[sample_err]] + 1)</f>
        <v>1.0010714879916811</v>
      </c>
      <c r="Q2523" s="1">
        <f>(table2[[#This Row],[EP_err]] + 1 )/(table2[[#This Row],[sample_err]] + 1)</f>
        <v>0.99827232943053101</v>
      </c>
      <c r="R2523" s="1">
        <f>(table2[[#This Row],[EP_gamma]] + 1)/(table2[[#This Row],[expected_gamma]] + 1)</f>
        <v>1.2837699534707738</v>
      </c>
      <c r="S2523" s="1">
        <v>3.0996899289423001E-2</v>
      </c>
      <c r="T2523" s="1">
        <f>(table2[[#This Row],[EP_polymorphism]]+0.1)/(table2[[#This Row],[sample_polymorph]]+0.1)</f>
        <v>1.2129342526798426</v>
      </c>
      <c r="U2523" s="1">
        <f>(1-ABS(1 - table2[[#This Row],[E_coverage_ratio]]))*100</f>
        <v>96.547140879774915</v>
      </c>
      <c r="V2523" s="1">
        <f>(1-ABS(1 - table2[[#This Row],[E_error_ratio]]))*100</f>
        <v>99.892851200831885</v>
      </c>
      <c r="W2523" s="1">
        <f>(1-ABS(1 - table2[[#This Row],[EP_coverage_ratio]]))*100</f>
        <v>87.127891456128268</v>
      </c>
      <c r="X2523" s="1">
        <f>(1-ABS(1 - table2[[#This Row],[EP_error_ratio]]))*100</f>
        <v>99.827232943053104</v>
      </c>
      <c r="Y2523" s="1">
        <f>(1-ABS(1 - table2[[#This Row],[EP_polymorphism_ratio]]))*100</f>
        <v>78.706574732015739</v>
      </c>
    </row>
    <row r="2524" spans="1:25" x14ac:dyDescent="0.3">
      <c r="A2524">
        <v>3</v>
      </c>
      <c r="B2524">
        <v>8</v>
      </c>
      <c r="C2524">
        <v>6.4000000000000001E-2</v>
      </c>
      <c r="D2524">
        <v>8.0000000000000002E-3</v>
      </c>
      <c r="E2524">
        <v>0.16942127487506245</v>
      </c>
      <c r="F2524">
        <v>7.7651100466486476</v>
      </c>
      <c r="G2524">
        <v>6.5387727290308437E-2</v>
      </c>
      <c r="H2524">
        <v>-2192206.2142787511</v>
      </c>
      <c r="I2524">
        <v>8.0728563580729453</v>
      </c>
      <c r="J2524">
        <v>6.3775613911359774E-2</v>
      </c>
      <c r="K2524">
        <v>0.209847267839569</v>
      </c>
      <c r="L2524">
        <v>-2192116.7878846186</v>
      </c>
      <c r="M2524">
        <f>table2[[#This Row],[E_coverage]]/table2[[#This Row],[sample_coverage]]</f>
        <v>0.97063875583108095</v>
      </c>
      <c r="N2524">
        <f>table2[[#This Row],[EP_coverage]]/table2[[#This Row],[sample_coverage]]</f>
        <v>1.0091070447591182</v>
      </c>
      <c r="O2524" t="b">
        <f>IF(ABS(table2[[#This Row],[EP_coverage_ratio]] - 1) &lt;= ABS(table2[[#This Row],[E_coverage_ratio]] - 1),TRUE,FALSE)</f>
        <v>1</v>
      </c>
      <c r="P2524" s="1">
        <f>(table2[[#This Row],[E_err]] + 1)/(table2[[#This Row],[sample_err]] + 1)</f>
        <v>1.0013042549720943</v>
      </c>
      <c r="Q2524" s="1">
        <f>(table2[[#This Row],[EP_err]] + 1 )/(table2[[#This Row],[sample_err]] + 1)</f>
        <v>0.99978911081894695</v>
      </c>
      <c r="R2524" s="1">
        <f>(table2[[#This Row],[EP_gamma]] + 1)/(table2[[#This Row],[expected_gamma]] + 1)</f>
        <v>1.0345692299542144</v>
      </c>
      <c r="S2524" s="1">
        <v>1.05968170732049E-2</v>
      </c>
      <c r="T2524" s="1">
        <f>(table2[[#This Row],[EP_polymorphism]]+0.1)/(table2[[#This Row],[sample_polymorph]]+0.1)</f>
        <v>1.0240446025296748</v>
      </c>
      <c r="U2524" s="1">
        <f>(1-ABS(1 - table2[[#This Row],[E_coverage_ratio]]))*100</f>
        <v>97.0638755831081</v>
      </c>
      <c r="V2524" s="1">
        <f>(1-ABS(1 - table2[[#This Row],[E_error_ratio]]))*100</f>
        <v>99.86957450279057</v>
      </c>
      <c r="W2524" s="1">
        <f>(1-ABS(1 - table2[[#This Row],[EP_coverage_ratio]]))*100</f>
        <v>99.089295524088186</v>
      </c>
      <c r="X2524" s="1">
        <f>(1-ABS(1 - table2[[#This Row],[EP_error_ratio]]))*100</f>
        <v>99.978911081894694</v>
      </c>
      <c r="Y2524" s="1">
        <f>(1-ABS(1 - table2[[#This Row],[EP_polymorphism_ratio]]))*100</f>
        <v>97.595539747032518</v>
      </c>
    </row>
    <row r="2525" spans="1:25" x14ac:dyDescent="0.3">
      <c r="A2525">
        <v>4</v>
      </c>
      <c r="B2525">
        <v>8</v>
      </c>
      <c r="C2525">
        <v>6.4000000000000001E-2</v>
      </c>
      <c r="D2525">
        <v>8.0000000000000002E-3</v>
      </c>
      <c r="E2525">
        <v>0.16964564185642819</v>
      </c>
      <c r="F2525">
        <v>7.6112246479743479</v>
      </c>
      <c r="G2525">
        <v>6.4923364969544817E-2</v>
      </c>
      <c r="H2525">
        <v>-2200434.4707982121</v>
      </c>
      <c r="I2525">
        <v>7.7700317865442994</v>
      </c>
      <c r="J2525">
        <v>6.388595065207904E-2</v>
      </c>
      <c r="K2525">
        <v>0.1299122747284602</v>
      </c>
      <c r="L2525">
        <v>-2200402.489116984</v>
      </c>
      <c r="M2525">
        <f>table2[[#This Row],[E_coverage]]/table2[[#This Row],[sample_coverage]]</f>
        <v>0.95140308099679349</v>
      </c>
      <c r="N2525">
        <f>table2[[#This Row],[EP_coverage]]/table2[[#This Row],[sample_coverage]]</f>
        <v>0.97125397331803742</v>
      </c>
      <c r="O2525" t="b">
        <f>IF(ABS(table2[[#This Row],[EP_coverage_ratio]] - 1) &lt;= ABS(table2[[#This Row],[E_coverage_ratio]] - 1),TRUE,FALSE)</f>
        <v>1</v>
      </c>
      <c r="P2525" s="1">
        <f>(table2[[#This Row],[E_err]] + 1)/(table2[[#This Row],[sample_err]] + 1)</f>
        <v>1.000867824219497</v>
      </c>
      <c r="Q2525" s="1">
        <f>(table2[[#This Row],[EP_err]] + 1 )/(table2[[#This Row],[sample_err]] + 1)</f>
        <v>0.99989281076323211</v>
      </c>
      <c r="R2525" s="1">
        <f>(table2[[#This Row],[EP_gamma]] + 1)/(table2[[#This Row],[expected_gamma]] + 1)</f>
        <v>0.96602956852392974</v>
      </c>
      <c r="S2525" s="1">
        <v>6.2669913684608699E-3</v>
      </c>
      <c r="T2525" s="1">
        <f>(table2[[#This Row],[EP_polymorphism]]+0.1)/(table2[[#This Row],[sample_polymorph]]+0.1)</f>
        <v>0.98395362378204509</v>
      </c>
      <c r="U2525" s="1">
        <f>(1-ABS(1 - table2[[#This Row],[E_coverage_ratio]]))*100</f>
        <v>95.140308099679345</v>
      </c>
      <c r="V2525" s="1">
        <f>(1-ABS(1 - table2[[#This Row],[E_error_ratio]]))*100</f>
        <v>99.913217578050293</v>
      </c>
      <c r="W2525" s="1">
        <f>(1-ABS(1 - table2[[#This Row],[EP_coverage_ratio]]))*100</f>
        <v>97.12539733180374</v>
      </c>
      <c r="X2525" s="1">
        <f>(1-ABS(1 - table2[[#This Row],[EP_error_ratio]]))*100</f>
        <v>99.989281076323209</v>
      </c>
      <c r="Y2525" s="1">
        <f>(1-ABS(1 - table2[[#This Row],[EP_polymorphism_ratio]]))*100</f>
        <v>98.39536237820451</v>
      </c>
    </row>
    <row r="2526" spans="1:25" x14ac:dyDescent="0.3">
      <c r="A2526">
        <v>5</v>
      </c>
      <c r="B2526">
        <v>8</v>
      </c>
      <c r="C2526">
        <v>6.4000000000000001E-2</v>
      </c>
      <c r="D2526">
        <v>8.0000000000000002E-3</v>
      </c>
      <c r="E2526">
        <v>0.1691164073902737</v>
      </c>
      <c r="F2526">
        <v>7.726806000133525</v>
      </c>
      <c r="G2526">
        <v>6.4987546591045026E-2</v>
      </c>
      <c r="H2526">
        <v>-2207297.4750202014</v>
      </c>
      <c r="I2526">
        <v>9.0384270866623186</v>
      </c>
      <c r="J2526">
        <v>6.2017507382058724E-2</v>
      </c>
      <c r="K2526">
        <v>0.49984745267088215</v>
      </c>
      <c r="L2526">
        <v>-2207522.7144125029</v>
      </c>
      <c r="M2526">
        <f>table2[[#This Row],[E_coverage]]/table2[[#This Row],[sample_coverage]]</f>
        <v>0.96585075001669063</v>
      </c>
      <c r="N2526">
        <f>table2[[#This Row],[EP_coverage]]/table2[[#This Row],[sample_coverage]]</f>
        <v>1.1298033858327898</v>
      </c>
      <c r="O2526" t="b">
        <f>IF(ABS(table2[[#This Row],[EP_coverage_ratio]] - 1) &lt;= ABS(table2[[#This Row],[E_coverage_ratio]] - 1),TRUE,FALSE)</f>
        <v>0</v>
      </c>
      <c r="P2526" s="1">
        <f>(table2[[#This Row],[E_err]] + 1)/(table2[[#This Row],[sample_err]] + 1)</f>
        <v>1.0009281452923355</v>
      </c>
      <c r="Q2526" s="1">
        <f>(table2[[#This Row],[EP_err]] + 1 )/(table2[[#This Row],[sample_err]] + 1)</f>
        <v>0.99813675505832589</v>
      </c>
      <c r="R2526" s="1">
        <f>(table2[[#This Row],[EP_gamma]] + 1)/(table2[[#This Row],[expected_gamma]] + 1)</f>
        <v>1.2828897474964644</v>
      </c>
      <c r="S2526" s="1">
        <v>3.09898066120467E-2</v>
      </c>
      <c r="T2526" s="1">
        <f>(table2[[#This Row],[EP_polymorphism]]+0.1)/(table2[[#This Row],[sample_polymorph]]+0.1)</f>
        <v>1.2128685797411731</v>
      </c>
      <c r="U2526" s="1">
        <f>(1-ABS(1 - table2[[#This Row],[E_coverage_ratio]]))*100</f>
        <v>96.585075001669068</v>
      </c>
      <c r="V2526" s="1">
        <f>(1-ABS(1 - table2[[#This Row],[E_error_ratio]]))*100</f>
        <v>99.90718547076645</v>
      </c>
      <c r="W2526" s="1">
        <f>(1-ABS(1 - table2[[#This Row],[EP_coverage_ratio]]))*100</f>
        <v>87.019661416721021</v>
      </c>
      <c r="X2526" s="1">
        <f>(1-ABS(1 - table2[[#This Row],[EP_error_ratio]]))*100</f>
        <v>99.813675505832592</v>
      </c>
      <c r="Y2526" s="1">
        <f>(1-ABS(1 - table2[[#This Row],[EP_polymorphism_ratio]]))*100</f>
        <v>78.713142025882689</v>
      </c>
    </row>
    <row r="2527" spans="1:25" x14ac:dyDescent="0.3">
      <c r="A2527">
        <v>6</v>
      </c>
      <c r="B2527">
        <v>8</v>
      </c>
      <c r="C2527">
        <v>6.4000000000000001E-2</v>
      </c>
      <c r="D2527">
        <v>8.0000000000000002E-3</v>
      </c>
      <c r="E2527">
        <v>0.17026608471276411</v>
      </c>
      <c r="F2527">
        <v>7.6455479397142785</v>
      </c>
      <c r="G2527">
        <v>6.4946314048947351E-2</v>
      </c>
      <c r="H2527">
        <v>-2202495.2110276506</v>
      </c>
      <c r="I2527">
        <v>7.8646814189043051</v>
      </c>
      <c r="J2527">
        <v>6.3643542324092153E-2</v>
      </c>
      <c r="K2527">
        <v>0.16590248047121431</v>
      </c>
      <c r="L2527">
        <v>-2202442.0245037628</v>
      </c>
      <c r="M2527">
        <f>table2[[#This Row],[E_coverage]]/table2[[#This Row],[sample_coverage]]</f>
        <v>0.95569349246428481</v>
      </c>
      <c r="N2527">
        <f>table2[[#This Row],[EP_coverage]]/table2[[#This Row],[sample_coverage]]</f>
        <v>0.98308517736303813</v>
      </c>
      <c r="O2527" t="b">
        <f>IF(ABS(table2[[#This Row],[EP_coverage_ratio]] - 1) &lt;= ABS(table2[[#This Row],[E_coverage_ratio]] - 1),TRUE,FALSE)</f>
        <v>1</v>
      </c>
      <c r="P2527" s="1">
        <f>(table2[[#This Row],[E_err]] + 1)/(table2[[#This Row],[sample_err]] + 1)</f>
        <v>1.0008893929031459</v>
      </c>
      <c r="Q2527" s="1">
        <f>(table2[[#This Row],[EP_err]] + 1 )/(table2[[#This Row],[sample_err]] + 1)</f>
        <v>0.9996649833873047</v>
      </c>
      <c r="R2527" s="1">
        <f>(table2[[#This Row],[EP_gamma]] + 1)/(table2[[#This Row],[expected_gamma]] + 1)</f>
        <v>0.99627127172311347</v>
      </c>
      <c r="S2527" s="1">
        <v>8.1642370354770791E-3</v>
      </c>
      <c r="T2527" s="1">
        <f>(table2[[#This Row],[EP_polymorphism]]+0.1)/(table2[[#This Row],[sample_polymorph]]+0.1)</f>
        <v>1.0015207132914543</v>
      </c>
      <c r="U2527" s="1">
        <f>(1-ABS(1 - table2[[#This Row],[E_coverage_ratio]]))*100</f>
        <v>95.569349246428487</v>
      </c>
      <c r="V2527" s="1">
        <f>(1-ABS(1 - table2[[#This Row],[E_error_ratio]]))*100</f>
        <v>99.911060709685401</v>
      </c>
      <c r="W2527" s="1">
        <f>(1-ABS(1 - table2[[#This Row],[EP_coverage_ratio]]))*100</f>
        <v>98.308517736303813</v>
      </c>
      <c r="X2527" s="1">
        <f>(1-ABS(1 - table2[[#This Row],[EP_error_ratio]]))*100</f>
        <v>99.966498338730474</v>
      </c>
      <c r="Y2527" s="1">
        <f>(1-ABS(1 - table2[[#This Row],[EP_polymorphism_ratio]]))*100</f>
        <v>99.847928670854571</v>
      </c>
    </row>
    <row r="2528" spans="1:25" x14ac:dyDescent="0.3">
      <c r="A2528">
        <v>7</v>
      </c>
      <c r="B2528">
        <v>8</v>
      </c>
      <c r="C2528">
        <v>6.4000000000000001E-2</v>
      </c>
      <c r="D2528">
        <v>8.0000000000000002E-3</v>
      </c>
      <c r="E2528">
        <v>0.1684730268726865</v>
      </c>
      <c r="F2528">
        <v>7.7484101859865779</v>
      </c>
      <c r="G2528">
        <v>6.5219530188090846E-2</v>
      </c>
      <c r="H2528">
        <v>-2198129.9220813201</v>
      </c>
      <c r="I2528">
        <v>7.9961045171813074</v>
      </c>
      <c r="J2528">
        <v>6.3866810003843616E-2</v>
      </c>
      <c r="K2528">
        <v>0.17548764433888611</v>
      </c>
      <c r="L2528">
        <v>-2198067.3040753724</v>
      </c>
      <c r="M2528">
        <f>table2[[#This Row],[E_coverage]]/table2[[#This Row],[sample_coverage]]</f>
        <v>0.96855127324832224</v>
      </c>
      <c r="N2528">
        <f>table2[[#This Row],[EP_coverage]]/table2[[#This Row],[sample_coverage]]</f>
        <v>0.99951306464766343</v>
      </c>
      <c r="O2528" t="b">
        <f>IF(ABS(table2[[#This Row],[EP_coverage_ratio]] - 1) &lt;= ABS(table2[[#This Row],[E_coverage_ratio]] - 1),TRUE,FALSE)</f>
        <v>1</v>
      </c>
      <c r="P2528" s="1">
        <f>(table2[[#This Row],[E_err]] + 1)/(table2[[#This Row],[sample_err]] + 1)</f>
        <v>1.0011461749888071</v>
      </c>
      <c r="Q2528" s="1">
        <f>(table2[[#This Row],[EP_err]] + 1 )/(table2[[#This Row],[sample_err]] + 1)</f>
        <v>0.99987482143218376</v>
      </c>
      <c r="R2528" s="1">
        <f>(table2[[#This Row],[EP_gamma]] + 1)/(table2[[#This Row],[expected_gamma]] + 1)</f>
        <v>1.0060032343964103</v>
      </c>
      <c r="S2528" s="1">
        <v>8.6844752075068091E-3</v>
      </c>
      <c r="T2528" s="1">
        <f>(table2[[#This Row],[EP_polymorphism]]+0.1)/(table2[[#This Row],[sample_polymorph]]+0.1)</f>
        <v>1.0063377334028407</v>
      </c>
      <c r="U2528" s="1">
        <f>(1-ABS(1 - table2[[#This Row],[E_coverage_ratio]]))*100</f>
        <v>96.855127324832225</v>
      </c>
      <c r="V2528" s="1">
        <f>(1-ABS(1 - table2[[#This Row],[E_error_ratio]]))*100</f>
        <v>99.885382501119295</v>
      </c>
      <c r="W2528" s="1">
        <f>(1-ABS(1 - table2[[#This Row],[EP_coverage_ratio]]))*100</f>
        <v>99.951306464766347</v>
      </c>
      <c r="X2528" s="1">
        <f>(1-ABS(1 - table2[[#This Row],[EP_error_ratio]]))*100</f>
        <v>99.987482143218372</v>
      </c>
      <c r="Y2528" s="1">
        <f>(1-ABS(1 - table2[[#This Row],[EP_polymorphism_ratio]]))*100</f>
        <v>99.366226659715934</v>
      </c>
    </row>
    <row r="2529" spans="1:25" x14ac:dyDescent="0.3">
      <c r="A2529">
        <v>8</v>
      </c>
      <c r="B2529">
        <v>8</v>
      </c>
      <c r="C2529">
        <v>6.4000000000000001E-2</v>
      </c>
      <c r="D2529">
        <v>8.0000000000000002E-3</v>
      </c>
      <c r="E2529">
        <v>0.16946681328837696</v>
      </c>
      <c r="F2529">
        <v>7.7785485737626052</v>
      </c>
      <c r="G2529">
        <v>6.5244202676539159E-2</v>
      </c>
      <c r="H2529">
        <v>-2199806.2703915988</v>
      </c>
      <c r="I2529">
        <v>9.0975497744058984</v>
      </c>
      <c r="J2529">
        <v>6.2272993321739044E-2</v>
      </c>
      <c r="K2529">
        <v>0.49984505996058892</v>
      </c>
      <c r="L2529">
        <v>-2199955.0042112777</v>
      </c>
      <c r="M2529">
        <f>table2[[#This Row],[E_coverage]]/table2[[#This Row],[sample_coverage]]</f>
        <v>0.97231857172032565</v>
      </c>
      <c r="N2529">
        <f>table2[[#This Row],[EP_coverage]]/table2[[#This Row],[sample_coverage]]</f>
        <v>1.1371937218007373</v>
      </c>
      <c r="O2529" t="b">
        <f>IF(ABS(table2[[#This Row],[EP_coverage_ratio]] - 1) &lt;= ABS(table2[[#This Row],[E_coverage_ratio]] - 1),TRUE,FALSE)</f>
        <v>0</v>
      </c>
      <c r="P2529" s="1">
        <f>(table2[[#This Row],[E_err]] + 1)/(table2[[#This Row],[sample_err]] + 1)</f>
        <v>1.0011693634177998</v>
      </c>
      <c r="Q2529" s="1">
        <f>(table2[[#This Row],[EP_err]] + 1 )/(table2[[#This Row],[sample_err]] + 1)</f>
        <v>0.99837687342268699</v>
      </c>
      <c r="R2529" s="1">
        <f>(table2[[#This Row],[EP_gamma]] + 1)/(table2[[#This Row],[expected_gamma]] + 1)</f>
        <v>1.2825033108406341</v>
      </c>
      <c r="S2529" s="1">
        <v>3.0997511059154E-2</v>
      </c>
      <c r="T2529" s="1">
        <f>(table2[[#This Row],[EP_polymorphism]]+0.1)/(table2[[#This Row],[sample_polymorph]]+0.1)</f>
        <v>1.2129399172143887</v>
      </c>
      <c r="U2529" s="1">
        <f>(1-ABS(1 - table2[[#This Row],[E_coverage_ratio]]))*100</f>
        <v>97.231857172032562</v>
      </c>
      <c r="V2529" s="1">
        <f>(1-ABS(1 - table2[[#This Row],[E_error_ratio]]))*100</f>
        <v>99.88306365822001</v>
      </c>
      <c r="W2529" s="1">
        <f>(1-ABS(1 - table2[[#This Row],[EP_coverage_ratio]]))*100</f>
        <v>86.280627819926266</v>
      </c>
      <c r="X2529" s="1">
        <f>(1-ABS(1 - table2[[#This Row],[EP_error_ratio]]))*100</f>
        <v>99.837687342268694</v>
      </c>
      <c r="Y2529" s="1">
        <f>(1-ABS(1 - table2[[#This Row],[EP_polymorphism_ratio]]))*100</f>
        <v>78.706008278561129</v>
      </c>
    </row>
    <row r="2530" spans="1:25" x14ac:dyDescent="0.3">
      <c r="A2530">
        <v>9</v>
      </c>
      <c r="B2530">
        <v>8</v>
      </c>
      <c r="C2530">
        <v>6.4000000000000001E-2</v>
      </c>
      <c r="D2530">
        <v>8.0000000000000002E-3</v>
      </c>
      <c r="E2530">
        <v>0.16824123515754419</v>
      </c>
      <c r="F2530">
        <v>7.7608495958591002</v>
      </c>
      <c r="G2530">
        <v>6.5254378882734151E-2</v>
      </c>
      <c r="H2530">
        <v>-2197638.5198627869</v>
      </c>
      <c r="I2530">
        <v>7.9993832740936766</v>
      </c>
      <c r="J2530">
        <v>6.3974070574344274E-2</v>
      </c>
      <c r="K2530">
        <v>0.16647039156379967</v>
      </c>
      <c r="L2530">
        <v>-2197576.6029445841</v>
      </c>
      <c r="M2530">
        <f>table2[[#This Row],[E_coverage]]/table2[[#This Row],[sample_coverage]]</f>
        <v>0.97010619948238752</v>
      </c>
      <c r="N2530">
        <f>table2[[#This Row],[EP_coverage]]/table2[[#This Row],[sample_coverage]]</f>
        <v>0.99992290926170957</v>
      </c>
      <c r="O2530" t="b">
        <f>IF(ABS(table2[[#This Row],[EP_coverage_ratio]] - 1) &lt;= ABS(table2[[#This Row],[E_coverage_ratio]] - 1),TRUE,FALSE)</f>
        <v>1</v>
      </c>
      <c r="P2530" s="1">
        <f>(table2[[#This Row],[E_err]] + 1)/(table2[[#This Row],[sample_err]] + 1)</f>
        <v>1.0011789275213667</v>
      </c>
      <c r="Q2530" s="1">
        <f>(table2[[#This Row],[EP_err]] + 1 )/(table2[[#This Row],[sample_err]] + 1)</f>
        <v>0.99997563023904534</v>
      </c>
      <c r="R2530" s="1">
        <f>(table2[[#This Row],[EP_gamma]] + 1)/(table2[[#This Row],[expected_gamma]] + 1)</f>
        <v>0.99848417985904625</v>
      </c>
      <c r="S2530" s="1">
        <v>8.1965528451151091E-3</v>
      </c>
      <c r="T2530" s="1">
        <f>(table2[[#This Row],[EP_polymorphism]]+0.1)/(table2[[#This Row],[sample_polymorph]]+0.1)</f>
        <v>1.0018199337510658</v>
      </c>
      <c r="U2530" s="1">
        <f>(1-ABS(1 - table2[[#This Row],[E_coverage_ratio]]))*100</f>
        <v>97.010619948238755</v>
      </c>
      <c r="V2530" s="1">
        <f>(1-ABS(1 - table2[[#This Row],[E_error_ratio]]))*100</f>
        <v>99.882107247863331</v>
      </c>
      <c r="W2530" s="1">
        <f>(1-ABS(1 - table2[[#This Row],[EP_coverage_ratio]]))*100</f>
        <v>99.992290926170952</v>
      </c>
      <c r="X2530" s="1">
        <f>(1-ABS(1 - table2[[#This Row],[EP_error_ratio]]))*100</f>
        <v>99.997563023904533</v>
      </c>
      <c r="Y2530" s="1">
        <f>(1-ABS(1 - table2[[#This Row],[EP_polymorphism_ratio]]))*100</f>
        <v>99.818006624893414</v>
      </c>
    </row>
    <row r="2531" spans="1:25" x14ac:dyDescent="0.3">
      <c r="A2531">
        <v>10</v>
      </c>
      <c r="B2531">
        <v>8</v>
      </c>
      <c r="C2531">
        <v>6.4000000000000001E-2</v>
      </c>
      <c r="D2531">
        <v>8.0000000000000002E-3</v>
      </c>
      <c r="E2531">
        <v>0.1690039603441835</v>
      </c>
      <c r="F2531">
        <v>7.6788621495931402</v>
      </c>
      <c r="G2531">
        <v>6.5176681119494762E-2</v>
      </c>
      <c r="H2531">
        <v>-2194729.6083249692</v>
      </c>
      <c r="I2531">
        <v>7.8930653224030616</v>
      </c>
      <c r="J2531">
        <v>6.3901879541826925E-2</v>
      </c>
      <c r="K2531">
        <v>0.1616231953713459</v>
      </c>
      <c r="L2531">
        <v>-2194679.8480679397</v>
      </c>
      <c r="M2531">
        <f>table2[[#This Row],[E_coverage]]/table2[[#This Row],[sample_coverage]]</f>
        <v>0.95985776869914252</v>
      </c>
      <c r="N2531">
        <f>table2[[#This Row],[EP_coverage]]/table2[[#This Row],[sample_coverage]]</f>
        <v>0.9866331653003827</v>
      </c>
      <c r="O2531" t="b">
        <f>IF(ABS(table2[[#This Row],[EP_coverage_ratio]] - 1) &lt;= ABS(table2[[#This Row],[E_coverage_ratio]] - 1),TRUE,FALSE)</f>
        <v>1</v>
      </c>
      <c r="P2531" s="1">
        <f>(table2[[#This Row],[E_err]] + 1)/(table2[[#This Row],[sample_err]] + 1)</f>
        <v>1.0011059033077958</v>
      </c>
      <c r="Q2531" s="1">
        <f>(table2[[#This Row],[EP_err]] + 1 )/(table2[[#This Row],[sample_err]] + 1)</f>
        <v>0.9999077815242734</v>
      </c>
      <c r="R2531" s="1">
        <f>(table2[[#This Row],[EP_gamma]] + 1)/(table2[[#This Row],[expected_gamma]] + 1)</f>
        <v>0.99368627889792216</v>
      </c>
      <c r="S2531" s="1">
        <v>7.9367235164360395E-3</v>
      </c>
      <c r="T2531" s="1">
        <f>(table2[[#This Row],[EP_polymorphism]]+0.1)/(table2[[#This Row],[sample_polymorph]]+0.1)</f>
        <v>0.99941410663366692</v>
      </c>
      <c r="U2531" s="1">
        <f>(1-ABS(1 - table2[[#This Row],[E_coverage_ratio]]))*100</f>
        <v>95.985776869914247</v>
      </c>
      <c r="V2531" s="1">
        <f>(1-ABS(1 - table2[[#This Row],[E_error_ratio]]))*100</f>
        <v>99.889409669220413</v>
      </c>
      <c r="W2531" s="1">
        <f>(1-ABS(1 - table2[[#This Row],[EP_coverage_ratio]]))*100</f>
        <v>98.663316530038273</v>
      </c>
      <c r="X2531" s="1">
        <f>(1-ABS(1 - table2[[#This Row],[EP_error_ratio]]))*100</f>
        <v>99.990778152427339</v>
      </c>
      <c r="Y2531" s="1">
        <f>(1-ABS(1 - table2[[#This Row],[EP_polymorphism_ratio]]))*100</f>
        <v>99.941410663366696</v>
      </c>
    </row>
    <row r="2532" spans="1:25" x14ac:dyDescent="0.3">
      <c r="A2532">
        <v>1</v>
      </c>
      <c r="B2532">
        <v>8</v>
      </c>
      <c r="C2532">
        <v>6.4000000000000001E-2</v>
      </c>
      <c r="D2532">
        <v>1.6E-2</v>
      </c>
      <c r="E2532">
        <v>0.30770379958509769</v>
      </c>
      <c r="F2532">
        <v>7.4836840299700933</v>
      </c>
      <c r="G2532">
        <v>6.5787892734300524E-2</v>
      </c>
      <c r="H2532">
        <v>-2150642.1138060503</v>
      </c>
      <c r="I2532">
        <v>8.7223377576283401</v>
      </c>
      <c r="J2532">
        <v>6.2742940826503876E-2</v>
      </c>
      <c r="K2532">
        <v>0.49986011719487128</v>
      </c>
      <c r="L2532">
        <v>-2150557.5483152186</v>
      </c>
      <c r="M2532">
        <f>table2[[#This Row],[E_coverage]]/table2[[#This Row],[sample_coverage]]</f>
        <v>0.93546050374626166</v>
      </c>
      <c r="N2532">
        <f>table2[[#This Row],[EP_coverage]]/table2[[#This Row],[sample_coverage]]</f>
        <v>1.0902922197035425</v>
      </c>
      <c r="O2532" t="b">
        <f>IF(ABS(table2[[#This Row],[EP_coverage_ratio]] - 1) &lt;= ABS(table2[[#This Row],[E_coverage_ratio]] - 1),TRUE,FALSE)</f>
        <v>0</v>
      </c>
      <c r="P2532" s="1">
        <f>(table2[[#This Row],[E_err]] + 1)/(table2[[#This Row],[sample_err]] + 1)</f>
        <v>1.0016803503141922</v>
      </c>
      <c r="Q2532" s="1">
        <f>(table2[[#This Row],[EP_err]] + 1 )/(table2[[#This Row],[sample_err]] + 1)</f>
        <v>0.99881855340836823</v>
      </c>
      <c r="R2532" s="1">
        <f>(table2[[#This Row],[EP_gamma]] + 1)/(table2[[#This Row],[expected_gamma]] + 1)</f>
        <v>1.1469417750952013</v>
      </c>
      <c r="S2532" s="1">
        <v>3.1047203969927901E-2</v>
      </c>
      <c r="T2532" s="1">
        <f>(table2[[#This Row],[EP_polymorphism]]+0.1)/(table2[[#This Row],[sample_polymorph]]+0.1)</f>
        <v>1.1297172756028269</v>
      </c>
      <c r="U2532" s="1">
        <f>(1-ABS(1 - table2[[#This Row],[E_coverage_ratio]]))*100</f>
        <v>93.546050374626162</v>
      </c>
      <c r="V2532" s="1">
        <f>(1-ABS(1 - table2[[#This Row],[E_error_ratio]]))*100</f>
        <v>99.831964968580778</v>
      </c>
      <c r="W2532" s="1">
        <f>(1-ABS(1 - table2[[#This Row],[EP_coverage_ratio]]))*100</f>
        <v>90.970778029645743</v>
      </c>
      <c r="X2532" s="1">
        <f>(1-ABS(1 - table2[[#This Row],[EP_error_ratio]]))*100</f>
        <v>99.881855340836822</v>
      </c>
      <c r="Y2532" s="1">
        <f>(1-ABS(1 - table2[[#This Row],[EP_polymorphism_ratio]]))*100</f>
        <v>87.028272439717313</v>
      </c>
    </row>
    <row r="2533" spans="1:25" x14ac:dyDescent="0.3">
      <c r="A2533">
        <v>2</v>
      </c>
      <c r="B2533">
        <v>8</v>
      </c>
      <c r="C2533">
        <v>6.4000000000000001E-2</v>
      </c>
      <c r="D2533">
        <v>1.6E-2</v>
      </c>
      <c r="E2533">
        <v>0.30715238792439337</v>
      </c>
      <c r="F2533">
        <v>7.5239113376463669</v>
      </c>
      <c r="G2533">
        <v>6.574380470913109E-2</v>
      </c>
      <c r="H2533">
        <v>-2157219.7540051499</v>
      </c>
      <c r="I2533">
        <v>8.7700593365344819</v>
      </c>
      <c r="J2533">
        <v>6.2693378298237068E-2</v>
      </c>
      <c r="K2533">
        <v>0.49987511915183241</v>
      </c>
      <c r="L2533">
        <v>-2156948.976958428</v>
      </c>
      <c r="M2533">
        <f>table2[[#This Row],[E_coverage]]/table2[[#This Row],[sample_coverage]]</f>
        <v>0.94048891720579586</v>
      </c>
      <c r="N2533">
        <f>table2[[#This Row],[EP_coverage]]/table2[[#This Row],[sample_coverage]]</f>
        <v>1.0962574170668102</v>
      </c>
      <c r="O2533" t="b">
        <f>IF(ABS(table2[[#This Row],[EP_coverage_ratio]] - 1) &lt;= ABS(table2[[#This Row],[E_coverage_ratio]] - 1),TRUE,FALSE)</f>
        <v>0</v>
      </c>
      <c r="P2533" s="1">
        <f>(table2[[#This Row],[E_err]] + 1)/(table2[[#This Row],[sample_err]] + 1)</f>
        <v>1.001638914200311</v>
      </c>
      <c r="Q2533" s="1">
        <f>(table2[[#This Row],[EP_err]] + 1 )/(table2[[#This Row],[sample_err]] + 1)</f>
        <v>0.99877197208480917</v>
      </c>
      <c r="R2533" s="1">
        <f>(table2[[#This Row],[EP_gamma]] + 1)/(table2[[#This Row],[expected_gamma]] + 1)</f>
        <v>1.1474370800281828</v>
      </c>
      <c r="S2533" s="1">
        <v>3.1043667973928699E-2</v>
      </c>
      <c r="T2533" s="1">
        <f>(table2[[#This Row],[EP_polymorphism]]+0.1)/(table2[[#This Row],[sample_polymorph]]+0.1)</f>
        <v>1.1296867928786956</v>
      </c>
      <c r="U2533" s="1">
        <f>(1-ABS(1 - table2[[#This Row],[E_coverage_ratio]]))*100</f>
        <v>94.04889172057959</v>
      </c>
      <c r="V2533" s="1">
        <f>(1-ABS(1 - table2[[#This Row],[E_error_ratio]]))*100</f>
        <v>99.836108579968894</v>
      </c>
      <c r="W2533" s="1">
        <f>(1-ABS(1 - table2[[#This Row],[EP_coverage_ratio]]))*100</f>
        <v>90.374258293318974</v>
      </c>
      <c r="X2533" s="1">
        <f>(1-ABS(1 - table2[[#This Row],[EP_error_ratio]]))*100</f>
        <v>99.877197208480922</v>
      </c>
      <c r="Y2533" s="1">
        <f>(1-ABS(1 - table2[[#This Row],[EP_polymorphism_ratio]]))*100</f>
        <v>87.031320712130452</v>
      </c>
    </row>
    <row r="2534" spans="1:25" x14ac:dyDescent="0.3">
      <c r="A2534">
        <v>3</v>
      </c>
      <c r="B2534">
        <v>8</v>
      </c>
      <c r="C2534">
        <v>6.4000000000000001E-2</v>
      </c>
      <c r="D2534">
        <v>1.6E-2</v>
      </c>
      <c r="E2534">
        <v>0.30779604503425884</v>
      </c>
      <c r="F2534">
        <v>7.3958200685486739</v>
      </c>
      <c r="G2534">
        <v>6.5857376904942408E-2</v>
      </c>
      <c r="H2534">
        <v>-2139132.8483025245</v>
      </c>
      <c r="I2534">
        <v>7.7729262843304765</v>
      </c>
      <c r="J2534">
        <v>6.3923453527902144E-2</v>
      </c>
      <c r="K2534">
        <v>0.25431211029405448</v>
      </c>
      <c r="L2534">
        <v>-2139022.0226990795</v>
      </c>
      <c r="M2534">
        <f>table2[[#This Row],[E_coverage]]/table2[[#This Row],[sample_coverage]]</f>
        <v>0.92447750856858424</v>
      </c>
      <c r="N2534">
        <f>table2[[#This Row],[EP_coverage]]/table2[[#This Row],[sample_coverage]]</f>
        <v>0.97161578554130956</v>
      </c>
      <c r="O2534" t="b">
        <f>IF(ABS(table2[[#This Row],[EP_coverage_ratio]] - 1) &lt;= ABS(table2[[#This Row],[E_coverage_ratio]] - 1),TRUE,FALSE)</f>
        <v>1</v>
      </c>
      <c r="P2534" s="1">
        <f>(table2[[#This Row],[E_err]] + 1)/(table2[[#This Row],[sample_err]] + 1)</f>
        <v>1.0017456549858481</v>
      </c>
      <c r="Q2534" s="1">
        <f>(table2[[#This Row],[EP_err]] + 1 )/(table2[[#This Row],[sample_err]] + 1)</f>
        <v>0.99992805782697558</v>
      </c>
      <c r="R2534" s="1">
        <f>(table2[[#This Row],[EP_gamma]] + 1)/(table2[[#This Row],[expected_gamma]] + 1)</f>
        <v>0.95910376473205861</v>
      </c>
      <c r="S2534" s="1">
        <v>1.3217839162814901E-2</v>
      </c>
      <c r="T2534" s="1">
        <f>(table2[[#This Row],[EP_polymorphism]]+0.1)/(table2[[#This Row],[sample_polymorph]]+0.1)</f>
        <v>0.97601585485185249</v>
      </c>
      <c r="U2534" s="1">
        <f>(1-ABS(1 - table2[[#This Row],[E_coverage_ratio]]))*100</f>
        <v>92.44775085685842</v>
      </c>
      <c r="V2534" s="1">
        <f>(1-ABS(1 - table2[[#This Row],[E_error_ratio]]))*100</f>
        <v>99.825434501415188</v>
      </c>
      <c r="W2534" s="1">
        <f>(1-ABS(1 - table2[[#This Row],[EP_coverage_ratio]]))*100</f>
        <v>97.161578554130955</v>
      </c>
      <c r="X2534" s="1">
        <f>(1-ABS(1 - table2[[#This Row],[EP_error_ratio]]))*100</f>
        <v>99.992805782697559</v>
      </c>
      <c r="Y2534" s="1">
        <f>(1-ABS(1 - table2[[#This Row],[EP_polymorphism_ratio]]))*100</f>
        <v>97.601585485185254</v>
      </c>
    </row>
    <row r="2535" spans="1:25" x14ac:dyDescent="0.3">
      <c r="A2535">
        <v>4</v>
      </c>
      <c r="B2535">
        <v>8</v>
      </c>
      <c r="C2535">
        <v>6.4000000000000001E-2</v>
      </c>
      <c r="D2535">
        <v>1.6E-2</v>
      </c>
      <c r="E2535">
        <v>0.30799677716031859</v>
      </c>
      <c r="F2535">
        <v>7.4488734462367283</v>
      </c>
      <c r="G2535">
        <v>6.5966049731431137E-2</v>
      </c>
      <c r="H2535">
        <v>-2139403.7292082785</v>
      </c>
      <c r="I2535">
        <v>8.6687430119434108</v>
      </c>
      <c r="J2535">
        <v>6.2887351034033048E-2</v>
      </c>
      <c r="K2535">
        <v>0.49986653379836654</v>
      </c>
      <c r="L2535">
        <v>-2139358.5570997866</v>
      </c>
      <c r="M2535">
        <f>table2[[#This Row],[E_coverage]]/table2[[#This Row],[sample_coverage]]</f>
        <v>0.93110918077959104</v>
      </c>
      <c r="N2535">
        <f>table2[[#This Row],[EP_coverage]]/table2[[#This Row],[sample_coverage]]</f>
        <v>1.0835928764929263</v>
      </c>
      <c r="O2535" t="b">
        <f>IF(ABS(table2[[#This Row],[EP_coverage_ratio]] - 1) &lt;= ABS(table2[[#This Row],[E_coverage_ratio]] - 1),TRUE,FALSE)</f>
        <v>0</v>
      </c>
      <c r="P2535" s="1">
        <f>(table2[[#This Row],[E_err]] + 1)/(table2[[#This Row],[sample_err]] + 1)</f>
        <v>1.0018477911009691</v>
      </c>
      <c r="Q2535" s="1">
        <f>(table2[[#This Row],[EP_err]] + 1 )/(table2[[#This Row],[sample_err]] + 1)</f>
        <v>0.99895427728762498</v>
      </c>
      <c r="R2535" s="1">
        <f>(table2[[#This Row],[EP_gamma]] + 1)/(table2[[#This Row],[expected_gamma]] + 1)</f>
        <v>1.1466897778254472</v>
      </c>
      <c r="S2535" s="1">
        <v>3.0940858808533801E-2</v>
      </c>
      <c r="T2535" s="1">
        <f>(table2[[#This Row],[EP_polymorphism]]+0.1)/(table2[[#This Row],[sample_polymorph]]+0.1)</f>
        <v>1.128800506970119</v>
      </c>
      <c r="U2535" s="1">
        <f>(1-ABS(1 - table2[[#This Row],[E_coverage_ratio]]))*100</f>
        <v>93.110918077959099</v>
      </c>
      <c r="V2535" s="1">
        <f>(1-ABS(1 - table2[[#This Row],[E_error_ratio]]))*100</f>
        <v>99.815220889903088</v>
      </c>
      <c r="W2535" s="1">
        <f>(1-ABS(1 - table2[[#This Row],[EP_coverage_ratio]]))*100</f>
        <v>91.640712350707361</v>
      </c>
      <c r="X2535" s="1">
        <f>(1-ABS(1 - table2[[#This Row],[EP_error_ratio]]))*100</f>
        <v>99.895427728762499</v>
      </c>
      <c r="Y2535" s="1">
        <f>(1-ABS(1 - table2[[#This Row],[EP_polymorphism_ratio]]))*100</f>
        <v>87.119949302988104</v>
      </c>
    </row>
    <row r="2536" spans="1:25" x14ac:dyDescent="0.3">
      <c r="A2536">
        <v>5</v>
      </c>
      <c r="B2536">
        <v>8</v>
      </c>
      <c r="C2536">
        <v>6.4000000000000001E-2</v>
      </c>
      <c r="D2536">
        <v>1.6E-2</v>
      </c>
      <c r="E2536">
        <v>0.3088649891841988</v>
      </c>
      <c r="F2536">
        <v>7.4187326910876417</v>
      </c>
      <c r="G2536">
        <v>6.5730231957287971E-2</v>
      </c>
      <c r="H2536">
        <v>-2147557.9289448345</v>
      </c>
      <c r="I2536">
        <v>8.6405169375870834</v>
      </c>
      <c r="J2536">
        <v>6.2668697531202355E-2</v>
      </c>
      <c r="K2536">
        <v>0.49986899527898604</v>
      </c>
      <c r="L2536">
        <v>-2147492.6763754953</v>
      </c>
      <c r="M2536">
        <f>table2[[#This Row],[E_coverage]]/table2[[#This Row],[sample_coverage]]</f>
        <v>0.92734158638595521</v>
      </c>
      <c r="N2536">
        <f>table2[[#This Row],[EP_coverage]]/table2[[#This Row],[sample_coverage]]</f>
        <v>1.0800646171983854</v>
      </c>
      <c r="O2536" t="b">
        <f>IF(ABS(table2[[#This Row],[EP_coverage_ratio]] - 1) &lt;= ABS(table2[[#This Row],[E_coverage_ratio]] - 1),TRUE,FALSE)</f>
        <v>0</v>
      </c>
      <c r="P2536" s="1">
        <f>(table2[[#This Row],[E_err]] + 1)/(table2[[#This Row],[sample_err]] + 1)</f>
        <v>1.0016261578545937</v>
      </c>
      <c r="Q2536" s="1">
        <f>(table2[[#This Row],[EP_err]] + 1 )/(table2[[#This Row],[sample_err]] + 1)</f>
        <v>0.99874877587519006</v>
      </c>
      <c r="R2536" s="1">
        <f>(table2[[#This Row],[EP_gamma]] + 1)/(table2[[#This Row],[expected_gamma]] + 1)</f>
        <v>1.1459310224302339</v>
      </c>
      <c r="S2536" s="1">
        <v>3.1050734401626302E-2</v>
      </c>
      <c r="T2536" s="1">
        <f>(table2[[#This Row],[EP_polymorphism]]+0.1)/(table2[[#This Row],[sample_polymorph]]+0.1)</f>
        <v>1.1297477103588476</v>
      </c>
      <c r="U2536" s="1">
        <f>(1-ABS(1 - table2[[#This Row],[E_coverage_ratio]]))*100</f>
        <v>92.734158638595517</v>
      </c>
      <c r="V2536" s="1">
        <f>(1-ABS(1 - table2[[#This Row],[E_error_ratio]]))*100</f>
        <v>99.83738421454062</v>
      </c>
      <c r="W2536" s="1">
        <f>(1-ABS(1 - table2[[#This Row],[EP_coverage_ratio]]))*100</f>
        <v>91.993538280161459</v>
      </c>
      <c r="X2536" s="1">
        <f>(1-ABS(1 - table2[[#This Row],[EP_error_ratio]]))*100</f>
        <v>99.874877587519009</v>
      </c>
      <c r="Y2536" s="1">
        <f>(1-ABS(1 - table2[[#This Row],[EP_polymorphism_ratio]]))*100</f>
        <v>87.025228964115243</v>
      </c>
    </row>
    <row r="2537" spans="1:25" x14ac:dyDescent="0.3">
      <c r="A2537">
        <v>6</v>
      </c>
      <c r="B2537">
        <v>8</v>
      </c>
      <c r="C2537">
        <v>6.4000000000000001E-2</v>
      </c>
      <c r="D2537">
        <v>1.6E-2</v>
      </c>
      <c r="E2537">
        <v>0.30762619275655351</v>
      </c>
      <c r="F2537">
        <v>7.4275385582031319</v>
      </c>
      <c r="G2537">
        <v>6.5479501929947656E-2</v>
      </c>
      <c r="H2537">
        <v>-2159684.6191342548</v>
      </c>
      <c r="I2537">
        <v>7.7903203810260075</v>
      </c>
      <c r="J2537">
        <v>6.3599423673920269E-2</v>
      </c>
      <c r="K2537">
        <v>0.24676202456667096</v>
      </c>
      <c r="L2537">
        <v>-2159571.6430024025</v>
      </c>
      <c r="M2537">
        <f>table2[[#This Row],[E_coverage]]/table2[[#This Row],[sample_coverage]]</f>
        <v>0.92844231977539149</v>
      </c>
      <c r="N2537">
        <f>table2[[#This Row],[EP_coverage]]/table2[[#This Row],[sample_coverage]]</f>
        <v>0.97379004762825094</v>
      </c>
      <c r="O2537" t="b">
        <f>IF(ABS(table2[[#This Row],[EP_coverage_ratio]] - 1) &lt;= ABS(table2[[#This Row],[E_coverage_ratio]] - 1),TRUE,FALSE)</f>
        <v>1</v>
      </c>
      <c r="P2537" s="1">
        <f>(table2[[#This Row],[E_err]] + 1)/(table2[[#This Row],[sample_err]] + 1)</f>
        <v>1.0013905093326576</v>
      </c>
      <c r="Q2537" s="1">
        <f>(table2[[#This Row],[EP_err]] + 1 )/(table2[[#This Row],[sample_err]] + 1)</f>
        <v>0.99962351849052655</v>
      </c>
      <c r="R2537" s="1">
        <f>(table2[[#This Row],[EP_gamma]] + 1)/(table2[[#This Row],[expected_gamma]] + 1)</f>
        <v>0.95345445928887562</v>
      </c>
      <c r="S2537" s="1">
        <v>1.2756554072179E-2</v>
      </c>
      <c r="T2537" s="1">
        <f>(table2[[#This Row],[EP_polymorphism]]+0.1)/(table2[[#This Row],[sample_polymorph]]+0.1)</f>
        <v>0.97203925924292245</v>
      </c>
      <c r="U2537" s="1">
        <f>(1-ABS(1 - table2[[#This Row],[E_coverage_ratio]]))*100</f>
        <v>92.844231977539152</v>
      </c>
      <c r="V2537" s="1">
        <f>(1-ABS(1 - table2[[#This Row],[E_error_ratio]]))*100</f>
        <v>99.860949066734236</v>
      </c>
      <c r="W2537" s="1">
        <f>(1-ABS(1 - table2[[#This Row],[EP_coverage_ratio]]))*100</f>
        <v>97.37900476282509</v>
      </c>
      <c r="X2537" s="1">
        <f>(1-ABS(1 - table2[[#This Row],[EP_error_ratio]]))*100</f>
        <v>99.962351849052652</v>
      </c>
      <c r="Y2537" s="1">
        <f>(1-ABS(1 - table2[[#This Row],[EP_polymorphism_ratio]]))*100</f>
        <v>97.20392592429225</v>
      </c>
    </row>
    <row r="2538" spans="1:25" x14ac:dyDescent="0.3">
      <c r="A2538">
        <v>7</v>
      </c>
      <c r="B2538">
        <v>8</v>
      </c>
      <c r="C2538">
        <v>6.4000000000000001E-2</v>
      </c>
      <c r="D2538">
        <v>1.6E-2</v>
      </c>
      <c r="E2538">
        <v>0.31120553937150802</v>
      </c>
      <c r="F2538">
        <v>7.3895981807924507</v>
      </c>
      <c r="G2538">
        <v>6.5706420145007619E-2</v>
      </c>
      <c r="H2538">
        <v>-2145772.3578695813</v>
      </c>
      <c r="I2538">
        <v>8.6012763605330917</v>
      </c>
      <c r="J2538">
        <v>6.2638292610750324E-2</v>
      </c>
      <c r="K2538">
        <v>0.49986775421743102</v>
      </c>
      <c r="L2538">
        <v>-2145744.5568036907</v>
      </c>
      <c r="M2538">
        <f>table2[[#This Row],[E_coverage]]/table2[[#This Row],[sample_coverage]]</f>
        <v>0.92369977259905633</v>
      </c>
      <c r="N2538">
        <f>table2[[#This Row],[EP_coverage]]/table2[[#This Row],[sample_coverage]]</f>
        <v>1.0751595450666365</v>
      </c>
      <c r="O2538" t="b">
        <f>IF(ABS(table2[[#This Row],[EP_coverage_ratio]] - 1) &lt;= ABS(table2[[#This Row],[E_coverage_ratio]] - 1),TRUE,FALSE)</f>
        <v>1</v>
      </c>
      <c r="P2538" s="1">
        <f>(table2[[#This Row],[E_err]] + 1)/(table2[[#This Row],[sample_err]] + 1)</f>
        <v>1.0016037783317742</v>
      </c>
      <c r="Q2538" s="1">
        <f>(table2[[#This Row],[EP_err]] + 1 )/(table2[[#This Row],[sample_err]] + 1)</f>
        <v>0.99872019982213367</v>
      </c>
      <c r="R2538" s="1">
        <f>(table2[[#This Row],[EP_gamma]] + 1)/(table2[[#This Row],[expected_gamma]] + 1)</f>
        <v>1.1438845468395087</v>
      </c>
      <c r="S2538" s="1">
        <v>3.10520004745885E-2</v>
      </c>
      <c r="T2538" s="1">
        <f>(table2[[#This Row],[EP_polymorphism]]+0.1)/(table2[[#This Row],[sample_polymorph]]+0.1)</f>
        <v>1.1297586247809355</v>
      </c>
      <c r="U2538" s="1">
        <f>(1-ABS(1 - table2[[#This Row],[E_coverage_ratio]]))*100</f>
        <v>92.369977259905639</v>
      </c>
      <c r="V2538" s="1">
        <f>(1-ABS(1 - table2[[#This Row],[E_error_ratio]]))*100</f>
        <v>99.839622166822579</v>
      </c>
      <c r="W2538" s="1">
        <f>(1-ABS(1 - table2[[#This Row],[EP_coverage_ratio]]))*100</f>
        <v>92.484045493336353</v>
      </c>
      <c r="X2538" s="1">
        <f>(1-ABS(1 - table2[[#This Row],[EP_error_ratio]]))*100</f>
        <v>99.872019982213374</v>
      </c>
      <c r="Y2538" s="1">
        <f>(1-ABS(1 - table2[[#This Row],[EP_polymorphism_ratio]]))*100</f>
        <v>87.024137521906454</v>
      </c>
    </row>
    <row r="2539" spans="1:25" x14ac:dyDescent="0.3">
      <c r="A2539">
        <v>8</v>
      </c>
      <c r="B2539">
        <v>8</v>
      </c>
      <c r="C2539">
        <v>6.4000000000000001E-2</v>
      </c>
      <c r="D2539">
        <v>1.6E-2</v>
      </c>
      <c r="E2539">
        <v>0.30796263176526745</v>
      </c>
      <c r="F2539">
        <v>7.4652392734870467</v>
      </c>
      <c r="G2539">
        <v>6.5785648337933961E-2</v>
      </c>
      <c r="H2539">
        <v>-2149079.9483205578</v>
      </c>
      <c r="I2539">
        <v>8.6962998071359188</v>
      </c>
      <c r="J2539">
        <v>6.2729558833577309E-2</v>
      </c>
      <c r="K2539">
        <v>0.49986702886871892</v>
      </c>
      <c r="L2539">
        <v>-2149003.94509291</v>
      </c>
      <c r="M2539">
        <f>table2[[#This Row],[E_coverage]]/table2[[#This Row],[sample_coverage]]</f>
        <v>0.93315490918588084</v>
      </c>
      <c r="N2539">
        <f>table2[[#This Row],[EP_coverage]]/table2[[#This Row],[sample_coverage]]</f>
        <v>1.0870374758919898</v>
      </c>
      <c r="O2539" t="b">
        <f>IF(ABS(table2[[#This Row],[EP_coverage_ratio]] - 1) &lt;= ABS(table2[[#This Row],[E_coverage_ratio]] - 1),TRUE,FALSE)</f>
        <v>0</v>
      </c>
      <c r="P2539" s="1">
        <f>(table2[[#This Row],[E_err]] + 1)/(table2[[#This Row],[sample_err]] + 1)</f>
        <v>1.0016782409191107</v>
      </c>
      <c r="Q2539" s="1">
        <f>(table2[[#This Row],[EP_err]] + 1 )/(table2[[#This Row],[sample_err]] + 1)</f>
        <v>0.99880597634734691</v>
      </c>
      <c r="R2539" s="1">
        <f>(table2[[#This Row],[EP_gamma]] + 1)/(table2[[#This Row],[expected_gamma]] + 1)</f>
        <v>1.1467200915705453</v>
      </c>
      <c r="S2539" s="1">
        <v>3.1049501393672199E-2</v>
      </c>
      <c r="T2539" s="1">
        <f>(table2[[#This Row],[EP_polymorphism]]+0.1)/(table2[[#This Row],[sample_polymorph]]+0.1)</f>
        <v>1.129737080979933</v>
      </c>
      <c r="U2539" s="1">
        <f>(1-ABS(1 - table2[[#This Row],[E_coverage_ratio]]))*100</f>
        <v>93.315490918588083</v>
      </c>
      <c r="V2539" s="1">
        <f>(1-ABS(1 - table2[[#This Row],[E_error_ratio]]))*100</f>
        <v>99.832175908088928</v>
      </c>
      <c r="W2539" s="1">
        <f>(1-ABS(1 - table2[[#This Row],[EP_coverage_ratio]]))*100</f>
        <v>91.296252410801017</v>
      </c>
      <c r="X2539" s="1">
        <f>(1-ABS(1 - table2[[#This Row],[EP_error_ratio]]))*100</f>
        <v>99.880597634734698</v>
      </c>
      <c r="Y2539" s="1">
        <f>(1-ABS(1 - table2[[#This Row],[EP_polymorphism_ratio]]))*100</f>
        <v>87.026291902006705</v>
      </c>
    </row>
    <row r="2540" spans="1:25" x14ac:dyDescent="0.3">
      <c r="A2540">
        <v>9</v>
      </c>
      <c r="B2540">
        <v>8</v>
      </c>
      <c r="C2540">
        <v>6.4000000000000001E-2</v>
      </c>
      <c r="D2540">
        <v>1.6E-2</v>
      </c>
      <c r="E2540">
        <v>0.30783979416415019</v>
      </c>
      <c r="F2540">
        <v>7.4372545475618619</v>
      </c>
      <c r="G2540">
        <v>6.5992917690213704E-2</v>
      </c>
      <c r="H2540">
        <v>-2137163.5195867145</v>
      </c>
      <c r="I2540">
        <v>8.663330175672499</v>
      </c>
      <c r="J2540">
        <v>6.2930064439941105E-2</v>
      </c>
      <c r="K2540">
        <v>0.49986443915018869</v>
      </c>
      <c r="L2540">
        <v>-2137068.0002399459</v>
      </c>
      <c r="M2540">
        <f>table2[[#This Row],[E_coverage]]/table2[[#This Row],[sample_coverage]]</f>
        <v>0.92965681844523274</v>
      </c>
      <c r="N2540">
        <f>table2[[#This Row],[EP_coverage]]/table2[[#This Row],[sample_coverage]]</f>
        <v>1.0829162719590624</v>
      </c>
      <c r="O2540" t="b">
        <f>IF(ABS(table2[[#This Row],[EP_coverage_ratio]] - 1) &lt;= ABS(table2[[#This Row],[E_coverage_ratio]] - 1),TRUE,FALSE)</f>
        <v>0</v>
      </c>
      <c r="P2540" s="1">
        <f>(table2[[#This Row],[E_err]] + 1)/(table2[[#This Row],[sample_err]] + 1)</f>
        <v>1.00187304294193</v>
      </c>
      <c r="Q2540" s="1">
        <f>(table2[[#This Row],[EP_err]] + 1 )/(table2[[#This Row],[sample_err]] + 1)</f>
        <v>0.99899442146610995</v>
      </c>
      <c r="R2540" s="1">
        <f>(table2[[#This Row],[EP_gamma]] + 1)/(table2[[#This Row],[expected_gamma]] + 1)</f>
        <v>1.1468258160081166</v>
      </c>
      <c r="S2540" s="1">
        <v>3.1060369911982199E-2</v>
      </c>
      <c r="T2540" s="1">
        <f>(table2[[#This Row],[EP_polymorphism]]+0.1)/(table2[[#This Row],[sample_polymorph]]+0.1)</f>
        <v>1.1298307751032948</v>
      </c>
      <c r="U2540" s="1">
        <f>(1-ABS(1 - table2[[#This Row],[E_coverage_ratio]]))*100</f>
        <v>92.965681844523274</v>
      </c>
      <c r="V2540" s="1">
        <f>(1-ABS(1 - table2[[#This Row],[E_error_ratio]]))*100</f>
        <v>99.812695705807002</v>
      </c>
      <c r="W2540" s="1">
        <f>(1-ABS(1 - table2[[#This Row],[EP_coverage_ratio]]))*100</f>
        <v>91.708372804093756</v>
      </c>
      <c r="X2540" s="1">
        <f>(1-ABS(1 - table2[[#This Row],[EP_error_ratio]]))*100</f>
        <v>99.899442146610994</v>
      </c>
      <c r="Y2540" s="1">
        <f>(1-ABS(1 - table2[[#This Row],[EP_polymorphism_ratio]]))*100</f>
        <v>87.01692248967052</v>
      </c>
    </row>
    <row r="2541" spans="1:25" x14ac:dyDescent="0.3">
      <c r="A2541">
        <v>10</v>
      </c>
      <c r="B2541">
        <v>8</v>
      </c>
      <c r="C2541">
        <v>6.4000000000000001E-2</v>
      </c>
      <c r="D2541">
        <v>1.6E-2</v>
      </c>
      <c r="E2541">
        <v>0.30792641367993817</v>
      </c>
      <c r="F2541">
        <v>7.4701617155422779</v>
      </c>
      <c r="G2541">
        <v>6.5702766829483533E-2</v>
      </c>
      <c r="H2541">
        <v>-2152835.1291914317</v>
      </c>
      <c r="I2541">
        <v>8.7127897882741152</v>
      </c>
      <c r="J2541">
        <v>6.2672078507852003E-2</v>
      </c>
      <c r="K2541">
        <v>0.49984630464408553</v>
      </c>
      <c r="L2541">
        <v>-2152839.7833844847</v>
      </c>
      <c r="M2541">
        <f>table2[[#This Row],[E_coverage]]/table2[[#This Row],[sample_coverage]]</f>
        <v>0.93377021444278474</v>
      </c>
      <c r="N2541">
        <f>table2[[#This Row],[EP_coverage]]/table2[[#This Row],[sample_coverage]]</f>
        <v>1.0890987235342644</v>
      </c>
      <c r="O2541" t="b">
        <f>IF(ABS(table2[[#This Row],[EP_coverage_ratio]] - 1) &lt;= ABS(table2[[#This Row],[E_coverage_ratio]] - 1),TRUE,FALSE)</f>
        <v>0</v>
      </c>
      <c r="P2541" s="1">
        <f>(table2[[#This Row],[E_err]] + 1)/(table2[[#This Row],[sample_err]] + 1)</f>
        <v>1.0016003447645523</v>
      </c>
      <c r="Q2541" s="1">
        <f>(table2[[#This Row],[EP_err]] + 1 )/(table2[[#This Row],[sample_err]] + 1)</f>
        <v>0.99875195348482326</v>
      </c>
      <c r="R2541" s="1">
        <f>(table2[[#This Row],[EP_gamma]] + 1)/(table2[[#This Row],[expected_gamma]] + 1)</f>
        <v>1.146736000555389</v>
      </c>
      <c r="S2541" s="1">
        <v>3.1043630868720799E-2</v>
      </c>
      <c r="T2541" s="1">
        <f>(table2[[#This Row],[EP_polymorphism]]+0.1)/(table2[[#This Row],[sample_polymorph]]+0.1)</f>
        <v>1.1296864730062139</v>
      </c>
      <c r="U2541" s="1">
        <f>(1-ABS(1 - table2[[#This Row],[E_coverage_ratio]]))*100</f>
        <v>93.377021444278469</v>
      </c>
      <c r="V2541" s="1">
        <f>(1-ABS(1 - table2[[#This Row],[E_error_ratio]]))*100</f>
        <v>99.839965523544777</v>
      </c>
      <c r="W2541" s="1">
        <f>(1-ABS(1 - table2[[#This Row],[EP_coverage_ratio]]))*100</f>
        <v>91.090127646573563</v>
      </c>
      <c r="X2541" s="1">
        <f>(1-ABS(1 - table2[[#This Row],[EP_error_ratio]]))*100</f>
        <v>99.875195348482322</v>
      </c>
      <c r="Y2541" s="1">
        <f>(1-ABS(1 - table2[[#This Row],[EP_polymorphism_ratio]]))*100</f>
        <v>87.031352699378601</v>
      </c>
    </row>
    <row r="2542" spans="1:25" x14ac:dyDescent="0.3">
      <c r="A2542">
        <v>1</v>
      </c>
      <c r="B2542">
        <v>8</v>
      </c>
      <c r="C2542">
        <v>6.4000000000000001E-2</v>
      </c>
      <c r="D2542">
        <v>3.2000000000000001E-2</v>
      </c>
      <c r="E2542">
        <v>0.51688502896895316</v>
      </c>
      <c r="F2542">
        <v>6.8461433137649568</v>
      </c>
      <c r="G2542">
        <v>6.6785462152654226E-2</v>
      </c>
      <c r="H2542">
        <v>-2044608.0523253959</v>
      </c>
      <c r="I2542">
        <v>7.9123040058101548</v>
      </c>
      <c r="J2542">
        <v>6.356041343585668E-2</v>
      </c>
      <c r="K2542">
        <v>0.49992234658200196</v>
      </c>
      <c r="L2542">
        <v>-2044140.138835982</v>
      </c>
      <c r="M2542">
        <f>table2[[#This Row],[E_coverage]]/table2[[#This Row],[sample_coverage]]</f>
        <v>0.8557679142206196</v>
      </c>
      <c r="N2542">
        <f>table2[[#This Row],[EP_coverage]]/table2[[#This Row],[sample_coverage]]</f>
        <v>0.98903800072626935</v>
      </c>
      <c r="O2542" t="b">
        <f>IF(ABS(table2[[#This Row],[EP_coverage_ratio]] - 1) &lt;= ABS(table2[[#This Row],[E_coverage_ratio]] - 1),TRUE,FALSE)</f>
        <v>1</v>
      </c>
      <c r="P2542" s="1">
        <f>(table2[[#This Row],[E_err]] + 1)/(table2[[#This Row],[sample_err]] + 1)</f>
        <v>1.0026179155570059</v>
      </c>
      <c r="Q2542" s="1">
        <f>(table2[[#This Row],[EP_err]] + 1 )/(table2[[#This Row],[sample_err]] + 1)</f>
        <v>0.99958685473294795</v>
      </c>
      <c r="R2542" s="1">
        <f>(table2[[#This Row],[EP_gamma]] + 1)/(table2[[#This Row],[expected_gamma]] + 1)</f>
        <v>0.98881742382382065</v>
      </c>
      <c r="S2542" s="1">
        <v>3.1150774460693299E-2</v>
      </c>
      <c r="T2542" s="1">
        <f>(table2[[#This Row],[EP_polymorphism]]+0.1)/(table2[[#This Row],[sample_polymorph]]+0.1)</f>
        <v>0.99356647318707048</v>
      </c>
      <c r="U2542" s="1">
        <f>(1-ABS(1 - table2[[#This Row],[E_coverage_ratio]]))*100</f>
        <v>85.576791422061959</v>
      </c>
      <c r="V2542" s="1">
        <f>(1-ABS(1 - table2[[#This Row],[E_error_ratio]]))*100</f>
        <v>99.738208444299417</v>
      </c>
      <c r="W2542" s="1">
        <f>(1-ABS(1 - table2[[#This Row],[EP_coverage_ratio]]))*100</f>
        <v>98.903800072626936</v>
      </c>
      <c r="X2542" s="1">
        <f>(1-ABS(1 - table2[[#This Row],[EP_error_ratio]]))*100</f>
        <v>99.958685473294793</v>
      </c>
      <c r="Y2542" s="1">
        <f>(1-ABS(1 - table2[[#This Row],[EP_polymorphism_ratio]]))*100</f>
        <v>99.356647318707047</v>
      </c>
    </row>
    <row r="2543" spans="1:25" x14ac:dyDescent="0.3">
      <c r="A2543">
        <v>2</v>
      </c>
      <c r="B2543">
        <v>8</v>
      </c>
      <c r="C2543">
        <v>6.4000000000000001E-2</v>
      </c>
      <c r="D2543">
        <v>3.2000000000000001E-2</v>
      </c>
      <c r="E2543">
        <v>0.51797279971439292</v>
      </c>
      <c r="F2543">
        <v>6.8851400764296233</v>
      </c>
      <c r="G2543">
        <v>6.6802470668373692E-2</v>
      </c>
      <c r="H2543">
        <v>-2047470.9917863419</v>
      </c>
      <c r="I2543">
        <v>7.9592749457221244</v>
      </c>
      <c r="J2543">
        <v>6.358351507965132E-2</v>
      </c>
      <c r="K2543">
        <v>0.49990689966905277</v>
      </c>
      <c r="L2543">
        <v>-2047104.6579279087</v>
      </c>
      <c r="M2543">
        <f>table2[[#This Row],[E_coverage]]/table2[[#This Row],[sample_coverage]]</f>
        <v>0.86064250955370292</v>
      </c>
      <c r="N2543">
        <f>table2[[#This Row],[EP_coverage]]/table2[[#This Row],[sample_coverage]]</f>
        <v>0.99490936821526554</v>
      </c>
      <c r="O2543" t="b">
        <f>IF(ABS(table2[[#This Row],[EP_coverage_ratio]] - 1) &lt;= ABS(table2[[#This Row],[E_coverage_ratio]] - 1),TRUE,FALSE)</f>
        <v>1</v>
      </c>
      <c r="P2543" s="1">
        <f>(table2[[#This Row],[E_err]] + 1)/(table2[[#This Row],[sample_err]] + 1)</f>
        <v>1.0026339010041105</v>
      </c>
      <c r="Q2543" s="1">
        <f>(table2[[#This Row],[EP_err]] + 1 )/(table2[[#This Row],[sample_err]] + 1)</f>
        <v>0.99960856680418353</v>
      </c>
      <c r="R2543" s="1">
        <f>(table2[[#This Row],[EP_gamma]] + 1)/(table2[[#This Row],[expected_gamma]] + 1)</f>
        <v>0.98809866682147462</v>
      </c>
      <c r="S2543" s="1">
        <v>3.1146414984525899E-2</v>
      </c>
      <c r="T2543" s="1">
        <f>(table2[[#This Row],[EP_polymorphism]]+0.1)/(table2[[#This Row],[sample_polymorph]]+0.1)</f>
        <v>0.9935334468524688</v>
      </c>
      <c r="U2543" s="1">
        <f>(1-ABS(1 - table2[[#This Row],[E_coverage_ratio]]))*100</f>
        <v>86.064250955370298</v>
      </c>
      <c r="V2543" s="1">
        <f>(1-ABS(1 - table2[[#This Row],[E_error_ratio]]))*100</f>
        <v>99.736609899588942</v>
      </c>
      <c r="W2543" s="1">
        <f>(1-ABS(1 - table2[[#This Row],[EP_coverage_ratio]]))*100</f>
        <v>99.49093682152656</v>
      </c>
      <c r="X2543" s="1">
        <f>(1-ABS(1 - table2[[#This Row],[EP_error_ratio]]))*100</f>
        <v>99.96085668041836</v>
      </c>
      <c r="Y2543" s="1">
        <f>(1-ABS(1 - table2[[#This Row],[EP_polymorphism_ratio]]))*100</f>
        <v>99.353344685246881</v>
      </c>
    </row>
    <row r="2544" spans="1:25" x14ac:dyDescent="0.3">
      <c r="A2544">
        <v>3</v>
      </c>
      <c r="B2544">
        <v>8</v>
      </c>
      <c r="C2544">
        <v>6.4000000000000001E-2</v>
      </c>
      <c r="D2544">
        <v>3.2000000000000001E-2</v>
      </c>
      <c r="E2544">
        <v>0.52259850532826524</v>
      </c>
      <c r="F2544">
        <v>6.7138924999646026</v>
      </c>
      <c r="G2544">
        <v>6.631483218468627E-2</v>
      </c>
      <c r="H2544">
        <v>-2052554.4426644181</v>
      </c>
      <c r="I2544">
        <v>8.0606782055022403</v>
      </c>
      <c r="J2544">
        <v>6.2968233338575499E-2</v>
      </c>
      <c r="K2544">
        <v>0.56322668235741902</v>
      </c>
      <c r="L2544">
        <v>-2052102.145463184</v>
      </c>
      <c r="M2544">
        <f>table2[[#This Row],[E_coverage]]/table2[[#This Row],[sample_coverage]]</f>
        <v>0.83923656249557532</v>
      </c>
      <c r="N2544">
        <f>table2[[#This Row],[EP_coverage]]/table2[[#This Row],[sample_coverage]]</f>
        <v>1.00758477568778</v>
      </c>
      <c r="O2544" t="b">
        <f>IF(ABS(table2[[#This Row],[EP_coverage_ratio]] - 1) &lt;= ABS(table2[[#This Row],[E_coverage_ratio]] - 1),TRUE,FALSE)</f>
        <v>1</v>
      </c>
      <c r="P2544" s="1">
        <f>(table2[[#This Row],[E_err]] + 1)/(table2[[#This Row],[sample_err]] + 1)</f>
        <v>1.0021755941585397</v>
      </c>
      <c r="Q2544" s="1">
        <f>(table2[[#This Row],[EP_err]] + 1 )/(table2[[#This Row],[sample_err]] + 1)</f>
        <v>0.99903029449114233</v>
      </c>
      <c r="R2544" s="1">
        <f>(table2[[#This Row],[EP_gamma]] + 1)/(table2[[#This Row],[expected_gamma]] + 1)</f>
        <v>1.0266834473349193</v>
      </c>
      <c r="S2544" s="1">
        <v>3.7162122623321102E-2</v>
      </c>
      <c r="T2544" s="1">
        <f>(table2[[#This Row],[EP_polymorphism]]+0.1)/(table2[[#This Row],[sample_polymorph]]+0.1)</f>
        <v>1.0391069895706144</v>
      </c>
      <c r="U2544" s="1">
        <f>(1-ABS(1 - table2[[#This Row],[E_coverage_ratio]]))*100</f>
        <v>83.923656249557538</v>
      </c>
      <c r="V2544" s="1">
        <f>(1-ABS(1 - table2[[#This Row],[E_error_ratio]]))*100</f>
        <v>99.78244058414603</v>
      </c>
      <c r="W2544" s="1">
        <f>(1-ABS(1 - table2[[#This Row],[EP_coverage_ratio]]))*100</f>
        <v>99.241522431221995</v>
      </c>
      <c r="X2544" s="1">
        <f>(1-ABS(1 - table2[[#This Row],[EP_error_ratio]]))*100</f>
        <v>99.903029449114229</v>
      </c>
      <c r="Y2544" s="1">
        <f>(1-ABS(1 - table2[[#This Row],[EP_polymorphism_ratio]]))*100</f>
        <v>96.089301042938558</v>
      </c>
    </row>
    <row r="2545" spans="1:25" x14ac:dyDescent="0.3">
      <c r="A2545">
        <v>4</v>
      </c>
      <c r="B2545">
        <v>8</v>
      </c>
      <c r="C2545">
        <v>6.4000000000000001E-2</v>
      </c>
      <c r="D2545">
        <v>3.2000000000000001E-2</v>
      </c>
      <c r="E2545">
        <v>0.5187164211719173</v>
      </c>
      <c r="F2545">
        <v>6.7644235867732103</v>
      </c>
      <c r="G2545">
        <v>6.6577167928263042E-2</v>
      </c>
      <c r="H2545">
        <v>-2044667.0834301249</v>
      </c>
      <c r="I2545">
        <v>7.4473276156539878</v>
      </c>
      <c r="J2545">
        <v>6.36956187001506E-2</v>
      </c>
      <c r="K2545">
        <v>0.40240776375328058</v>
      </c>
      <c r="L2545">
        <v>-2044448.5615932161</v>
      </c>
      <c r="M2545">
        <f>table2[[#This Row],[E_coverage]]/table2[[#This Row],[sample_coverage]]</f>
        <v>0.84555294834665129</v>
      </c>
      <c r="N2545">
        <f>table2[[#This Row],[EP_coverage]]/table2[[#This Row],[sample_coverage]]</f>
        <v>0.93091595195674848</v>
      </c>
      <c r="O2545" t="b">
        <f>IF(ABS(table2[[#This Row],[EP_coverage_ratio]] - 1) &lt;= ABS(table2[[#This Row],[E_coverage_ratio]] - 1),TRUE,FALSE)</f>
        <v>1</v>
      </c>
      <c r="P2545" s="1">
        <f>(table2[[#This Row],[E_err]] + 1)/(table2[[#This Row],[sample_err]] + 1)</f>
        <v>1.0024221503085178</v>
      </c>
      <c r="Q2545" s="1">
        <f>(table2[[#This Row],[EP_err]] + 1 )/(table2[[#This Row],[sample_err]] + 1)</f>
        <v>0.9997139273497655</v>
      </c>
      <c r="R2545" s="1">
        <f>(table2[[#This Row],[EP_gamma]] + 1)/(table2[[#This Row],[expected_gamma]] + 1)</f>
        <v>0.92341647473009669</v>
      </c>
      <c r="S2545" s="1">
        <v>2.3148236847945401E-2</v>
      </c>
      <c r="T2545" s="1">
        <f>(table2[[#This Row],[EP_polymorphism]]+0.1)/(table2[[#This Row],[sample_polymorph]]+0.1)</f>
        <v>0.93294118824201056</v>
      </c>
      <c r="U2545" s="1">
        <f>(1-ABS(1 - table2[[#This Row],[E_coverage_ratio]]))*100</f>
        <v>84.555294834665133</v>
      </c>
      <c r="V2545" s="1">
        <f>(1-ABS(1 - table2[[#This Row],[E_error_ratio]]))*100</f>
        <v>99.757784969148219</v>
      </c>
      <c r="W2545" s="1">
        <f>(1-ABS(1 - table2[[#This Row],[EP_coverage_ratio]]))*100</f>
        <v>93.091595195674842</v>
      </c>
      <c r="X2545" s="1">
        <f>(1-ABS(1 - table2[[#This Row],[EP_error_ratio]]))*100</f>
        <v>99.971392734976547</v>
      </c>
      <c r="Y2545" s="1">
        <f>(1-ABS(1 - table2[[#This Row],[EP_polymorphism_ratio]]))*100</f>
        <v>93.29411882420105</v>
      </c>
    </row>
    <row r="2546" spans="1:25" x14ac:dyDescent="0.3">
      <c r="A2546">
        <v>5</v>
      </c>
      <c r="B2546">
        <v>8</v>
      </c>
      <c r="C2546">
        <v>6.4000000000000001E-2</v>
      </c>
      <c r="D2546">
        <v>3.2000000000000001E-2</v>
      </c>
      <c r="E2546">
        <v>0.51661223700230996</v>
      </c>
      <c r="F2546">
        <v>6.8197135287077604</v>
      </c>
      <c r="G2546">
        <v>6.6771860658723342E-2</v>
      </c>
      <c r="H2546">
        <v>-2041748.3432449806</v>
      </c>
      <c r="I2546">
        <v>7.877269524246735</v>
      </c>
      <c r="J2546">
        <v>6.3539780728817954E-2</v>
      </c>
      <c r="K2546">
        <v>0.4998943887524091</v>
      </c>
      <c r="L2546">
        <v>-2041446.8616845557</v>
      </c>
      <c r="M2546">
        <f>table2[[#This Row],[E_coverage]]/table2[[#This Row],[sample_coverage]]</f>
        <v>0.85246419108847005</v>
      </c>
      <c r="N2546">
        <f>table2[[#This Row],[EP_coverage]]/table2[[#This Row],[sample_coverage]]</f>
        <v>0.98465869053084187</v>
      </c>
      <c r="O2546" t="b">
        <f>IF(ABS(table2[[#This Row],[EP_coverage_ratio]] - 1) &lt;= ABS(table2[[#This Row],[E_coverage_ratio]] - 1),TRUE,FALSE)</f>
        <v>1</v>
      </c>
      <c r="P2546" s="1">
        <f>(table2[[#This Row],[E_err]] + 1)/(table2[[#This Row],[sample_err]] + 1)</f>
        <v>1.0026051321980483</v>
      </c>
      <c r="Q2546" s="1">
        <f>(table2[[#This Row],[EP_err]] + 1 )/(table2[[#This Row],[sample_err]] + 1)</f>
        <v>0.99956746309099431</v>
      </c>
      <c r="R2546" s="1">
        <f>(table2[[#This Row],[EP_gamma]] + 1)/(table2[[#This Row],[expected_gamma]] + 1)</f>
        <v>0.98897684731665836</v>
      </c>
      <c r="S2546" s="1">
        <v>3.1149748058043401E-2</v>
      </c>
      <c r="T2546" s="1">
        <f>(table2[[#This Row],[EP_polymorphism]]+0.1)/(table2[[#This Row],[sample_polymorph]]+0.1)</f>
        <v>0.99355869740941971</v>
      </c>
      <c r="U2546" s="1">
        <f>(1-ABS(1 - table2[[#This Row],[E_coverage_ratio]]))*100</f>
        <v>85.246419108847007</v>
      </c>
      <c r="V2546" s="1">
        <f>(1-ABS(1 - table2[[#This Row],[E_error_ratio]]))*100</f>
        <v>99.739486780195179</v>
      </c>
      <c r="W2546" s="1">
        <f>(1-ABS(1 - table2[[#This Row],[EP_coverage_ratio]]))*100</f>
        <v>98.465869053084191</v>
      </c>
      <c r="X2546" s="1">
        <f>(1-ABS(1 - table2[[#This Row],[EP_error_ratio]]))*100</f>
        <v>99.956746309099429</v>
      </c>
      <c r="Y2546" s="1">
        <f>(1-ABS(1 - table2[[#This Row],[EP_polymorphism_ratio]]))*100</f>
        <v>99.355869740941969</v>
      </c>
    </row>
    <row r="2547" spans="1:25" x14ac:dyDescent="0.3">
      <c r="A2547">
        <v>6</v>
      </c>
      <c r="B2547">
        <v>8</v>
      </c>
      <c r="C2547">
        <v>6.4000000000000001E-2</v>
      </c>
      <c r="D2547">
        <v>3.2000000000000001E-2</v>
      </c>
      <c r="E2547">
        <v>0.51637862748830021</v>
      </c>
      <c r="F2547">
        <v>6.776468443087162</v>
      </c>
      <c r="G2547">
        <v>6.6818825106413307E-2</v>
      </c>
      <c r="H2547">
        <v>-2034899.2983268418</v>
      </c>
      <c r="I2547">
        <v>7.6153506981074823</v>
      </c>
      <c r="J2547">
        <v>6.3739058575231072E-2</v>
      </c>
      <c r="K2547">
        <v>0.44831167952056206</v>
      </c>
      <c r="L2547">
        <v>-2034627.868767122</v>
      </c>
      <c r="M2547">
        <f>table2[[#This Row],[E_coverage]]/table2[[#This Row],[sample_coverage]]</f>
        <v>0.84705855538589525</v>
      </c>
      <c r="N2547">
        <f>table2[[#This Row],[EP_coverage]]/table2[[#This Row],[sample_coverage]]</f>
        <v>0.95191883726343529</v>
      </c>
      <c r="O2547" t="b">
        <f>IF(ABS(table2[[#This Row],[EP_coverage_ratio]] - 1) &lt;= ABS(table2[[#This Row],[E_coverage_ratio]] - 1),TRUE,FALSE)</f>
        <v>1</v>
      </c>
      <c r="P2547" s="1">
        <f>(table2[[#This Row],[E_err]] + 1)/(table2[[#This Row],[sample_err]] + 1)</f>
        <v>1.0026492717165538</v>
      </c>
      <c r="Q2547" s="1">
        <f>(table2[[#This Row],[EP_err]] + 1 )/(table2[[#This Row],[sample_err]] + 1)</f>
        <v>0.99975475430002914</v>
      </c>
      <c r="R2547" s="1">
        <f>(table2[[#This Row],[EP_gamma]] + 1)/(table2[[#This Row],[expected_gamma]] + 1)</f>
        <v>0.95511216873289551</v>
      </c>
      <c r="S2547" s="1">
        <v>2.6775273482461601E-2</v>
      </c>
      <c r="T2547" s="1">
        <f>(table2[[#This Row],[EP_polymorphism]]+0.1)/(table2[[#This Row],[sample_polymorph]]+0.1)</f>
        <v>0.9604187385034969</v>
      </c>
      <c r="U2547" s="1">
        <f>(1-ABS(1 - table2[[#This Row],[E_coverage_ratio]]))*100</f>
        <v>84.705855538589532</v>
      </c>
      <c r="V2547" s="1">
        <f>(1-ABS(1 - table2[[#This Row],[E_error_ratio]]))*100</f>
        <v>99.735072828344613</v>
      </c>
      <c r="W2547" s="1">
        <f>(1-ABS(1 - table2[[#This Row],[EP_coverage_ratio]]))*100</f>
        <v>95.191883726343534</v>
      </c>
      <c r="X2547" s="1">
        <f>(1-ABS(1 - table2[[#This Row],[EP_error_ratio]]))*100</f>
        <v>99.975475430002916</v>
      </c>
      <c r="Y2547" s="1">
        <f>(1-ABS(1 - table2[[#This Row],[EP_polymorphism_ratio]]))*100</f>
        <v>96.041873850349688</v>
      </c>
    </row>
    <row r="2548" spans="1:25" x14ac:dyDescent="0.3">
      <c r="A2548">
        <v>7</v>
      </c>
      <c r="B2548">
        <v>8</v>
      </c>
      <c r="C2548">
        <v>6.4000000000000001E-2</v>
      </c>
      <c r="D2548">
        <v>3.2000000000000001E-2</v>
      </c>
      <c r="E2548">
        <v>0.51610851651406398</v>
      </c>
      <c r="F2548">
        <v>6.7451980349630585</v>
      </c>
      <c r="G2548">
        <v>6.650970970990179E-2</v>
      </c>
      <c r="H2548">
        <v>-2046809.7242305516</v>
      </c>
      <c r="I2548">
        <v>7.7948378982912363</v>
      </c>
      <c r="J2548">
        <v>6.3280209202733584E-2</v>
      </c>
      <c r="K2548">
        <v>0.49992166179577052</v>
      </c>
      <c r="L2548">
        <v>-2046365.6665192863</v>
      </c>
      <c r="M2548">
        <f>table2[[#This Row],[E_coverage]]/table2[[#This Row],[sample_coverage]]</f>
        <v>0.84314975437038231</v>
      </c>
      <c r="N2548">
        <f>table2[[#This Row],[EP_coverage]]/table2[[#This Row],[sample_coverage]]</f>
        <v>0.97435473728640454</v>
      </c>
      <c r="O2548" t="b">
        <f>IF(ABS(table2[[#This Row],[EP_coverage_ratio]] - 1) &lt;= ABS(table2[[#This Row],[E_coverage_ratio]] - 1),TRUE,FALSE)</f>
        <v>1</v>
      </c>
      <c r="P2548" s="1">
        <f>(table2[[#This Row],[E_err]] + 1)/(table2[[#This Row],[sample_err]] + 1)</f>
        <v>1.0023587497273514</v>
      </c>
      <c r="Q2548" s="1">
        <f>(table2[[#This Row],[EP_err]] + 1 )/(table2[[#This Row],[sample_err]] + 1)</f>
        <v>0.99932350488978716</v>
      </c>
      <c r="R2548" s="1">
        <f>(table2[[#This Row],[EP_gamma]] + 1)/(table2[[#This Row],[expected_gamma]] + 1)</f>
        <v>0.98932341943734248</v>
      </c>
      <c r="S2548" s="1">
        <v>3.1148150012252601E-2</v>
      </c>
      <c r="T2548" s="1">
        <f>(table2[[#This Row],[EP_polymorphism]]+0.1)/(table2[[#This Row],[sample_polymorph]]+0.1)</f>
        <v>0.99354659100191367</v>
      </c>
      <c r="U2548" s="1">
        <f>(1-ABS(1 - table2[[#This Row],[E_coverage_ratio]]))*100</f>
        <v>84.314975437038228</v>
      </c>
      <c r="V2548" s="1">
        <f>(1-ABS(1 - table2[[#This Row],[E_error_ratio]]))*100</f>
        <v>99.764125027264868</v>
      </c>
      <c r="W2548" s="1">
        <f>(1-ABS(1 - table2[[#This Row],[EP_coverage_ratio]]))*100</f>
        <v>97.43547372864046</v>
      </c>
      <c r="X2548" s="1">
        <f>(1-ABS(1 - table2[[#This Row],[EP_error_ratio]]))*100</f>
        <v>99.932350488978713</v>
      </c>
      <c r="Y2548" s="1">
        <f>(1-ABS(1 - table2[[#This Row],[EP_polymorphism_ratio]]))*100</f>
        <v>99.35465910019137</v>
      </c>
    </row>
    <row r="2549" spans="1:25" x14ac:dyDescent="0.3">
      <c r="A2549">
        <v>8</v>
      </c>
      <c r="B2549">
        <v>8</v>
      </c>
      <c r="C2549">
        <v>6.4000000000000001E-2</v>
      </c>
      <c r="D2549">
        <v>3.2000000000000001E-2</v>
      </c>
      <c r="E2549">
        <v>0.52019497936876746</v>
      </c>
      <c r="F2549">
        <v>6.8418486327343055</v>
      </c>
      <c r="G2549">
        <v>6.688095851093484E-2</v>
      </c>
      <c r="H2549">
        <v>-2039532.9782420578</v>
      </c>
      <c r="I2549">
        <v>7.9066905763987698</v>
      </c>
      <c r="J2549">
        <v>6.365441329252336E-2</v>
      </c>
      <c r="K2549">
        <v>0.49991648262283966</v>
      </c>
      <c r="L2549">
        <v>-2039101.0434129951</v>
      </c>
      <c r="M2549">
        <f>table2[[#This Row],[E_coverage]]/table2[[#This Row],[sample_coverage]]</f>
        <v>0.85523107909178819</v>
      </c>
      <c r="N2549">
        <f>table2[[#This Row],[EP_coverage]]/table2[[#This Row],[sample_coverage]]</f>
        <v>0.98833632204984623</v>
      </c>
      <c r="O2549" t="b">
        <f>IF(ABS(table2[[#This Row],[EP_coverage_ratio]] - 1) &lt;= ABS(table2[[#This Row],[E_coverage_ratio]] - 1),TRUE,FALSE)</f>
        <v>1</v>
      </c>
      <c r="P2549" s="1">
        <f>(table2[[#This Row],[E_err]] + 1)/(table2[[#This Row],[sample_err]] + 1)</f>
        <v>1.002707667773435</v>
      </c>
      <c r="Q2549" s="1">
        <f>(table2[[#This Row],[EP_err]] + 1 )/(table2[[#This Row],[sample_err]] + 1)</f>
        <v>0.99967520046289793</v>
      </c>
      <c r="R2549" s="1">
        <f>(table2[[#This Row],[EP_gamma]] + 1)/(table2[[#This Row],[expected_gamma]] + 1)</f>
        <v>0.98666059484399293</v>
      </c>
      <c r="S2549" s="1">
        <v>3.11546437515277E-2</v>
      </c>
      <c r="T2549" s="1">
        <f>(table2[[#This Row],[EP_polymorphism]]+0.1)/(table2[[#This Row],[sample_polymorph]]+0.1)</f>
        <v>0.99359578599642207</v>
      </c>
      <c r="U2549" s="1">
        <f>(1-ABS(1 - table2[[#This Row],[E_coverage_ratio]]))*100</f>
        <v>85.523107909178819</v>
      </c>
      <c r="V2549" s="1">
        <f>(1-ABS(1 - table2[[#This Row],[E_error_ratio]]))*100</f>
        <v>99.729233222656504</v>
      </c>
      <c r="W2549" s="1">
        <f>(1-ABS(1 - table2[[#This Row],[EP_coverage_ratio]]))*100</f>
        <v>98.833632204984625</v>
      </c>
      <c r="X2549" s="1">
        <f>(1-ABS(1 - table2[[#This Row],[EP_error_ratio]]))*100</f>
        <v>99.967520046289792</v>
      </c>
      <c r="Y2549" s="1">
        <f>(1-ABS(1 - table2[[#This Row],[EP_polymorphism_ratio]]))*100</f>
        <v>99.359578599642205</v>
      </c>
    </row>
    <row r="2550" spans="1:25" x14ac:dyDescent="0.3">
      <c r="A2550">
        <v>9</v>
      </c>
      <c r="B2550">
        <v>8</v>
      </c>
      <c r="C2550">
        <v>6.4000000000000001E-2</v>
      </c>
      <c r="D2550">
        <v>3.2000000000000001E-2</v>
      </c>
      <c r="E2550">
        <v>0.51931178778517073</v>
      </c>
      <c r="F2550">
        <v>6.7273496185943165</v>
      </c>
      <c r="G2550">
        <v>6.6293286863836731E-2</v>
      </c>
      <c r="H2550">
        <v>-2054595.6041621743</v>
      </c>
      <c r="I2550">
        <v>7.7716822335240128</v>
      </c>
      <c r="J2550">
        <v>6.3062987595021353E-2</v>
      </c>
      <c r="K2550">
        <v>0.49990783038656389</v>
      </c>
      <c r="L2550">
        <v>-2054251.0249674537</v>
      </c>
      <c r="M2550">
        <f>table2[[#This Row],[E_coverage]]/table2[[#This Row],[sample_coverage]]</f>
        <v>0.84091870232428956</v>
      </c>
      <c r="N2550">
        <f>table2[[#This Row],[EP_coverage]]/table2[[#This Row],[sample_coverage]]</f>
        <v>0.9714602791905016</v>
      </c>
      <c r="O2550" t="b">
        <f>IF(ABS(table2[[#This Row],[EP_coverage_ratio]] - 1) &lt;= ABS(table2[[#This Row],[E_coverage_ratio]] - 1),TRUE,FALSE)</f>
        <v>1</v>
      </c>
      <c r="P2550" s="1">
        <f>(table2[[#This Row],[E_err]] + 1)/(table2[[#This Row],[sample_err]] + 1)</f>
        <v>1.0021553447968388</v>
      </c>
      <c r="Q2550" s="1">
        <f>(table2[[#This Row],[EP_err]] + 1 )/(table2[[#This Row],[sample_err]] + 1)</f>
        <v>0.99911934924344104</v>
      </c>
      <c r="R2550" s="1">
        <f>(table2[[#This Row],[EP_gamma]] + 1)/(table2[[#This Row],[expected_gamma]] + 1)</f>
        <v>0.98722845596630715</v>
      </c>
      <c r="S2550" s="1">
        <v>3.1138692456641599E-2</v>
      </c>
      <c r="T2550" s="1">
        <f>(table2[[#This Row],[EP_polymorphism]]+0.1)/(table2[[#This Row],[sample_polymorph]]+0.1)</f>
        <v>0.99347494285334548</v>
      </c>
      <c r="U2550" s="1">
        <f>(1-ABS(1 - table2[[#This Row],[E_coverage_ratio]]))*100</f>
        <v>84.09187023242896</v>
      </c>
      <c r="V2550" s="1">
        <f>(1-ABS(1 - table2[[#This Row],[E_error_ratio]]))*100</f>
        <v>99.784465520316118</v>
      </c>
      <c r="W2550" s="1">
        <f>(1-ABS(1 - table2[[#This Row],[EP_coverage_ratio]]))*100</f>
        <v>97.146027919050155</v>
      </c>
      <c r="X2550" s="1">
        <f>(1-ABS(1 - table2[[#This Row],[EP_error_ratio]]))*100</f>
        <v>99.911934924344109</v>
      </c>
      <c r="Y2550" s="1">
        <f>(1-ABS(1 - table2[[#This Row],[EP_polymorphism_ratio]]))*100</f>
        <v>99.347494285334548</v>
      </c>
    </row>
    <row r="2551" spans="1:25" x14ac:dyDescent="0.3">
      <c r="A2551">
        <v>10</v>
      </c>
      <c r="B2551">
        <v>8</v>
      </c>
      <c r="C2551">
        <v>6.4000000000000001E-2</v>
      </c>
      <c r="D2551">
        <v>3.2000000000000001E-2</v>
      </c>
      <c r="E2551">
        <v>0.52011845321696704</v>
      </c>
      <c r="F2551">
        <v>6.8522454723879687</v>
      </c>
      <c r="G2551">
        <v>6.6836063264809939E-2</v>
      </c>
      <c r="H2551">
        <v>-2042473.0860677487</v>
      </c>
      <c r="I2551">
        <v>7.9187450166203401</v>
      </c>
      <c r="J2551">
        <v>6.3610826707241122E-2</v>
      </c>
      <c r="K2551">
        <v>0.49991311397554489</v>
      </c>
      <c r="L2551">
        <v>-2042097.0150090023</v>
      </c>
      <c r="M2551">
        <f>table2[[#This Row],[E_coverage]]/table2[[#This Row],[sample_coverage]]</f>
        <v>0.85653068404849608</v>
      </c>
      <c r="N2551">
        <f>table2[[#This Row],[EP_coverage]]/table2[[#This Row],[sample_coverage]]</f>
        <v>0.98984312707754252</v>
      </c>
      <c r="O2551" t="b">
        <f>IF(ABS(table2[[#This Row],[EP_coverage_ratio]] - 1) &lt;= ABS(table2[[#This Row],[E_coverage_ratio]] - 1),TRUE,FALSE)</f>
        <v>1</v>
      </c>
      <c r="P2551" s="1">
        <f>(table2[[#This Row],[E_err]] + 1)/(table2[[#This Row],[sample_err]] + 1)</f>
        <v>1.0026654729932425</v>
      </c>
      <c r="Q2551" s="1">
        <f>(table2[[#This Row],[EP_err]] + 1 )/(table2[[#This Row],[sample_err]] + 1)</f>
        <v>0.99963423562710618</v>
      </c>
      <c r="R2551" s="1">
        <f>(table2[[#This Row],[EP_gamma]] + 1)/(table2[[#This Row],[expected_gamma]] + 1)</f>
        <v>0.98670804949531232</v>
      </c>
      <c r="S2551" s="1">
        <v>3.11514435581993E-2</v>
      </c>
      <c r="T2551" s="1">
        <f>(table2[[#This Row],[EP_polymorphism]]+0.1)/(table2[[#This Row],[sample_polymorph]]+0.1)</f>
        <v>0.99357154210757037</v>
      </c>
      <c r="U2551" s="1">
        <f>(1-ABS(1 - table2[[#This Row],[E_coverage_ratio]]))*100</f>
        <v>85.653068404849606</v>
      </c>
      <c r="V2551" s="1">
        <f>(1-ABS(1 - table2[[#This Row],[E_error_ratio]]))*100</f>
        <v>99.733452700675755</v>
      </c>
      <c r="W2551" s="1">
        <f>(1-ABS(1 - table2[[#This Row],[EP_coverage_ratio]]))*100</f>
        <v>98.984312707754256</v>
      </c>
      <c r="X2551" s="1">
        <f>(1-ABS(1 - table2[[#This Row],[EP_error_ratio]]))*100</f>
        <v>99.963423562710616</v>
      </c>
      <c r="Y2551" s="1">
        <f>(1-ABS(1 - table2[[#This Row],[EP_polymorphism_ratio]]))*100</f>
        <v>99.357154210757031</v>
      </c>
    </row>
    <row r="2552" spans="1:25" x14ac:dyDescent="0.3">
      <c r="A2552">
        <v>1</v>
      </c>
      <c r="B2552">
        <v>8</v>
      </c>
      <c r="C2552">
        <v>6.4000000000000001E-2</v>
      </c>
      <c r="D2552">
        <v>6.4000000000000001E-2</v>
      </c>
      <c r="E2552">
        <v>0.76324300365872977</v>
      </c>
      <c r="F2552">
        <v>5.6996569662240981</v>
      </c>
      <c r="G2552">
        <v>6.6813209281447988E-2</v>
      </c>
      <c r="H2552">
        <v>-1905118.3549921729</v>
      </c>
      <c r="I2552">
        <v>6.5066354247250118</v>
      </c>
      <c r="J2552">
        <v>6.3334056662927227E-2</v>
      </c>
      <c r="K2552">
        <v>0.49995887214239043</v>
      </c>
      <c r="L2552">
        <v>-1904710.7422704073</v>
      </c>
      <c r="M2552">
        <f>table2[[#This Row],[E_coverage]]/table2[[#This Row],[sample_coverage]]</f>
        <v>0.71245712077801227</v>
      </c>
      <c r="N2552">
        <f>table2[[#This Row],[EP_coverage]]/table2[[#This Row],[sample_coverage]]</f>
        <v>0.81332942809062647</v>
      </c>
      <c r="O2552" t="b">
        <f>IF(ABS(table2[[#This Row],[EP_coverage_ratio]] - 1) &lt;= ABS(table2[[#This Row],[E_coverage_ratio]] - 1),TRUE,FALSE)</f>
        <v>1</v>
      </c>
      <c r="P2552" s="1">
        <f>(table2[[#This Row],[E_err]] + 1)/(table2[[#This Row],[sample_err]] + 1)</f>
        <v>1.0026439936855713</v>
      </c>
      <c r="Q2552" s="1">
        <f>(table2[[#This Row],[EP_err]] + 1 )/(table2[[#This Row],[sample_err]] + 1)</f>
        <v>0.9993741134050067</v>
      </c>
      <c r="R2552" s="1">
        <f>(table2[[#This Row],[EP_gamma]] + 1)/(table2[[#This Row],[expected_gamma]] + 1)</f>
        <v>0.85068187937225626</v>
      </c>
      <c r="S2552" s="1">
        <v>3.12229537188706E-2</v>
      </c>
      <c r="T2552" s="1">
        <f>(table2[[#This Row],[EP_polymorphism]]+0.1)/(table2[[#This Row],[sample_polymorph]]+0.1)</f>
        <v>0.80013996170043045</v>
      </c>
      <c r="U2552" s="1">
        <f>(1-ABS(1 - table2[[#This Row],[E_coverage_ratio]]))*100</f>
        <v>71.24571207780123</v>
      </c>
      <c r="V2552" s="1">
        <f>(1-ABS(1 - table2[[#This Row],[E_error_ratio]]))*100</f>
        <v>99.735600631442864</v>
      </c>
      <c r="W2552" s="1">
        <f>(1-ABS(1 - table2[[#This Row],[EP_coverage_ratio]]))*100</f>
        <v>81.332942809062644</v>
      </c>
      <c r="X2552" s="1">
        <f>(1-ABS(1 - table2[[#This Row],[EP_error_ratio]]))*100</f>
        <v>99.937411340500674</v>
      </c>
      <c r="Y2552" s="1">
        <f>(1-ABS(1 - table2[[#This Row],[EP_polymorphism_ratio]]))*100</f>
        <v>80.013996170043043</v>
      </c>
    </row>
    <row r="2553" spans="1:25" x14ac:dyDescent="0.3">
      <c r="A2553">
        <v>2</v>
      </c>
      <c r="B2553">
        <v>8</v>
      </c>
      <c r="C2553">
        <v>6.4000000000000001E-2</v>
      </c>
      <c r="D2553">
        <v>6.4000000000000001E-2</v>
      </c>
      <c r="E2553">
        <v>0.76792032129957355</v>
      </c>
      <c r="F2553">
        <v>5.6630731268899535</v>
      </c>
      <c r="G2553">
        <v>6.6419981914473847E-2</v>
      </c>
      <c r="H2553">
        <v>-1918119.614392272</v>
      </c>
      <c r="I2553">
        <v>6.462440014305205</v>
      </c>
      <c r="J2553">
        <v>6.2936944500981348E-2</v>
      </c>
      <c r="K2553">
        <v>0.49994579833500863</v>
      </c>
      <c r="L2553">
        <v>-1917803.59310083</v>
      </c>
      <c r="M2553">
        <f>table2[[#This Row],[E_coverage]]/table2[[#This Row],[sample_coverage]]</f>
        <v>0.70788414086124418</v>
      </c>
      <c r="N2553">
        <f>table2[[#This Row],[EP_coverage]]/table2[[#This Row],[sample_coverage]]</f>
        <v>0.80780500178815062</v>
      </c>
      <c r="O2553" t="b">
        <f>IF(ABS(table2[[#This Row],[EP_coverage_ratio]] - 1) &lt;= ABS(table2[[#This Row],[E_coverage_ratio]] - 1),TRUE,FALSE)</f>
        <v>1</v>
      </c>
      <c r="P2553" s="1">
        <f>(table2[[#This Row],[E_err]] + 1)/(table2[[#This Row],[sample_err]] + 1)</f>
        <v>1.0022744190925506</v>
      </c>
      <c r="Q2553" s="1">
        <f>(table2[[#This Row],[EP_err]] + 1 )/(table2[[#This Row],[sample_err]] + 1)</f>
        <v>0.99900088768889217</v>
      </c>
      <c r="R2553" s="1">
        <f>(table2[[#This Row],[EP_gamma]] + 1)/(table2[[#This Row],[expected_gamma]] + 1)</f>
        <v>0.84842386857820573</v>
      </c>
      <c r="S2553" s="1">
        <v>3.1254329296754001E-2</v>
      </c>
      <c r="T2553" s="1">
        <f>(table2[[#This Row],[EP_polymorphism]]+0.1)/(table2[[#This Row],[sample_polymorph]]+0.1)</f>
        <v>0.80033127619971955</v>
      </c>
      <c r="U2553" s="1">
        <f>(1-ABS(1 - table2[[#This Row],[E_coverage_ratio]]))*100</f>
        <v>70.788414086124419</v>
      </c>
      <c r="V2553" s="1">
        <f>(1-ABS(1 - table2[[#This Row],[E_error_ratio]]))*100</f>
        <v>99.772558090744951</v>
      </c>
      <c r="W2553" s="1">
        <f>(1-ABS(1 - table2[[#This Row],[EP_coverage_ratio]]))*100</f>
        <v>80.780500178815061</v>
      </c>
      <c r="X2553" s="1">
        <f>(1-ABS(1 - table2[[#This Row],[EP_error_ratio]]))*100</f>
        <v>99.900088768889219</v>
      </c>
      <c r="Y2553" s="1">
        <f>(1-ABS(1 - table2[[#This Row],[EP_polymorphism_ratio]]))*100</f>
        <v>80.03312761997195</v>
      </c>
    </row>
    <row r="2554" spans="1:25" x14ac:dyDescent="0.3">
      <c r="A2554">
        <v>3</v>
      </c>
      <c r="B2554">
        <v>8</v>
      </c>
      <c r="C2554">
        <v>6.4000000000000001E-2</v>
      </c>
      <c r="D2554">
        <v>6.4000000000000001E-2</v>
      </c>
      <c r="E2554">
        <v>0.76305839745398107</v>
      </c>
      <c r="F2554">
        <v>5.7153814898563571</v>
      </c>
      <c r="G2554">
        <v>6.695168469357933E-2</v>
      </c>
      <c r="H2554">
        <v>-1900406.8403900818</v>
      </c>
      <c r="I2554">
        <v>6.5256737366890096</v>
      </c>
      <c r="J2554">
        <v>6.347651659979571E-2</v>
      </c>
      <c r="K2554">
        <v>0.49994476062005466</v>
      </c>
      <c r="L2554">
        <v>-1900106.8040915285</v>
      </c>
      <c r="M2554">
        <f>table2[[#This Row],[E_coverage]]/table2[[#This Row],[sample_coverage]]</f>
        <v>0.71442268623204463</v>
      </c>
      <c r="N2554">
        <f>table2[[#This Row],[EP_coverage]]/table2[[#This Row],[sample_coverage]]</f>
        <v>0.8157092170861262</v>
      </c>
      <c r="O2554" t="b">
        <f>IF(ABS(table2[[#This Row],[EP_coverage_ratio]] - 1) &lt;= ABS(table2[[#This Row],[E_coverage_ratio]] - 1),TRUE,FALSE)</f>
        <v>1</v>
      </c>
      <c r="P2554" s="1">
        <f>(table2[[#This Row],[E_err]] + 1)/(table2[[#This Row],[sample_err]] + 1)</f>
        <v>1.0027741397496046</v>
      </c>
      <c r="Q2554" s="1">
        <f>(table2[[#This Row],[EP_err]] + 1 )/(table2[[#This Row],[sample_err]] + 1)</f>
        <v>0.99950800432311615</v>
      </c>
      <c r="R2554" s="1">
        <f>(table2[[#This Row],[EP_gamma]] + 1)/(table2[[#This Row],[expected_gamma]] + 1)</f>
        <v>0.85076294851385137</v>
      </c>
      <c r="S2554" s="1">
        <v>3.1270367605953003E-2</v>
      </c>
      <c r="T2554" s="1">
        <f>(table2[[#This Row],[EP_polymorphism]]+0.1)/(table2[[#This Row],[sample_polymorph]]+0.1)</f>
        <v>0.80042907076800607</v>
      </c>
      <c r="U2554" s="1">
        <f>(1-ABS(1 - table2[[#This Row],[E_coverage_ratio]]))*100</f>
        <v>71.44226862320447</v>
      </c>
      <c r="V2554" s="1">
        <f>(1-ABS(1 - table2[[#This Row],[E_error_ratio]]))*100</f>
        <v>99.722586025039533</v>
      </c>
      <c r="W2554" s="1">
        <f>(1-ABS(1 - table2[[#This Row],[EP_coverage_ratio]]))*100</f>
        <v>81.570921708612616</v>
      </c>
      <c r="X2554" s="1">
        <f>(1-ABS(1 - table2[[#This Row],[EP_error_ratio]]))*100</f>
        <v>99.95080043231161</v>
      </c>
      <c r="Y2554" s="1">
        <f>(1-ABS(1 - table2[[#This Row],[EP_polymorphism_ratio]]))*100</f>
        <v>80.042907076800603</v>
      </c>
    </row>
    <row r="2555" spans="1:25" x14ac:dyDescent="0.3">
      <c r="A2555">
        <v>4</v>
      </c>
      <c r="B2555">
        <v>8</v>
      </c>
      <c r="C2555">
        <v>6.4000000000000001E-2</v>
      </c>
      <c r="D2555">
        <v>6.4000000000000001E-2</v>
      </c>
      <c r="E2555">
        <v>0.76666579284039649</v>
      </c>
      <c r="F2555">
        <v>5.5613696142834685</v>
      </c>
      <c r="G2555">
        <v>6.6536205969694062E-2</v>
      </c>
      <c r="H2555">
        <v>-1898457.7099132836</v>
      </c>
      <c r="I2555">
        <v>6.3408642701991118</v>
      </c>
      <c r="J2555">
        <v>6.3032115176362341E-2</v>
      </c>
      <c r="K2555">
        <v>0.49995296010116813</v>
      </c>
      <c r="L2555">
        <v>-1898110.6768861676</v>
      </c>
      <c r="M2555">
        <f>table2[[#This Row],[E_coverage]]/table2[[#This Row],[sample_coverage]]</f>
        <v>0.69517120178543357</v>
      </c>
      <c r="N2555">
        <f>table2[[#This Row],[EP_coverage]]/table2[[#This Row],[sample_coverage]]</f>
        <v>0.79260803377488898</v>
      </c>
      <c r="O2555" t="b">
        <f>IF(ABS(table2[[#This Row],[EP_coverage_ratio]] - 1) &lt;= ABS(table2[[#This Row],[E_coverage_ratio]] - 1),TRUE,FALSE)</f>
        <v>1</v>
      </c>
      <c r="P2555" s="1">
        <f>(table2[[#This Row],[E_err]] + 1)/(table2[[#This Row],[sample_err]] + 1)</f>
        <v>1.0023836522271561</v>
      </c>
      <c r="Q2555" s="1">
        <f>(table2[[#This Row],[EP_err]] + 1 )/(table2[[#This Row],[sample_err]] + 1)</f>
        <v>0.99909033381237067</v>
      </c>
      <c r="R2555" s="1">
        <f>(table2[[#This Row],[EP_gamma]] + 1)/(table2[[#This Row],[expected_gamma]] + 1)</f>
        <v>0.84903039736201891</v>
      </c>
      <c r="S2555" s="1">
        <v>3.1271409586800102E-2</v>
      </c>
      <c r="T2555" s="1">
        <f>(table2[[#This Row],[EP_polymorphism]]+0.1)/(table2[[#This Row],[sample_polymorph]]+0.1)</f>
        <v>0.80043542430975678</v>
      </c>
      <c r="U2555" s="1">
        <f>(1-ABS(1 - table2[[#This Row],[E_coverage_ratio]]))*100</f>
        <v>69.517120178543351</v>
      </c>
      <c r="V2555" s="1">
        <f>(1-ABS(1 - table2[[#This Row],[E_error_ratio]]))*100</f>
        <v>99.761634777284385</v>
      </c>
      <c r="W2555" s="1">
        <f>(1-ABS(1 - table2[[#This Row],[EP_coverage_ratio]]))*100</f>
        <v>79.260803377488898</v>
      </c>
      <c r="X2555" s="1">
        <f>(1-ABS(1 - table2[[#This Row],[EP_error_ratio]]))*100</f>
        <v>99.909033381237066</v>
      </c>
      <c r="Y2555" s="1">
        <f>(1-ABS(1 - table2[[#This Row],[EP_polymorphism_ratio]]))*100</f>
        <v>80.043542430975677</v>
      </c>
    </row>
    <row r="2556" spans="1:25" x14ac:dyDescent="0.3">
      <c r="A2556">
        <v>5</v>
      </c>
      <c r="B2556">
        <v>8</v>
      </c>
      <c r="C2556">
        <v>6.4000000000000001E-2</v>
      </c>
      <c r="D2556">
        <v>6.4000000000000001E-2</v>
      </c>
      <c r="E2556">
        <v>0.7654603881175136</v>
      </c>
      <c r="F2556">
        <v>5.6610480207498561</v>
      </c>
      <c r="G2556">
        <v>6.6776077124083455E-2</v>
      </c>
      <c r="H2556">
        <v>-1901661.6850381938</v>
      </c>
      <c r="I2556">
        <v>8.1541005004613591</v>
      </c>
      <c r="J2556">
        <v>6.3754119003988752E-2</v>
      </c>
      <c r="K2556">
        <v>0.78380161343737931</v>
      </c>
      <c r="L2556">
        <v>-1901131.6013877953</v>
      </c>
      <c r="M2556">
        <f>table2[[#This Row],[E_coverage]]/table2[[#This Row],[sample_coverage]]</f>
        <v>0.70763100259373202</v>
      </c>
      <c r="N2556">
        <f>table2[[#This Row],[EP_coverage]]/table2[[#This Row],[sample_coverage]]</f>
        <v>1.0192625625576699</v>
      </c>
      <c r="O2556" t="b">
        <f>IF(ABS(table2[[#This Row],[EP_coverage_ratio]] - 1) &lt;= ABS(table2[[#This Row],[E_coverage_ratio]] - 1),TRUE,FALSE)</f>
        <v>1</v>
      </c>
      <c r="P2556" s="1">
        <f>(table2[[#This Row],[E_err]] + 1)/(table2[[#This Row],[sample_err]] + 1)</f>
        <v>1.0026090950414319</v>
      </c>
      <c r="Q2556" s="1">
        <f>(table2[[#This Row],[EP_err]] + 1 )/(table2[[#This Row],[sample_err]] + 1)</f>
        <v>0.99976890883833525</v>
      </c>
      <c r="R2556" s="1">
        <f>(table2[[#This Row],[EP_gamma]] + 1)/(table2[[#This Row],[expected_gamma]] + 1)</f>
        <v>1.0103889191982509</v>
      </c>
      <c r="S2556" s="1">
        <v>6.8295367936511003E-2</v>
      </c>
      <c r="T2556" s="1">
        <f>(table2[[#This Row],[EP_polymorphism]]+0.1)/(table2[[#This Row],[sample_polymorph]]+0.1)</f>
        <v>1.0261912679055549</v>
      </c>
      <c r="U2556" s="1">
        <f>(1-ABS(1 - table2[[#This Row],[E_coverage_ratio]]))*100</f>
        <v>70.763100259373203</v>
      </c>
      <c r="V2556" s="1">
        <f>(1-ABS(1 - table2[[#This Row],[E_error_ratio]]))*100</f>
        <v>99.739090495856814</v>
      </c>
      <c r="W2556" s="1">
        <f>(1-ABS(1 - table2[[#This Row],[EP_coverage_ratio]]))*100</f>
        <v>98.073743744233013</v>
      </c>
      <c r="X2556" s="1">
        <f>(1-ABS(1 - table2[[#This Row],[EP_error_ratio]]))*100</f>
        <v>99.976890883833519</v>
      </c>
      <c r="Y2556" s="1">
        <f>(1-ABS(1 - table2[[#This Row],[EP_polymorphism_ratio]]))*100</f>
        <v>97.380873209444502</v>
      </c>
    </row>
    <row r="2557" spans="1:25" x14ac:dyDescent="0.3">
      <c r="A2557">
        <v>6</v>
      </c>
      <c r="B2557">
        <v>8</v>
      </c>
      <c r="C2557">
        <v>6.4000000000000001E-2</v>
      </c>
      <c r="D2557">
        <v>6.4000000000000001E-2</v>
      </c>
      <c r="E2557">
        <v>0.76855458447535807</v>
      </c>
      <c r="F2557">
        <v>5.5667286828625571</v>
      </c>
      <c r="G2557">
        <v>6.6682217816930567E-2</v>
      </c>
      <c r="H2557">
        <v>-1892395.5207023434</v>
      </c>
      <c r="I2557">
        <v>6.3440961509040719</v>
      </c>
      <c r="J2557">
        <v>6.3169063487300586E-2</v>
      </c>
      <c r="K2557">
        <v>0.49996007268646248</v>
      </c>
      <c r="L2557">
        <v>-1892048.9695543759</v>
      </c>
      <c r="M2557">
        <f>table2[[#This Row],[E_coverage]]/table2[[#This Row],[sample_coverage]]</f>
        <v>0.69584108535781963</v>
      </c>
      <c r="N2557">
        <f>table2[[#This Row],[EP_coverage]]/table2[[#This Row],[sample_coverage]]</f>
        <v>0.79301201886300898</v>
      </c>
      <c r="O2557" t="b">
        <f>IF(ABS(table2[[#This Row],[EP_coverage_ratio]] - 1) &lt;= ABS(table2[[#This Row],[E_coverage_ratio]] - 1),TRUE,FALSE)</f>
        <v>1</v>
      </c>
      <c r="P2557" s="1">
        <f>(table2[[#This Row],[E_err]] + 1)/(table2[[#This Row],[sample_err]] + 1)</f>
        <v>1.0025208814068896</v>
      </c>
      <c r="Q2557" s="1">
        <f>(table2[[#This Row],[EP_err]] + 1 )/(table2[[#This Row],[sample_err]] + 1)</f>
        <v>0.99921904463092148</v>
      </c>
      <c r="R2557" s="1">
        <f>(table2[[#This Row],[EP_gamma]] + 1)/(table2[[#This Row],[expected_gamma]] + 1)</f>
        <v>0.84812766643073423</v>
      </c>
      <c r="S2557" s="1">
        <v>3.1235332338074899E-2</v>
      </c>
      <c r="T2557" s="1">
        <f>(table2[[#This Row],[EP_polymorphism]]+0.1)/(table2[[#This Row],[sample_polymorph]]+0.1)</f>
        <v>0.80021544108582254</v>
      </c>
      <c r="U2557" s="1">
        <f>(1-ABS(1 - table2[[#This Row],[E_coverage_ratio]]))*100</f>
        <v>69.584108535781965</v>
      </c>
      <c r="V2557" s="1">
        <f>(1-ABS(1 - table2[[#This Row],[E_error_ratio]]))*100</f>
        <v>99.747911859311046</v>
      </c>
      <c r="W2557" s="1">
        <f>(1-ABS(1 - table2[[#This Row],[EP_coverage_ratio]]))*100</f>
        <v>79.301201886300902</v>
      </c>
      <c r="X2557" s="1">
        <f>(1-ABS(1 - table2[[#This Row],[EP_error_ratio]]))*100</f>
        <v>99.921904463092147</v>
      </c>
      <c r="Y2557" s="1">
        <f>(1-ABS(1 - table2[[#This Row],[EP_polymorphism_ratio]]))*100</f>
        <v>80.021544108582248</v>
      </c>
    </row>
    <row r="2558" spans="1:25" x14ac:dyDescent="0.3">
      <c r="A2558">
        <v>7</v>
      </c>
      <c r="B2558">
        <v>8</v>
      </c>
      <c r="C2558">
        <v>6.4000000000000001E-2</v>
      </c>
      <c r="D2558">
        <v>6.4000000000000001E-2</v>
      </c>
      <c r="E2558">
        <v>0.7665196731486813</v>
      </c>
      <c r="F2558">
        <v>5.7146338056855965</v>
      </c>
      <c r="G2558">
        <v>6.6707263798823135E-2</v>
      </c>
      <c r="H2558">
        <v>-1912172.9645697037</v>
      </c>
      <c r="I2558">
        <v>6.5261446411985551</v>
      </c>
      <c r="J2558">
        <v>6.323387952076498E-2</v>
      </c>
      <c r="K2558">
        <v>0.5000138298513529</v>
      </c>
      <c r="L2558">
        <v>-1911756.5416392984</v>
      </c>
      <c r="M2558">
        <f>table2[[#This Row],[E_coverage]]/table2[[#This Row],[sample_coverage]]</f>
        <v>0.71432922571069957</v>
      </c>
      <c r="N2558">
        <f>table2[[#This Row],[EP_coverage]]/table2[[#This Row],[sample_coverage]]</f>
        <v>0.81576808014981939</v>
      </c>
      <c r="O2558" t="b">
        <f>IF(ABS(table2[[#This Row],[EP_coverage_ratio]] - 1) &lt;= ABS(table2[[#This Row],[E_coverage_ratio]] - 1),TRUE,FALSE)</f>
        <v>1</v>
      </c>
      <c r="P2558" s="1">
        <f>(table2[[#This Row],[E_err]] + 1)/(table2[[#This Row],[sample_err]] + 1)</f>
        <v>1.0025444208635554</v>
      </c>
      <c r="Q2558" s="1">
        <f>(table2[[#This Row],[EP_err]] + 1 )/(table2[[#This Row],[sample_err]] + 1)</f>
        <v>0.99927996195560609</v>
      </c>
      <c r="R2558" s="1">
        <f>(table2[[#This Row],[EP_gamma]] + 1)/(table2[[#This Row],[expected_gamma]] + 1)</f>
        <v>0.84913508332329923</v>
      </c>
      <c r="S2558" s="1">
        <v>3.1266960316999402E-2</v>
      </c>
      <c r="T2558" s="1">
        <f>(table2[[#This Row],[EP_polymorphism]]+0.1)/(table2[[#This Row],[sample_polymorph]]+0.1)</f>
        <v>0.80040829461585006</v>
      </c>
      <c r="U2558" s="1">
        <f>(1-ABS(1 - table2[[#This Row],[E_coverage_ratio]]))*100</f>
        <v>71.432922571069952</v>
      </c>
      <c r="V2558" s="1">
        <f>(1-ABS(1 - table2[[#This Row],[E_error_ratio]]))*100</f>
        <v>99.745557913644461</v>
      </c>
      <c r="W2558" s="1">
        <f>(1-ABS(1 - table2[[#This Row],[EP_coverage_ratio]]))*100</f>
        <v>81.576808014981935</v>
      </c>
      <c r="X2558" s="1">
        <f>(1-ABS(1 - table2[[#This Row],[EP_error_ratio]]))*100</f>
        <v>99.92799619556061</v>
      </c>
      <c r="Y2558" s="1">
        <f>(1-ABS(1 - table2[[#This Row],[EP_polymorphism_ratio]]))*100</f>
        <v>80.040829461585005</v>
      </c>
    </row>
    <row r="2559" spans="1:25" x14ac:dyDescent="0.3">
      <c r="A2559">
        <v>8</v>
      </c>
      <c r="B2559">
        <v>8</v>
      </c>
      <c r="C2559">
        <v>6.4000000000000001E-2</v>
      </c>
      <c r="D2559">
        <v>6.4000000000000001E-2</v>
      </c>
      <c r="E2559">
        <v>0.76594269994134756</v>
      </c>
      <c r="F2559">
        <v>5.6440690850212221</v>
      </c>
      <c r="G2559">
        <v>6.6834081155885711E-2</v>
      </c>
      <c r="H2559">
        <v>-1896049.074217051</v>
      </c>
      <c r="I2559">
        <v>6.438350025591709</v>
      </c>
      <c r="J2559">
        <v>6.3342196576086751E-2</v>
      </c>
      <c r="K2559">
        <v>0.4999487821781099</v>
      </c>
      <c r="L2559">
        <v>-1895720.1538333518</v>
      </c>
      <c r="M2559">
        <f>table2[[#This Row],[E_coverage]]/table2[[#This Row],[sample_coverage]]</f>
        <v>0.70550863562765276</v>
      </c>
      <c r="N2559">
        <f>table2[[#This Row],[EP_coverage]]/table2[[#This Row],[sample_coverage]]</f>
        <v>0.80479375319896362</v>
      </c>
      <c r="O2559" t="b">
        <f>IF(ABS(table2[[#This Row],[EP_coverage_ratio]] - 1) &lt;= ABS(table2[[#This Row],[E_coverage_ratio]] - 1),TRUE,FALSE)</f>
        <v>1</v>
      </c>
      <c r="P2559" s="1">
        <f>(table2[[#This Row],[E_err]] + 1)/(table2[[#This Row],[sample_err]] + 1)</f>
        <v>1.002663610108915</v>
      </c>
      <c r="Q2559" s="1">
        <f>(table2[[#This Row],[EP_err]] + 1 )/(table2[[#This Row],[sample_err]] + 1)</f>
        <v>0.99938176369932963</v>
      </c>
      <c r="R2559" s="1">
        <f>(table2[[#This Row],[EP_gamma]] + 1)/(table2[[#This Row],[expected_gamma]] + 1)</f>
        <v>0.84937568032526078</v>
      </c>
      <c r="S2559" s="1">
        <v>3.1230525824802201E-2</v>
      </c>
      <c r="T2559" s="1">
        <f>(table2[[#This Row],[EP_polymorphism]]+0.1)/(table2[[#This Row],[sample_polymorph]]+0.1)</f>
        <v>0.80018613307806219</v>
      </c>
      <c r="U2559" s="1">
        <f>(1-ABS(1 - table2[[#This Row],[E_coverage_ratio]]))*100</f>
        <v>70.550863562765272</v>
      </c>
      <c r="V2559" s="1">
        <f>(1-ABS(1 - table2[[#This Row],[E_error_ratio]]))*100</f>
        <v>99.733638989108499</v>
      </c>
      <c r="W2559" s="1">
        <f>(1-ABS(1 - table2[[#This Row],[EP_coverage_ratio]]))*100</f>
        <v>80.479375319896363</v>
      </c>
      <c r="X2559" s="1">
        <f>(1-ABS(1 - table2[[#This Row],[EP_error_ratio]]))*100</f>
        <v>99.938176369932961</v>
      </c>
      <c r="Y2559" s="1">
        <f>(1-ABS(1 - table2[[#This Row],[EP_polymorphism_ratio]]))*100</f>
        <v>80.01861330780622</v>
      </c>
    </row>
    <row r="2560" spans="1:25" x14ac:dyDescent="0.3">
      <c r="A2560">
        <v>9</v>
      </c>
      <c r="B2560">
        <v>8</v>
      </c>
      <c r="C2560">
        <v>6.4000000000000001E-2</v>
      </c>
      <c r="D2560">
        <v>6.4000000000000001E-2</v>
      </c>
      <c r="E2560">
        <v>0.76648537435338016</v>
      </c>
      <c r="F2560">
        <v>5.6227493186200874</v>
      </c>
      <c r="G2560">
        <v>6.6540020807056025E-2</v>
      </c>
      <c r="H2560">
        <v>-1906977.909641519</v>
      </c>
      <c r="I2560">
        <v>6.4107438617471386</v>
      </c>
      <c r="J2560">
        <v>6.3036786766292069E-2</v>
      </c>
      <c r="K2560">
        <v>0.49995193278385397</v>
      </c>
      <c r="L2560">
        <v>-1906630.4598502454</v>
      </c>
      <c r="M2560">
        <f>table2[[#This Row],[E_coverage]]/table2[[#This Row],[sample_coverage]]</f>
        <v>0.70284366482751093</v>
      </c>
      <c r="N2560">
        <f>table2[[#This Row],[EP_coverage]]/table2[[#This Row],[sample_coverage]]</f>
        <v>0.80134298271839233</v>
      </c>
      <c r="O2560" t="b">
        <f>IF(ABS(table2[[#This Row],[EP_coverage_ratio]] - 1) &lt;= ABS(table2[[#This Row],[E_coverage_ratio]] - 1),TRUE,FALSE)</f>
        <v>1</v>
      </c>
      <c r="P2560" s="1">
        <f>(table2[[#This Row],[E_err]] + 1)/(table2[[#This Row],[sample_err]] + 1)</f>
        <v>1.0023872376006167</v>
      </c>
      <c r="Q2560" s="1">
        <f>(table2[[#This Row],[EP_err]] + 1 )/(table2[[#This Row],[sample_err]] + 1)</f>
        <v>0.99909472440440972</v>
      </c>
      <c r="R2560" s="1">
        <f>(table2[[#This Row],[EP_gamma]] + 1)/(table2[[#This Row],[expected_gamma]] + 1)</f>
        <v>0.8491165308022488</v>
      </c>
      <c r="S2560" s="1">
        <v>3.1264593086113603E-2</v>
      </c>
      <c r="T2560" s="1">
        <f>(table2[[#This Row],[EP_polymorphism]]+0.1)/(table2[[#This Row],[sample_polymorph]]+0.1)</f>
        <v>0.80039386028118042</v>
      </c>
      <c r="U2560" s="1">
        <f>(1-ABS(1 - table2[[#This Row],[E_coverage_ratio]]))*100</f>
        <v>70.284366482751096</v>
      </c>
      <c r="V2560" s="1">
        <f>(1-ABS(1 - table2[[#This Row],[E_error_ratio]]))*100</f>
        <v>99.76127623993834</v>
      </c>
      <c r="W2560" s="1">
        <f>(1-ABS(1 - table2[[#This Row],[EP_coverage_ratio]]))*100</f>
        <v>80.134298271839228</v>
      </c>
      <c r="X2560" s="1">
        <f>(1-ABS(1 - table2[[#This Row],[EP_error_ratio]]))*100</f>
        <v>99.909472440440965</v>
      </c>
      <c r="Y2560" s="1">
        <f>(1-ABS(1 - table2[[#This Row],[EP_polymorphism_ratio]]))*100</f>
        <v>80.039386028118045</v>
      </c>
    </row>
    <row r="2561" spans="1:25" x14ac:dyDescent="0.3">
      <c r="A2561">
        <v>10</v>
      </c>
      <c r="B2561">
        <v>8</v>
      </c>
      <c r="C2561">
        <v>6.4000000000000001E-2</v>
      </c>
      <c r="D2561">
        <v>6.4000000000000001E-2</v>
      </c>
      <c r="E2561">
        <v>0.76855238109055635</v>
      </c>
      <c r="F2561">
        <v>5.70252671472673</v>
      </c>
      <c r="G2561">
        <v>6.6642689996002563E-2</v>
      </c>
      <c r="H2561">
        <v>-1913496.9697880037</v>
      </c>
      <c r="I2561">
        <v>6.5143119826571132</v>
      </c>
      <c r="J2561">
        <v>6.3173807727359671E-2</v>
      </c>
      <c r="K2561">
        <v>0.49995758792973066</v>
      </c>
      <c r="L2561">
        <v>-1913091.6602045367</v>
      </c>
      <c r="M2561">
        <f>table2[[#This Row],[E_coverage]]/table2[[#This Row],[sample_coverage]]</f>
        <v>0.71281583934084125</v>
      </c>
      <c r="N2561">
        <f>table2[[#This Row],[EP_coverage]]/table2[[#This Row],[sample_coverage]]</f>
        <v>0.81428899783213915</v>
      </c>
      <c r="O2561" t="b">
        <f>IF(ABS(table2[[#This Row],[EP_coverage_ratio]] - 1) &lt;= ABS(table2[[#This Row],[E_coverage_ratio]] - 1),TRUE,FALSE)</f>
        <v>1</v>
      </c>
      <c r="P2561" s="1">
        <f>(table2[[#This Row],[E_err]] + 1)/(table2[[#This Row],[sample_err]] + 1)</f>
        <v>1.0024837311992505</v>
      </c>
      <c r="Q2561" s="1">
        <f>(table2[[#This Row],[EP_err]] + 1 )/(table2[[#This Row],[sample_err]] + 1)</f>
        <v>0.99922350350315747</v>
      </c>
      <c r="R2561" s="1">
        <f>(table2[[#This Row],[EP_gamma]] + 1)/(table2[[#This Row],[expected_gamma]] + 1)</f>
        <v>0.84812731812037145</v>
      </c>
      <c r="S2561" s="1">
        <v>3.1215163445331501E-2</v>
      </c>
      <c r="T2561" s="1">
        <f>(table2[[#This Row],[EP_polymorphism]]+0.1)/(table2[[#This Row],[sample_polymorph]]+0.1)</f>
        <v>0.80009246003250922</v>
      </c>
      <c r="U2561" s="1">
        <f>(1-ABS(1 - table2[[#This Row],[E_coverage_ratio]]))*100</f>
        <v>71.281583934084125</v>
      </c>
      <c r="V2561" s="1">
        <f>(1-ABS(1 - table2[[#This Row],[E_error_ratio]]))*100</f>
        <v>99.751626880074951</v>
      </c>
      <c r="W2561" s="1">
        <f>(1-ABS(1 - table2[[#This Row],[EP_coverage_ratio]]))*100</f>
        <v>81.428899783213922</v>
      </c>
      <c r="X2561" s="1">
        <f>(1-ABS(1 - table2[[#This Row],[EP_error_ratio]]))*100</f>
        <v>99.922350350315753</v>
      </c>
      <c r="Y2561" s="1">
        <f>(1-ABS(1 - table2[[#This Row],[EP_polymorphism_ratio]]))*100</f>
        <v>80.009246003250922</v>
      </c>
    </row>
    <row r="2562" spans="1:25" x14ac:dyDescent="0.3">
      <c r="A2562">
        <v>1</v>
      </c>
      <c r="B2562">
        <v>16</v>
      </c>
      <c r="C2562">
        <v>0</v>
      </c>
      <c r="D2562">
        <v>0</v>
      </c>
      <c r="E2562">
        <v>0</v>
      </c>
      <c r="F2562">
        <v>16.004598545040782</v>
      </c>
      <c r="G2562">
        <v>1.6000435828422559E-6</v>
      </c>
      <c r="H2562">
        <v>-2322770.9692988759</v>
      </c>
      <c r="I2562">
        <v>16.024269471919666</v>
      </c>
      <c r="J2562">
        <v>0</v>
      </c>
      <c r="K2562">
        <v>2.9743880910098504E-3</v>
      </c>
      <c r="L2562">
        <v>-2322781.0877023311</v>
      </c>
      <c r="M2562">
        <f>table2[[#This Row],[E_coverage]]/table2[[#This Row],[sample_coverage]]</f>
        <v>1.0002874090650489</v>
      </c>
      <c r="N2562">
        <f>table2[[#This Row],[EP_coverage]]/table2[[#This Row],[sample_coverage]]</f>
        <v>1.0015168419949791</v>
      </c>
      <c r="O2562" t="b">
        <f>IF(ABS(table2[[#This Row],[EP_coverage_ratio]] - 1) &lt;= ABS(table2[[#This Row],[E_coverage_ratio]] - 1),TRUE,FALSE)</f>
        <v>0</v>
      </c>
      <c r="P2562" s="1">
        <f>(table2[[#This Row],[E_err]] + 1)/(table2[[#This Row],[sample_err]] + 1)</f>
        <v>1.0000016000435827</v>
      </c>
      <c r="Q2562" s="1">
        <f>(table2[[#This Row],[EP_err]] + 1 )/(table2[[#This Row],[sample_err]] + 1)</f>
        <v>1</v>
      </c>
      <c r="R2562" s="1">
        <f>(table2[[#This Row],[EP_gamma]] + 1)/(table2[[#This Row],[expected_gamma]] + 1)</f>
        <v>1.0029743880910098</v>
      </c>
      <c r="S2562" s="1">
        <v>7.0906284938554402E-5</v>
      </c>
      <c r="T2562" s="1">
        <f>(table2[[#This Row],[EP_polymorphism]]+0.1)/(table2[[#This Row],[sample_polymorph]]+0.1)</f>
        <v>1.0007090628493855</v>
      </c>
      <c r="U2562" s="1">
        <f>(1-ABS(1 - table2[[#This Row],[E_coverage_ratio]]))*100</f>
        <v>99.971259093495107</v>
      </c>
      <c r="V2562" s="1">
        <f>(1-ABS(1 - table2[[#This Row],[E_error_ratio]]))*100</f>
        <v>99.999839995641722</v>
      </c>
      <c r="W2562" s="1">
        <f>(1-ABS(1 - table2[[#This Row],[EP_coverage_ratio]]))*100</f>
        <v>99.848315800502093</v>
      </c>
      <c r="X2562" s="1">
        <f>(1-ABS(1 - table2[[#This Row],[EP_error_ratio]]))*100</f>
        <v>100</v>
      </c>
      <c r="Y2562" s="1">
        <f>(1-ABS(1 - table2[[#This Row],[EP_polymorphism_ratio]]))*100</f>
        <v>99.929093715061441</v>
      </c>
    </row>
    <row r="2563" spans="1:25" x14ac:dyDescent="0.3">
      <c r="A2563">
        <v>2</v>
      </c>
      <c r="B2563">
        <v>16</v>
      </c>
      <c r="C2563">
        <v>0</v>
      </c>
      <c r="D2563">
        <v>0</v>
      </c>
      <c r="E2563">
        <v>0</v>
      </c>
      <c r="F2563">
        <v>16.001049555081334</v>
      </c>
      <c r="G2563">
        <v>7.8677928424819358E-8</v>
      </c>
      <c r="H2563">
        <v>-2318023.566178774</v>
      </c>
      <c r="I2563">
        <v>16.001028571421436</v>
      </c>
      <c r="J2563">
        <v>7.3155312757645377E-8</v>
      </c>
      <c r="K2563">
        <v>0</v>
      </c>
      <c r="L2563">
        <v>-2318022.2035974576</v>
      </c>
      <c r="M2563">
        <f>table2[[#This Row],[E_coverage]]/table2[[#This Row],[sample_coverage]]</f>
        <v>1.0000655971925834</v>
      </c>
      <c r="N2563">
        <f>table2[[#This Row],[EP_coverage]]/table2[[#This Row],[sample_coverage]]</f>
        <v>1.0000642857138398</v>
      </c>
      <c r="O2563" t="b">
        <f>IF(ABS(table2[[#This Row],[EP_coverage_ratio]] - 1) &lt;= ABS(table2[[#This Row],[E_coverage_ratio]] - 1),TRUE,FALSE)</f>
        <v>1</v>
      </c>
      <c r="P2563" s="1">
        <f>(table2[[#This Row],[E_err]] + 1)/(table2[[#This Row],[sample_err]] + 1)</f>
        <v>1.0000000786779284</v>
      </c>
      <c r="Q2563" s="1">
        <f>(table2[[#This Row],[EP_err]] + 1 )/(table2[[#This Row],[sample_err]] + 1)</f>
        <v>1.0000000731553127</v>
      </c>
      <c r="R2563" s="1">
        <f>(table2[[#This Row],[EP_gamma]] + 1)/(table2[[#This Row],[expected_gamma]] + 1)</f>
        <v>1</v>
      </c>
      <c r="S2563" s="1">
        <v>0</v>
      </c>
      <c r="T2563" s="1">
        <f>(table2[[#This Row],[EP_polymorphism]]+0.1)/(table2[[#This Row],[sample_polymorph]]+0.1)</f>
        <v>1</v>
      </c>
      <c r="U2563" s="1">
        <f>(1-ABS(1 - table2[[#This Row],[E_coverage_ratio]]))*100</f>
        <v>99.993440280741666</v>
      </c>
      <c r="V2563" s="1">
        <f>(1-ABS(1 - table2[[#This Row],[E_error_ratio]]))*100</f>
        <v>99.999992132207154</v>
      </c>
      <c r="W2563" s="1">
        <f>(1-ABS(1 - table2[[#This Row],[EP_coverage_ratio]]))*100</f>
        <v>99.993571428616022</v>
      </c>
      <c r="X2563" s="1">
        <f>(1-ABS(1 - table2[[#This Row],[EP_error_ratio]]))*100</f>
        <v>99.999992684468737</v>
      </c>
      <c r="Y2563" s="1">
        <f>(1-ABS(1 - table2[[#This Row],[EP_polymorphism_ratio]]))*100</f>
        <v>100</v>
      </c>
    </row>
    <row r="2564" spans="1:25" x14ac:dyDescent="0.3">
      <c r="A2564">
        <v>3</v>
      </c>
      <c r="B2564">
        <v>16</v>
      </c>
      <c r="C2564">
        <v>0</v>
      </c>
      <c r="D2564">
        <v>0</v>
      </c>
      <c r="E2564">
        <v>0</v>
      </c>
      <c r="F2564">
        <v>16.003507649256502</v>
      </c>
      <c r="G2564">
        <v>1.1811223081802199E-6</v>
      </c>
      <c r="H2564">
        <v>-2323966.7952288087</v>
      </c>
      <c r="I2564">
        <v>16.023292129821282</v>
      </c>
      <c r="J2564">
        <v>0</v>
      </c>
      <c r="K2564">
        <v>2.8746975983017851E-3</v>
      </c>
      <c r="L2564">
        <v>-2323971.6001874367</v>
      </c>
      <c r="M2564">
        <f>table2[[#This Row],[E_coverage]]/table2[[#This Row],[sample_coverage]]</f>
        <v>1.0002192280785314</v>
      </c>
      <c r="N2564">
        <f>table2[[#This Row],[EP_coverage]]/table2[[#This Row],[sample_coverage]]</f>
        <v>1.0014557581138301</v>
      </c>
      <c r="O2564" t="b">
        <f>IF(ABS(table2[[#This Row],[EP_coverage_ratio]] - 1) &lt;= ABS(table2[[#This Row],[E_coverage_ratio]] - 1),TRUE,FALSE)</f>
        <v>0</v>
      </c>
      <c r="P2564" s="1">
        <f>(table2[[#This Row],[E_err]] + 1)/(table2[[#This Row],[sample_err]] + 1)</f>
        <v>1.0000011811223082</v>
      </c>
      <c r="Q2564" s="1">
        <f>(table2[[#This Row],[EP_err]] + 1 )/(table2[[#This Row],[sample_err]] + 1)</f>
        <v>1</v>
      </c>
      <c r="R2564" s="1">
        <f>(table2[[#This Row],[EP_gamma]] + 1)/(table2[[#This Row],[expected_gamma]] + 1)</f>
        <v>1.0028746975983018</v>
      </c>
      <c r="S2564" s="1">
        <v>6.8633045536281497E-5</v>
      </c>
      <c r="T2564" s="1">
        <f>(table2[[#This Row],[EP_polymorphism]]+0.1)/(table2[[#This Row],[sample_polymorph]]+0.1)</f>
        <v>1.0006863304553628</v>
      </c>
      <c r="U2564" s="1">
        <f>(1-ABS(1 - table2[[#This Row],[E_coverage_ratio]]))*100</f>
        <v>99.97807719214687</v>
      </c>
      <c r="V2564" s="1">
        <f>(1-ABS(1 - table2[[#This Row],[E_error_ratio]]))*100</f>
        <v>99.999881887769178</v>
      </c>
      <c r="W2564" s="1">
        <f>(1-ABS(1 - table2[[#This Row],[EP_coverage_ratio]]))*100</f>
        <v>99.854424188616989</v>
      </c>
      <c r="X2564" s="1">
        <f>(1-ABS(1 - table2[[#This Row],[EP_error_ratio]]))*100</f>
        <v>100</v>
      </c>
      <c r="Y2564" s="1">
        <f>(1-ABS(1 - table2[[#This Row],[EP_polymorphism_ratio]]))*100</f>
        <v>99.931366954463712</v>
      </c>
    </row>
    <row r="2565" spans="1:25" x14ac:dyDescent="0.3">
      <c r="A2565">
        <v>4</v>
      </c>
      <c r="B2565">
        <v>16</v>
      </c>
      <c r="C2565">
        <v>0</v>
      </c>
      <c r="D2565">
        <v>0</v>
      </c>
      <c r="E2565">
        <v>0</v>
      </c>
      <c r="F2565">
        <v>16.003799865759383</v>
      </c>
      <c r="G2565">
        <v>1.2644336858658178E-6</v>
      </c>
      <c r="H2565">
        <v>-2320967.6597961145</v>
      </c>
      <c r="I2565">
        <v>16.012843503320177</v>
      </c>
      <c r="J2565">
        <v>1.378222120740959E-7</v>
      </c>
      <c r="K2565">
        <v>1.4643484851318233E-3</v>
      </c>
      <c r="L2565">
        <v>-2321005.3572135135</v>
      </c>
      <c r="M2565">
        <f>table2[[#This Row],[E_coverage]]/table2[[#This Row],[sample_coverage]]</f>
        <v>1.0002374916099614</v>
      </c>
      <c r="N2565">
        <f>table2[[#This Row],[EP_coverage]]/table2[[#This Row],[sample_coverage]]</f>
        <v>1.0008027189575111</v>
      </c>
      <c r="O2565" t="b">
        <f>IF(ABS(table2[[#This Row],[EP_coverage_ratio]] - 1) &lt;= ABS(table2[[#This Row],[E_coverage_ratio]] - 1),TRUE,FALSE)</f>
        <v>0</v>
      </c>
      <c r="P2565" s="1">
        <f>(table2[[#This Row],[E_err]] + 1)/(table2[[#This Row],[sample_err]] + 1)</f>
        <v>1.0000012644336858</v>
      </c>
      <c r="Q2565" s="1">
        <f>(table2[[#This Row],[EP_err]] + 1 )/(table2[[#This Row],[sample_err]] + 1)</f>
        <v>1.0000001378222121</v>
      </c>
      <c r="R2565" s="1">
        <f>(table2[[#This Row],[EP_gamma]] + 1)/(table2[[#This Row],[expected_gamma]] + 1)</f>
        <v>1.0014643484851318</v>
      </c>
      <c r="S2565" s="1">
        <v>3.492704179886E-5</v>
      </c>
      <c r="T2565" s="1">
        <f>(table2[[#This Row],[EP_polymorphism]]+0.1)/(table2[[#This Row],[sample_polymorph]]+0.1)</f>
        <v>1.0003492704179886</v>
      </c>
      <c r="U2565" s="1">
        <f>(1-ABS(1 - table2[[#This Row],[E_coverage_ratio]]))*100</f>
        <v>99.976250839003853</v>
      </c>
      <c r="V2565" s="1">
        <f>(1-ABS(1 - table2[[#This Row],[E_error_ratio]]))*100</f>
        <v>99.999873556631428</v>
      </c>
      <c r="W2565" s="1">
        <f>(1-ABS(1 - table2[[#This Row],[EP_coverage_ratio]]))*100</f>
        <v>99.91972810424889</v>
      </c>
      <c r="X2565" s="1">
        <f>(1-ABS(1 - table2[[#This Row],[EP_error_ratio]]))*100</f>
        <v>99.999986217778797</v>
      </c>
      <c r="Y2565" s="1">
        <f>(1-ABS(1 - table2[[#This Row],[EP_polymorphism_ratio]]))*100</f>
        <v>99.965072958201134</v>
      </c>
    </row>
    <row r="2566" spans="1:25" x14ac:dyDescent="0.3">
      <c r="A2566">
        <v>5</v>
      </c>
      <c r="B2566">
        <v>16</v>
      </c>
      <c r="C2566">
        <v>0</v>
      </c>
      <c r="D2566">
        <v>0</v>
      </c>
      <c r="E2566">
        <v>0</v>
      </c>
      <c r="F2566">
        <v>16.000938913219052</v>
      </c>
      <c r="G2566">
        <v>9.0624464678458244E-8</v>
      </c>
      <c r="H2566">
        <v>-2319948.5632605487</v>
      </c>
      <c r="I2566">
        <v>16.002256785842054</v>
      </c>
      <c r="J2566">
        <v>0</v>
      </c>
      <c r="K2566">
        <v>1.91675416708325E-4</v>
      </c>
      <c r="L2566">
        <v>-2319943.7228142186</v>
      </c>
      <c r="M2566">
        <f>table2[[#This Row],[E_coverage]]/table2[[#This Row],[sample_coverage]]</f>
        <v>1.0000586820761908</v>
      </c>
      <c r="N2566">
        <f>table2[[#This Row],[EP_coverage]]/table2[[#This Row],[sample_coverage]]</f>
        <v>1.0001410491151284</v>
      </c>
      <c r="O2566" t="b">
        <f>IF(ABS(table2[[#This Row],[EP_coverage_ratio]] - 1) &lt;= ABS(table2[[#This Row],[E_coverage_ratio]] - 1),TRUE,FALSE)</f>
        <v>0</v>
      </c>
      <c r="P2566" s="1">
        <f>(table2[[#This Row],[E_err]] + 1)/(table2[[#This Row],[sample_err]] + 1)</f>
        <v>1.0000000906244646</v>
      </c>
      <c r="Q2566" s="1">
        <f>(table2[[#This Row],[EP_err]] + 1 )/(table2[[#This Row],[sample_err]] + 1)</f>
        <v>1</v>
      </c>
      <c r="R2566" s="1">
        <f>(table2[[#This Row],[EP_gamma]] + 1)/(table2[[#This Row],[expected_gamma]] + 1)</f>
        <v>1.0001916754167084</v>
      </c>
      <c r="S2566" s="1">
        <v>4.56015064020931E-6</v>
      </c>
      <c r="T2566" s="1">
        <f>(table2[[#This Row],[EP_polymorphism]]+0.1)/(table2[[#This Row],[sample_polymorph]]+0.1)</f>
        <v>1.0000456015064021</v>
      </c>
      <c r="U2566" s="1">
        <f>(1-ABS(1 - table2[[#This Row],[E_coverage_ratio]]))*100</f>
        <v>99.994131792380927</v>
      </c>
      <c r="V2566" s="1">
        <f>(1-ABS(1 - table2[[#This Row],[E_error_ratio]]))*100</f>
        <v>99.999990937553534</v>
      </c>
      <c r="W2566" s="1">
        <f>(1-ABS(1 - table2[[#This Row],[EP_coverage_ratio]]))*100</f>
        <v>99.985895088487169</v>
      </c>
      <c r="X2566" s="1">
        <f>(1-ABS(1 - table2[[#This Row],[EP_error_ratio]]))*100</f>
        <v>100</v>
      </c>
      <c r="Y2566" s="1">
        <f>(1-ABS(1 - table2[[#This Row],[EP_polymorphism_ratio]]))*100</f>
        <v>99.995439849359798</v>
      </c>
    </row>
    <row r="2567" spans="1:25" x14ac:dyDescent="0.3">
      <c r="A2567">
        <v>6</v>
      </c>
      <c r="B2567">
        <v>16</v>
      </c>
      <c r="C2567">
        <v>0</v>
      </c>
      <c r="D2567">
        <v>0</v>
      </c>
      <c r="E2567">
        <v>0</v>
      </c>
      <c r="F2567">
        <v>16.000558769853395</v>
      </c>
      <c r="G2567">
        <v>4.1900069659192668E-8</v>
      </c>
      <c r="H2567">
        <v>-2318094.269072813</v>
      </c>
      <c r="I2567">
        <v>16.000653640455702</v>
      </c>
      <c r="J2567">
        <v>3.999764732971737E-8</v>
      </c>
      <c r="K2567">
        <v>0</v>
      </c>
      <c r="L2567">
        <v>-2318126.3406885457</v>
      </c>
      <c r="M2567">
        <f>table2[[#This Row],[E_coverage]]/table2[[#This Row],[sample_coverage]]</f>
        <v>1.0000349231158372</v>
      </c>
      <c r="N2567">
        <f>table2[[#This Row],[EP_coverage]]/table2[[#This Row],[sample_coverage]]</f>
        <v>1.0000408525284814</v>
      </c>
      <c r="O2567" t="b">
        <f>IF(ABS(table2[[#This Row],[EP_coverage_ratio]] - 1) &lt;= ABS(table2[[#This Row],[E_coverage_ratio]] - 1),TRUE,FALSE)</f>
        <v>0</v>
      </c>
      <c r="P2567" s="1">
        <f>(table2[[#This Row],[E_err]] + 1)/(table2[[#This Row],[sample_err]] + 1)</f>
        <v>1.0000000419000696</v>
      </c>
      <c r="Q2567" s="1">
        <f>(table2[[#This Row],[EP_err]] + 1 )/(table2[[#This Row],[sample_err]] + 1)</f>
        <v>1.0000000399976474</v>
      </c>
      <c r="R2567" s="1">
        <f>(table2[[#This Row],[EP_gamma]] + 1)/(table2[[#This Row],[expected_gamma]] + 1)</f>
        <v>1</v>
      </c>
      <c r="S2567" s="1">
        <v>0</v>
      </c>
      <c r="T2567" s="1">
        <f>(table2[[#This Row],[EP_polymorphism]]+0.1)/(table2[[#This Row],[sample_polymorph]]+0.1)</f>
        <v>1</v>
      </c>
      <c r="U2567" s="1">
        <f>(1-ABS(1 - table2[[#This Row],[E_coverage_ratio]]))*100</f>
        <v>99.996507688416287</v>
      </c>
      <c r="V2567" s="1">
        <f>(1-ABS(1 - table2[[#This Row],[E_error_ratio]]))*100</f>
        <v>99.999995809993038</v>
      </c>
      <c r="W2567" s="1">
        <f>(1-ABS(1 - table2[[#This Row],[EP_coverage_ratio]]))*100</f>
        <v>99.995914747151858</v>
      </c>
      <c r="X2567" s="1">
        <f>(1-ABS(1 - table2[[#This Row],[EP_error_ratio]]))*100</f>
        <v>99.999996000235257</v>
      </c>
      <c r="Y2567" s="1">
        <f>(1-ABS(1 - table2[[#This Row],[EP_polymorphism_ratio]]))*100</f>
        <v>100</v>
      </c>
    </row>
    <row r="2568" spans="1:25" x14ac:dyDescent="0.3">
      <c r="A2568">
        <v>7</v>
      </c>
      <c r="B2568">
        <v>16</v>
      </c>
      <c r="C2568">
        <v>0</v>
      </c>
      <c r="D2568">
        <v>0</v>
      </c>
      <c r="E2568">
        <v>0</v>
      </c>
      <c r="F2568">
        <v>16.002493770015242</v>
      </c>
      <c r="G2568">
        <v>7.5175270619590264E-7</v>
      </c>
      <c r="H2568">
        <v>-2322379.1621711301</v>
      </c>
      <c r="I2568">
        <v>16.016313104030448</v>
      </c>
      <c r="J2568">
        <v>0</v>
      </c>
      <c r="K2568">
        <v>1.9787381507569931E-3</v>
      </c>
      <c r="L2568">
        <v>-2322406.4291558051</v>
      </c>
      <c r="M2568">
        <f>table2[[#This Row],[E_coverage]]/table2[[#This Row],[sample_coverage]]</f>
        <v>1.0001558606259526</v>
      </c>
      <c r="N2568">
        <f>table2[[#This Row],[EP_coverage]]/table2[[#This Row],[sample_coverage]]</f>
        <v>1.001019569001903</v>
      </c>
      <c r="O2568" t="b">
        <f>IF(ABS(table2[[#This Row],[EP_coverage_ratio]] - 1) &lt;= ABS(table2[[#This Row],[E_coverage_ratio]] - 1),TRUE,FALSE)</f>
        <v>0</v>
      </c>
      <c r="P2568" s="1">
        <f>(table2[[#This Row],[E_err]] + 1)/(table2[[#This Row],[sample_err]] + 1)</f>
        <v>1.0000007517527061</v>
      </c>
      <c r="Q2568" s="1">
        <f>(table2[[#This Row],[EP_err]] + 1 )/(table2[[#This Row],[sample_err]] + 1)</f>
        <v>1</v>
      </c>
      <c r="R2568" s="1">
        <f>(table2[[#This Row],[EP_gamma]] + 1)/(table2[[#This Row],[expected_gamma]] + 1)</f>
        <v>1.001978738150757</v>
      </c>
      <c r="S2568" s="1">
        <v>4.7211207805708499E-5</v>
      </c>
      <c r="T2568" s="1">
        <f>(table2[[#This Row],[EP_polymorphism]]+0.1)/(table2[[#This Row],[sample_polymorph]]+0.1)</f>
        <v>1.0004721120780571</v>
      </c>
      <c r="U2568" s="1">
        <f>(1-ABS(1 - table2[[#This Row],[E_coverage_ratio]]))*100</f>
        <v>99.984413937404739</v>
      </c>
      <c r="V2568" s="1">
        <f>(1-ABS(1 - table2[[#This Row],[E_error_ratio]]))*100</f>
        <v>99.999924824729391</v>
      </c>
      <c r="W2568" s="1">
        <f>(1-ABS(1 - table2[[#This Row],[EP_coverage_ratio]]))*100</f>
        <v>99.898043099809698</v>
      </c>
      <c r="X2568" s="1">
        <f>(1-ABS(1 - table2[[#This Row],[EP_error_ratio]]))*100</f>
        <v>100</v>
      </c>
      <c r="Y2568" s="1">
        <f>(1-ABS(1 - table2[[#This Row],[EP_polymorphism_ratio]]))*100</f>
        <v>99.952788792194298</v>
      </c>
    </row>
    <row r="2569" spans="1:25" x14ac:dyDescent="0.3">
      <c r="A2569">
        <v>8</v>
      </c>
      <c r="B2569">
        <v>16</v>
      </c>
      <c r="C2569">
        <v>0</v>
      </c>
      <c r="D2569">
        <v>0</v>
      </c>
      <c r="E2569">
        <v>0</v>
      </c>
      <c r="F2569">
        <v>16.000703637980195</v>
      </c>
      <c r="G2569">
        <v>0</v>
      </c>
      <c r="H2569">
        <v>-2319271.7031381642</v>
      </c>
      <c r="I2569">
        <v>16.000645402993836</v>
      </c>
      <c r="J2569">
        <v>0</v>
      </c>
      <c r="K2569">
        <v>0</v>
      </c>
      <c r="L2569">
        <v>-2319260.9359461186</v>
      </c>
      <c r="M2569">
        <f>table2[[#This Row],[E_coverage]]/table2[[#This Row],[sample_coverage]]</f>
        <v>1.0000439773737622</v>
      </c>
      <c r="N2569">
        <f>table2[[#This Row],[EP_coverage]]/table2[[#This Row],[sample_coverage]]</f>
        <v>1.0000403376871148</v>
      </c>
      <c r="O2569" t="b">
        <f>IF(ABS(table2[[#This Row],[EP_coverage_ratio]] - 1) &lt;= ABS(table2[[#This Row],[E_coverage_ratio]] - 1),TRUE,FALSE)</f>
        <v>1</v>
      </c>
      <c r="P2569" s="1">
        <f>(table2[[#This Row],[E_err]] + 1)/(table2[[#This Row],[sample_err]] + 1)</f>
        <v>1</v>
      </c>
      <c r="Q2569" s="1">
        <f>(table2[[#This Row],[EP_err]] + 1 )/(table2[[#This Row],[sample_err]] + 1)</f>
        <v>1</v>
      </c>
      <c r="R2569" s="1">
        <f>(table2[[#This Row],[EP_gamma]] + 1)/(table2[[#This Row],[expected_gamma]] + 1)</f>
        <v>1</v>
      </c>
      <c r="S2569" s="1">
        <v>0</v>
      </c>
      <c r="T2569" s="1">
        <f>(table2[[#This Row],[EP_polymorphism]]+0.1)/(table2[[#This Row],[sample_polymorph]]+0.1)</f>
        <v>1</v>
      </c>
      <c r="U2569" s="1">
        <f>(1-ABS(1 - table2[[#This Row],[E_coverage_ratio]]))*100</f>
        <v>99.995602262623777</v>
      </c>
      <c r="V2569" s="1">
        <f>(1-ABS(1 - table2[[#This Row],[E_error_ratio]]))*100</f>
        <v>100</v>
      </c>
      <c r="W2569" s="1">
        <f>(1-ABS(1 - table2[[#This Row],[EP_coverage_ratio]]))*100</f>
        <v>99.99596623128852</v>
      </c>
      <c r="X2569" s="1">
        <f>(1-ABS(1 - table2[[#This Row],[EP_error_ratio]]))*100</f>
        <v>100</v>
      </c>
      <c r="Y2569" s="1">
        <f>(1-ABS(1 - table2[[#This Row],[EP_polymorphism_ratio]]))*100</f>
        <v>100</v>
      </c>
    </row>
    <row r="2570" spans="1:25" x14ac:dyDescent="0.3">
      <c r="A2570">
        <v>9</v>
      </c>
      <c r="B2570">
        <v>16</v>
      </c>
      <c r="C2570">
        <v>0</v>
      </c>
      <c r="D2570">
        <v>0</v>
      </c>
      <c r="E2570">
        <v>0</v>
      </c>
      <c r="F2570">
        <v>16.00216033817453</v>
      </c>
      <c r="G2570">
        <v>7.1173519864112865E-7</v>
      </c>
      <c r="H2570">
        <v>-2320674.0686395736</v>
      </c>
      <c r="I2570">
        <v>16.005542078955276</v>
      </c>
      <c r="J2570">
        <v>2.7949600141438205E-7</v>
      </c>
      <c r="K2570">
        <v>5.5540718234416272E-4</v>
      </c>
      <c r="L2570">
        <v>-2320681.0167103629</v>
      </c>
      <c r="M2570">
        <f>table2[[#This Row],[E_coverage]]/table2[[#This Row],[sample_coverage]]</f>
        <v>1.0001350211359081</v>
      </c>
      <c r="N2570">
        <f>table2[[#This Row],[EP_coverage]]/table2[[#This Row],[sample_coverage]]</f>
        <v>1.0003463799347048</v>
      </c>
      <c r="O2570" t="b">
        <f>IF(ABS(table2[[#This Row],[EP_coverage_ratio]] - 1) &lt;= ABS(table2[[#This Row],[E_coverage_ratio]] - 1),TRUE,FALSE)</f>
        <v>0</v>
      </c>
      <c r="P2570" s="1">
        <f>(table2[[#This Row],[E_err]] + 1)/(table2[[#This Row],[sample_err]] + 1)</f>
        <v>1.0000007117351986</v>
      </c>
      <c r="Q2570" s="1">
        <f>(table2[[#This Row],[EP_err]] + 1 )/(table2[[#This Row],[sample_err]] + 1)</f>
        <v>1.0000002794960015</v>
      </c>
      <c r="R2570" s="1">
        <f>(table2[[#This Row],[EP_gamma]] + 1)/(table2[[#This Row],[expected_gamma]] + 1)</f>
        <v>1.0005554071823441</v>
      </c>
      <c r="S2570" s="1">
        <v>1.3238291389661101E-5</v>
      </c>
      <c r="T2570" s="1">
        <f>(table2[[#This Row],[EP_polymorphism]]+0.1)/(table2[[#This Row],[sample_polymorph]]+0.1)</f>
        <v>1.0001323829138966</v>
      </c>
      <c r="U2570" s="1">
        <f>(1-ABS(1 - table2[[#This Row],[E_coverage_ratio]]))*100</f>
        <v>99.986497886409182</v>
      </c>
      <c r="V2570" s="1">
        <f>(1-ABS(1 - table2[[#This Row],[E_error_ratio]]))*100</f>
        <v>99.999928826480144</v>
      </c>
      <c r="W2570" s="1">
        <f>(1-ABS(1 - table2[[#This Row],[EP_coverage_ratio]]))*100</f>
        <v>99.965362006529517</v>
      </c>
      <c r="X2570" s="1">
        <f>(1-ABS(1 - table2[[#This Row],[EP_error_ratio]]))*100</f>
        <v>99.999972050399862</v>
      </c>
      <c r="Y2570" s="1">
        <f>(1-ABS(1 - table2[[#This Row],[EP_polymorphism_ratio]]))*100</f>
        <v>99.986761708610345</v>
      </c>
    </row>
    <row r="2571" spans="1:25" x14ac:dyDescent="0.3">
      <c r="A2571">
        <v>10</v>
      </c>
      <c r="B2571">
        <v>16</v>
      </c>
      <c r="C2571">
        <v>0</v>
      </c>
      <c r="D2571">
        <v>0</v>
      </c>
      <c r="E2571">
        <v>0</v>
      </c>
      <c r="F2571">
        <v>16.000191082486985</v>
      </c>
      <c r="G2571">
        <v>0</v>
      </c>
      <c r="H2571">
        <v>-2321847.5019102888</v>
      </c>
      <c r="I2571">
        <v>16.005734288245304</v>
      </c>
      <c r="J2571">
        <v>0</v>
      </c>
      <c r="K2571">
        <v>7.1345616322011007E-4</v>
      </c>
      <c r="L2571">
        <v>-2321863.372984481</v>
      </c>
      <c r="M2571">
        <f>table2[[#This Row],[E_coverage]]/table2[[#This Row],[sample_coverage]]</f>
        <v>1.0000119426554366</v>
      </c>
      <c r="N2571">
        <f>table2[[#This Row],[EP_coverage]]/table2[[#This Row],[sample_coverage]]</f>
        <v>1.0003583930153315</v>
      </c>
      <c r="O2571" t="b">
        <f>IF(ABS(table2[[#This Row],[EP_coverage_ratio]] - 1) &lt;= ABS(table2[[#This Row],[E_coverage_ratio]] - 1),TRUE,FALSE)</f>
        <v>0</v>
      </c>
      <c r="P2571" s="1">
        <f>(table2[[#This Row],[E_err]] + 1)/(table2[[#This Row],[sample_err]] + 1)</f>
        <v>1</v>
      </c>
      <c r="Q2571" s="1">
        <f>(table2[[#This Row],[EP_err]] + 1 )/(table2[[#This Row],[sample_err]] + 1)</f>
        <v>1</v>
      </c>
      <c r="R2571" s="1">
        <f>(table2[[#This Row],[EP_gamma]] + 1)/(table2[[#This Row],[expected_gamma]] + 1)</f>
        <v>1.00071345616322</v>
      </c>
      <c r="S2571" s="1">
        <v>1.6979929647553601E-5</v>
      </c>
      <c r="T2571" s="1">
        <f>(table2[[#This Row],[EP_polymorphism]]+0.1)/(table2[[#This Row],[sample_polymorph]]+0.1)</f>
        <v>1.0001697992964755</v>
      </c>
      <c r="U2571" s="1">
        <f>(1-ABS(1 - table2[[#This Row],[E_coverage_ratio]]))*100</f>
        <v>99.99880573445634</v>
      </c>
      <c r="V2571" s="1">
        <f>(1-ABS(1 - table2[[#This Row],[E_error_ratio]]))*100</f>
        <v>100</v>
      </c>
      <c r="W2571" s="1">
        <f>(1-ABS(1 - table2[[#This Row],[EP_coverage_ratio]]))*100</f>
        <v>99.964160698466856</v>
      </c>
      <c r="X2571" s="1">
        <f>(1-ABS(1 - table2[[#This Row],[EP_error_ratio]]))*100</f>
        <v>100</v>
      </c>
      <c r="Y2571" s="1">
        <f>(1-ABS(1 - table2[[#This Row],[EP_polymorphism_ratio]]))*100</f>
        <v>99.983020070352453</v>
      </c>
    </row>
    <row r="2572" spans="1:25" x14ac:dyDescent="0.3">
      <c r="A2572">
        <v>1</v>
      </c>
      <c r="B2572">
        <v>16</v>
      </c>
      <c r="C2572">
        <v>0</v>
      </c>
      <c r="D2572">
        <v>1E-3</v>
      </c>
      <c r="E2572">
        <v>0.11428305528071396</v>
      </c>
      <c r="F2572">
        <v>15.755872209513887</v>
      </c>
      <c r="G2572">
        <v>2.9672235996820715E-5</v>
      </c>
      <c r="H2572">
        <v>-2381459.2114987224</v>
      </c>
      <c r="I2572">
        <v>16.843502096727978</v>
      </c>
      <c r="J2572">
        <v>0</v>
      </c>
      <c r="K2572">
        <v>0.16607913587459769</v>
      </c>
      <c r="L2572">
        <v>-2389098.5016278531</v>
      </c>
      <c r="M2572">
        <f>table2[[#This Row],[E_coverage]]/table2[[#This Row],[sample_coverage]]</f>
        <v>0.98474201309461795</v>
      </c>
      <c r="N2572">
        <f>table2[[#This Row],[EP_coverage]]/table2[[#This Row],[sample_coverage]]</f>
        <v>1.0527188810454986</v>
      </c>
      <c r="O2572" t="b">
        <f>IF(ABS(table2[[#This Row],[EP_coverage_ratio]] - 1) &lt;= ABS(table2[[#This Row],[E_coverage_ratio]] - 1),TRUE,FALSE)</f>
        <v>0</v>
      </c>
      <c r="P2572" s="1">
        <f>(table2[[#This Row],[E_err]] + 1)/(table2[[#This Row],[sample_err]] + 1)</f>
        <v>1.0000296722359969</v>
      </c>
      <c r="Q2572" s="1">
        <f>(table2[[#This Row],[EP_err]] + 1 )/(table2[[#This Row],[sample_err]] + 1)</f>
        <v>1</v>
      </c>
      <c r="R2572" s="1">
        <f>(table2[[#This Row],[EP_gamma]] + 1)/(table2[[#This Row],[expected_gamma]] + 1)</f>
        <v>1.0464837729950358</v>
      </c>
      <c r="S2572" s="1">
        <v>4.4436202340621903E-3</v>
      </c>
      <c r="T2572" s="1">
        <f>(table2[[#This Row],[EP_polymorphism]]+0.1)/(table2[[#This Row],[sample_polymorph]]+0.1)</f>
        <v>1.0340952498422</v>
      </c>
      <c r="U2572" s="1">
        <f>(1-ABS(1 - table2[[#This Row],[E_coverage_ratio]]))*100</f>
        <v>98.47420130946179</v>
      </c>
      <c r="V2572" s="1">
        <f>(1-ABS(1 - table2[[#This Row],[E_error_ratio]]))*100</f>
        <v>99.997032776400303</v>
      </c>
      <c r="W2572" s="1">
        <f>(1-ABS(1 - table2[[#This Row],[EP_coverage_ratio]]))*100</f>
        <v>94.728111895450141</v>
      </c>
      <c r="X2572" s="1">
        <f>(1-ABS(1 - table2[[#This Row],[EP_error_ratio]]))*100</f>
        <v>100</v>
      </c>
      <c r="Y2572" s="1">
        <f>(1-ABS(1 - table2[[#This Row],[EP_polymorphism_ratio]]))*100</f>
        <v>96.590475015780001</v>
      </c>
    </row>
    <row r="2573" spans="1:25" x14ac:dyDescent="0.3">
      <c r="A2573">
        <v>2</v>
      </c>
      <c r="B2573">
        <v>16</v>
      </c>
      <c r="C2573">
        <v>0</v>
      </c>
      <c r="D2573">
        <v>1E-3</v>
      </c>
      <c r="E2573">
        <v>0.1123435794852303</v>
      </c>
      <c r="F2573">
        <v>15.765710846590849</v>
      </c>
      <c r="G2573">
        <v>3.2925767430536404E-5</v>
      </c>
      <c r="H2573">
        <v>-2386171.7145387642</v>
      </c>
      <c r="I2573">
        <v>16.039482992140975</v>
      </c>
      <c r="J2573">
        <v>0</v>
      </c>
      <c r="K2573">
        <v>4.4088467429046582E-2</v>
      </c>
      <c r="L2573">
        <v>-2385355.8600834194</v>
      </c>
      <c r="M2573">
        <f>table2[[#This Row],[E_coverage]]/table2[[#This Row],[sample_coverage]]</f>
        <v>0.98535692791192808</v>
      </c>
      <c r="N2573">
        <f>table2[[#This Row],[EP_coverage]]/table2[[#This Row],[sample_coverage]]</f>
        <v>1.0024676870088109</v>
      </c>
      <c r="O2573" t="b">
        <f>IF(ABS(table2[[#This Row],[EP_coverage_ratio]] - 1) &lt;= ABS(table2[[#This Row],[E_coverage_ratio]] - 1),TRUE,FALSE)</f>
        <v>1</v>
      </c>
      <c r="P2573" s="1">
        <f>(table2[[#This Row],[E_err]] + 1)/(table2[[#This Row],[sample_err]] + 1)</f>
        <v>1.0000329257674305</v>
      </c>
      <c r="Q2573" s="1">
        <f>(table2[[#This Row],[EP_err]] + 1 )/(table2[[#This Row],[sample_err]] + 1)</f>
        <v>1</v>
      </c>
      <c r="R2573" s="1">
        <f>(table2[[#This Row],[EP_gamma]] + 1)/(table2[[#This Row],[expected_gamma]] + 1)</f>
        <v>0.93863846268814632</v>
      </c>
      <c r="S2573" s="1">
        <v>1.08483610282639E-3</v>
      </c>
      <c r="T2573" s="1">
        <f>(table2[[#This Row],[EP_polymorphism]]+0.1)/(table2[[#This Row],[sample_polymorph]]+0.1)</f>
        <v>1.0008399614141228</v>
      </c>
      <c r="U2573" s="1">
        <f>(1-ABS(1 - table2[[#This Row],[E_coverage_ratio]]))*100</f>
        <v>98.535692791192815</v>
      </c>
      <c r="V2573" s="1">
        <f>(1-ABS(1 - table2[[#This Row],[E_error_ratio]]))*100</f>
        <v>99.99670742325695</v>
      </c>
      <c r="W2573" s="1">
        <f>(1-ABS(1 - table2[[#This Row],[EP_coverage_ratio]]))*100</f>
        <v>99.753231299118909</v>
      </c>
      <c r="X2573" s="1">
        <f>(1-ABS(1 - table2[[#This Row],[EP_error_ratio]]))*100</f>
        <v>100</v>
      </c>
      <c r="Y2573" s="1">
        <f>(1-ABS(1 - table2[[#This Row],[EP_polymorphism_ratio]]))*100</f>
        <v>99.916003858587715</v>
      </c>
    </row>
    <row r="2574" spans="1:25" x14ac:dyDescent="0.3">
      <c r="A2574">
        <v>3</v>
      </c>
      <c r="B2574">
        <v>16</v>
      </c>
      <c r="C2574">
        <v>0</v>
      </c>
      <c r="D2574">
        <v>1E-3</v>
      </c>
      <c r="E2574">
        <v>0.11440921653748896</v>
      </c>
      <c r="F2574">
        <v>15.761677020469364</v>
      </c>
      <c r="G2574">
        <v>3.1221308527486319E-5</v>
      </c>
      <c r="H2574">
        <v>-2383917.7299118796</v>
      </c>
      <c r="I2574">
        <v>16.018900682149933</v>
      </c>
      <c r="J2574">
        <v>0</v>
      </c>
      <c r="K2574">
        <v>4.1557972662977789E-2</v>
      </c>
      <c r="L2574">
        <v>-2383177.9824950746</v>
      </c>
      <c r="M2574">
        <f>table2[[#This Row],[E_coverage]]/table2[[#This Row],[sample_coverage]]</f>
        <v>0.98510481377933523</v>
      </c>
      <c r="N2574">
        <f>table2[[#This Row],[EP_coverage]]/table2[[#This Row],[sample_coverage]]</f>
        <v>1.0011812926343708</v>
      </c>
      <c r="O2574" t="b">
        <f>IF(ABS(table2[[#This Row],[EP_coverage_ratio]] - 1) &lt;= ABS(table2[[#This Row],[E_coverage_ratio]] - 1),TRUE,FALSE)</f>
        <v>1</v>
      </c>
      <c r="P2574" s="1">
        <f>(table2[[#This Row],[E_err]] + 1)/(table2[[#This Row],[sample_err]] + 1)</f>
        <v>1.0000312213085274</v>
      </c>
      <c r="Q2574" s="1">
        <f>(table2[[#This Row],[EP_err]] + 1 )/(table2[[#This Row],[sample_err]] + 1)</f>
        <v>1</v>
      </c>
      <c r="R2574" s="1">
        <f>(table2[[#This Row],[EP_gamma]] + 1)/(table2[[#This Row],[expected_gamma]] + 1)</f>
        <v>0.93462792411133966</v>
      </c>
      <c r="S2574" s="1">
        <v>1.02217277199501E-3</v>
      </c>
      <c r="T2574" s="1">
        <f>(table2[[#This Row],[EP_polymorphism]]+0.1)/(table2[[#This Row],[sample_polymorph]]+0.1)</f>
        <v>1.0002195323959902</v>
      </c>
      <c r="U2574" s="1">
        <f>(1-ABS(1 - table2[[#This Row],[E_coverage_ratio]]))*100</f>
        <v>98.51048137793353</v>
      </c>
      <c r="V2574" s="1">
        <f>(1-ABS(1 - table2[[#This Row],[E_error_ratio]]))*100</f>
        <v>99.996877869147255</v>
      </c>
      <c r="W2574" s="1">
        <f>(1-ABS(1 - table2[[#This Row],[EP_coverage_ratio]]))*100</f>
        <v>99.881870736562917</v>
      </c>
      <c r="X2574" s="1">
        <f>(1-ABS(1 - table2[[#This Row],[EP_error_ratio]]))*100</f>
        <v>100</v>
      </c>
      <c r="Y2574" s="1">
        <f>(1-ABS(1 - table2[[#This Row],[EP_polymorphism_ratio]]))*100</f>
        <v>99.978046760400986</v>
      </c>
    </row>
    <row r="2575" spans="1:25" x14ac:dyDescent="0.3">
      <c r="A2575">
        <v>4</v>
      </c>
      <c r="B2575">
        <v>16</v>
      </c>
      <c r="C2575">
        <v>0</v>
      </c>
      <c r="D2575">
        <v>1E-3</v>
      </c>
      <c r="E2575">
        <v>0.11335732927871088</v>
      </c>
      <c r="F2575">
        <v>15.759658626611586</v>
      </c>
      <c r="G2575">
        <v>3.0395148011906144E-5</v>
      </c>
      <c r="H2575">
        <v>-2382619.2511855783</v>
      </c>
      <c r="I2575">
        <v>16.914027737114242</v>
      </c>
      <c r="J2575">
        <v>0</v>
      </c>
      <c r="K2575">
        <v>0.17393763791287828</v>
      </c>
      <c r="L2575">
        <v>-2390895.1538467496</v>
      </c>
      <c r="M2575">
        <f>table2[[#This Row],[E_coverage]]/table2[[#This Row],[sample_coverage]]</f>
        <v>0.9849786641632241</v>
      </c>
      <c r="N2575">
        <f>table2[[#This Row],[EP_coverage]]/table2[[#This Row],[sample_coverage]]</f>
        <v>1.0571267335696402</v>
      </c>
      <c r="O2575" t="b">
        <f>IF(ABS(table2[[#This Row],[EP_coverage_ratio]] - 1) &lt;= ABS(table2[[#This Row],[E_coverage_ratio]] - 1),TRUE,FALSE)</f>
        <v>0</v>
      </c>
      <c r="P2575" s="1">
        <f>(table2[[#This Row],[E_err]] + 1)/(table2[[#This Row],[sample_err]] + 1)</f>
        <v>1.0000303951480118</v>
      </c>
      <c r="Q2575" s="1">
        <f>(table2[[#This Row],[EP_err]] + 1 )/(table2[[#This Row],[sample_err]] + 1)</f>
        <v>1</v>
      </c>
      <c r="R2575" s="1">
        <f>(table2[[#This Row],[EP_gamma]] + 1)/(table2[[#This Row],[expected_gamma]] + 1)</f>
        <v>1.0544122781078868</v>
      </c>
      <c r="S2575" s="1">
        <v>4.6786798445653801E-3</v>
      </c>
      <c r="T2575" s="1">
        <f>(table2[[#This Row],[EP_polymorphism]]+0.1)/(table2[[#This Row],[sample_polymorph]]+0.1)</f>
        <v>1.036422572718469</v>
      </c>
      <c r="U2575" s="1">
        <f>(1-ABS(1 - table2[[#This Row],[E_coverage_ratio]]))*100</f>
        <v>98.49786641632241</v>
      </c>
      <c r="V2575" s="1">
        <f>(1-ABS(1 - table2[[#This Row],[E_error_ratio]]))*100</f>
        <v>99.996960485198812</v>
      </c>
      <c r="W2575" s="1">
        <f>(1-ABS(1 - table2[[#This Row],[EP_coverage_ratio]]))*100</f>
        <v>94.287326643035982</v>
      </c>
      <c r="X2575" s="1">
        <f>(1-ABS(1 - table2[[#This Row],[EP_error_ratio]]))*100</f>
        <v>100</v>
      </c>
      <c r="Y2575" s="1">
        <f>(1-ABS(1 - table2[[#This Row],[EP_polymorphism_ratio]]))*100</f>
        <v>96.357742728153099</v>
      </c>
    </row>
    <row r="2576" spans="1:25" x14ac:dyDescent="0.3">
      <c r="A2576">
        <v>5</v>
      </c>
      <c r="B2576">
        <v>16</v>
      </c>
      <c r="C2576">
        <v>0</v>
      </c>
      <c r="D2576">
        <v>1E-3</v>
      </c>
      <c r="E2576">
        <v>0.11405469688272046</v>
      </c>
      <c r="F2576">
        <v>15.758632917655998</v>
      </c>
      <c r="G2576">
        <v>3.0792999440559758E-5</v>
      </c>
      <c r="H2576">
        <v>-2382725.685114129</v>
      </c>
      <c r="I2576">
        <v>16.0056435530785</v>
      </c>
      <c r="J2576">
        <v>0</v>
      </c>
      <c r="K2576">
        <v>4.0151250811449907E-2</v>
      </c>
      <c r="L2576">
        <v>-2382082.3699935772</v>
      </c>
      <c r="M2576">
        <f>table2[[#This Row],[E_coverage]]/table2[[#This Row],[sample_coverage]]</f>
        <v>0.98491455735349986</v>
      </c>
      <c r="N2576">
        <f>table2[[#This Row],[EP_coverage]]/table2[[#This Row],[sample_coverage]]</f>
        <v>1.0003527220674062</v>
      </c>
      <c r="O2576" t="b">
        <f>IF(ABS(table2[[#This Row],[EP_coverage_ratio]] - 1) &lt;= ABS(table2[[#This Row],[E_coverage_ratio]] - 1),TRUE,FALSE)</f>
        <v>1</v>
      </c>
      <c r="P2576" s="1">
        <f>(table2[[#This Row],[E_err]] + 1)/(table2[[#This Row],[sample_err]] + 1)</f>
        <v>1.0000307929994405</v>
      </c>
      <c r="Q2576" s="1">
        <f>(table2[[#This Row],[EP_err]] + 1 )/(table2[[#This Row],[sample_err]] + 1)</f>
        <v>1</v>
      </c>
      <c r="R2576" s="1">
        <f>(table2[[#This Row],[EP_gamma]] + 1)/(table2[[#This Row],[expected_gamma]] + 1)</f>
        <v>0.93366264127061016</v>
      </c>
      <c r="S2576" s="1">
        <v>9.8655644078027294E-4</v>
      </c>
      <c r="T2576" s="1">
        <f>(table2[[#This Row],[EP_polymorphism]]+0.1)/(table2[[#This Row],[sample_polymorph]]+0.1)</f>
        <v>0.99986689545327001</v>
      </c>
      <c r="U2576" s="1">
        <f>(1-ABS(1 - table2[[#This Row],[E_coverage_ratio]]))*100</f>
        <v>98.491455735349987</v>
      </c>
      <c r="V2576" s="1">
        <f>(1-ABS(1 - table2[[#This Row],[E_error_ratio]]))*100</f>
        <v>99.996920700055952</v>
      </c>
      <c r="W2576" s="1">
        <f>(1-ABS(1 - table2[[#This Row],[EP_coverage_ratio]]))*100</f>
        <v>99.964727793259385</v>
      </c>
      <c r="X2576" s="1">
        <f>(1-ABS(1 - table2[[#This Row],[EP_error_ratio]]))*100</f>
        <v>100</v>
      </c>
      <c r="Y2576" s="1">
        <f>(1-ABS(1 - table2[[#This Row],[EP_polymorphism_ratio]]))*100</f>
        <v>99.986689545326996</v>
      </c>
    </row>
    <row r="2577" spans="1:25" x14ac:dyDescent="0.3">
      <c r="A2577">
        <v>6</v>
      </c>
      <c r="B2577">
        <v>16</v>
      </c>
      <c r="C2577">
        <v>0</v>
      </c>
      <c r="D2577">
        <v>1E-3</v>
      </c>
      <c r="E2577">
        <v>0.11377684939063162</v>
      </c>
      <c r="F2577">
        <v>15.755911483122507</v>
      </c>
      <c r="G2577">
        <v>2.8986600269731433E-5</v>
      </c>
      <c r="H2577">
        <v>-2379934.4408687237</v>
      </c>
      <c r="I2577">
        <v>15.977068496557974</v>
      </c>
      <c r="J2577">
        <v>7.8629285175440142E-7</v>
      </c>
      <c r="K2577">
        <v>3.6194556211219427E-2</v>
      </c>
      <c r="L2577">
        <v>-2379435.2539416198</v>
      </c>
      <c r="M2577">
        <f>table2[[#This Row],[E_coverage]]/table2[[#This Row],[sample_coverage]]</f>
        <v>0.98474446769515667</v>
      </c>
      <c r="N2577">
        <f>table2[[#This Row],[EP_coverage]]/table2[[#This Row],[sample_coverage]]</f>
        <v>0.9985667810348734</v>
      </c>
      <c r="O2577" t="b">
        <f>IF(ABS(table2[[#This Row],[EP_coverage_ratio]] - 1) &lt;= ABS(table2[[#This Row],[E_coverage_ratio]] - 1),TRUE,FALSE)</f>
        <v>1</v>
      </c>
      <c r="P2577" s="1">
        <f>(table2[[#This Row],[E_err]] + 1)/(table2[[#This Row],[sample_err]] + 1)</f>
        <v>1.0000289866002698</v>
      </c>
      <c r="Q2577" s="1">
        <f>(table2[[#This Row],[EP_err]] + 1 )/(table2[[#This Row],[sample_err]] + 1)</f>
        <v>1.0000007862928517</v>
      </c>
      <c r="R2577" s="1">
        <f>(table2[[#This Row],[EP_gamma]] + 1)/(table2[[#This Row],[expected_gamma]] + 1)</f>
        <v>0.93034305460572364</v>
      </c>
      <c r="S2577" s="1">
        <v>8.8199265028276997E-4</v>
      </c>
      <c r="T2577" s="1">
        <f>(table2[[#This Row],[EP_polymorphism]]+0.1)/(table2[[#This Row],[sample_polymorph]]+0.1)</f>
        <v>0.99883161039883928</v>
      </c>
      <c r="U2577" s="1">
        <f>(1-ABS(1 - table2[[#This Row],[E_coverage_ratio]]))*100</f>
        <v>98.474446769515666</v>
      </c>
      <c r="V2577" s="1">
        <f>(1-ABS(1 - table2[[#This Row],[E_error_ratio]]))*100</f>
        <v>99.997101339973014</v>
      </c>
      <c r="W2577" s="1">
        <f>(1-ABS(1 - table2[[#This Row],[EP_coverage_ratio]]))*100</f>
        <v>99.85667810348734</v>
      </c>
      <c r="X2577" s="1">
        <f>(1-ABS(1 - table2[[#This Row],[EP_error_ratio]]))*100</f>
        <v>99.99992137071483</v>
      </c>
      <c r="Y2577" s="1">
        <f>(1-ABS(1 - table2[[#This Row],[EP_polymorphism_ratio]]))*100</f>
        <v>99.88316103988393</v>
      </c>
    </row>
    <row r="2578" spans="1:25" x14ac:dyDescent="0.3">
      <c r="A2578">
        <v>7</v>
      </c>
      <c r="B2578">
        <v>16</v>
      </c>
      <c r="C2578">
        <v>0</v>
      </c>
      <c r="D2578">
        <v>1E-3</v>
      </c>
      <c r="E2578">
        <v>0.11419179746438579</v>
      </c>
      <c r="F2578">
        <v>15.759953174343382</v>
      </c>
      <c r="G2578">
        <v>3.0277882503679331E-5</v>
      </c>
      <c r="H2578">
        <v>-2382613.3934806134</v>
      </c>
      <c r="I2578">
        <v>16.007931222925365</v>
      </c>
      <c r="J2578">
        <v>0</v>
      </c>
      <c r="K2578">
        <v>4.0117904783490275E-2</v>
      </c>
      <c r="L2578">
        <v>-2381941.4908801205</v>
      </c>
      <c r="M2578">
        <f>table2[[#This Row],[E_coverage]]/table2[[#This Row],[sample_coverage]]</f>
        <v>0.98499707339646136</v>
      </c>
      <c r="N2578">
        <f>table2[[#This Row],[EP_coverage]]/table2[[#This Row],[sample_coverage]]</f>
        <v>1.0004957014328353</v>
      </c>
      <c r="O2578" t="b">
        <f>IF(ABS(table2[[#This Row],[EP_coverage_ratio]] - 1) &lt;= ABS(table2[[#This Row],[E_coverage_ratio]] - 1),TRUE,FALSE)</f>
        <v>1</v>
      </c>
      <c r="P2578" s="1">
        <f>(table2[[#This Row],[E_err]] + 1)/(table2[[#This Row],[sample_err]] + 1)</f>
        <v>1.0000302778825036</v>
      </c>
      <c r="Q2578" s="1">
        <f>(table2[[#This Row],[EP_err]] + 1 )/(table2[[#This Row],[sample_err]] + 1)</f>
        <v>1</v>
      </c>
      <c r="R2578" s="1">
        <f>(table2[[#This Row],[EP_gamma]] + 1)/(table2[[#This Row],[expected_gamma]] + 1)</f>
        <v>0.93351782624008839</v>
      </c>
      <c r="S2578" s="1">
        <v>9.8413144302100797E-4</v>
      </c>
      <c r="T2578" s="1">
        <f>(table2[[#This Row],[EP_polymorphism]]+0.1)/(table2[[#This Row],[sample_polymorph]]+0.1)</f>
        <v>0.99984288557446543</v>
      </c>
      <c r="U2578" s="1">
        <f>(1-ABS(1 - table2[[#This Row],[E_coverage_ratio]]))*100</f>
        <v>98.499707339646136</v>
      </c>
      <c r="V2578" s="1">
        <f>(1-ABS(1 - table2[[#This Row],[E_error_ratio]]))*100</f>
        <v>99.996972211749636</v>
      </c>
      <c r="W2578" s="1">
        <f>(1-ABS(1 - table2[[#This Row],[EP_coverage_ratio]]))*100</f>
        <v>99.950429856716468</v>
      </c>
      <c r="X2578" s="1">
        <f>(1-ABS(1 - table2[[#This Row],[EP_error_ratio]]))*100</f>
        <v>100</v>
      </c>
      <c r="Y2578" s="1">
        <f>(1-ABS(1 - table2[[#This Row],[EP_polymorphism_ratio]]))*100</f>
        <v>99.984288557446547</v>
      </c>
    </row>
    <row r="2579" spans="1:25" x14ac:dyDescent="0.3">
      <c r="A2579">
        <v>8</v>
      </c>
      <c r="B2579">
        <v>16</v>
      </c>
      <c r="C2579">
        <v>0</v>
      </c>
      <c r="D2579">
        <v>1E-3</v>
      </c>
      <c r="E2579">
        <v>0.1136829194460255</v>
      </c>
      <c r="F2579">
        <v>15.760355090877393</v>
      </c>
      <c r="G2579">
        <v>3.1223180369359824E-5</v>
      </c>
      <c r="H2579">
        <v>-2384952.3188252593</v>
      </c>
      <c r="I2579">
        <v>16.022975012072894</v>
      </c>
      <c r="J2579">
        <v>0</v>
      </c>
      <c r="K2579">
        <v>4.2239759189678969E-2</v>
      </c>
      <c r="L2579">
        <v>-2384214.9461010154</v>
      </c>
      <c r="M2579">
        <f>table2[[#This Row],[E_coverage]]/table2[[#This Row],[sample_coverage]]</f>
        <v>0.98502219317983708</v>
      </c>
      <c r="N2579">
        <f>table2[[#This Row],[EP_coverage]]/table2[[#This Row],[sample_coverage]]</f>
        <v>1.0014359382545559</v>
      </c>
      <c r="O2579" t="b">
        <f>IF(ABS(table2[[#This Row],[EP_coverage_ratio]] - 1) &lt;= ABS(table2[[#This Row],[E_coverage_ratio]] - 1),TRUE,FALSE)</f>
        <v>1</v>
      </c>
      <c r="P2579" s="1">
        <f>(table2[[#This Row],[E_err]] + 1)/(table2[[#This Row],[sample_err]] + 1)</f>
        <v>1.0000312231803694</v>
      </c>
      <c r="Q2579" s="1">
        <f>(table2[[#This Row],[EP_err]] + 1 )/(table2[[#This Row],[sample_err]] + 1)</f>
        <v>1</v>
      </c>
      <c r="R2579" s="1">
        <f>(table2[[#This Row],[EP_gamma]] + 1)/(table2[[#This Row],[expected_gamma]] + 1)</f>
        <v>0.93584963995687009</v>
      </c>
      <c r="S2579" s="1">
        <v>1.03946369278773E-3</v>
      </c>
      <c r="T2579" s="1">
        <f>(table2[[#This Row],[EP_polymorphism]]+0.1)/(table2[[#This Row],[sample_polymorph]]+0.1)</f>
        <v>1.0003907296315617</v>
      </c>
      <c r="U2579" s="1">
        <f>(1-ABS(1 - table2[[#This Row],[E_coverage_ratio]]))*100</f>
        <v>98.502219317983702</v>
      </c>
      <c r="V2579" s="1">
        <f>(1-ABS(1 - table2[[#This Row],[E_error_ratio]]))*100</f>
        <v>99.996877681963056</v>
      </c>
      <c r="W2579" s="1">
        <f>(1-ABS(1 - table2[[#This Row],[EP_coverage_ratio]]))*100</f>
        <v>99.856406174544404</v>
      </c>
      <c r="X2579" s="1">
        <f>(1-ABS(1 - table2[[#This Row],[EP_error_ratio]]))*100</f>
        <v>100</v>
      </c>
      <c r="Y2579" s="1">
        <f>(1-ABS(1 - table2[[#This Row],[EP_polymorphism_ratio]]))*100</f>
        <v>99.960927036843827</v>
      </c>
    </row>
    <row r="2580" spans="1:25" x14ac:dyDescent="0.3">
      <c r="A2580">
        <v>9</v>
      </c>
      <c r="B2580">
        <v>16</v>
      </c>
      <c r="C2580">
        <v>0</v>
      </c>
      <c r="D2580">
        <v>1E-3</v>
      </c>
      <c r="E2580">
        <v>0.1139568762570574</v>
      </c>
      <c r="F2580">
        <v>15.75991116080456</v>
      </c>
      <c r="G2580">
        <v>3.0778367839422186E-5</v>
      </c>
      <c r="H2580">
        <v>-2383608.4087038897</v>
      </c>
      <c r="I2580">
        <v>16.015648559081299</v>
      </c>
      <c r="J2580">
        <v>0</v>
      </c>
      <c r="K2580">
        <v>4.1237684450452727E-2</v>
      </c>
      <c r="L2580">
        <v>-2382931.561026257</v>
      </c>
      <c r="M2580">
        <f>table2[[#This Row],[E_coverage]]/table2[[#This Row],[sample_coverage]]</f>
        <v>0.98499444755028498</v>
      </c>
      <c r="N2580">
        <f>table2[[#This Row],[EP_coverage]]/table2[[#This Row],[sample_coverage]]</f>
        <v>1.0009780349425812</v>
      </c>
      <c r="O2580" t="b">
        <f>IF(ABS(table2[[#This Row],[EP_coverage_ratio]] - 1) &lt;= ABS(table2[[#This Row],[E_coverage_ratio]] - 1),TRUE,FALSE)</f>
        <v>1</v>
      </c>
      <c r="P2580" s="1">
        <f>(table2[[#This Row],[E_err]] + 1)/(table2[[#This Row],[sample_err]] + 1)</f>
        <v>1.0000307783678395</v>
      </c>
      <c r="Q2580" s="1">
        <f>(table2[[#This Row],[EP_err]] + 1 )/(table2[[#This Row],[sample_err]] + 1)</f>
        <v>1</v>
      </c>
      <c r="R2580" s="1">
        <f>(table2[[#This Row],[EP_gamma]] + 1)/(table2[[#This Row],[expected_gamma]] + 1)</f>
        <v>0.93471992196776577</v>
      </c>
      <c r="S2580" s="1">
        <v>1.01243410777829E-3</v>
      </c>
      <c r="T2580" s="1">
        <f>(table2[[#This Row],[EP_polymorphism]]+0.1)/(table2[[#This Row],[sample_polymorph]]+0.1)</f>
        <v>1.0001231099780028</v>
      </c>
      <c r="U2580" s="1">
        <f>(1-ABS(1 - table2[[#This Row],[E_coverage_ratio]]))*100</f>
        <v>98.499444755028492</v>
      </c>
      <c r="V2580" s="1">
        <f>(1-ABS(1 - table2[[#This Row],[E_error_ratio]]))*100</f>
        <v>99.996922163216055</v>
      </c>
      <c r="W2580" s="1">
        <f>(1-ABS(1 - table2[[#This Row],[EP_coverage_ratio]]))*100</f>
        <v>99.902196505741884</v>
      </c>
      <c r="X2580" s="1">
        <f>(1-ABS(1 - table2[[#This Row],[EP_error_ratio]]))*100</f>
        <v>100</v>
      </c>
      <c r="Y2580" s="1">
        <f>(1-ABS(1 - table2[[#This Row],[EP_polymorphism_ratio]]))*100</f>
        <v>99.987689002199716</v>
      </c>
    </row>
    <row r="2581" spans="1:25" x14ac:dyDescent="0.3">
      <c r="A2581">
        <v>10</v>
      </c>
      <c r="B2581">
        <v>16</v>
      </c>
      <c r="C2581">
        <v>0</v>
      </c>
      <c r="D2581">
        <v>1E-3</v>
      </c>
      <c r="E2581">
        <v>0.11240360583493929</v>
      </c>
      <c r="F2581">
        <v>15.771569398710072</v>
      </c>
      <c r="G2581">
        <v>3.4722537681876511E-5</v>
      </c>
      <c r="H2581">
        <v>-2386921.4170314949</v>
      </c>
      <c r="I2581">
        <v>16.900520964597089</v>
      </c>
      <c r="J2581">
        <v>0</v>
      </c>
      <c r="K2581">
        <v>0.17003418028616471</v>
      </c>
      <c r="L2581">
        <v>-2393573.6557374327</v>
      </c>
      <c r="M2581">
        <f>table2[[#This Row],[E_coverage]]/table2[[#This Row],[sample_coverage]]</f>
        <v>0.98572308741937953</v>
      </c>
      <c r="N2581">
        <f>table2[[#This Row],[EP_coverage]]/table2[[#This Row],[sample_coverage]]</f>
        <v>1.056282560287318</v>
      </c>
      <c r="O2581" t="b">
        <f>IF(ABS(table2[[#This Row],[EP_coverage_ratio]] - 1) &lt;= ABS(table2[[#This Row],[E_coverage_ratio]] - 1),TRUE,FALSE)</f>
        <v>0</v>
      </c>
      <c r="P2581" s="1">
        <f>(table2[[#This Row],[E_err]] + 1)/(table2[[#This Row],[sample_err]] + 1)</f>
        <v>1.0000347225376818</v>
      </c>
      <c r="Q2581" s="1">
        <f>(table2[[#This Row],[EP_err]] + 1 )/(table2[[#This Row],[sample_err]] + 1)</f>
        <v>1</v>
      </c>
      <c r="R2581" s="1">
        <f>(table2[[#This Row],[EP_gamma]] + 1)/(table2[[#This Row],[expected_gamma]] + 1)</f>
        <v>1.0518072524656816</v>
      </c>
      <c r="S2581" s="1">
        <v>4.5647626891688296E-3</v>
      </c>
      <c r="T2581" s="1">
        <f>(table2[[#This Row],[EP_polymorphism]]+0.1)/(table2[[#This Row],[sample_polymorph]]+0.1)</f>
        <v>1.0352946800907805</v>
      </c>
      <c r="U2581" s="1">
        <f>(1-ABS(1 - table2[[#This Row],[E_coverage_ratio]]))*100</f>
        <v>98.57230874193796</v>
      </c>
      <c r="V2581" s="1">
        <f>(1-ABS(1 - table2[[#This Row],[E_error_ratio]]))*100</f>
        <v>99.99652774623182</v>
      </c>
      <c r="W2581" s="1">
        <f>(1-ABS(1 - table2[[#This Row],[EP_coverage_ratio]]))*100</f>
        <v>94.371743971268202</v>
      </c>
      <c r="X2581" s="1">
        <f>(1-ABS(1 - table2[[#This Row],[EP_error_ratio]]))*100</f>
        <v>100</v>
      </c>
      <c r="Y2581" s="1">
        <f>(1-ABS(1 - table2[[#This Row],[EP_polymorphism_ratio]]))*100</f>
        <v>96.470531990921955</v>
      </c>
    </row>
    <row r="2582" spans="1:25" x14ac:dyDescent="0.3">
      <c r="A2582">
        <v>1</v>
      </c>
      <c r="B2582">
        <v>16</v>
      </c>
      <c r="C2582">
        <v>0</v>
      </c>
      <c r="D2582">
        <v>2E-3</v>
      </c>
      <c r="E2582">
        <v>0.21216488209325898</v>
      </c>
      <c r="F2582">
        <v>15.535166104836968</v>
      </c>
      <c r="G2582">
        <v>6.0915184128784826E-5</v>
      </c>
      <c r="H2582">
        <v>-2441380.8377843946</v>
      </c>
      <c r="I2582">
        <v>16.022401329997319</v>
      </c>
      <c r="J2582">
        <v>0</v>
      </c>
      <c r="K2582">
        <v>7.8604260521673283E-2</v>
      </c>
      <c r="L2582">
        <v>-2439113.5608555549</v>
      </c>
      <c r="M2582">
        <f>table2[[#This Row],[E_coverage]]/table2[[#This Row],[sample_coverage]]</f>
        <v>0.97094788155231049</v>
      </c>
      <c r="N2582">
        <f>table2[[#This Row],[EP_coverage]]/table2[[#This Row],[sample_coverage]]</f>
        <v>1.0014000831248324</v>
      </c>
      <c r="O2582" t="b">
        <f>IF(ABS(table2[[#This Row],[EP_coverage_ratio]] - 1) &lt;= ABS(table2[[#This Row],[E_coverage_ratio]] - 1),TRUE,FALSE)</f>
        <v>1</v>
      </c>
      <c r="P2582" s="1">
        <f>(table2[[#This Row],[E_err]] + 1)/(table2[[#This Row],[sample_err]] + 1)</f>
        <v>1.0000609151841289</v>
      </c>
      <c r="Q2582" s="1">
        <f>(table2[[#This Row],[EP_err]] + 1 )/(table2[[#This Row],[sample_err]] + 1)</f>
        <v>1</v>
      </c>
      <c r="R2582" s="1">
        <f>(table2[[#This Row],[EP_gamma]] + 1)/(table2[[#This Row],[expected_gamma]] + 1)</f>
        <v>0.88981645686604693</v>
      </c>
      <c r="S2582" s="1">
        <v>1.9911405266698199E-3</v>
      </c>
      <c r="T2582" s="1">
        <f>(table2[[#This Row],[EP_polymorphism]]+0.1)/(table2[[#This Row],[sample_polymorph]]+0.1)</f>
        <v>0.99991314241833151</v>
      </c>
      <c r="U2582" s="1">
        <f>(1-ABS(1 - table2[[#This Row],[E_coverage_ratio]]))*100</f>
        <v>97.094788155231043</v>
      </c>
      <c r="V2582" s="1">
        <f>(1-ABS(1 - table2[[#This Row],[E_error_ratio]]))*100</f>
        <v>99.993908481587113</v>
      </c>
      <c r="W2582" s="1">
        <f>(1-ABS(1 - table2[[#This Row],[EP_coverage_ratio]]))*100</f>
        <v>99.859991687516754</v>
      </c>
      <c r="X2582" s="1">
        <f>(1-ABS(1 - table2[[#This Row],[EP_error_ratio]]))*100</f>
        <v>100</v>
      </c>
      <c r="Y2582" s="1">
        <f>(1-ABS(1 - table2[[#This Row],[EP_polymorphism_ratio]]))*100</f>
        <v>99.991314241833152</v>
      </c>
    </row>
    <row r="2583" spans="1:25" x14ac:dyDescent="0.3">
      <c r="A2583">
        <v>2</v>
      </c>
      <c r="B2583">
        <v>16</v>
      </c>
      <c r="C2583">
        <v>0</v>
      </c>
      <c r="D2583">
        <v>2E-3</v>
      </c>
      <c r="E2583">
        <v>0.21239630118890357</v>
      </c>
      <c r="F2583">
        <v>15.52963799406105</v>
      </c>
      <c r="G2583">
        <v>5.888124569101405E-5</v>
      </c>
      <c r="H2583">
        <v>-2441752.0436605881</v>
      </c>
      <c r="I2583">
        <v>16.593411304499643</v>
      </c>
      <c r="J2583">
        <v>0</v>
      </c>
      <c r="K2583">
        <v>0.1755151922436943</v>
      </c>
      <c r="L2583">
        <v>-2443981.6289099944</v>
      </c>
      <c r="M2583">
        <f>table2[[#This Row],[E_coverage]]/table2[[#This Row],[sample_coverage]]</f>
        <v>0.9706023746288156</v>
      </c>
      <c r="N2583">
        <f>table2[[#This Row],[EP_coverage]]/table2[[#This Row],[sample_coverage]]</f>
        <v>1.0370882065312277</v>
      </c>
      <c r="O2583" t="b">
        <f>IF(ABS(table2[[#This Row],[EP_coverage_ratio]] - 1) &lt;= ABS(table2[[#This Row],[E_coverage_ratio]] - 1),TRUE,FALSE)</f>
        <v>0</v>
      </c>
      <c r="P2583" s="1">
        <f>(table2[[#This Row],[E_err]] + 1)/(table2[[#This Row],[sample_err]] + 1)</f>
        <v>1.000058881245691</v>
      </c>
      <c r="Q2583" s="1">
        <f>(table2[[#This Row],[EP_err]] + 1 )/(table2[[#This Row],[sample_err]] + 1)</f>
        <v>1</v>
      </c>
      <c r="R2583" s="1">
        <f>(table2[[#This Row],[EP_gamma]] + 1)/(table2[[#This Row],[expected_gamma]] + 1)</f>
        <v>0.96957998889550989</v>
      </c>
      <c r="S2583" s="1">
        <v>4.7342437251833803E-3</v>
      </c>
      <c r="T2583" s="1">
        <f>(table2[[#This Row],[EP_polymorphism]]+0.1)/(table2[[#This Row],[sample_polymorph]]+0.1)</f>
        <v>1.0268063110312096</v>
      </c>
      <c r="U2583" s="1">
        <f>(1-ABS(1 - table2[[#This Row],[E_coverage_ratio]]))*100</f>
        <v>97.06023746288156</v>
      </c>
      <c r="V2583" s="1">
        <f>(1-ABS(1 - table2[[#This Row],[E_error_ratio]]))*100</f>
        <v>99.994111875430903</v>
      </c>
      <c r="W2583" s="1">
        <f>(1-ABS(1 - table2[[#This Row],[EP_coverage_ratio]]))*100</f>
        <v>96.291179346877229</v>
      </c>
      <c r="X2583" s="1">
        <f>(1-ABS(1 - table2[[#This Row],[EP_error_ratio]]))*100</f>
        <v>100</v>
      </c>
      <c r="Y2583" s="1">
        <f>(1-ABS(1 - table2[[#This Row],[EP_polymorphism_ratio]]))*100</f>
        <v>97.319368896879041</v>
      </c>
    </row>
    <row r="2584" spans="1:25" x14ac:dyDescent="0.3">
      <c r="A2584">
        <v>3</v>
      </c>
      <c r="B2584">
        <v>16</v>
      </c>
      <c r="C2584">
        <v>0</v>
      </c>
      <c r="D2584">
        <v>2E-3</v>
      </c>
      <c r="E2584">
        <v>0.2114698990566645</v>
      </c>
      <c r="F2584">
        <v>15.528743357133838</v>
      </c>
      <c r="G2584">
        <v>5.8588966863552622E-5</v>
      </c>
      <c r="H2584">
        <v>-2439186.3017012184</v>
      </c>
      <c r="I2584">
        <v>15.999125853316166</v>
      </c>
      <c r="J2584">
        <v>0</v>
      </c>
      <c r="K2584">
        <v>7.5944075263891575E-2</v>
      </c>
      <c r="L2584">
        <v>-2437028.4831606909</v>
      </c>
      <c r="M2584">
        <f>table2[[#This Row],[E_coverage]]/table2[[#This Row],[sample_coverage]]</f>
        <v>0.97054645982086485</v>
      </c>
      <c r="N2584">
        <f>table2[[#This Row],[EP_coverage]]/table2[[#This Row],[sample_coverage]]</f>
        <v>0.99994536583226035</v>
      </c>
      <c r="O2584" t="b">
        <f>IF(ABS(table2[[#This Row],[EP_coverage_ratio]] - 1) &lt;= ABS(table2[[#This Row],[E_coverage_ratio]] - 1),TRUE,FALSE)</f>
        <v>1</v>
      </c>
      <c r="P2584" s="1">
        <f>(table2[[#This Row],[E_err]] + 1)/(table2[[#This Row],[sample_err]] + 1)</f>
        <v>1.0000585889668636</v>
      </c>
      <c r="Q2584" s="1">
        <f>(table2[[#This Row],[EP_err]] + 1 )/(table2[[#This Row],[sample_err]] + 1)</f>
        <v>1</v>
      </c>
      <c r="R2584" s="1">
        <f>(table2[[#This Row],[EP_gamma]] + 1)/(table2[[#This Row],[expected_gamma]] + 1)</f>
        <v>0.88813108447985134</v>
      </c>
      <c r="S2584" s="1">
        <v>1.916602310151E-3</v>
      </c>
      <c r="T2584" s="1">
        <f>(table2[[#This Row],[EP_polymorphism]]+0.1)/(table2[[#This Row],[sample_polymorph]]+0.1)</f>
        <v>0.99918237558971568</v>
      </c>
      <c r="U2584" s="1">
        <f>(1-ABS(1 - table2[[#This Row],[E_coverage_ratio]]))*100</f>
        <v>97.054645982086484</v>
      </c>
      <c r="V2584" s="1">
        <f>(1-ABS(1 - table2[[#This Row],[E_error_ratio]]))*100</f>
        <v>99.994141103313638</v>
      </c>
      <c r="W2584" s="1">
        <f>(1-ABS(1 - table2[[#This Row],[EP_coverage_ratio]]))*100</f>
        <v>99.994536583226036</v>
      </c>
      <c r="X2584" s="1">
        <f>(1-ABS(1 - table2[[#This Row],[EP_error_ratio]]))*100</f>
        <v>100</v>
      </c>
      <c r="Y2584" s="1">
        <f>(1-ABS(1 - table2[[#This Row],[EP_polymorphism_ratio]]))*100</f>
        <v>99.918237558971569</v>
      </c>
    </row>
    <row r="2585" spans="1:25" x14ac:dyDescent="0.3">
      <c r="A2585">
        <v>4</v>
      </c>
      <c r="B2585">
        <v>16</v>
      </c>
      <c r="C2585">
        <v>0</v>
      </c>
      <c r="D2585">
        <v>2E-3</v>
      </c>
      <c r="E2585">
        <v>0.21373560464108965</v>
      </c>
      <c r="F2585">
        <v>15.5308502253891</v>
      </c>
      <c r="G2585">
        <v>6.122317302914969E-5</v>
      </c>
      <c r="H2585">
        <v>-2438007.4607375045</v>
      </c>
      <c r="I2585">
        <v>15.983099764165072</v>
      </c>
      <c r="J2585">
        <v>3.5306295837744452E-6</v>
      </c>
      <c r="K2585">
        <v>7.3456323589433922E-2</v>
      </c>
      <c r="L2585">
        <v>-2435983.0410683025</v>
      </c>
      <c r="M2585">
        <f>table2[[#This Row],[E_coverage]]/table2[[#This Row],[sample_coverage]]</f>
        <v>0.97067813908681877</v>
      </c>
      <c r="N2585">
        <f>table2[[#This Row],[EP_coverage]]/table2[[#This Row],[sample_coverage]]</f>
        <v>0.99894373526031699</v>
      </c>
      <c r="O2585" t="b">
        <f>IF(ABS(table2[[#This Row],[EP_coverage_ratio]] - 1) &lt;= ABS(table2[[#This Row],[E_coverage_ratio]] - 1),TRUE,FALSE)</f>
        <v>1</v>
      </c>
      <c r="P2585" s="1">
        <f>(table2[[#This Row],[E_err]] + 1)/(table2[[#This Row],[sample_err]] + 1)</f>
        <v>1.0000612231730293</v>
      </c>
      <c r="Q2585" s="1">
        <f>(table2[[#This Row],[EP_err]] + 1 )/(table2[[#This Row],[sample_err]] + 1)</f>
        <v>1.0000035306295838</v>
      </c>
      <c r="R2585" s="1">
        <f>(table2[[#This Row],[EP_gamma]] + 1)/(table2[[#This Row],[expected_gamma]] + 1)</f>
        <v>0.88442352641279121</v>
      </c>
      <c r="S2585" s="1">
        <v>1.85054089061564E-3</v>
      </c>
      <c r="T2585" s="1">
        <f>(table2[[#This Row],[EP_polymorphism]]+0.1)/(table2[[#This Row],[sample_polymorph]]+0.1)</f>
        <v>0.99853471461387877</v>
      </c>
      <c r="U2585" s="1">
        <f>(1-ABS(1 - table2[[#This Row],[E_coverage_ratio]]))*100</f>
        <v>97.06781390868187</v>
      </c>
      <c r="V2585" s="1">
        <f>(1-ABS(1 - table2[[#This Row],[E_error_ratio]]))*100</f>
        <v>99.993877682697075</v>
      </c>
      <c r="W2585" s="1">
        <f>(1-ABS(1 - table2[[#This Row],[EP_coverage_ratio]]))*100</f>
        <v>99.8943735260317</v>
      </c>
      <c r="X2585" s="1">
        <f>(1-ABS(1 - table2[[#This Row],[EP_error_ratio]]))*100</f>
        <v>99.999646937041618</v>
      </c>
      <c r="Y2585" s="1">
        <f>(1-ABS(1 - table2[[#This Row],[EP_polymorphism_ratio]]))*100</f>
        <v>99.853471461387883</v>
      </c>
    </row>
    <row r="2586" spans="1:25" x14ac:dyDescent="0.3">
      <c r="A2586">
        <v>5</v>
      </c>
      <c r="B2586">
        <v>16</v>
      </c>
      <c r="C2586">
        <v>0</v>
      </c>
      <c r="D2586">
        <v>2E-3</v>
      </c>
      <c r="E2586">
        <v>0.21369646949882906</v>
      </c>
      <c r="F2586">
        <v>15.535715001875332</v>
      </c>
      <c r="G2586">
        <v>6.2379462296690438E-5</v>
      </c>
      <c r="H2586">
        <v>-2443029.107030612</v>
      </c>
      <c r="I2586">
        <v>16.044131941257398</v>
      </c>
      <c r="J2586">
        <v>0</v>
      </c>
      <c r="K2586">
        <v>8.158863332930999E-2</v>
      </c>
      <c r="L2586">
        <v>-2440544.7671570648</v>
      </c>
      <c r="M2586">
        <f>table2[[#This Row],[E_coverage]]/table2[[#This Row],[sample_coverage]]</f>
        <v>0.97098218761720823</v>
      </c>
      <c r="N2586">
        <f>table2[[#This Row],[EP_coverage]]/table2[[#This Row],[sample_coverage]]</f>
        <v>1.0027582463285873</v>
      </c>
      <c r="O2586" t="b">
        <f>IF(ABS(table2[[#This Row],[EP_coverage_ratio]] - 1) &lt;= ABS(table2[[#This Row],[E_coverage_ratio]] - 1),TRUE,FALSE)</f>
        <v>1</v>
      </c>
      <c r="P2586" s="1">
        <f>(table2[[#This Row],[E_err]] + 1)/(table2[[#This Row],[sample_err]] + 1)</f>
        <v>1.0000623794622967</v>
      </c>
      <c r="Q2586" s="1">
        <f>(table2[[#This Row],[EP_err]] + 1 )/(table2[[#This Row],[sample_err]] + 1)</f>
        <v>1</v>
      </c>
      <c r="R2586" s="1">
        <f>(table2[[#This Row],[EP_gamma]] + 1)/(table2[[#This Row],[expected_gamma]] + 1)</f>
        <v>0.89115249200315272</v>
      </c>
      <c r="S2586" s="1">
        <v>2.0680806536510499E-3</v>
      </c>
      <c r="T2586" s="1">
        <f>(table2[[#This Row],[EP_polymorphism]]+0.1)/(table2[[#This Row],[sample_polymorph]]+0.1)</f>
        <v>1.0006674573887357</v>
      </c>
      <c r="U2586" s="1">
        <f>(1-ABS(1 - table2[[#This Row],[E_coverage_ratio]]))*100</f>
        <v>97.09821876172083</v>
      </c>
      <c r="V2586" s="1">
        <f>(1-ABS(1 - table2[[#This Row],[E_error_ratio]]))*100</f>
        <v>99.993762053770325</v>
      </c>
      <c r="W2586" s="1">
        <f>(1-ABS(1 - table2[[#This Row],[EP_coverage_ratio]]))*100</f>
        <v>99.724175367141271</v>
      </c>
      <c r="X2586" s="1">
        <f>(1-ABS(1 - table2[[#This Row],[EP_error_ratio]]))*100</f>
        <v>100</v>
      </c>
      <c r="Y2586" s="1">
        <f>(1-ABS(1 - table2[[#This Row],[EP_polymorphism_ratio]]))*100</f>
        <v>99.933254261126422</v>
      </c>
    </row>
    <row r="2587" spans="1:25" x14ac:dyDescent="0.3">
      <c r="A2587">
        <v>6</v>
      </c>
      <c r="B2587">
        <v>16</v>
      </c>
      <c r="C2587">
        <v>0</v>
      </c>
      <c r="D2587">
        <v>2E-3</v>
      </c>
      <c r="E2587">
        <v>0.21275246824754904</v>
      </c>
      <c r="F2587">
        <v>15.52050269471826</v>
      </c>
      <c r="G2587">
        <v>5.5762077798843532E-5</v>
      </c>
      <c r="H2587">
        <v>-2432473.4685754748</v>
      </c>
      <c r="I2587">
        <v>15.917195774226832</v>
      </c>
      <c r="J2587">
        <v>4.2871866243198354E-6</v>
      </c>
      <c r="K2587">
        <v>6.4933357843955194E-2</v>
      </c>
      <c r="L2587">
        <v>-2430929.3130289018</v>
      </c>
      <c r="M2587">
        <f>table2[[#This Row],[E_coverage]]/table2[[#This Row],[sample_coverage]]</f>
        <v>0.97003141841989127</v>
      </c>
      <c r="N2587">
        <f>table2[[#This Row],[EP_coverage]]/table2[[#This Row],[sample_coverage]]</f>
        <v>0.99482473588917697</v>
      </c>
      <c r="O2587" t="b">
        <f>IF(ABS(table2[[#This Row],[EP_coverage_ratio]] - 1) &lt;= ABS(table2[[#This Row],[E_coverage_ratio]] - 1),TRUE,FALSE)</f>
        <v>1</v>
      </c>
      <c r="P2587" s="1">
        <f>(table2[[#This Row],[E_err]] + 1)/(table2[[#This Row],[sample_err]] + 1)</f>
        <v>1.0000557620777988</v>
      </c>
      <c r="Q2587" s="1">
        <f>(table2[[#This Row],[EP_err]] + 1 )/(table2[[#This Row],[sample_err]] + 1)</f>
        <v>1.0000042871866244</v>
      </c>
      <c r="R2587" s="1">
        <f>(table2[[#This Row],[EP_gamma]] + 1)/(table2[[#This Row],[expected_gamma]] + 1)</f>
        <v>0.87811271114772893</v>
      </c>
      <c r="S2587" s="1">
        <v>1.6286666967512101E-3</v>
      </c>
      <c r="T2587" s="1">
        <f>(table2[[#This Row],[EP_polymorphism]]+0.1)/(table2[[#This Row],[sample_polymorph]]+0.1)</f>
        <v>0.99635947741912956</v>
      </c>
      <c r="U2587" s="1">
        <f>(1-ABS(1 - table2[[#This Row],[E_coverage_ratio]]))*100</f>
        <v>97.003141841989134</v>
      </c>
      <c r="V2587" s="1">
        <f>(1-ABS(1 - table2[[#This Row],[E_error_ratio]]))*100</f>
        <v>99.994423792220118</v>
      </c>
      <c r="W2587" s="1">
        <f>(1-ABS(1 - table2[[#This Row],[EP_coverage_ratio]]))*100</f>
        <v>99.482473588917699</v>
      </c>
      <c r="X2587" s="1">
        <f>(1-ABS(1 - table2[[#This Row],[EP_error_ratio]]))*100</f>
        <v>99.999571281337566</v>
      </c>
      <c r="Y2587" s="1">
        <f>(1-ABS(1 - table2[[#This Row],[EP_polymorphism_ratio]]))*100</f>
        <v>99.635947741912958</v>
      </c>
    </row>
    <row r="2588" spans="1:25" x14ac:dyDescent="0.3">
      <c r="A2588">
        <v>7</v>
      </c>
      <c r="B2588">
        <v>16</v>
      </c>
      <c r="C2588">
        <v>0</v>
      </c>
      <c r="D2588">
        <v>2E-3</v>
      </c>
      <c r="E2588">
        <v>0.21177318112179963</v>
      </c>
      <c r="F2588">
        <v>15.537420027734706</v>
      </c>
      <c r="G2588">
        <v>6.246757621518586E-5</v>
      </c>
      <c r="H2588">
        <v>-2440762.2406648938</v>
      </c>
      <c r="I2588">
        <v>16.01553271756832</v>
      </c>
      <c r="J2588">
        <v>2.0154246826519365E-6</v>
      </c>
      <c r="K2588">
        <v>7.7360343009937702E-2</v>
      </c>
      <c r="L2588">
        <v>-2438583.4206759725</v>
      </c>
      <c r="M2588">
        <f>table2[[#This Row],[E_coverage]]/table2[[#This Row],[sample_coverage]]</f>
        <v>0.97108875173341913</v>
      </c>
      <c r="N2588">
        <f>table2[[#This Row],[EP_coverage]]/table2[[#This Row],[sample_coverage]]</f>
        <v>1.00097079484802</v>
      </c>
      <c r="O2588" t="b">
        <f>IF(ABS(table2[[#This Row],[EP_coverage_ratio]] - 1) &lt;= ABS(table2[[#This Row],[E_coverage_ratio]] - 1),TRUE,FALSE)</f>
        <v>1</v>
      </c>
      <c r="P2588" s="1">
        <f>(table2[[#This Row],[E_err]] + 1)/(table2[[#This Row],[sample_err]] + 1)</f>
        <v>1.0000624675762151</v>
      </c>
      <c r="Q2588" s="1">
        <f>(table2[[#This Row],[EP_err]] + 1 )/(table2[[#This Row],[sample_err]] + 1)</f>
        <v>1.0000020154246827</v>
      </c>
      <c r="R2588" s="1">
        <f>(table2[[#This Row],[EP_gamma]] + 1)/(table2[[#This Row],[expected_gamma]] + 1)</f>
        <v>0.88907755988837023</v>
      </c>
      <c r="S2588" s="1">
        <v>1.95806692330047E-3</v>
      </c>
      <c r="T2588" s="1">
        <f>(table2[[#This Row],[EP_polymorphism]]+0.1)/(table2[[#This Row],[sample_polymorph]]+0.1)</f>
        <v>0.99958889140490659</v>
      </c>
      <c r="U2588" s="1">
        <f>(1-ABS(1 - table2[[#This Row],[E_coverage_ratio]]))*100</f>
        <v>97.108875173341914</v>
      </c>
      <c r="V2588" s="1">
        <f>(1-ABS(1 - table2[[#This Row],[E_error_ratio]]))*100</f>
        <v>99.993753242378489</v>
      </c>
      <c r="W2588" s="1">
        <f>(1-ABS(1 - table2[[#This Row],[EP_coverage_ratio]]))*100</f>
        <v>99.902920515198005</v>
      </c>
      <c r="X2588" s="1">
        <f>(1-ABS(1 - table2[[#This Row],[EP_error_ratio]]))*100</f>
        <v>99.999798457531725</v>
      </c>
      <c r="Y2588" s="1">
        <f>(1-ABS(1 - table2[[#This Row],[EP_polymorphism_ratio]]))*100</f>
        <v>99.958889140490655</v>
      </c>
    </row>
    <row r="2589" spans="1:25" x14ac:dyDescent="0.3">
      <c r="A2589">
        <v>8</v>
      </c>
      <c r="B2589">
        <v>16</v>
      </c>
      <c r="C2589">
        <v>0</v>
      </c>
      <c r="D2589">
        <v>2E-3</v>
      </c>
      <c r="E2589">
        <v>0.21554156280168874</v>
      </c>
      <c r="F2589">
        <v>15.526398999505014</v>
      </c>
      <c r="G2589">
        <v>5.8502152386826163E-5</v>
      </c>
      <c r="H2589">
        <v>-2440516.0059078704</v>
      </c>
      <c r="I2589">
        <v>16.002980693348466</v>
      </c>
      <c r="J2589">
        <v>0</v>
      </c>
      <c r="K2589">
        <v>7.6693482188615186E-2</v>
      </c>
      <c r="L2589">
        <v>-2438310.7693646885</v>
      </c>
      <c r="M2589">
        <f>table2[[#This Row],[E_coverage]]/table2[[#This Row],[sample_coverage]]</f>
        <v>0.97039993746906339</v>
      </c>
      <c r="N2589">
        <f>table2[[#This Row],[EP_coverage]]/table2[[#This Row],[sample_coverage]]</f>
        <v>1.0001862933342791</v>
      </c>
      <c r="O2589" t="b">
        <f>IF(ABS(table2[[#This Row],[EP_coverage_ratio]] - 1) &lt;= ABS(table2[[#This Row],[E_coverage_ratio]] - 1),TRUE,FALSE)</f>
        <v>1</v>
      </c>
      <c r="P2589" s="1">
        <f>(table2[[#This Row],[E_err]] + 1)/(table2[[#This Row],[sample_err]] + 1)</f>
        <v>1.0000585021523869</v>
      </c>
      <c r="Q2589" s="1">
        <f>(table2[[#This Row],[EP_err]] + 1 )/(table2[[#This Row],[sample_err]] + 1)</f>
        <v>1</v>
      </c>
      <c r="R2589" s="1">
        <f>(table2[[#This Row],[EP_gamma]] + 1)/(table2[[#This Row],[expected_gamma]] + 1)</f>
        <v>0.88577265898416158</v>
      </c>
      <c r="S2589" s="1">
        <v>1.9366001240652599E-3</v>
      </c>
      <c r="T2589" s="1">
        <f>(table2[[#This Row],[EP_polymorphism]]+0.1)/(table2[[#This Row],[sample_polymorph]]+0.1)</f>
        <v>0.99937843258887504</v>
      </c>
      <c r="U2589" s="1">
        <f>(1-ABS(1 - table2[[#This Row],[E_coverage_ratio]]))*100</f>
        <v>97.039993746906333</v>
      </c>
      <c r="V2589" s="1">
        <f>(1-ABS(1 - table2[[#This Row],[E_error_ratio]]))*100</f>
        <v>99.994149784761305</v>
      </c>
      <c r="W2589" s="1">
        <f>(1-ABS(1 - table2[[#This Row],[EP_coverage_ratio]]))*100</f>
        <v>99.98137066657209</v>
      </c>
      <c r="X2589" s="1">
        <f>(1-ABS(1 - table2[[#This Row],[EP_error_ratio]]))*100</f>
        <v>100</v>
      </c>
      <c r="Y2589" s="1">
        <f>(1-ABS(1 - table2[[#This Row],[EP_polymorphism_ratio]]))*100</f>
        <v>99.937843258887511</v>
      </c>
    </row>
    <row r="2590" spans="1:25" x14ac:dyDescent="0.3">
      <c r="A2590">
        <v>9</v>
      </c>
      <c r="B2590">
        <v>16</v>
      </c>
      <c r="C2590">
        <v>0</v>
      </c>
      <c r="D2590">
        <v>2E-3</v>
      </c>
      <c r="E2590">
        <v>0.21536182769670562</v>
      </c>
      <c r="F2590">
        <v>15.519808436236188</v>
      </c>
      <c r="G2590">
        <v>5.6282089859415638E-5</v>
      </c>
      <c r="H2590">
        <v>-2437350.6131436988</v>
      </c>
      <c r="I2590">
        <v>17.123936987017537</v>
      </c>
      <c r="J2590">
        <v>0</v>
      </c>
      <c r="K2590">
        <v>0.23677536993541712</v>
      </c>
      <c r="L2590">
        <v>-2446330.1497767037</v>
      </c>
      <c r="M2590">
        <f>table2[[#This Row],[E_coverage]]/table2[[#This Row],[sample_coverage]]</f>
        <v>0.96998802726476174</v>
      </c>
      <c r="N2590">
        <f>table2[[#This Row],[EP_coverage]]/table2[[#This Row],[sample_coverage]]</f>
        <v>1.070246061688596</v>
      </c>
      <c r="O2590" t="b">
        <f>IF(ABS(table2[[#This Row],[EP_coverage_ratio]] - 1) &lt;= ABS(table2[[#This Row],[E_coverage_ratio]] - 1),TRUE,FALSE)</f>
        <v>0</v>
      </c>
      <c r="P2590" s="1">
        <f>(table2[[#This Row],[E_err]] + 1)/(table2[[#This Row],[sample_err]] + 1)</f>
        <v>1.0000562820898593</v>
      </c>
      <c r="Q2590" s="1">
        <f>(table2[[#This Row],[EP_err]] + 1 )/(table2[[#This Row],[sample_err]] + 1)</f>
        <v>1</v>
      </c>
      <c r="R2590" s="1">
        <f>(table2[[#This Row],[EP_gamma]] + 1)/(table2[[#This Row],[expected_gamma]] + 1)</f>
        <v>1.0176190676313188</v>
      </c>
      <c r="S2590" s="1">
        <v>6.6868864563428502E-3</v>
      </c>
      <c r="T2590" s="1">
        <f>(table2[[#This Row],[EP_polymorphism]]+0.1)/(table2[[#This Row],[sample_polymorph]]+0.1)</f>
        <v>1.0459498672190475</v>
      </c>
      <c r="U2590" s="1">
        <f>(1-ABS(1 - table2[[#This Row],[E_coverage_ratio]]))*100</f>
        <v>96.998802726476171</v>
      </c>
      <c r="V2590" s="1">
        <f>(1-ABS(1 - table2[[#This Row],[E_error_ratio]]))*100</f>
        <v>99.994371791014075</v>
      </c>
      <c r="W2590" s="1">
        <f>(1-ABS(1 - table2[[#This Row],[EP_coverage_ratio]]))*100</f>
        <v>92.975393831140394</v>
      </c>
      <c r="X2590" s="1">
        <f>(1-ABS(1 - table2[[#This Row],[EP_error_ratio]]))*100</f>
        <v>100</v>
      </c>
      <c r="Y2590" s="1">
        <f>(1-ABS(1 - table2[[#This Row],[EP_polymorphism_ratio]]))*100</f>
        <v>95.405013278095254</v>
      </c>
    </row>
    <row r="2591" spans="1:25" x14ac:dyDescent="0.3">
      <c r="A2591">
        <v>10</v>
      </c>
      <c r="B2591">
        <v>16</v>
      </c>
      <c r="C2591">
        <v>0</v>
      </c>
      <c r="D2591">
        <v>2E-3</v>
      </c>
      <c r="E2591">
        <v>0.21323620520238709</v>
      </c>
      <c r="F2591">
        <v>15.523156952388865</v>
      </c>
      <c r="G2591">
        <v>5.7661369405388192E-5</v>
      </c>
      <c r="H2591">
        <v>-2437474.7648494262</v>
      </c>
      <c r="I2591">
        <v>15.967355588197849</v>
      </c>
      <c r="J2591">
        <v>8.0818172894462983E-7</v>
      </c>
      <c r="K2591">
        <v>7.2248665969939105E-2</v>
      </c>
      <c r="L2591">
        <v>-2435598.1538453205</v>
      </c>
      <c r="M2591">
        <f>table2[[#This Row],[E_coverage]]/table2[[#This Row],[sample_coverage]]</f>
        <v>0.97019730952430405</v>
      </c>
      <c r="N2591">
        <f>table2[[#This Row],[EP_coverage]]/table2[[#This Row],[sample_coverage]]</f>
        <v>0.99795972426236557</v>
      </c>
      <c r="O2591" t="b">
        <f>IF(ABS(table2[[#This Row],[EP_coverage_ratio]] - 1) &lt;= ABS(table2[[#This Row],[E_coverage_ratio]] - 1),TRUE,FALSE)</f>
        <v>1</v>
      </c>
      <c r="P2591" s="1">
        <f>(table2[[#This Row],[E_err]] + 1)/(table2[[#This Row],[sample_err]] + 1)</f>
        <v>1.0000576613694054</v>
      </c>
      <c r="Q2591" s="1">
        <f>(table2[[#This Row],[EP_err]] + 1 )/(table2[[#This Row],[sample_err]] + 1)</f>
        <v>1.0000008081817289</v>
      </c>
      <c r="R2591" s="1">
        <f>(table2[[#This Row],[EP_gamma]] + 1)/(table2[[#This Row],[expected_gamma]] + 1)</f>
        <v>0.8837921761418841</v>
      </c>
      <c r="S2591" s="1">
        <v>1.82226393717899E-3</v>
      </c>
      <c r="T2591" s="1">
        <f>(table2[[#This Row],[EP_polymorphism]]+0.1)/(table2[[#This Row],[sample_polymorph]]+0.1)</f>
        <v>0.99825748958018623</v>
      </c>
      <c r="U2591" s="1">
        <f>(1-ABS(1 - table2[[#This Row],[E_coverage_ratio]]))*100</f>
        <v>97.019730952430407</v>
      </c>
      <c r="V2591" s="1">
        <f>(1-ABS(1 - table2[[#This Row],[E_error_ratio]]))*100</f>
        <v>99.994233863059463</v>
      </c>
      <c r="W2591" s="1">
        <f>(1-ABS(1 - table2[[#This Row],[EP_coverage_ratio]]))*100</f>
        <v>99.79597242623656</v>
      </c>
      <c r="X2591" s="1">
        <f>(1-ABS(1 - table2[[#This Row],[EP_error_ratio]]))*100</f>
        <v>99.99991918182711</v>
      </c>
      <c r="Y2591" s="1">
        <f>(1-ABS(1 - table2[[#This Row],[EP_polymorphism_ratio]]))*100</f>
        <v>99.825748958018622</v>
      </c>
    </row>
    <row r="2592" spans="1:25" x14ac:dyDescent="0.3">
      <c r="A2592">
        <v>1</v>
      </c>
      <c r="B2592">
        <v>16</v>
      </c>
      <c r="C2592">
        <v>0</v>
      </c>
      <c r="D2592">
        <v>4.0000000000000001E-3</v>
      </c>
      <c r="E2592">
        <v>0.3796269480486435</v>
      </c>
      <c r="F2592">
        <v>15.089880033564965</v>
      </c>
      <c r="G2592">
        <v>1.1339591814666264E-4</v>
      </c>
      <c r="H2592">
        <v>-2542204.0156740323</v>
      </c>
      <c r="I2592">
        <v>15.961726781433129</v>
      </c>
      <c r="J2592">
        <v>1.4761097520165198E-6</v>
      </c>
      <c r="K2592">
        <v>0.14006869144806627</v>
      </c>
      <c r="L2592">
        <v>-2535800.2578864405</v>
      </c>
      <c r="M2592">
        <f>table2[[#This Row],[E_coverage]]/table2[[#This Row],[sample_coverage]]</f>
        <v>0.94311750209781031</v>
      </c>
      <c r="N2592">
        <f>table2[[#This Row],[EP_coverage]]/table2[[#This Row],[sample_coverage]]</f>
        <v>0.99760792383957053</v>
      </c>
      <c r="O2592" t="b">
        <f>IF(ABS(table2[[#This Row],[EP_coverage_ratio]] - 1) &lt;= ABS(table2[[#This Row],[E_coverage_ratio]] - 1),TRUE,FALSE)</f>
        <v>1</v>
      </c>
      <c r="P2592" s="1">
        <f>(table2[[#This Row],[E_err]] + 1)/(table2[[#This Row],[sample_err]] + 1)</f>
        <v>1.0001133959181467</v>
      </c>
      <c r="Q2592" s="1">
        <f>(table2[[#This Row],[EP_err]] + 1 )/(table2[[#This Row],[sample_err]] + 1)</f>
        <v>1.000001476109752</v>
      </c>
      <c r="R2592" s="1">
        <f>(table2[[#This Row],[EP_gamma]] + 1)/(table2[[#This Row],[expected_gamma]] + 1)</f>
        <v>0.82636012079974908</v>
      </c>
      <c r="S2592" s="1">
        <v>3.7137087963395798E-3</v>
      </c>
      <c r="T2592" s="1">
        <f>(table2[[#This Row],[EP_polymorphism]]+0.1)/(table2[[#This Row],[sample_polymorph]]+0.1)</f>
        <v>0.9972471999648036</v>
      </c>
      <c r="U2592" s="1">
        <f>(1-ABS(1 - table2[[#This Row],[E_coverage_ratio]]))*100</f>
        <v>94.311750209781025</v>
      </c>
      <c r="V2592" s="1">
        <f>(1-ABS(1 - table2[[#This Row],[E_error_ratio]]))*100</f>
        <v>99.988660408185325</v>
      </c>
      <c r="W2592" s="1">
        <f>(1-ABS(1 - table2[[#This Row],[EP_coverage_ratio]]))*100</f>
        <v>99.760792383957053</v>
      </c>
      <c r="X2592" s="1">
        <f>(1-ABS(1 - table2[[#This Row],[EP_error_ratio]]))*100</f>
        <v>99.999852389024795</v>
      </c>
      <c r="Y2592" s="1">
        <f>(1-ABS(1 - table2[[#This Row],[EP_polymorphism_ratio]]))*100</f>
        <v>99.72471999648036</v>
      </c>
    </row>
    <row r="2593" spans="1:25" x14ac:dyDescent="0.3">
      <c r="A2593">
        <v>2</v>
      </c>
      <c r="B2593">
        <v>16</v>
      </c>
      <c r="C2593">
        <v>0</v>
      </c>
      <c r="D2593">
        <v>4.0000000000000001E-3</v>
      </c>
      <c r="E2593">
        <v>0.37820074297134848</v>
      </c>
      <c r="F2593">
        <v>15.104645662064415</v>
      </c>
      <c r="G2593">
        <v>1.1670901130874913E-4</v>
      </c>
      <c r="H2593">
        <v>-2547381.1717245569</v>
      </c>
      <c r="I2593">
        <v>16.047182622223563</v>
      </c>
      <c r="J2593">
        <v>0</v>
      </c>
      <c r="K2593">
        <v>0.14954913629293559</v>
      </c>
      <c r="L2593">
        <v>-2540053.6574962139</v>
      </c>
      <c r="M2593">
        <f>table2[[#This Row],[E_coverage]]/table2[[#This Row],[sample_coverage]]</f>
        <v>0.94404035387902596</v>
      </c>
      <c r="N2593">
        <f>table2[[#This Row],[EP_coverage]]/table2[[#This Row],[sample_coverage]]</f>
        <v>1.0029489138889727</v>
      </c>
      <c r="O2593" t="b">
        <f>IF(ABS(table2[[#This Row],[EP_coverage_ratio]] - 1) &lt;= ABS(table2[[#This Row],[E_coverage_ratio]] - 1),TRUE,FALSE)</f>
        <v>1</v>
      </c>
      <c r="P2593" s="1">
        <f>(table2[[#This Row],[E_err]] + 1)/(table2[[#This Row],[sample_err]] + 1)</f>
        <v>1.0001167090113088</v>
      </c>
      <c r="Q2593" s="1">
        <f>(table2[[#This Row],[EP_err]] + 1 )/(table2[[#This Row],[sample_err]] + 1)</f>
        <v>1</v>
      </c>
      <c r="R2593" s="1">
        <f>(table2[[#This Row],[EP_gamma]] + 1)/(table2[[#This Row],[expected_gamma]] + 1)</f>
        <v>0.83409412029088825</v>
      </c>
      <c r="S2593" s="1">
        <v>4.0107748431084103E-3</v>
      </c>
      <c r="T2593" s="1">
        <f>(table2[[#This Row],[EP_polymorphism]]+0.1)/(table2[[#This Row],[sample_polymorph]]+0.1)</f>
        <v>1.0001036042606577</v>
      </c>
      <c r="U2593" s="1">
        <f>(1-ABS(1 - table2[[#This Row],[E_coverage_ratio]]))*100</f>
        <v>94.404035387902596</v>
      </c>
      <c r="V2593" s="1">
        <f>(1-ABS(1 - table2[[#This Row],[E_error_ratio]]))*100</f>
        <v>99.988329098869116</v>
      </c>
      <c r="W2593" s="1">
        <f>(1-ABS(1 - table2[[#This Row],[EP_coverage_ratio]]))*100</f>
        <v>99.70510861110273</v>
      </c>
      <c r="X2593" s="1">
        <f>(1-ABS(1 - table2[[#This Row],[EP_error_ratio]]))*100</f>
        <v>100</v>
      </c>
      <c r="Y2593" s="1">
        <f>(1-ABS(1 - table2[[#This Row],[EP_polymorphism_ratio]]))*100</f>
        <v>99.989639573934227</v>
      </c>
    </row>
    <row r="2594" spans="1:25" x14ac:dyDescent="0.3">
      <c r="A2594">
        <v>3</v>
      </c>
      <c r="B2594">
        <v>16</v>
      </c>
      <c r="C2594">
        <v>0</v>
      </c>
      <c r="D2594">
        <v>4.0000000000000001E-3</v>
      </c>
      <c r="E2594">
        <v>0.37741521356619967</v>
      </c>
      <c r="F2594">
        <v>15.103495539927367</v>
      </c>
      <c r="G2594">
        <v>1.1655740465471195E-4</v>
      </c>
      <c r="H2594">
        <v>-2545144.6805783915</v>
      </c>
      <c r="I2594">
        <v>16.013560246163401</v>
      </c>
      <c r="J2594">
        <v>1.3327371095081111E-6</v>
      </c>
      <c r="K2594">
        <v>0.14533415319025464</v>
      </c>
      <c r="L2594">
        <v>-2538288.5526239686</v>
      </c>
      <c r="M2594">
        <f>table2[[#This Row],[E_coverage]]/table2[[#This Row],[sample_coverage]]</f>
        <v>0.94396847124546046</v>
      </c>
      <c r="N2594">
        <f>table2[[#This Row],[EP_coverage]]/table2[[#This Row],[sample_coverage]]</f>
        <v>1.0008475153852125</v>
      </c>
      <c r="O2594" t="b">
        <f>IF(ABS(table2[[#This Row],[EP_coverage_ratio]] - 1) &lt;= ABS(table2[[#This Row],[E_coverage_ratio]] - 1),TRUE,FALSE)</f>
        <v>1</v>
      </c>
      <c r="P2594" s="1">
        <f>(table2[[#This Row],[E_err]] + 1)/(table2[[#This Row],[sample_err]] + 1)</f>
        <v>1.0001165574046547</v>
      </c>
      <c r="Q2594" s="1">
        <f>(table2[[#This Row],[EP_err]] + 1 )/(table2[[#This Row],[sample_err]] + 1)</f>
        <v>1.0000013327371096</v>
      </c>
      <c r="R2594" s="1">
        <f>(table2[[#This Row],[EP_gamma]] + 1)/(table2[[#This Row],[expected_gamma]] + 1)</f>
        <v>0.83150973062430811</v>
      </c>
      <c r="S2594" s="1">
        <v>3.8912094710286099E-3</v>
      </c>
      <c r="T2594" s="1">
        <f>(table2[[#This Row],[EP_polymorphism]]+0.1)/(table2[[#This Row],[sample_polymorph]]+0.1)</f>
        <v>0.99895393722142889</v>
      </c>
      <c r="U2594" s="1">
        <f>(1-ABS(1 - table2[[#This Row],[E_coverage_ratio]]))*100</f>
        <v>94.396847124546042</v>
      </c>
      <c r="V2594" s="1">
        <f>(1-ABS(1 - table2[[#This Row],[E_error_ratio]]))*100</f>
        <v>99.988344259534529</v>
      </c>
      <c r="W2594" s="1">
        <f>(1-ABS(1 - table2[[#This Row],[EP_coverage_ratio]]))*100</f>
        <v>99.91524846147874</v>
      </c>
      <c r="X2594" s="1">
        <f>(1-ABS(1 - table2[[#This Row],[EP_error_ratio]]))*100</f>
        <v>99.999866726289042</v>
      </c>
      <c r="Y2594" s="1">
        <f>(1-ABS(1 - table2[[#This Row],[EP_polymorphism_ratio]]))*100</f>
        <v>99.895393722142884</v>
      </c>
    </row>
    <row r="2595" spans="1:25" x14ac:dyDescent="0.3">
      <c r="A2595">
        <v>4</v>
      </c>
      <c r="B2595">
        <v>16</v>
      </c>
      <c r="C2595">
        <v>0</v>
      </c>
      <c r="D2595">
        <v>4.0000000000000001E-3</v>
      </c>
      <c r="E2595">
        <v>0.37570392420388532</v>
      </c>
      <c r="F2595">
        <v>15.10169622783298</v>
      </c>
      <c r="G2595">
        <v>1.1604976118278602E-4</v>
      </c>
      <c r="H2595">
        <v>-2543678.312233937</v>
      </c>
      <c r="I2595">
        <v>16.003885904780361</v>
      </c>
      <c r="J2595">
        <v>1.5032228232986326E-6</v>
      </c>
      <c r="K2595">
        <v>0.14426135757957473</v>
      </c>
      <c r="L2595">
        <v>-2536830.1522015356</v>
      </c>
      <c r="M2595">
        <f>table2[[#This Row],[E_coverage]]/table2[[#This Row],[sample_coverage]]</f>
        <v>0.94385601423956123</v>
      </c>
      <c r="N2595">
        <f>table2[[#This Row],[EP_coverage]]/table2[[#This Row],[sample_coverage]]</f>
        <v>1.0002428690487726</v>
      </c>
      <c r="O2595" t="b">
        <f>IF(ABS(table2[[#This Row],[EP_coverage_ratio]] - 1) &lt;= ABS(table2[[#This Row],[E_coverage_ratio]] - 1),TRUE,FALSE)</f>
        <v>1</v>
      </c>
      <c r="P2595" s="1">
        <f>(table2[[#This Row],[E_err]] + 1)/(table2[[#This Row],[sample_err]] + 1)</f>
        <v>1.0001160497611827</v>
      </c>
      <c r="Q2595" s="1">
        <f>(table2[[#This Row],[EP_err]] + 1 )/(table2[[#This Row],[sample_err]] + 1)</f>
        <v>1.0000015032228233</v>
      </c>
      <c r="R2595" s="1">
        <f>(table2[[#This Row],[EP_gamma]] + 1)/(table2[[#This Row],[expected_gamma]] + 1)</f>
        <v>0.83176426078871191</v>
      </c>
      <c r="S2595" s="1">
        <v>3.8588078108138199E-3</v>
      </c>
      <c r="T2595" s="1">
        <f>(table2[[#This Row],[EP_polymorphism]]+0.1)/(table2[[#This Row],[sample_polymorph]]+0.1)</f>
        <v>0.9986423827962867</v>
      </c>
      <c r="U2595" s="1">
        <f>(1-ABS(1 - table2[[#This Row],[E_coverage_ratio]]))*100</f>
        <v>94.385601423956118</v>
      </c>
      <c r="V2595" s="1">
        <f>(1-ABS(1 - table2[[#This Row],[E_error_ratio]]))*100</f>
        <v>99.988395023881722</v>
      </c>
      <c r="W2595" s="1">
        <f>(1-ABS(1 - table2[[#This Row],[EP_coverage_ratio]]))*100</f>
        <v>99.975713095122742</v>
      </c>
      <c r="X2595" s="1">
        <f>(1-ABS(1 - table2[[#This Row],[EP_error_ratio]]))*100</f>
        <v>99.999849677717663</v>
      </c>
      <c r="Y2595" s="1">
        <f>(1-ABS(1 - table2[[#This Row],[EP_polymorphism_ratio]]))*100</f>
        <v>99.864238279628665</v>
      </c>
    </row>
    <row r="2596" spans="1:25" x14ac:dyDescent="0.3">
      <c r="A2596">
        <v>5</v>
      </c>
      <c r="B2596">
        <v>16</v>
      </c>
      <c r="C2596">
        <v>0</v>
      </c>
      <c r="D2596">
        <v>4.0000000000000001E-3</v>
      </c>
      <c r="E2596">
        <v>0.37789809942792207</v>
      </c>
      <c r="F2596">
        <v>15.10807447028599</v>
      </c>
      <c r="G2596">
        <v>1.197033973294813E-4</v>
      </c>
      <c r="H2596">
        <v>-2548791.1071181591</v>
      </c>
      <c r="I2596">
        <v>16.06934883925905</v>
      </c>
      <c r="J2596">
        <v>0</v>
      </c>
      <c r="K2596">
        <v>0.15244483933209632</v>
      </c>
      <c r="L2596">
        <v>-2541243.0519674905</v>
      </c>
      <c r="M2596">
        <f>table2[[#This Row],[E_coverage]]/table2[[#This Row],[sample_coverage]]</f>
        <v>0.94425465439287437</v>
      </c>
      <c r="N2596">
        <f>table2[[#This Row],[EP_coverage]]/table2[[#This Row],[sample_coverage]]</f>
        <v>1.0043343024536906</v>
      </c>
      <c r="O2596" t="b">
        <f>IF(ABS(table2[[#This Row],[EP_coverage_ratio]] - 1) &lt;= ABS(table2[[#This Row],[E_coverage_ratio]] - 1),TRUE,FALSE)</f>
        <v>1</v>
      </c>
      <c r="P2596" s="1">
        <f>(table2[[#This Row],[E_err]] + 1)/(table2[[#This Row],[sample_err]] + 1)</f>
        <v>1.0001197033973295</v>
      </c>
      <c r="Q2596" s="1">
        <f>(table2[[#This Row],[EP_err]] + 1 )/(table2[[#This Row],[sample_err]] + 1)</f>
        <v>1</v>
      </c>
      <c r="R2596" s="1">
        <f>(table2[[#This Row],[EP_gamma]] + 1)/(table2[[#This Row],[expected_gamma]] + 1)</f>
        <v>0.83637885835721104</v>
      </c>
      <c r="S2596" s="1">
        <v>4.0988402110000398E-3</v>
      </c>
      <c r="T2596" s="1">
        <f>(table2[[#This Row],[EP_polymorphism]]+0.1)/(table2[[#This Row],[sample_polymorph]]+0.1)</f>
        <v>1.0009503866442311</v>
      </c>
      <c r="U2596" s="1">
        <f>(1-ABS(1 - table2[[#This Row],[E_coverage_ratio]]))*100</f>
        <v>94.425465439287436</v>
      </c>
      <c r="V2596" s="1">
        <f>(1-ABS(1 - table2[[#This Row],[E_error_ratio]]))*100</f>
        <v>99.988029660267046</v>
      </c>
      <c r="W2596" s="1">
        <f>(1-ABS(1 - table2[[#This Row],[EP_coverage_ratio]]))*100</f>
        <v>99.566569754630933</v>
      </c>
      <c r="X2596" s="1">
        <f>(1-ABS(1 - table2[[#This Row],[EP_error_ratio]]))*100</f>
        <v>100</v>
      </c>
      <c r="Y2596" s="1">
        <f>(1-ABS(1 - table2[[#This Row],[EP_polymorphism_ratio]]))*100</f>
        <v>99.904961335576886</v>
      </c>
    </row>
    <row r="2597" spans="1:25" x14ac:dyDescent="0.3">
      <c r="A2597">
        <v>6</v>
      </c>
      <c r="B2597">
        <v>16</v>
      </c>
      <c r="C2597">
        <v>0</v>
      </c>
      <c r="D2597">
        <v>4.0000000000000001E-3</v>
      </c>
      <c r="E2597">
        <v>0.37516630820324182</v>
      </c>
      <c r="F2597">
        <v>15.111667761169723</v>
      </c>
      <c r="G2597">
        <v>1.1784055264651603E-4</v>
      </c>
      <c r="H2597">
        <v>-2545828.5177900912</v>
      </c>
      <c r="I2597">
        <v>16.031373914330658</v>
      </c>
      <c r="J2597">
        <v>1.9295599526696927E-6</v>
      </c>
      <c r="K2597">
        <v>0.14660471854482518</v>
      </c>
      <c r="L2597">
        <v>-2538800.4390423121</v>
      </c>
      <c r="M2597">
        <f>table2[[#This Row],[E_coverage]]/table2[[#This Row],[sample_coverage]]</f>
        <v>0.94447923507310771</v>
      </c>
      <c r="N2597">
        <f>table2[[#This Row],[EP_coverage]]/table2[[#This Row],[sample_coverage]]</f>
        <v>1.0019608696456661</v>
      </c>
      <c r="O2597" t="b">
        <f>IF(ABS(table2[[#This Row],[EP_coverage_ratio]] - 1) &lt;= ABS(table2[[#This Row],[E_coverage_ratio]] - 1),TRUE,FALSE)</f>
        <v>1</v>
      </c>
      <c r="P2597" s="1">
        <f>(table2[[#This Row],[E_err]] + 1)/(table2[[#This Row],[sample_err]] + 1)</f>
        <v>1.0001178405526465</v>
      </c>
      <c r="Q2597" s="1">
        <f>(table2[[#This Row],[EP_err]] + 1 )/(table2[[#This Row],[sample_err]] + 1)</f>
        <v>1.0000019295599527</v>
      </c>
      <c r="R2597" s="1">
        <f>(table2[[#This Row],[EP_gamma]] + 1)/(table2[[#This Row],[expected_gamma]] + 1)</f>
        <v>0.8337934922525484</v>
      </c>
      <c r="S2597" s="1">
        <v>3.9295194890964702E-3</v>
      </c>
      <c r="T2597" s="1">
        <f>(table2[[#This Row],[EP_polymorphism]]+0.1)/(table2[[#This Row],[sample_polymorph]]+0.1)</f>
        <v>0.99932230277977363</v>
      </c>
      <c r="U2597" s="1">
        <f>(1-ABS(1 - table2[[#This Row],[E_coverage_ratio]]))*100</f>
        <v>94.447923507310776</v>
      </c>
      <c r="V2597" s="1">
        <f>(1-ABS(1 - table2[[#This Row],[E_error_ratio]]))*100</f>
        <v>99.988215944735344</v>
      </c>
      <c r="W2597" s="1">
        <f>(1-ABS(1 - table2[[#This Row],[EP_coverage_ratio]]))*100</f>
        <v>99.803913035433396</v>
      </c>
      <c r="X2597" s="1">
        <f>(1-ABS(1 - table2[[#This Row],[EP_error_ratio]]))*100</f>
        <v>99.999807044004726</v>
      </c>
      <c r="Y2597" s="1">
        <f>(1-ABS(1 - table2[[#This Row],[EP_polymorphism_ratio]]))*100</f>
        <v>99.932230277977368</v>
      </c>
    </row>
    <row r="2598" spans="1:25" x14ac:dyDescent="0.3">
      <c r="A2598">
        <v>7</v>
      </c>
      <c r="B2598">
        <v>16</v>
      </c>
      <c r="C2598">
        <v>0</v>
      </c>
      <c r="D2598">
        <v>4.0000000000000001E-3</v>
      </c>
      <c r="E2598">
        <v>0.37730364083107898</v>
      </c>
      <c r="F2598">
        <v>15.096585094361977</v>
      </c>
      <c r="G2598">
        <v>1.1301489815261238E-4</v>
      </c>
      <c r="H2598">
        <v>-2543862.3808553983</v>
      </c>
      <c r="I2598">
        <v>15.999120476813285</v>
      </c>
      <c r="J2598">
        <v>0</v>
      </c>
      <c r="K2598">
        <v>0.14396798899255625</v>
      </c>
      <c r="L2598">
        <v>-2537036.4334479691</v>
      </c>
      <c r="M2598">
        <f>table2[[#This Row],[E_coverage]]/table2[[#This Row],[sample_coverage]]</f>
        <v>0.94353656839762357</v>
      </c>
      <c r="N2598">
        <f>table2[[#This Row],[EP_coverage]]/table2[[#This Row],[sample_coverage]]</f>
        <v>0.99994502980083033</v>
      </c>
      <c r="O2598" t="b">
        <f>IF(ABS(table2[[#This Row],[EP_coverage_ratio]] - 1) &lt;= ABS(table2[[#This Row],[E_coverage_ratio]] - 1),TRUE,FALSE)</f>
        <v>1</v>
      </c>
      <c r="P2598" s="1">
        <f>(table2[[#This Row],[E_err]] + 1)/(table2[[#This Row],[sample_err]] + 1)</f>
        <v>1.0001130148981525</v>
      </c>
      <c r="Q2598" s="1">
        <f>(table2[[#This Row],[EP_err]] + 1 )/(table2[[#This Row],[sample_err]] + 1)</f>
        <v>1</v>
      </c>
      <c r="R2598" s="1">
        <f>(table2[[#This Row],[EP_gamma]] + 1)/(table2[[#This Row],[expected_gamma]] + 1)</f>
        <v>0.8305851775010733</v>
      </c>
      <c r="S2598" s="1">
        <v>3.8494218458661098E-3</v>
      </c>
      <c r="T2598" s="1">
        <f>(table2[[#This Row],[EP_polymorphism]]+0.1)/(table2[[#This Row],[sample_polymorph]]+0.1)</f>
        <v>0.99855213313332791</v>
      </c>
      <c r="U2598" s="1">
        <f>(1-ABS(1 - table2[[#This Row],[E_coverage_ratio]]))*100</f>
        <v>94.353656839762351</v>
      </c>
      <c r="V2598" s="1">
        <f>(1-ABS(1 - table2[[#This Row],[E_error_ratio]]))*100</f>
        <v>99.988698510184747</v>
      </c>
      <c r="W2598" s="1">
        <f>(1-ABS(1 - table2[[#This Row],[EP_coverage_ratio]]))*100</f>
        <v>99.994502980083027</v>
      </c>
      <c r="X2598" s="1">
        <f>(1-ABS(1 - table2[[#This Row],[EP_error_ratio]]))*100</f>
        <v>100</v>
      </c>
      <c r="Y2598" s="1">
        <f>(1-ABS(1 - table2[[#This Row],[EP_polymorphism_ratio]]))*100</f>
        <v>99.855213313332797</v>
      </c>
    </row>
    <row r="2599" spans="1:25" x14ac:dyDescent="0.3">
      <c r="A2599">
        <v>8</v>
      </c>
      <c r="B2599">
        <v>16</v>
      </c>
      <c r="C2599">
        <v>0</v>
      </c>
      <c r="D2599">
        <v>4.0000000000000001E-3</v>
      </c>
      <c r="E2599">
        <v>0.37716021502191682</v>
      </c>
      <c r="F2599">
        <v>15.095433011177837</v>
      </c>
      <c r="G2599">
        <v>1.1386708599846665E-4</v>
      </c>
      <c r="H2599">
        <v>-2543064.2663137405</v>
      </c>
      <c r="I2599">
        <v>15.981305067622522</v>
      </c>
      <c r="J2599">
        <v>7.3086267623361792E-7</v>
      </c>
      <c r="K2599">
        <v>0.14202384087633788</v>
      </c>
      <c r="L2599">
        <v>-2536449.4131458369</v>
      </c>
      <c r="M2599">
        <f>table2[[#This Row],[E_coverage]]/table2[[#This Row],[sample_coverage]]</f>
        <v>0.94346456319861483</v>
      </c>
      <c r="N2599">
        <f>table2[[#This Row],[EP_coverage]]/table2[[#This Row],[sample_coverage]]</f>
        <v>0.9988315667264076</v>
      </c>
      <c r="O2599" t="b">
        <f>IF(ABS(table2[[#This Row],[EP_coverage_ratio]] - 1) &lt;= ABS(table2[[#This Row],[E_coverage_ratio]] - 1),TRUE,FALSE)</f>
        <v>1</v>
      </c>
      <c r="P2599" s="1">
        <f>(table2[[#This Row],[E_err]] + 1)/(table2[[#This Row],[sample_err]] + 1)</f>
        <v>1.0001138670859984</v>
      </c>
      <c r="Q2599" s="1">
        <f>(table2[[#This Row],[EP_err]] + 1 )/(table2[[#This Row],[sample_err]] + 1)</f>
        <v>1.0000007308626762</v>
      </c>
      <c r="R2599" s="1">
        <f>(table2[[#This Row],[EP_gamma]] + 1)/(table2[[#This Row],[expected_gamma]] + 1)</f>
        <v>0.82925997165708354</v>
      </c>
      <c r="S2599" s="1">
        <v>3.7918533713702201E-3</v>
      </c>
      <c r="T2599" s="1">
        <f>(table2[[#This Row],[EP_polymorphism]]+0.1)/(table2[[#This Row],[sample_polymorph]]+0.1)</f>
        <v>0.99799859010932901</v>
      </c>
      <c r="U2599" s="1">
        <f>(1-ABS(1 - table2[[#This Row],[E_coverage_ratio]]))*100</f>
        <v>94.346456319861488</v>
      </c>
      <c r="V2599" s="1">
        <f>(1-ABS(1 - table2[[#This Row],[E_error_ratio]]))*100</f>
        <v>99.988613291400156</v>
      </c>
      <c r="W2599" s="1">
        <f>(1-ABS(1 - table2[[#This Row],[EP_coverage_ratio]]))*100</f>
        <v>99.883156672640766</v>
      </c>
      <c r="X2599" s="1">
        <f>(1-ABS(1 - table2[[#This Row],[EP_error_ratio]]))*100</f>
        <v>99.999926913732381</v>
      </c>
      <c r="Y2599" s="1">
        <f>(1-ABS(1 - table2[[#This Row],[EP_polymorphism_ratio]]))*100</f>
        <v>99.799859010932906</v>
      </c>
    </row>
    <row r="2600" spans="1:25" x14ac:dyDescent="0.3">
      <c r="A2600">
        <v>9</v>
      </c>
      <c r="B2600">
        <v>16</v>
      </c>
      <c r="C2600">
        <v>0</v>
      </c>
      <c r="D2600">
        <v>4.0000000000000001E-3</v>
      </c>
      <c r="E2600">
        <v>0.37552925015412358</v>
      </c>
      <c r="F2600">
        <v>15.098987191180173</v>
      </c>
      <c r="G2600">
        <v>1.143903242176229E-4</v>
      </c>
      <c r="H2600">
        <v>-2543048.2847177014</v>
      </c>
      <c r="I2600">
        <v>15.989706248191853</v>
      </c>
      <c r="J2600">
        <v>8.8715641067696621E-7</v>
      </c>
      <c r="K2600">
        <v>0.14265821161325473</v>
      </c>
      <c r="L2600">
        <v>-2536391.3405338544</v>
      </c>
      <c r="M2600">
        <f>table2[[#This Row],[E_coverage]]/table2[[#This Row],[sample_coverage]]</f>
        <v>0.94368669944876082</v>
      </c>
      <c r="N2600">
        <f>table2[[#This Row],[EP_coverage]]/table2[[#This Row],[sample_coverage]]</f>
        <v>0.9993566405119908</v>
      </c>
      <c r="O2600" t="b">
        <f>IF(ABS(table2[[#This Row],[EP_coverage_ratio]] - 1) &lt;= ABS(table2[[#This Row],[E_coverage_ratio]] - 1),TRUE,FALSE)</f>
        <v>1</v>
      </c>
      <c r="P2600" s="1">
        <f>(table2[[#This Row],[E_err]] + 1)/(table2[[#This Row],[sample_err]] + 1)</f>
        <v>1.0001143903242176</v>
      </c>
      <c r="Q2600" s="1">
        <f>(table2[[#This Row],[EP_err]] + 1 )/(table2[[#This Row],[sample_err]] + 1)</f>
        <v>1.0000008871564108</v>
      </c>
      <c r="R2600" s="1">
        <f>(table2[[#This Row],[EP_gamma]] + 1)/(table2[[#This Row],[expected_gamma]] + 1)</f>
        <v>0.83070440812888813</v>
      </c>
      <c r="S2600" s="1">
        <v>3.8046738302481798E-3</v>
      </c>
      <c r="T2600" s="1">
        <f>(table2[[#This Row],[EP_polymorphism]]+0.1)/(table2[[#This Row],[sample_polymorph]]+0.1)</f>
        <v>0.99812186375238632</v>
      </c>
      <c r="U2600" s="1">
        <f>(1-ABS(1 - table2[[#This Row],[E_coverage_ratio]]))*100</f>
        <v>94.368669944876089</v>
      </c>
      <c r="V2600" s="1">
        <f>(1-ABS(1 - table2[[#This Row],[E_error_ratio]]))*100</f>
        <v>99.988560967578238</v>
      </c>
      <c r="W2600" s="1">
        <f>(1-ABS(1 - table2[[#This Row],[EP_coverage_ratio]]))*100</f>
        <v>99.935664051199083</v>
      </c>
      <c r="X2600" s="1">
        <f>(1-ABS(1 - table2[[#This Row],[EP_error_ratio]]))*100</f>
        <v>99.999911284358916</v>
      </c>
      <c r="Y2600" s="1">
        <f>(1-ABS(1 - table2[[#This Row],[EP_polymorphism_ratio]]))*100</f>
        <v>99.812186375238639</v>
      </c>
    </row>
    <row r="2601" spans="1:25" x14ac:dyDescent="0.3">
      <c r="A2601">
        <v>10</v>
      </c>
      <c r="B2601">
        <v>16</v>
      </c>
      <c r="C2601">
        <v>0</v>
      </c>
      <c r="D2601">
        <v>4.0000000000000001E-3</v>
      </c>
      <c r="E2601">
        <v>0.37865367868819688</v>
      </c>
      <c r="F2601">
        <v>15.098204373943931</v>
      </c>
      <c r="G2601">
        <v>1.1580858560113907E-4</v>
      </c>
      <c r="H2601">
        <v>-2544815.2196057104</v>
      </c>
      <c r="I2601">
        <v>16.010009625810131</v>
      </c>
      <c r="J2601">
        <v>3.8082948804012961E-7</v>
      </c>
      <c r="K2601">
        <v>0.14569387039290349</v>
      </c>
      <c r="L2601">
        <v>-2537831.6742749233</v>
      </c>
      <c r="M2601">
        <f>table2[[#This Row],[E_coverage]]/table2[[#This Row],[sample_coverage]]</f>
        <v>0.94363777337149568</v>
      </c>
      <c r="N2601">
        <f>table2[[#This Row],[EP_coverage]]/table2[[#This Row],[sample_coverage]]</f>
        <v>1.0006256016131332</v>
      </c>
      <c r="O2601" t="b">
        <f>IF(ABS(table2[[#This Row],[EP_coverage_ratio]] - 1) &lt;= ABS(table2[[#This Row],[E_coverage_ratio]] - 1),TRUE,FALSE)</f>
        <v>1</v>
      </c>
      <c r="P2601" s="1">
        <f>(table2[[#This Row],[E_err]] + 1)/(table2[[#This Row],[sample_err]] + 1)</f>
        <v>1.0001158085856012</v>
      </c>
      <c r="Q2601" s="1">
        <f>(table2[[#This Row],[EP_err]] + 1 )/(table2[[#This Row],[sample_err]] + 1)</f>
        <v>1.0000003808294879</v>
      </c>
      <c r="R2601" s="1">
        <f>(table2[[#This Row],[EP_gamma]] + 1)/(table2[[#This Row],[expected_gamma]] + 1)</f>
        <v>0.8310236922466584</v>
      </c>
      <c r="S2601" s="1">
        <v>3.8951833774399898E-3</v>
      </c>
      <c r="T2601" s="1">
        <f>(table2[[#This Row],[EP_polymorphism]]+0.1)/(table2[[#This Row],[sample_polymorph]]+0.1)</f>
        <v>0.9989921478599999</v>
      </c>
      <c r="U2601" s="1">
        <f>(1-ABS(1 - table2[[#This Row],[E_coverage_ratio]]))*100</f>
        <v>94.363777337149571</v>
      </c>
      <c r="V2601" s="1">
        <f>(1-ABS(1 - table2[[#This Row],[E_error_ratio]]))*100</f>
        <v>99.988419141439877</v>
      </c>
      <c r="W2601" s="1">
        <f>(1-ABS(1 - table2[[#This Row],[EP_coverage_ratio]]))*100</f>
        <v>99.937439838686686</v>
      </c>
      <c r="X2601" s="1">
        <f>(1-ABS(1 - table2[[#This Row],[EP_error_ratio]]))*100</f>
        <v>99.999961917051209</v>
      </c>
      <c r="Y2601" s="1">
        <f>(1-ABS(1 - table2[[#This Row],[EP_polymorphism_ratio]]))*100</f>
        <v>99.899214785999987</v>
      </c>
    </row>
    <row r="2602" spans="1:25" x14ac:dyDescent="0.3">
      <c r="A2602">
        <v>1</v>
      </c>
      <c r="B2602">
        <v>16</v>
      </c>
      <c r="C2602">
        <v>0</v>
      </c>
      <c r="D2602">
        <v>8.0000000000000002E-3</v>
      </c>
      <c r="E2602">
        <v>0.60178995721738915</v>
      </c>
      <c r="F2602">
        <v>14.327628748480368</v>
      </c>
      <c r="G2602">
        <v>2.0913004302496217E-4</v>
      </c>
      <c r="H2602">
        <v>-2719840.9890908743</v>
      </c>
      <c r="I2602">
        <v>15.985740156134284</v>
      </c>
      <c r="J2602">
        <v>0</v>
      </c>
      <c r="K2602">
        <v>0.25917485636550597</v>
      </c>
      <c r="L2602">
        <v>-2701552.0702395164</v>
      </c>
      <c r="M2602">
        <f>table2[[#This Row],[E_coverage]]/table2[[#This Row],[sample_coverage]]</f>
        <v>0.89547679678002301</v>
      </c>
      <c r="N2602">
        <f>table2[[#This Row],[EP_coverage]]/table2[[#This Row],[sample_coverage]]</f>
        <v>0.99910875975839275</v>
      </c>
      <c r="O2602" t="b">
        <f>IF(ABS(table2[[#This Row],[EP_coverage_ratio]] - 1) &lt;= ABS(table2[[#This Row],[E_coverage_ratio]] - 1),TRUE,FALSE)</f>
        <v>1</v>
      </c>
      <c r="P2602" s="1">
        <f>(table2[[#This Row],[E_err]] + 1)/(table2[[#This Row],[sample_err]] + 1)</f>
        <v>1.0002091300430249</v>
      </c>
      <c r="Q2602" s="1">
        <f>(table2[[#This Row],[EP_err]] + 1 )/(table2[[#This Row],[sample_err]] + 1)</f>
        <v>1</v>
      </c>
      <c r="R2602" s="1">
        <f>(table2[[#This Row],[EP_gamma]] + 1)/(table2[[#This Row],[expected_gamma]] + 1)</f>
        <v>0.78610485144564757</v>
      </c>
      <c r="S2602" s="1">
        <v>7.6852729992858901E-3</v>
      </c>
      <c r="T2602" s="1">
        <f>(table2[[#This Row],[EP_polymorphism]]+0.1)/(table2[[#This Row],[sample_polymorph]]+0.1)</f>
        <v>0.99708586110449893</v>
      </c>
      <c r="U2602" s="1">
        <f>(1-ABS(1 - table2[[#This Row],[E_coverage_ratio]]))*100</f>
        <v>89.547679678002297</v>
      </c>
      <c r="V2602" s="1">
        <f>(1-ABS(1 - table2[[#This Row],[E_error_ratio]]))*100</f>
        <v>99.979086995697514</v>
      </c>
      <c r="W2602" s="1">
        <f>(1-ABS(1 - table2[[#This Row],[EP_coverage_ratio]]))*100</f>
        <v>99.910875975839275</v>
      </c>
      <c r="X2602" s="1">
        <f>(1-ABS(1 - table2[[#This Row],[EP_error_ratio]]))*100</f>
        <v>100</v>
      </c>
      <c r="Y2602" s="1">
        <f>(1-ABS(1 - table2[[#This Row],[EP_polymorphism_ratio]]))*100</f>
        <v>99.708586110449886</v>
      </c>
    </row>
    <row r="2603" spans="1:25" x14ac:dyDescent="0.3">
      <c r="A2603">
        <v>2</v>
      </c>
      <c r="B2603">
        <v>16</v>
      </c>
      <c r="C2603">
        <v>0</v>
      </c>
      <c r="D2603">
        <v>8.0000000000000002E-3</v>
      </c>
      <c r="E2603">
        <v>0.6007024421694076</v>
      </c>
      <c r="F2603">
        <v>14.327131297848121</v>
      </c>
      <c r="G2603">
        <v>2.068964920975729E-4</v>
      </c>
      <c r="H2603">
        <v>-2719212.5606370666</v>
      </c>
      <c r="I2603">
        <v>15.980878306917921</v>
      </c>
      <c r="J2603">
        <v>0</v>
      </c>
      <c r="K2603">
        <v>0.25821568138712686</v>
      </c>
      <c r="L2603">
        <v>-2701030.0827933582</v>
      </c>
      <c r="M2603">
        <f>table2[[#This Row],[E_coverage]]/table2[[#This Row],[sample_coverage]]</f>
        <v>0.89544570611550756</v>
      </c>
      <c r="N2603">
        <f>table2[[#This Row],[EP_coverage]]/table2[[#This Row],[sample_coverage]]</f>
        <v>0.99880489418237006</v>
      </c>
      <c r="O2603" t="b">
        <f>IF(ABS(table2[[#This Row],[EP_coverage_ratio]] - 1) &lt;= ABS(table2[[#This Row],[E_coverage_ratio]] - 1),TRUE,FALSE)</f>
        <v>1</v>
      </c>
      <c r="P2603" s="1">
        <f>(table2[[#This Row],[E_err]] + 1)/(table2[[#This Row],[sample_err]] + 1)</f>
        <v>1.0002068964920976</v>
      </c>
      <c r="Q2603" s="1">
        <f>(table2[[#This Row],[EP_err]] + 1 )/(table2[[#This Row],[sample_err]] + 1)</f>
        <v>1</v>
      </c>
      <c r="R2603" s="1">
        <f>(table2[[#This Row],[EP_gamma]] + 1)/(table2[[#This Row],[expected_gamma]] + 1)</f>
        <v>0.78603970871805895</v>
      </c>
      <c r="S2603" s="1">
        <v>7.6358276892471901E-3</v>
      </c>
      <c r="T2603" s="1">
        <f>(table2[[#This Row],[EP_polymorphism]]+0.1)/(table2[[#This Row],[sample_polymorph]]+0.1)</f>
        <v>0.99662803415969614</v>
      </c>
      <c r="U2603" s="1">
        <f>(1-ABS(1 - table2[[#This Row],[E_coverage_ratio]]))*100</f>
        <v>89.544570611550753</v>
      </c>
      <c r="V2603" s="1">
        <f>(1-ABS(1 - table2[[#This Row],[E_error_ratio]]))*100</f>
        <v>99.979310350790243</v>
      </c>
      <c r="W2603" s="1">
        <f>(1-ABS(1 - table2[[#This Row],[EP_coverage_ratio]]))*100</f>
        <v>99.880489418237005</v>
      </c>
      <c r="X2603" s="1">
        <f>(1-ABS(1 - table2[[#This Row],[EP_error_ratio]]))*100</f>
        <v>100</v>
      </c>
      <c r="Y2603" s="1">
        <f>(1-ABS(1 - table2[[#This Row],[EP_polymorphism_ratio]]))*100</f>
        <v>99.66280341596962</v>
      </c>
    </row>
    <row r="2604" spans="1:25" x14ac:dyDescent="0.3">
      <c r="A2604">
        <v>3</v>
      </c>
      <c r="B2604">
        <v>16</v>
      </c>
      <c r="C2604">
        <v>0</v>
      </c>
      <c r="D2604">
        <v>8.0000000000000002E-3</v>
      </c>
      <c r="E2604">
        <v>0.60214096643948956</v>
      </c>
      <c r="F2604">
        <v>14.32600840300557</v>
      </c>
      <c r="G2604">
        <v>2.1154024735350519E-4</v>
      </c>
      <c r="H2604">
        <v>-2723078.4744387283</v>
      </c>
      <c r="I2604">
        <v>16.018469923137488</v>
      </c>
      <c r="J2604">
        <v>0</v>
      </c>
      <c r="K2604">
        <v>0.26349358747666268</v>
      </c>
      <c r="L2604">
        <v>-2704287.072117751</v>
      </c>
      <c r="M2604">
        <f>table2[[#This Row],[E_coverage]]/table2[[#This Row],[sample_coverage]]</f>
        <v>0.89537552518784813</v>
      </c>
      <c r="N2604">
        <f>table2[[#This Row],[EP_coverage]]/table2[[#This Row],[sample_coverage]]</f>
        <v>1.001154370196093</v>
      </c>
      <c r="O2604" t="b">
        <f>IF(ABS(table2[[#This Row],[EP_coverage_ratio]] - 1) &lt;= ABS(table2[[#This Row],[E_coverage_ratio]] - 1),TRUE,FALSE)</f>
        <v>1</v>
      </c>
      <c r="P2604" s="1">
        <f>(table2[[#This Row],[E_err]] + 1)/(table2[[#This Row],[sample_err]] + 1)</f>
        <v>1.0002115402473535</v>
      </c>
      <c r="Q2604" s="1">
        <f>(table2[[#This Row],[EP_err]] + 1 )/(table2[[#This Row],[sample_err]] + 1)</f>
        <v>1</v>
      </c>
      <c r="R2604" s="1">
        <f>(table2[[#This Row],[EP_gamma]] + 1)/(table2[[#This Row],[expected_gamma]] + 1)</f>
        <v>0.78862822557030143</v>
      </c>
      <c r="S2604" s="1">
        <v>7.8308008855462099E-3</v>
      </c>
      <c r="T2604" s="1">
        <f>(table2[[#This Row],[EP_polymorphism]]+0.1)/(table2[[#This Row],[sample_polymorph]]+0.1)</f>
        <v>0.99843334153283514</v>
      </c>
      <c r="U2604" s="1">
        <f>(1-ABS(1 - table2[[#This Row],[E_coverage_ratio]]))*100</f>
        <v>89.537552518784807</v>
      </c>
      <c r="V2604" s="1">
        <f>(1-ABS(1 - table2[[#This Row],[E_error_ratio]]))*100</f>
        <v>99.978845975264647</v>
      </c>
      <c r="W2604" s="1">
        <f>(1-ABS(1 - table2[[#This Row],[EP_coverage_ratio]]))*100</f>
        <v>99.884562980390697</v>
      </c>
      <c r="X2604" s="1">
        <f>(1-ABS(1 - table2[[#This Row],[EP_error_ratio]]))*100</f>
        <v>100</v>
      </c>
      <c r="Y2604" s="1">
        <f>(1-ABS(1 - table2[[#This Row],[EP_polymorphism_ratio]]))*100</f>
        <v>99.843334153283507</v>
      </c>
    </row>
    <row r="2605" spans="1:25" x14ac:dyDescent="0.3">
      <c r="A2605">
        <v>4</v>
      </c>
      <c r="B2605">
        <v>16</v>
      </c>
      <c r="C2605">
        <v>0</v>
      </c>
      <c r="D2605">
        <v>8.0000000000000002E-3</v>
      </c>
      <c r="E2605">
        <v>0.60279418288692954</v>
      </c>
      <c r="F2605">
        <v>14.326430047156448</v>
      </c>
      <c r="G2605">
        <v>2.0710296466342496E-4</v>
      </c>
      <c r="H2605">
        <v>-2717987.0152739077</v>
      </c>
      <c r="I2605">
        <v>15.957895971350316</v>
      </c>
      <c r="J2605">
        <v>0</v>
      </c>
      <c r="K2605">
        <v>0.255794006390347</v>
      </c>
      <c r="L2605">
        <v>-2700166.197667296</v>
      </c>
      <c r="M2605">
        <f>table2[[#This Row],[E_coverage]]/table2[[#This Row],[sample_coverage]]</f>
        <v>0.89540187794727799</v>
      </c>
      <c r="N2605">
        <f>table2[[#This Row],[EP_coverage]]/table2[[#This Row],[sample_coverage]]</f>
        <v>0.99736849820939477</v>
      </c>
      <c r="O2605" t="b">
        <f>IF(ABS(table2[[#This Row],[EP_coverage_ratio]] - 1) &lt;= ABS(table2[[#This Row],[E_coverage_ratio]] - 1),TRUE,FALSE)</f>
        <v>1</v>
      </c>
      <c r="P2605" s="1">
        <f>(table2[[#This Row],[E_err]] + 1)/(table2[[#This Row],[sample_err]] + 1)</f>
        <v>1.0002071029646635</v>
      </c>
      <c r="Q2605" s="1">
        <f>(table2[[#This Row],[EP_err]] + 1 )/(table2[[#This Row],[sample_err]] + 1)</f>
        <v>1</v>
      </c>
      <c r="R2605" s="1">
        <f>(table2[[#This Row],[EP_gamma]] + 1)/(table2[[#This Row],[expected_gamma]] + 1)</f>
        <v>0.78350297237068156</v>
      </c>
      <c r="S2605" s="1">
        <v>7.5481303715896298E-3</v>
      </c>
      <c r="T2605" s="1">
        <f>(table2[[#This Row],[EP_polymorphism]]+0.1)/(table2[[#This Row],[sample_polymorph]]+0.1)</f>
        <v>0.99581602195916319</v>
      </c>
      <c r="U2605" s="1">
        <f>(1-ABS(1 - table2[[#This Row],[E_coverage_ratio]]))*100</f>
        <v>89.5401877947278</v>
      </c>
      <c r="V2605" s="1">
        <f>(1-ABS(1 - table2[[#This Row],[E_error_ratio]]))*100</f>
        <v>99.979289703533652</v>
      </c>
      <c r="W2605" s="1">
        <f>(1-ABS(1 - table2[[#This Row],[EP_coverage_ratio]]))*100</f>
        <v>99.736849820939483</v>
      </c>
      <c r="X2605" s="1">
        <f>(1-ABS(1 - table2[[#This Row],[EP_error_ratio]]))*100</f>
        <v>100</v>
      </c>
      <c r="Y2605" s="1">
        <f>(1-ABS(1 - table2[[#This Row],[EP_polymorphism_ratio]]))*100</f>
        <v>99.581602195916318</v>
      </c>
    </row>
    <row r="2606" spans="1:25" x14ac:dyDescent="0.3">
      <c r="A2606">
        <v>5</v>
      </c>
      <c r="B2606">
        <v>16</v>
      </c>
      <c r="C2606">
        <v>0</v>
      </c>
      <c r="D2606">
        <v>8.0000000000000002E-3</v>
      </c>
      <c r="E2606">
        <v>0.60151757949535289</v>
      </c>
      <c r="F2606">
        <v>14.333772684212747</v>
      </c>
      <c r="G2606">
        <v>2.1180664130282723E-4</v>
      </c>
      <c r="H2606">
        <v>-2722407.8797319648</v>
      </c>
      <c r="I2606">
        <v>16.023635002016594</v>
      </c>
      <c r="J2606">
        <v>0</v>
      </c>
      <c r="K2606">
        <v>0.26318052137997427</v>
      </c>
      <c r="L2606">
        <v>-2703702.0903794682</v>
      </c>
      <c r="M2606">
        <f>table2[[#This Row],[E_coverage]]/table2[[#This Row],[sample_coverage]]</f>
        <v>0.89586079276329666</v>
      </c>
      <c r="N2606">
        <f>table2[[#This Row],[EP_coverage]]/table2[[#This Row],[sample_coverage]]</f>
        <v>1.0014771876260371</v>
      </c>
      <c r="O2606" t="b">
        <f>IF(ABS(table2[[#This Row],[EP_coverage_ratio]] - 1) &lt;= ABS(table2[[#This Row],[E_coverage_ratio]] - 1),TRUE,FALSE)</f>
        <v>1</v>
      </c>
      <c r="P2606" s="1">
        <f>(table2[[#This Row],[E_err]] + 1)/(table2[[#This Row],[sample_err]] + 1)</f>
        <v>1.0002118066413028</v>
      </c>
      <c r="Q2606" s="1">
        <f>(table2[[#This Row],[EP_err]] + 1 )/(table2[[#This Row],[sample_err]] + 1)</f>
        <v>1</v>
      </c>
      <c r="R2606" s="1">
        <f>(table2[[#This Row],[EP_gamma]] + 1)/(table2[[#This Row],[expected_gamma]] + 1)</f>
        <v>0.78873971634954487</v>
      </c>
      <c r="S2606" s="1">
        <v>7.7885712769000196E-3</v>
      </c>
      <c r="T2606" s="1">
        <f>(table2[[#This Row],[EP_polymorphism]]+0.1)/(table2[[#This Row],[sample_polymorph]]+0.1)</f>
        <v>0.99804232663796311</v>
      </c>
      <c r="U2606" s="1">
        <f>(1-ABS(1 - table2[[#This Row],[E_coverage_ratio]]))*100</f>
        <v>89.58607927632967</v>
      </c>
      <c r="V2606" s="1">
        <f>(1-ABS(1 - table2[[#This Row],[E_error_ratio]]))*100</f>
        <v>99.978819335869716</v>
      </c>
      <c r="W2606" s="1">
        <f>(1-ABS(1 - table2[[#This Row],[EP_coverage_ratio]]))*100</f>
        <v>99.852281237396284</v>
      </c>
      <c r="X2606" s="1">
        <f>(1-ABS(1 - table2[[#This Row],[EP_error_ratio]]))*100</f>
        <v>100</v>
      </c>
      <c r="Y2606" s="1">
        <f>(1-ABS(1 - table2[[#This Row],[EP_polymorphism_ratio]]))*100</f>
        <v>99.804232663796313</v>
      </c>
    </row>
    <row r="2607" spans="1:25" x14ac:dyDescent="0.3">
      <c r="A2607">
        <v>6</v>
      </c>
      <c r="B2607">
        <v>16</v>
      </c>
      <c r="C2607">
        <v>0</v>
      </c>
      <c r="D2607">
        <v>8.0000000000000002E-3</v>
      </c>
      <c r="E2607">
        <v>0.60452159423264629</v>
      </c>
      <c r="F2607">
        <v>14.341701321042848</v>
      </c>
      <c r="G2607">
        <v>2.1598199611428724E-4</v>
      </c>
      <c r="H2607">
        <v>-2723472.6439457345</v>
      </c>
      <c r="I2607">
        <v>16.036994723082394</v>
      </c>
      <c r="J2607">
        <v>3.7541996157895109E-6</v>
      </c>
      <c r="K2607">
        <v>0.26373676962171555</v>
      </c>
      <c r="L2607">
        <v>-2704563.163871435</v>
      </c>
      <c r="M2607">
        <f>table2[[#This Row],[E_coverage]]/table2[[#This Row],[sample_coverage]]</f>
        <v>0.89635633256517799</v>
      </c>
      <c r="N2607">
        <f>table2[[#This Row],[EP_coverage]]/table2[[#This Row],[sample_coverage]]</f>
        <v>1.0023121701926496</v>
      </c>
      <c r="O2607" t="b">
        <f>IF(ABS(table2[[#This Row],[EP_coverage_ratio]] - 1) &lt;= ABS(table2[[#This Row],[E_coverage_ratio]] - 1),TRUE,FALSE)</f>
        <v>1</v>
      </c>
      <c r="P2607" s="1">
        <f>(table2[[#This Row],[E_err]] + 1)/(table2[[#This Row],[sample_err]] + 1)</f>
        <v>1.0002159819961143</v>
      </c>
      <c r="Q2607" s="1">
        <f>(table2[[#This Row],[EP_err]] + 1 )/(table2[[#This Row],[sample_err]] + 1)</f>
        <v>1.0000037541996158</v>
      </c>
      <c r="R2607" s="1">
        <f>(table2[[#This Row],[EP_gamma]] + 1)/(table2[[#This Row],[expected_gamma]] + 1)</f>
        <v>0.78760969884365484</v>
      </c>
      <c r="S2607" s="1">
        <v>7.8419039248586106E-3</v>
      </c>
      <c r="T2607" s="1">
        <f>(table2[[#This Row],[EP_polymorphism]]+0.1)/(table2[[#This Row],[sample_polymorph]]+0.1)</f>
        <v>0.9985361474523945</v>
      </c>
      <c r="U2607" s="1">
        <f>(1-ABS(1 - table2[[#This Row],[E_coverage_ratio]]))*100</f>
        <v>89.635633256517792</v>
      </c>
      <c r="V2607" s="1">
        <f>(1-ABS(1 - table2[[#This Row],[E_error_ratio]]))*100</f>
        <v>99.978401800388568</v>
      </c>
      <c r="W2607" s="1">
        <f>(1-ABS(1 - table2[[#This Row],[EP_coverage_ratio]]))*100</f>
        <v>99.76878298073504</v>
      </c>
      <c r="X2607" s="1">
        <f>(1-ABS(1 - table2[[#This Row],[EP_error_ratio]]))*100</f>
        <v>99.999624580038414</v>
      </c>
      <c r="Y2607" s="1">
        <f>(1-ABS(1 - table2[[#This Row],[EP_polymorphism_ratio]]))*100</f>
        <v>99.853614745239454</v>
      </c>
    </row>
    <row r="2608" spans="1:25" x14ac:dyDescent="0.3">
      <c r="A2608">
        <v>7</v>
      </c>
      <c r="B2608">
        <v>16</v>
      </c>
      <c r="C2608">
        <v>0</v>
      </c>
      <c r="D2608">
        <v>8.0000000000000002E-3</v>
      </c>
      <c r="E2608">
        <v>0.60656955155669812</v>
      </c>
      <c r="F2608">
        <v>14.325243805444728</v>
      </c>
      <c r="G2608">
        <v>2.1253298291738334E-4</v>
      </c>
      <c r="H2608">
        <v>-2723125.7480146438</v>
      </c>
      <c r="I2608">
        <v>16.006859544430068</v>
      </c>
      <c r="J2608">
        <v>4.0671053228856268E-7</v>
      </c>
      <c r="K2608">
        <v>0.26243405855644397</v>
      </c>
      <c r="L2608">
        <v>-2704555.830278019</v>
      </c>
      <c r="M2608">
        <f>table2[[#This Row],[E_coverage]]/table2[[#This Row],[sample_coverage]]</f>
        <v>0.89532773784029551</v>
      </c>
      <c r="N2608">
        <f>table2[[#This Row],[EP_coverage]]/table2[[#This Row],[sample_coverage]]</f>
        <v>1.0004287215268792</v>
      </c>
      <c r="O2608" t="b">
        <f>IF(ABS(table2[[#This Row],[EP_coverage_ratio]] - 1) &lt;= ABS(table2[[#This Row],[E_coverage_ratio]] - 1),TRUE,FALSE)</f>
        <v>1</v>
      </c>
      <c r="P2608" s="1">
        <f>(table2[[#This Row],[E_err]] + 1)/(table2[[#This Row],[sample_err]] + 1)</f>
        <v>1.0002125329829175</v>
      </c>
      <c r="Q2608" s="1">
        <f>(table2[[#This Row],[EP_err]] + 1 )/(table2[[#This Row],[sample_err]] + 1)</f>
        <v>1.0000004067105324</v>
      </c>
      <c r="R2608" s="1">
        <f>(table2[[#This Row],[EP_gamma]] + 1)/(table2[[#This Row],[expected_gamma]] + 1)</f>
        <v>0.78579483678948026</v>
      </c>
      <c r="S2608" s="1">
        <v>7.7934954456123596E-3</v>
      </c>
      <c r="T2608" s="1">
        <f>(table2[[#This Row],[EP_polymorphism]]+0.1)/(table2[[#This Row],[sample_polymorph]]+0.1)</f>
        <v>0.99808792079270703</v>
      </c>
      <c r="U2608" s="1">
        <f>(1-ABS(1 - table2[[#This Row],[E_coverage_ratio]]))*100</f>
        <v>89.532773784029558</v>
      </c>
      <c r="V2608" s="1">
        <f>(1-ABS(1 - table2[[#This Row],[E_error_ratio]]))*100</f>
        <v>99.978746701708261</v>
      </c>
      <c r="W2608" s="1">
        <f>(1-ABS(1 - table2[[#This Row],[EP_coverage_ratio]]))*100</f>
        <v>99.95712784731208</v>
      </c>
      <c r="X2608" s="1">
        <f>(1-ABS(1 - table2[[#This Row],[EP_error_ratio]]))*100</f>
        <v>99.999959328946758</v>
      </c>
      <c r="Y2608" s="1">
        <f>(1-ABS(1 - table2[[#This Row],[EP_polymorphism_ratio]]))*100</f>
        <v>99.808792079270702</v>
      </c>
    </row>
    <row r="2609" spans="1:25" x14ac:dyDescent="0.3">
      <c r="A2609">
        <v>8</v>
      </c>
      <c r="B2609">
        <v>16</v>
      </c>
      <c r="C2609">
        <v>0</v>
      </c>
      <c r="D2609">
        <v>8.0000000000000002E-3</v>
      </c>
      <c r="E2609">
        <v>0.6041568666179804</v>
      </c>
      <c r="F2609">
        <v>14.327357256214551</v>
      </c>
      <c r="G2609">
        <v>2.086924137579419E-4</v>
      </c>
      <c r="H2609">
        <v>-2719295.2800641702</v>
      </c>
      <c r="I2609">
        <v>15.977104686594547</v>
      </c>
      <c r="J2609">
        <v>0</v>
      </c>
      <c r="K2609">
        <v>0.25814560876059678</v>
      </c>
      <c r="L2609">
        <v>-2701233.3492601304</v>
      </c>
      <c r="M2609">
        <f>table2[[#This Row],[E_coverage]]/table2[[#This Row],[sample_coverage]]</f>
        <v>0.89545982851340944</v>
      </c>
      <c r="N2609">
        <f>table2[[#This Row],[EP_coverage]]/table2[[#This Row],[sample_coverage]]</f>
        <v>0.9985690429121592</v>
      </c>
      <c r="O2609" t="b">
        <f>IF(ABS(table2[[#This Row],[EP_coverage_ratio]] - 1) &lt;= ABS(table2[[#This Row],[E_coverage_ratio]] - 1),TRUE,FALSE)</f>
        <v>1</v>
      </c>
      <c r="P2609" s="1">
        <f>(table2[[#This Row],[E_err]] + 1)/(table2[[#This Row],[sample_err]] + 1)</f>
        <v>1.0002086924137579</v>
      </c>
      <c r="Q2609" s="1">
        <f>(table2[[#This Row],[EP_err]] + 1 )/(table2[[#This Row],[sample_err]] + 1)</f>
        <v>1</v>
      </c>
      <c r="R2609" s="1">
        <f>(table2[[#This Row],[EP_gamma]] + 1)/(table2[[#This Row],[expected_gamma]] + 1)</f>
        <v>0.78430335270959262</v>
      </c>
      <c r="S2609" s="1">
        <v>7.6041054276851901E-3</v>
      </c>
      <c r="T2609" s="1">
        <f>(table2[[#This Row],[EP_polymorphism]]+0.1)/(table2[[#This Row],[sample_polymorph]]+0.1)</f>
        <v>0.99633430951560353</v>
      </c>
      <c r="U2609" s="1">
        <f>(1-ABS(1 - table2[[#This Row],[E_coverage_ratio]]))*100</f>
        <v>89.545982851340938</v>
      </c>
      <c r="V2609" s="1">
        <f>(1-ABS(1 - table2[[#This Row],[E_error_ratio]]))*100</f>
        <v>99.979130758624208</v>
      </c>
      <c r="W2609" s="1">
        <f>(1-ABS(1 - table2[[#This Row],[EP_coverage_ratio]]))*100</f>
        <v>99.856904291215926</v>
      </c>
      <c r="X2609" s="1">
        <f>(1-ABS(1 - table2[[#This Row],[EP_error_ratio]]))*100</f>
        <v>100</v>
      </c>
      <c r="Y2609" s="1">
        <f>(1-ABS(1 - table2[[#This Row],[EP_polymorphism_ratio]]))*100</f>
        <v>99.633430951560356</v>
      </c>
    </row>
    <row r="2610" spans="1:25" x14ac:dyDescent="0.3">
      <c r="A2610">
        <v>9</v>
      </c>
      <c r="B2610">
        <v>16</v>
      </c>
      <c r="C2610">
        <v>0</v>
      </c>
      <c r="D2610">
        <v>8.0000000000000002E-3</v>
      </c>
      <c r="E2610">
        <v>0.60636209936980101</v>
      </c>
      <c r="F2610">
        <v>14.330161709600045</v>
      </c>
      <c r="G2610">
        <v>2.1081696390879659E-4</v>
      </c>
      <c r="H2610">
        <v>-2722536.4953906583</v>
      </c>
      <c r="I2610">
        <v>16.024436674214659</v>
      </c>
      <c r="J2610">
        <v>0</v>
      </c>
      <c r="K2610">
        <v>0.2634954569200697</v>
      </c>
      <c r="L2610">
        <v>-2703770.7450646413</v>
      </c>
      <c r="M2610">
        <f>table2[[#This Row],[E_coverage]]/table2[[#This Row],[sample_coverage]]</f>
        <v>0.8956351068500028</v>
      </c>
      <c r="N2610">
        <f>table2[[#This Row],[EP_coverage]]/table2[[#This Row],[sample_coverage]]</f>
        <v>1.0015272921384162</v>
      </c>
      <c r="O2610" t="b">
        <f>IF(ABS(table2[[#This Row],[EP_coverage_ratio]] - 1) &lt;= ABS(table2[[#This Row],[E_coverage_ratio]] - 1),TRUE,FALSE)</f>
        <v>1</v>
      </c>
      <c r="P2610" s="1">
        <f>(table2[[#This Row],[E_err]] + 1)/(table2[[#This Row],[sample_err]] + 1)</f>
        <v>1.0002108169639088</v>
      </c>
      <c r="Q2610" s="1">
        <f>(table2[[#This Row],[EP_err]] + 1 )/(table2[[#This Row],[sample_err]] + 1)</f>
        <v>1</v>
      </c>
      <c r="R2610" s="1">
        <f>(table2[[#This Row],[EP_gamma]] + 1)/(table2[[#This Row],[expected_gamma]] + 1)</f>
        <v>0.78655706419851223</v>
      </c>
      <c r="S2610" s="1">
        <v>7.8313920572755606E-3</v>
      </c>
      <c r="T2610" s="1">
        <f>(table2[[#This Row],[EP_polymorphism]]+0.1)/(table2[[#This Row],[sample_polymorph]]+0.1)</f>
        <v>0.99843881534514412</v>
      </c>
      <c r="U2610" s="1">
        <f>(1-ABS(1 - table2[[#This Row],[E_coverage_ratio]]))*100</f>
        <v>89.563510685000281</v>
      </c>
      <c r="V2610" s="1">
        <f>(1-ABS(1 - table2[[#This Row],[E_error_ratio]]))*100</f>
        <v>99.97891830360912</v>
      </c>
      <c r="W2610" s="1">
        <f>(1-ABS(1 - table2[[#This Row],[EP_coverage_ratio]]))*100</f>
        <v>99.847270786158376</v>
      </c>
      <c r="X2610" s="1">
        <f>(1-ABS(1 - table2[[#This Row],[EP_error_ratio]]))*100</f>
        <v>100</v>
      </c>
      <c r="Y2610" s="1">
        <f>(1-ABS(1 - table2[[#This Row],[EP_polymorphism_ratio]]))*100</f>
        <v>99.843881534514409</v>
      </c>
    </row>
    <row r="2611" spans="1:25" x14ac:dyDescent="0.3">
      <c r="A2611">
        <v>10</v>
      </c>
      <c r="B2611">
        <v>16</v>
      </c>
      <c r="C2611">
        <v>0</v>
      </c>
      <c r="D2611">
        <v>8.0000000000000002E-3</v>
      </c>
      <c r="E2611">
        <v>0.60338342445928517</v>
      </c>
      <c r="F2611">
        <v>14.323723469790265</v>
      </c>
      <c r="G2611">
        <v>2.0927266519594296E-4</v>
      </c>
      <c r="H2611">
        <v>-2722204.1176102441</v>
      </c>
      <c r="I2611">
        <v>16.004545770131745</v>
      </c>
      <c r="J2611">
        <v>0</v>
      </c>
      <c r="K2611">
        <v>0.26175504722256132</v>
      </c>
      <c r="L2611">
        <v>-2703589.3541634693</v>
      </c>
      <c r="M2611">
        <f>table2[[#This Row],[E_coverage]]/table2[[#This Row],[sample_coverage]]</f>
        <v>0.89523271686189154</v>
      </c>
      <c r="N2611">
        <f>table2[[#This Row],[EP_coverage]]/table2[[#This Row],[sample_coverage]]</f>
        <v>1.0002841106332341</v>
      </c>
      <c r="O2611" t="b">
        <f>IF(ABS(table2[[#This Row],[EP_coverage_ratio]] - 1) &lt;= ABS(table2[[#This Row],[E_coverage_ratio]] - 1),TRUE,FALSE)</f>
        <v>1</v>
      </c>
      <c r="P2611" s="1">
        <f>(table2[[#This Row],[E_err]] + 1)/(table2[[#This Row],[sample_err]] + 1)</f>
        <v>1.0002092726651959</v>
      </c>
      <c r="Q2611" s="1">
        <f>(table2[[#This Row],[EP_err]] + 1 )/(table2[[#This Row],[sample_err]] + 1)</f>
        <v>1</v>
      </c>
      <c r="R2611" s="1">
        <f>(table2[[#This Row],[EP_gamma]] + 1)/(table2[[#This Row],[expected_gamma]] + 1)</f>
        <v>0.78693282465987058</v>
      </c>
      <c r="S2611" s="1">
        <v>7.7791356147696097E-3</v>
      </c>
      <c r="T2611" s="1">
        <f>(table2[[#This Row],[EP_polymorphism]]+0.1)/(table2[[#This Row],[sample_polymorph]]+0.1)</f>
        <v>0.99795495939601486</v>
      </c>
      <c r="U2611" s="1">
        <f>(1-ABS(1 - table2[[#This Row],[E_coverage_ratio]]))*100</f>
        <v>89.523271686189148</v>
      </c>
      <c r="V2611" s="1">
        <f>(1-ABS(1 - table2[[#This Row],[E_error_ratio]]))*100</f>
        <v>99.979072733480407</v>
      </c>
      <c r="W2611" s="1">
        <f>(1-ABS(1 - table2[[#This Row],[EP_coverage_ratio]]))*100</f>
        <v>99.971588936676596</v>
      </c>
      <c r="X2611" s="1">
        <f>(1-ABS(1 - table2[[#This Row],[EP_error_ratio]]))*100</f>
        <v>100</v>
      </c>
      <c r="Y2611" s="1">
        <f>(1-ABS(1 - table2[[#This Row],[EP_polymorphism_ratio]]))*100</f>
        <v>99.79549593960148</v>
      </c>
    </row>
    <row r="2612" spans="1:25" x14ac:dyDescent="0.3">
      <c r="A2612">
        <v>1</v>
      </c>
      <c r="B2612">
        <v>16</v>
      </c>
      <c r="C2612">
        <v>0</v>
      </c>
      <c r="D2612">
        <v>1.6E-2</v>
      </c>
      <c r="E2612">
        <v>0.82740726683321253</v>
      </c>
      <c r="F2612">
        <v>13.089240392942147</v>
      </c>
      <c r="G2612">
        <v>3.5076794960418596E-4</v>
      </c>
      <c r="H2612">
        <v>-2981471.3845571596</v>
      </c>
      <c r="I2612">
        <v>15.953862287895937</v>
      </c>
      <c r="J2612">
        <v>0</v>
      </c>
      <c r="K2612">
        <v>0.43176048607763445</v>
      </c>
      <c r="L2612">
        <v>-2943802.6089811954</v>
      </c>
      <c r="M2612">
        <f>table2[[#This Row],[E_coverage]]/table2[[#This Row],[sample_coverage]]</f>
        <v>0.81807752455888416</v>
      </c>
      <c r="N2612">
        <f>table2[[#This Row],[EP_coverage]]/table2[[#This Row],[sample_coverage]]</f>
        <v>0.99711639299349608</v>
      </c>
      <c r="O2612" t="b">
        <f>IF(ABS(table2[[#This Row],[EP_coverage_ratio]] - 1) &lt;= ABS(table2[[#This Row],[E_coverage_ratio]] - 1),TRUE,FALSE)</f>
        <v>1</v>
      </c>
      <c r="P2612" s="1">
        <f>(table2[[#This Row],[E_err]] + 1)/(table2[[#This Row],[sample_err]] + 1)</f>
        <v>1.0003507679496042</v>
      </c>
      <c r="Q2612" s="1">
        <f>(table2[[#This Row],[EP_err]] + 1 )/(table2[[#This Row],[sample_err]] + 1)</f>
        <v>1</v>
      </c>
      <c r="R2612" s="1">
        <f>(table2[[#This Row],[EP_gamma]] + 1)/(table2[[#This Row],[expected_gamma]] + 1)</f>
        <v>0.78349282727697034</v>
      </c>
      <c r="S2612" s="1">
        <v>1.52966047553037E-2</v>
      </c>
      <c r="T2612" s="1">
        <f>(table2[[#This Row],[EP_polymorphism]]+0.1)/(table2[[#This Row],[sample_polymorph]]+0.1)</f>
        <v>0.99393624789054913</v>
      </c>
      <c r="U2612" s="1">
        <f>(1-ABS(1 - table2[[#This Row],[E_coverage_ratio]]))*100</f>
        <v>81.807752455888419</v>
      </c>
      <c r="V2612" s="1">
        <f>(1-ABS(1 - table2[[#This Row],[E_error_ratio]]))*100</f>
        <v>99.964923205039582</v>
      </c>
      <c r="W2612" s="1">
        <f>(1-ABS(1 - table2[[#This Row],[EP_coverage_ratio]]))*100</f>
        <v>99.711639299349613</v>
      </c>
      <c r="X2612" s="1">
        <f>(1-ABS(1 - table2[[#This Row],[EP_error_ratio]]))*100</f>
        <v>100</v>
      </c>
      <c r="Y2612" s="1">
        <f>(1-ABS(1 - table2[[#This Row],[EP_polymorphism_ratio]]))*100</f>
        <v>99.393624789054911</v>
      </c>
    </row>
    <row r="2613" spans="1:25" x14ac:dyDescent="0.3">
      <c r="A2613">
        <v>2</v>
      </c>
      <c r="B2613">
        <v>16</v>
      </c>
      <c r="C2613">
        <v>0</v>
      </c>
      <c r="D2613">
        <v>1.6E-2</v>
      </c>
      <c r="E2613">
        <v>0.82571128010967787</v>
      </c>
      <c r="F2613">
        <v>13.104602685129837</v>
      </c>
      <c r="G2613">
        <v>3.5368442641805749E-4</v>
      </c>
      <c r="H2613">
        <v>-2980678.8619168061</v>
      </c>
      <c r="I2613">
        <v>15.98350265852587</v>
      </c>
      <c r="J2613">
        <v>6.5322777232532068E-7</v>
      </c>
      <c r="K2613">
        <v>0.43324865388662037</v>
      </c>
      <c r="L2613">
        <v>-2942845.7332916809</v>
      </c>
      <c r="M2613">
        <f>table2[[#This Row],[E_coverage]]/table2[[#This Row],[sample_coverage]]</f>
        <v>0.81903766782061482</v>
      </c>
      <c r="N2613">
        <f>table2[[#This Row],[EP_coverage]]/table2[[#This Row],[sample_coverage]]</f>
        <v>0.99896891615786687</v>
      </c>
      <c r="O2613" t="b">
        <f>IF(ABS(table2[[#This Row],[EP_coverage_ratio]] - 1) &lt;= ABS(table2[[#This Row],[E_coverage_ratio]] - 1),TRUE,FALSE)</f>
        <v>1</v>
      </c>
      <c r="P2613" s="1">
        <f>(table2[[#This Row],[E_err]] + 1)/(table2[[#This Row],[sample_err]] + 1)</f>
        <v>1.000353684426418</v>
      </c>
      <c r="Q2613" s="1">
        <f>(table2[[#This Row],[EP_err]] + 1 )/(table2[[#This Row],[sample_err]] + 1)</f>
        <v>1.0000006532277723</v>
      </c>
      <c r="R2613" s="1">
        <f>(table2[[#This Row],[EP_gamma]] + 1)/(table2[[#This Row],[expected_gamma]] + 1)</f>
        <v>0.78503576633459771</v>
      </c>
      <c r="S2613" s="1">
        <v>1.5381962327954E-2</v>
      </c>
      <c r="T2613" s="1">
        <f>(table2[[#This Row],[EP_polymorphism]]+0.1)/(table2[[#This Row],[sample_polymorph]]+0.1)</f>
        <v>0.99467208903408622</v>
      </c>
      <c r="U2613" s="1">
        <f>(1-ABS(1 - table2[[#This Row],[E_coverage_ratio]]))*100</f>
        <v>81.903766782061481</v>
      </c>
      <c r="V2613" s="1">
        <f>(1-ABS(1 - table2[[#This Row],[E_error_ratio]]))*100</f>
        <v>99.964631557358203</v>
      </c>
      <c r="W2613" s="1">
        <f>(1-ABS(1 - table2[[#This Row],[EP_coverage_ratio]]))*100</f>
        <v>99.896891615786686</v>
      </c>
      <c r="X2613" s="1">
        <f>(1-ABS(1 - table2[[#This Row],[EP_error_ratio]]))*100</f>
        <v>99.999934677222768</v>
      </c>
      <c r="Y2613" s="1">
        <f>(1-ABS(1 - table2[[#This Row],[EP_polymorphism_ratio]]))*100</f>
        <v>99.467208903408618</v>
      </c>
    </row>
    <row r="2614" spans="1:25" x14ac:dyDescent="0.3">
      <c r="A2614">
        <v>3</v>
      </c>
      <c r="B2614">
        <v>16</v>
      </c>
      <c r="C2614">
        <v>0</v>
      </c>
      <c r="D2614">
        <v>1.6E-2</v>
      </c>
      <c r="E2614">
        <v>0.82773367481577376</v>
      </c>
      <c r="F2614">
        <v>13.103132457460251</v>
      </c>
      <c r="G2614">
        <v>3.5406245175031748E-4</v>
      </c>
      <c r="H2614">
        <v>-2980224.8217339609</v>
      </c>
      <c r="I2614">
        <v>15.951869347705703</v>
      </c>
      <c r="J2614">
        <v>1.5435988859288491E-6</v>
      </c>
      <c r="K2614">
        <v>0.43020023282798509</v>
      </c>
      <c r="L2614">
        <v>-2942487.1422631843</v>
      </c>
      <c r="M2614">
        <f>table2[[#This Row],[E_coverage]]/table2[[#This Row],[sample_coverage]]</f>
        <v>0.81894577859126572</v>
      </c>
      <c r="N2614">
        <f>table2[[#This Row],[EP_coverage]]/table2[[#This Row],[sample_coverage]]</f>
        <v>0.99699183423160642</v>
      </c>
      <c r="O2614" t="b">
        <f>IF(ABS(table2[[#This Row],[EP_coverage_ratio]] - 1) &lt;= ABS(table2[[#This Row],[E_coverage_ratio]] - 1),TRUE,FALSE)</f>
        <v>1</v>
      </c>
      <c r="P2614" s="1">
        <f>(table2[[#This Row],[E_err]] + 1)/(table2[[#This Row],[sample_err]] + 1)</f>
        <v>1.0003540624517504</v>
      </c>
      <c r="Q2614" s="1">
        <f>(table2[[#This Row],[EP_err]] + 1 )/(table2[[#This Row],[sample_err]] + 1)</f>
        <v>1.0000015435988858</v>
      </c>
      <c r="R2614" s="1">
        <f>(table2[[#This Row],[EP_gamma]] + 1)/(table2[[#This Row],[expected_gamma]] + 1)</f>
        <v>0.78249925168782697</v>
      </c>
      <c r="S2614" s="1">
        <v>1.5248501160072999E-2</v>
      </c>
      <c r="T2614" s="1">
        <f>(table2[[#This Row],[EP_polymorphism]]+0.1)/(table2[[#This Row],[sample_polymorph]]+0.1)</f>
        <v>0.99352156172476724</v>
      </c>
      <c r="U2614" s="1">
        <f>(1-ABS(1 - table2[[#This Row],[E_coverage_ratio]]))*100</f>
        <v>81.894577859126571</v>
      </c>
      <c r="V2614" s="1">
        <f>(1-ABS(1 - table2[[#This Row],[E_error_ratio]]))*100</f>
        <v>99.964593754824961</v>
      </c>
      <c r="W2614" s="1">
        <f>(1-ABS(1 - table2[[#This Row],[EP_coverage_ratio]]))*100</f>
        <v>99.699183423160648</v>
      </c>
      <c r="X2614" s="1">
        <f>(1-ABS(1 - table2[[#This Row],[EP_error_ratio]]))*100</f>
        <v>99.999845640111417</v>
      </c>
      <c r="Y2614" s="1">
        <f>(1-ABS(1 - table2[[#This Row],[EP_polymorphism_ratio]]))*100</f>
        <v>99.352156172476725</v>
      </c>
    </row>
    <row r="2615" spans="1:25" x14ac:dyDescent="0.3">
      <c r="A2615">
        <v>4</v>
      </c>
      <c r="B2615">
        <v>16</v>
      </c>
      <c r="C2615">
        <v>0</v>
      </c>
      <c r="D2615">
        <v>1.6E-2</v>
      </c>
      <c r="E2615">
        <v>0.82661646355931218</v>
      </c>
      <c r="F2615">
        <v>13.101273021030149</v>
      </c>
      <c r="G2615">
        <v>3.5403620530878398E-4</v>
      </c>
      <c r="H2615">
        <v>-2983025.9501301548</v>
      </c>
      <c r="I2615">
        <v>16.033978244531717</v>
      </c>
      <c r="J2615">
        <v>0</v>
      </c>
      <c r="K2615">
        <v>0.43878056727104853</v>
      </c>
      <c r="L2615">
        <v>-2944460.2042409228</v>
      </c>
      <c r="M2615">
        <f>table2[[#This Row],[E_coverage]]/table2[[#This Row],[sample_coverage]]</f>
        <v>0.81882956381438432</v>
      </c>
      <c r="N2615">
        <f>table2[[#This Row],[EP_coverage]]/table2[[#This Row],[sample_coverage]]</f>
        <v>1.0021236402832323</v>
      </c>
      <c r="O2615" t="b">
        <f>IF(ABS(table2[[#This Row],[EP_coverage_ratio]] - 1) &lt;= ABS(table2[[#This Row],[E_coverage_ratio]] - 1),TRUE,FALSE)</f>
        <v>1</v>
      </c>
      <c r="P2615" s="1">
        <f>(table2[[#This Row],[E_err]] + 1)/(table2[[#This Row],[sample_err]] + 1)</f>
        <v>1.0003540362053087</v>
      </c>
      <c r="Q2615" s="1">
        <f>(table2[[#This Row],[EP_err]] + 1 )/(table2[[#This Row],[sample_err]] + 1)</f>
        <v>1</v>
      </c>
      <c r="R2615" s="1">
        <f>(table2[[#This Row],[EP_gamma]] + 1)/(table2[[#This Row],[expected_gamma]] + 1)</f>
        <v>0.78767524325685012</v>
      </c>
      <c r="S2615" s="1">
        <v>1.5673716816382799E-2</v>
      </c>
      <c r="T2615" s="1">
        <f>(table2[[#This Row],[EP_polymorphism]]+0.1)/(table2[[#This Row],[sample_polymorph]]+0.1)</f>
        <v>0.99718721393433452</v>
      </c>
      <c r="U2615" s="1">
        <f>(1-ABS(1 - table2[[#This Row],[E_coverage_ratio]]))*100</f>
        <v>81.882956381438433</v>
      </c>
      <c r="V2615" s="1">
        <f>(1-ABS(1 - table2[[#This Row],[E_error_ratio]]))*100</f>
        <v>99.964596379469128</v>
      </c>
      <c r="W2615" s="1">
        <f>(1-ABS(1 - table2[[#This Row],[EP_coverage_ratio]]))*100</f>
        <v>99.787635971676764</v>
      </c>
      <c r="X2615" s="1">
        <f>(1-ABS(1 - table2[[#This Row],[EP_error_ratio]]))*100</f>
        <v>100</v>
      </c>
      <c r="Y2615" s="1">
        <f>(1-ABS(1 - table2[[#This Row],[EP_polymorphism_ratio]]))*100</f>
        <v>99.718721393433455</v>
      </c>
    </row>
    <row r="2616" spans="1:25" x14ac:dyDescent="0.3">
      <c r="A2616">
        <v>5</v>
      </c>
      <c r="B2616">
        <v>16</v>
      </c>
      <c r="C2616">
        <v>0</v>
      </c>
      <c r="D2616">
        <v>1.6E-2</v>
      </c>
      <c r="E2616">
        <v>0.82631463970775154</v>
      </c>
      <c r="F2616">
        <v>13.111417637181543</v>
      </c>
      <c r="G2616">
        <v>3.6359791488041942E-4</v>
      </c>
      <c r="H2616">
        <v>-2987109.971403941</v>
      </c>
      <c r="I2616">
        <v>16.082415208282718</v>
      </c>
      <c r="J2616">
        <v>9.1261425072332906E-6</v>
      </c>
      <c r="K2616">
        <v>0.44223932792939591</v>
      </c>
      <c r="L2616">
        <v>-2947703.763451946</v>
      </c>
      <c r="M2616">
        <f>table2[[#This Row],[E_coverage]]/table2[[#This Row],[sample_coverage]]</f>
        <v>0.81946360232384641</v>
      </c>
      <c r="N2616">
        <f>table2[[#This Row],[EP_coverage]]/table2[[#This Row],[sample_coverage]]</f>
        <v>1.0051509505176699</v>
      </c>
      <c r="O2616" t="b">
        <f>IF(ABS(table2[[#This Row],[EP_coverage_ratio]] - 1) &lt;= ABS(table2[[#This Row],[E_coverage_ratio]] - 1),TRUE,FALSE)</f>
        <v>1</v>
      </c>
      <c r="P2616" s="1">
        <f>(table2[[#This Row],[E_err]] + 1)/(table2[[#This Row],[sample_err]] + 1)</f>
        <v>1.0003635979148804</v>
      </c>
      <c r="Q2616" s="1">
        <f>(table2[[#This Row],[EP_err]] + 1 )/(table2[[#This Row],[sample_err]] + 1)</f>
        <v>1.0000091261425073</v>
      </c>
      <c r="R2616" s="1">
        <f>(table2[[#This Row],[EP_gamma]] + 1)/(table2[[#This Row],[expected_gamma]] + 1)</f>
        <v>0.78969926461312501</v>
      </c>
      <c r="S2616" s="1">
        <v>1.58632101429214E-2</v>
      </c>
      <c r="T2616" s="1">
        <f>(table2[[#This Row],[EP_polymorphism]]+0.1)/(table2[[#This Row],[sample_polymorph]]+0.1)</f>
        <v>0.99882077709414996</v>
      </c>
      <c r="U2616" s="1">
        <f>(1-ABS(1 - table2[[#This Row],[E_coverage_ratio]]))*100</f>
        <v>81.946360232384635</v>
      </c>
      <c r="V2616" s="1">
        <f>(1-ABS(1 - table2[[#This Row],[E_error_ratio]]))*100</f>
        <v>99.963640208511961</v>
      </c>
      <c r="W2616" s="1">
        <f>(1-ABS(1 - table2[[#This Row],[EP_coverage_ratio]]))*100</f>
        <v>99.484904948233009</v>
      </c>
      <c r="X2616" s="1">
        <f>(1-ABS(1 - table2[[#This Row],[EP_error_ratio]]))*100</f>
        <v>99.999087385749277</v>
      </c>
      <c r="Y2616" s="1">
        <f>(1-ABS(1 - table2[[#This Row],[EP_polymorphism_ratio]]))*100</f>
        <v>99.882077709415</v>
      </c>
    </row>
    <row r="2617" spans="1:25" x14ac:dyDescent="0.3">
      <c r="A2617">
        <v>6</v>
      </c>
      <c r="B2617">
        <v>16</v>
      </c>
      <c r="C2617">
        <v>0</v>
      </c>
      <c r="D2617">
        <v>1.6E-2</v>
      </c>
      <c r="E2617">
        <v>0.82818623182095275</v>
      </c>
      <c r="F2617">
        <v>13.102159799930122</v>
      </c>
      <c r="G2617">
        <v>3.5770133744143605E-4</v>
      </c>
      <c r="H2617">
        <v>-2986607.3088100315</v>
      </c>
      <c r="I2617">
        <v>16.091811030505895</v>
      </c>
      <c r="J2617">
        <v>2.2635062372832907E-6</v>
      </c>
      <c r="K2617">
        <v>0.44453452331057691</v>
      </c>
      <c r="L2617">
        <v>-2947103.9406829881</v>
      </c>
      <c r="M2617">
        <f>table2[[#This Row],[E_coverage]]/table2[[#This Row],[sample_coverage]]</f>
        <v>0.81888498749563265</v>
      </c>
      <c r="N2617">
        <f>table2[[#This Row],[EP_coverage]]/table2[[#This Row],[sample_coverage]]</f>
        <v>1.0057381894066184</v>
      </c>
      <c r="O2617" t="b">
        <f>IF(ABS(table2[[#This Row],[EP_coverage_ratio]] - 1) &lt;= ABS(table2[[#This Row],[E_coverage_ratio]] - 1),TRUE,FALSE)</f>
        <v>1</v>
      </c>
      <c r="P2617" s="1">
        <f>(table2[[#This Row],[E_err]] + 1)/(table2[[#This Row],[sample_err]] + 1)</f>
        <v>1.0003577013374414</v>
      </c>
      <c r="Q2617" s="1">
        <f>(table2[[#This Row],[EP_err]] + 1 )/(table2[[#This Row],[sample_err]] + 1)</f>
        <v>1.0000022635062373</v>
      </c>
      <c r="R2617" s="1">
        <f>(table2[[#This Row],[EP_gamma]] + 1)/(table2[[#This Row],[expected_gamma]] + 1)</f>
        <v>0.79014626528051135</v>
      </c>
      <c r="S2617" s="1">
        <v>1.5985322257856201E-2</v>
      </c>
      <c r="T2617" s="1">
        <f>(table2[[#This Row],[EP_polymorphism]]+0.1)/(table2[[#This Row],[sample_polymorph]]+0.1)</f>
        <v>0.99987346774013974</v>
      </c>
      <c r="U2617" s="1">
        <f>(1-ABS(1 - table2[[#This Row],[E_coverage_ratio]]))*100</f>
        <v>81.888498749563269</v>
      </c>
      <c r="V2617" s="1">
        <f>(1-ABS(1 - table2[[#This Row],[E_error_ratio]]))*100</f>
        <v>99.964229866255863</v>
      </c>
      <c r="W2617" s="1">
        <f>(1-ABS(1 - table2[[#This Row],[EP_coverage_ratio]]))*100</f>
        <v>99.426181059338163</v>
      </c>
      <c r="X2617" s="1">
        <f>(1-ABS(1 - table2[[#This Row],[EP_error_ratio]]))*100</f>
        <v>99.999773649376266</v>
      </c>
      <c r="Y2617" s="1">
        <f>(1-ABS(1 - table2[[#This Row],[EP_polymorphism_ratio]]))*100</f>
        <v>99.987346774013972</v>
      </c>
    </row>
    <row r="2618" spans="1:25" x14ac:dyDescent="0.3">
      <c r="A2618">
        <v>7</v>
      </c>
      <c r="B2618">
        <v>16</v>
      </c>
      <c r="C2618">
        <v>0</v>
      </c>
      <c r="D2618">
        <v>1.6E-2</v>
      </c>
      <c r="E2618">
        <v>0.82977505500547921</v>
      </c>
      <c r="F2618">
        <v>13.099359143287426</v>
      </c>
      <c r="G2618">
        <v>3.5471900256895999E-4</v>
      </c>
      <c r="H2618">
        <v>-2983619.0805263589</v>
      </c>
      <c r="I2618">
        <v>16.028373740592563</v>
      </c>
      <c r="J2618">
        <v>2.2416842184420732E-7</v>
      </c>
      <c r="K2618">
        <v>0.43853934029121094</v>
      </c>
      <c r="L2618">
        <v>-2944965.470742994</v>
      </c>
      <c r="M2618">
        <f>table2[[#This Row],[E_coverage]]/table2[[#This Row],[sample_coverage]]</f>
        <v>0.81870994645546413</v>
      </c>
      <c r="N2618">
        <f>table2[[#This Row],[EP_coverage]]/table2[[#This Row],[sample_coverage]]</f>
        <v>1.0017733587870352</v>
      </c>
      <c r="O2618" t="b">
        <f>IF(ABS(table2[[#This Row],[EP_coverage_ratio]] - 1) &lt;= ABS(table2[[#This Row],[E_coverage_ratio]] - 1),TRUE,FALSE)</f>
        <v>1</v>
      </c>
      <c r="P2618" s="1">
        <f>(table2[[#This Row],[E_err]] + 1)/(table2[[#This Row],[sample_err]] + 1)</f>
        <v>1.000354719002569</v>
      </c>
      <c r="Q2618" s="1">
        <f>(table2[[#This Row],[EP_err]] + 1 )/(table2[[#This Row],[sample_err]] + 1)</f>
        <v>1.0000002241684218</v>
      </c>
      <c r="R2618" s="1">
        <f>(table2[[#This Row],[EP_gamma]] + 1)/(table2[[#This Row],[expected_gamma]] + 1)</f>
        <v>0.78618370949805261</v>
      </c>
      <c r="S2618" s="1">
        <v>1.56911302011556E-2</v>
      </c>
      <c r="T2618" s="1">
        <f>(table2[[#This Row],[EP_polymorphism]]+0.1)/(table2[[#This Row],[sample_polymorph]]+0.1)</f>
        <v>0.99733732932030694</v>
      </c>
      <c r="U2618" s="1">
        <f>(1-ABS(1 - table2[[#This Row],[E_coverage_ratio]]))*100</f>
        <v>81.870994645546418</v>
      </c>
      <c r="V2618" s="1">
        <f>(1-ABS(1 - table2[[#This Row],[E_error_ratio]]))*100</f>
        <v>99.964528099743106</v>
      </c>
      <c r="W2618" s="1">
        <f>(1-ABS(1 - table2[[#This Row],[EP_coverage_ratio]]))*100</f>
        <v>99.822664121296484</v>
      </c>
      <c r="X2618" s="1">
        <f>(1-ABS(1 - table2[[#This Row],[EP_error_ratio]]))*100</f>
        <v>99.999977583157815</v>
      </c>
      <c r="Y2618" s="1">
        <f>(1-ABS(1 - table2[[#This Row],[EP_polymorphism_ratio]]))*100</f>
        <v>99.733732932030691</v>
      </c>
    </row>
    <row r="2619" spans="1:25" x14ac:dyDescent="0.3">
      <c r="A2619">
        <v>8</v>
      </c>
      <c r="B2619">
        <v>16</v>
      </c>
      <c r="C2619">
        <v>0</v>
      </c>
      <c r="D2619">
        <v>1.6E-2</v>
      </c>
      <c r="E2619">
        <v>0.82959180104235897</v>
      </c>
      <c r="F2619">
        <v>13.089892074708008</v>
      </c>
      <c r="G2619">
        <v>3.5470307808986058E-4</v>
      </c>
      <c r="H2619">
        <v>-2984513.838389595</v>
      </c>
      <c r="I2619">
        <v>16.010657731267774</v>
      </c>
      <c r="J2619">
        <v>0</v>
      </c>
      <c r="K2619">
        <v>0.43795382912090364</v>
      </c>
      <c r="L2619">
        <v>-2945986.209029397</v>
      </c>
      <c r="M2619">
        <f>table2[[#This Row],[E_coverage]]/table2[[#This Row],[sample_coverage]]</f>
        <v>0.81811825466925048</v>
      </c>
      <c r="N2619">
        <f>table2[[#This Row],[EP_coverage]]/table2[[#This Row],[sample_coverage]]</f>
        <v>1.0006661082042358</v>
      </c>
      <c r="O2619" t="b">
        <f>IF(ABS(table2[[#This Row],[EP_coverage_ratio]] - 1) &lt;= ABS(table2[[#This Row],[E_coverage_ratio]] - 1),TRUE,FALSE)</f>
        <v>1</v>
      </c>
      <c r="P2619" s="1">
        <f>(table2[[#This Row],[E_err]] + 1)/(table2[[#This Row],[sample_err]] + 1)</f>
        <v>1.0003547030780899</v>
      </c>
      <c r="Q2619" s="1">
        <f>(table2[[#This Row],[EP_err]] + 1 )/(table2[[#This Row],[sample_err]] + 1)</f>
        <v>1</v>
      </c>
      <c r="R2619" s="1">
        <f>(table2[[#This Row],[EP_gamma]] + 1)/(table2[[#This Row],[expected_gamma]] + 1)</f>
        <v>0.78594243169523914</v>
      </c>
      <c r="S2619" s="1">
        <v>1.55600872425331E-2</v>
      </c>
      <c r="T2619" s="1">
        <f>(table2[[#This Row],[EP_polymorphism]]+0.1)/(table2[[#This Row],[sample_polymorph]]+0.1)</f>
        <v>0.99620764864252676</v>
      </c>
      <c r="U2619" s="1">
        <f>(1-ABS(1 - table2[[#This Row],[E_coverage_ratio]]))*100</f>
        <v>81.811825466925043</v>
      </c>
      <c r="V2619" s="1">
        <f>(1-ABS(1 - table2[[#This Row],[E_error_ratio]]))*100</f>
        <v>99.964529692191007</v>
      </c>
      <c r="W2619" s="1">
        <f>(1-ABS(1 - table2[[#This Row],[EP_coverage_ratio]]))*100</f>
        <v>99.933389179576409</v>
      </c>
      <c r="X2619" s="1">
        <f>(1-ABS(1 - table2[[#This Row],[EP_error_ratio]]))*100</f>
        <v>100</v>
      </c>
      <c r="Y2619" s="1">
        <f>(1-ABS(1 - table2[[#This Row],[EP_polymorphism_ratio]]))*100</f>
        <v>99.620764864252678</v>
      </c>
    </row>
    <row r="2620" spans="1:25" x14ac:dyDescent="0.3">
      <c r="A2620">
        <v>9</v>
      </c>
      <c r="B2620">
        <v>16</v>
      </c>
      <c r="C2620">
        <v>0</v>
      </c>
      <c r="D2620">
        <v>1.6E-2</v>
      </c>
      <c r="E2620">
        <v>0.82875801946993921</v>
      </c>
      <c r="F2620">
        <v>13.110282342340962</v>
      </c>
      <c r="G2620">
        <v>3.594888114781408E-4</v>
      </c>
      <c r="H2620">
        <v>-2983134.9066841998</v>
      </c>
      <c r="I2620">
        <v>16.014952554697771</v>
      </c>
      <c r="J2620">
        <v>6.2567181239047146E-6</v>
      </c>
      <c r="K2620">
        <v>0.43562349382783161</v>
      </c>
      <c r="L2620">
        <v>-2944744.8774296087</v>
      </c>
      <c r="M2620">
        <f>table2[[#This Row],[E_coverage]]/table2[[#This Row],[sample_coverage]]</f>
        <v>0.81939264639631015</v>
      </c>
      <c r="N2620">
        <f>table2[[#This Row],[EP_coverage]]/table2[[#This Row],[sample_coverage]]</f>
        <v>1.0009345346686107</v>
      </c>
      <c r="O2620" t="b">
        <f>IF(ABS(table2[[#This Row],[EP_coverage_ratio]] - 1) &lt;= ABS(table2[[#This Row],[E_coverage_ratio]] - 1),TRUE,FALSE)</f>
        <v>1</v>
      </c>
      <c r="P2620" s="1">
        <f>(table2[[#This Row],[E_err]] + 1)/(table2[[#This Row],[sample_err]] + 1)</f>
        <v>1.0003594888114782</v>
      </c>
      <c r="Q2620" s="1">
        <f>(table2[[#This Row],[EP_err]] + 1 )/(table2[[#This Row],[sample_err]] + 1)</f>
        <v>1.0000062567181238</v>
      </c>
      <c r="R2620" s="1">
        <f>(table2[[#This Row],[EP_gamma]] + 1)/(table2[[#This Row],[expected_gamma]] + 1)</f>
        <v>0.78502649259410684</v>
      </c>
      <c r="S2620" s="1">
        <v>1.55386801077067E-2</v>
      </c>
      <c r="T2620" s="1">
        <f>(table2[[#This Row],[EP_polymorphism]]+0.1)/(table2[[#This Row],[sample_polymorph]]+0.1)</f>
        <v>0.99602310437678188</v>
      </c>
      <c r="U2620" s="1">
        <f>(1-ABS(1 - table2[[#This Row],[E_coverage_ratio]]))*100</f>
        <v>81.93926463963102</v>
      </c>
      <c r="V2620" s="1">
        <f>(1-ABS(1 - table2[[#This Row],[E_error_ratio]]))*100</f>
        <v>99.964051118852183</v>
      </c>
      <c r="W2620" s="1">
        <f>(1-ABS(1 - table2[[#This Row],[EP_coverage_ratio]]))*100</f>
        <v>99.906546533138936</v>
      </c>
      <c r="X2620" s="1">
        <f>(1-ABS(1 - table2[[#This Row],[EP_error_ratio]]))*100</f>
        <v>99.999374328187614</v>
      </c>
      <c r="Y2620" s="1">
        <f>(1-ABS(1 - table2[[#This Row],[EP_polymorphism_ratio]]))*100</f>
        <v>99.602310437678184</v>
      </c>
    </row>
    <row r="2621" spans="1:25" x14ac:dyDescent="0.3">
      <c r="A2621">
        <v>10</v>
      </c>
      <c r="B2621">
        <v>16</v>
      </c>
      <c r="C2621">
        <v>0</v>
      </c>
      <c r="D2621">
        <v>1.6E-2</v>
      </c>
      <c r="E2621">
        <v>0.82851587412696193</v>
      </c>
      <c r="F2621">
        <v>13.093856341146729</v>
      </c>
      <c r="G2621">
        <v>3.5171487162533917E-4</v>
      </c>
      <c r="H2621">
        <v>-2981793.6929601375</v>
      </c>
      <c r="I2621">
        <v>15.98234687578082</v>
      </c>
      <c r="J2621">
        <v>0</v>
      </c>
      <c r="K2621">
        <v>0.43419446759908736</v>
      </c>
      <c r="L2621">
        <v>-2943815.1596442857</v>
      </c>
      <c r="M2621">
        <f>table2[[#This Row],[E_coverage]]/table2[[#This Row],[sample_coverage]]</f>
        <v>0.81836602132167058</v>
      </c>
      <c r="N2621">
        <f>table2[[#This Row],[EP_coverage]]/table2[[#This Row],[sample_coverage]]</f>
        <v>0.99889667973630125</v>
      </c>
      <c r="O2621" t="b">
        <f>IF(ABS(table2[[#This Row],[EP_coverage_ratio]] - 1) &lt;= ABS(table2[[#This Row],[E_coverage_ratio]] - 1),TRUE,FALSE)</f>
        <v>1</v>
      </c>
      <c r="P2621" s="1">
        <f>(table2[[#This Row],[E_err]] + 1)/(table2[[#This Row],[sample_err]] + 1)</f>
        <v>1.0003517148716254</v>
      </c>
      <c r="Q2621" s="1">
        <f>(table2[[#This Row],[EP_err]] + 1 )/(table2[[#This Row],[sample_err]] + 1)</f>
        <v>1</v>
      </c>
      <c r="R2621" s="1">
        <f>(table2[[#This Row],[EP_gamma]] + 1)/(table2[[#This Row],[expected_gamma]] + 1)</f>
        <v>0.78434892903724662</v>
      </c>
      <c r="S2621" s="1">
        <v>1.54290169679556E-2</v>
      </c>
      <c r="T2621" s="1">
        <f>(table2[[#This Row],[EP_polymorphism]]+0.1)/(table2[[#This Row],[sample_polymorph]]+0.1)</f>
        <v>0.99507773248237585</v>
      </c>
      <c r="U2621" s="1">
        <f>(1-ABS(1 - table2[[#This Row],[E_coverage_ratio]]))*100</f>
        <v>81.836602132167059</v>
      </c>
      <c r="V2621" s="1">
        <f>(1-ABS(1 - table2[[#This Row],[E_error_ratio]]))*100</f>
        <v>99.964828512837457</v>
      </c>
      <c r="W2621" s="1">
        <f>(1-ABS(1 - table2[[#This Row],[EP_coverage_ratio]]))*100</f>
        <v>99.889667973630125</v>
      </c>
      <c r="X2621" s="1">
        <f>(1-ABS(1 - table2[[#This Row],[EP_error_ratio]]))*100</f>
        <v>100</v>
      </c>
      <c r="Y2621" s="1">
        <f>(1-ABS(1 - table2[[#This Row],[EP_polymorphism_ratio]]))*100</f>
        <v>99.507773248237584</v>
      </c>
    </row>
    <row r="2622" spans="1:25" x14ac:dyDescent="0.3">
      <c r="A2622">
        <v>1</v>
      </c>
      <c r="B2622">
        <v>16</v>
      </c>
      <c r="C2622">
        <v>0</v>
      </c>
      <c r="D2622">
        <v>3.2000000000000001E-2</v>
      </c>
      <c r="E2622">
        <v>0.96131457911725848</v>
      </c>
      <c r="F2622">
        <v>10.762141385373363</v>
      </c>
      <c r="G2622">
        <v>3.1097176580462733E-5</v>
      </c>
      <c r="H2622">
        <v>-4392483.8545184461</v>
      </c>
      <c r="I2622">
        <v>15.989633084977108</v>
      </c>
      <c r="J2622">
        <v>3.7642040089995022E-7</v>
      </c>
      <c r="K2622">
        <v>0.66214443861090089</v>
      </c>
      <c r="L2622">
        <v>-4146046.1816328629</v>
      </c>
      <c r="M2622">
        <f>table2[[#This Row],[E_coverage]]/table2[[#This Row],[sample_coverage]]</f>
        <v>0.6726338365858352</v>
      </c>
      <c r="N2622">
        <f>table2[[#This Row],[EP_coverage]]/table2[[#This Row],[sample_coverage]]</f>
        <v>0.99935206781106922</v>
      </c>
      <c r="O2622" t="b">
        <f>IF(ABS(table2[[#This Row],[EP_coverage_ratio]] - 1) &lt;= ABS(table2[[#This Row],[E_coverage_ratio]] - 1),TRUE,FALSE)</f>
        <v>1</v>
      </c>
      <c r="P2622" s="1">
        <f>(table2[[#This Row],[E_err]] + 1)/(table2[[#This Row],[sample_err]] + 1)</f>
        <v>1.0000310971765805</v>
      </c>
      <c r="Q2622" s="1">
        <f>(table2[[#This Row],[EP_err]] + 1 )/(table2[[#This Row],[sample_err]] + 1)</f>
        <v>1.0000003764204008</v>
      </c>
      <c r="R2622" s="1">
        <f>(table2[[#This Row],[EP_gamma]] + 1)/(table2[[#This Row],[expected_gamma]] + 1)</f>
        <v>0.84746447933864499</v>
      </c>
      <c r="S2622" s="1">
        <v>3.1997949680351599E-2</v>
      </c>
      <c r="T2622" s="1">
        <f>(table2[[#This Row],[EP_polymorphism]]+0.1)/(table2[[#This Row],[sample_polymorph]]+0.1)</f>
        <v>0.99998446727539092</v>
      </c>
      <c r="U2622" s="1">
        <f>(1-ABS(1 - table2[[#This Row],[E_coverage_ratio]]))*100</f>
        <v>67.263383658583521</v>
      </c>
      <c r="V2622" s="1">
        <f>(1-ABS(1 - table2[[#This Row],[E_error_ratio]]))*100</f>
        <v>99.996890282341951</v>
      </c>
      <c r="W2622" s="1">
        <f>(1-ABS(1 - table2[[#This Row],[EP_coverage_ratio]]))*100</f>
        <v>99.935206781106928</v>
      </c>
      <c r="X2622" s="1">
        <f>(1-ABS(1 - table2[[#This Row],[EP_error_ratio]]))*100</f>
        <v>99.999962357959916</v>
      </c>
      <c r="Y2622" s="1">
        <f>(1-ABS(1 - table2[[#This Row],[EP_polymorphism_ratio]]))*100</f>
        <v>99.99844672753909</v>
      </c>
    </row>
    <row r="2623" spans="1:25" x14ac:dyDescent="0.3">
      <c r="A2623">
        <v>2</v>
      </c>
      <c r="B2623">
        <v>16</v>
      </c>
      <c r="C2623">
        <v>0</v>
      </c>
      <c r="D2623">
        <v>3.2000000000000001E-2</v>
      </c>
      <c r="E2623">
        <v>0.95800812607550512</v>
      </c>
      <c r="F2623">
        <v>10.7823383639043</v>
      </c>
      <c r="G2623">
        <v>3.0150461576876466E-5</v>
      </c>
      <c r="H2623">
        <v>-4401416.1052180203</v>
      </c>
      <c r="I2623">
        <v>16.067637580966625</v>
      </c>
      <c r="J2623">
        <v>1.7924313926133771E-7</v>
      </c>
      <c r="K2623">
        <v>0.66596245215943939</v>
      </c>
      <c r="L2623">
        <v>-4143226.3025613539</v>
      </c>
      <c r="M2623">
        <f>table2[[#This Row],[E_coverage]]/table2[[#This Row],[sample_coverage]]</f>
        <v>0.67389614774401874</v>
      </c>
      <c r="N2623">
        <f>table2[[#This Row],[EP_coverage]]/table2[[#This Row],[sample_coverage]]</f>
        <v>1.0042273488104141</v>
      </c>
      <c r="O2623" t="b">
        <f>IF(ABS(table2[[#This Row],[EP_coverage_ratio]] - 1) &lt;= ABS(table2[[#This Row],[E_coverage_ratio]] - 1),TRUE,FALSE)</f>
        <v>1</v>
      </c>
      <c r="P2623" s="1">
        <f>(table2[[#This Row],[E_err]] + 1)/(table2[[#This Row],[sample_err]] + 1)</f>
        <v>1.0000301504615769</v>
      </c>
      <c r="Q2623" s="1">
        <f>(table2[[#This Row],[EP_err]] + 1 )/(table2[[#This Row],[sample_err]] + 1)</f>
        <v>1.0000001792431392</v>
      </c>
      <c r="R2623" s="1">
        <f>(table2[[#This Row],[EP_gamma]] + 1)/(table2[[#This Row],[expected_gamma]] + 1)</f>
        <v>0.85084552508910083</v>
      </c>
      <c r="S2623" s="1">
        <v>3.23854217174908E-2</v>
      </c>
      <c r="T2623" s="1">
        <f>(table2[[#This Row],[EP_polymorphism]]+0.1)/(table2[[#This Row],[sample_polymorph]]+0.1)</f>
        <v>1.0029198614961423</v>
      </c>
      <c r="U2623" s="1">
        <f>(1-ABS(1 - table2[[#This Row],[E_coverage_ratio]]))*100</f>
        <v>67.389614774401878</v>
      </c>
      <c r="V2623" s="1">
        <f>(1-ABS(1 - table2[[#This Row],[E_error_ratio]]))*100</f>
        <v>99.996984953842301</v>
      </c>
      <c r="W2623" s="1">
        <f>(1-ABS(1 - table2[[#This Row],[EP_coverage_ratio]]))*100</f>
        <v>99.577265118958593</v>
      </c>
      <c r="X2623" s="1">
        <f>(1-ABS(1 - table2[[#This Row],[EP_error_ratio]]))*100</f>
        <v>99.999982075686077</v>
      </c>
      <c r="Y2623" s="1">
        <f>(1-ABS(1 - table2[[#This Row],[EP_polymorphism_ratio]]))*100</f>
        <v>99.708013850385768</v>
      </c>
    </row>
    <row r="2624" spans="1:25" x14ac:dyDescent="0.3">
      <c r="A2624">
        <v>3</v>
      </c>
      <c r="B2624">
        <v>16</v>
      </c>
      <c r="C2624">
        <v>0</v>
      </c>
      <c r="D2624">
        <v>3.2000000000000001E-2</v>
      </c>
      <c r="E2624">
        <v>0.95941863866813748</v>
      </c>
      <c r="F2624">
        <v>10.795016307310798</v>
      </c>
      <c r="G2624">
        <v>3.1502539926092738E-5</v>
      </c>
      <c r="H2624">
        <v>-4397746.3992249249</v>
      </c>
      <c r="I2624">
        <v>16.01611000742712</v>
      </c>
      <c r="J2624">
        <v>1.138027888782857E-6</v>
      </c>
      <c r="K2624">
        <v>0.66017930785628587</v>
      </c>
      <c r="L2624">
        <v>-4143162.3447607676</v>
      </c>
      <c r="M2624">
        <f>table2[[#This Row],[E_coverage]]/table2[[#This Row],[sample_coverage]]</f>
        <v>0.67468851920692485</v>
      </c>
      <c r="N2624">
        <f>table2[[#This Row],[EP_coverage]]/table2[[#This Row],[sample_coverage]]</f>
        <v>1.001006875464195</v>
      </c>
      <c r="O2624" t="b">
        <f>IF(ABS(table2[[#This Row],[EP_coverage_ratio]] - 1) &lt;= ABS(table2[[#This Row],[E_coverage_ratio]] - 1),TRUE,FALSE)</f>
        <v>1</v>
      </c>
      <c r="P2624" s="1">
        <f>(table2[[#This Row],[E_err]] + 1)/(table2[[#This Row],[sample_err]] + 1)</f>
        <v>1.000031502539926</v>
      </c>
      <c r="Q2624" s="1">
        <f>(table2[[#This Row],[EP_err]] + 1 )/(table2[[#This Row],[sample_err]] + 1)</f>
        <v>1.0000011380278888</v>
      </c>
      <c r="R2624" s="1">
        <f>(table2[[#This Row],[EP_gamma]] + 1)/(table2[[#This Row],[expected_gamma]] + 1)</f>
        <v>0.84728157377575453</v>
      </c>
      <c r="S2624" s="1">
        <v>3.1728599544303501E-2</v>
      </c>
      <c r="T2624" s="1">
        <f>(table2[[#This Row],[EP_polymorphism]]+0.1)/(table2[[#This Row],[sample_polymorph]]+0.1)</f>
        <v>0.99794393594169306</v>
      </c>
      <c r="U2624" s="1">
        <f>(1-ABS(1 - table2[[#This Row],[E_coverage_ratio]]))*100</f>
        <v>67.468851920692487</v>
      </c>
      <c r="V2624" s="1">
        <f>(1-ABS(1 - table2[[#This Row],[E_error_ratio]]))*100</f>
        <v>99.996849746007399</v>
      </c>
      <c r="W2624" s="1">
        <f>(1-ABS(1 - table2[[#This Row],[EP_coverage_ratio]]))*100</f>
        <v>99.899312453580507</v>
      </c>
      <c r="X2624" s="1">
        <f>(1-ABS(1 - table2[[#This Row],[EP_error_ratio]]))*100</f>
        <v>99.999886197211111</v>
      </c>
      <c r="Y2624" s="1">
        <f>(1-ABS(1 - table2[[#This Row],[EP_polymorphism_ratio]]))*100</f>
        <v>99.794393594169307</v>
      </c>
    </row>
    <row r="2625" spans="1:25" x14ac:dyDescent="0.3">
      <c r="A2625">
        <v>4</v>
      </c>
      <c r="B2625">
        <v>16</v>
      </c>
      <c r="C2625">
        <v>0</v>
      </c>
      <c r="D2625">
        <v>3.2000000000000001E-2</v>
      </c>
      <c r="E2625">
        <v>0.95331179462229187</v>
      </c>
      <c r="F2625">
        <v>10.77975590878691</v>
      </c>
      <c r="G2625">
        <v>3.0527632298251214E-5</v>
      </c>
      <c r="H2625">
        <v>-4405945.6011909191</v>
      </c>
      <c r="I2625">
        <v>15.931138885136354</v>
      </c>
      <c r="J2625">
        <v>0</v>
      </c>
      <c r="K2625">
        <v>0.65502269071816233</v>
      </c>
      <c r="L2625">
        <v>-4150487.3583284039</v>
      </c>
      <c r="M2625">
        <f>table2[[#This Row],[E_coverage]]/table2[[#This Row],[sample_coverage]]</f>
        <v>0.6737347442991819</v>
      </c>
      <c r="N2625">
        <f>table2[[#This Row],[EP_coverage]]/table2[[#This Row],[sample_coverage]]</f>
        <v>0.99569618032102214</v>
      </c>
      <c r="O2625" t="b">
        <f>IF(ABS(table2[[#This Row],[EP_coverage_ratio]] - 1) &lt;= ABS(table2[[#This Row],[E_coverage_ratio]] - 1),TRUE,FALSE)</f>
        <v>1</v>
      </c>
      <c r="P2625" s="1">
        <f>(table2[[#This Row],[E_err]] + 1)/(table2[[#This Row],[sample_err]] + 1)</f>
        <v>1.0000305276322983</v>
      </c>
      <c r="Q2625" s="1">
        <f>(table2[[#This Row],[EP_err]] + 1 )/(table2[[#This Row],[sample_err]] + 1)</f>
        <v>1</v>
      </c>
      <c r="R2625" s="1">
        <f>(table2[[#This Row],[EP_gamma]] + 1)/(table2[[#This Row],[expected_gamma]] + 1)</f>
        <v>0.84729058375352262</v>
      </c>
      <c r="S2625" s="1">
        <v>3.1216572309249901E-2</v>
      </c>
      <c r="T2625" s="1">
        <f>(table2[[#This Row],[EP_polymorphism]]+0.1)/(table2[[#This Row],[sample_polymorph]]+0.1)</f>
        <v>0.99406494173674165</v>
      </c>
      <c r="U2625" s="1">
        <f>(1-ABS(1 - table2[[#This Row],[E_coverage_ratio]]))*100</f>
        <v>67.37347442991819</v>
      </c>
      <c r="V2625" s="1">
        <f>(1-ABS(1 - table2[[#This Row],[E_error_ratio]]))*100</f>
        <v>99.996947236770168</v>
      </c>
      <c r="W2625" s="1">
        <f>(1-ABS(1 - table2[[#This Row],[EP_coverage_ratio]]))*100</f>
        <v>99.569618032102213</v>
      </c>
      <c r="X2625" s="1">
        <f>(1-ABS(1 - table2[[#This Row],[EP_error_ratio]]))*100</f>
        <v>100</v>
      </c>
      <c r="Y2625" s="1">
        <f>(1-ABS(1 - table2[[#This Row],[EP_polymorphism_ratio]]))*100</f>
        <v>99.406494173674162</v>
      </c>
    </row>
    <row r="2626" spans="1:25" x14ac:dyDescent="0.3">
      <c r="A2626">
        <v>5</v>
      </c>
      <c r="B2626">
        <v>16</v>
      </c>
      <c r="C2626">
        <v>0</v>
      </c>
      <c r="D2626">
        <v>3.2000000000000001E-2</v>
      </c>
      <c r="E2626">
        <v>0.9608012554529215</v>
      </c>
      <c r="F2626">
        <v>10.77551430956135</v>
      </c>
      <c r="G2626">
        <v>3.1372389586926498E-5</v>
      </c>
      <c r="H2626">
        <v>-4396888.2798737902</v>
      </c>
      <c r="I2626">
        <v>15.921207208049998</v>
      </c>
      <c r="J2626">
        <v>1.1831423357451016E-7</v>
      </c>
      <c r="K2626">
        <v>0.65488511795036297</v>
      </c>
      <c r="L2626">
        <v>-4146730.2136451122</v>
      </c>
      <c r="M2626">
        <f>table2[[#This Row],[E_coverage]]/table2[[#This Row],[sample_coverage]]</f>
        <v>0.67346964434758438</v>
      </c>
      <c r="N2626">
        <f>table2[[#This Row],[EP_coverage]]/table2[[#This Row],[sample_coverage]]</f>
        <v>0.99507545050312485</v>
      </c>
      <c r="O2626" t="b">
        <f>IF(ABS(table2[[#This Row],[EP_coverage_ratio]] - 1) &lt;= ABS(table2[[#This Row],[E_coverage_ratio]] - 1),TRUE,FALSE)</f>
        <v>1</v>
      </c>
      <c r="P2626" s="1">
        <f>(table2[[#This Row],[E_err]] + 1)/(table2[[#This Row],[sample_err]] + 1)</f>
        <v>1.0000313723895868</v>
      </c>
      <c r="Q2626" s="1">
        <f>(table2[[#This Row],[EP_err]] + 1 )/(table2[[#This Row],[sample_err]] + 1)</f>
        <v>1.0000001183142335</v>
      </c>
      <c r="R2626" s="1">
        <f>(table2[[#This Row],[EP_gamma]] + 1)/(table2[[#This Row],[expected_gamma]] + 1)</f>
        <v>0.84398411789475547</v>
      </c>
      <c r="S2626" s="1">
        <v>3.1204077368998599E-2</v>
      </c>
      <c r="T2626" s="1">
        <f>(table2[[#This Row],[EP_polymorphism]]+0.1)/(table2[[#This Row],[sample_polymorph]]+0.1)</f>
        <v>0.99397028309847424</v>
      </c>
      <c r="U2626" s="1">
        <f>(1-ABS(1 - table2[[#This Row],[E_coverage_ratio]]))*100</f>
        <v>67.346964434758434</v>
      </c>
      <c r="V2626" s="1">
        <f>(1-ABS(1 - table2[[#This Row],[E_error_ratio]]))*100</f>
        <v>99.996862761041314</v>
      </c>
      <c r="W2626" s="1">
        <f>(1-ABS(1 - table2[[#This Row],[EP_coverage_ratio]]))*100</f>
        <v>99.507545050312487</v>
      </c>
      <c r="X2626" s="1">
        <f>(1-ABS(1 - table2[[#This Row],[EP_error_ratio]]))*100</f>
        <v>99.99998816857665</v>
      </c>
      <c r="Y2626" s="1">
        <f>(1-ABS(1 - table2[[#This Row],[EP_polymorphism_ratio]]))*100</f>
        <v>99.397028309847428</v>
      </c>
    </row>
    <row r="2627" spans="1:25" x14ac:dyDescent="0.3">
      <c r="A2627">
        <v>6</v>
      </c>
      <c r="B2627">
        <v>16</v>
      </c>
      <c r="C2627">
        <v>0</v>
      </c>
      <c r="D2627">
        <v>3.2000000000000001E-2</v>
      </c>
      <c r="E2627">
        <v>0.96026309073334637</v>
      </c>
      <c r="F2627">
        <v>10.775825051210452</v>
      </c>
      <c r="G2627">
        <v>3.101709101328252E-5</v>
      </c>
      <c r="H2627">
        <v>-4396701.1528130621</v>
      </c>
      <c r="I2627">
        <v>15.975963952329476</v>
      </c>
      <c r="J2627">
        <v>2.3621664919675342E-7</v>
      </c>
      <c r="K2627">
        <v>0.65932370802830098</v>
      </c>
      <c r="L2627">
        <v>-4146023.0541968243</v>
      </c>
      <c r="M2627">
        <f>table2[[#This Row],[E_coverage]]/table2[[#This Row],[sample_coverage]]</f>
        <v>0.67348906570065326</v>
      </c>
      <c r="N2627">
        <f>table2[[#This Row],[EP_coverage]]/table2[[#This Row],[sample_coverage]]</f>
        <v>0.99849774702059224</v>
      </c>
      <c r="O2627" t="b">
        <f>IF(ABS(table2[[#This Row],[EP_coverage_ratio]] - 1) &lt;= ABS(table2[[#This Row],[E_coverage_ratio]] - 1),TRUE,FALSE)</f>
        <v>1</v>
      </c>
      <c r="P2627" s="1">
        <f>(table2[[#This Row],[E_err]] + 1)/(table2[[#This Row],[sample_err]] + 1)</f>
        <v>1.0000310170910134</v>
      </c>
      <c r="Q2627" s="1">
        <f>(table2[[#This Row],[EP_err]] + 1 )/(table2[[#This Row],[sample_err]] + 1)</f>
        <v>1.0000002362166491</v>
      </c>
      <c r="R2627" s="1">
        <f>(table2[[#This Row],[EP_gamma]] + 1)/(table2[[#This Row],[expected_gamma]] + 1)</f>
        <v>0.84648010559008069</v>
      </c>
      <c r="S2627" s="1">
        <v>3.1643006441143803E-2</v>
      </c>
      <c r="T2627" s="1">
        <f>(table2[[#This Row],[EP_polymorphism]]+0.1)/(table2[[#This Row],[sample_polymorph]]+0.1)</f>
        <v>0.99729550334199835</v>
      </c>
      <c r="U2627" s="1">
        <f>(1-ABS(1 - table2[[#This Row],[E_coverage_ratio]]))*100</f>
        <v>67.348906570065324</v>
      </c>
      <c r="V2627" s="1">
        <f>(1-ABS(1 - table2[[#This Row],[E_error_ratio]]))*100</f>
        <v>99.996898290898656</v>
      </c>
      <c r="W2627" s="1">
        <f>(1-ABS(1 - table2[[#This Row],[EP_coverage_ratio]]))*100</f>
        <v>99.849774702059221</v>
      </c>
      <c r="X2627" s="1">
        <f>(1-ABS(1 - table2[[#This Row],[EP_error_ratio]]))*100</f>
        <v>99.999976378335091</v>
      </c>
      <c r="Y2627" s="1">
        <f>(1-ABS(1 - table2[[#This Row],[EP_polymorphism_ratio]]))*100</f>
        <v>99.729550334199828</v>
      </c>
    </row>
    <row r="2628" spans="1:25" x14ac:dyDescent="0.3">
      <c r="A2628">
        <v>7</v>
      </c>
      <c r="B2628">
        <v>16</v>
      </c>
      <c r="C2628">
        <v>0</v>
      </c>
      <c r="D2628">
        <v>3.2000000000000001E-2</v>
      </c>
      <c r="E2628">
        <v>0.96076052919206345</v>
      </c>
      <c r="F2628">
        <v>10.784722876951573</v>
      </c>
      <c r="G2628">
        <v>2.9839568310537997E-5</v>
      </c>
      <c r="H2628">
        <v>-4387210.7176979147</v>
      </c>
      <c r="I2628">
        <v>16.05166705174047</v>
      </c>
      <c r="J2628">
        <v>0</v>
      </c>
      <c r="K2628">
        <v>0.66431874668390678</v>
      </c>
      <c r="L2628">
        <v>-4138177.7926107584</v>
      </c>
      <c r="M2628">
        <f>table2[[#This Row],[E_coverage]]/table2[[#This Row],[sample_coverage]]</f>
        <v>0.67404517980947332</v>
      </c>
      <c r="N2628">
        <f>table2[[#This Row],[EP_coverage]]/table2[[#This Row],[sample_coverage]]</f>
        <v>1.0032291907337794</v>
      </c>
      <c r="O2628" t="b">
        <f>IF(ABS(table2[[#This Row],[EP_coverage_ratio]] - 1) &lt;= ABS(table2[[#This Row],[E_coverage_ratio]] - 1),TRUE,FALSE)</f>
        <v>1</v>
      </c>
      <c r="P2628" s="1">
        <f>(table2[[#This Row],[E_err]] + 1)/(table2[[#This Row],[sample_err]] + 1)</f>
        <v>1.0000298395683105</v>
      </c>
      <c r="Q2628" s="1">
        <f>(table2[[#This Row],[EP_err]] + 1 )/(table2[[#This Row],[sample_err]] + 1)</f>
        <v>1</v>
      </c>
      <c r="R2628" s="1">
        <f>(table2[[#This Row],[EP_gamma]] + 1)/(table2[[#This Row],[expected_gamma]] + 1)</f>
        <v>0.84881285700385545</v>
      </c>
      <c r="S2628" s="1">
        <v>3.2142585254349501E-2</v>
      </c>
      <c r="T2628" s="1">
        <f>(table2[[#This Row],[EP_polymorphism]]+0.1)/(table2[[#This Row],[sample_polymorph]]+0.1)</f>
        <v>1.0010801913208296</v>
      </c>
      <c r="U2628" s="1">
        <f>(1-ABS(1 - table2[[#This Row],[E_coverage_ratio]]))*100</f>
        <v>67.404517980947332</v>
      </c>
      <c r="V2628" s="1">
        <f>(1-ABS(1 - table2[[#This Row],[E_error_ratio]]))*100</f>
        <v>99.997016043168955</v>
      </c>
      <c r="W2628" s="1">
        <f>(1-ABS(1 - table2[[#This Row],[EP_coverage_ratio]]))*100</f>
        <v>99.677080926622068</v>
      </c>
      <c r="X2628" s="1">
        <f>(1-ABS(1 - table2[[#This Row],[EP_error_ratio]]))*100</f>
        <v>100</v>
      </c>
      <c r="Y2628" s="1">
        <f>(1-ABS(1 - table2[[#This Row],[EP_polymorphism_ratio]]))*100</f>
        <v>99.891980867917042</v>
      </c>
    </row>
    <row r="2629" spans="1:25" x14ac:dyDescent="0.3">
      <c r="A2629">
        <v>8</v>
      </c>
      <c r="B2629">
        <v>16</v>
      </c>
      <c r="C2629">
        <v>0</v>
      </c>
      <c r="D2629">
        <v>3.2000000000000001E-2</v>
      </c>
      <c r="E2629">
        <v>0.95771338971101694</v>
      </c>
      <c r="F2629">
        <v>10.769962457953516</v>
      </c>
      <c r="G2629">
        <v>3.0797986705581271E-5</v>
      </c>
      <c r="H2629">
        <v>-4403988.2278662343</v>
      </c>
      <c r="I2629">
        <v>16.012323731939915</v>
      </c>
      <c r="J2629">
        <v>3.0407312184792004E-7</v>
      </c>
      <c r="K2629">
        <v>0.66301502693854875</v>
      </c>
      <c r="L2629">
        <v>-4149370.8405600116</v>
      </c>
      <c r="M2629">
        <f>table2[[#This Row],[E_coverage]]/table2[[#This Row],[sample_coverage]]</f>
        <v>0.67312265362209478</v>
      </c>
      <c r="N2629">
        <f>table2[[#This Row],[EP_coverage]]/table2[[#This Row],[sample_coverage]]</f>
        <v>1.0007702332462447</v>
      </c>
      <c r="O2629" t="b">
        <f>IF(ABS(table2[[#This Row],[EP_coverage_ratio]] - 1) &lt;= ABS(table2[[#This Row],[E_coverage_ratio]] - 1),TRUE,FALSE)</f>
        <v>1</v>
      </c>
      <c r="P2629" s="1">
        <f>(table2[[#This Row],[E_err]] + 1)/(table2[[#This Row],[sample_err]] + 1)</f>
        <v>1.0000307979867056</v>
      </c>
      <c r="Q2629" s="1">
        <f>(table2[[#This Row],[EP_err]] + 1 )/(table2[[#This Row],[sample_err]] + 1)</f>
        <v>1.0000003040731218</v>
      </c>
      <c r="R2629" s="1">
        <f>(table2[[#This Row],[EP_gamma]] + 1)/(table2[[#This Row],[expected_gamma]] + 1)</f>
        <v>0.8494680762151966</v>
      </c>
      <c r="S2629" s="1">
        <v>3.2013811779369197E-2</v>
      </c>
      <c r="T2629" s="1">
        <f>(table2[[#This Row],[EP_polymorphism]]+0.1)/(table2[[#This Row],[sample_polymorph]]+0.1)</f>
        <v>1.0001046346921909</v>
      </c>
      <c r="U2629" s="1">
        <f>(1-ABS(1 - table2[[#This Row],[E_coverage_ratio]]))*100</f>
        <v>67.312265362209473</v>
      </c>
      <c r="V2629" s="1">
        <f>(1-ABS(1 - table2[[#This Row],[E_error_ratio]]))*100</f>
        <v>99.996920201329445</v>
      </c>
      <c r="W2629" s="1">
        <f>(1-ABS(1 - table2[[#This Row],[EP_coverage_ratio]]))*100</f>
        <v>99.922976675375537</v>
      </c>
      <c r="X2629" s="1">
        <f>(1-ABS(1 - table2[[#This Row],[EP_error_ratio]]))*100</f>
        <v>99.999969592687819</v>
      </c>
      <c r="Y2629" s="1">
        <f>(1-ABS(1 - table2[[#This Row],[EP_polymorphism_ratio]]))*100</f>
        <v>99.98953653078091</v>
      </c>
    </row>
    <row r="2630" spans="1:25" x14ac:dyDescent="0.3">
      <c r="A2630">
        <v>9</v>
      </c>
      <c r="B2630">
        <v>16</v>
      </c>
      <c r="C2630">
        <v>0</v>
      </c>
      <c r="D2630">
        <v>3.2000000000000001E-2</v>
      </c>
      <c r="E2630">
        <v>0.96044083371286204</v>
      </c>
      <c r="F2630">
        <v>10.773328586054754</v>
      </c>
      <c r="G2630">
        <v>3.0523576758795846E-5</v>
      </c>
      <c r="H2630">
        <v>-4394682.232479251</v>
      </c>
      <c r="I2630">
        <v>16.125592257234636</v>
      </c>
      <c r="J2630">
        <v>1.0033616229437123E-6</v>
      </c>
      <c r="K2630">
        <v>0.67171421860664404</v>
      </c>
      <c r="L2630">
        <v>-4143306.0217708042</v>
      </c>
      <c r="M2630">
        <f>table2[[#This Row],[E_coverage]]/table2[[#This Row],[sample_coverage]]</f>
        <v>0.67333303662842214</v>
      </c>
      <c r="N2630">
        <f>table2[[#This Row],[EP_coverage]]/table2[[#This Row],[sample_coverage]]</f>
        <v>1.0078495160771648</v>
      </c>
      <c r="O2630" t="b">
        <f>IF(ABS(table2[[#This Row],[EP_coverage_ratio]] - 1) &lt;= ABS(table2[[#This Row],[E_coverage_ratio]] - 1),TRUE,FALSE)</f>
        <v>1</v>
      </c>
      <c r="P2630" s="1">
        <f>(table2[[#This Row],[E_err]] + 1)/(table2[[#This Row],[sample_err]] + 1)</f>
        <v>1.0000305235767588</v>
      </c>
      <c r="Q2630" s="1">
        <f>(table2[[#This Row],[EP_err]] + 1 )/(table2[[#This Row],[sample_err]] + 1)</f>
        <v>1.0000010033616229</v>
      </c>
      <c r="R2630" s="1">
        <f>(table2[[#This Row],[EP_gamma]] + 1)/(table2[[#This Row],[expected_gamma]] + 1)</f>
        <v>0.85272362718572781</v>
      </c>
      <c r="S2630" s="1">
        <v>3.2906454678221501E-2</v>
      </c>
      <c r="T2630" s="1">
        <f>(table2[[#This Row],[EP_polymorphism]]+0.1)/(table2[[#This Row],[sample_polymorph]]+0.1)</f>
        <v>1.0068670808956175</v>
      </c>
      <c r="U2630" s="1">
        <f>(1-ABS(1 - table2[[#This Row],[E_coverage_ratio]]))*100</f>
        <v>67.333303662842212</v>
      </c>
      <c r="V2630" s="1">
        <f>(1-ABS(1 - table2[[#This Row],[E_error_ratio]]))*100</f>
        <v>99.996947642324116</v>
      </c>
      <c r="W2630" s="1">
        <f>(1-ABS(1 - table2[[#This Row],[EP_coverage_ratio]]))*100</f>
        <v>99.215048392283521</v>
      </c>
      <c r="X2630" s="1">
        <f>(1-ABS(1 - table2[[#This Row],[EP_error_ratio]]))*100</f>
        <v>99.999899663837709</v>
      </c>
      <c r="Y2630" s="1">
        <f>(1-ABS(1 - table2[[#This Row],[EP_polymorphism_ratio]]))*100</f>
        <v>99.313291910438252</v>
      </c>
    </row>
    <row r="2631" spans="1:25" x14ac:dyDescent="0.3">
      <c r="A2631">
        <v>10</v>
      </c>
      <c r="B2631">
        <v>16</v>
      </c>
      <c r="C2631">
        <v>0</v>
      </c>
      <c r="D2631">
        <v>3.2000000000000001E-2</v>
      </c>
      <c r="E2631">
        <v>0.96164235258808273</v>
      </c>
      <c r="F2631">
        <v>10.78038350026929</v>
      </c>
      <c r="G2631">
        <v>3.2677830453022436E-5</v>
      </c>
      <c r="H2631">
        <v>-4394677.1341538178</v>
      </c>
      <c r="I2631">
        <v>15.986612288537662</v>
      </c>
      <c r="J2631">
        <v>2.000064415924516E-6</v>
      </c>
      <c r="K2631">
        <v>0.65957949405477989</v>
      </c>
      <c r="L2631">
        <v>-4145625.9358754577</v>
      </c>
      <c r="M2631">
        <f>table2[[#This Row],[E_coverage]]/table2[[#This Row],[sample_coverage]]</f>
        <v>0.6737739687668306</v>
      </c>
      <c r="N2631">
        <f>table2[[#This Row],[EP_coverage]]/table2[[#This Row],[sample_coverage]]</f>
        <v>0.99916326803360389</v>
      </c>
      <c r="O2631" t="b">
        <f>IF(ABS(table2[[#This Row],[EP_coverage_ratio]] - 1) &lt;= ABS(table2[[#This Row],[E_coverage_ratio]] - 1),TRUE,FALSE)</f>
        <v>1</v>
      </c>
      <c r="P2631" s="1">
        <f>(table2[[#This Row],[E_err]] + 1)/(table2[[#This Row],[sample_err]] + 1)</f>
        <v>1.0000326778304531</v>
      </c>
      <c r="Q2631" s="1">
        <f>(table2[[#This Row],[EP_err]] + 1 )/(table2[[#This Row],[sample_err]] + 1)</f>
        <v>1.0000020000644159</v>
      </c>
      <c r="R2631" s="1">
        <f>(table2[[#This Row],[EP_gamma]] + 1)/(table2[[#This Row],[expected_gamma]] + 1)</f>
        <v>0.84601532581371031</v>
      </c>
      <c r="S2631" s="1">
        <v>3.1673056961556798E-2</v>
      </c>
      <c r="T2631" s="1">
        <f>(table2[[#This Row],[EP_polymorphism]]+0.1)/(table2[[#This Row],[sample_polymorph]]+0.1)</f>
        <v>0.99752315879967257</v>
      </c>
      <c r="U2631" s="1">
        <f>(1-ABS(1 - table2[[#This Row],[E_coverage_ratio]]))*100</f>
        <v>67.377396876683065</v>
      </c>
      <c r="V2631" s="1">
        <f>(1-ABS(1 - table2[[#This Row],[E_error_ratio]]))*100</f>
        <v>99.996732216954683</v>
      </c>
      <c r="W2631" s="1">
        <f>(1-ABS(1 - table2[[#This Row],[EP_coverage_ratio]]))*100</f>
        <v>99.916326803360391</v>
      </c>
      <c r="X2631" s="1">
        <f>(1-ABS(1 - table2[[#This Row],[EP_error_ratio]]))*100</f>
        <v>99.999799993558412</v>
      </c>
      <c r="Y2631" s="1">
        <f>(1-ABS(1 - table2[[#This Row],[EP_polymorphism_ratio]]))*100</f>
        <v>99.752315879967256</v>
      </c>
    </row>
    <row r="2632" spans="1:25" x14ac:dyDescent="0.3">
      <c r="A2632">
        <v>1</v>
      </c>
      <c r="B2632">
        <v>16</v>
      </c>
      <c r="C2632">
        <v>0</v>
      </c>
      <c r="D2632">
        <v>6.4000000000000001E-2</v>
      </c>
      <c r="E2632">
        <v>0.99535854071971208</v>
      </c>
      <c r="F2632">
        <v>9.1781383808186252</v>
      </c>
      <c r="G2632">
        <v>2.3991816819118563E-5</v>
      </c>
      <c r="H2632">
        <v>-4665393.2441267855</v>
      </c>
      <c r="I2632">
        <v>15.97430137080315</v>
      </c>
      <c r="J2632">
        <v>0</v>
      </c>
      <c r="K2632">
        <v>0.85582047805540729</v>
      </c>
      <c r="L2632">
        <v>-4509137.2226559818</v>
      </c>
      <c r="M2632">
        <f>table2[[#This Row],[E_coverage]]/table2[[#This Row],[sample_coverage]]</f>
        <v>0.57363364880116408</v>
      </c>
      <c r="N2632">
        <f>table2[[#This Row],[EP_coverage]]/table2[[#This Row],[sample_coverage]]</f>
        <v>0.99839383567519691</v>
      </c>
      <c r="O2632" t="b">
        <f>IF(ABS(table2[[#This Row],[EP_coverage_ratio]] - 1) &lt;= ABS(table2[[#This Row],[E_coverage_ratio]] - 1),TRUE,FALSE)</f>
        <v>1</v>
      </c>
      <c r="P2632" s="1">
        <f>(table2[[#This Row],[E_err]] + 1)/(table2[[#This Row],[sample_err]] + 1)</f>
        <v>1.0000239918168192</v>
      </c>
      <c r="Q2632" s="1">
        <f>(table2[[#This Row],[EP_err]] + 1 )/(table2[[#This Row],[sample_err]] + 1)</f>
        <v>1</v>
      </c>
      <c r="R2632" s="1">
        <f>(table2[[#This Row],[EP_gamma]] + 1)/(table2[[#This Row],[expected_gamma]] + 1)</f>
        <v>0.93006867697372608</v>
      </c>
      <c r="S2632" s="1">
        <v>6.3449711032308898E-2</v>
      </c>
      <c r="T2632" s="1">
        <f>(table2[[#This Row],[EP_polymorphism]]+0.1)/(table2[[#This Row],[sample_polymorph]]+0.1)</f>
        <v>0.99664457946529816</v>
      </c>
      <c r="U2632" s="1">
        <f>(1-ABS(1 - table2[[#This Row],[E_coverage_ratio]]))*100</f>
        <v>57.363364880116407</v>
      </c>
      <c r="V2632" s="1">
        <f>(1-ABS(1 - table2[[#This Row],[E_error_ratio]]))*100</f>
        <v>99.997600818318077</v>
      </c>
      <c r="W2632" s="1">
        <f>(1-ABS(1 - table2[[#This Row],[EP_coverage_ratio]]))*100</f>
        <v>99.83938356751969</v>
      </c>
      <c r="X2632" s="1">
        <f>(1-ABS(1 - table2[[#This Row],[EP_error_ratio]]))*100</f>
        <v>100</v>
      </c>
      <c r="Y2632" s="1">
        <f>(1-ABS(1 - table2[[#This Row],[EP_polymorphism_ratio]]))*100</f>
        <v>99.664457946529822</v>
      </c>
    </row>
    <row r="2633" spans="1:25" x14ac:dyDescent="0.3">
      <c r="A2633">
        <v>2</v>
      </c>
      <c r="B2633">
        <v>16</v>
      </c>
      <c r="C2633">
        <v>0</v>
      </c>
      <c r="D2633">
        <v>6.4000000000000001E-2</v>
      </c>
      <c r="E2633">
        <v>0.99500210678660084</v>
      </c>
      <c r="F2633">
        <v>9.1979676193045687</v>
      </c>
      <c r="G2633">
        <v>3.1016499807008121E-5</v>
      </c>
      <c r="H2633">
        <v>-4648401.2153405948</v>
      </c>
      <c r="I2633">
        <v>16.045867585209457</v>
      </c>
      <c r="J2633">
        <v>2.8928738248996851E-6</v>
      </c>
      <c r="K2633">
        <v>0.85913055699482188</v>
      </c>
      <c r="L2633">
        <v>-4502995.6666998453</v>
      </c>
      <c r="M2633">
        <f>table2[[#This Row],[E_coverage]]/table2[[#This Row],[sample_coverage]]</f>
        <v>0.57487297620653555</v>
      </c>
      <c r="N2633">
        <f>table2[[#This Row],[EP_coverage]]/table2[[#This Row],[sample_coverage]]</f>
        <v>1.0028667240755911</v>
      </c>
      <c r="O2633" t="b">
        <f>IF(ABS(table2[[#This Row],[EP_coverage_ratio]] - 1) &lt;= ABS(table2[[#This Row],[E_coverage_ratio]] - 1),TRUE,FALSE)</f>
        <v>1</v>
      </c>
      <c r="P2633" s="1">
        <f>(table2[[#This Row],[E_err]] + 1)/(table2[[#This Row],[sample_err]] + 1)</f>
        <v>1.000031016499807</v>
      </c>
      <c r="Q2633" s="1">
        <f>(table2[[#This Row],[EP_err]] + 1 )/(table2[[#This Row],[sample_err]] + 1)</f>
        <v>1.0000028928738249</v>
      </c>
      <c r="R2633" s="1">
        <f>(table2[[#This Row],[EP_gamma]] + 1)/(table2[[#This Row],[expected_gamma]] + 1)</f>
        <v>0.93189403192629672</v>
      </c>
      <c r="S2633" s="1">
        <v>6.4358208831709895E-2</v>
      </c>
      <c r="T2633" s="1">
        <f>(table2[[#This Row],[EP_polymorphism]]+0.1)/(table2[[#This Row],[sample_polymorph]]+0.1)</f>
        <v>1.002184200193353</v>
      </c>
      <c r="U2633" s="1">
        <f>(1-ABS(1 - table2[[#This Row],[E_coverage_ratio]]))*100</f>
        <v>57.487297620653557</v>
      </c>
      <c r="V2633" s="1">
        <f>(1-ABS(1 - table2[[#This Row],[E_error_ratio]]))*100</f>
        <v>99.996898350019308</v>
      </c>
      <c r="W2633" s="1">
        <f>(1-ABS(1 - table2[[#This Row],[EP_coverage_ratio]]))*100</f>
        <v>99.713327592440891</v>
      </c>
      <c r="X2633" s="1">
        <f>(1-ABS(1 - table2[[#This Row],[EP_error_ratio]]))*100</f>
        <v>99.999710712617514</v>
      </c>
      <c r="Y2633" s="1">
        <f>(1-ABS(1 - table2[[#This Row],[EP_polymorphism_ratio]]))*100</f>
        <v>99.781579980664702</v>
      </c>
    </row>
    <row r="2634" spans="1:25" x14ac:dyDescent="0.3">
      <c r="A2634">
        <v>3</v>
      </c>
      <c r="B2634">
        <v>16</v>
      </c>
      <c r="C2634">
        <v>0</v>
      </c>
      <c r="D2634">
        <v>6.4000000000000001E-2</v>
      </c>
      <c r="E2634">
        <v>0.99553581380513856</v>
      </c>
      <c r="F2634">
        <v>9.176682553161319</v>
      </c>
      <c r="G2634">
        <v>2.6287573096054666E-5</v>
      </c>
      <c r="H2634">
        <v>-4656600.4822370401</v>
      </c>
      <c r="I2634">
        <v>15.989041608432469</v>
      </c>
      <c r="J2634">
        <v>0</v>
      </c>
      <c r="K2634">
        <v>0.85745360916299151</v>
      </c>
      <c r="L2634">
        <v>-4507701.2405331833</v>
      </c>
      <c r="M2634">
        <f>table2[[#This Row],[E_coverage]]/table2[[#This Row],[sample_coverage]]</f>
        <v>0.57354265957258244</v>
      </c>
      <c r="N2634">
        <f>table2[[#This Row],[EP_coverage]]/table2[[#This Row],[sample_coverage]]</f>
        <v>0.99931510052702932</v>
      </c>
      <c r="O2634" t="b">
        <f>IF(ABS(table2[[#This Row],[EP_coverage_ratio]] - 1) &lt;= ABS(table2[[#This Row],[E_coverage_ratio]] - 1),TRUE,FALSE)</f>
        <v>1</v>
      </c>
      <c r="P2634" s="1">
        <f>(table2[[#This Row],[E_err]] + 1)/(table2[[#This Row],[sample_err]] + 1)</f>
        <v>1.0000262875730961</v>
      </c>
      <c r="Q2634" s="1">
        <f>(table2[[#This Row],[EP_err]] + 1 )/(table2[[#This Row],[sample_err]] + 1)</f>
        <v>1</v>
      </c>
      <c r="R2634" s="1">
        <f>(table2[[#This Row],[EP_gamma]] + 1)/(table2[[#This Row],[expected_gamma]] + 1)</f>
        <v>0.93080444676217144</v>
      </c>
      <c r="S2634" s="1">
        <v>6.3682043480237205E-2</v>
      </c>
      <c r="T2634" s="1">
        <f>(table2[[#This Row],[EP_polymorphism]]+0.1)/(table2[[#This Row],[sample_polymorph]]+0.1)</f>
        <v>0.99806124073315372</v>
      </c>
      <c r="U2634" s="1">
        <f>(1-ABS(1 - table2[[#This Row],[E_coverage_ratio]]))*100</f>
        <v>57.354265957258242</v>
      </c>
      <c r="V2634" s="1">
        <f>(1-ABS(1 - table2[[#This Row],[E_error_ratio]]))*100</f>
        <v>99.997371242690392</v>
      </c>
      <c r="W2634" s="1">
        <f>(1-ABS(1 - table2[[#This Row],[EP_coverage_ratio]]))*100</f>
        <v>99.931510052702933</v>
      </c>
      <c r="X2634" s="1">
        <f>(1-ABS(1 - table2[[#This Row],[EP_error_ratio]]))*100</f>
        <v>100</v>
      </c>
      <c r="Y2634" s="1">
        <f>(1-ABS(1 - table2[[#This Row],[EP_polymorphism_ratio]]))*100</f>
        <v>99.806124073315374</v>
      </c>
    </row>
    <row r="2635" spans="1:25" x14ac:dyDescent="0.3">
      <c r="A2635">
        <v>4</v>
      </c>
      <c r="B2635">
        <v>16</v>
      </c>
      <c r="C2635">
        <v>0</v>
      </c>
      <c r="D2635">
        <v>6.4000000000000001E-2</v>
      </c>
      <c r="E2635">
        <v>0.99532190103114959</v>
      </c>
      <c r="F2635">
        <v>9.1879242424762602</v>
      </c>
      <c r="G2635">
        <v>2.9225704615367391E-5</v>
      </c>
      <c r="H2635">
        <v>-4658140.6453838348</v>
      </c>
      <c r="I2635">
        <v>16.00795318515139</v>
      </c>
      <c r="J2635">
        <v>6.2653468527776147E-7</v>
      </c>
      <c r="K2635">
        <v>0.85780166339616037</v>
      </c>
      <c r="L2635">
        <v>-4507831.4708425719</v>
      </c>
      <c r="M2635">
        <f>table2[[#This Row],[E_coverage]]/table2[[#This Row],[sample_coverage]]</f>
        <v>0.57424526515476626</v>
      </c>
      <c r="N2635">
        <f>table2[[#This Row],[EP_coverage]]/table2[[#This Row],[sample_coverage]]</f>
        <v>1.0004970740719619</v>
      </c>
      <c r="O2635" t="b">
        <f>IF(ABS(table2[[#This Row],[EP_coverage_ratio]] - 1) &lt;= ABS(table2[[#This Row],[E_coverage_ratio]] - 1),TRUE,FALSE)</f>
        <v>1</v>
      </c>
      <c r="P2635" s="1">
        <f>(table2[[#This Row],[E_err]] + 1)/(table2[[#This Row],[sample_err]] + 1)</f>
        <v>1.0000292257046153</v>
      </c>
      <c r="Q2635" s="1">
        <f>(table2[[#This Row],[EP_err]] + 1 )/(table2[[#This Row],[sample_err]] + 1)</f>
        <v>1.0000006265346852</v>
      </c>
      <c r="R2635" s="1">
        <f>(table2[[#This Row],[EP_gamma]] + 1)/(table2[[#This Row],[expected_gamma]] + 1)</f>
        <v>0.93107867078293438</v>
      </c>
      <c r="S2635" s="1">
        <v>6.3283402558440893E-2</v>
      </c>
      <c r="T2635" s="1">
        <f>(table2[[#This Row],[EP_polymorphism]]+0.1)/(table2[[#This Row],[sample_polymorph]]+0.1)</f>
        <v>0.99563050340512738</v>
      </c>
      <c r="U2635" s="1">
        <f>(1-ABS(1 - table2[[#This Row],[E_coverage_ratio]]))*100</f>
        <v>57.424526515476629</v>
      </c>
      <c r="V2635" s="1">
        <f>(1-ABS(1 - table2[[#This Row],[E_error_ratio]]))*100</f>
        <v>99.997077429538479</v>
      </c>
      <c r="W2635" s="1">
        <f>(1-ABS(1 - table2[[#This Row],[EP_coverage_ratio]]))*100</f>
        <v>99.95029259280382</v>
      </c>
      <c r="X2635" s="1">
        <f>(1-ABS(1 - table2[[#This Row],[EP_error_ratio]]))*100</f>
        <v>99.999937346531482</v>
      </c>
      <c r="Y2635" s="1">
        <f>(1-ABS(1 - table2[[#This Row],[EP_polymorphism_ratio]]))*100</f>
        <v>99.563050340512731</v>
      </c>
    </row>
    <row r="2636" spans="1:25" x14ac:dyDescent="0.3">
      <c r="A2636">
        <v>5</v>
      </c>
      <c r="B2636">
        <v>16</v>
      </c>
      <c r="C2636">
        <v>0</v>
      </c>
      <c r="D2636">
        <v>6.4000000000000001E-2</v>
      </c>
      <c r="E2636">
        <v>0.9954846595155179</v>
      </c>
      <c r="F2636">
        <v>9.1837382687380593</v>
      </c>
      <c r="G2636">
        <v>2.4244483904383723E-5</v>
      </c>
      <c r="H2636">
        <v>-4658639.9844132112</v>
      </c>
      <c r="I2636">
        <v>15.990483233668412</v>
      </c>
      <c r="J2636">
        <v>0</v>
      </c>
      <c r="K2636">
        <v>0.85632047774830056</v>
      </c>
      <c r="L2636">
        <v>-4507108.8417949025</v>
      </c>
      <c r="M2636">
        <f>table2[[#This Row],[E_coverage]]/table2[[#This Row],[sample_coverage]]</f>
        <v>0.57398364179612871</v>
      </c>
      <c r="N2636">
        <f>table2[[#This Row],[EP_coverage]]/table2[[#This Row],[sample_coverage]]</f>
        <v>0.99940520210427575</v>
      </c>
      <c r="O2636" t="b">
        <f>IF(ABS(table2[[#This Row],[EP_coverage_ratio]] - 1) &lt;= ABS(table2[[#This Row],[E_coverage_ratio]] - 1),TRUE,FALSE)</f>
        <v>1</v>
      </c>
      <c r="P2636" s="1">
        <f>(table2[[#This Row],[E_err]] + 1)/(table2[[#This Row],[sample_err]] + 1)</f>
        <v>1.0000242444839045</v>
      </c>
      <c r="Q2636" s="1">
        <f>(table2[[#This Row],[EP_err]] + 1 )/(table2[[#This Row],[sample_err]] + 1)</f>
        <v>1</v>
      </c>
      <c r="R2636" s="1">
        <f>(table2[[#This Row],[EP_gamma]] + 1)/(table2[[#This Row],[expected_gamma]] + 1)</f>
        <v>0.93026046023275122</v>
      </c>
      <c r="S2636" s="1">
        <v>6.3583316854619099E-2</v>
      </c>
      <c r="T2636" s="1">
        <f>(table2[[#This Row],[EP_polymorphism]]+0.1)/(table2[[#This Row],[sample_polymorph]]+0.1)</f>
        <v>0.99745924911353112</v>
      </c>
      <c r="U2636" s="1">
        <f>(1-ABS(1 - table2[[#This Row],[E_coverage_ratio]]))*100</f>
        <v>57.398364179612869</v>
      </c>
      <c r="V2636" s="1">
        <f>(1-ABS(1 - table2[[#This Row],[E_error_ratio]]))*100</f>
        <v>99.997575551609557</v>
      </c>
      <c r="W2636" s="1">
        <f>(1-ABS(1 - table2[[#This Row],[EP_coverage_ratio]]))*100</f>
        <v>99.940520210427579</v>
      </c>
      <c r="X2636" s="1">
        <f>(1-ABS(1 - table2[[#This Row],[EP_error_ratio]]))*100</f>
        <v>100</v>
      </c>
      <c r="Y2636" s="1">
        <f>(1-ABS(1 - table2[[#This Row],[EP_polymorphism_ratio]]))*100</f>
        <v>99.745924911353114</v>
      </c>
    </row>
    <row r="2637" spans="1:25" x14ac:dyDescent="0.3">
      <c r="A2637">
        <v>6</v>
      </c>
      <c r="B2637">
        <v>16</v>
      </c>
      <c r="C2637">
        <v>0</v>
      </c>
      <c r="D2637">
        <v>6.4000000000000001E-2</v>
      </c>
      <c r="E2637">
        <v>0.99529724228687733</v>
      </c>
      <c r="F2637">
        <v>9.1817956870659501</v>
      </c>
      <c r="G2637">
        <v>3.1969404315023266E-5</v>
      </c>
      <c r="H2637">
        <v>-4663490.0434983447</v>
      </c>
      <c r="I2637">
        <v>16.027517869744141</v>
      </c>
      <c r="J2637">
        <v>3.7163185288453458E-6</v>
      </c>
      <c r="K2637">
        <v>0.8598337114985366</v>
      </c>
      <c r="L2637">
        <v>-4512287.8337750621</v>
      </c>
      <c r="M2637">
        <f>table2[[#This Row],[E_coverage]]/table2[[#This Row],[sample_coverage]]</f>
        <v>0.57386223044162188</v>
      </c>
      <c r="N2637">
        <f>table2[[#This Row],[EP_coverage]]/table2[[#This Row],[sample_coverage]]</f>
        <v>1.0017198668590088</v>
      </c>
      <c r="O2637" t="b">
        <f>IF(ABS(table2[[#This Row],[EP_coverage_ratio]] - 1) &lt;= ABS(table2[[#This Row],[E_coverage_ratio]] - 1),TRUE,FALSE)</f>
        <v>1</v>
      </c>
      <c r="P2637" s="1">
        <f>(table2[[#This Row],[E_err]] + 1)/(table2[[#This Row],[sample_err]] + 1)</f>
        <v>1.0000319694043149</v>
      </c>
      <c r="Q2637" s="1">
        <f>(table2[[#This Row],[EP_err]] + 1 )/(table2[[#This Row],[sample_err]] + 1)</f>
        <v>1.0000037163185289</v>
      </c>
      <c r="R2637" s="1">
        <f>(table2[[#This Row],[EP_gamma]] + 1)/(table2[[#This Row],[expected_gamma]] + 1)</f>
        <v>0.9321085961943788</v>
      </c>
      <c r="S2637" s="1">
        <v>6.4341554443434895E-2</v>
      </c>
      <c r="T2637" s="1">
        <f>(table2[[#This Row],[EP_polymorphism]]+0.1)/(table2[[#This Row],[sample_polymorph]]+0.1)</f>
        <v>1.0020826490453347</v>
      </c>
      <c r="U2637" s="1">
        <f>(1-ABS(1 - table2[[#This Row],[E_coverage_ratio]]))*100</f>
        <v>57.386223044162186</v>
      </c>
      <c r="V2637" s="1">
        <f>(1-ABS(1 - table2[[#This Row],[E_error_ratio]]))*100</f>
        <v>99.996803059568506</v>
      </c>
      <c r="W2637" s="1">
        <f>(1-ABS(1 - table2[[#This Row],[EP_coverage_ratio]]))*100</f>
        <v>99.828013314099124</v>
      </c>
      <c r="X2637" s="1">
        <f>(1-ABS(1 - table2[[#This Row],[EP_error_ratio]]))*100</f>
        <v>99.999628368147114</v>
      </c>
      <c r="Y2637" s="1">
        <f>(1-ABS(1 - table2[[#This Row],[EP_polymorphism_ratio]]))*100</f>
        <v>99.791735095466521</v>
      </c>
    </row>
    <row r="2638" spans="1:25" x14ac:dyDescent="0.3">
      <c r="A2638">
        <v>7</v>
      </c>
      <c r="B2638">
        <v>16</v>
      </c>
      <c r="C2638">
        <v>0</v>
      </c>
      <c r="D2638">
        <v>6.4000000000000001E-2</v>
      </c>
      <c r="E2638">
        <v>0.99496625584253451</v>
      </c>
      <c r="F2638">
        <v>9.1806600542310406</v>
      </c>
      <c r="G2638">
        <v>2.580725486574935E-5</v>
      </c>
      <c r="H2638">
        <v>-4658476.2180245407</v>
      </c>
      <c r="I2638">
        <v>15.998608932736516</v>
      </c>
      <c r="J2638">
        <v>0</v>
      </c>
      <c r="K2638">
        <v>0.85755711368611776</v>
      </c>
      <c r="L2638">
        <v>-4508597.0515914038</v>
      </c>
      <c r="M2638">
        <f>table2[[#This Row],[E_coverage]]/table2[[#This Row],[sample_coverage]]</f>
        <v>0.57379125338944004</v>
      </c>
      <c r="N2638">
        <f>table2[[#This Row],[EP_coverage]]/table2[[#This Row],[sample_coverage]]</f>
        <v>0.99991305829603228</v>
      </c>
      <c r="O2638" t="b">
        <f>IF(ABS(table2[[#This Row],[EP_coverage_ratio]] - 1) &lt;= ABS(table2[[#This Row],[E_coverage_ratio]] - 1),TRUE,FALSE)</f>
        <v>1</v>
      </c>
      <c r="P2638" s="1">
        <f>(table2[[#This Row],[E_err]] + 1)/(table2[[#This Row],[sample_err]] + 1)</f>
        <v>1.0000258072548658</v>
      </c>
      <c r="Q2638" s="1">
        <f>(table2[[#This Row],[EP_err]] + 1 )/(table2[[#This Row],[sample_err]] + 1)</f>
        <v>1</v>
      </c>
      <c r="R2638" s="1">
        <f>(table2[[#This Row],[EP_gamma]] + 1)/(table2[[#This Row],[expected_gamma]] + 1)</f>
        <v>0.93112207198793706</v>
      </c>
      <c r="S2638" s="1">
        <v>6.3707960800859303E-2</v>
      </c>
      <c r="T2638" s="1">
        <f>(table2[[#This Row],[EP_polymorphism]]+0.1)/(table2[[#This Row],[sample_polymorph]]+0.1)</f>
        <v>0.99821927317597137</v>
      </c>
      <c r="U2638" s="1">
        <f>(1-ABS(1 - table2[[#This Row],[E_coverage_ratio]]))*100</f>
        <v>57.379125338944007</v>
      </c>
      <c r="V2638" s="1">
        <f>(1-ABS(1 - table2[[#This Row],[E_error_ratio]]))*100</f>
        <v>99.997419274513419</v>
      </c>
      <c r="W2638" s="1">
        <f>(1-ABS(1 - table2[[#This Row],[EP_coverage_ratio]]))*100</f>
        <v>99.99130582960322</v>
      </c>
      <c r="X2638" s="1">
        <f>(1-ABS(1 - table2[[#This Row],[EP_error_ratio]]))*100</f>
        <v>100</v>
      </c>
      <c r="Y2638" s="1">
        <f>(1-ABS(1 - table2[[#This Row],[EP_polymorphism_ratio]]))*100</f>
        <v>99.82192731759713</v>
      </c>
    </row>
    <row r="2639" spans="1:25" x14ac:dyDescent="0.3">
      <c r="A2639">
        <v>8</v>
      </c>
      <c r="B2639">
        <v>16</v>
      </c>
      <c r="C2639">
        <v>0</v>
      </c>
      <c r="D2639">
        <v>6.4000000000000001E-2</v>
      </c>
      <c r="E2639">
        <v>0.99495642887923763</v>
      </c>
      <c r="F2639">
        <v>9.1875562896592378</v>
      </c>
      <c r="G2639">
        <v>2.6087652850761728E-5</v>
      </c>
      <c r="H2639">
        <v>-4650854.1079217456</v>
      </c>
      <c r="I2639">
        <v>16.025158475595237</v>
      </c>
      <c r="J2639">
        <v>0</v>
      </c>
      <c r="K2639">
        <v>0.85863546703744242</v>
      </c>
      <c r="L2639">
        <v>-4502901.5186932227</v>
      </c>
      <c r="M2639">
        <f>table2[[#This Row],[E_coverage]]/table2[[#This Row],[sample_coverage]]</f>
        <v>0.57422226810370236</v>
      </c>
      <c r="N2639">
        <f>table2[[#This Row],[EP_coverage]]/table2[[#This Row],[sample_coverage]]</f>
        <v>1.0015724047247023</v>
      </c>
      <c r="O2639" t="b">
        <f>IF(ABS(table2[[#This Row],[EP_coverage_ratio]] - 1) &lt;= ABS(table2[[#This Row],[E_coverage_ratio]] - 1),TRUE,FALSE)</f>
        <v>1</v>
      </c>
      <c r="P2639" s="1">
        <f>(table2[[#This Row],[E_err]] + 1)/(table2[[#This Row],[sample_err]] + 1)</f>
        <v>1.0000260876528508</v>
      </c>
      <c r="Q2639" s="1">
        <f>(table2[[#This Row],[EP_err]] + 1 )/(table2[[#This Row],[sample_err]] + 1)</f>
        <v>1</v>
      </c>
      <c r="R2639" s="1">
        <f>(table2[[#This Row],[EP_gamma]] + 1)/(table2[[#This Row],[expected_gamma]] + 1)</f>
        <v>0.93166719840674417</v>
      </c>
      <c r="S2639" s="1">
        <v>6.3496888418101693E-2</v>
      </c>
      <c r="T2639" s="1">
        <f>(table2[[#This Row],[EP_polymorphism]]+0.1)/(table2[[#This Row],[sample_polymorph]]+0.1)</f>
        <v>0.99693224645183953</v>
      </c>
      <c r="U2639" s="1">
        <f>(1-ABS(1 - table2[[#This Row],[E_coverage_ratio]]))*100</f>
        <v>57.422226810370233</v>
      </c>
      <c r="V2639" s="1">
        <f>(1-ABS(1 - table2[[#This Row],[E_error_ratio]]))*100</f>
        <v>99.997391234714911</v>
      </c>
      <c r="W2639" s="1">
        <f>(1-ABS(1 - table2[[#This Row],[EP_coverage_ratio]]))*100</f>
        <v>99.842759527529765</v>
      </c>
      <c r="X2639" s="1">
        <f>(1-ABS(1 - table2[[#This Row],[EP_error_ratio]]))*100</f>
        <v>100</v>
      </c>
      <c r="Y2639" s="1">
        <f>(1-ABS(1 - table2[[#This Row],[EP_polymorphism_ratio]]))*100</f>
        <v>99.69322464518396</v>
      </c>
    </row>
    <row r="2640" spans="1:25" x14ac:dyDescent="0.3">
      <c r="A2640">
        <v>9</v>
      </c>
      <c r="B2640">
        <v>16</v>
      </c>
      <c r="C2640">
        <v>0</v>
      </c>
      <c r="D2640">
        <v>6.4000000000000001E-2</v>
      </c>
      <c r="E2640">
        <v>0.99535349791696692</v>
      </c>
      <c r="F2640">
        <v>9.1838382974169726</v>
      </c>
      <c r="G2640">
        <v>2.7345921778740526E-5</v>
      </c>
      <c r="H2640">
        <v>-4660573.5654470474</v>
      </c>
      <c r="I2640">
        <v>15.95113549002898</v>
      </c>
      <c r="J2640">
        <v>0</v>
      </c>
      <c r="K2640">
        <v>0.85404931492419223</v>
      </c>
      <c r="L2640">
        <v>-4510713.6647302797</v>
      </c>
      <c r="M2640">
        <f>table2[[#This Row],[E_coverage]]/table2[[#This Row],[sample_coverage]]</f>
        <v>0.57398989358856078</v>
      </c>
      <c r="N2640">
        <f>table2[[#This Row],[EP_coverage]]/table2[[#This Row],[sample_coverage]]</f>
        <v>0.99694596812681124</v>
      </c>
      <c r="O2640" t="b">
        <f>IF(ABS(table2[[#This Row],[EP_coverage_ratio]] - 1) &lt;= ABS(table2[[#This Row],[E_coverage_ratio]] - 1),TRUE,FALSE)</f>
        <v>1</v>
      </c>
      <c r="P2640" s="1">
        <f>(table2[[#This Row],[E_err]] + 1)/(table2[[#This Row],[sample_err]] + 1)</f>
        <v>1.0000273459217788</v>
      </c>
      <c r="Q2640" s="1">
        <f>(table2[[#This Row],[EP_err]] + 1 )/(table2[[#This Row],[sample_err]] + 1)</f>
        <v>1</v>
      </c>
      <c r="R2640" s="1">
        <f>(table2[[#This Row],[EP_gamma]] + 1)/(table2[[#This Row],[expected_gamma]] + 1)</f>
        <v>0.92918338372609766</v>
      </c>
      <c r="S2640" s="1">
        <v>6.2779046133775898E-2</v>
      </c>
      <c r="T2640" s="1">
        <f>(table2[[#This Row],[EP_polymorphism]]+0.1)/(table2[[#This Row],[sample_polymorph]]+0.1)</f>
        <v>0.9925551593522921</v>
      </c>
      <c r="U2640" s="1">
        <f>(1-ABS(1 - table2[[#This Row],[E_coverage_ratio]]))*100</f>
        <v>57.398989358856078</v>
      </c>
      <c r="V2640" s="1">
        <f>(1-ABS(1 - table2[[#This Row],[E_error_ratio]]))*100</f>
        <v>99.997265407822127</v>
      </c>
      <c r="W2640" s="1">
        <f>(1-ABS(1 - table2[[#This Row],[EP_coverage_ratio]]))*100</f>
        <v>99.694596812681127</v>
      </c>
      <c r="X2640" s="1">
        <f>(1-ABS(1 - table2[[#This Row],[EP_error_ratio]]))*100</f>
        <v>100</v>
      </c>
      <c r="Y2640" s="1">
        <f>(1-ABS(1 - table2[[#This Row],[EP_polymorphism_ratio]]))*100</f>
        <v>99.255515935229212</v>
      </c>
    </row>
    <row r="2641" spans="1:25" x14ac:dyDescent="0.3">
      <c r="A2641">
        <v>10</v>
      </c>
      <c r="B2641">
        <v>16</v>
      </c>
      <c r="C2641">
        <v>0</v>
      </c>
      <c r="D2641">
        <v>6.4000000000000001E-2</v>
      </c>
      <c r="E2641">
        <v>0.99071403164549698</v>
      </c>
      <c r="F2641">
        <v>9.2191997448138174</v>
      </c>
      <c r="G2641">
        <v>3.2171707534372068E-5</v>
      </c>
      <c r="H2641">
        <v>-4659801.5458670156</v>
      </c>
      <c r="I2641">
        <v>16.005916636609694</v>
      </c>
      <c r="J2641">
        <v>3.2300071337977639E-6</v>
      </c>
      <c r="K2641">
        <v>0.8538097991253033</v>
      </c>
      <c r="L2641">
        <v>-4505732.8065024195</v>
      </c>
      <c r="M2641">
        <f>table2[[#This Row],[E_coverage]]/table2[[#This Row],[sample_coverage]]</f>
        <v>0.57619998405086359</v>
      </c>
      <c r="N2641">
        <f>table2[[#This Row],[EP_coverage]]/table2[[#This Row],[sample_coverage]]</f>
        <v>1.0003697897881059</v>
      </c>
      <c r="O2641" t="b">
        <f>IF(ABS(table2[[#This Row],[EP_coverage_ratio]] - 1) &lt;= ABS(table2[[#This Row],[E_coverage_ratio]] - 1),TRUE,FALSE)</f>
        <v>1</v>
      </c>
      <c r="P2641" s="1">
        <f>(table2[[#This Row],[E_err]] + 1)/(table2[[#This Row],[sample_err]] + 1)</f>
        <v>1.0000321717075344</v>
      </c>
      <c r="Q2641" s="1">
        <f>(table2[[#This Row],[EP_err]] + 1 )/(table2[[#This Row],[sample_err]] + 1)</f>
        <v>1.0000032300071338</v>
      </c>
      <c r="R2641" s="1">
        <f>(table2[[#This Row],[EP_gamma]] + 1)/(table2[[#This Row],[expected_gamma]] + 1)</f>
        <v>0.9312285791209145</v>
      </c>
      <c r="S2641" s="1">
        <v>6.2718585507494595E-2</v>
      </c>
      <c r="T2641" s="1">
        <f>(table2[[#This Row],[EP_polymorphism]]+0.1)/(table2[[#This Row],[sample_polymorph]]+0.1)</f>
        <v>0.9921864969969183</v>
      </c>
      <c r="U2641" s="1">
        <f>(1-ABS(1 - table2[[#This Row],[E_coverage_ratio]]))*100</f>
        <v>57.619998405086356</v>
      </c>
      <c r="V2641" s="1">
        <f>(1-ABS(1 - table2[[#This Row],[E_error_ratio]]))*100</f>
        <v>99.996782829246555</v>
      </c>
      <c r="W2641" s="1">
        <f>(1-ABS(1 - table2[[#This Row],[EP_coverage_ratio]]))*100</f>
        <v>99.963021021189419</v>
      </c>
      <c r="X2641" s="1">
        <f>(1-ABS(1 - table2[[#This Row],[EP_error_ratio]]))*100</f>
        <v>99.999676999286621</v>
      </c>
      <c r="Y2641" s="1">
        <f>(1-ABS(1 - table2[[#This Row],[EP_polymorphism_ratio]]))*100</f>
        <v>99.218649699691824</v>
      </c>
    </row>
    <row r="2642" spans="1:25" x14ac:dyDescent="0.3">
      <c r="A2642">
        <v>1</v>
      </c>
      <c r="B2642">
        <v>16</v>
      </c>
      <c r="C2642">
        <v>1E-3</v>
      </c>
      <c r="D2642">
        <v>0</v>
      </c>
      <c r="E2642">
        <v>0</v>
      </c>
      <c r="F2642">
        <v>15.995738924346869</v>
      </c>
      <c r="G2642">
        <v>9.9883786009001985E-4</v>
      </c>
      <c r="H2642">
        <v>-2674401.5646198634</v>
      </c>
      <c r="I2642">
        <v>15.995770552406261</v>
      </c>
      <c r="J2642">
        <v>9.988278751664084E-4</v>
      </c>
      <c r="K2642">
        <v>0</v>
      </c>
      <c r="L2642">
        <v>-2674404.4616995999</v>
      </c>
      <c r="M2642">
        <f>table2[[#This Row],[E_coverage]]/table2[[#This Row],[sample_coverage]]</f>
        <v>0.99973368277167929</v>
      </c>
      <c r="N2642">
        <f>table2[[#This Row],[EP_coverage]]/table2[[#This Row],[sample_coverage]]</f>
        <v>0.99973565952539134</v>
      </c>
      <c r="O2642" t="b">
        <f>IF(ABS(table2[[#This Row],[EP_coverage_ratio]] - 1) &lt;= ABS(table2[[#This Row],[E_coverage_ratio]] - 1),TRUE,FALSE)</f>
        <v>1</v>
      </c>
      <c r="P2642" s="1">
        <f>(table2[[#This Row],[E_err]] + 1)/(table2[[#This Row],[sample_err]] + 1)</f>
        <v>0.99999883902106912</v>
      </c>
      <c r="Q2642" s="1">
        <f>(table2[[#This Row],[EP_err]] + 1 )/(table2[[#This Row],[sample_err]] + 1)</f>
        <v>0.99999882904612047</v>
      </c>
      <c r="R2642" s="1">
        <f>(table2[[#This Row],[EP_gamma]] + 1)/(table2[[#This Row],[expected_gamma]] + 1)</f>
        <v>1</v>
      </c>
      <c r="S2642" s="1">
        <v>0</v>
      </c>
      <c r="T2642" s="1">
        <f>(table2[[#This Row],[EP_polymorphism]]+0.1)/(table2[[#This Row],[sample_polymorph]]+0.1)</f>
        <v>1</v>
      </c>
      <c r="U2642" s="1">
        <f>(1-ABS(1 - table2[[#This Row],[E_coverage_ratio]]))*100</f>
        <v>99.973368277167936</v>
      </c>
      <c r="V2642" s="1">
        <f>(1-ABS(1 - table2[[#This Row],[E_error_ratio]]))*100</f>
        <v>99.999883902106916</v>
      </c>
      <c r="W2642" s="1">
        <f>(1-ABS(1 - table2[[#This Row],[EP_coverage_ratio]]))*100</f>
        <v>99.973565952539133</v>
      </c>
      <c r="X2642" s="1">
        <f>(1-ABS(1 - table2[[#This Row],[EP_error_ratio]]))*100</f>
        <v>99.999882904612051</v>
      </c>
      <c r="Y2642" s="1">
        <f>(1-ABS(1 - table2[[#This Row],[EP_polymorphism_ratio]]))*100</f>
        <v>100</v>
      </c>
    </row>
    <row r="2643" spans="1:25" x14ac:dyDescent="0.3">
      <c r="A2643">
        <v>2</v>
      </c>
      <c r="B2643">
        <v>16</v>
      </c>
      <c r="C2643">
        <v>1E-3</v>
      </c>
      <c r="D2643">
        <v>0</v>
      </c>
      <c r="E2643">
        <v>0</v>
      </c>
      <c r="F2643">
        <v>16.008050064164919</v>
      </c>
      <c r="G2643">
        <v>1.0087213005086141E-3</v>
      </c>
      <c r="H2643">
        <v>-2681316.7064089668</v>
      </c>
      <c r="I2643">
        <v>16.042455939220734</v>
      </c>
      <c r="J2643">
        <v>1.004033451236682E-3</v>
      </c>
      <c r="K2643">
        <v>5.3924684027919969E-3</v>
      </c>
      <c r="L2643">
        <v>-2681292.4370268397</v>
      </c>
      <c r="M2643">
        <f>table2[[#This Row],[E_coverage]]/table2[[#This Row],[sample_coverage]]</f>
        <v>1.0005031290103075</v>
      </c>
      <c r="N2643">
        <f>table2[[#This Row],[EP_coverage]]/table2[[#This Row],[sample_coverage]]</f>
        <v>1.0026534962012958</v>
      </c>
      <c r="O2643" t="b">
        <f>IF(ABS(table2[[#This Row],[EP_coverage_ratio]] - 1) &lt;= ABS(table2[[#This Row],[E_coverage_ratio]] - 1),TRUE,FALSE)</f>
        <v>0</v>
      </c>
      <c r="P2643" s="1">
        <f>(table2[[#This Row],[E_err]] + 1)/(table2[[#This Row],[sample_err]] + 1)</f>
        <v>1.0000087125879207</v>
      </c>
      <c r="Q2643" s="1">
        <f>(table2[[#This Row],[EP_err]] + 1 )/(table2[[#This Row],[sample_err]] + 1)</f>
        <v>1.0000040294218149</v>
      </c>
      <c r="R2643" s="1">
        <f>(table2[[#This Row],[EP_gamma]] + 1)/(table2[[#This Row],[expected_gamma]] + 1)</f>
        <v>1.005392468402792</v>
      </c>
      <c r="S2643" s="1">
        <v>1.4400699099581499E-4</v>
      </c>
      <c r="T2643" s="1">
        <f>(table2[[#This Row],[EP_polymorphism]]+0.1)/(table2[[#This Row],[sample_polymorph]]+0.1)</f>
        <v>1.0014400699099582</v>
      </c>
      <c r="U2643" s="1">
        <f>(1-ABS(1 - table2[[#This Row],[E_coverage_ratio]]))*100</f>
        <v>99.94968709896925</v>
      </c>
      <c r="V2643" s="1">
        <f>(1-ABS(1 - table2[[#This Row],[E_error_ratio]]))*100</f>
        <v>99.999128741207926</v>
      </c>
      <c r="W2643" s="1">
        <f>(1-ABS(1 - table2[[#This Row],[EP_coverage_ratio]]))*100</f>
        <v>99.734650379870416</v>
      </c>
      <c r="X2643" s="1">
        <f>(1-ABS(1 - table2[[#This Row],[EP_error_ratio]]))*100</f>
        <v>99.999597057818505</v>
      </c>
      <c r="Y2643" s="1">
        <f>(1-ABS(1 - table2[[#This Row],[EP_polymorphism_ratio]]))*100</f>
        <v>99.85599300900418</v>
      </c>
    </row>
    <row r="2644" spans="1:25" x14ac:dyDescent="0.3">
      <c r="A2644">
        <v>3</v>
      </c>
      <c r="B2644">
        <v>16</v>
      </c>
      <c r="C2644">
        <v>1E-3</v>
      </c>
      <c r="D2644">
        <v>0</v>
      </c>
      <c r="E2644">
        <v>0</v>
      </c>
      <c r="F2644">
        <v>15.996159467153817</v>
      </c>
      <c r="G2644">
        <v>9.9920654234390643E-4</v>
      </c>
      <c r="H2644">
        <v>-2673564.6557735503</v>
      </c>
      <c r="I2644">
        <v>15.996153760223113</v>
      </c>
      <c r="J2644">
        <v>9.9921051326358284E-4</v>
      </c>
      <c r="K2644">
        <v>0</v>
      </c>
      <c r="L2644">
        <v>-2673561.5430851872</v>
      </c>
      <c r="M2644">
        <f>table2[[#This Row],[E_coverage]]/table2[[#This Row],[sample_coverage]]</f>
        <v>0.99975996669711353</v>
      </c>
      <c r="N2644">
        <f>table2[[#This Row],[EP_coverage]]/table2[[#This Row],[sample_coverage]]</f>
        <v>0.99975961001394453</v>
      </c>
      <c r="O2644" t="b">
        <f>IF(ABS(table2[[#This Row],[EP_coverage_ratio]] - 1) &lt;= ABS(table2[[#This Row],[E_coverage_ratio]] - 1),TRUE,FALSE)</f>
        <v>0</v>
      </c>
      <c r="P2644" s="1">
        <f>(table2[[#This Row],[E_err]] + 1)/(table2[[#This Row],[sample_err]] + 1)</f>
        <v>0.99999920733500902</v>
      </c>
      <c r="Q2644" s="1">
        <f>(table2[[#This Row],[EP_err]] + 1 )/(table2[[#This Row],[sample_err]] + 1)</f>
        <v>0.99999921130196179</v>
      </c>
      <c r="R2644" s="1">
        <f>(table2[[#This Row],[EP_gamma]] + 1)/(table2[[#This Row],[expected_gamma]] + 1)</f>
        <v>1</v>
      </c>
      <c r="S2644" s="1">
        <v>0</v>
      </c>
      <c r="T2644" s="1">
        <f>(table2[[#This Row],[EP_polymorphism]]+0.1)/(table2[[#This Row],[sample_polymorph]]+0.1)</f>
        <v>1</v>
      </c>
      <c r="U2644" s="1">
        <f>(1-ABS(1 - table2[[#This Row],[E_coverage_ratio]]))*100</f>
        <v>99.97599666971135</v>
      </c>
      <c r="V2644" s="1">
        <f>(1-ABS(1 - table2[[#This Row],[E_error_ratio]]))*100</f>
        <v>99.9999207335009</v>
      </c>
      <c r="W2644" s="1">
        <f>(1-ABS(1 - table2[[#This Row],[EP_coverage_ratio]]))*100</f>
        <v>99.975961001394452</v>
      </c>
      <c r="X2644" s="1">
        <f>(1-ABS(1 - table2[[#This Row],[EP_error_ratio]]))*100</f>
        <v>99.999921130196185</v>
      </c>
      <c r="Y2644" s="1">
        <f>(1-ABS(1 - table2[[#This Row],[EP_polymorphism_ratio]]))*100</f>
        <v>100</v>
      </c>
    </row>
    <row r="2645" spans="1:25" x14ac:dyDescent="0.3">
      <c r="A2645">
        <v>4</v>
      </c>
      <c r="B2645">
        <v>16</v>
      </c>
      <c r="C2645">
        <v>1E-3</v>
      </c>
      <c r="D2645">
        <v>0</v>
      </c>
      <c r="E2645">
        <v>0</v>
      </c>
      <c r="F2645">
        <v>16.003220893257193</v>
      </c>
      <c r="G2645">
        <v>9.8466036890811808E-4</v>
      </c>
      <c r="H2645">
        <v>-2672075.8529975507</v>
      </c>
      <c r="I2645">
        <v>16.008284423324941</v>
      </c>
      <c r="J2645">
        <v>9.8396359815416555E-4</v>
      </c>
      <c r="K2645">
        <v>7.9035084742741469E-4</v>
      </c>
      <c r="L2645">
        <v>-2672092.0794080449</v>
      </c>
      <c r="M2645">
        <f>table2[[#This Row],[E_coverage]]/table2[[#This Row],[sample_coverage]]</f>
        <v>1.0002013058285746</v>
      </c>
      <c r="N2645">
        <f>table2[[#This Row],[EP_coverage]]/table2[[#This Row],[sample_coverage]]</f>
        <v>1.0005177764578088</v>
      </c>
      <c r="O2645" t="b">
        <f>IF(ABS(table2[[#This Row],[EP_coverage_ratio]] - 1) &lt;= ABS(table2[[#This Row],[E_coverage_ratio]] - 1),TRUE,FALSE)</f>
        <v>0</v>
      </c>
      <c r="P2645" s="1">
        <f>(table2[[#This Row],[E_err]] + 1)/(table2[[#This Row],[sample_err]] + 1)</f>
        <v>0.99998467569321503</v>
      </c>
      <c r="Q2645" s="1">
        <f>(table2[[#This Row],[EP_err]] + 1 )/(table2[[#This Row],[sample_err]] + 1)</f>
        <v>0.99998397961853569</v>
      </c>
      <c r="R2645" s="1">
        <f>(table2[[#This Row],[EP_gamma]] + 1)/(table2[[#This Row],[expected_gamma]] + 1)</f>
        <v>1.0007903508474274</v>
      </c>
      <c r="S2645" s="1">
        <v>2.09936143461542E-5</v>
      </c>
      <c r="T2645" s="1">
        <f>(table2[[#This Row],[EP_polymorphism]]+0.1)/(table2[[#This Row],[sample_polymorph]]+0.1)</f>
        <v>1.0002099361434615</v>
      </c>
      <c r="U2645" s="1">
        <f>(1-ABS(1 - table2[[#This Row],[E_coverage_ratio]]))*100</f>
        <v>99.979869417142538</v>
      </c>
      <c r="V2645" s="1">
        <f>(1-ABS(1 - table2[[#This Row],[E_error_ratio]]))*100</f>
        <v>99.998467569321505</v>
      </c>
      <c r="W2645" s="1">
        <f>(1-ABS(1 - table2[[#This Row],[EP_coverage_ratio]]))*100</f>
        <v>99.948222354219112</v>
      </c>
      <c r="X2645" s="1">
        <f>(1-ABS(1 - table2[[#This Row],[EP_error_ratio]]))*100</f>
        <v>99.99839796185357</v>
      </c>
      <c r="Y2645" s="1">
        <f>(1-ABS(1 - table2[[#This Row],[EP_polymorphism_ratio]]))*100</f>
        <v>99.979006385653847</v>
      </c>
    </row>
    <row r="2646" spans="1:25" x14ac:dyDescent="0.3">
      <c r="A2646">
        <v>5</v>
      </c>
      <c r="B2646">
        <v>16</v>
      </c>
      <c r="C2646">
        <v>1E-3</v>
      </c>
      <c r="D2646">
        <v>0</v>
      </c>
      <c r="E2646">
        <v>0</v>
      </c>
      <c r="F2646">
        <v>15.999178050664163</v>
      </c>
      <c r="G2646">
        <v>1.0085463298907585E-3</v>
      </c>
      <c r="H2646">
        <v>-2679121.6980738644</v>
      </c>
      <c r="I2646">
        <v>16.008768006089635</v>
      </c>
      <c r="J2646">
        <v>1.0072357086365143E-3</v>
      </c>
      <c r="K2646">
        <v>1.4915090107432221E-3</v>
      </c>
      <c r="L2646">
        <v>-2679152.5724630668</v>
      </c>
      <c r="M2646">
        <f>table2[[#This Row],[E_coverage]]/table2[[#This Row],[sample_coverage]]</f>
        <v>0.9999486281665102</v>
      </c>
      <c r="N2646">
        <f>table2[[#This Row],[EP_coverage]]/table2[[#This Row],[sample_coverage]]</f>
        <v>1.0005480003806022</v>
      </c>
      <c r="O2646" t="b">
        <f>IF(ABS(table2[[#This Row],[EP_coverage_ratio]] - 1) &lt;= ABS(table2[[#This Row],[E_coverage_ratio]] - 1),TRUE,FALSE)</f>
        <v>0</v>
      </c>
      <c r="P2646" s="1">
        <f>(table2[[#This Row],[E_err]] + 1)/(table2[[#This Row],[sample_err]] + 1)</f>
        <v>1.0000085377920989</v>
      </c>
      <c r="Q2646" s="1">
        <f>(table2[[#This Row],[EP_err]] + 1 )/(table2[[#This Row],[sample_err]] + 1)</f>
        <v>1.0000072284801564</v>
      </c>
      <c r="R2646" s="1">
        <f>(table2[[#This Row],[EP_gamma]] + 1)/(table2[[#This Row],[expected_gamma]] + 1)</f>
        <v>1.0014915090107432</v>
      </c>
      <c r="S2646" s="1">
        <v>3.9777077527336502E-5</v>
      </c>
      <c r="T2646" s="1">
        <f>(table2[[#This Row],[EP_polymorphism]]+0.1)/(table2[[#This Row],[sample_polymorph]]+0.1)</f>
        <v>1.0003977707752734</v>
      </c>
      <c r="U2646" s="1">
        <f>(1-ABS(1 - table2[[#This Row],[E_coverage_ratio]]))*100</f>
        <v>99.994862816651022</v>
      </c>
      <c r="V2646" s="1">
        <f>(1-ABS(1 - table2[[#This Row],[E_error_ratio]]))*100</f>
        <v>99.999146220790109</v>
      </c>
      <c r="W2646" s="1">
        <f>(1-ABS(1 - table2[[#This Row],[EP_coverage_ratio]]))*100</f>
        <v>99.945199961939778</v>
      </c>
      <c r="X2646" s="1">
        <f>(1-ABS(1 - table2[[#This Row],[EP_error_ratio]]))*100</f>
        <v>99.999277151984359</v>
      </c>
      <c r="Y2646" s="1">
        <f>(1-ABS(1 - table2[[#This Row],[EP_polymorphism_ratio]]))*100</f>
        <v>99.960222922472667</v>
      </c>
    </row>
    <row r="2647" spans="1:25" x14ac:dyDescent="0.3">
      <c r="A2647">
        <v>6</v>
      </c>
      <c r="B2647">
        <v>16</v>
      </c>
      <c r="C2647">
        <v>1E-3</v>
      </c>
      <c r="D2647">
        <v>0</v>
      </c>
      <c r="E2647">
        <v>0</v>
      </c>
      <c r="F2647">
        <v>16.001249829349092</v>
      </c>
      <c r="G2647">
        <v>1.006704018335026E-3</v>
      </c>
      <c r="H2647">
        <v>-2676120.2059332798</v>
      </c>
      <c r="I2647">
        <v>16.001237912546639</v>
      </c>
      <c r="J2647">
        <v>1.0066951945913118E-3</v>
      </c>
      <c r="K2647">
        <v>0</v>
      </c>
      <c r="L2647">
        <v>-2676125.5889547281</v>
      </c>
      <c r="M2647">
        <f>table2[[#This Row],[E_coverage]]/table2[[#This Row],[sample_coverage]]</f>
        <v>1.0000781143343183</v>
      </c>
      <c r="N2647">
        <f>table2[[#This Row],[EP_coverage]]/table2[[#This Row],[sample_coverage]]</f>
        <v>1.0000773695341649</v>
      </c>
      <c r="O2647" t="b">
        <f>IF(ABS(table2[[#This Row],[EP_coverage_ratio]] - 1) &lt;= ABS(table2[[#This Row],[E_coverage_ratio]] - 1),TRUE,FALSE)</f>
        <v>1</v>
      </c>
      <c r="P2647" s="1">
        <f>(table2[[#This Row],[E_err]] + 1)/(table2[[#This Row],[sample_err]] + 1)</f>
        <v>1.0000066973210142</v>
      </c>
      <c r="Q2647" s="1">
        <f>(table2[[#This Row],[EP_err]] + 1 )/(table2[[#This Row],[sample_err]] + 1)</f>
        <v>1.0000066885060852</v>
      </c>
      <c r="R2647" s="1">
        <f>(table2[[#This Row],[EP_gamma]] + 1)/(table2[[#This Row],[expected_gamma]] + 1)</f>
        <v>1</v>
      </c>
      <c r="S2647" s="1">
        <v>0</v>
      </c>
      <c r="T2647" s="1">
        <f>(table2[[#This Row],[EP_polymorphism]]+0.1)/(table2[[#This Row],[sample_polymorph]]+0.1)</f>
        <v>1</v>
      </c>
      <c r="U2647" s="1">
        <f>(1-ABS(1 - table2[[#This Row],[E_coverage_ratio]]))*100</f>
        <v>99.992188566568174</v>
      </c>
      <c r="V2647" s="1">
        <f>(1-ABS(1 - table2[[#This Row],[E_error_ratio]]))*100</f>
        <v>99.999330267898586</v>
      </c>
      <c r="W2647" s="1">
        <f>(1-ABS(1 - table2[[#This Row],[EP_coverage_ratio]]))*100</f>
        <v>99.992263046583503</v>
      </c>
      <c r="X2647" s="1">
        <f>(1-ABS(1 - table2[[#This Row],[EP_error_ratio]]))*100</f>
        <v>99.99933114939148</v>
      </c>
      <c r="Y2647" s="1">
        <f>(1-ABS(1 - table2[[#This Row],[EP_polymorphism_ratio]]))*100</f>
        <v>100</v>
      </c>
    </row>
    <row r="2648" spans="1:25" x14ac:dyDescent="0.3">
      <c r="A2648">
        <v>7</v>
      </c>
      <c r="B2648">
        <v>16</v>
      </c>
      <c r="C2648">
        <v>1E-3</v>
      </c>
      <c r="D2648">
        <v>0</v>
      </c>
      <c r="E2648">
        <v>0</v>
      </c>
      <c r="F2648">
        <v>16.004317065066818</v>
      </c>
      <c r="G2648">
        <v>9.9592445667227641E-4</v>
      </c>
      <c r="H2648">
        <v>-2674746.4057377917</v>
      </c>
      <c r="I2648">
        <v>16.004203294263029</v>
      </c>
      <c r="J2648">
        <v>9.9593662234645258E-4</v>
      </c>
      <c r="K2648">
        <v>0</v>
      </c>
      <c r="L2648">
        <v>-2674705.045788609</v>
      </c>
      <c r="M2648">
        <f>table2[[#This Row],[E_coverage]]/table2[[#This Row],[sample_coverage]]</f>
        <v>1.0002698165666761</v>
      </c>
      <c r="N2648">
        <f>table2[[#This Row],[EP_coverage]]/table2[[#This Row],[sample_coverage]]</f>
        <v>1.0002627058914393</v>
      </c>
      <c r="O2648" t="b">
        <f>IF(ABS(table2[[#This Row],[EP_coverage_ratio]] - 1) &lt;= ABS(table2[[#This Row],[E_coverage_ratio]] - 1),TRUE,FALSE)</f>
        <v>1</v>
      </c>
      <c r="P2648" s="1">
        <f>(table2[[#This Row],[E_err]] + 1)/(table2[[#This Row],[sample_err]] + 1)</f>
        <v>0.99999592852814412</v>
      </c>
      <c r="Q2648" s="1">
        <f>(table2[[#This Row],[EP_err]] + 1 )/(table2[[#This Row],[sample_err]] + 1)</f>
        <v>0.99999594068166486</v>
      </c>
      <c r="R2648" s="1">
        <f>(table2[[#This Row],[EP_gamma]] + 1)/(table2[[#This Row],[expected_gamma]] + 1)</f>
        <v>1</v>
      </c>
      <c r="S2648" s="1">
        <v>0</v>
      </c>
      <c r="T2648" s="1">
        <f>(table2[[#This Row],[EP_polymorphism]]+0.1)/(table2[[#This Row],[sample_polymorph]]+0.1)</f>
        <v>1</v>
      </c>
      <c r="U2648" s="1">
        <f>(1-ABS(1 - table2[[#This Row],[E_coverage_ratio]]))*100</f>
        <v>99.973018343332384</v>
      </c>
      <c r="V2648" s="1">
        <f>(1-ABS(1 - table2[[#This Row],[E_error_ratio]]))*100</f>
        <v>99.999592852814416</v>
      </c>
      <c r="W2648" s="1">
        <f>(1-ABS(1 - table2[[#This Row],[EP_coverage_ratio]]))*100</f>
        <v>99.973729410856066</v>
      </c>
      <c r="X2648" s="1">
        <f>(1-ABS(1 - table2[[#This Row],[EP_error_ratio]]))*100</f>
        <v>99.999594068166488</v>
      </c>
      <c r="Y2648" s="1">
        <f>(1-ABS(1 - table2[[#This Row],[EP_polymorphism_ratio]]))*100</f>
        <v>100</v>
      </c>
    </row>
    <row r="2649" spans="1:25" x14ac:dyDescent="0.3">
      <c r="A2649">
        <v>8</v>
      </c>
      <c r="B2649">
        <v>16</v>
      </c>
      <c r="C2649">
        <v>1E-3</v>
      </c>
      <c r="D2649">
        <v>0</v>
      </c>
      <c r="E2649">
        <v>0</v>
      </c>
      <c r="F2649">
        <v>15.99864005992103</v>
      </c>
      <c r="G2649">
        <v>9.7769029523583342E-4</v>
      </c>
      <c r="H2649">
        <v>-2669245.3005167362</v>
      </c>
      <c r="I2649">
        <v>15.998602472024317</v>
      </c>
      <c r="J2649">
        <v>9.7769272630044216E-4</v>
      </c>
      <c r="K2649">
        <v>0</v>
      </c>
      <c r="L2649">
        <v>-2669234.4924194557</v>
      </c>
      <c r="M2649">
        <f>table2[[#This Row],[E_coverage]]/table2[[#This Row],[sample_coverage]]</f>
        <v>0.99991500374506437</v>
      </c>
      <c r="N2649">
        <f>table2[[#This Row],[EP_coverage]]/table2[[#This Row],[sample_coverage]]</f>
        <v>0.99991265450151978</v>
      </c>
      <c r="O2649" t="b">
        <f>IF(ABS(table2[[#This Row],[EP_coverage_ratio]] - 1) &lt;= ABS(table2[[#This Row],[E_coverage_ratio]] - 1),TRUE,FALSE)</f>
        <v>0</v>
      </c>
      <c r="P2649" s="1">
        <f>(table2[[#This Row],[E_err]] + 1)/(table2[[#This Row],[sample_err]] + 1)</f>
        <v>0.99997771258265333</v>
      </c>
      <c r="Q2649" s="1">
        <f>(table2[[#This Row],[EP_err]] + 1 )/(table2[[#This Row],[sample_err]] + 1)</f>
        <v>0.9999777150112894</v>
      </c>
      <c r="R2649" s="1">
        <f>(table2[[#This Row],[EP_gamma]] + 1)/(table2[[#This Row],[expected_gamma]] + 1)</f>
        <v>1</v>
      </c>
      <c r="S2649" s="1">
        <v>0</v>
      </c>
      <c r="T2649" s="1">
        <f>(table2[[#This Row],[EP_polymorphism]]+0.1)/(table2[[#This Row],[sample_polymorph]]+0.1)</f>
        <v>1</v>
      </c>
      <c r="U2649" s="1">
        <f>(1-ABS(1 - table2[[#This Row],[E_coverage_ratio]]))*100</f>
        <v>99.991500374506444</v>
      </c>
      <c r="V2649" s="1">
        <f>(1-ABS(1 - table2[[#This Row],[E_error_ratio]]))*100</f>
        <v>99.997771258265331</v>
      </c>
      <c r="W2649" s="1">
        <f>(1-ABS(1 - table2[[#This Row],[EP_coverage_ratio]]))*100</f>
        <v>99.991265450151985</v>
      </c>
      <c r="X2649" s="1">
        <f>(1-ABS(1 - table2[[#This Row],[EP_error_ratio]]))*100</f>
        <v>99.997771501128938</v>
      </c>
      <c r="Y2649" s="1">
        <f>(1-ABS(1 - table2[[#This Row],[EP_polymorphism_ratio]]))*100</f>
        <v>100</v>
      </c>
    </row>
    <row r="2650" spans="1:25" x14ac:dyDescent="0.3">
      <c r="A2650">
        <v>9</v>
      </c>
      <c r="B2650">
        <v>16</v>
      </c>
      <c r="C2650">
        <v>1E-3</v>
      </c>
      <c r="D2650">
        <v>0</v>
      </c>
      <c r="E2650">
        <v>0</v>
      </c>
      <c r="F2650">
        <v>15.998903547720904</v>
      </c>
      <c r="G2650">
        <v>1.000241945989672E-3</v>
      </c>
      <c r="H2650">
        <v>-2673832.0882911766</v>
      </c>
      <c r="I2650">
        <v>15.99889065507382</v>
      </c>
      <c r="J2650">
        <v>1.0002412764139963E-3</v>
      </c>
      <c r="K2650">
        <v>0</v>
      </c>
      <c r="L2650">
        <v>-2673829.3772664079</v>
      </c>
      <c r="M2650">
        <f>table2[[#This Row],[E_coverage]]/table2[[#This Row],[sample_coverage]]</f>
        <v>0.99993147173255648</v>
      </c>
      <c r="N2650">
        <f>table2[[#This Row],[EP_coverage]]/table2[[#This Row],[sample_coverage]]</f>
        <v>0.99993066594211377</v>
      </c>
      <c r="O2650" t="b">
        <f>IF(ABS(table2[[#This Row],[EP_coverage_ratio]] - 1) &lt;= ABS(table2[[#This Row],[E_coverage_ratio]] - 1),TRUE,FALSE)</f>
        <v>0</v>
      </c>
      <c r="P2650" s="1">
        <f>(table2[[#This Row],[E_err]] + 1)/(table2[[#This Row],[sample_err]] + 1)</f>
        <v>1.0000002417042855</v>
      </c>
      <c r="Q2650" s="1">
        <f>(table2[[#This Row],[EP_err]] + 1 )/(table2[[#This Row],[sample_err]] + 1)</f>
        <v>1.0000002410353788</v>
      </c>
      <c r="R2650" s="1">
        <f>(table2[[#This Row],[EP_gamma]] + 1)/(table2[[#This Row],[expected_gamma]] + 1)</f>
        <v>1</v>
      </c>
      <c r="S2650" s="1">
        <v>0</v>
      </c>
      <c r="T2650" s="1">
        <f>(table2[[#This Row],[EP_polymorphism]]+0.1)/(table2[[#This Row],[sample_polymorph]]+0.1)</f>
        <v>1</v>
      </c>
      <c r="U2650" s="1">
        <f>(1-ABS(1 - table2[[#This Row],[E_coverage_ratio]]))*100</f>
        <v>99.99314717325565</v>
      </c>
      <c r="V2650" s="1">
        <f>(1-ABS(1 - table2[[#This Row],[E_error_ratio]]))*100</f>
        <v>99.999975829571454</v>
      </c>
      <c r="W2650" s="1">
        <f>(1-ABS(1 - table2[[#This Row],[EP_coverage_ratio]]))*100</f>
        <v>99.993066594211371</v>
      </c>
      <c r="X2650" s="1">
        <f>(1-ABS(1 - table2[[#This Row],[EP_error_ratio]]))*100</f>
        <v>99.999975896462118</v>
      </c>
      <c r="Y2650" s="1">
        <f>(1-ABS(1 - table2[[#This Row],[EP_polymorphism_ratio]]))*100</f>
        <v>100</v>
      </c>
    </row>
    <row r="2651" spans="1:25" x14ac:dyDescent="0.3">
      <c r="A2651">
        <v>10</v>
      </c>
      <c r="B2651">
        <v>16</v>
      </c>
      <c r="C2651">
        <v>1E-3</v>
      </c>
      <c r="D2651">
        <v>0</v>
      </c>
      <c r="E2651">
        <v>0</v>
      </c>
      <c r="F2651">
        <v>15.99625373892156</v>
      </c>
      <c r="G2651">
        <v>9.8784339422439181E-4</v>
      </c>
      <c r="H2651">
        <v>-2673770.9473122982</v>
      </c>
      <c r="I2651">
        <v>15.99632244407327</v>
      </c>
      <c r="J2651">
        <v>9.8782778390806643E-4</v>
      </c>
      <c r="K2651">
        <v>0</v>
      </c>
      <c r="L2651">
        <v>-2673795.2751295692</v>
      </c>
      <c r="M2651">
        <f>table2[[#This Row],[E_coverage]]/table2[[#This Row],[sample_coverage]]</f>
        <v>0.99976585868259749</v>
      </c>
      <c r="N2651">
        <f>table2[[#This Row],[EP_coverage]]/table2[[#This Row],[sample_coverage]]</f>
        <v>0.99977015275457937</v>
      </c>
      <c r="O2651" t="b">
        <f>IF(ABS(table2[[#This Row],[EP_coverage_ratio]] - 1) &lt;= ABS(table2[[#This Row],[E_coverage_ratio]] - 1),TRUE,FALSE)</f>
        <v>1</v>
      </c>
      <c r="P2651" s="1">
        <f>(table2[[#This Row],[E_err]] + 1)/(table2[[#This Row],[sample_err]] + 1)</f>
        <v>0.99998785553868574</v>
      </c>
      <c r="Q2651" s="1">
        <f>(table2[[#This Row],[EP_err]] + 1 )/(table2[[#This Row],[sample_err]] + 1)</f>
        <v>0.99998783994396434</v>
      </c>
      <c r="R2651" s="1">
        <f>(table2[[#This Row],[EP_gamma]] + 1)/(table2[[#This Row],[expected_gamma]] + 1)</f>
        <v>1</v>
      </c>
      <c r="S2651" s="1">
        <v>0</v>
      </c>
      <c r="T2651" s="1">
        <f>(table2[[#This Row],[EP_polymorphism]]+0.1)/(table2[[#This Row],[sample_polymorph]]+0.1)</f>
        <v>1</v>
      </c>
      <c r="U2651" s="1">
        <f>(1-ABS(1 - table2[[#This Row],[E_coverage_ratio]]))*100</f>
        <v>99.976585868259747</v>
      </c>
      <c r="V2651" s="1">
        <f>(1-ABS(1 - table2[[#This Row],[E_error_ratio]]))*100</f>
        <v>99.998785553868572</v>
      </c>
      <c r="W2651" s="1">
        <f>(1-ABS(1 - table2[[#This Row],[EP_coverage_ratio]]))*100</f>
        <v>99.97701527545793</v>
      </c>
      <c r="X2651" s="1">
        <f>(1-ABS(1 - table2[[#This Row],[EP_error_ratio]]))*100</f>
        <v>99.998783994396433</v>
      </c>
      <c r="Y2651" s="1">
        <f>(1-ABS(1 - table2[[#This Row],[EP_polymorphism_ratio]]))*100</f>
        <v>100</v>
      </c>
    </row>
    <row r="2652" spans="1:25" x14ac:dyDescent="0.3">
      <c r="A2652">
        <v>1</v>
      </c>
      <c r="B2652">
        <v>16</v>
      </c>
      <c r="C2652">
        <v>1E-3</v>
      </c>
      <c r="D2652">
        <v>1E-3</v>
      </c>
      <c r="E2652">
        <v>9.4192336723358833E-2</v>
      </c>
      <c r="F2652">
        <v>15.767952551096485</v>
      </c>
      <c r="G2652">
        <v>1.0348562803532966E-3</v>
      </c>
      <c r="H2652">
        <v>-2725926.6062630354</v>
      </c>
      <c r="I2652">
        <v>16.002787853900823</v>
      </c>
      <c r="J2652">
        <v>1.0025081660311299E-3</v>
      </c>
      <c r="K2652">
        <v>3.6742940941463208E-2</v>
      </c>
      <c r="L2652">
        <v>-2725426.7981259711</v>
      </c>
      <c r="M2652">
        <f>table2[[#This Row],[E_coverage]]/table2[[#This Row],[sample_coverage]]</f>
        <v>0.98549703444353032</v>
      </c>
      <c r="N2652">
        <f>table2[[#This Row],[EP_coverage]]/table2[[#This Row],[sample_coverage]]</f>
        <v>1.0001742408688015</v>
      </c>
      <c r="O2652" t="b">
        <f>IF(ABS(table2[[#This Row],[EP_coverage_ratio]] - 1) &lt;= ABS(table2[[#This Row],[E_coverage_ratio]] - 1),TRUE,FALSE)</f>
        <v>1</v>
      </c>
      <c r="P2652" s="1">
        <f>(table2[[#This Row],[E_err]] + 1)/(table2[[#This Row],[sample_err]] + 1)</f>
        <v>1.0000348214588946</v>
      </c>
      <c r="Q2652" s="1">
        <f>(table2[[#This Row],[EP_err]] + 1 )/(table2[[#This Row],[sample_err]] + 1)</f>
        <v>1.000002505660371</v>
      </c>
      <c r="R2652" s="1">
        <f>(table2[[#This Row],[EP_gamma]] + 1)/(table2[[#This Row],[expected_gamma]] + 1)</f>
        <v>0.94749607189360141</v>
      </c>
      <c r="S2652" s="1">
        <v>1.0028205836201099E-3</v>
      </c>
      <c r="T2652" s="1">
        <f>(table2[[#This Row],[EP_polymorphism]]+0.1)/(table2[[#This Row],[sample_polymorph]]+0.1)</f>
        <v>1.0000279265704961</v>
      </c>
      <c r="U2652" s="1">
        <f>(1-ABS(1 - table2[[#This Row],[E_coverage_ratio]]))*100</f>
        <v>98.549703444353028</v>
      </c>
      <c r="V2652" s="1">
        <f>(1-ABS(1 - table2[[#This Row],[E_error_ratio]]))*100</f>
        <v>99.99651785411055</v>
      </c>
      <c r="W2652" s="1">
        <f>(1-ABS(1 - table2[[#This Row],[EP_coverage_ratio]]))*100</f>
        <v>99.982575913119859</v>
      </c>
      <c r="X2652" s="1">
        <f>(1-ABS(1 - table2[[#This Row],[EP_error_ratio]]))*100</f>
        <v>99.999749433962904</v>
      </c>
      <c r="Y2652" s="1">
        <f>(1-ABS(1 - table2[[#This Row],[EP_polymorphism_ratio]]))*100</f>
        <v>99.997207342950389</v>
      </c>
    </row>
    <row r="2653" spans="1:25" x14ac:dyDescent="0.3">
      <c r="A2653">
        <v>2</v>
      </c>
      <c r="B2653">
        <v>16</v>
      </c>
      <c r="C2653">
        <v>1E-3</v>
      </c>
      <c r="D2653">
        <v>1E-3</v>
      </c>
      <c r="E2653">
        <v>9.377247186639065E-2</v>
      </c>
      <c r="F2653">
        <v>15.758775656271588</v>
      </c>
      <c r="G2653">
        <v>1.0256198437258157E-3</v>
      </c>
      <c r="H2653">
        <v>-2725072.871897792</v>
      </c>
      <c r="I2653">
        <v>15.991255345231126</v>
      </c>
      <c r="J2653">
        <v>9.9351800019059329E-4</v>
      </c>
      <c r="K2653">
        <v>3.645386442706592E-2</v>
      </c>
      <c r="L2653">
        <v>-2724533.6984286541</v>
      </c>
      <c r="M2653">
        <f>table2[[#This Row],[E_coverage]]/table2[[#This Row],[sample_coverage]]</f>
        <v>0.98492347851697426</v>
      </c>
      <c r="N2653">
        <f>table2[[#This Row],[EP_coverage]]/table2[[#This Row],[sample_coverage]]</f>
        <v>0.99945345907694538</v>
      </c>
      <c r="O2653" t="b">
        <f>IF(ABS(table2[[#This Row],[EP_coverage_ratio]] - 1) &lt;= ABS(table2[[#This Row],[E_coverage_ratio]] - 1),TRUE,FALSE)</f>
        <v>1</v>
      </c>
      <c r="P2653" s="1">
        <f>(table2[[#This Row],[E_err]] + 1)/(table2[[#This Row],[sample_err]] + 1)</f>
        <v>1.0000255942494765</v>
      </c>
      <c r="Q2653" s="1">
        <f>(table2[[#This Row],[EP_err]] + 1 )/(table2[[#This Row],[sample_err]] + 1)</f>
        <v>0.99999352447571499</v>
      </c>
      <c r="R2653" s="1">
        <f>(table2[[#This Row],[EP_gamma]] + 1)/(table2[[#This Row],[expected_gamma]] + 1)</f>
        <v>0.94759549274309551</v>
      </c>
      <c r="S2653" s="1">
        <v>9.9412081223193495E-4</v>
      </c>
      <c r="T2653" s="1">
        <f>(table2[[#This Row],[EP_polymorphism]]+0.1)/(table2[[#This Row],[sample_polymorph]]+0.1)</f>
        <v>0.9999417902201182</v>
      </c>
      <c r="U2653" s="1">
        <f>(1-ABS(1 - table2[[#This Row],[E_coverage_ratio]]))*100</f>
        <v>98.492347851697431</v>
      </c>
      <c r="V2653" s="1">
        <f>(1-ABS(1 - table2[[#This Row],[E_error_ratio]]))*100</f>
        <v>99.997440575052352</v>
      </c>
      <c r="W2653" s="1">
        <f>(1-ABS(1 - table2[[#This Row],[EP_coverage_ratio]]))*100</f>
        <v>99.945345907694545</v>
      </c>
      <c r="X2653" s="1">
        <f>(1-ABS(1 - table2[[#This Row],[EP_error_ratio]]))*100</f>
        <v>99.999352447571496</v>
      </c>
      <c r="Y2653" s="1">
        <f>(1-ABS(1 - table2[[#This Row],[EP_polymorphism_ratio]]))*100</f>
        <v>99.994179022011821</v>
      </c>
    </row>
    <row r="2654" spans="1:25" x14ac:dyDescent="0.3">
      <c r="A2654">
        <v>3</v>
      </c>
      <c r="B2654">
        <v>16</v>
      </c>
      <c r="C2654">
        <v>1E-3</v>
      </c>
      <c r="D2654">
        <v>1E-3</v>
      </c>
      <c r="E2654">
        <v>9.2776866788443366E-2</v>
      </c>
      <c r="F2654">
        <v>15.768364611100333</v>
      </c>
      <c r="G2654">
        <v>1.0263150654189913E-3</v>
      </c>
      <c r="H2654">
        <v>-2721615.2074870518</v>
      </c>
      <c r="I2654">
        <v>15.979155144328528</v>
      </c>
      <c r="J2654">
        <v>9.9711676124970947E-4</v>
      </c>
      <c r="K2654">
        <v>3.3100052943563912E-2</v>
      </c>
      <c r="L2654">
        <v>-2721179.5500385561</v>
      </c>
      <c r="M2654">
        <f>table2[[#This Row],[E_coverage]]/table2[[#This Row],[sample_coverage]]</f>
        <v>0.98552278819377082</v>
      </c>
      <c r="N2654">
        <f>table2[[#This Row],[EP_coverage]]/table2[[#This Row],[sample_coverage]]</f>
        <v>0.99869719652053301</v>
      </c>
      <c r="O2654" t="b">
        <f>IF(ABS(table2[[#This Row],[EP_coverage_ratio]] - 1) &lt;= ABS(table2[[#This Row],[E_coverage_ratio]] - 1),TRUE,FALSE)</f>
        <v>1</v>
      </c>
      <c r="P2654" s="1">
        <f>(table2[[#This Row],[E_err]] + 1)/(table2[[#This Row],[sample_err]] + 1)</f>
        <v>1.0000262887766425</v>
      </c>
      <c r="Q2654" s="1">
        <f>(table2[[#This Row],[EP_err]] + 1 )/(table2[[#This Row],[sample_err]] + 1)</f>
        <v>0.9999971196416082</v>
      </c>
      <c r="R2654" s="1">
        <f>(table2[[#This Row],[EP_gamma]] + 1)/(table2[[#This Row],[expected_gamma]] + 1)</f>
        <v>0.94538975370126255</v>
      </c>
      <c r="S2654" s="1">
        <v>9.0157977827887105E-4</v>
      </c>
      <c r="T2654" s="1">
        <f>(table2[[#This Row],[EP_polymorphism]]+0.1)/(table2[[#This Row],[sample_polymorph]]+0.1)</f>
        <v>0.99902554235919672</v>
      </c>
      <c r="U2654" s="1">
        <f>(1-ABS(1 - table2[[#This Row],[E_coverage_ratio]]))*100</f>
        <v>98.552278819377079</v>
      </c>
      <c r="V2654" s="1">
        <f>(1-ABS(1 - table2[[#This Row],[E_error_ratio]]))*100</f>
        <v>99.99737112233575</v>
      </c>
      <c r="W2654" s="1">
        <f>(1-ABS(1 - table2[[#This Row],[EP_coverage_ratio]]))*100</f>
        <v>99.869719652053305</v>
      </c>
      <c r="X2654" s="1">
        <f>(1-ABS(1 - table2[[#This Row],[EP_error_ratio]]))*100</f>
        <v>99.999711964160824</v>
      </c>
      <c r="Y2654" s="1">
        <f>(1-ABS(1 - table2[[#This Row],[EP_polymorphism_ratio]]))*100</f>
        <v>99.902554235919666</v>
      </c>
    </row>
    <row r="2655" spans="1:25" x14ac:dyDescent="0.3">
      <c r="A2655">
        <v>4</v>
      </c>
      <c r="B2655">
        <v>16</v>
      </c>
      <c r="C2655">
        <v>1E-3</v>
      </c>
      <c r="D2655">
        <v>1E-3</v>
      </c>
      <c r="E2655">
        <v>9.3575821846823906E-2</v>
      </c>
      <c r="F2655">
        <v>15.758088459044352</v>
      </c>
      <c r="G2655">
        <v>1.0305658286321111E-3</v>
      </c>
      <c r="H2655">
        <v>-2725549.1568522793</v>
      </c>
      <c r="I2655">
        <v>15.981753399693986</v>
      </c>
      <c r="J2655">
        <v>9.9959261707244121E-4</v>
      </c>
      <c r="K2655">
        <v>3.5103597461913584E-2</v>
      </c>
      <c r="L2655">
        <v>-2725039.5906848107</v>
      </c>
      <c r="M2655">
        <f>table2[[#This Row],[E_coverage]]/table2[[#This Row],[sample_coverage]]</f>
        <v>0.98488052869027198</v>
      </c>
      <c r="N2655">
        <f>table2[[#This Row],[EP_coverage]]/table2[[#This Row],[sample_coverage]]</f>
        <v>0.99885958748087411</v>
      </c>
      <c r="O2655" t="b">
        <f>IF(ABS(table2[[#This Row],[EP_coverage_ratio]] - 1) &lt;= ABS(table2[[#This Row],[E_coverage_ratio]] - 1),TRUE,FALSE)</f>
        <v>1</v>
      </c>
      <c r="P2655" s="1">
        <f>(table2[[#This Row],[E_err]] + 1)/(table2[[#This Row],[sample_err]] + 1)</f>
        <v>1.0000305352933387</v>
      </c>
      <c r="Q2655" s="1">
        <f>(table2[[#This Row],[EP_err]] + 1 )/(table2[[#This Row],[sample_err]] + 1)</f>
        <v>0.99999959302404851</v>
      </c>
      <c r="R2655" s="1">
        <f>(table2[[#This Row],[EP_gamma]] + 1)/(table2[[#This Row],[expected_gamma]] + 1)</f>
        <v>0.94653116572551621</v>
      </c>
      <c r="S2655" s="1">
        <v>9.5673623582426205E-4</v>
      </c>
      <c r="T2655" s="1">
        <f>(table2[[#This Row],[EP_polymorphism]]+0.1)/(table2[[#This Row],[sample_polymorph]]+0.1)</f>
        <v>0.99957164589925007</v>
      </c>
      <c r="U2655" s="1">
        <f>(1-ABS(1 - table2[[#This Row],[E_coverage_ratio]]))*100</f>
        <v>98.4880528690272</v>
      </c>
      <c r="V2655" s="1">
        <f>(1-ABS(1 - table2[[#This Row],[E_error_ratio]]))*100</f>
        <v>99.996946470666131</v>
      </c>
      <c r="W2655" s="1">
        <f>(1-ABS(1 - table2[[#This Row],[EP_coverage_ratio]]))*100</f>
        <v>99.885958748087404</v>
      </c>
      <c r="X2655" s="1">
        <f>(1-ABS(1 - table2[[#This Row],[EP_error_ratio]]))*100</f>
        <v>99.999959302404847</v>
      </c>
      <c r="Y2655" s="1">
        <f>(1-ABS(1 - table2[[#This Row],[EP_polymorphism_ratio]]))*100</f>
        <v>99.957164589925014</v>
      </c>
    </row>
    <row r="2656" spans="1:25" x14ac:dyDescent="0.3">
      <c r="A2656">
        <v>5</v>
      </c>
      <c r="B2656">
        <v>16</v>
      </c>
      <c r="C2656">
        <v>1E-3</v>
      </c>
      <c r="D2656">
        <v>1E-3</v>
      </c>
      <c r="E2656">
        <v>9.5204316815647672E-2</v>
      </c>
      <c r="F2656">
        <v>15.761476304572041</v>
      </c>
      <c r="G2656">
        <v>1.0240719570296689E-3</v>
      </c>
      <c r="H2656">
        <v>-2726714.0117005981</v>
      </c>
      <c r="I2656">
        <v>16.01343084875489</v>
      </c>
      <c r="J2656">
        <v>9.8949472686974999E-4</v>
      </c>
      <c r="K2656">
        <v>3.9403100221714893E-2</v>
      </c>
      <c r="L2656">
        <v>-2726089.3049968905</v>
      </c>
      <c r="M2656">
        <f>table2[[#This Row],[E_coverage]]/table2[[#This Row],[sample_coverage]]</f>
        <v>0.98509226903575253</v>
      </c>
      <c r="N2656">
        <f>table2[[#This Row],[EP_coverage]]/table2[[#This Row],[sample_coverage]]</f>
        <v>1.0008394280471806</v>
      </c>
      <c r="O2656" t="b">
        <f>IF(ABS(table2[[#This Row],[EP_coverage_ratio]] - 1) &lt;= ABS(table2[[#This Row],[E_coverage_ratio]] - 1),TRUE,FALSE)</f>
        <v>1</v>
      </c>
      <c r="P2656" s="1">
        <f>(table2[[#This Row],[E_err]] + 1)/(table2[[#This Row],[sample_err]] + 1)</f>
        <v>1.0000240479091205</v>
      </c>
      <c r="Q2656" s="1">
        <f>(table2[[#This Row],[EP_err]] + 1 )/(table2[[#This Row],[sample_err]] + 1)</f>
        <v>0.99998950522164831</v>
      </c>
      <c r="R2656" s="1">
        <f>(table2[[#This Row],[EP_gamma]] + 1)/(table2[[#This Row],[expected_gamma]] + 1)</f>
        <v>0.94904949173668607</v>
      </c>
      <c r="S2656" s="1">
        <v>1.0732750682038699E-3</v>
      </c>
      <c r="T2656" s="1">
        <f>(table2[[#This Row],[EP_polymorphism]]+0.1)/(table2[[#This Row],[sample_polymorph]]+0.1)</f>
        <v>1.0007254957247909</v>
      </c>
      <c r="U2656" s="1">
        <f>(1-ABS(1 - table2[[#This Row],[E_coverage_ratio]]))*100</f>
        <v>98.509226903575254</v>
      </c>
      <c r="V2656" s="1">
        <f>(1-ABS(1 - table2[[#This Row],[E_error_ratio]]))*100</f>
        <v>99.997595209087947</v>
      </c>
      <c r="W2656" s="1">
        <f>(1-ABS(1 - table2[[#This Row],[EP_coverage_ratio]]))*100</f>
        <v>99.916057195281937</v>
      </c>
      <c r="X2656" s="1">
        <f>(1-ABS(1 - table2[[#This Row],[EP_error_ratio]]))*100</f>
        <v>99.998950522164833</v>
      </c>
      <c r="Y2656" s="1">
        <f>(1-ABS(1 - table2[[#This Row],[EP_polymorphism_ratio]]))*100</f>
        <v>99.92745042752091</v>
      </c>
    </row>
    <row r="2657" spans="1:25" x14ac:dyDescent="0.3">
      <c r="A2657">
        <v>6</v>
      </c>
      <c r="B2657">
        <v>16</v>
      </c>
      <c r="C2657">
        <v>1E-3</v>
      </c>
      <c r="D2657">
        <v>1E-3</v>
      </c>
      <c r="E2657">
        <v>9.2433263213456809E-2</v>
      </c>
      <c r="F2657">
        <v>15.771025387949603</v>
      </c>
      <c r="G2657">
        <v>1.0428396568929385E-3</v>
      </c>
      <c r="H2657">
        <v>-2728839.068808266</v>
      </c>
      <c r="I2657">
        <v>16.022559642909322</v>
      </c>
      <c r="J2657">
        <v>1.0083444277487075E-3</v>
      </c>
      <c r="K2657">
        <v>3.9269311714701424E-2</v>
      </c>
      <c r="L2657">
        <v>-2728228.792505106</v>
      </c>
      <c r="M2657">
        <f>table2[[#This Row],[E_coverage]]/table2[[#This Row],[sample_coverage]]</f>
        <v>0.98568908674685018</v>
      </c>
      <c r="N2657">
        <f>table2[[#This Row],[EP_coverage]]/table2[[#This Row],[sample_coverage]]</f>
        <v>1.0014099776818326</v>
      </c>
      <c r="O2657" t="b">
        <f>IF(ABS(table2[[#This Row],[EP_coverage_ratio]] - 1) &lt;= ABS(table2[[#This Row],[E_coverage_ratio]] - 1),TRUE,FALSE)</f>
        <v>1</v>
      </c>
      <c r="P2657" s="1">
        <f>(table2[[#This Row],[E_err]] + 1)/(table2[[#This Row],[sample_err]] + 1)</f>
        <v>1.0000427968600329</v>
      </c>
      <c r="Q2657" s="1">
        <f>(table2[[#This Row],[EP_err]] + 1 )/(table2[[#This Row],[sample_err]] + 1)</f>
        <v>1.0000083360916572</v>
      </c>
      <c r="R2657" s="1">
        <f>(table2[[#This Row],[EP_gamma]] + 1)/(table2[[#This Row],[expected_gamma]] + 1)</f>
        <v>0.95133437136253929</v>
      </c>
      <c r="S2657" s="1">
        <v>1.07448629995876E-3</v>
      </c>
      <c r="T2657" s="1">
        <f>(table2[[#This Row],[EP_polymorphism]]+0.1)/(table2[[#This Row],[sample_polymorph]]+0.1)</f>
        <v>1.0007374881184037</v>
      </c>
      <c r="U2657" s="1">
        <f>(1-ABS(1 - table2[[#This Row],[E_coverage_ratio]]))*100</f>
        <v>98.568908674685019</v>
      </c>
      <c r="V2657" s="1">
        <f>(1-ABS(1 - table2[[#This Row],[E_error_ratio]]))*100</f>
        <v>99.995720313996699</v>
      </c>
      <c r="W2657" s="1">
        <f>(1-ABS(1 - table2[[#This Row],[EP_coverage_ratio]]))*100</f>
        <v>99.859002231816746</v>
      </c>
      <c r="X2657" s="1">
        <f>(1-ABS(1 - table2[[#This Row],[EP_error_ratio]]))*100</f>
        <v>99.999166390834276</v>
      </c>
      <c r="Y2657" s="1">
        <f>(1-ABS(1 - table2[[#This Row],[EP_polymorphism_ratio]]))*100</f>
        <v>99.926251188159625</v>
      </c>
    </row>
    <row r="2658" spans="1:25" x14ac:dyDescent="0.3">
      <c r="A2658">
        <v>7</v>
      </c>
      <c r="B2658">
        <v>16</v>
      </c>
      <c r="C2658">
        <v>1E-3</v>
      </c>
      <c r="D2658">
        <v>1E-3</v>
      </c>
      <c r="E2658">
        <v>9.5071755649072734E-2</v>
      </c>
      <c r="F2658">
        <v>15.762766652965617</v>
      </c>
      <c r="G2658">
        <v>1.0224783750947756E-3</v>
      </c>
      <c r="H2658">
        <v>-2724060.1024252358</v>
      </c>
      <c r="I2658">
        <v>16.007436570262954</v>
      </c>
      <c r="J2658">
        <v>9.8884137473126475E-4</v>
      </c>
      <c r="K2658">
        <v>3.8309618006658823E-2</v>
      </c>
      <c r="L2658">
        <v>-2723440.7139981184</v>
      </c>
      <c r="M2658">
        <f>table2[[#This Row],[E_coverage]]/table2[[#This Row],[sample_coverage]]</f>
        <v>0.98517291581035105</v>
      </c>
      <c r="N2658">
        <f>table2[[#This Row],[EP_coverage]]/table2[[#This Row],[sample_coverage]]</f>
        <v>1.0004647856414346</v>
      </c>
      <c r="O2658" t="b">
        <f>IF(ABS(table2[[#This Row],[EP_coverage_ratio]] - 1) &lt;= ABS(table2[[#This Row],[E_coverage_ratio]] - 1),TRUE,FALSE)</f>
        <v>1</v>
      </c>
      <c r="P2658" s="1">
        <f>(table2[[#This Row],[E_err]] + 1)/(table2[[#This Row],[sample_err]] + 1)</f>
        <v>1.0000224559191757</v>
      </c>
      <c r="Q2658" s="1">
        <f>(table2[[#This Row],[EP_err]] + 1 )/(table2[[#This Row],[sample_err]] + 1)</f>
        <v>0.99998885252220915</v>
      </c>
      <c r="R2658" s="1">
        <f>(table2[[#This Row],[EP_gamma]] + 1)/(table2[[#This Row],[expected_gamma]] + 1)</f>
        <v>0.94816582808423389</v>
      </c>
      <c r="S2658" s="1">
        <v>1.0456945127814601E-3</v>
      </c>
      <c r="T2658" s="1">
        <f>(table2[[#This Row],[EP_polymorphism]]+0.1)/(table2[[#This Row],[sample_polymorph]]+0.1)</f>
        <v>1.0004524209186283</v>
      </c>
      <c r="U2658" s="1">
        <f>(1-ABS(1 - table2[[#This Row],[E_coverage_ratio]]))*100</f>
        <v>98.51729158103511</v>
      </c>
      <c r="V2658" s="1">
        <f>(1-ABS(1 - table2[[#This Row],[E_error_ratio]]))*100</f>
        <v>99.997754408082429</v>
      </c>
      <c r="W2658" s="1">
        <f>(1-ABS(1 - table2[[#This Row],[EP_coverage_ratio]]))*100</f>
        <v>99.953521435856544</v>
      </c>
      <c r="X2658" s="1">
        <f>(1-ABS(1 - table2[[#This Row],[EP_error_ratio]]))*100</f>
        <v>99.998885252220916</v>
      </c>
      <c r="Y2658" s="1">
        <f>(1-ABS(1 - table2[[#This Row],[EP_polymorphism_ratio]]))*100</f>
        <v>99.954757908137168</v>
      </c>
    </row>
    <row r="2659" spans="1:25" x14ac:dyDescent="0.3">
      <c r="A2659">
        <v>8</v>
      </c>
      <c r="B2659">
        <v>16</v>
      </c>
      <c r="C2659">
        <v>1E-3</v>
      </c>
      <c r="D2659">
        <v>1E-3</v>
      </c>
      <c r="E2659">
        <v>9.4186686711949755E-2</v>
      </c>
      <c r="F2659">
        <v>15.764458091913008</v>
      </c>
      <c r="G2659">
        <v>1.038827145668423E-3</v>
      </c>
      <c r="H2659">
        <v>-2730951.4636915182</v>
      </c>
      <c r="I2659">
        <v>16.027844278659963</v>
      </c>
      <c r="J2659">
        <v>1.0027715108878146E-3</v>
      </c>
      <c r="K2659">
        <v>4.1087479978098321E-2</v>
      </c>
      <c r="L2659">
        <v>-2730299.2064953372</v>
      </c>
      <c r="M2659">
        <f>table2[[#This Row],[E_coverage]]/table2[[#This Row],[sample_coverage]]</f>
        <v>0.98527863074456301</v>
      </c>
      <c r="N2659">
        <f>table2[[#This Row],[EP_coverage]]/table2[[#This Row],[sample_coverage]]</f>
        <v>1.0017402674162477</v>
      </c>
      <c r="O2659" t="b">
        <f>IF(ABS(table2[[#This Row],[EP_coverage_ratio]] - 1) &lt;= ABS(table2[[#This Row],[E_coverage_ratio]] - 1),TRUE,FALSE)</f>
        <v>1</v>
      </c>
      <c r="P2659" s="1">
        <f>(table2[[#This Row],[E_err]] + 1)/(table2[[#This Row],[sample_err]] + 1)</f>
        <v>1.0000387883573112</v>
      </c>
      <c r="Q2659" s="1">
        <f>(table2[[#This Row],[EP_err]] + 1 )/(table2[[#This Row],[sample_err]] + 1)</f>
        <v>1.0000027687421458</v>
      </c>
      <c r="R2659" s="1">
        <f>(table2[[#This Row],[EP_gamma]] + 1)/(table2[[#This Row],[expected_gamma]] + 1)</f>
        <v>0.95147152914699074</v>
      </c>
      <c r="S2659" s="1">
        <v>1.12687908918707E-3</v>
      </c>
      <c r="T2659" s="1">
        <f>(table2[[#This Row],[EP_polymorphism]]+0.1)/(table2[[#This Row],[sample_polymorph]]+0.1)</f>
        <v>1.0012562286058126</v>
      </c>
      <c r="U2659" s="1">
        <f>(1-ABS(1 - table2[[#This Row],[E_coverage_ratio]]))*100</f>
        <v>98.527863074456306</v>
      </c>
      <c r="V2659" s="1">
        <f>(1-ABS(1 - table2[[#This Row],[E_error_ratio]]))*100</f>
        <v>99.996121164268885</v>
      </c>
      <c r="W2659" s="1">
        <f>(1-ABS(1 - table2[[#This Row],[EP_coverage_ratio]]))*100</f>
        <v>99.825973258375228</v>
      </c>
      <c r="X2659" s="1">
        <f>(1-ABS(1 - table2[[#This Row],[EP_error_ratio]]))*100</f>
        <v>99.999723125785422</v>
      </c>
      <c r="Y2659" s="1">
        <f>(1-ABS(1 - table2[[#This Row],[EP_polymorphism_ratio]]))*100</f>
        <v>99.874377139418741</v>
      </c>
    </row>
    <row r="2660" spans="1:25" x14ac:dyDescent="0.3">
      <c r="A2660">
        <v>9</v>
      </c>
      <c r="B2660">
        <v>16</v>
      </c>
      <c r="C2660">
        <v>1E-3</v>
      </c>
      <c r="D2660">
        <v>1E-3</v>
      </c>
      <c r="E2660">
        <v>9.4154976619906475E-2</v>
      </c>
      <c r="F2660">
        <v>15.767310133411415</v>
      </c>
      <c r="G2660">
        <v>1.0382537737232032E-3</v>
      </c>
      <c r="H2660">
        <v>-2729223.1713396921</v>
      </c>
      <c r="I2660">
        <v>16.023541905614639</v>
      </c>
      <c r="J2660">
        <v>1.003142503365292E-3</v>
      </c>
      <c r="K2660">
        <v>4.000027841220366E-2</v>
      </c>
      <c r="L2660">
        <v>-2728594.3080175384</v>
      </c>
      <c r="M2660">
        <f>table2[[#This Row],[E_coverage]]/table2[[#This Row],[sample_coverage]]</f>
        <v>0.98545688333821346</v>
      </c>
      <c r="N2660">
        <f>table2[[#This Row],[EP_coverage]]/table2[[#This Row],[sample_coverage]]</f>
        <v>1.0014713691009149</v>
      </c>
      <c r="O2660" t="b">
        <f>IF(ABS(table2[[#This Row],[EP_coverage_ratio]] - 1) &lt;= ABS(table2[[#This Row],[E_coverage_ratio]] - 1),TRUE,FALSE)</f>
        <v>1</v>
      </c>
      <c r="P2660" s="1">
        <f>(table2[[#This Row],[E_err]] + 1)/(table2[[#This Row],[sample_err]] + 1)</f>
        <v>1.0000382155581651</v>
      </c>
      <c r="Q2660" s="1">
        <f>(table2[[#This Row],[EP_err]] + 1 )/(table2[[#This Row],[sample_err]] + 1)</f>
        <v>1.0000031393640012</v>
      </c>
      <c r="R2660" s="1">
        <f>(table2[[#This Row],[EP_gamma]] + 1)/(table2[[#This Row],[expected_gamma]] + 1)</f>
        <v>0.95050545913066242</v>
      </c>
      <c r="S2660" s="1">
        <v>1.0947004209339499E-3</v>
      </c>
      <c r="T2660" s="1">
        <f>(table2[[#This Row],[EP_polymorphism]]+0.1)/(table2[[#This Row],[sample_polymorph]]+0.1)</f>
        <v>1.000937627930039</v>
      </c>
      <c r="U2660" s="1">
        <f>(1-ABS(1 - table2[[#This Row],[E_coverage_ratio]]))*100</f>
        <v>98.545688333821346</v>
      </c>
      <c r="V2660" s="1">
        <f>(1-ABS(1 - table2[[#This Row],[E_error_ratio]]))*100</f>
        <v>99.996178444183499</v>
      </c>
      <c r="W2660" s="1">
        <f>(1-ABS(1 - table2[[#This Row],[EP_coverage_ratio]]))*100</f>
        <v>99.85286308990851</v>
      </c>
      <c r="X2660" s="1">
        <f>(1-ABS(1 - table2[[#This Row],[EP_error_ratio]]))*100</f>
        <v>99.999686063599881</v>
      </c>
      <c r="Y2660" s="1">
        <f>(1-ABS(1 - table2[[#This Row],[EP_polymorphism_ratio]]))*100</f>
        <v>99.906237206996096</v>
      </c>
    </row>
    <row r="2661" spans="1:25" x14ac:dyDescent="0.3">
      <c r="A2661">
        <v>10</v>
      </c>
      <c r="B2661">
        <v>16</v>
      </c>
      <c r="C2661">
        <v>1E-3</v>
      </c>
      <c r="D2661">
        <v>1E-3</v>
      </c>
      <c r="E2661">
        <v>9.2420847925738014E-2</v>
      </c>
      <c r="F2661">
        <v>15.759515166029589</v>
      </c>
      <c r="G2661">
        <v>1.040077716187878E-3</v>
      </c>
      <c r="H2661">
        <v>-2727611.0219232589</v>
      </c>
      <c r="I2661">
        <v>15.985152564434307</v>
      </c>
      <c r="J2661">
        <v>1.0088109863893773E-3</v>
      </c>
      <c r="K2661">
        <v>3.5404195097543438E-2</v>
      </c>
      <c r="L2661">
        <v>-2727077.9595207572</v>
      </c>
      <c r="M2661">
        <f>table2[[#This Row],[E_coverage]]/table2[[#This Row],[sample_coverage]]</f>
        <v>0.98496969787684929</v>
      </c>
      <c r="N2661">
        <f>table2[[#This Row],[EP_coverage]]/table2[[#This Row],[sample_coverage]]</f>
        <v>0.99907203527714417</v>
      </c>
      <c r="O2661" t="b">
        <f>IF(ABS(table2[[#This Row],[EP_coverage_ratio]] - 1) &lt;= ABS(table2[[#This Row],[E_coverage_ratio]] - 1),TRUE,FALSE)</f>
        <v>1</v>
      </c>
      <c r="P2661" s="1">
        <f>(table2[[#This Row],[E_err]] + 1)/(table2[[#This Row],[sample_err]] + 1)</f>
        <v>1.0000400376785095</v>
      </c>
      <c r="Q2661" s="1">
        <f>(table2[[#This Row],[EP_err]] + 1 )/(table2[[#This Row],[sample_err]] + 1)</f>
        <v>1.0000088021842051</v>
      </c>
      <c r="R2661" s="1">
        <f>(table2[[#This Row],[EP_gamma]] + 1)/(table2[[#This Row],[expected_gamma]] + 1)</f>
        <v>0.94780706269341486</v>
      </c>
      <c r="S2661" s="1">
        <v>9.6787928009422998E-4</v>
      </c>
      <c r="T2661" s="1">
        <f>(table2[[#This Row],[EP_polymorphism]]+0.1)/(table2[[#This Row],[sample_polymorph]]+0.1)</f>
        <v>0.99968197307023987</v>
      </c>
      <c r="U2661" s="1">
        <f>(1-ABS(1 - table2[[#This Row],[E_coverage_ratio]]))*100</f>
        <v>98.496969787684932</v>
      </c>
      <c r="V2661" s="1">
        <f>(1-ABS(1 - table2[[#This Row],[E_error_ratio]]))*100</f>
        <v>99.995996232149054</v>
      </c>
      <c r="W2661" s="1">
        <f>(1-ABS(1 - table2[[#This Row],[EP_coverage_ratio]]))*100</f>
        <v>99.907203527714415</v>
      </c>
      <c r="X2661" s="1">
        <f>(1-ABS(1 - table2[[#This Row],[EP_error_ratio]]))*100</f>
        <v>99.999119781579495</v>
      </c>
      <c r="Y2661" s="1">
        <f>(1-ABS(1 - table2[[#This Row],[EP_polymorphism_ratio]]))*100</f>
        <v>99.968197307023985</v>
      </c>
    </row>
    <row r="2662" spans="1:25" x14ac:dyDescent="0.3">
      <c r="A2662">
        <v>1</v>
      </c>
      <c r="B2662">
        <v>16</v>
      </c>
      <c r="C2662">
        <v>1E-3</v>
      </c>
      <c r="D2662">
        <v>2E-3</v>
      </c>
      <c r="E2662">
        <v>0.17674988430643623</v>
      </c>
      <c r="F2662">
        <v>15.533405331174823</v>
      </c>
      <c r="G2662">
        <v>1.0566357658053937E-3</v>
      </c>
      <c r="H2662">
        <v>-2770924.4686446986</v>
      </c>
      <c r="I2662">
        <v>15.974072568967603</v>
      </c>
      <c r="J2662">
        <v>9.9547750988590328E-4</v>
      </c>
      <c r="K2662">
        <v>6.887526680518502E-2</v>
      </c>
      <c r="L2662">
        <v>-2769138.3847261518</v>
      </c>
      <c r="M2662">
        <f>table2[[#This Row],[E_coverage]]/table2[[#This Row],[sample_coverage]]</f>
        <v>0.97083783319842643</v>
      </c>
      <c r="N2662">
        <f>table2[[#This Row],[EP_coverage]]/table2[[#This Row],[sample_coverage]]</f>
        <v>0.99837953556047521</v>
      </c>
      <c r="O2662" t="b">
        <f>IF(ABS(table2[[#This Row],[EP_coverage_ratio]] - 1) &lt;= ABS(table2[[#This Row],[E_coverage_ratio]] - 1),TRUE,FALSE)</f>
        <v>1</v>
      </c>
      <c r="P2662" s="1">
        <f>(table2[[#This Row],[E_err]] + 1)/(table2[[#This Row],[sample_err]] + 1)</f>
        <v>1.0000565791866189</v>
      </c>
      <c r="Q2662" s="1">
        <f>(table2[[#This Row],[EP_err]] + 1 )/(table2[[#This Row],[sample_err]] + 1)</f>
        <v>0.99999548202785815</v>
      </c>
      <c r="R2662" s="1">
        <f>(table2[[#This Row],[EP_gamma]] + 1)/(table2[[#This Row],[expected_gamma]] + 1)</f>
        <v>0.90832833812868297</v>
      </c>
      <c r="S2662" s="1">
        <v>1.92338868334362E-3</v>
      </c>
      <c r="T2662" s="1">
        <f>(table2[[#This Row],[EP_polymorphism]]+0.1)/(table2[[#This Row],[sample_polymorph]]+0.1)</f>
        <v>0.99924890866023153</v>
      </c>
      <c r="U2662" s="1">
        <f>(1-ABS(1 - table2[[#This Row],[E_coverage_ratio]]))*100</f>
        <v>97.083783319842638</v>
      </c>
      <c r="V2662" s="1">
        <f>(1-ABS(1 - table2[[#This Row],[E_error_ratio]]))*100</f>
        <v>99.994342081338104</v>
      </c>
      <c r="W2662" s="1">
        <f>(1-ABS(1 - table2[[#This Row],[EP_coverage_ratio]]))*100</f>
        <v>99.837953556047523</v>
      </c>
      <c r="X2662" s="1">
        <f>(1-ABS(1 - table2[[#This Row],[EP_error_ratio]]))*100</f>
        <v>99.999548202785817</v>
      </c>
      <c r="Y2662" s="1">
        <f>(1-ABS(1 - table2[[#This Row],[EP_polymorphism_ratio]]))*100</f>
        <v>99.924890866023148</v>
      </c>
    </row>
    <row r="2663" spans="1:25" x14ac:dyDescent="0.3">
      <c r="A2663">
        <v>2</v>
      </c>
      <c r="B2663">
        <v>16</v>
      </c>
      <c r="C2663">
        <v>1E-3</v>
      </c>
      <c r="D2663">
        <v>2E-3</v>
      </c>
      <c r="E2663">
        <v>0.17719912978334115</v>
      </c>
      <c r="F2663">
        <v>15.535718460649734</v>
      </c>
      <c r="G2663">
        <v>1.0644502195198177E-3</v>
      </c>
      <c r="H2663">
        <v>-2773298.8922587833</v>
      </c>
      <c r="I2663">
        <v>15.991552497527826</v>
      </c>
      <c r="J2663">
        <v>1.001441753224331E-3</v>
      </c>
      <c r="K2663">
        <v>7.1068210343536206E-2</v>
      </c>
      <c r="L2663">
        <v>-2771409.5342597221</v>
      </c>
      <c r="M2663">
        <f>table2[[#This Row],[E_coverage]]/table2[[#This Row],[sample_coverage]]</f>
        <v>0.97098240379060841</v>
      </c>
      <c r="N2663">
        <f>table2[[#This Row],[EP_coverage]]/table2[[#This Row],[sample_coverage]]</f>
        <v>0.9994720310954891</v>
      </c>
      <c r="O2663" t="b">
        <f>IF(ABS(table2[[#This Row],[EP_coverage_ratio]] - 1) &lt;= ABS(table2[[#This Row],[E_coverage_ratio]] - 1),TRUE,FALSE)</f>
        <v>1</v>
      </c>
      <c r="P2663" s="1">
        <f>(table2[[#This Row],[E_err]] + 1)/(table2[[#This Row],[sample_err]] + 1)</f>
        <v>1.0000643858336862</v>
      </c>
      <c r="Q2663" s="1">
        <f>(table2[[#This Row],[EP_err]] + 1 )/(table2[[#This Row],[sample_err]] + 1)</f>
        <v>1.0000014403129114</v>
      </c>
      <c r="R2663" s="1">
        <f>(table2[[#This Row],[EP_gamma]] + 1)/(table2[[#This Row],[expected_gamma]] + 1)</f>
        <v>0.90984454816974103</v>
      </c>
      <c r="S2663" s="1">
        <v>1.9914839795931402E-3</v>
      </c>
      <c r="T2663" s="1">
        <f>(table2[[#This Row],[EP_polymorphism]]+0.1)/(table2[[#This Row],[sample_polymorph]]+0.1)</f>
        <v>0.99991650960385436</v>
      </c>
      <c r="U2663" s="1">
        <f>(1-ABS(1 - table2[[#This Row],[E_coverage_ratio]]))*100</f>
        <v>97.09824037906084</v>
      </c>
      <c r="V2663" s="1">
        <f>(1-ABS(1 - table2[[#This Row],[E_error_ratio]]))*100</f>
        <v>99.99356141663138</v>
      </c>
      <c r="W2663" s="1">
        <f>(1-ABS(1 - table2[[#This Row],[EP_coverage_ratio]]))*100</f>
        <v>99.947203109548909</v>
      </c>
      <c r="X2663" s="1">
        <f>(1-ABS(1 - table2[[#This Row],[EP_error_ratio]]))*100</f>
        <v>99.999855968708857</v>
      </c>
      <c r="Y2663" s="1">
        <f>(1-ABS(1 - table2[[#This Row],[EP_polymorphism_ratio]]))*100</f>
        <v>99.991650960385442</v>
      </c>
    </row>
    <row r="2664" spans="1:25" x14ac:dyDescent="0.3">
      <c r="A2664">
        <v>3</v>
      </c>
      <c r="B2664">
        <v>16</v>
      </c>
      <c r="C2664">
        <v>1E-3</v>
      </c>
      <c r="D2664">
        <v>2E-3</v>
      </c>
      <c r="E2664">
        <v>0.17373091849539843</v>
      </c>
      <c r="F2664">
        <v>15.550529566373172</v>
      </c>
      <c r="G2664">
        <v>1.0748359937297555E-3</v>
      </c>
      <c r="H2664">
        <v>-2776077.2236877261</v>
      </c>
      <c r="I2664">
        <v>16.02611452423757</v>
      </c>
      <c r="J2664">
        <v>1.0096356945274933E-3</v>
      </c>
      <c r="K2664">
        <v>7.3847334589088848E-2</v>
      </c>
      <c r="L2664">
        <v>-2774023.8385976716</v>
      </c>
      <c r="M2664">
        <f>table2[[#This Row],[E_coverage]]/table2[[#This Row],[sample_coverage]]</f>
        <v>0.97190809789832322</v>
      </c>
      <c r="N2664">
        <f>table2[[#This Row],[EP_coverage]]/table2[[#This Row],[sample_coverage]]</f>
        <v>1.0016321577648482</v>
      </c>
      <c r="O2664" t="b">
        <f>IF(ABS(table2[[#This Row],[EP_coverage_ratio]] - 1) &lt;= ABS(table2[[#This Row],[E_coverage_ratio]] - 1),TRUE,FALSE)</f>
        <v>1</v>
      </c>
      <c r="P2664" s="1">
        <f>(table2[[#This Row],[E_err]] + 1)/(table2[[#This Row],[sample_err]] + 1)</f>
        <v>1.0000747612324974</v>
      </c>
      <c r="Q2664" s="1">
        <f>(table2[[#This Row],[EP_err]] + 1 )/(table2[[#This Row],[sample_err]] + 1)</f>
        <v>1.0000096260684592</v>
      </c>
      <c r="R2664" s="1">
        <f>(table2[[#This Row],[EP_gamma]] + 1)/(table2[[#This Row],[expected_gamma]] + 1)</f>
        <v>0.91490078148886977</v>
      </c>
      <c r="S2664" s="1">
        <v>2.07287288860458E-3</v>
      </c>
      <c r="T2664" s="1">
        <f>(table2[[#This Row],[EP_polymorphism]]+0.1)/(table2[[#This Row],[sample_polymorph]]+0.1)</f>
        <v>1.0007144400843586</v>
      </c>
      <c r="U2664" s="1">
        <f>(1-ABS(1 - table2[[#This Row],[E_coverage_ratio]]))*100</f>
        <v>97.190809789832315</v>
      </c>
      <c r="V2664" s="1">
        <f>(1-ABS(1 - table2[[#This Row],[E_error_ratio]]))*100</f>
        <v>99.992523876750255</v>
      </c>
      <c r="W2664" s="1">
        <f>(1-ABS(1 - table2[[#This Row],[EP_coverage_ratio]]))*100</f>
        <v>99.836784223515181</v>
      </c>
      <c r="X2664" s="1">
        <f>(1-ABS(1 - table2[[#This Row],[EP_error_ratio]]))*100</f>
        <v>99.999037393154083</v>
      </c>
      <c r="Y2664" s="1">
        <f>(1-ABS(1 - table2[[#This Row],[EP_polymorphism_ratio]]))*100</f>
        <v>99.928555991564139</v>
      </c>
    </row>
    <row r="2665" spans="1:25" x14ac:dyDescent="0.3">
      <c r="A2665">
        <v>4</v>
      </c>
      <c r="B2665">
        <v>16</v>
      </c>
      <c r="C2665">
        <v>1E-3</v>
      </c>
      <c r="D2665">
        <v>2E-3</v>
      </c>
      <c r="E2665">
        <v>0.17675217805905172</v>
      </c>
      <c r="F2665">
        <v>15.534077216773058</v>
      </c>
      <c r="G2665">
        <v>1.0671831952093662E-3</v>
      </c>
      <c r="H2665">
        <v>-2776513.5439292053</v>
      </c>
      <c r="I2665">
        <v>16.012068753334944</v>
      </c>
      <c r="J2665">
        <v>1.0014677081109976E-3</v>
      </c>
      <c r="K2665">
        <v>7.4327512299657936E-2</v>
      </c>
      <c r="L2665">
        <v>-2774479.3941879137</v>
      </c>
      <c r="M2665">
        <f>table2[[#This Row],[E_coverage]]/table2[[#This Row],[sample_coverage]]</f>
        <v>0.97087982604831613</v>
      </c>
      <c r="N2665">
        <f>table2[[#This Row],[EP_coverage]]/table2[[#This Row],[sample_coverage]]</f>
        <v>1.000754297083434</v>
      </c>
      <c r="O2665" t="b">
        <f>IF(ABS(table2[[#This Row],[EP_coverage_ratio]] - 1) &lt;= ABS(table2[[#This Row],[E_coverage_ratio]] - 1),TRUE,FALSE)</f>
        <v>1</v>
      </c>
      <c r="P2665" s="1">
        <f>(table2[[#This Row],[E_err]] + 1)/(table2[[#This Row],[sample_err]] + 1)</f>
        <v>1.0000671160791303</v>
      </c>
      <c r="Q2665" s="1">
        <f>(table2[[#This Row],[EP_err]] + 1 )/(table2[[#This Row],[sample_err]] + 1)</f>
        <v>1.0000014662418693</v>
      </c>
      <c r="R2665" s="1">
        <f>(table2[[#This Row],[EP_gamma]] + 1)/(table2[[#This Row],[expected_gamma]] + 1)</f>
        <v>0.91295986727780332</v>
      </c>
      <c r="S2665" s="1">
        <v>2.0858126699756499E-3</v>
      </c>
      <c r="T2665" s="1">
        <f>(table2[[#This Row],[EP_polymorphism]]+0.1)/(table2[[#This Row],[sample_polymorph]]+0.1)</f>
        <v>1.0008413006860357</v>
      </c>
      <c r="U2665" s="1">
        <f>(1-ABS(1 - table2[[#This Row],[E_coverage_ratio]]))*100</f>
        <v>97.087982604831609</v>
      </c>
      <c r="V2665" s="1">
        <f>(1-ABS(1 - table2[[#This Row],[E_error_ratio]]))*100</f>
        <v>99.993288392086967</v>
      </c>
      <c r="W2665" s="1">
        <f>(1-ABS(1 - table2[[#This Row],[EP_coverage_ratio]]))*100</f>
        <v>99.924570291656607</v>
      </c>
      <c r="X2665" s="1">
        <f>(1-ABS(1 - table2[[#This Row],[EP_error_ratio]]))*100</f>
        <v>99.999853375813075</v>
      </c>
      <c r="Y2665" s="1">
        <f>(1-ABS(1 - table2[[#This Row],[EP_polymorphism_ratio]]))*100</f>
        <v>99.915869931396429</v>
      </c>
    </row>
    <row r="2666" spans="1:25" x14ac:dyDescent="0.3">
      <c r="A2666">
        <v>5</v>
      </c>
      <c r="B2666">
        <v>16</v>
      </c>
      <c r="C2666">
        <v>1E-3</v>
      </c>
      <c r="D2666">
        <v>2E-3</v>
      </c>
      <c r="E2666">
        <v>0.17628709555979619</v>
      </c>
      <c r="F2666">
        <v>15.536625263093047</v>
      </c>
      <c r="G2666">
        <v>1.0744576662272032E-3</v>
      </c>
      <c r="H2666">
        <v>-2773111.2181291915</v>
      </c>
      <c r="I2666">
        <v>15.965443214081326</v>
      </c>
      <c r="J2666">
        <v>1.0146974439537817E-3</v>
      </c>
      <c r="K2666">
        <v>6.7059447424293539E-2</v>
      </c>
      <c r="L2666">
        <v>-2771394.7182300342</v>
      </c>
      <c r="M2666">
        <f>table2[[#This Row],[E_coverage]]/table2[[#This Row],[sample_coverage]]</f>
        <v>0.97103907894331543</v>
      </c>
      <c r="N2666">
        <f>table2[[#This Row],[EP_coverage]]/table2[[#This Row],[sample_coverage]]</f>
        <v>0.99784020088008285</v>
      </c>
      <c r="O2666" t="b">
        <f>IF(ABS(table2[[#This Row],[EP_coverage_ratio]] - 1) &lt;= ABS(table2[[#This Row],[E_coverage_ratio]] - 1),TRUE,FALSE)</f>
        <v>1</v>
      </c>
      <c r="P2666" s="1">
        <f>(table2[[#This Row],[E_err]] + 1)/(table2[[#This Row],[sample_err]] + 1)</f>
        <v>1.0000743832829444</v>
      </c>
      <c r="Q2666" s="1">
        <f>(table2[[#This Row],[EP_err]] + 1 )/(table2[[#This Row],[sample_err]] + 1)</f>
        <v>1.0000146827611927</v>
      </c>
      <c r="R2666" s="1">
        <f>(table2[[#This Row],[EP_gamma]] + 1)/(table2[[#This Row],[expected_gamma]] + 1)</f>
        <v>0.90714201613890777</v>
      </c>
      <c r="S2666" s="1">
        <v>1.87541321710904E-3</v>
      </c>
      <c r="T2666" s="1">
        <f>(table2[[#This Row],[EP_polymorphism]]+0.1)/(table2[[#This Row],[sample_polymorph]]+0.1)</f>
        <v>0.99877856095204942</v>
      </c>
      <c r="U2666" s="1">
        <f>(1-ABS(1 - table2[[#This Row],[E_coverage_ratio]]))*100</f>
        <v>97.103907894331542</v>
      </c>
      <c r="V2666" s="1">
        <f>(1-ABS(1 - table2[[#This Row],[E_error_ratio]]))*100</f>
        <v>99.992561671705559</v>
      </c>
      <c r="W2666" s="1">
        <f>(1-ABS(1 - table2[[#This Row],[EP_coverage_ratio]]))*100</f>
        <v>99.78402008800829</v>
      </c>
      <c r="X2666" s="1">
        <f>(1-ABS(1 - table2[[#This Row],[EP_error_ratio]]))*100</f>
        <v>99.998531723880731</v>
      </c>
      <c r="Y2666" s="1">
        <f>(1-ABS(1 - table2[[#This Row],[EP_polymorphism_ratio]]))*100</f>
        <v>99.877856095204947</v>
      </c>
    </row>
    <row r="2667" spans="1:25" x14ac:dyDescent="0.3">
      <c r="A2667">
        <v>6</v>
      </c>
      <c r="B2667">
        <v>16</v>
      </c>
      <c r="C2667">
        <v>1E-3</v>
      </c>
      <c r="D2667">
        <v>2E-3</v>
      </c>
      <c r="E2667">
        <v>0.17798293910825996</v>
      </c>
      <c r="F2667">
        <v>15.537274942366853</v>
      </c>
      <c r="G2667">
        <v>1.063991715374597E-3</v>
      </c>
      <c r="H2667">
        <v>-2776078.3240749165</v>
      </c>
      <c r="I2667">
        <v>16.021731104137594</v>
      </c>
      <c r="J2667">
        <v>9.9756732868374926E-4</v>
      </c>
      <c r="K2667">
        <v>7.5284235961029108E-2</v>
      </c>
      <c r="L2667">
        <v>-2773927.2144949585</v>
      </c>
      <c r="M2667">
        <f>table2[[#This Row],[E_coverage]]/table2[[#This Row],[sample_coverage]]</f>
        <v>0.97107968389792831</v>
      </c>
      <c r="N2667">
        <f>table2[[#This Row],[EP_coverage]]/table2[[#This Row],[sample_coverage]]</f>
        <v>1.0013581940085996</v>
      </c>
      <c r="O2667" t="b">
        <f>IF(ABS(table2[[#This Row],[EP_coverage_ratio]] - 1) &lt;= ABS(table2[[#This Row],[E_coverage_ratio]] - 1),TRUE,FALSE)</f>
        <v>1</v>
      </c>
      <c r="P2667" s="1">
        <f>(table2[[#This Row],[E_err]] + 1)/(table2[[#This Row],[sample_err]] + 1)</f>
        <v>1.0000639277875871</v>
      </c>
      <c r="Q2667" s="1">
        <f>(table2[[#This Row],[EP_err]] + 1 )/(table2[[#This Row],[sample_err]] + 1)</f>
        <v>0.99999756975892495</v>
      </c>
      <c r="R2667" s="1">
        <f>(table2[[#This Row],[EP_gamma]] + 1)/(table2[[#This Row],[expected_gamma]] + 1)</f>
        <v>0.91281817440838797</v>
      </c>
      <c r="S2667" s="1">
        <v>2.1178470126861299E-3</v>
      </c>
      <c r="T2667" s="1">
        <f>(table2[[#This Row],[EP_polymorphism]]+0.1)/(table2[[#This Row],[sample_polymorph]]+0.1)</f>
        <v>1.0011553628694718</v>
      </c>
      <c r="U2667" s="1">
        <f>(1-ABS(1 - table2[[#This Row],[E_coverage_ratio]]))*100</f>
        <v>97.107968389792831</v>
      </c>
      <c r="V2667" s="1">
        <f>(1-ABS(1 - table2[[#This Row],[E_error_ratio]]))*100</f>
        <v>99.993607221241291</v>
      </c>
      <c r="W2667" s="1">
        <f>(1-ABS(1 - table2[[#This Row],[EP_coverage_ratio]]))*100</f>
        <v>99.864180599140042</v>
      </c>
      <c r="X2667" s="1">
        <f>(1-ABS(1 - table2[[#This Row],[EP_error_ratio]]))*100</f>
        <v>99.999756975892495</v>
      </c>
      <c r="Y2667" s="1">
        <f>(1-ABS(1 - table2[[#This Row],[EP_polymorphism_ratio]]))*100</f>
        <v>99.884463713052824</v>
      </c>
    </row>
    <row r="2668" spans="1:25" x14ac:dyDescent="0.3">
      <c r="A2668">
        <v>7</v>
      </c>
      <c r="B2668">
        <v>16</v>
      </c>
      <c r="C2668">
        <v>1E-3</v>
      </c>
      <c r="D2668">
        <v>2E-3</v>
      </c>
      <c r="E2668">
        <v>0.17596294244232141</v>
      </c>
      <c r="F2668">
        <v>15.547106175297403</v>
      </c>
      <c r="G2668">
        <v>1.0673046886645085E-3</v>
      </c>
      <c r="H2668">
        <v>-2775178.8595374827</v>
      </c>
      <c r="I2668">
        <v>16.029298230980885</v>
      </c>
      <c r="J2668">
        <v>1.001300899690251E-3</v>
      </c>
      <c r="K2668">
        <v>7.4864982409015096E-2</v>
      </c>
      <c r="L2668">
        <v>-2773066.3602953474</v>
      </c>
      <c r="M2668">
        <f>table2[[#This Row],[E_coverage]]/table2[[#This Row],[sample_coverage]]</f>
        <v>0.97169413595608767</v>
      </c>
      <c r="N2668">
        <f>table2[[#This Row],[EP_coverage]]/table2[[#This Row],[sample_coverage]]</f>
        <v>1.0018311394363053</v>
      </c>
      <c r="O2668" t="b">
        <f>IF(ABS(table2[[#This Row],[EP_coverage_ratio]] - 1) &lt;= ABS(table2[[#This Row],[E_coverage_ratio]] - 1),TRUE,FALSE)</f>
        <v>1</v>
      </c>
      <c r="P2668" s="1">
        <f>(table2[[#This Row],[E_err]] + 1)/(table2[[#This Row],[sample_err]] + 1)</f>
        <v>1.0000672374512134</v>
      </c>
      <c r="Q2668" s="1">
        <f>(table2[[#This Row],[EP_err]] + 1 )/(table2[[#This Row],[sample_err]] + 1)</f>
        <v>1.0000012996000904</v>
      </c>
      <c r="R2668" s="1">
        <f>(table2[[#This Row],[EP_gamma]] + 1)/(table2[[#This Row],[expected_gamma]] + 1)</f>
        <v>0.9140296378529249</v>
      </c>
      <c r="S2668" s="1">
        <v>2.1044271615527901E-3</v>
      </c>
      <c r="T2668" s="1">
        <f>(table2[[#This Row],[EP_polymorphism]]+0.1)/(table2[[#This Row],[sample_polymorph]]+0.1)</f>
        <v>1.001023795701498</v>
      </c>
      <c r="U2668" s="1">
        <f>(1-ABS(1 - table2[[#This Row],[E_coverage_ratio]]))*100</f>
        <v>97.169413595608773</v>
      </c>
      <c r="V2668" s="1">
        <f>(1-ABS(1 - table2[[#This Row],[E_error_ratio]]))*100</f>
        <v>99.993276254878666</v>
      </c>
      <c r="W2668" s="1">
        <f>(1-ABS(1 - table2[[#This Row],[EP_coverage_ratio]]))*100</f>
        <v>99.816886056369469</v>
      </c>
      <c r="X2668" s="1">
        <f>(1-ABS(1 - table2[[#This Row],[EP_error_ratio]]))*100</f>
        <v>99.999870039990952</v>
      </c>
      <c r="Y2668" s="1">
        <f>(1-ABS(1 - table2[[#This Row],[EP_polymorphism_ratio]]))*100</f>
        <v>99.897620429850193</v>
      </c>
    </row>
    <row r="2669" spans="1:25" x14ac:dyDescent="0.3">
      <c r="A2669">
        <v>8</v>
      </c>
      <c r="B2669">
        <v>16</v>
      </c>
      <c r="C2669">
        <v>1E-3</v>
      </c>
      <c r="D2669">
        <v>2E-3</v>
      </c>
      <c r="E2669">
        <v>0.17536968205391928</v>
      </c>
      <c r="F2669">
        <v>15.531747363306136</v>
      </c>
      <c r="G2669">
        <v>1.0619635632481948E-3</v>
      </c>
      <c r="H2669">
        <v>-2771897.4404300586</v>
      </c>
      <c r="I2669">
        <v>15.964451990218164</v>
      </c>
      <c r="J2669">
        <v>1.0017240455157507E-3</v>
      </c>
      <c r="K2669">
        <v>6.7685400978539881E-2</v>
      </c>
      <c r="L2669">
        <v>-2770187.4687311663</v>
      </c>
      <c r="M2669">
        <f>table2[[#This Row],[E_coverage]]/table2[[#This Row],[sample_coverage]]</f>
        <v>0.97073421020663353</v>
      </c>
      <c r="N2669">
        <f>table2[[#This Row],[EP_coverage]]/table2[[#This Row],[sample_coverage]]</f>
        <v>0.99777824938863524</v>
      </c>
      <c r="O2669" t="b">
        <f>IF(ABS(table2[[#This Row],[EP_coverage_ratio]] - 1) &lt;= ABS(table2[[#This Row],[E_coverage_ratio]] - 1),TRUE,FALSE)</f>
        <v>1</v>
      </c>
      <c r="P2669" s="1">
        <f>(table2[[#This Row],[E_err]] + 1)/(table2[[#This Row],[sample_err]] + 1)</f>
        <v>1.0000619016615868</v>
      </c>
      <c r="Q2669" s="1">
        <f>(table2[[#This Row],[EP_err]] + 1 )/(table2[[#This Row],[sample_err]] + 1)</f>
        <v>1.0000017223231927</v>
      </c>
      <c r="R2669" s="1">
        <f>(table2[[#This Row],[EP_gamma]] + 1)/(table2[[#This Row],[expected_gamma]] + 1)</f>
        <v>0.90838262827470195</v>
      </c>
      <c r="S2669" s="1">
        <v>1.89187284069247E-3</v>
      </c>
      <c r="T2669" s="1">
        <f>(table2[[#This Row],[EP_polymorphism]]+0.1)/(table2[[#This Row],[sample_polymorph]]+0.1)</f>
        <v>0.99893992981071056</v>
      </c>
      <c r="U2669" s="1">
        <f>(1-ABS(1 - table2[[#This Row],[E_coverage_ratio]]))*100</f>
        <v>97.073421020663346</v>
      </c>
      <c r="V2669" s="1">
        <f>(1-ABS(1 - table2[[#This Row],[E_error_ratio]]))*100</f>
        <v>99.993809833841311</v>
      </c>
      <c r="W2669" s="1">
        <f>(1-ABS(1 - table2[[#This Row],[EP_coverage_ratio]]))*100</f>
        <v>99.777824938863517</v>
      </c>
      <c r="X2669" s="1">
        <f>(1-ABS(1 - table2[[#This Row],[EP_error_ratio]]))*100</f>
        <v>99.999827767680728</v>
      </c>
      <c r="Y2669" s="1">
        <f>(1-ABS(1 - table2[[#This Row],[EP_polymorphism_ratio]]))*100</f>
        <v>99.893992981071051</v>
      </c>
    </row>
    <row r="2670" spans="1:25" x14ac:dyDescent="0.3">
      <c r="A2670">
        <v>9</v>
      </c>
      <c r="B2670">
        <v>16</v>
      </c>
      <c r="C2670">
        <v>1E-3</v>
      </c>
      <c r="D2670">
        <v>2E-3</v>
      </c>
      <c r="E2670">
        <v>0.1769446587371952</v>
      </c>
      <c r="F2670">
        <v>15.532504139419801</v>
      </c>
      <c r="G2670">
        <v>1.0467177727779087E-3</v>
      </c>
      <c r="H2670">
        <v>-2769309.8348314771</v>
      </c>
      <c r="I2670">
        <v>15.979229370357251</v>
      </c>
      <c r="J2670">
        <v>9.8486417690750254E-4</v>
      </c>
      <c r="K2670">
        <v>6.9797961718025367E-2</v>
      </c>
      <c r="L2670">
        <v>-2767481.9670760282</v>
      </c>
      <c r="M2670">
        <f>table2[[#This Row],[E_coverage]]/table2[[#This Row],[sample_coverage]]</f>
        <v>0.97078150871373758</v>
      </c>
      <c r="N2670">
        <f>table2[[#This Row],[EP_coverage]]/table2[[#This Row],[sample_coverage]]</f>
        <v>0.99870183564732817</v>
      </c>
      <c r="O2670" t="b">
        <f>IF(ABS(table2[[#This Row],[EP_coverage_ratio]] - 1) &lt;= ABS(table2[[#This Row],[E_coverage_ratio]] - 1),TRUE,FALSE)</f>
        <v>1</v>
      </c>
      <c r="P2670" s="1">
        <f>(table2[[#This Row],[E_err]] + 1)/(table2[[#This Row],[sample_err]] + 1)</f>
        <v>1.0000466711016764</v>
      </c>
      <c r="Q2670" s="1">
        <f>(table2[[#This Row],[EP_err]] + 1 )/(table2[[#This Row],[sample_err]] + 1)</f>
        <v>0.99998487929760993</v>
      </c>
      <c r="R2670" s="1">
        <f>(table2[[#This Row],[EP_gamma]] + 1)/(table2[[#This Row],[expected_gamma]] + 1)</f>
        <v>0.90896199220264684</v>
      </c>
      <c r="S2670" s="1">
        <v>1.9489359664563899E-3</v>
      </c>
      <c r="T2670" s="1">
        <f>(table2[[#This Row],[EP_polymorphism]]+0.1)/(table2[[#This Row],[sample_polymorph]]+0.1)</f>
        <v>0.99949937222016061</v>
      </c>
      <c r="U2670" s="1">
        <f>(1-ABS(1 - table2[[#This Row],[E_coverage_ratio]]))*100</f>
        <v>97.078150871373765</v>
      </c>
      <c r="V2670" s="1">
        <f>(1-ABS(1 - table2[[#This Row],[E_error_ratio]]))*100</f>
        <v>99.995332889832355</v>
      </c>
      <c r="W2670" s="1">
        <f>(1-ABS(1 - table2[[#This Row],[EP_coverage_ratio]]))*100</f>
        <v>99.870183564732812</v>
      </c>
      <c r="X2670" s="1">
        <f>(1-ABS(1 - table2[[#This Row],[EP_error_ratio]]))*100</f>
        <v>99.998487929760998</v>
      </c>
      <c r="Y2670" s="1">
        <f>(1-ABS(1 - table2[[#This Row],[EP_polymorphism_ratio]]))*100</f>
        <v>99.949937222016061</v>
      </c>
    </row>
    <row r="2671" spans="1:25" x14ac:dyDescent="0.3">
      <c r="A2671">
        <v>10</v>
      </c>
      <c r="B2671">
        <v>16</v>
      </c>
      <c r="C2671">
        <v>1E-3</v>
      </c>
      <c r="D2671">
        <v>2E-3</v>
      </c>
      <c r="E2671">
        <v>0.17782412043374277</v>
      </c>
      <c r="F2671">
        <v>15.542005393915742</v>
      </c>
      <c r="G2671">
        <v>1.0644884249131346E-3</v>
      </c>
      <c r="H2671">
        <v>-2776178.4104428645</v>
      </c>
      <c r="I2671">
        <v>16.038113221722462</v>
      </c>
      <c r="J2671">
        <v>9.9675706447680998E-4</v>
      </c>
      <c r="K2671">
        <v>7.6947664769729293E-2</v>
      </c>
      <c r="L2671">
        <v>-2773951.2375204009</v>
      </c>
      <c r="M2671">
        <f>table2[[#This Row],[E_coverage]]/table2[[#This Row],[sample_coverage]]</f>
        <v>0.97137533711973389</v>
      </c>
      <c r="N2671">
        <f>table2[[#This Row],[EP_coverage]]/table2[[#This Row],[sample_coverage]]</f>
        <v>1.0023820763576539</v>
      </c>
      <c r="O2671" t="b">
        <f>IF(ABS(table2[[#This Row],[EP_coverage_ratio]] - 1) &lt;= ABS(table2[[#This Row],[E_coverage_ratio]] - 1),TRUE,FALSE)</f>
        <v>1</v>
      </c>
      <c r="P2671" s="1">
        <f>(table2[[#This Row],[E_err]] + 1)/(table2[[#This Row],[sample_err]] + 1)</f>
        <v>1.0000644240009122</v>
      </c>
      <c r="Q2671" s="1">
        <f>(table2[[#This Row],[EP_err]] + 1 )/(table2[[#This Row],[sample_err]] + 1)</f>
        <v>0.99999676030417284</v>
      </c>
      <c r="R2671" s="1">
        <f>(table2[[#This Row],[EP_gamma]] + 1)/(table2[[#This Row],[expected_gamma]] + 1)</f>
        <v>0.91435354913018352</v>
      </c>
      <c r="S2671" s="1">
        <v>2.16560682962152E-3</v>
      </c>
      <c r="T2671" s="1">
        <f>(table2[[#This Row],[EP_polymorphism]]+0.1)/(table2[[#This Row],[sample_polymorph]]+0.1)</f>
        <v>1.0016235963688385</v>
      </c>
      <c r="U2671" s="1">
        <f>(1-ABS(1 - table2[[#This Row],[E_coverage_ratio]]))*100</f>
        <v>97.13753371197339</v>
      </c>
      <c r="V2671" s="1">
        <f>(1-ABS(1 - table2[[#This Row],[E_error_ratio]]))*100</f>
        <v>99.993557599908783</v>
      </c>
      <c r="W2671" s="1">
        <f>(1-ABS(1 - table2[[#This Row],[EP_coverage_ratio]]))*100</f>
        <v>99.761792364234608</v>
      </c>
      <c r="X2671" s="1">
        <f>(1-ABS(1 - table2[[#This Row],[EP_error_ratio]]))*100</f>
        <v>99.999676030417277</v>
      </c>
      <c r="Y2671" s="1">
        <f>(1-ABS(1 - table2[[#This Row],[EP_polymorphism_ratio]]))*100</f>
        <v>99.837640363116151</v>
      </c>
    </row>
    <row r="2672" spans="1:25" x14ac:dyDescent="0.3">
      <c r="A2672">
        <v>1</v>
      </c>
      <c r="B2672">
        <v>16</v>
      </c>
      <c r="C2672">
        <v>1E-3</v>
      </c>
      <c r="D2672">
        <v>4.0000000000000001E-3</v>
      </c>
      <c r="E2672">
        <v>0.31610886041166136</v>
      </c>
      <c r="F2672">
        <v>15.110343983755618</v>
      </c>
      <c r="G2672">
        <v>1.1242841429562613E-3</v>
      </c>
      <c r="H2672">
        <v>-2861460.5641817725</v>
      </c>
      <c r="I2672">
        <v>15.986400496370516</v>
      </c>
      <c r="J2672">
        <v>1.0031921282766952E-3</v>
      </c>
      <c r="K2672">
        <v>0.13511031790747693</v>
      </c>
      <c r="L2672">
        <v>-2855394.9697976387</v>
      </c>
      <c r="M2672">
        <f>table2[[#This Row],[E_coverage]]/table2[[#This Row],[sample_coverage]]</f>
        <v>0.94439649898472611</v>
      </c>
      <c r="N2672">
        <f>table2[[#This Row],[EP_coverage]]/table2[[#This Row],[sample_coverage]]</f>
        <v>0.99915003102315725</v>
      </c>
      <c r="O2672" t="b">
        <f>IF(ABS(table2[[#This Row],[EP_coverage_ratio]] - 1) &lt;= ABS(table2[[#This Row],[E_coverage_ratio]] - 1),TRUE,FALSE)</f>
        <v>1</v>
      </c>
      <c r="P2672" s="1">
        <f>(table2[[#This Row],[E_err]] + 1)/(table2[[#This Row],[sample_err]] + 1)</f>
        <v>1.0001241599829733</v>
      </c>
      <c r="Q2672" s="1">
        <f>(table2[[#This Row],[EP_err]] + 1 )/(table2[[#This Row],[sample_err]] + 1)</f>
        <v>1.0000031889393375</v>
      </c>
      <c r="R2672" s="1">
        <f>(table2[[#This Row],[EP_gamma]] + 1)/(table2[[#This Row],[expected_gamma]] + 1)</f>
        <v>0.86247448980202857</v>
      </c>
      <c r="S2672" s="1">
        <v>3.9714818741236604E-3</v>
      </c>
      <c r="T2672" s="1">
        <f>(table2[[#This Row],[EP_polymorphism]]+0.1)/(table2[[#This Row],[sample_polymorph]]+0.1)</f>
        <v>0.99972578725118899</v>
      </c>
      <c r="U2672" s="1">
        <f>(1-ABS(1 - table2[[#This Row],[E_coverage_ratio]]))*100</f>
        <v>94.439649898472609</v>
      </c>
      <c r="V2672" s="1">
        <f>(1-ABS(1 - table2[[#This Row],[E_error_ratio]]))*100</f>
        <v>99.987584001702672</v>
      </c>
      <c r="W2672" s="1">
        <f>(1-ABS(1 - table2[[#This Row],[EP_coverage_ratio]]))*100</f>
        <v>99.915003102315723</v>
      </c>
      <c r="X2672" s="1">
        <f>(1-ABS(1 - table2[[#This Row],[EP_error_ratio]]))*100</f>
        <v>99.999681106066248</v>
      </c>
      <c r="Y2672" s="1">
        <f>(1-ABS(1 - table2[[#This Row],[EP_polymorphism_ratio]]))*100</f>
        <v>99.972578725118893</v>
      </c>
    </row>
    <row r="2673" spans="1:25" x14ac:dyDescent="0.3">
      <c r="A2673">
        <v>2</v>
      </c>
      <c r="B2673">
        <v>16</v>
      </c>
      <c r="C2673">
        <v>1E-3</v>
      </c>
      <c r="D2673">
        <v>4.0000000000000001E-3</v>
      </c>
      <c r="E2673">
        <v>0.31662001532457495</v>
      </c>
      <c r="F2673">
        <v>15.110346667545809</v>
      </c>
      <c r="G2673">
        <v>1.1109987023034098E-3</v>
      </c>
      <c r="H2673">
        <v>-2860723.9056708221</v>
      </c>
      <c r="I2673">
        <v>16.015123767907092</v>
      </c>
      <c r="J2673">
        <v>9.8705783006975789E-4</v>
      </c>
      <c r="K2673">
        <v>0.13913584787293246</v>
      </c>
      <c r="L2673">
        <v>-2854320.8864175156</v>
      </c>
      <c r="M2673">
        <f>table2[[#This Row],[E_coverage]]/table2[[#This Row],[sample_coverage]]</f>
        <v>0.94439666672161304</v>
      </c>
      <c r="N2673">
        <f>table2[[#This Row],[EP_coverage]]/table2[[#This Row],[sample_coverage]]</f>
        <v>1.0009452354941932</v>
      </c>
      <c r="O2673" t="b">
        <f>IF(ABS(table2[[#This Row],[EP_coverage_ratio]] - 1) &lt;= ABS(table2[[#This Row],[E_coverage_ratio]] - 1),TRUE,FALSE)</f>
        <v>1</v>
      </c>
      <c r="P2673" s="1">
        <f>(table2[[#This Row],[E_err]] + 1)/(table2[[#This Row],[sample_err]] + 1)</f>
        <v>1.0001108878144891</v>
      </c>
      <c r="Q2673" s="1">
        <f>(table2[[#This Row],[EP_err]] + 1 )/(table2[[#This Row],[sample_err]] + 1)</f>
        <v>0.99998707075931048</v>
      </c>
      <c r="R2673" s="1">
        <f>(table2[[#This Row],[EP_gamma]] + 1)/(table2[[#This Row],[expected_gamma]] + 1)</f>
        <v>0.86519712188342457</v>
      </c>
      <c r="S2673" s="1">
        <v>4.0980235980183598E-3</v>
      </c>
      <c r="T2673" s="1">
        <f>(table2[[#This Row],[EP_polymorphism]]+0.1)/(table2[[#This Row],[sample_polymorph]]+0.1)</f>
        <v>1.0009425345963303</v>
      </c>
      <c r="U2673" s="1">
        <f>(1-ABS(1 - table2[[#This Row],[E_coverage_ratio]]))*100</f>
        <v>94.439666672161309</v>
      </c>
      <c r="V2673" s="1">
        <f>(1-ABS(1 - table2[[#This Row],[E_error_ratio]]))*100</f>
        <v>99.988911218551095</v>
      </c>
      <c r="W2673" s="1">
        <f>(1-ABS(1 - table2[[#This Row],[EP_coverage_ratio]]))*100</f>
        <v>99.905476450580679</v>
      </c>
      <c r="X2673" s="1">
        <f>(1-ABS(1 - table2[[#This Row],[EP_error_ratio]]))*100</f>
        <v>99.998707075931051</v>
      </c>
      <c r="Y2673" s="1">
        <f>(1-ABS(1 - table2[[#This Row],[EP_polymorphism_ratio]]))*100</f>
        <v>99.905746540366962</v>
      </c>
    </row>
    <row r="2674" spans="1:25" x14ac:dyDescent="0.3">
      <c r="A2674">
        <v>3</v>
      </c>
      <c r="B2674">
        <v>16</v>
      </c>
      <c r="C2674">
        <v>1E-3</v>
      </c>
      <c r="D2674">
        <v>4.0000000000000001E-3</v>
      </c>
      <c r="E2674">
        <v>0.3155613789795087</v>
      </c>
      <c r="F2674">
        <v>15.108897104724957</v>
      </c>
      <c r="G2674">
        <v>1.1074587501984877E-3</v>
      </c>
      <c r="H2674">
        <v>-2858790.1700883955</v>
      </c>
      <c r="I2674">
        <v>15.991042392155267</v>
      </c>
      <c r="J2674">
        <v>9.8577695252471302E-4</v>
      </c>
      <c r="K2674">
        <v>0.13623339422339631</v>
      </c>
      <c r="L2674">
        <v>-2852667.1516228933</v>
      </c>
      <c r="M2674">
        <f>table2[[#This Row],[E_coverage]]/table2[[#This Row],[sample_coverage]]</f>
        <v>0.94430606904530978</v>
      </c>
      <c r="N2674">
        <f>table2[[#This Row],[EP_coverage]]/table2[[#This Row],[sample_coverage]]</f>
        <v>0.99944014950970417</v>
      </c>
      <c r="O2674" t="b">
        <f>IF(ABS(table2[[#This Row],[EP_coverage_ratio]] - 1) &lt;= ABS(table2[[#This Row],[E_coverage_ratio]] - 1),TRUE,FALSE)</f>
        <v>1</v>
      </c>
      <c r="P2674" s="1">
        <f>(table2[[#This Row],[E_err]] + 1)/(table2[[#This Row],[sample_err]] + 1)</f>
        <v>1.0001073513987997</v>
      </c>
      <c r="Q2674" s="1">
        <f>(table2[[#This Row],[EP_err]] + 1 )/(table2[[#This Row],[sample_err]] + 1)</f>
        <v>0.99998579116136355</v>
      </c>
      <c r="R2674" s="1">
        <f>(table2[[#This Row],[EP_gamma]] + 1)/(table2[[#This Row],[expected_gamma]] + 1)</f>
        <v>0.86368710147509931</v>
      </c>
      <c r="S2674" s="1">
        <v>4.0102521344064198E-3</v>
      </c>
      <c r="T2674" s="1">
        <f>(table2[[#This Row],[EP_polymorphism]]+0.1)/(table2[[#This Row],[sample_polymorph]]+0.1)</f>
        <v>1.0000985782154463</v>
      </c>
      <c r="U2674" s="1">
        <f>(1-ABS(1 - table2[[#This Row],[E_coverage_ratio]]))*100</f>
        <v>94.430606904530975</v>
      </c>
      <c r="V2674" s="1">
        <f>(1-ABS(1 - table2[[#This Row],[E_error_ratio]]))*100</f>
        <v>99.989264860120031</v>
      </c>
      <c r="W2674" s="1">
        <f>(1-ABS(1 - table2[[#This Row],[EP_coverage_ratio]]))*100</f>
        <v>99.944014950970413</v>
      </c>
      <c r="X2674" s="1">
        <f>(1-ABS(1 - table2[[#This Row],[EP_error_ratio]]))*100</f>
        <v>99.998579116136355</v>
      </c>
      <c r="Y2674" s="1">
        <f>(1-ABS(1 - table2[[#This Row],[EP_polymorphism_ratio]]))*100</f>
        <v>99.990142178455372</v>
      </c>
    </row>
    <row r="2675" spans="1:25" x14ac:dyDescent="0.3">
      <c r="A2675">
        <v>4</v>
      </c>
      <c r="B2675">
        <v>16</v>
      </c>
      <c r="C2675">
        <v>1E-3</v>
      </c>
      <c r="D2675">
        <v>4.0000000000000001E-3</v>
      </c>
      <c r="E2675">
        <v>0.31730620627344219</v>
      </c>
      <c r="F2675">
        <v>15.100340397175685</v>
      </c>
      <c r="G2675">
        <v>1.1189077803201019E-3</v>
      </c>
      <c r="H2675">
        <v>-2860954.3368070978</v>
      </c>
      <c r="I2675">
        <v>15.972212103891057</v>
      </c>
      <c r="J2675">
        <v>9.9799343130957049E-4</v>
      </c>
      <c r="K2675">
        <v>0.13471104001720022</v>
      </c>
      <c r="L2675">
        <v>-2854855.011185844</v>
      </c>
      <c r="M2675">
        <f>table2[[#This Row],[E_coverage]]/table2[[#This Row],[sample_coverage]]</f>
        <v>0.94377127482348033</v>
      </c>
      <c r="N2675">
        <f>table2[[#This Row],[EP_coverage]]/table2[[#This Row],[sample_coverage]]</f>
        <v>0.99826325649319103</v>
      </c>
      <c r="O2675" t="b">
        <f>IF(ABS(table2[[#This Row],[EP_coverage_ratio]] - 1) &lt;= ABS(table2[[#This Row],[E_coverage_ratio]] - 1),TRUE,FALSE)</f>
        <v>1</v>
      </c>
      <c r="P2675" s="1">
        <f>(table2[[#This Row],[E_err]] + 1)/(table2[[#This Row],[sample_err]] + 1)</f>
        <v>1.000118788991329</v>
      </c>
      <c r="Q2675" s="1">
        <f>(table2[[#This Row],[EP_err]] + 1 )/(table2[[#This Row],[sample_err]] + 1)</f>
        <v>0.99999799543587387</v>
      </c>
      <c r="R2675" s="1">
        <f>(table2[[#This Row],[EP_gamma]] + 1)/(table2[[#This Row],[expected_gamma]] + 1)</f>
        <v>0.86138745465051014</v>
      </c>
      <c r="S2675" s="1">
        <v>3.9619083212530902E-3</v>
      </c>
      <c r="T2675" s="1">
        <f>(table2[[#This Row],[EP_polymorphism]]+0.1)/(table2[[#This Row],[sample_polymorph]]+0.1)</f>
        <v>0.99963373385820276</v>
      </c>
      <c r="U2675" s="1">
        <f>(1-ABS(1 - table2[[#This Row],[E_coverage_ratio]]))*100</f>
        <v>94.37712748234803</v>
      </c>
      <c r="V2675" s="1">
        <f>(1-ABS(1 - table2[[#This Row],[E_error_ratio]]))*100</f>
        <v>99.988121100867104</v>
      </c>
      <c r="W2675" s="1">
        <f>(1-ABS(1 - table2[[#This Row],[EP_coverage_ratio]]))*100</f>
        <v>99.826325649319102</v>
      </c>
      <c r="X2675" s="1">
        <f>(1-ABS(1 - table2[[#This Row],[EP_error_ratio]]))*100</f>
        <v>99.999799543587386</v>
      </c>
      <c r="Y2675" s="1">
        <f>(1-ABS(1 - table2[[#This Row],[EP_polymorphism_ratio]]))*100</f>
        <v>99.963373385820276</v>
      </c>
    </row>
    <row r="2676" spans="1:25" x14ac:dyDescent="0.3">
      <c r="A2676">
        <v>5</v>
      </c>
      <c r="B2676">
        <v>16</v>
      </c>
      <c r="C2676">
        <v>1E-3</v>
      </c>
      <c r="D2676">
        <v>4.0000000000000001E-3</v>
      </c>
      <c r="E2676">
        <v>0.31635573701998204</v>
      </c>
      <c r="F2676">
        <v>15.11636374742096</v>
      </c>
      <c r="G2676">
        <v>1.121596570951104E-3</v>
      </c>
      <c r="H2676">
        <v>-2862162.3741411702</v>
      </c>
      <c r="I2676">
        <v>16.01584195440585</v>
      </c>
      <c r="J2676">
        <v>9.982551929677314E-4</v>
      </c>
      <c r="K2676">
        <v>0.13828495354618639</v>
      </c>
      <c r="L2676">
        <v>-2855792.5822623144</v>
      </c>
      <c r="M2676">
        <f>table2[[#This Row],[E_coverage]]/table2[[#This Row],[sample_coverage]]</f>
        <v>0.94477273421381003</v>
      </c>
      <c r="N2676">
        <f>table2[[#This Row],[EP_coverage]]/table2[[#This Row],[sample_coverage]]</f>
        <v>1.0009901221503656</v>
      </c>
      <c r="O2676" t="b">
        <f>IF(ABS(table2[[#This Row],[EP_coverage_ratio]] - 1) &lt;= ABS(table2[[#This Row],[E_coverage_ratio]] - 1),TRUE,FALSE)</f>
        <v>1</v>
      </c>
      <c r="P2676" s="1">
        <f>(table2[[#This Row],[E_err]] + 1)/(table2[[#This Row],[sample_err]] + 1)</f>
        <v>1.0001214750958554</v>
      </c>
      <c r="Q2676" s="1">
        <f>(table2[[#This Row],[EP_err]] + 1 )/(table2[[#This Row],[sample_err]] + 1)</f>
        <v>0.99999825693603173</v>
      </c>
      <c r="R2676" s="1">
        <f>(table2[[#This Row],[EP_gamma]] + 1)/(table2[[#This Row],[expected_gamma]] + 1)</f>
        <v>0.86472442177604703</v>
      </c>
      <c r="S2676" s="1">
        <v>4.0789176893257697E-3</v>
      </c>
      <c r="T2676" s="1">
        <f>(table2[[#This Row],[EP_polymorphism]]+0.1)/(table2[[#This Row],[sample_polymorph]]+0.1)</f>
        <v>1.0007588239358247</v>
      </c>
      <c r="U2676" s="1">
        <f>(1-ABS(1 - table2[[#This Row],[E_coverage_ratio]]))*100</f>
        <v>94.477273421381</v>
      </c>
      <c r="V2676" s="1">
        <f>(1-ABS(1 - table2[[#This Row],[E_error_ratio]]))*100</f>
        <v>99.987852490414468</v>
      </c>
      <c r="W2676" s="1">
        <f>(1-ABS(1 - table2[[#This Row],[EP_coverage_ratio]]))*100</f>
        <v>99.900987784963434</v>
      </c>
      <c r="X2676" s="1">
        <f>(1-ABS(1 - table2[[#This Row],[EP_error_ratio]]))*100</f>
        <v>99.999825693603171</v>
      </c>
      <c r="Y2676" s="1">
        <f>(1-ABS(1 - table2[[#This Row],[EP_polymorphism_ratio]]))*100</f>
        <v>99.924117606417525</v>
      </c>
    </row>
    <row r="2677" spans="1:25" x14ac:dyDescent="0.3">
      <c r="A2677">
        <v>6</v>
      </c>
      <c r="B2677">
        <v>16</v>
      </c>
      <c r="C2677">
        <v>1E-3</v>
      </c>
      <c r="D2677">
        <v>4.0000000000000001E-3</v>
      </c>
      <c r="E2677">
        <v>0.31883369578084297</v>
      </c>
      <c r="F2677">
        <v>15.11284710634275</v>
      </c>
      <c r="G2677">
        <v>1.1130914142437357E-3</v>
      </c>
      <c r="H2677">
        <v>-2861080.0578583423</v>
      </c>
      <c r="I2677">
        <v>16.022496790522215</v>
      </c>
      <c r="J2677">
        <v>9.88690621282389E-4</v>
      </c>
      <c r="K2677">
        <v>0.1397784087835513</v>
      </c>
      <c r="L2677">
        <v>-2854602.1977571873</v>
      </c>
      <c r="M2677">
        <f>table2[[#This Row],[E_coverage]]/table2[[#This Row],[sample_coverage]]</f>
        <v>0.94455294414642188</v>
      </c>
      <c r="N2677">
        <f>table2[[#This Row],[EP_coverage]]/table2[[#This Row],[sample_coverage]]</f>
        <v>1.0014060494076384</v>
      </c>
      <c r="O2677" t="b">
        <f>IF(ABS(table2[[#This Row],[EP_coverage_ratio]] - 1) &lt;= ABS(table2[[#This Row],[E_coverage_ratio]] - 1),TRUE,FALSE)</f>
        <v>1</v>
      </c>
      <c r="P2677" s="1">
        <f>(table2[[#This Row],[E_err]] + 1)/(table2[[#This Row],[sample_err]] + 1)</f>
        <v>1.000112978435808</v>
      </c>
      <c r="Q2677" s="1">
        <f>(table2[[#This Row],[EP_err]] + 1 )/(table2[[#This Row],[sample_err]] + 1)</f>
        <v>0.99998870191936307</v>
      </c>
      <c r="R2677" s="1">
        <f>(table2[[#This Row],[EP_gamma]] + 1)/(table2[[#This Row],[expected_gamma]] + 1)</f>
        <v>0.86423209569931536</v>
      </c>
      <c r="S2677" s="1">
        <v>4.1194020785402198E-3</v>
      </c>
      <c r="T2677" s="1">
        <f>(table2[[#This Row],[EP_polymorphism]]+0.1)/(table2[[#This Row],[sample_polymorph]]+0.1)</f>
        <v>1.0011480969090405</v>
      </c>
      <c r="U2677" s="1">
        <f>(1-ABS(1 - table2[[#This Row],[E_coverage_ratio]]))*100</f>
        <v>94.455294414642182</v>
      </c>
      <c r="V2677" s="1">
        <f>(1-ABS(1 - table2[[#This Row],[E_error_ratio]]))*100</f>
        <v>99.988702156419194</v>
      </c>
      <c r="W2677" s="1">
        <f>(1-ABS(1 - table2[[#This Row],[EP_coverage_ratio]]))*100</f>
        <v>99.859395059236149</v>
      </c>
      <c r="X2677" s="1">
        <f>(1-ABS(1 - table2[[#This Row],[EP_error_ratio]]))*100</f>
        <v>99.998870191936305</v>
      </c>
      <c r="Y2677" s="1">
        <f>(1-ABS(1 - table2[[#This Row],[EP_polymorphism_ratio]]))*100</f>
        <v>99.885190309095947</v>
      </c>
    </row>
    <row r="2678" spans="1:25" x14ac:dyDescent="0.3">
      <c r="A2678">
        <v>7</v>
      </c>
      <c r="B2678">
        <v>16</v>
      </c>
      <c r="C2678">
        <v>1E-3</v>
      </c>
      <c r="D2678">
        <v>4.0000000000000001E-3</v>
      </c>
      <c r="E2678">
        <v>0.3144001496952632</v>
      </c>
      <c r="F2678">
        <v>15.118953380314917</v>
      </c>
      <c r="G2678">
        <v>1.1284878026861153E-3</v>
      </c>
      <c r="H2678">
        <v>-2863938.9333196878</v>
      </c>
      <c r="I2678">
        <v>16.02817332247324</v>
      </c>
      <c r="J2678">
        <v>1.0041385740486978E-3</v>
      </c>
      <c r="K2678">
        <v>0.13957430843575583</v>
      </c>
      <c r="L2678">
        <v>-2857419.3294048933</v>
      </c>
      <c r="M2678">
        <f>table2[[#This Row],[E_coverage]]/table2[[#This Row],[sample_coverage]]</f>
        <v>0.9449345862696823</v>
      </c>
      <c r="N2678">
        <f>table2[[#This Row],[EP_coverage]]/table2[[#This Row],[sample_coverage]]</f>
        <v>1.0017608326545775</v>
      </c>
      <c r="O2678" t="b">
        <f>IF(ABS(table2[[#This Row],[EP_coverage_ratio]] - 1) &lt;= ABS(table2[[#This Row],[E_coverage_ratio]] - 1),TRUE,FALSE)</f>
        <v>1</v>
      </c>
      <c r="P2678" s="1">
        <f>(table2[[#This Row],[E_err]] + 1)/(table2[[#This Row],[sample_err]] + 1)</f>
        <v>1.0001283594432429</v>
      </c>
      <c r="Q2678" s="1">
        <f>(table2[[#This Row],[EP_err]] + 1 )/(table2[[#This Row],[sample_err]] + 1)</f>
        <v>1.0000041344396091</v>
      </c>
      <c r="R2678" s="1">
        <f>(table2[[#This Row],[EP_gamma]] + 1)/(table2[[#This Row],[expected_gamma]] + 1)</f>
        <v>0.86699191924161012</v>
      </c>
      <c r="S2678" s="1">
        <v>4.1180896438627297E-3</v>
      </c>
      <c r="T2678" s="1">
        <f>(table2[[#This Row],[EP_polymorphism]]+0.1)/(table2[[#This Row],[sample_polymorph]]+0.1)</f>
        <v>1.001135477344834</v>
      </c>
      <c r="U2678" s="1">
        <f>(1-ABS(1 - table2[[#This Row],[E_coverage_ratio]]))*100</f>
        <v>94.493458626968234</v>
      </c>
      <c r="V2678" s="1">
        <f>(1-ABS(1 - table2[[#This Row],[E_error_ratio]]))*100</f>
        <v>99.98716405567572</v>
      </c>
      <c r="W2678" s="1">
        <f>(1-ABS(1 - table2[[#This Row],[EP_coverage_ratio]]))*100</f>
        <v>99.823916734542252</v>
      </c>
      <c r="X2678" s="1">
        <f>(1-ABS(1 - table2[[#This Row],[EP_error_ratio]]))*100</f>
        <v>99.999586556039091</v>
      </c>
      <c r="Y2678" s="1">
        <f>(1-ABS(1 - table2[[#This Row],[EP_polymorphism_ratio]]))*100</f>
        <v>99.886452265516596</v>
      </c>
    </row>
    <row r="2679" spans="1:25" x14ac:dyDescent="0.3">
      <c r="A2679">
        <v>8</v>
      </c>
      <c r="B2679">
        <v>16</v>
      </c>
      <c r="C2679">
        <v>1E-3</v>
      </c>
      <c r="D2679">
        <v>4.0000000000000001E-3</v>
      </c>
      <c r="E2679">
        <v>0.31573261499912625</v>
      </c>
      <c r="F2679">
        <v>15.104404525079044</v>
      </c>
      <c r="G2679">
        <v>1.1379320792818438E-3</v>
      </c>
      <c r="H2679">
        <v>-2863971.0092879296</v>
      </c>
      <c r="I2679">
        <v>15.964467074770806</v>
      </c>
      <c r="J2679">
        <v>1.0183026882761494E-3</v>
      </c>
      <c r="K2679">
        <v>0.13286617011329743</v>
      </c>
      <c r="L2679">
        <v>-2858058.5723322923</v>
      </c>
      <c r="M2679">
        <f>table2[[#This Row],[E_coverage]]/table2[[#This Row],[sample_coverage]]</f>
        <v>0.94402528281744025</v>
      </c>
      <c r="N2679">
        <f>table2[[#This Row],[EP_coverage]]/table2[[#This Row],[sample_coverage]]</f>
        <v>0.99777919217317534</v>
      </c>
      <c r="O2679" t="b">
        <f>IF(ABS(table2[[#This Row],[EP_coverage_ratio]] - 1) &lt;= ABS(table2[[#This Row],[E_coverage_ratio]] - 1),TRUE,FALSE)</f>
        <v>1</v>
      </c>
      <c r="P2679" s="1">
        <f>(table2[[#This Row],[E_err]] + 1)/(table2[[#This Row],[sample_err]] + 1)</f>
        <v>1.0001377942849969</v>
      </c>
      <c r="Q2679" s="1">
        <f>(table2[[#This Row],[EP_err]] + 1 )/(table2[[#This Row],[sample_err]] + 1)</f>
        <v>1.0000182844038725</v>
      </c>
      <c r="R2679" s="1">
        <f>(table2[[#This Row],[EP_gamma]] + 1)/(table2[[#This Row],[expected_gamma]] + 1)</f>
        <v>0.86101549600490046</v>
      </c>
      <c r="S2679" s="1">
        <v>3.9083043526978401E-3</v>
      </c>
      <c r="T2679" s="1">
        <f>(table2[[#This Row],[EP_polymorphism]]+0.1)/(table2[[#This Row],[sample_polymorph]]+0.1)</f>
        <v>0.99911831108363314</v>
      </c>
      <c r="U2679" s="1">
        <f>(1-ABS(1 - table2[[#This Row],[E_coverage_ratio]]))*100</f>
        <v>94.402528281744026</v>
      </c>
      <c r="V2679" s="1">
        <f>(1-ABS(1 - table2[[#This Row],[E_error_ratio]]))*100</f>
        <v>99.986220571500311</v>
      </c>
      <c r="W2679" s="1">
        <f>(1-ABS(1 - table2[[#This Row],[EP_coverage_ratio]]))*100</f>
        <v>99.777919217317532</v>
      </c>
      <c r="X2679" s="1">
        <f>(1-ABS(1 - table2[[#This Row],[EP_error_ratio]]))*100</f>
        <v>99.998171559612743</v>
      </c>
      <c r="Y2679" s="1">
        <f>(1-ABS(1 - table2[[#This Row],[EP_polymorphism_ratio]]))*100</f>
        <v>99.911831108363316</v>
      </c>
    </row>
    <row r="2680" spans="1:25" x14ac:dyDescent="0.3">
      <c r="A2680">
        <v>9</v>
      </c>
      <c r="B2680">
        <v>16</v>
      </c>
      <c r="C2680">
        <v>1E-3</v>
      </c>
      <c r="D2680">
        <v>4.0000000000000001E-3</v>
      </c>
      <c r="E2680">
        <v>0.31782370484938571</v>
      </c>
      <c r="F2680">
        <v>15.10661492667897</v>
      </c>
      <c r="G2680">
        <v>1.1115626814040842E-3</v>
      </c>
      <c r="H2680">
        <v>-2861797.5001194989</v>
      </c>
      <c r="I2680">
        <v>16.020824814395567</v>
      </c>
      <c r="J2680">
        <v>9.8652285840911645E-4</v>
      </c>
      <c r="K2680">
        <v>0.14047457549932341</v>
      </c>
      <c r="L2680">
        <v>-2855313.2947725733</v>
      </c>
      <c r="M2680">
        <f>table2[[#This Row],[E_coverage]]/table2[[#This Row],[sample_coverage]]</f>
        <v>0.94416343291743565</v>
      </c>
      <c r="N2680">
        <f>table2[[#This Row],[EP_coverage]]/table2[[#This Row],[sample_coverage]]</f>
        <v>1.0013015508997229</v>
      </c>
      <c r="O2680" t="b">
        <f>IF(ABS(table2[[#This Row],[EP_coverage_ratio]] - 1) &lt;= ABS(table2[[#This Row],[E_coverage_ratio]] - 1),TRUE,FALSE)</f>
        <v>1</v>
      </c>
      <c r="P2680" s="1">
        <f>(table2[[#This Row],[E_err]] + 1)/(table2[[#This Row],[sample_err]] + 1)</f>
        <v>1.0001114512301739</v>
      </c>
      <c r="Q2680" s="1">
        <f>(table2[[#This Row],[EP_err]] + 1 )/(table2[[#This Row],[sample_err]] + 1)</f>
        <v>0.99998653632208723</v>
      </c>
      <c r="R2680" s="1">
        <f>(table2[[#This Row],[EP_gamma]] + 1)/(table2[[#This Row],[expected_gamma]] + 1)</f>
        <v>0.86542272027931733</v>
      </c>
      <c r="S2680" s="1">
        <v>4.1426146083657304E-3</v>
      </c>
      <c r="T2680" s="1">
        <f>(table2[[#This Row],[EP_polymorphism]]+0.1)/(table2[[#This Row],[sample_polymorph]]+0.1)</f>
        <v>1.001371294311209</v>
      </c>
      <c r="U2680" s="1">
        <f>(1-ABS(1 - table2[[#This Row],[E_coverage_ratio]]))*100</f>
        <v>94.416343291743559</v>
      </c>
      <c r="V2680" s="1">
        <f>(1-ABS(1 - table2[[#This Row],[E_error_ratio]]))*100</f>
        <v>99.988854876982614</v>
      </c>
      <c r="W2680" s="1">
        <f>(1-ABS(1 - table2[[#This Row],[EP_coverage_ratio]]))*100</f>
        <v>99.869844910027709</v>
      </c>
      <c r="X2680" s="1">
        <f>(1-ABS(1 - table2[[#This Row],[EP_error_ratio]]))*100</f>
        <v>99.998653632208729</v>
      </c>
      <c r="Y2680" s="1">
        <f>(1-ABS(1 - table2[[#This Row],[EP_polymorphism_ratio]]))*100</f>
        <v>99.862870568879103</v>
      </c>
    </row>
    <row r="2681" spans="1:25" x14ac:dyDescent="0.3">
      <c r="A2681">
        <v>10</v>
      </c>
      <c r="B2681">
        <v>16</v>
      </c>
      <c r="C2681">
        <v>1E-3</v>
      </c>
      <c r="D2681">
        <v>4.0000000000000001E-3</v>
      </c>
      <c r="E2681">
        <v>0.31445817166998213</v>
      </c>
      <c r="F2681">
        <v>15.11978512093107</v>
      </c>
      <c r="G2681">
        <v>1.1367473022621574E-3</v>
      </c>
      <c r="H2681">
        <v>-2866966.5515655526</v>
      </c>
      <c r="I2681">
        <v>16.044442347141</v>
      </c>
      <c r="J2681">
        <v>1.0107554800861409E-3</v>
      </c>
      <c r="K2681">
        <v>0.14163777894565077</v>
      </c>
      <c r="L2681">
        <v>-2860293.2645689868</v>
      </c>
      <c r="M2681">
        <f>table2[[#This Row],[E_coverage]]/table2[[#This Row],[sample_coverage]]</f>
        <v>0.94498657005819187</v>
      </c>
      <c r="N2681">
        <f>table2[[#This Row],[EP_coverage]]/table2[[#This Row],[sample_coverage]]</f>
        <v>1.0027776466963125</v>
      </c>
      <c r="O2681" t="b">
        <f>IF(ABS(table2[[#This Row],[EP_coverage_ratio]] - 1) &lt;= ABS(table2[[#This Row],[E_coverage_ratio]] - 1),TRUE,FALSE)</f>
        <v>1</v>
      </c>
      <c r="P2681" s="1">
        <f>(table2[[#This Row],[E_err]] + 1)/(table2[[#This Row],[sample_err]] + 1)</f>
        <v>1.0001366106915706</v>
      </c>
      <c r="Q2681" s="1">
        <f>(table2[[#This Row],[EP_err]] + 1 )/(table2[[#This Row],[sample_err]] + 1)</f>
        <v>1.000010744735351</v>
      </c>
      <c r="R2681" s="1">
        <f>(table2[[#This Row],[EP_gamma]] + 1)/(table2[[#This Row],[expected_gamma]] + 1)</f>
        <v>0.86852347495792293</v>
      </c>
      <c r="S2681" s="1">
        <v>4.1942612696330697E-3</v>
      </c>
      <c r="T2681" s="1">
        <f>(table2[[#This Row],[EP_polymorphism]]+0.1)/(table2[[#This Row],[sample_polymorph]]+0.1)</f>
        <v>1.0018678968233949</v>
      </c>
      <c r="U2681" s="1">
        <f>(1-ABS(1 - table2[[#This Row],[E_coverage_ratio]]))*100</f>
        <v>94.498657005819183</v>
      </c>
      <c r="V2681" s="1">
        <f>(1-ABS(1 - table2[[#This Row],[E_error_ratio]]))*100</f>
        <v>99.986338930842948</v>
      </c>
      <c r="W2681" s="1">
        <f>(1-ABS(1 - table2[[#This Row],[EP_coverage_ratio]]))*100</f>
        <v>99.722235330368747</v>
      </c>
      <c r="X2681" s="1">
        <f>(1-ABS(1 - table2[[#This Row],[EP_error_ratio]]))*100</f>
        <v>99.998925526464902</v>
      </c>
      <c r="Y2681" s="1">
        <f>(1-ABS(1 - table2[[#This Row],[EP_polymorphism_ratio]]))*100</f>
        <v>99.813210317660506</v>
      </c>
    </row>
    <row r="2682" spans="1:25" x14ac:dyDescent="0.3">
      <c r="A2682">
        <v>1</v>
      </c>
      <c r="B2682">
        <v>16</v>
      </c>
      <c r="C2682">
        <v>1E-3</v>
      </c>
      <c r="D2682">
        <v>8.0000000000000002E-3</v>
      </c>
      <c r="E2682">
        <v>0.51986989538676476</v>
      </c>
      <c r="F2682">
        <v>14.344478187681011</v>
      </c>
      <c r="G2682">
        <v>1.2215927201198341E-3</v>
      </c>
      <c r="H2682">
        <v>-3011913.290096221</v>
      </c>
      <c r="I2682">
        <v>15.938806221881563</v>
      </c>
      <c r="J2682">
        <v>1.0002213037519718E-3</v>
      </c>
      <c r="K2682">
        <v>0.24294127621487191</v>
      </c>
      <c r="L2682">
        <v>-2995675.9255490131</v>
      </c>
      <c r="M2682">
        <f>table2[[#This Row],[E_coverage]]/table2[[#This Row],[sample_coverage]]</f>
        <v>0.89652988673006317</v>
      </c>
      <c r="N2682">
        <f>table2[[#This Row],[EP_coverage]]/table2[[#This Row],[sample_coverage]]</f>
        <v>0.99617538886759771</v>
      </c>
      <c r="O2682" t="b">
        <f>IF(ABS(table2[[#This Row],[EP_coverage_ratio]] - 1) &lt;= ABS(table2[[#This Row],[E_coverage_ratio]] - 1),TRUE,FALSE)</f>
        <v>1</v>
      </c>
      <c r="P2682" s="1">
        <f>(table2[[#This Row],[E_err]] + 1)/(table2[[#This Row],[sample_err]] + 1)</f>
        <v>1.0002213713487711</v>
      </c>
      <c r="Q2682" s="1">
        <f>(table2[[#This Row],[EP_err]] + 1 )/(table2[[#This Row],[sample_err]] + 1)</f>
        <v>1.0000002210826693</v>
      </c>
      <c r="R2682" s="1">
        <f>(table2[[#This Row],[EP_gamma]] + 1)/(table2[[#This Row],[expected_gamma]] + 1)</f>
        <v>0.81779452306250067</v>
      </c>
      <c r="S2682" s="1">
        <v>7.8182914949247399E-3</v>
      </c>
      <c r="T2682" s="1">
        <f>(table2[[#This Row],[EP_polymorphism]]+0.1)/(table2[[#This Row],[sample_polymorph]]+0.1)</f>
        <v>0.99831751384189571</v>
      </c>
      <c r="U2682" s="1">
        <f>(1-ABS(1 - table2[[#This Row],[E_coverage_ratio]]))*100</f>
        <v>89.65298867300632</v>
      </c>
      <c r="V2682" s="1">
        <f>(1-ABS(1 - table2[[#This Row],[E_error_ratio]]))*100</f>
        <v>99.977862865122887</v>
      </c>
      <c r="W2682" s="1">
        <f>(1-ABS(1 - table2[[#This Row],[EP_coverage_ratio]]))*100</f>
        <v>99.617538886759775</v>
      </c>
      <c r="X2682" s="1">
        <f>(1-ABS(1 - table2[[#This Row],[EP_error_ratio]]))*100</f>
        <v>99.999977891733067</v>
      </c>
      <c r="Y2682" s="1">
        <f>(1-ABS(1 - table2[[#This Row],[EP_polymorphism_ratio]]))*100</f>
        <v>99.831751384189573</v>
      </c>
    </row>
    <row r="2683" spans="1:25" x14ac:dyDescent="0.3">
      <c r="A2683">
        <v>2</v>
      </c>
      <c r="B2683">
        <v>16</v>
      </c>
      <c r="C2683">
        <v>1E-3</v>
      </c>
      <c r="D2683">
        <v>8.0000000000000002E-3</v>
      </c>
      <c r="E2683">
        <v>0.51586121707947963</v>
      </c>
      <c r="F2683">
        <v>14.348401669545208</v>
      </c>
      <c r="G2683">
        <v>1.2222642725615222E-3</v>
      </c>
      <c r="H2683">
        <v>-3011514.1923751822</v>
      </c>
      <c r="I2683">
        <v>15.936255392447254</v>
      </c>
      <c r="J2683">
        <v>1.001602322736815E-3</v>
      </c>
      <c r="K2683">
        <v>0.24204132302340048</v>
      </c>
      <c r="L2683">
        <v>-2995347.2616462326</v>
      </c>
      <c r="M2683">
        <f>table2[[#This Row],[E_coverage]]/table2[[#This Row],[sample_coverage]]</f>
        <v>0.89677510434657548</v>
      </c>
      <c r="N2683">
        <f>table2[[#This Row],[EP_coverage]]/table2[[#This Row],[sample_coverage]]</f>
        <v>0.99601596202795339</v>
      </c>
      <c r="O2683" t="b">
        <f>IF(ABS(table2[[#This Row],[EP_coverage_ratio]] - 1) &lt;= ABS(table2[[#This Row],[E_coverage_ratio]] - 1),TRUE,FALSE)</f>
        <v>1</v>
      </c>
      <c r="P2683" s="1">
        <f>(table2[[#This Row],[E_err]] + 1)/(table2[[#This Row],[sample_err]] + 1)</f>
        <v>1.0002220422303312</v>
      </c>
      <c r="Q2683" s="1">
        <f>(table2[[#This Row],[EP_err]] + 1 )/(table2[[#This Row],[sample_err]] + 1)</f>
        <v>1.0000016007220149</v>
      </c>
      <c r="R2683" s="1">
        <f>(table2[[#This Row],[EP_gamma]] + 1)/(table2[[#This Row],[expected_gamma]] + 1)</f>
        <v>0.81936348065977183</v>
      </c>
      <c r="S2683" s="1">
        <v>7.7837368369981699E-3</v>
      </c>
      <c r="T2683" s="1">
        <f>(table2[[#This Row],[EP_polymorphism]]+0.1)/(table2[[#This Row],[sample_polymorph]]+0.1)</f>
        <v>0.99799756330553846</v>
      </c>
      <c r="U2683" s="1">
        <f>(1-ABS(1 - table2[[#This Row],[E_coverage_ratio]]))*100</f>
        <v>89.677510434657549</v>
      </c>
      <c r="V2683" s="1">
        <f>(1-ABS(1 - table2[[#This Row],[E_error_ratio]]))*100</f>
        <v>99.977795776966886</v>
      </c>
      <c r="W2683" s="1">
        <f>(1-ABS(1 - table2[[#This Row],[EP_coverage_ratio]]))*100</f>
        <v>99.601596202795335</v>
      </c>
      <c r="X2683" s="1">
        <f>(1-ABS(1 - table2[[#This Row],[EP_error_ratio]]))*100</f>
        <v>99.999839927798504</v>
      </c>
      <c r="Y2683" s="1">
        <f>(1-ABS(1 - table2[[#This Row],[EP_polymorphism_ratio]]))*100</f>
        <v>99.799756330553848</v>
      </c>
    </row>
    <row r="2684" spans="1:25" x14ac:dyDescent="0.3">
      <c r="A2684">
        <v>3</v>
      </c>
      <c r="B2684">
        <v>16</v>
      </c>
      <c r="C2684">
        <v>1E-3</v>
      </c>
      <c r="D2684">
        <v>8.0000000000000002E-3</v>
      </c>
      <c r="E2684">
        <v>0.51443856213243855</v>
      </c>
      <c r="F2684">
        <v>14.352409708737412</v>
      </c>
      <c r="G2684">
        <v>1.2275716665973609E-3</v>
      </c>
      <c r="H2684">
        <v>-3013726.036579032</v>
      </c>
      <c r="I2684">
        <v>15.968024183385356</v>
      </c>
      <c r="J2684">
        <v>1.004884001862826E-3</v>
      </c>
      <c r="K2684">
        <v>0.24537149122580146</v>
      </c>
      <c r="L2684">
        <v>-2997185.7985599102</v>
      </c>
      <c r="M2684">
        <f>table2[[#This Row],[E_coverage]]/table2[[#This Row],[sample_coverage]]</f>
        <v>0.89702560679608823</v>
      </c>
      <c r="N2684">
        <f>table2[[#This Row],[EP_coverage]]/table2[[#This Row],[sample_coverage]]</f>
        <v>0.99800151146158478</v>
      </c>
      <c r="O2684" t="b">
        <f>IF(ABS(table2[[#This Row],[EP_coverage_ratio]] - 1) &lt;= ABS(table2[[#This Row],[E_coverage_ratio]] - 1),TRUE,FALSE)</f>
        <v>1</v>
      </c>
      <c r="P2684" s="1">
        <f>(table2[[#This Row],[E_err]] + 1)/(table2[[#This Row],[sample_err]] + 1)</f>
        <v>1.0002273443222751</v>
      </c>
      <c r="Q2684" s="1">
        <f>(table2[[#This Row],[EP_err]] + 1 )/(table2[[#This Row],[sample_err]] + 1)</f>
        <v>1.0000048791227403</v>
      </c>
      <c r="R2684" s="1">
        <f>(table2[[#This Row],[EP_gamma]] + 1)/(table2[[#This Row],[expected_gamma]] + 1)</f>
        <v>0.82233213176520592</v>
      </c>
      <c r="S2684" s="1">
        <v>7.9026629561150807E-3</v>
      </c>
      <c r="T2684" s="1">
        <f>(table2[[#This Row],[EP_polymorphism]]+0.1)/(table2[[#This Row],[sample_polymorph]]+0.1)</f>
        <v>0.99909873107513958</v>
      </c>
      <c r="U2684" s="1">
        <f>(1-ABS(1 - table2[[#This Row],[E_coverage_ratio]]))*100</f>
        <v>89.702560679608823</v>
      </c>
      <c r="V2684" s="1">
        <f>(1-ABS(1 - table2[[#This Row],[E_error_ratio]]))*100</f>
        <v>99.977265567772491</v>
      </c>
      <c r="W2684" s="1">
        <f>(1-ABS(1 - table2[[#This Row],[EP_coverage_ratio]]))*100</f>
        <v>99.800151146158484</v>
      </c>
      <c r="X2684" s="1">
        <f>(1-ABS(1 - table2[[#This Row],[EP_error_ratio]]))*100</f>
        <v>99.999512087725975</v>
      </c>
      <c r="Y2684" s="1">
        <f>(1-ABS(1 - table2[[#This Row],[EP_polymorphism_ratio]]))*100</f>
        <v>99.90987310751396</v>
      </c>
    </row>
    <row r="2685" spans="1:25" x14ac:dyDescent="0.3">
      <c r="A2685">
        <v>4</v>
      </c>
      <c r="B2685">
        <v>16</v>
      </c>
      <c r="C2685">
        <v>1E-3</v>
      </c>
      <c r="D2685">
        <v>8.0000000000000002E-3</v>
      </c>
      <c r="E2685">
        <v>0.5152658207878843</v>
      </c>
      <c r="F2685">
        <v>14.351375242824234</v>
      </c>
      <c r="G2685">
        <v>1.2237843556403918E-3</v>
      </c>
      <c r="H2685">
        <v>-3015599.6403512773</v>
      </c>
      <c r="I2685">
        <v>16.014146733403724</v>
      </c>
      <c r="J2685">
        <v>9.9756835876070246E-4</v>
      </c>
      <c r="K2685">
        <v>0.25121423269371784</v>
      </c>
      <c r="L2685">
        <v>-2998380.4775382448</v>
      </c>
      <c r="M2685">
        <f>table2[[#This Row],[E_coverage]]/table2[[#This Row],[sample_coverage]]</f>
        <v>0.89696095267651466</v>
      </c>
      <c r="N2685">
        <f>table2[[#This Row],[EP_coverage]]/table2[[#This Row],[sample_coverage]]</f>
        <v>1.0008841708377327</v>
      </c>
      <c r="O2685" t="b">
        <f>IF(ABS(table2[[#This Row],[EP_coverage_ratio]] - 1) &lt;= ABS(table2[[#This Row],[E_coverage_ratio]] - 1),TRUE,FALSE)</f>
        <v>1</v>
      </c>
      <c r="P2685" s="1">
        <f>(table2[[#This Row],[E_err]] + 1)/(table2[[#This Row],[sample_err]] + 1)</f>
        <v>1.0002235607948458</v>
      </c>
      <c r="Q2685" s="1">
        <f>(table2[[#This Row],[EP_err]] + 1 )/(table2[[#This Row],[sample_err]] + 1)</f>
        <v>0.9999975707879728</v>
      </c>
      <c r="R2685" s="1">
        <f>(table2[[#This Row],[EP_gamma]] + 1)/(table2[[#This Row],[expected_gamma]] + 1)</f>
        <v>0.82573909839999637</v>
      </c>
      <c r="S2685" s="1">
        <v>8.1292320119681297E-3</v>
      </c>
      <c r="T2685" s="1">
        <f>(table2[[#This Row],[EP_polymorphism]]+0.1)/(table2[[#This Row],[sample_polymorph]]+0.1)</f>
        <v>1.0011965927034085</v>
      </c>
      <c r="U2685" s="1">
        <f>(1-ABS(1 - table2[[#This Row],[E_coverage_ratio]]))*100</f>
        <v>89.696095267651472</v>
      </c>
      <c r="V2685" s="1">
        <f>(1-ABS(1 - table2[[#This Row],[E_error_ratio]]))*100</f>
        <v>99.977643920515419</v>
      </c>
      <c r="W2685" s="1">
        <f>(1-ABS(1 - table2[[#This Row],[EP_coverage_ratio]]))*100</f>
        <v>99.91158291622672</v>
      </c>
      <c r="X2685" s="1">
        <f>(1-ABS(1 - table2[[#This Row],[EP_error_ratio]]))*100</f>
        <v>99.999757078797273</v>
      </c>
      <c r="Y2685" s="1">
        <f>(1-ABS(1 - table2[[#This Row],[EP_polymorphism_ratio]]))*100</f>
        <v>99.880340729659139</v>
      </c>
    </row>
    <row r="2686" spans="1:25" x14ac:dyDescent="0.3">
      <c r="A2686">
        <v>5</v>
      </c>
      <c r="B2686">
        <v>16</v>
      </c>
      <c r="C2686">
        <v>1E-3</v>
      </c>
      <c r="D2686">
        <v>8.0000000000000002E-3</v>
      </c>
      <c r="E2686">
        <v>0.51581389394188792</v>
      </c>
      <c r="F2686">
        <v>14.355994192632791</v>
      </c>
      <c r="G2686">
        <v>1.2322861188724281E-3</v>
      </c>
      <c r="H2686">
        <v>-3015444.2392920395</v>
      </c>
      <c r="I2686">
        <v>15.993756416937639</v>
      </c>
      <c r="J2686">
        <v>1.008014015764498E-3</v>
      </c>
      <c r="K2686">
        <v>0.24801010663201234</v>
      </c>
      <c r="L2686">
        <v>-2998437.6818639128</v>
      </c>
      <c r="M2686">
        <f>table2[[#This Row],[E_coverage]]/table2[[#This Row],[sample_coverage]]</f>
        <v>0.89724963703954941</v>
      </c>
      <c r="N2686">
        <f>table2[[#This Row],[EP_coverage]]/table2[[#This Row],[sample_coverage]]</f>
        <v>0.99960977605860246</v>
      </c>
      <c r="O2686" t="b">
        <f>IF(ABS(table2[[#This Row],[EP_coverage_ratio]] - 1) &lt;= ABS(table2[[#This Row],[E_coverage_ratio]] - 1),TRUE,FALSE)</f>
        <v>1</v>
      </c>
      <c r="P2686" s="1">
        <f>(table2[[#This Row],[E_err]] + 1)/(table2[[#This Row],[sample_err]] + 1)</f>
        <v>1.0002320540648078</v>
      </c>
      <c r="Q2686" s="1">
        <f>(table2[[#This Row],[EP_err]] + 1 )/(table2[[#This Row],[sample_err]] + 1)</f>
        <v>1.0000080060097547</v>
      </c>
      <c r="R2686" s="1">
        <f>(table2[[#This Row],[EP_gamma]] + 1)/(table2[[#This Row],[expected_gamma]] + 1)</f>
        <v>0.82332673662632205</v>
      </c>
      <c r="S2686" s="1">
        <v>8.0071569242844403E-3</v>
      </c>
      <c r="T2686" s="1">
        <f>(table2[[#This Row],[EP_polymorphism]]+0.1)/(table2[[#This Row],[sample_polymorph]]+0.1)</f>
        <v>1.0000662678174486</v>
      </c>
      <c r="U2686" s="1">
        <f>(1-ABS(1 - table2[[#This Row],[E_coverage_ratio]]))*100</f>
        <v>89.724963703954941</v>
      </c>
      <c r="V2686" s="1">
        <f>(1-ABS(1 - table2[[#This Row],[E_error_ratio]]))*100</f>
        <v>99.97679459351923</v>
      </c>
      <c r="W2686" s="1">
        <f>(1-ABS(1 - table2[[#This Row],[EP_coverage_ratio]]))*100</f>
        <v>99.960977605860251</v>
      </c>
      <c r="X2686" s="1">
        <f>(1-ABS(1 - table2[[#This Row],[EP_error_ratio]]))*100</f>
        <v>99.999199399024533</v>
      </c>
      <c r="Y2686" s="1">
        <f>(1-ABS(1 - table2[[#This Row],[EP_polymorphism_ratio]]))*100</f>
        <v>99.993373218255144</v>
      </c>
    </row>
    <row r="2687" spans="1:25" x14ac:dyDescent="0.3">
      <c r="A2687">
        <v>6</v>
      </c>
      <c r="B2687">
        <v>16</v>
      </c>
      <c r="C2687">
        <v>1E-3</v>
      </c>
      <c r="D2687">
        <v>8.0000000000000002E-3</v>
      </c>
      <c r="E2687">
        <v>0.51598354331646279</v>
      </c>
      <c r="F2687">
        <v>14.353548483925266</v>
      </c>
      <c r="G2687">
        <v>1.2219852807336185E-3</v>
      </c>
      <c r="H2687">
        <v>-3013709.382270426</v>
      </c>
      <c r="I2687">
        <v>15.99716900701587</v>
      </c>
      <c r="J2687">
        <v>9.9734124875187143E-4</v>
      </c>
      <c r="K2687">
        <v>0.24882787882234061</v>
      </c>
      <c r="L2687">
        <v>-2996702.137300353</v>
      </c>
      <c r="M2687">
        <f>table2[[#This Row],[E_coverage]]/table2[[#This Row],[sample_coverage]]</f>
        <v>0.89709678024532913</v>
      </c>
      <c r="N2687">
        <f>table2[[#This Row],[EP_coverage]]/table2[[#This Row],[sample_coverage]]</f>
        <v>0.99982306293849188</v>
      </c>
      <c r="O2687" t="b">
        <f>IF(ABS(table2[[#This Row],[EP_coverage_ratio]] - 1) &lt;= ABS(table2[[#This Row],[E_coverage_ratio]] - 1),TRUE,FALSE)</f>
        <v>1</v>
      </c>
      <c r="P2687" s="1">
        <f>(table2[[#This Row],[E_err]] + 1)/(table2[[#This Row],[sample_err]] + 1)</f>
        <v>1.0002217635172164</v>
      </c>
      <c r="Q2687" s="1">
        <f>(table2[[#This Row],[EP_err]] + 1 )/(table2[[#This Row],[sample_err]] + 1)</f>
        <v>0.99999734390484707</v>
      </c>
      <c r="R2687" s="1">
        <f>(table2[[#This Row],[EP_gamma]] + 1)/(table2[[#This Row],[expected_gamma]] + 1)</f>
        <v>0.82377403391221826</v>
      </c>
      <c r="S2687" s="1">
        <v>8.0336733031509608E-3</v>
      </c>
      <c r="T2687" s="1">
        <f>(table2[[#This Row],[EP_polymorphism]]+0.1)/(table2[[#This Row],[sample_polymorph]]+0.1)</f>
        <v>1.0003117898439904</v>
      </c>
      <c r="U2687" s="1">
        <f>(1-ABS(1 - table2[[#This Row],[E_coverage_ratio]]))*100</f>
        <v>89.709678024532906</v>
      </c>
      <c r="V2687" s="1">
        <f>(1-ABS(1 - table2[[#This Row],[E_error_ratio]]))*100</f>
        <v>99.97782364827836</v>
      </c>
      <c r="W2687" s="1">
        <f>(1-ABS(1 - table2[[#This Row],[EP_coverage_ratio]]))*100</f>
        <v>99.982306293849192</v>
      </c>
      <c r="X2687" s="1">
        <f>(1-ABS(1 - table2[[#This Row],[EP_error_ratio]]))*100</f>
        <v>99.999734390484704</v>
      </c>
      <c r="Y2687" s="1">
        <f>(1-ABS(1 - table2[[#This Row],[EP_polymorphism_ratio]]))*100</f>
        <v>99.968821015600966</v>
      </c>
    </row>
    <row r="2688" spans="1:25" x14ac:dyDescent="0.3">
      <c r="A2688">
        <v>7</v>
      </c>
      <c r="B2688">
        <v>16</v>
      </c>
      <c r="C2688">
        <v>1E-3</v>
      </c>
      <c r="D2688">
        <v>8.0000000000000002E-3</v>
      </c>
      <c r="E2688">
        <v>0.51695545165407863</v>
      </c>
      <c r="F2688">
        <v>14.347171043100149</v>
      </c>
      <c r="G2688">
        <v>1.2148737920729884E-3</v>
      </c>
      <c r="H2688">
        <v>-3012776.4638714613</v>
      </c>
      <c r="I2688">
        <v>15.99217506388981</v>
      </c>
      <c r="J2688">
        <v>9.8989914589056485E-4</v>
      </c>
      <c r="K2688">
        <v>0.24919784926259883</v>
      </c>
      <c r="L2688">
        <v>-2995719.2985452395</v>
      </c>
      <c r="M2688">
        <f>table2[[#This Row],[E_coverage]]/table2[[#This Row],[sample_coverage]]</f>
        <v>0.89669819019375929</v>
      </c>
      <c r="N2688">
        <f>table2[[#This Row],[EP_coverage]]/table2[[#This Row],[sample_coverage]]</f>
        <v>0.99951094149311315</v>
      </c>
      <c r="O2688" t="b">
        <f>IF(ABS(table2[[#This Row],[EP_coverage_ratio]] - 1) &lt;= ABS(table2[[#This Row],[E_coverage_ratio]] - 1),TRUE,FALSE)</f>
        <v>1</v>
      </c>
      <c r="P2688" s="1">
        <f>(table2[[#This Row],[E_err]] + 1)/(table2[[#This Row],[sample_err]] + 1)</f>
        <v>1.0002146591329402</v>
      </c>
      <c r="Q2688" s="1">
        <f>(table2[[#This Row],[EP_err]] + 1 )/(table2[[#This Row],[sample_err]] + 1)</f>
        <v>0.99998990923665398</v>
      </c>
      <c r="R2688" s="1">
        <f>(table2[[#This Row],[EP_gamma]] + 1)/(table2[[#This Row],[expected_gamma]] + 1)</f>
        <v>0.82349013473037813</v>
      </c>
      <c r="S2688" s="1">
        <v>8.0442519562688997E-3</v>
      </c>
      <c r="T2688" s="1">
        <f>(table2[[#This Row],[EP_polymorphism]]+0.1)/(table2[[#This Row],[sample_polymorph]]+0.1)</f>
        <v>1.000409740335823</v>
      </c>
      <c r="U2688" s="1">
        <f>(1-ABS(1 - table2[[#This Row],[E_coverage_ratio]]))*100</f>
        <v>89.669819019375936</v>
      </c>
      <c r="V2688" s="1">
        <f>(1-ABS(1 - table2[[#This Row],[E_error_ratio]]))*100</f>
        <v>99.978534086705977</v>
      </c>
      <c r="W2688" s="1">
        <f>(1-ABS(1 - table2[[#This Row],[EP_coverage_ratio]]))*100</f>
        <v>99.951094149311317</v>
      </c>
      <c r="X2688" s="1">
        <f>(1-ABS(1 - table2[[#This Row],[EP_error_ratio]]))*100</f>
        <v>99.998990923665403</v>
      </c>
      <c r="Y2688" s="1">
        <f>(1-ABS(1 - table2[[#This Row],[EP_polymorphism_ratio]]))*100</f>
        <v>99.959025966417698</v>
      </c>
    </row>
    <row r="2689" spans="1:25" x14ac:dyDescent="0.3">
      <c r="A2689">
        <v>8</v>
      </c>
      <c r="B2689">
        <v>16</v>
      </c>
      <c r="C2689">
        <v>1E-3</v>
      </c>
      <c r="D2689">
        <v>8.0000000000000002E-3</v>
      </c>
      <c r="E2689">
        <v>0.51876436911148172</v>
      </c>
      <c r="F2689">
        <v>14.355403213714268</v>
      </c>
      <c r="G2689">
        <v>1.225523611456432E-3</v>
      </c>
      <c r="H2689">
        <v>-3016729.7382709589</v>
      </c>
      <c r="I2689">
        <v>16.042580782047711</v>
      </c>
      <c r="J2689">
        <v>9.976994014592492E-4</v>
      </c>
      <c r="K2689">
        <v>0.25410879278233456</v>
      </c>
      <c r="L2689">
        <v>-2999021.7804063493</v>
      </c>
      <c r="M2689">
        <f>table2[[#This Row],[E_coverage]]/table2[[#This Row],[sample_coverage]]</f>
        <v>0.89721270085714178</v>
      </c>
      <c r="N2689">
        <f>table2[[#This Row],[EP_coverage]]/table2[[#This Row],[sample_coverage]]</f>
        <v>1.0026612988779819</v>
      </c>
      <c r="O2689" t="b">
        <f>IF(ABS(table2[[#This Row],[EP_coverage_ratio]] - 1) &lt;= ABS(table2[[#This Row],[E_coverage_ratio]] - 1),TRUE,FALSE)</f>
        <v>1</v>
      </c>
      <c r="P2689" s="1">
        <f>(table2[[#This Row],[E_err]] + 1)/(table2[[#This Row],[sample_err]] + 1)</f>
        <v>1.0002252983131434</v>
      </c>
      <c r="Q2689" s="1">
        <f>(table2[[#This Row],[EP_err]] + 1 )/(table2[[#This Row],[sample_err]] + 1)</f>
        <v>0.99999770169975966</v>
      </c>
      <c r="R2689" s="1">
        <f>(table2[[#This Row],[EP_gamma]] + 1)/(table2[[#This Row],[expected_gamma]] + 1)</f>
        <v>0.82574283298206552</v>
      </c>
      <c r="S2689" s="1">
        <v>8.2614670161846801E-3</v>
      </c>
      <c r="T2689" s="1">
        <f>(table2[[#This Row],[EP_polymorphism]]+0.1)/(table2[[#This Row],[sample_polymorph]]+0.1)</f>
        <v>1.002420990890599</v>
      </c>
      <c r="U2689" s="1">
        <f>(1-ABS(1 - table2[[#This Row],[E_coverage_ratio]]))*100</f>
        <v>89.721270085714181</v>
      </c>
      <c r="V2689" s="1">
        <f>(1-ABS(1 - table2[[#This Row],[E_error_ratio]]))*100</f>
        <v>99.977470168685656</v>
      </c>
      <c r="W2689" s="1">
        <f>(1-ABS(1 - table2[[#This Row],[EP_coverage_ratio]]))*100</f>
        <v>99.733870112201799</v>
      </c>
      <c r="X2689" s="1">
        <f>(1-ABS(1 - table2[[#This Row],[EP_error_ratio]]))*100</f>
        <v>99.99977016997596</v>
      </c>
      <c r="Y2689" s="1">
        <f>(1-ABS(1 - table2[[#This Row],[EP_polymorphism_ratio]]))*100</f>
        <v>99.757900910940094</v>
      </c>
    </row>
    <row r="2690" spans="1:25" x14ac:dyDescent="0.3">
      <c r="A2690">
        <v>9</v>
      </c>
      <c r="B2690">
        <v>16</v>
      </c>
      <c r="C2690">
        <v>1E-3</v>
      </c>
      <c r="D2690">
        <v>8.0000000000000002E-3</v>
      </c>
      <c r="E2690">
        <v>0.51667993658622513</v>
      </c>
      <c r="F2690">
        <v>14.353656168619889</v>
      </c>
      <c r="G2690">
        <v>1.2221619695596854E-3</v>
      </c>
      <c r="H2690">
        <v>-3014351.9360094834</v>
      </c>
      <c r="I2690">
        <v>16.005989798242496</v>
      </c>
      <c r="J2690">
        <v>9.9687240293633837E-4</v>
      </c>
      <c r="K2690">
        <v>0.24989884907416546</v>
      </c>
      <c r="L2690">
        <v>-2997226.4693863518</v>
      </c>
      <c r="M2690">
        <f>table2[[#This Row],[E_coverage]]/table2[[#This Row],[sample_coverage]]</f>
        <v>0.89710351053874304</v>
      </c>
      <c r="N2690">
        <f>table2[[#This Row],[EP_coverage]]/table2[[#This Row],[sample_coverage]]</f>
        <v>1.000374362390156</v>
      </c>
      <c r="O2690" t="b">
        <f>IF(ABS(table2[[#This Row],[EP_coverage_ratio]] - 1) &lt;= ABS(table2[[#This Row],[E_coverage_ratio]] - 1),TRUE,FALSE)</f>
        <v>1</v>
      </c>
      <c r="P2690" s="1">
        <f>(table2[[#This Row],[E_err]] + 1)/(table2[[#This Row],[sample_err]] + 1)</f>
        <v>1.0002219400295302</v>
      </c>
      <c r="Q2690" s="1">
        <f>(table2[[#This Row],[EP_err]] + 1 )/(table2[[#This Row],[sample_err]] + 1)</f>
        <v>0.99999687552740901</v>
      </c>
      <c r="R2690" s="1">
        <f>(table2[[#This Row],[EP_gamma]] + 1)/(table2[[#This Row],[expected_gamma]] + 1)</f>
        <v>0.8241019208623962</v>
      </c>
      <c r="S2690" s="1">
        <v>8.0758653797060598E-3</v>
      </c>
      <c r="T2690" s="1">
        <f>(table2[[#This Row],[EP_polymorphism]]+0.1)/(table2[[#This Row],[sample_polymorph]]+0.1)</f>
        <v>1.0007024572195005</v>
      </c>
      <c r="U2690" s="1">
        <f>(1-ABS(1 - table2[[#This Row],[E_coverage_ratio]]))*100</f>
        <v>89.710351053874305</v>
      </c>
      <c r="V2690" s="1">
        <f>(1-ABS(1 - table2[[#This Row],[E_error_ratio]]))*100</f>
        <v>99.977805997046971</v>
      </c>
      <c r="W2690" s="1">
        <f>(1-ABS(1 - table2[[#This Row],[EP_coverage_ratio]]))*100</f>
        <v>99.962563760984409</v>
      </c>
      <c r="X2690" s="1">
        <f>(1-ABS(1 - table2[[#This Row],[EP_error_ratio]]))*100</f>
        <v>99.999687552740895</v>
      </c>
      <c r="Y2690" s="1">
        <f>(1-ABS(1 - table2[[#This Row],[EP_polymorphism_ratio]]))*100</f>
        <v>99.929754278049955</v>
      </c>
    </row>
    <row r="2691" spans="1:25" x14ac:dyDescent="0.3">
      <c r="A2691">
        <v>10</v>
      </c>
      <c r="B2691">
        <v>16</v>
      </c>
      <c r="C2691">
        <v>1E-3</v>
      </c>
      <c r="D2691">
        <v>8.0000000000000002E-3</v>
      </c>
      <c r="E2691">
        <v>0.51519973649520323</v>
      </c>
      <c r="F2691">
        <v>14.352545976286192</v>
      </c>
      <c r="G2691">
        <v>1.2259253395934218E-3</v>
      </c>
      <c r="H2691">
        <v>-3011727.9426056971</v>
      </c>
      <c r="I2691">
        <v>15.941170937973068</v>
      </c>
      <c r="J2691">
        <v>1.0053619498443507E-3</v>
      </c>
      <c r="K2691">
        <v>0.2420251911792376</v>
      </c>
      <c r="L2691">
        <v>-2995608.0364401368</v>
      </c>
      <c r="M2691">
        <f>table2[[#This Row],[E_coverage]]/table2[[#This Row],[sample_coverage]]</f>
        <v>0.89703412351788703</v>
      </c>
      <c r="N2691">
        <f>table2[[#This Row],[EP_coverage]]/table2[[#This Row],[sample_coverage]]</f>
        <v>0.99632318362331673</v>
      </c>
      <c r="O2691" t="b">
        <f>IF(ABS(table2[[#This Row],[EP_coverage_ratio]] - 1) &lt;= ABS(table2[[#This Row],[E_coverage_ratio]] - 1),TRUE,FALSE)</f>
        <v>1</v>
      </c>
      <c r="P2691" s="1">
        <f>(table2[[#This Row],[E_err]] + 1)/(table2[[#This Row],[sample_err]] + 1)</f>
        <v>1.0002256996399537</v>
      </c>
      <c r="Q2691" s="1">
        <f>(table2[[#This Row],[EP_err]] + 1 )/(table2[[#This Row],[sample_err]] + 1)</f>
        <v>1.0000053565932512</v>
      </c>
      <c r="R2691" s="1">
        <f>(table2[[#This Row],[EP_gamma]] + 1)/(table2[[#This Row],[expected_gamma]] + 1)</f>
        <v>0.81971053799953564</v>
      </c>
      <c r="S2691" s="1">
        <v>7.7828775866602903E-3</v>
      </c>
      <c r="T2691" s="1">
        <f>(table2[[#This Row],[EP_polymorphism]]+0.1)/(table2[[#This Row],[sample_polymorph]]+0.1)</f>
        <v>0.99798960728389152</v>
      </c>
      <c r="U2691" s="1">
        <f>(1-ABS(1 - table2[[#This Row],[E_coverage_ratio]]))*100</f>
        <v>89.7034123517887</v>
      </c>
      <c r="V2691" s="1">
        <f>(1-ABS(1 - table2[[#This Row],[E_error_ratio]]))*100</f>
        <v>99.977430036004634</v>
      </c>
      <c r="W2691" s="1">
        <f>(1-ABS(1 - table2[[#This Row],[EP_coverage_ratio]]))*100</f>
        <v>99.632318362331674</v>
      </c>
      <c r="X2691" s="1">
        <f>(1-ABS(1 - table2[[#This Row],[EP_error_ratio]]))*100</f>
        <v>99.999464340674876</v>
      </c>
      <c r="Y2691" s="1">
        <f>(1-ABS(1 - table2[[#This Row],[EP_polymorphism_ratio]]))*100</f>
        <v>99.798960728389147</v>
      </c>
    </row>
    <row r="2692" spans="1:25" x14ac:dyDescent="0.3">
      <c r="A2692">
        <v>1</v>
      </c>
      <c r="B2692">
        <v>16</v>
      </c>
      <c r="C2692">
        <v>1E-3</v>
      </c>
      <c r="D2692">
        <v>1.6E-2</v>
      </c>
      <c r="E2692">
        <v>0.73195014425165705</v>
      </c>
      <c r="F2692">
        <v>13.141705310233801</v>
      </c>
      <c r="G2692">
        <v>1.3729618941127958E-3</v>
      </c>
      <c r="H2692">
        <v>-3245459.5263831927</v>
      </c>
      <c r="I2692">
        <v>16.067755174082961</v>
      </c>
      <c r="J2692">
        <v>9.9622430549572137E-4</v>
      </c>
      <c r="K2692">
        <v>0.42621068654619665</v>
      </c>
      <c r="L2692">
        <v>-3208892.0628182269</v>
      </c>
      <c r="M2692">
        <f>table2[[#This Row],[E_coverage]]/table2[[#This Row],[sample_coverage]]</f>
        <v>0.82135658188961258</v>
      </c>
      <c r="N2692">
        <f>table2[[#This Row],[EP_coverage]]/table2[[#This Row],[sample_coverage]]</f>
        <v>1.0042346983801851</v>
      </c>
      <c r="O2692" t="b">
        <f>IF(ABS(table2[[#This Row],[EP_coverage_ratio]] - 1) &lt;= ABS(table2[[#This Row],[E_coverage_ratio]] - 1),TRUE,FALSE)</f>
        <v>1</v>
      </c>
      <c r="P2692" s="1">
        <f>(table2[[#This Row],[E_err]] + 1)/(table2[[#This Row],[sample_err]] + 1)</f>
        <v>1.0003725893048081</v>
      </c>
      <c r="Q2692" s="1">
        <f>(table2[[#This Row],[EP_err]] + 1 )/(table2[[#This Row],[sample_err]] + 1)</f>
        <v>0.99999622807741839</v>
      </c>
      <c r="R2692" s="1">
        <f>(table2[[#This Row],[EP_gamma]] + 1)/(table2[[#This Row],[expected_gamma]] + 1)</f>
        <v>0.82347098227959392</v>
      </c>
      <c r="S2692" s="1">
        <v>1.63380191055871E-2</v>
      </c>
      <c r="T2692" s="1">
        <f>(table2[[#This Row],[EP_polymorphism]]+0.1)/(table2[[#This Row],[sample_polymorph]]+0.1)</f>
        <v>1.0029139578067854</v>
      </c>
      <c r="U2692" s="1">
        <f>(1-ABS(1 - table2[[#This Row],[E_coverage_ratio]]))*100</f>
        <v>82.135658188961258</v>
      </c>
      <c r="V2692" s="1">
        <f>(1-ABS(1 - table2[[#This Row],[E_error_ratio]]))*100</f>
        <v>99.962741069519183</v>
      </c>
      <c r="W2692" s="1">
        <f>(1-ABS(1 - table2[[#This Row],[EP_coverage_ratio]]))*100</f>
        <v>99.576530161981495</v>
      </c>
      <c r="X2692" s="1">
        <f>(1-ABS(1 - table2[[#This Row],[EP_error_ratio]]))*100</f>
        <v>99.999622807741844</v>
      </c>
      <c r="Y2692" s="1">
        <f>(1-ABS(1 - table2[[#This Row],[EP_polymorphism_ratio]]))*100</f>
        <v>99.708604219321458</v>
      </c>
    </row>
    <row r="2693" spans="1:25" x14ac:dyDescent="0.3">
      <c r="A2693">
        <v>2</v>
      </c>
      <c r="B2693">
        <v>16</v>
      </c>
      <c r="C2693">
        <v>1E-3</v>
      </c>
      <c r="D2693">
        <v>1.6E-2</v>
      </c>
      <c r="E2693">
        <v>0.73412714304723203</v>
      </c>
      <c r="F2693">
        <v>13.115957244010842</v>
      </c>
      <c r="G2693">
        <v>1.3591380640670073E-3</v>
      </c>
      <c r="H2693">
        <v>-3243553.2199844848</v>
      </c>
      <c r="I2693">
        <v>15.983452265424347</v>
      </c>
      <c r="J2693">
        <v>9.8187463300710353E-4</v>
      </c>
      <c r="K2693">
        <v>0.42135074710429382</v>
      </c>
      <c r="L2693">
        <v>-3207890.7107871873</v>
      </c>
      <c r="M2693">
        <f>table2[[#This Row],[E_coverage]]/table2[[#This Row],[sample_coverage]]</f>
        <v>0.8197473277506776</v>
      </c>
      <c r="N2693">
        <f>table2[[#This Row],[EP_coverage]]/table2[[#This Row],[sample_coverage]]</f>
        <v>0.9989657665890217</v>
      </c>
      <c r="O2693" t="b">
        <f>IF(ABS(table2[[#This Row],[EP_coverage_ratio]] - 1) &lt;= ABS(table2[[#This Row],[E_coverage_ratio]] - 1),TRUE,FALSE)</f>
        <v>1</v>
      </c>
      <c r="P2693" s="1">
        <f>(table2[[#This Row],[E_err]] + 1)/(table2[[#This Row],[sample_err]] + 1)</f>
        <v>1.0003587792847823</v>
      </c>
      <c r="Q2693" s="1">
        <f>(table2[[#This Row],[EP_err]] + 1 )/(table2[[#This Row],[sample_err]] + 1)</f>
        <v>0.99998189274026683</v>
      </c>
      <c r="R2693" s="1">
        <f>(table2[[#This Row],[EP_gamma]] + 1)/(table2[[#This Row],[expected_gamma]] + 1)</f>
        <v>0.81963468065362088</v>
      </c>
      <c r="S2693" s="1">
        <v>1.6053190758982899E-2</v>
      </c>
      <c r="T2693" s="1">
        <f>(table2[[#This Row],[EP_polymorphism]]+0.1)/(table2[[#This Row],[sample_polymorph]]+0.1)</f>
        <v>1.0004585410257147</v>
      </c>
      <c r="U2693" s="1">
        <f>(1-ABS(1 - table2[[#This Row],[E_coverage_ratio]]))*100</f>
        <v>81.974732775067764</v>
      </c>
      <c r="V2693" s="1">
        <f>(1-ABS(1 - table2[[#This Row],[E_error_ratio]]))*100</f>
        <v>99.964122071521771</v>
      </c>
      <c r="W2693" s="1">
        <f>(1-ABS(1 - table2[[#This Row],[EP_coverage_ratio]]))*100</f>
        <v>99.896576658902177</v>
      </c>
      <c r="X2693" s="1">
        <f>(1-ABS(1 - table2[[#This Row],[EP_error_ratio]]))*100</f>
        <v>99.998189274026686</v>
      </c>
      <c r="Y2693" s="1">
        <f>(1-ABS(1 - table2[[#This Row],[EP_polymorphism_ratio]]))*100</f>
        <v>99.954145897428532</v>
      </c>
    </row>
    <row r="2694" spans="1:25" x14ac:dyDescent="0.3">
      <c r="A2694">
        <v>3</v>
      </c>
      <c r="B2694">
        <v>16</v>
      </c>
      <c r="C2694">
        <v>1E-3</v>
      </c>
      <c r="D2694">
        <v>1.6E-2</v>
      </c>
      <c r="E2694">
        <v>0.73268090552095322</v>
      </c>
      <c r="F2694">
        <v>13.11738912685108</v>
      </c>
      <c r="G2694">
        <v>1.3665712178313519E-3</v>
      </c>
      <c r="H2694">
        <v>-3241963.0112680485</v>
      </c>
      <c r="I2694">
        <v>15.91118872439294</v>
      </c>
      <c r="J2694">
        <v>9.910843214110726E-4</v>
      </c>
      <c r="K2694">
        <v>0.4137546872273663</v>
      </c>
      <c r="L2694">
        <v>-3207371.1109679914</v>
      </c>
      <c r="M2694">
        <f>table2[[#This Row],[E_coverage]]/table2[[#This Row],[sample_coverage]]</f>
        <v>0.8198368204281925</v>
      </c>
      <c r="N2694">
        <f>table2[[#This Row],[EP_coverage]]/table2[[#This Row],[sample_coverage]]</f>
        <v>0.99444929527455872</v>
      </c>
      <c r="O2694" t="b">
        <f>IF(ABS(table2[[#This Row],[EP_coverage_ratio]] - 1) &lt;= ABS(table2[[#This Row],[E_coverage_ratio]] - 1),TRUE,FALSE)</f>
        <v>1</v>
      </c>
      <c r="P2694" s="1">
        <f>(table2[[#This Row],[E_err]] + 1)/(table2[[#This Row],[sample_err]] + 1)</f>
        <v>1.0003662050128188</v>
      </c>
      <c r="Q2694" s="1">
        <f>(table2[[#This Row],[EP_err]] + 1 )/(table2[[#This Row],[sample_err]] + 1)</f>
        <v>0.99999109322818303</v>
      </c>
      <c r="R2694" s="1">
        <f>(table2[[#This Row],[EP_gamma]] + 1)/(table2[[#This Row],[expected_gamma]] + 1)</f>
        <v>0.81593482257617567</v>
      </c>
      <c r="S2694" s="1">
        <v>1.55928676320852E-2</v>
      </c>
      <c r="T2694" s="1">
        <f>(table2[[#This Row],[EP_polymorphism]]+0.1)/(table2[[#This Row],[sample_polymorph]]+0.1)</f>
        <v>0.99649023820763105</v>
      </c>
      <c r="U2694" s="1">
        <f>(1-ABS(1 - table2[[#This Row],[E_coverage_ratio]]))*100</f>
        <v>81.983682042819254</v>
      </c>
      <c r="V2694" s="1">
        <f>(1-ABS(1 - table2[[#This Row],[E_error_ratio]]))*100</f>
        <v>99.963379498718126</v>
      </c>
      <c r="W2694" s="1">
        <f>(1-ABS(1 - table2[[#This Row],[EP_coverage_ratio]]))*100</f>
        <v>99.444929527455869</v>
      </c>
      <c r="X2694" s="1">
        <f>(1-ABS(1 - table2[[#This Row],[EP_error_ratio]]))*100</f>
        <v>99.999109322818299</v>
      </c>
      <c r="Y2694" s="1">
        <f>(1-ABS(1 - table2[[#This Row],[EP_polymorphism_ratio]]))*100</f>
        <v>99.649023820763105</v>
      </c>
    </row>
    <row r="2695" spans="1:25" x14ac:dyDescent="0.3">
      <c r="A2695">
        <v>4</v>
      </c>
      <c r="B2695">
        <v>16</v>
      </c>
      <c r="C2695">
        <v>1E-3</v>
      </c>
      <c r="D2695">
        <v>1.6E-2</v>
      </c>
      <c r="E2695">
        <v>0.73516594227701604</v>
      </c>
      <c r="F2695">
        <v>13.128521311753238</v>
      </c>
      <c r="G2695">
        <v>1.3659981827189806E-3</v>
      </c>
      <c r="H2695">
        <v>-3245931.6183285699</v>
      </c>
      <c r="I2695">
        <v>16.068947987743922</v>
      </c>
      <c r="J2695">
        <v>9.8802389824127258E-4</v>
      </c>
      <c r="K2695">
        <v>0.42817420598121592</v>
      </c>
      <c r="L2695">
        <v>-3209148.3672495619</v>
      </c>
      <c r="M2695">
        <f>table2[[#This Row],[E_coverage]]/table2[[#This Row],[sample_coverage]]</f>
        <v>0.82053258198457735</v>
      </c>
      <c r="N2695">
        <f>table2[[#This Row],[EP_coverage]]/table2[[#This Row],[sample_coverage]]</f>
        <v>1.0043092492339951</v>
      </c>
      <c r="O2695" t="b">
        <f>IF(ABS(table2[[#This Row],[EP_coverage_ratio]] - 1) &lt;= ABS(table2[[#This Row],[E_coverage_ratio]] - 1),TRUE,FALSE)</f>
        <v>1</v>
      </c>
      <c r="P2695" s="1">
        <f>(table2[[#This Row],[E_err]] + 1)/(table2[[#This Row],[sample_err]] + 1)</f>
        <v>1.0003656325501689</v>
      </c>
      <c r="Q2695" s="1">
        <f>(table2[[#This Row],[EP_err]] + 1 )/(table2[[#This Row],[sample_err]] + 1)</f>
        <v>0.99998803586237905</v>
      </c>
      <c r="R2695" s="1">
        <f>(table2[[#This Row],[EP_gamma]] + 1)/(table2[[#This Row],[expected_gamma]] + 1)</f>
        <v>0.82307643965571253</v>
      </c>
      <c r="S2695" s="1">
        <v>1.63773670055752E-2</v>
      </c>
      <c r="T2695" s="1">
        <f>(table2[[#This Row],[EP_polymorphism]]+0.1)/(table2[[#This Row],[sample_polymorph]]+0.1)</f>
        <v>1.0032531638411655</v>
      </c>
      <c r="U2695" s="1">
        <f>(1-ABS(1 - table2[[#This Row],[E_coverage_ratio]]))*100</f>
        <v>82.05325819845774</v>
      </c>
      <c r="V2695" s="1">
        <f>(1-ABS(1 - table2[[#This Row],[E_error_ratio]]))*100</f>
        <v>99.963436744983113</v>
      </c>
      <c r="W2695" s="1">
        <f>(1-ABS(1 - table2[[#This Row],[EP_coverage_ratio]]))*100</f>
        <v>99.569075076600484</v>
      </c>
      <c r="X2695" s="1">
        <f>(1-ABS(1 - table2[[#This Row],[EP_error_ratio]]))*100</f>
        <v>99.998803586237912</v>
      </c>
      <c r="Y2695" s="1">
        <f>(1-ABS(1 - table2[[#This Row],[EP_polymorphism_ratio]]))*100</f>
        <v>99.674683615883453</v>
      </c>
    </row>
    <row r="2696" spans="1:25" x14ac:dyDescent="0.3">
      <c r="A2696">
        <v>5</v>
      </c>
      <c r="B2696">
        <v>16</v>
      </c>
      <c r="C2696">
        <v>1E-3</v>
      </c>
      <c r="D2696">
        <v>1.6E-2</v>
      </c>
      <c r="E2696">
        <v>0.73283671468592615</v>
      </c>
      <c r="F2696">
        <v>13.135999580161025</v>
      </c>
      <c r="G2696">
        <v>1.3606202205656754E-3</v>
      </c>
      <c r="H2696">
        <v>-3242430.693444551</v>
      </c>
      <c r="I2696">
        <v>16.021378415108092</v>
      </c>
      <c r="J2696">
        <v>9.8459815886833228E-4</v>
      </c>
      <c r="K2696">
        <v>0.42244420932934323</v>
      </c>
      <c r="L2696">
        <v>-3206166.4551382419</v>
      </c>
      <c r="M2696">
        <f>table2[[#This Row],[E_coverage]]/table2[[#This Row],[sample_coverage]]</f>
        <v>0.82099997376006406</v>
      </c>
      <c r="N2696">
        <f>table2[[#This Row],[EP_coverage]]/table2[[#This Row],[sample_coverage]]</f>
        <v>1.0013361509442558</v>
      </c>
      <c r="O2696" t="b">
        <f>IF(ABS(table2[[#This Row],[EP_coverage_ratio]] - 1) &lt;= ABS(table2[[#This Row],[E_coverage_ratio]] - 1),TRUE,FALSE)</f>
        <v>1</v>
      </c>
      <c r="P2696" s="1">
        <f>(table2[[#This Row],[E_err]] + 1)/(table2[[#This Row],[sample_err]] + 1)</f>
        <v>1.0003602599606052</v>
      </c>
      <c r="Q2696" s="1">
        <f>(table2[[#This Row],[EP_err]] + 1 )/(table2[[#This Row],[sample_err]] + 1)</f>
        <v>0.99998461354532309</v>
      </c>
      <c r="R2696" s="1">
        <f>(table2[[#This Row],[EP_gamma]] + 1)/(table2[[#This Row],[expected_gamma]] + 1)</f>
        <v>0.82087607982565103</v>
      </c>
      <c r="S2696" s="1">
        <v>1.6137417854994601E-2</v>
      </c>
      <c r="T2696" s="1">
        <f>(table2[[#This Row],[EP_polymorphism]]+0.1)/(table2[[#This Row],[sample_polymorph]]+0.1)</f>
        <v>1.001184636680988</v>
      </c>
      <c r="U2696" s="1">
        <f>(1-ABS(1 - table2[[#This Row],[E_coverage_ratio]]))*100</f>
        <v>82.099997376006399</v>
      </c>
      <c r="V2696" s="1">
        <f>(1-ABS(1 - table2[[#This Row],[E_error_ratio]]))*100</f>
        <v>99.963974003939484</v>
      </c>
      <c r="W2696" s="1">
        <f>(1-ABS(1 - table2[[#This Row],[EP_coverage_ratio]]))*100</f>
        <v>99.866384905574421</v>
      </c>
      <c r="X2696" s="1">
        <f>(1-ABS(1 - table2[[#This Row],[EP_error_ratio]]))*100</f>
        <v>99.99846135453231</v>
      </c>
      <c r="Y2696" s="1">
        <f>(1-ABS(1 - table2[[#This Row],[EP_polymorphism_ratio]]))*100</f>
        <v>99.881536331901202</v>
      </c>
    </row>
    <row r="2697" spans="1:25" x14ac:dyDescent="0.3">
      <c r="A2697">
        <v>6</v>
      </c>
      <c r="B2697">
        <v>16</v>
      </c>
      <c r="C2697">
        <v>1E-3</v>
      </c>
      <c r="D2697">
        <v>1.6E-2</v>
      </c>
      <c r="E2697">
        <v>0.73115550131505924</v>
      </c>
      <c r="F2697">
        <v>13.130646323027683</v>
      </c>
      <c r="G2697">
        <v>1.3621766873628764E-3</v>
      </c>
      <c r="H2697">
        <v>-3242119.6382117663</v>
      </c>
      <c r="I2697">
        <v>16.00239322599711</v>
      </c>
      <c r="J2697">
        <v>9.8600387129865546E-4</v>
      </c>
      <c r="K2697">
        <v>0.42123514776247728</v>
      </c>
      <c r="L2697">
        <v>-3206621.0509125474</v>
      </c>
      <c r="M2697">
        <f>table2[[#This Row],[E_coverage]]/table2[[#This Row],[sample_coverage]]</f>
        <v>0.82066539518923021</v>
      </c>
      <c r="N2697">
        <f>table2[[#This Row],[EP_coverage]]/table2[[#This Row],[sample_coverage]]</f>
        <v>1.0001495766248194</v>
      </c>
      <c r="O2697" t="b">
        <f>IF(ABS(table2[[#This Row],[EP_coverage_ratio]] - 1) &lt;= ABS(table2[[#This Row],[E_coverage_ratio]] - 1),TRUE,FALSE)</f>
        <v>1</v>
      </c>
      <c r="P2697" s="1">
        <f>(table2[[#This Row],[E_err]] + 1)/(table2[[#This Row],[sample_err]] + 1)</f>
        <v>1.0003618148724904</v>
      </c>
      <c r="Q2697" s="1">
        <f>(table2[[#This Row],[EP_err]] + 1 )/(table2[[#This Row],[sample_err]] + 1)</f>
        <v>0.99998601785344521</v>
      </c>
      <c r="R2697" s="1">
        <f>(table2[[#This Row],[EP_gamma]] + 1)/(table2[[#This Row],[expected_gamma]] + 1)</f>
        <v>0.82097486140490938</v>
      </c>
      <c r="S2697" s="1">
        <v>1.6054353462595799E-2</v>
      </c>
      <c r="T2697" s="1">
        <f>(table2[[#This Row],[EP_polymorphism]]+0.1)/(table2[[#This Row],[sample_polymorph]]+0.1)</f>
        <v>1.0004685643327225</v>
      </c>
      <c r="U2697" s="1">
        <f>(1-ABS(1 - table2[[#This Row],[E_coverage_ratio]]))*100</f>
        <v>82.066539518923022</v>
      </c>
      <c r="V2697" s="1">
        <f>(1-ABS(1 - table2[[#This Row],[E_error_ratio]]))*100</f>
        <v>99.963818512750962</v>
      </c>
      <c r="W2697" s="1">
        <f>(1-ABS(1 - table2[[#This Row],[EP_coverage_ratio]]))*100</f>
        <v>99.985042337518053</v>
      </c>
      <c r="X2697" s="1">
        <f>(1-ABS(1 - table2[[#This Row],[EP_error_ratio]]))*100</f>
        <v>99.998601785344519</v>
      </c>
      <c r="Y2697" s="1">
        <f>(1-ABS(1 - table2[[#This Row],[EP_polymorphism_ratio]]))*100</f>
        <v>99.953143566727761</v>
      </c>
    </row>
    <row r="2698" spans="1:25" x14ac:dyDescent="0.3">
      <c r="A2698">
        <v>7</v>
      </c>
      <c r="B2698">
        <v>16</v>
      </c>
      <c r="C2698">
        <v>1E-3</v>
      </c>
      <c r="D2698">
        <v>1.6E-2</v>
      </c>
      <c r="E2698">
        <v>0.73200006971650555</v>
      </c>
      <c r="F2698">
        <v>13.134665065266118</v>
      </c>
      <c r="G2698">
        <v>1.3705476242854278E-3</v>
      </c>
      <c r="H2698">
        <v>-3245909.5606092899</v>
      </c>
      <c r="I2698">
        <v>16.065753123076735</v>
      </c>
      <c r="J2698">
        <v>9.9316852877892234E-4</v>
      </c>
      <c r="K2698">
        <v>0.4269863538425126</v>
      </c>
      <c r="L2698">
        <v>-3209331.6422894653</v>
      </c>
      <c r="M2698">
        <f>table2[[#This Row],[E_coverage]]/table2[[#This Row],[sample_coverage]]</f>
        <v>0.82091656657913237</v>
      </c>
      <c r="N2698">
        <f>table2[[#This Row],[EP_coverage]]/table2[[#This Row],[sample_coverage]]</f>
        <v>1.004109570192296</v>
      </c>
      <c r="O2698" t="b">
        <f>IF(ABS(table2[[#This Row],[EP_coverage_ratio]] - 1) &lt;= ABS(table2[[#This Row],[E_coverage_ratio]] - 1),TRUE,FALSE)</f>
        <v>1</v>
      </c>
      <c r="P2698" s="1">
        <f>(table2[[#This Row],[E_err]] + 1)/(table2[[#This Row],[sample_err]] + 1)</f>
        <v>1.0003701774468385</v>
      </c>
      <c r="Q2698" s="1">
        <f>(table2[[#This Row],[EP_err]] + 1 )/(table2[[#This Row],[sample_err]] + 1)</f>
        <v>0.99999317535342569</v>
      </c>
      <c r="R2698" s="1">
        <f>(table2[[#This Row],[EP_gamma]] + 1)/(table2[[#This Row],[expected_gamma]] + 1)</f>
        <v>0.82389509030220887</v>
      </c>
      <c r="S2698" s="1">
        <v>1.63793678784519E-2</v>
      </c>
      <c r="T2698" s="1">
        <f>(table2[[#This Row],[EP_polymorphism]]+0.1)/(table2[[#This Row],[sample_polymorph]]+0.1)</f>
        <v>1.003270412745275</v>
      </c>
      <c r="U2698" s="1">
        <f>(1-ABS(1 - table2[[#This Row],[E_coverage_ratio]]))*100</f>
        <v>82.091656657913234</v>
      </c>
      <c r="V2698" s="1">
        <f>(1-ABS(1 - table2[[#This Row],[E_error_ratio]]))*100</f>
        <v>99.962982255316149</v>
      </c>
      <c r="W2698" s="1">
        <f>(1-ABS(1 - table2[[#This Row],[EP_coverage_ratio]]))*100</f>
        <v>99.589042980770401</v>
      </c>
      <c r="X2698" s="1">
        <f>(1-ABS(1 - table2[[#This Row],[EP_error_ratio]]))*100</f>
        <v>99.99931753534257</v>
      </c>
      <c r="Y2698" s="1">
        <f>(1-ABS(1 - table2[[#This Row],[EP_polymorphism_ratio]]))*100</f>
        <v>99.672958725472512</v>
      </c>
    </row>
    <row r="2699" spans="1:25" x14ac:dyDescent="0.3">
      <c r="A2699">
        <v>8</v>
      </c>
      <c r="B2699">
        <v>16</v>
      </c>
      <c r="C2699">
        <v>1E-3</v>
      </c>
      <c r="D2699">
        <v>1.6E-2</v>
      </c>
      <c r="E2699">
        <v>0.73696353273443405</v>
      </c>
      <c r="F2699">
        <v>13.126649548677934</v>
      </c>
      <c r="G2699">
        <v>1.3602816153373814E-3</v>
      </c>
      <c r="H2699">
        <v>-3245646.1635463741</v>
      </c>
      <c r="I2699">
        <v>16.081794905900885</v>
      </c>
      <c r="J2699">
        <v>9.8199374886311606E-4</v>
      </c>
      <c r="K2699">
        <v>0.4297530141140401</v>
      </c>
      <c r="L2699">
        <v>-3208513.7893660134</v>
      </c>
      <c r="M2699">
        <f>table2[[#This Row],[E_coverage]]/table2[[#This Row],[sample_coverage]]</f>
        <v>0.82041559679237086</v>
      </c>
      <c r="N2699">
        <f>table2[[#This Row],[EP_coverage]]/table2[[#This Row],[sample_coverage]]</f>
        <v>1.0051121816188053</v>
      </c>
      <c r="O2699" t="b">
        <f>IF(ABS(table2[[#This Row],[EP_coverage_ratio]] - 1) &lt;= ABS(table2[[#This Row],[E_coverage_ratio]] - 1),TRUE,FALSE)</f>
        <v>1</v>
      </c>
      <c r="P2699" s="1">
        <f>(table2[[#This Row],[E_err]] + 1)/(table2[[#This Row],[sample_err]] + 1)</f>
        <v>1.0003599216936438</v>
      </c>
      <c r="Q2699" s="1">
        <f>(table2[[#This Row],[EP_err]] + 1 )/(table2[[#This Row],[sample_err]] + 1)</f>
        <v>0.99998201173712609</v>
      </c>
      <c r="R2699" s="1">
        <f>(table2[[#This Row],[EP_gamma]] + 1)/(table2[[#This Row],[expected_gamma]] + 1)</f>
        <v>0.82313358177602924</v>
      </c>
      <c r="S2699" s="1">
        <v>1.6546338810456699E-2</v>
      </c>
      <c r="T2699" s="1">
        <f>(table2[[#This Row],[EP_polymorphism]]+0.1)/(table2[[#This Row],[sample_polymorph]]+0.1)</f>
        <v>1.0047098173315232</v>
      </c>
      <c r="U2699" s="1">
        <f>(1-ABS(1 - table2[[#This Row],[E_coverage_ratio]]))*100</f>
        <v>82.041559679237082</v>
      </c>
      <c r="V2699" s="1">
        <f>(1-ABS(1 - table2[[#This Row],[E_error_ratio]]))*100</f>
        <v>99.964007830635609</v>
      </c>
      <c r="W2699" s="1">
        <f>(1-ABS(1 - table2[[#This Row],[EP_coverage_ratio]]))*100</f>
        <v>99.488781838119465</v>
      </c>
      <c r="X2699" s="1">
        <f>(1-ABS(1 - table2[[#This Row],[EP_error_ratio]]))*100</f>
        <v>99.998201173712602</v>
      </c>
      <c r="Y2699" s="1">
        <f>(1-ABS(1 - table2[[#This Row],[EP_polymorphism_ratio]]))*100</f>
        <v>99.529018266847686</v>
      </c>
    </row>
    <row r="2700" spans="1:25" x14ac:dyDescent="0.3">
      <c r="A2700">
        <v>9</v>
      </c>
      <c r="B2700">
        <v>16</v>
      </c>
      <c r="C2700">
        <v>1E-3</v>
      </c>
      <c r="D2700">
        <v>1.6E-2</v>
      </c>
      <c r="E2700">
        <v>0.73275356490557819</v>
      </c>
      <c r="F2700">
        <v>13.132810188558546</v>
      </c>
      <c r="G2700">
        <v>1.3800938455375627E-3</v>
      </c>
      <c r="H2700">
        <v>-3245245.2413887978</v>
      </c>
      <c r="I2700">
        <v>15.975316575046143</v>
      </c>
      <c r="J2700">
        <v>1.0043164572232928E-3</v>
      </c>
      <c r="K2700">
        <v>0.41805083358397849</v>
      </c>
      <c r="L2700">
        <v>-3209791.7635596585</v>
      </c>
      <c r="M2700">
        <f>table2[[#This Row],[E_coverage]]/table2[[#This Row],[sample_coverage]]</f>
        <v>0.82080063678490911</v>
      </c>
      <c r="N2700">
        <f>table2[[#This Row],[EP_coverage]]/table2[[#This Row],[sample_coverage]]</f>
        <v>0.99845728594038397</v>
      </c>
      <c r="O2700" t="b">
        <f>IF(ABS(table2[[#This Row],[EP_coverage_ratio]] - 1) &lt;= ABS(table2[[#This Row],[E_coverage_ratio]] - 1),TRUE,FALSE)</f>
        <v>1</v>
      </c>
      <c r="P2700" s="1">
        <f>(table2[[#This Row],[E_err]] + 1)/(table2[[#This Row],[sample_err]] + 1)</f>
        <v>1.0003797141314061</v>
      </c>
      <c r="Q2700" s="1">
        <f>(table2[[#This Row],[EP_err]] + 1 )/(table2[[#This Row],[sample_err]] + 1)</f>
        <v>1.0000043121450783</v>
      </c>
      <c r="R2700" s="1">
        <f>(table2[[#This Row],[EP_gamma]] + 1)/(table2[[#This Row],[expected_gamma]] + 1)</f>
        <v>0.81837998334243889</v>
      </c>
      <c r="S2700" s="1">
        <v>1.5890557160090399E-2</v>
      </c>
      <c r="T2700" s="1">
        <f>(table2[[#This Row],[EP_polymorphism]]+0.1)/(table2[[#This Row],[sample_polymorph]]+0.1)</f>
        <v>0.99905652724215865</v>
      </c>
      <c r="U2700" s="1">
        <f>(1-ABS(1 - table2[[#This Row],[E_coverage_ratio]]))*100</f>
        <v>82.080063678490916</v>
      </c>
      <c r="V2700" s="1">
        <f>(1-ABS(1 - table2[[#This Row],[E_error_ratio]]))*100</f>
        <v>99.96202858685939</v>
      </c>
      <c r="W2700" s="1">
        <f>(1-ABS(1 - table2[[#This Row],[EP_coverage_ratio]]))*100</f>
        <v>99.845728594038391</v>
      </c>
      <c r="X2700" s="1">
        <f>(1-ABS(1 - table2[[#This Row],[EP_error_ratio]]))*100</f>
        <v>99.999568785492158</v>
      </c>
      <c r="Y2700" s="1">
        <f>(1-ABS(1 - table2[[#This Row],[EP_polymorphism_ratio]]))*100</f>
        <v>99.905652724215869</v>
      </c>
    </row>
    <row r="2701" spans="1:25" x14ac:dyDescent="0.3">
      <c r="A2701">
        <v>10</v>
      </c>
      <c r="B2701">
        <v>16</v>
      </c>
      <c r="C2701">
        <v>1E-3</v>
      </c>
      <c r="D2701">
        <v>1.6E-2</v>
      </c>
      <c r="E2701">
        <v>0.73197603093696373</v>
      </c>
      <c r="F2701">
        <v>13.115512295289365</v>
      </c>
      <c r="G2701">
        <v>1.3776444389559418E-3</v>
      </c>
      <c r="H2701">
        <v>-3247882.7388557219</v>
      </c>
      <c r="I2701">
        <v>15.991514308108624</v>
      </c>
      <c r="J2701">
        <v>9.9964700344155736E-4</v>
      </c>
      <c r="K2701">
        <v>0.42207884477492952</v>
      </c>
      <c r="L2701">
        <v>-3212090.596907916</v>
      </c>
      <c r="M2701">
        <f>table2[[#This Row],[E_coverage]]/table2[[#This Row],[sample_coverage]]</f>
        <v>0.81971951845558533</v>
      </c>
      <c r="N2701">
        <f>table2[[#This Row],[EP_coverage]]/table2[[#This Row],[sample_coverage]]</f>
        <v>0.99946964425678897</v>
      </c>
      <c r="O2701" t="b">
        <f>IF(ABS(table2[[#This Row],[EP_coverage_ratio]] - 1) &lt;= ABS(table2[[#This Row],[E_coverage_ratio]] - 1),TRUE,FALSE)</f>
        <v>1</v>
      </c>
      <c r="P2701" s="1">
        <f>(table2[[#This Row],[E_err]] + 1)/(table2[[#This Row],[sample_err]] + 1)</f>
        <v>1.0003772671717843</v>
      </c>
      <c r="Q2701" s="1">
        <f>(table2[[#This Row],[EP_err]] + 1 )/(table2[[#This Row],[sample_err]] + 1)</f>
        <v>0.99999964735608549</v>
      </c>
      <c r="R2701" s="1">
        <f>(table2[[#This Row],[EP_gamma]] + 1)/(table2[[#This Row],[expected_gamma]] + 1)</f>
        <v>0.82107305145880916</v>
      </c>
      <c r="S2701" s="1">
        <v>1.6146542240488299E-2</v>
      </c>
      <c r="T2701" s="1">
        <f>(table2[[#This Row],[EP_polymorphism]]+0.1)/(table2[[#This Row],[sample_polymorph]]+0.1)</f>
        <v>1.0012632951766232</v>
      </c>
      <c r="U2701" s="1">
        <f>(1-ABS(1 - table2[[#This Row],[E_coverage_ratio]]))*100</f>
        <v>81.971951845558536</v>
      </c>
      <c r="V2701" s="1">
        <f>(1-ABS(1 - table2[[#This Row],[E_error_ratio]]))*100</f>
        <v>99.96227328282157</v>
      </c>
      <c r="W2701" s="1">
        <f>(1-ABS(1 - table2[[#This Row],[EP_coverage_ratio]]))*100</f>
        <v>99.9469644256789</v>
      </c>
      <c r="X2701" s="1">
        <f>(1-ABS(1 - table2[[#This Row],[EP_error_ratio]]))*100</f>
        <v>99.999964735608543</v>
      </c>
      <c r="Y2701" s="1">
        <f>(1-ABS(1 - table2[[#This Row],[EP_polymorphism_ratio]]))*100</f>
        <v>99.873670482337687</v>
      </c>
    </row>
    <row r="2702" spans="1:25" x14ac:dyDescent="0.3">
      <c r="A2702">
        <v>1</v>
      </c>
      <c r="B2702">
        <v>16</v>
      </c>
      <c r="C2702">
        <v>1E-3</v>
      </c>
      <c r="D2702">
        <v>3.2000000000000001E-2</v>
      </c>
      <c r="E2702">
        <v>0.88533592542448725</v>
      </c>
      <c r="F2702">
        <v>10.802275235936566</v>
      </c>
      <c r="G2702">
        <v>1.0243209450452497E-3</v>
      </c>
      <c r="H2702">
        <v>-5042643.6519131847</v>
      </c>
      <c r="I2702">
        <v>15.977676727334767</v>
      </c>
      <c r="J2702">
        <v>9.8278531367206024E-4</v>
      </c>
      <c r="K2702">
        <v>0.63292807341180402</v>
      </c>
      <c r="L2702">
        <v>-4804757.2073515784</v>
      </c>
      <c r="M2702">
        <f>table2[[#This Row],[E_coverage]]/table2[[#This Row],[sample_coverage]]</f>
        <v>0.67514220224603538</v>
      </c>
      <c r="N2702">
        <f>table2[[#This Row],[EP_coverage]]/table2[[#This Row],[sample_coverage]]</f>
        <v>0.99860479545842296</v>
      </c>
      <c r="O2702" t="b">
        <f>IF(ABS(table2[[#This Row],[EP_coverage_ratio]] - 1) &lt;= ABS(table2[[#This Row],[E_coverage_ratio]] - 1),TRUE,FALSE)</f>
        <v>1</v>
      </c>
      <c r="P2702" s="1">
        <f>(table2[[#This Row],[E_err]] + 1)/(table2[[#This Row],[sample_err]] + 1)</f>
        <v>1.000024296648397</v>
      </c>
      <c r="Q2702" s="1">
        <f>(table2[[#This Row],[EP_err]] + 1 )/(table2[[#This Row],[sample_err]] + 1)</f>
        <v>0.99998280251116112</v>
      </c>
      <c r="R2702" s="1">
        <f>(table2[[#This Row],[EP_gamma]] + 1)/(table2[[#This Row],[expected_gamma]] + 1)</f>
        <v>0.86612048886945536</v>
      </c>
      <c r="S2702" s="1">
        <v>3.1518306062526501E-2</v>
      </c>
      <c r="T2702" s="1">
        <f>(table2[[#This Row],[EP_polymorphism]]+0.1)/(table2[[#This Row],[sample_polymorph]]+0.1)</f>
        <v>0.99635080350398864</v>
      </c>
      <c r="U2702" s="1">
        <f>(1-ABS(1 - table2[[#This Row],[E_coverage_ratio]]))*100</f>
        <v>67.514220224603534</v>
      </c>
      <c r="V2702" s="1">
        <f>(1-ABS(1 - table2[[#This Row],[E_error_ratio]]))*100</f>
        <v>99.997570335160304</v>
      </c>
      <c r="W2702" s="1">
        <f>(1-ABS(1 - table2[[#This Row],[EP_coverage_ratio]]))*100</f>
        <v>99.860479545842296</v>
      </c>
      <c r="X2702" s="1">
        <f>(1-ABS(1 - table2[[#This Row],[EP_error_ratio]]))*100</f>
        <v>99.998280251116114</v>
      </c>
      <c r="Y2702" s="1">
        <f>(1-ABS(1 - table2[[#This Row],[EP_polymorphism_ratio]]))*100</f>
        <v>99.635080350398866</v>
      </c>
    </row>
    <row r="2703" spans="1:25" x14ac:dyDescent="0.3">
      <c r="A2703">
        <v>2</v>
      </c>
      <c r="B2703">
        <v>16</v>
      </c>
      <c r="C2703">
        <v>1E-3</v>
      </c>
      <c r="D2703">
        <v>3.2000000000000001E-2</v>
      </c>
      <c r="E2703">
        <v>0.88705529361337332</v>
      </c>
      <c r="F2703">
        <v>10.792873123469471</v>
      </c>
      <c r="G2703">
        <v>1.0465335726996454E-3</v>
      </c>
      <c r="H2703">
        <v>-5064440.1505098026</v>
      </c>
      <c r="I2703">
        <v>15.993460642908468</v>
      </c>
      <c r="J2703">
        <v>1.0045952492388841E-3</v>
      </c>
      <c r="K2703">
        <v>0.6350865809819396</v>
      </c>
      <c r="L2703">
        <v>-4821750.9333366891</v>
      </c>
      <c r="M2703">
        <f>table2[[#This Row],[E_coverage]]/table2[[#This Row],[sample_coverage]]</f>
        <v>0.67455457021684195</v>
      </c>
      <c r="N2703">
        <f>table2[[#This Row],[EP_coverage]]/table2[[#This Row],[sample_coverage]]</f>
        <v>0.99959129018177928</v>
      </c>
      <c r="O2703" t="b">
        <f>IF(ABS(table2[[#This Row],[EP_coverage_ratio]] - 1) &lt;= ABS(table2[[#This Row],[E_coverage_ratio]] - 1),TRUE,FALSE)</f>
        <v>1</v>
      </c>
      <c r="P2703" s="1">
        <f>(table2[[#This Row],[E_err]] + 1)/(table2[[#This Row],[sample_err]] + 1)</f>
        <v>1.0000464870856143</v>
      </c>
      <c r="Q2703" s="1">
        <f>(table2[[#This Row],[EP_err]] + 1 )/(table2[[#This Row],[sample_err]] + 1)</f>
        <v>1.0000045906585804</v>
      </c>
      <c r="R2703" s="1">
        <f>(table2[[#This Row],[EP_gamma]] + 1)/(table2[[#This Row],[expected_gamma]] + 1)</f>
        <v>0.86647518306209326</v>
      </c>
      <c r="S2703" s="1">
        <v>3.1774643335253303E-2</v>
      </c>
      <c r="T2703" s="1">
        <f>(table2[[#This Row],[EP_polymorphism]]+0.1)/(table2[[#This Row],[sample_polymorph]]+0.1)</f>
        <v>0.99829275253979766</v>
      </c>
      <c r="U2703" s="1">
        <f>(1-ABS(1 - table2[[#This Row],[E_coverage_ratio]]))*100</f>
        <v>67.455457021684197</v>
      </c>
      <c r="V2703" s="1">
        <f>(1-ABS(1 - table2[[#This Row],[E_error_ratio]]))*100</f>
        <v>99.995351291438567</v>
      </c>
      <c r="W2703" s="1">
        <f>(1-ABS(1 - table2[[#This Row],[EP_coverage_ratio]]))*100</f>
        <v>99.959129018177933</v>
      </c>
      <c r="X2703" s="1">
        <f>(1-ABS(1 - table2[[#This Row],[EP_error_ratio]]))*100</f>
        <v>99.999540934141962</v>
      </c>
      <c r="Y2703" s="1">
        <f>(1-ABS(1 - table2[[#This Row],[EP_polymorphism_ratio]]))*100</f>
        <v>99.829275253979759</v>
      </c>
    </row>
    <row r="2704" spans="1:25" x14ac:dyDescent="0.3">
      <c r="A2704">
        <v>3</v>
      </c>
      <c r="B2704">
        <v>16</v>
      </c>
      <c r="C2704">
        <v>1E-3</v>
      </c>
      <c r="D2704">
        <v>3.2000000000000001E-2</v>
      </c>
      <c r="E2704">
        <v>0.88965692494508342</v>
      </c>
      <c r="F2704">
        <v>10.786222887095761</v>
      </c>
      <c r="G2704">
        <v>1.0427068545126855E-3</v>
      </c>
      <c r="H2704">
        <v>-5059645.5726251295</v>
      </c>
      <c r="I2704">
        <v>16.026878499656476</v>
      </c>
      <c r="J2704">
        <v>1.0012982777112462E-3</v>
      </c>
      <c r="K2704">
        <v>0.63873579809979586</v>
      </c>
      <c r="L2704">
        <v>-4820188.7796604801</v>
      </c>
      <c r="M2704">
        <f>table2[[#This Row],[E_coverage]]/table2[[#This Row],[sample_coverage]]</f>
        <v>0.67413893044348505</v>
      </c>
      <c r="N2704">
        <f>table2[[#This Row],[EP_coverage]]/table2[[#This Row],[sample_coverage]]</f>
        <v>1.0016799062285298</v>
      </c>
      <c r="O2704" t="b">
        <f>IF(ABS(table2[[#This Row],[EP_coverage_ratio]] - 1) &lt;= ABS(table2[[#This Row],[E_coverage_ratio]] - 1),TRUE,FALSE)</f>
        <v>1</v>
      </c>
      <c r="P2704" s="1">
        <f>(table2[[#This Row],[E_err]] + 1)/(table2[[#This Row],[sample_err]] + 1)</f>
        <v>1.0000426641903224</v>
      </c>
      <c r="Q2704" s="1">
        <f>(table2[[#This Row],[EP_err]] + 1 )/(table2[[#This Row],[sample_err]] + 1)</f>
        <v>1.0000012969807306</v>
      </c>
      <c r="R2704" s="1">
        <f>(table2[[#This Row],[EP_gamma]] + 1)/(table2[[#This Row],[expected_gamma]] + 1)</f>
        <v>0.86721339544077303</v>
      </c>
      <c r="S2704" s="1">
        <v>3.2128951118220499E-2</v>
      </c>
      <c r="T2704" s="1">
        <f>(table2[[#This Row],[EP_polymorphism]]+0.1)/(table2[[#This Row],[sample_polymorph]]+0.1)</f>
        <v>1.0009769024107613</v>
      </c>
      <c r="U2704" s="1">
        <f>(1-ABS(1 - table2[[#This Row],[E_coverage_ratio]]))*100</f>
        <v>67.413893044348498</v>
      </c>
      <c r="V2704" s="1">
        <f>(1-ABS(1 - table2[[#This Row],[E_error_ratio]]))*100</f>
        <v>99.995733580967766</v>
      </c>
      <c r="W2704" s="1">
        <f>(1-ABS(1 - table2[[#This Row],[EP_coverage_ratio]]))*100</f>
        <v>99.832009377147017</v>
      </c>
      <c r="X2704" s="1">
        <f>(1-ABS(1 - table2[[#This Row],[EP_error_ratio]]))*100</f>
        <v>99.999870301926947</v>
      </c>
      <c r="Y2704" s="1">
        <f>(1-ABS(1 - table2[[#This Row],[EP_polymorphism_ratio]]))*100</f>
        <v>99.902309758923863</v>
      </c>
    </row>
    <row r="2705" spans="1:25" x14ac:dyDescent="0.3">
      <c r="A2705">
        <v>4</v>
      </c>
      <c r="B2705">
        <v>16</v>
      </c>
      <c r="C2705">
        <v>1E-3</v>
      </c>
      <c r="D2705">
        <v>3.2000000000000001E-2</v>
      </c>
      <c r="E2705">
        <v>0.88917834564931686</v>
      </c>
      <c r="F2705">
        <v>10.779822998440673</v>
      </c>
      <c r="G2705">
        <v>1.031344071860068E-3</v>
      </c>
      <c r="H2705">
        <v>-5056600.6521823145</v>
      </c>
      <c r="I2705">
        <v>15.942144813028465</v>
      </c>
      <c r="J2705">
        <v>9.8916432153211089E-4</v>
      </c>
      <c r="K2705">
        <v>0.63280807331349642</v>
      </c>
      <c r="L2705">
        <v>-4817234.7925549606</v>
      </c>
      <c r="M2705">
        <f>table2[[#This Row],[E_coverage]]/table2[[#This Row],[sample_coverage]]</f>
        <v>0.67373893740254209</v>
      </c>
      <c r="N2705">
        <f>table2[[#This Row],[EP_coverage]]/table2[[#This Row],[sample_coverage]]</f>
        <v>0.99638405081427905</v>
      </c>
      <c r="O2705" t="b">
        <f>IF(ABS(table2[[#This Row],[EP_coverage_ratio]] - 1) &lt;= ABS(table2[[#This Row],[E_coverage_ratio]] - 1),TRUE,FALSE)</f>
        <v>1</v>
      </c>
      <c r="P2705" s="1">
        <f>(table2[[#This Row],[E_err]] + 1)/(table2[[#This Row],[sample_err]] + 1)</f>
        <v>1.0000313127591012</v>
      </c>
      <c r="Q2705" s="1">
        <f>(table2[[#This Row],[EP_err]] + 1 )/(table2[[#This Row],[sample_err]] + 1)</f>
        <v>0.99998917514638574</v>
      </c>
      <c r="R2705" s="1">
        <f>(table2[[#This Row],[EP_gamma]] + 1)/(table2[[#This Row],[expected_gamma]] + 1)</f>
        <v>0.86429535733022322</v>
      </c>
      <c r="S2705" s="1">
        <v>3.1385047696182597E-2</v>
      </c>
      <c r="T2705" s="1">
        <f>(table2[[#This Row],[EP_polymorphism]]+0.1)/(table2[[#This Row],[sample_polymorph]]+0.1)</f>
        <v>0.99534127042562559</v>
      </c>
      <c r="U2705" s="1">
        <f>(1-ABS(1 - table2[[#This Row],[E_coverage_ratio]]))*100</f>
        <v>67.373893740254204</v>
      </c>
      <c r="V2705" s="1">
        <f>(1-ABS(1 - table2[[#This Row],[E_error_ratio]]))*100</f>
        <v>99.996868724089879</v>
      </c>
      <c r="W2705" s="1">
        <f>(1-ABS(1 - table2[[#This Row],[EP_coverage_ratio]]))*100</f>
        <v>99.638405081427905</v>
      </c>
      <c r="X2705" s="1">
        <f>(1-ABS(1 - table2[[#This Row],[EP_error_ratio]]))*100</f>
        <v>99.998917514638578</v>
      </c>
      <c r="Y2705" s="1">
        <f>(1-ABS(1 - table2[[#This Row],[EP_polymorphism_ratio]]))*100</f>
        <v>99.534127042562559</v>
      </c>
    </row>
    <row r="2706" spans="1:25" x14ac:dyDescent="0.3">
      <c r="A2706">
        <v>5</v>
      </c>
      <c r="B2706">
        <v>16</v>
      </c>
      <c r="C2706">
        <v>1E-3</v>
      </c>
      <c r="D2706">
        <v>3.2000000000000001E-2</v>
      </c>
      <c r="E2706">
        <v>0.88533060971849453</v>
      </c>
      <c r="F2706">
        <v>10.79211875864562</v>
      </c>
      <c r="G2706">
        <v>1.0280653575671949E-3</v>
      </c>
      <c r="H2706">
        <v>-5068899.4712706031</v>
      </c>
      <c r="I2706">
        <v>15.982692465760973</v>
      </c>
      <c r="J2706">
        <v>9.8649337908432704E-4</v>
      </c>
      <c r="K2706">
        <v>0.63472865490038965</v>
      </c>
      <c r="L2706">
        <v>-4819366.2072143285</v>
      </c>
      <c r="M2706">
        <f>table2[[#This Row],[E_coverage]]/table2[[#This Row],[sample_coverage]]</f>
        <v>0.67450742241535122</v>
      </c>
      <c r="N2706">
        <f>table2[[#This Row],[EP_coverage]]/table2[[#This Row],[sample_coverage]]</f>
        <v>0.99891827911006081</v>
      </c>
      <c r="O2706" t="b">
        <f>IF(ABS(table2[[#This Row],[EP_coverage_ratio]] - 1) &lt;= ABS(table2[[#This Row],[E_coverage_ratio]] - 1),TRUE,FALSE)</f>
        <v>1</v>
      </c>
      <c r="P2706" s="1">
        <f>(table2[[#This Row],[E_err]] + 1)/(table2[[#This Row],[sample_err]] + 1)</f>
        <v>1.000028037320247</v>
      </c>
      <c r="Q2706" s="1">
        <f>(table2[[#This Row],[EP_err]] + 1 )/(table2[[#This Row],[sample_err]] + 1)</f>
        <v>0.99998650687221236</v>
      </c>
      <c r="R2706" s="1">
        <f>(table2[[#This Row],[EP_gamma]] + 1)/(table2[[#This Row],[expected_gamma]] + 1)</f>
        <v>0.86707797904181738</v>
      </c>
      <c r="S2706" s="1">
        <v>3.1701535312660803E-2</v>
      </c>
      <c r="T2706" s="1">
        <f>(table2[[#This Row],[EP_polymorphism]]+0.1)/(table2[[#This Row],[sample_polymorph]]+0.1)</f>
        <v>0.99773890388379405</v>
      </c>
      <c r="U2706" s="1">
        <f>(1-ABS(1 - table2[[#This Row],[E_coverage_ratio]]))*100</f>
        <v>67.450742241535124</v>
      </c>
      <c r="V2706" s="1">
        <f>(1-ABS(1 - table2[[#This Row],[E_error_ratio]]))*100</f>
        <v>99.997196267975298</v>
      </c>
      <c r="W2706" s="1">
        <f>(1-ABS(1 - table2[[#This Row],[EP_coverage_ratio]]))*100</f>
        <v>99.891827911006075</v>
      </c>
      <c r="X2706" s="1">
        <f>(1-ABS(1 - table2[[#This Row],[EP_error_ratio]]))*100</f>
        <v>99.998650687221229</v>
      </c>
      <c r="Y2706" s="1">
        <f>(1-ABS(1 - table2[[#This Row],[EP_polymorphism_ratio]]))*100</f>
        <v>99.773890388379399</v>
      </c>
    </row>
    <row r="2707" spans="1:25" x14ac:dyDescent="0.3">
      <c r="A2707">
        <v>6</v>
      </c>
      <c r="B2707">
        <v>16</v>
      </c>
      <c r="C2707">
        <v>1E-3</v>
      </c>
      <c r="D2707">
        <v>3.2000000000000001E-2</v>
      </c>
      <c r="E2707">
        <v>0.88666039302897082</v>
      </c>
      <c r="F2707">
        <v>10.805899594682316</v>
      </c>
      <c r="G2707">
        <v>1.0394559375512087E-3</v>
      </c>
      <c r="H2707">
        <v>-5055300.6628954476</v>
      </c>
      <c r="I2707">
        <v>15.918624974840759</v>
      </c>
      <c r="J2707">
        <v>9.9699464792516812E-4</v>
      </c>
      <c r="K2707">
        <v>0.62736823202251313</v>
      </c>
      <c r="L2707">
        <v>-4814111.7525677411</v>
      </c>
      <c r="M2707">
        <f>table2[[#This Row],[E_coverage]]/table2[[#This Row],[sample_coverage]]</f>
        <v>0.67536872466764475</v>
      </c>
      <c r="N2707">
        <f>table2[[#This Row],[EP_coverage]]/table2[[#This Row],[sample_coverage]]</f>
        <v>0.99491406092754742</v>
      </c>
      <c r="O2707" t="b">
        <f>IF(ABS(table2[[#This Row],[EP_coverage_ratio]] - 1) &lt;= ABS(table2[[#This Row],[E_coverage_ratio]] - 1),TRUE,FALSE)</f>
        <v>1</v>
      </c>
      <c r="P2707" s="1">
        <f>(table2[[#This Row],[E_err]] + 1)/(table2[[#This Row],[sample_err]] + 1)</f>
        <v>1.0000394165210305</v>
      </c>
      <c r="Q2707" s="1">
        <f>(table2[[#This Row],[EP_err]] + 1 )/(table2[[#This Row],[sample_err]] + 1)</f>
        <v>0.99999699765027494</v>
      </c>
      <c r="R2707" s="1">
        <f>(table2[[#This Row],[EP_gamma]] + 1)/(table2[[#This Row],[expected_gamma]] + 1)</f>
        <v>0.86256553539549707</v>
      </c>
      <c r="S2707" s="1">
        <v>3.1009386341067299E-2</v>
      </c>
      <c r="T2707" s="1">
        <f>(table2[[#This Row],[EP_polymorphism]]+0.1)/(table2[[#This Row],[sample_polymorph]]+0.1)</f>
        <v>0.99249535106869158</v>
      </c>
      <c r="U2707" s="1">
        <f>(1-ABS(1 - table2[[#This Row],[E_coverage_ratio]]))*100</f>
        <v>67.536872466764478</v>
      </c>
      <c r="V2707" s="1">
        <f>(1-ABS(1 - table2[[#This Row],[E_error_ratio]]))*100</f>
        <v>99.996058347896948</v>
      </c>
      <c r="W2707" s="1">
        <f>(1-ABS(1 - table2[[#This Row],[EP_coverage_ratio]]))*100</f>
        <v>99.491406092754744</v>
      </c>
      <c r="X2707" s="1">
        <f>(1-ABS(1 - table2[[#This Row],[EP_error_ratio]]))*100</f>
        <v>99.999699765027501</v>
      </c>
      <c r="Y2707" s="1">
        <f>(1-ABS(1 - table2[[#This Row],[EP_polymorphism_ratio]]))*100</f>
        <v>99.24953510686916</v>
      </c>
    </row>
    <row r="2708" spans="1:25" x14ac:dyDescent="0.3">
      <c r="A2708">
        <v>7</v>
      </c>
      <c r="B2708">
        <v>16</v>
      </c>
      <c r="C2708">
        <v>1E-3</v>
      </c>
      <c r="D2708">
        <v>3.2000000000000001E-2</v>
      </c>
      <c r="E2708">
        <v>0.88218580818750947</v>
      </c>
      <c r="F2708">
        <v>10.812733154527018</v>
      </c>
      <c r="G2708">
        <v>1.0325028525432008E-3</v>
      </c>
      <c r="H2708">
        <v>-5057089.97976836</v>
      </c>
      <c r="I2708">
        <v>15.933360783145256</v>
      </c>
      <c r="J2708">
        <v>9.9042701199203702E-4</v>
      </c>
      <c r="K2708">
        <v>0.62780132204166572</v>
      </c>
      <c r="L2708">
        <v>-4813082.0472767316</v>
      </c>
      <c r="M2708">
        <f>table2[[#This Row],[E_coverage]]/table2[[#This Row],[sample_coverage]]</f>
        <v>0.67579582215793865</v>
      </c>
      <c r="N2708">
        <f>table2[[#This Row],[EP_coverage]]/table2[[#This Row],[sample_coverage]]</f>
        <v>0.99583504894657848</v>
      </c>
      <c r="O2708" t="b">
        <f>IF(ABS(table2[[#This Row],[EP_coverage_ratio]] - 1) &lt;= ABS(table2[[#This Row],[E_coverage_ratio]] - 1),TRUE,FALSE)</f>
        <v>1</v>
      </c>
      <c r="P2708" s="1">
        <f>(table2[[#This Row],[E_err]] + 1)/(table2[[#This Row],[sample_err]] + 1)</f>
        <v>1.0000324703821613</v>
      </c>
      <c r="Q2708" s="1">
        <f>(table2[[#This Row],[EP_err]] + 1 )/(table2[[#This Row],[sample_err]] + 1)</f>
        <v>0.99999043657541675</v>
      </c>
      <c r="R2708" s="1">
        <f>(table2[[#This Row],[EP_gamma]] + 1)/(table2[[#This Row],[expected_gamma]] + 1)</f>
        <v>0.86484624151384459</v>
      </c>
      <c r="S2708" s="1">
        <v>3.1038368472420801E-2</v>
      </c>
      <c r="T2708" s="1">
        <f>(table2[[#This Row],[EP_polymorphism]]+0.1)/(table2[[#This Row],[sample_polymorph]]+0.1)</f>
        <v>0.99271491266985457</v>
      </c>
      <c r="U2708" s="1">
        <f>(1-ABS(1 - table2[[#This Row],[E_coverage_ratio]]))*100</f>
        <v>67.579582215793863</v>
      </c>
      <c r="V2708" s="1">
        <f>(1-ABS(1 - table2[[#This Row],[E_error_ratio]]))*100</f>
        <v>99.996752961783869</v>
      </c>
      <c r="W2708" s="1">
        <f>(1-ABS(1 - table2[[#This Row],[EP_coverage_ratio]]))*100</f>
        <v>99.58350489465785</v>
      </c>
      <c r="X2708" s="1">
        <f>(1-ABS(1 - table2[[#This Row],[EP_error_ratio]]))*100</f>
        <v>99.999043657541677</v>
      </c>
      <c r="Y2708" s="1">
        <f>(1-ABS(1 - table2[[#This Row],[EP_polymorphism_ratio]]))*100</f>
        <v>99.27149126698545</v>
      </c>
    </row>
    <row r="2709" spans="1:25" x14ac:dyDescent="0.3">
      <c r="A2709">
        <v>8</v>
      </c>
      <c r="B2709">
        <v>16</v>
      </c>
      <c r="C2709">
        <v>1E-3</v>
      </c>
      <c r="D2709">
        <v>3.2000000000000001E-2</v>
      </c>
      <c r="E2709">
        <v>0.88763314164537066</v>
      </c>
      <c r="F2709">
        <v>10.78942330222592</v>
      </c>
      <c r="G2709">
        <v>1.0443515535644098E-3</v>
      </c>
      <c r="H2709">
        <v>-5073696.8612011466</v>
      </c>
      <c r="I2709">
        <v>16.008474778359158</v>
      </c>
      <c r="J2709">
        <v>1.0024450143248105E-3</v>
      </c>
      <c r="K2709">
        <v>0.63679576409994709</v>
      </c>
      <c r="L2709">
        <v>-4825323.7559294021</v>
      </c>
      <c r="M2709">
        <f>table2[[#This Row],[E_coverage]]/table2[[#This Row],[sample_coverage]]</f>
        <v>0.67433895638912</v>
      </c>
      <c r="N2709">
        <f>table2[[#This Row],[EP_coverage]]/table2[[#This Row],[sample_coverage]]</f>
        <v>1.0005296736474474</v>
      </c>
      <c r="O2709" t="b">
        <f>IF(ABS(table2[[#This Row],[EP_coverage_ratio]] - 1) &lt;= ABS(table2[[#This Row],[E_coverage_ratio]] - 1),TRUE,FALSE)</f>
        <v>1</v>
      </c>
      <c r="P2709" s="1">
        <f>(table2[[#This Row],[E_err]] + 1)/(table2[[#This Row],[sample_err]] + 1)</f>
        <v>1.0000443072463181</v>
      </c>
      <c r="Q2709" s="1">
        <f>(table2[[#This Row],[EP_err]] + 1 )/(table2[[#This Row],[sample_err]] + 1)</f>
        <v>1.0000024425717533</v>
      </c>
      <c r="R2709" s="1">
        <f>(table2[[#This Row],[EP_gamma]] + 1)/(table2[[#This Row],[expected_gamma]] + 1)</f>
        <v>0.86711539863790532</v>
      </c>
      <c r="S2709" s="1">
        <v>3.1996794929758897E-2</v>
      </c>
      <c r="T2709" s="1">
        <f>(table2[[#This Row],[EP_polymorphism]]+0.1)/(table2[[#This Row],[sample_polymorph]]+0.1)</f>
        <v>0.99997571916484018</v>
      </c>
      <c r="U2709" s="1">
        <f>(1-ABS(1 - table2[[#This Row],[E_coverage_ratio]]))*100</f>
        <v>67.433895638912006</v>
      </c>
      <c r="V2709" s="1">
        <f>(1-ABS(1 - table2[[#This Row],[E_error_ratio]]))*100</f>
        <v>99.995569275368183</v>
      </c>
      <c r="W2709" s="1">
        <f>(1-ABS(1 - table2[[#This Row],[EP_coverage_ratio]]))*100</f>
        <v>99.947032635255255</v>
      </c>
      <c r="X2709" s="1">
        <f>(1-ABS(1 - table2[[#This Row],[EP_error_ratio]]))*100</f>
        <v>99.999755742824675</v>
      </c>
      <c r="Y2709" s="1">
        <f>(1-ABS(1 - table2[[#This Row],[EP_polymorphism_ratio]]))*100</f>
        <v>99.99757191648402</v>
      </c>
    </row>
    <row r="2710" spans="1:25" x14ac:dyDescent="0.3">
      <c r="A2710">
        <v>9</v>
      </c>
      <c r="B2710">
        <v>16</v>
      </c>
      <c r="C2710">
        <v>1E-3</v>
      </c>
      <c r="D2710">
        <v>3.2000000000000001E-2</v>
      </c>
      <c r="E2710">
        <v>0.89109988043662858</v>
      </c>
      <c r="F2710">
        <v>10.785920928214347</v>
      </c>
      <c r="G2710">
        <v>1.0259620038377891E-3</v>
      </c>
      <c r="H2710">
        <v>-5043928.0084922947</v>
      </c>
      <c r="I2710">
        <v>16.055643132839304</v>
      </c>
      <c r="J2710">
        <v>9.8512846628548596E-4</v>
      </c>
      <c r="K2710">
        <v>0.64145159561045961</v>
      </c>
      <c r="L2710">
        <v>-4809589.8152150521</v>
      </c>
      <c r="M2710">
        <f>table2[[#This Row],[E_coverage]]/table2[[#This Row],[sample_coverage]]</f>
        <v>0.67412005801339669</v>
      </c>
      <c r="N2710">
        <f>table2[[#This Row],[EP_coverage]]/table2[[#This Row],[sample_coverage]]</f>
        <v>1.0034776958024565</v>
      </c>
      <c r="O2710" t="b">
        <f>IF(ABS(table2[[#This Row],[EP_coverage_ratio]] - 1) &lt;= ABS(table2[[#This Row],[E_coverage_ratio]] - 1),TRUE,FALSE)</f>
        <v>1</v>
      </c>
      <c r="P2710" s="1">
        <f>(table2[[#This Row],[E_err]] + 1)/(table2[[#This Row],[sample_err]] + 1)</f>
        <v>1.0000259360677701</v>
      </c>
      <c r="Q2710" s="1">
        <f>(table2[[#This Row],[EP_err]] + 1 )/(table2[[#This Row],[sample_err]] + 1)</f>
        <v>0.99998514332296251</v>
      </c>
      <c r="R2710" s="1">
        <f>(table2[[#This Row],[EP_gamma]] + 1)/(table2[[#This Row],[expected_gamma]] + 1)</f>
        <v>0.86798778456454206</v>
      </c>
      <c r="S2710" s="1">
        <v>3.2365913759548302E-2</v>
      </c>
      <c r="T2710" s="1">
        <f>(table2[[#This Row],[EP_polymorphism]]+0.1)/(table2[[#This Row],[sample_polymorph]]+0.1)</f>
        <v>1.002772073935972</v>
      </c>
      <c r="U2710" s="1">
        <f>(1-ABS(1 - table2[[#This Row],[E_coverage_ratio]]))*100</f>
        <v>67.412005801339674</v>
      </c>
      <c r="V2710" s="1">
        <f>(1-ABS(1 - table2[[#This Row],[E_error_ratio]]))*100</f>
        <v>99.997406393222988</v>
      </c>
      <c r="W2710" s="1">
        <f>(1-ABS(1 - table2[[#This Row],[EP_coverage_ratio]]))*100</f>
        <v>99.652230419754346</v>
      </c>
      <c r="X2710" s="1">
        <f>(1-ABS(1 - table2[[#This Row],[EP_error_ratio]]))*100</f>
        <v>99.998514332296253</v>
      </c>
      <c r="Y2710" s="1">
        <f>(1-ABS(1 - table2[[#This Row],[EP_polymorphism_ratio]]))*100</f>
        <v>99.722792606402805</v>
      </c>
    </row>
    <row r="2711" spans="1:25" x14ac:dyDescent="0.3">
      <c r="A2711">
        <v>10</v>
      </c>
      <c r="B2711">
        <v>16</v>
      </c>
      <c r="C2711">
        <v>1E-3</v>
      </c>
      <c r="D2711">
        <v>3.2000000000000001E-2</v>
      </c>
      <c r="E2711">
        <v>0.88915125472827494</v>
      </c>
      <c r="F2711">
        <v>10.792053263491418</v>
      </c>
      <c r="G2711">
        <v>1.0399970976902623E-3</v>
      </c>
      <c r="H2711">
        <v>-5056065.8512797188</v>
      </c>
      <c r="I2711">
        <v>15.958101136472798</v>
      </c>
      <c r="J2711">
        <v>9.9799349876383294E-4</v>
      </c>
      <c r="K2711">
        <v>0.63236246502627635</v>
      </c>
      <c r="L2711">
        <v>-4816408.8646744359</v>
      </c>
      <c r="M2711">
        <f>table2[[#This Row],[E_coverage]]/table2[[#This Row],[sample_coverage]]</f>
        <v>0.67450332896821363</v>
      </c>
      <c r="N2711">
        <f>table2[[#This Row],[EP_coverage]]/table2[[#This Row],[sample_coverage]]</f>
        <v>0.99738132102954991</v>
      </c>
      <c r="O2711" t="b">
        <f>IF(ABS(table2[[#This Row],[EP_coverage_ratio]] - 1) &lt;= ABS(table2[[#This Row],[E_coverage_ratio]] - 1),TRUE,FALSE)</f>
        <v>1</v>
      </c>
      <c r="P2711" s="1">
        <f>(table2[[#This Row],[E_err]] + 1)/(table2[[#This Row],[sample_err]] + 1)</f>
        <v>1.0000399571405498</v>
      </c>
      <c r="Q2711" s="1">
        <f>(table2[[#This Row],[EP_err]] + 1 )/(table2[[#This Row],[sample_err]] + 1)</f>
        <v>0.99999799550326074</v>
      </c>
      <c r="R2711" s="1">
        <f>(table2[[#This Row],[EP_gamma]] + 1)/(table2[[#This Row],[expected_gamma]] + 1)</f>
        <v>0.86407187404433972</v>
      </c>
      <c r="S2711" s="1">
        <v>3.1493758976063102E-2</v>
      </c>
      <c r="T2711" s="1">
        <f>(table2[[#This Row],[EP_polymorphism]]+0.1)/(table2[[#This Row],[sample_polymorph]]+0.1)</f>
        <v>0.9961648407277508</v>
      </c>
      <c r="U2711" s="1">
        <f>(1-ABS(1 - table2[[#This Row],[E_coverage_ratio]]))*100</f>
        <v>67.450332896821365</v>
      </c>
      <c r="V2711" s="1">
        <f>(1-ABS(1 - table2[[#This Row],[E_error_ratio]]))*100</f>
        <v>99.99600428594502</v>
      </c>
      <c r="W2711" s="1">
        <f>(1-ABS(1 - table2[[#This Row],[EP_coverage_ratio]]))*100</f>
        <v>99.738132102954992</v>
      </c>
      <c r="X2711" s="1">
        <f>(1-ABS(1 - table2[[#This Row],[EP_error_ratio]]))*100</f>
        <v>99.999799550326074</v>
      </c>
      <c r="Y2711" s="1">
        <f>(1-ABS(1 - table2[[#This Row],[EP_polymorphism_ratio]]))*100</f>
        <v>99.61648407277508</v>
      </c>
    </row>
    <row r="2712" spans="1:25" x14ac:dyDescent="0.3">
      <c r="A2712">
        <v>1</v>
      </c>
      <c r="B2712">
        <v>16</v>
      </c>
      <c r="C2712">
        <v>1E-3</v>
      </c>
      <c r="D2712">
        <v>6.4000000000000001E-2</v>
      </c>
      <c r="E2712">
        <v>0.96398024615776046</v>
      </c>
      <c r="F2712">
        <v>9.1866226181005075</v>
      </c>
      <c r="G2712">
        <v>1.0247983435003416E-3</v>
      </c>
      <c r="H2712">
        <v>-5336802.1535808034</v>
      </c>
      <c r="I2712">
        <v>16.031694591699505</v>
      </c>
      <c r="J2712">
        <v>9.9141781327491039E-4</v>
      </c>
      <c r="K2712">
        <v>0.84651479068091917</v>
      </c>
      <c r="L2712">
        <v>-5195638.1471915133</v>
      </c>
      <c r="M2712">
        <f>table2[[#This Row],[E_coverage]]/table2[[#This Row],[sample_coverage]]</f>
        <v>0.57416391363128172</v>
      </c>
      <c r="N2712">
        <f>table2[[#This Row],[EP_coverage]]/table2[[#This Row],[sample_coverage]]</f>
        <v>1.0019809119812191</v>
      </c>
      <c r="O2712" t="b">
        <f>IF(ABS(table2[[#This Row],[EP_coverage_ratio]] - 1) &lt;= ABS(table2[[#This Row],[E_coverage_ratio]] - 1),TRUE,FALSE)</f>
        <v>1</v>
      </c>
      <c r="P2712" s="1">
        <f>(table2[[#This Row],[E_err]] + 1)/(table2[[#This Row],[sample_err]] + 1)</f>
        <v>1.0000247735699306</v>
      </c>
      <c r="Q2712" s="1">
        <f>(table2[[#This Row],[EP_err]] + 1 )/(table2[[#This Row],[sample_err]] + 1)</f>
        <v>0.99999142638688809</v>
      </c>
      <c r="R2712" s="1">
        <f>(table2[[#This Row],[EP_gamma]] + 1)/(table2[[#This Row],[expected_gamma]] + 1)</f>
        <v>0.94019010338487607</v>
      </c>
      <c r="S2712" s="1">
        <v>6.4092438405558394E-2</v>
      </c>
      <c r="T2712" s="1">
        <f>(table2[[#This Row],[EP_polymorphism]]+0.1)/(table2[[#This Row],[sample_polymorph]]+0.1)</f>
        <v>1.0005636488143805</v>
      </c>
      <c r="U2712" s="1">
        <f>(1-ABS(1 - table2[[#This Row],[E_coverage_ratio]]))*100</f>
        <v>57.41639136312817</v>
      </c>
      <c r="V2712" s="1">
        <f>(1-ABS(1 - table2[[#This Row],[E_error_ratio]]))*100</f>
        <v>99.997522643006945</v>
      </c>
      <c r="W2712" s="1">
        <f>(1-ABS(1 - table2[[#This Row],[EP_coverage_ratio]]))*100</f>
        <v>99.801908801878085</v>
      </c>
      <c r="X2712" s="1">
        <f>(1-ABS(1 - table2[[#This Row],[EP_error_ratio]]))*100</f>
        <v>99.999142638688809</v>
      </c>
      <c r="Y2712" s="1">
        <f>(1-ABS(1 - table2[[#This Row],[EP_polymorphism_ratio]]))*100</f>
        <v>99.943635118561943</v>
      </c>
    </row>
    <row r="2713" spans="1:25" x14ac:dyDescent="0.3">
      <c r="A2713">
        <v>2</v>
      </c>
      <c r="B2713">
        <v>16</v>
      </c>
      <c r="C2713">
        <v>1E-3</v>
      </c>
      <c r="D2713">
        <v>6.4000000000000001E-2</v>
      </c>
      <c r="E2713">
        <v>0.96144108581329901</v>
      </c>
      <c r="F2713">
        <v>9.2076216279119532</v>
      </c>
      <c r="G2713">
        <v>1.0400816121842913E-3</v>
      </c>
      <c r="H2713">
        <v>-5358146.496405283</v>
      </c>
      <c r="I2713">
        <v>15.976919359048791</v>
      </c>
      <c r="J2713">
        <v>1.0053626454620175E-3</v>
      </c>
      <c r="K2713">
        <v>0.83964293796125566</v>
      </c>
      <c r="L2713">
        <v>-5208004.5549804112</v>
      </c>
      <c r="M2713">
        <f>table2[[#This Row],[E_coverage]]/table2[[#This Row],[sample_coverage]]</f>
        <v>0.57547635174449707</v>
      </c>
      <c r="N2713">
        <f>table2[[#This Row],[EP_coverage]]/table2[[#This Row],[sample_coverage]]</f>
        <v>0.99855745994054945</v>
      </c>
      <c r="O2713" t="b">
        <f>IF(ABS(table2[[#This Row],[EP_coverage_ratio]] - 1) &lt;= ABS(table2[[#This Row],[E_coverage_ratio]] - 1),TRUE,FALSE)</f>
        <v>1</v>
      </c>
      <c r="P2713" s="1">
        <f>(table2[[#This Row],[E_err]] + 1)/(table2[[#This Row],[sample_err]] + 1)</f>
        <v>1.0000400415706139</v>
      </c>
      <c r="Q2713" s="1">
        <f>(table2[[#This Row],[EP_err]] + 1 )/(table2[[#This Row],[sample_err]] + 1)</f>
        <v>1.000005357288174</v>
      </c>
      <c r="R2713" s="1">
        <f>(table2[[#This Row],[EP_gamma]] + 1)/(table2[[#This Row],[expected_gamma]] + 1)</f>
        <v>0.93790374397019405</v>
      </c>
      <c r="S2713" s="1">
        <v>6.2835140775168899E-2</v>
      </c>
      <c r="T2713" s="1">
        <f>(table2[[#This Row],[EP_polymorphism]]+0.1)/(table2[[#This Row],[sample_polymorph]]+0.1)</f>
        <v>0.99289719984859093</v>
      </c>
      <c r="U2713" s="1">
        <f>(1-ABS(1 - table2[[#This Row],[E_coverage_ratio]]))*100</f>
        <v>57.547635174449709</v>
      </c>
      <c r="V2713" s="1">
        <f>(1-ABS(1 - table2[[#This Row],[E_error_ratio]]))*100</f>
        <v>99.995995842938612</v>
      </c>
      <c r="W2713" s="1">
        <f>(1-ABS(1 - table2[[#This Row],[EP_coverage_ratio]]))*100</f>
        <v>99.855745994054942</v>
      </c>
      <c r="X2713" s="1">
        <f>(1-ABS(1 - table2[[#This Row],[EP_error_ratio]]))*100</f>
        <v>99.999464271182603</v>
      </c>
      <c r="Y2713" s="1">
        <f>(1-ABS(1 - table2[[#This Row],[EP_polymorphism_ratio]]))*100</f>
        <v>99.28971998485909</v>
      </c>
    </row>
    <row r="2714" spans="1:25" x14ac:dyDescent="0.3">
      <c r="A2714">
        <v>3</v>
      </c>
      <c r="B2714">
        <v>16</v>
      </c>
      <c r="C2714">
        <v>1E-3</v>
      </c>
      <c r="D2714">
        <v>6.4000000000000001E-2</v>
      </c>
      <c r="E2714">
        <v>0.96243978567703292</v>
      </c>
      <c r="F2714">
        <v>9.1971480529288705</v>
      </c>
      <c r="G2714">
        <v>1.0282113859667106E-3</v>
      </c>
      <c r="H2714">
        <v>-5345156.2955895271</v>
      </c>
      <c r="I2714">
        <v>15.969965563695792</v>
      </c>
      <c r="J2714">
        <v>9.9344592171543805E-4</v>
      </c>
      <c r="K2714">
        <v>0.84071467292177504</v>
      </c>
      <c r="L2714">
        <v>-5200062.9456969164</v>
      </c>
      <c r="M2714">
        <f>table2[[#This Row],[E_coverage]]/table2[[#This Row],[sample_coverage]]</f>
        <v>0.57482175330805441</v>
      </c>
      <c r="N2714">
        <f>table2[[#This Row],[EP_coverage]]/table2[[#This Row],[sample_coverage]]</f>
        <v>0.99812284773098703</v>
      </c>
      <c r="O2714" t="b">
        <f>IF(ABS(table2[[#This Row],[EP_coverage_ratio]] - 1) &lt;= ABS(table2[[#This Row],[E_coverage_ratio]] - 1),TRUE,FALSE)</f>
        <v>1</v>
      </c>
      <c r="P2714" s="1">
        <f>(table2[[#This Row],[E_err]] + 1)/(table2[[#This Row],[sample_err]] + 1)</f>
        <v>1.0000281832027642</v>
      </c>
      <c r="Q2714" s="1">
        <f>(table2[[#This Row],[EP_err]] + 1 )/(table2[[#This Row],[sample_err]] + 1)</f>
        <v>0.9999934524692462</v>
      </c>
      <c r="R2714" s="1">
        <f>(table2[[#This Row],[EP_gamma]] + 1)/(table2[[#This Row],[expected_gamma]] + 1)</f>
        <v>0.93797256168384113</v>
      </c>
      <c r="S2714" s="1">
        <v>6.3062640850467602E-2</v>
      </c>
      <c r="T2714" s="1">
        <f>(table2[[#This Row],[EP_polymorphism]]+0.1)/(table2[[#This Row],[sample_polymorph]]+0.1)</f>
        <v>0.99428439542968061</v>
      </c>
      <c r="U2714" s="1">
        <f>(1-ABS(1 - table2[[#This Row],[E_coverage_ratio]]))*100</f>
        <v>57.48217533080544</v>
      </c>
      <c r="V2714" s="1">
        <f>(1-ABS(1 - table2[[#This Row],[E_error_ratio]]))*100</f>
        <v>99.997181679723582</v>
      </c>
      <c r="W2714" s="1">
        <f>(1-ABS(1 - table2[[#This Row],[EP_coverage_ratio]]))*100</f>
        <v>99.812284773098696</v>
      </c>
      <c r="X2714" s="1">
        <f>(1-ABS(1 - table2[[#This Row],[EP_error_ratio]]))*100</f>
        <v>99.999345246924619</v>
      </c>
      <c r="Y2714" s="1">
        <f>(1-ABS(1 - table2[[#This Row],[EP_polymorphism_ratio]]))*100</f>
        <v>99.428439542968064</v>
      </c>
    </row>
    <row r="2715" spans="1:25" x14ac:dyDescent="0.3">
      <c r="A2715">
        <v>4</v>
      </c>
      <c r="B2715">
        <v>16</v>
      </c>
      <c r="C2715">
        <v>1E-3</v>
      </c>
      <c r="D2715">
        <v>6.4000000000000001E-2</v>
      </c>
      <c r="E2715">
        <v>0.95842138704261037</v>
      </c>
      <c r="F2715">
        <v>9.2177517984763586</v>
      </c>
      <c r="G2715">
        <v>1.0310650442070448E-3</v>
      </c>
      <c r="H2715">
        <v>-5342278.0787333371</v>
      </c>
      <c r="I2715">
        <v>15.975772369791779</v>
      </c>
      <c r="J2715">
        <v>9.9631438496946222E-4</v>
      </c>
      <c r="K2715">
        <v>0.83837239897323823</v>
      </c>
      <c r="L2715">
        <v>-5196265.624421211</v>
      </c>
      <c r="M2715">
        <f>table2[[#This Row],[E_coverage]]/table2[[#This Row],[sample_coverage]]</f>
        <v>0.57610948740477241</v>
      </c>
      <c r="N2715">
        <f>table2[[#This Row],[EP_coverage]]/table2[[#This Row],[sample_coverage]]</f>
        <v>0.99848577311198616</v>
      </c>
      <c r="O2715" t="b">
        <f>IF(ABS(table2[[#This Row],[EP_coverage_ratio]] - 1) &lt;= ABS(table2[[#This Row],[E_coverage_ratio]] - 1),TRUE,FALSE)</f>
        <v>1</v>
      </c>
      <c r="P2715" s="1">
        <f>(table2[[#This Row],[E_err]] + 1)/(table2[[#This Row],[sample_err]] + 1)</f>
        <v>1.000031034010197</v>
      </c>
      <c r="Q2715" s="1">
        <f>(table2[[#This Row],[EP_err]] + 1 )/(table2[[#This Row],[sample_err]] + 1)</f>
        <v>0.99999631806690259</v>
      </c>
      <c r="R2715" s="1">
        <f>(table2[[#This Row],[EP_gamma]] + 1)/(table2[[#This Row],[expected_gamma]] + 1)</f>
        <v>0.93870114528791126</v>
      </c>
      <c r="S2715" s="1">
        <v>6.2497898408284597E-2</v>
      </c>
      <c r="T2715" s="1">
        <f>(table2[[#This Row],[EP_polymorphism]]+0.1)/(table2[[#This Row],[sample_polymorph]]+0.1)</f>
        <v>0.9908408439529548</v>
      </c>
      <c r="U2715" s="1">
        <f>(1-ABS(1 - table2[[#This Row],[E_coverage_ratio]]))*100</f>
        <v>57.610948740477241</v>
      </c>
      <c r="V2715" s="1">
        <f>(1-ABS(1 - table2[[#This Row],[E_error_ratio]]))*100</f>
        <v>99.9968965989803</v>
      </c>
      <c r="W2715" s="1">
        <f>(1-ABS(1 - table2[[#This Row],[EP_coverage_ratio]]))*100</f>
        <v>99.848577311198611</v>
      </c>
      <c r="X2715" s="1">
        <f>(1-ABS(1 - table2[[#This Row],[EP_error_ratio]]))*100</f>
        <v>99.99963180669026</v>
      </c>
      <c r="Y2715" s="1">
        <f>(1-ABS(1 - table2[[#This Row],[EP_polymorphism_ratio]]))*100</f>
        <v>99.084084395295477</v>
      </c>
    </row>
    <row r="2716" spans="1:25" x14ac:dyDescent="0.3">
      <c r="A2716">
        <v>5</v>
      </c>
      <c r="B2716">
        <v>16</v>
      </c>
      <c r="C2716">
        <v>1E-3</v>
      </c>
      <c r="D2716">
        <v>6.4000000000000001E-2</v>
      </c>
      <c r="E2716">
        <v>0.95974102009494799</v>
      </c>
      <c r="F2716">
        <v>9.1868643076216312</v>
      </c>
      <c r="G2716">
        <v>1.0233599058243582E-3</v>
      </c>
      <c r="H2716">
        <v>-5343651.6562807392</v>
      </c>
      <c r="I2716">
        <v>15.973226494121931</v>
      </c>
      <c r="J2716">
        <v>9.8900857173526806E-4</v>
      </c>
      <c r="K2716">
        <v>0.84233232704580285</v>
      </c>
      <c r="L2716">
        <v>-5198072.2137433095</v>
      </c>
      <c r="M2716">
        <f>table2[[#This Row],[E_coverage]]/table2[[#This Row],[sample_coverage]]</f>
        <v>0.57417901922635195</v>
      </c>
      <c r="N2716">
        <f>table2[[#This Row],[EP_coverage]]/table2[[#This Row],[sample_coverage]]</f>
        <v>0.99832665588262071</v>
      </c>
      <c r="O2716" t="b">
        <f>IF(ABS(table2[[#This Row],[EP_coverage_ratio]] - 1) &lt;= ABS(table2[[#This Row],[E_coverage_ratio]] - 1),TRUE,FALSE)</f>
        <v>1</v>
      </c>
      <c r="P2716" s="1">
        <f>(table2[[#This Row],[E_err]] + 1)/(table2[[#This Row],[sample_err]] + 1)</f>
        <v>1.000023336569255</v>
      </c>
      <c r="Q2716" s="1">
        <f>(table2[[#This Row],[EP_err]] + 1 )/(table2[[#This Row],[sample_err]] + 1)</f>
        <v>0.99998901955218311</v>
      </c>
      <c r="R2716" s="1">
        <f>(table2[[#This Row],[EP_gamma]] + 1)/(table2[[#This Row],[expected_gamma]] + 1)</f>
        <v>0.9400896894817985</v>
      </c>
      <c r="S2716" s="1">
        <v>6.3049971179915898E-2</v>
      </c>
      <c r="T2716" s="1">
        <f>(table2[[#This Row],[EP_polymorphism]]+0.1)/(table2[[#This Row],[sample_polymorph]]+0.1)</f>
        <v>0.99420714134095056</v>
      </c>
      <c r="U2716" s="1">
        <f>(1-ABS(1 - table2[[#This Row],[E_coverage_ratio]]))*100</f>
        <v>57.417901922635195</v>
      </c>
      <c r="V2716" s="1">
        <f>(1-ABS(1 - table2[[#This Row],[E_error_ratio]]))*100</f>
        <v>99.997666343074499</v>
      </c>
      <c r="W2716" s="1">
        <f>(1-ABS(1 - table2[[#This Row],[EP_coverage_ratio]]))*100</f>
        <v>99.832665588262074</v>
      </c>
      <c r="X2716" s="1">
        <f>(1-ABS(1 - table2[[#This Row],[EP_error_ratio]]))*100</f>
        <v>99.998901955218315</v>
      </c>
      <c r="Y2716" s="1">
        <f>(1-ABS(1 - table2[[#This Row],[EP_polymorphism_ratio]]))*100</f>
        <v>99.42071413409505</v>
      </c>
    </row>
    <row r="2717" spans="1:25" x14ac:dyDescent="0.3">
      <c r="A2717">
        <v>6</v>
      </c>
      <c r="B2717">
        <v>16</v>
      </c>
      <c r="C2717">
        <v>1E-3</v>
      </c>
      <c r="D2717">
        <v>6.4000000000000001E-2</v>
      </c>
      <c r="E2717">
        <v>0.95995981323688773</v>
      </c>
      <c r="F2717">
        <v>9.210280776824705</v>
      </c>
      <c r="G2717">
        <v>1.0430411179674715E-3</v>
      </c>
      <c r="H2717">
        <v>-5354365.3975611161</v>
      </c>
      <c r="I2717">
        <v>15.95249527988962</v>
      </c>
      <c r="J2717">
        <v>1.0078847484523159E-3</v>
      </c>
      <c r="K2717">
        <v>0.83739376190295267</v>
      </c>
      <c r="L2717">
        <v>-5206552.1456068764</v>
      </c>
      <c r="M2717">
        <f>table2[[#This Row],[E_coverage]]/table2[[#This Row],[sample_coverage]]</f>
        <v>0.57564254855154406</v>
      </c>
      <c r="N2717">
        <f>table2[[#This Row],[EP_coverage]]/table2[[#This Row],[sample_coverage]]</f>
        <v>0.99703095499310124</v>
      </c>
      <c r="O2717" t="b">
        <f>IF(ABS(table2[[#This Row],[EP_coverage_ratio]] - 1) &lt;= ABS(table2[[#This Row],[E_coverage_ratio]] - 1),TRUE,FALSE)</f>
        <v>1</v>
      </c>
      <c r="P2717" s="1">
        <f>(table2[[#This Row],[E_err]] + 1)/(table2[[#This Row],[sample_err]] + 1)</f>
        <v>1.0000429981198475</v>
      </c>
      <c r="Q2717" s="1">
        <f>(table2[[#This Row],[EP_err]] + 1 )/(table2[[#This Row],[sample_err]] + 1)</f>
        <v>1.0000078768715808</v>
      </c>
      <c r="R2717" s="1">
        <f>(table2[[#This Row],[EP_gamma]] + 1)/(table2[[#This Row],[expected_gamma]] + 1)</f>
        <v>0.93746501815692018</v>
      </c>
      <c r="S2717" s="1">
        <v>6.2295834148775299E-2</v>
      </c>
      <c r="T2717" s="1">
        <f>(table2[[#This Row],[EP_polymorphism]]+0.1)/(table2[[#This Row],[sample_polymorph]]+0.1)</f>
        <v>0.98960874480960548</v>
      </c>
      <c r="U2717" s="1">
        <f>(1-ABS(1 - table2[[#This Row],[E_coverage_ratio]]))*100</f>
        <v>57.56425485515441</v>
      </c>
      <c r="V2717" s="1">
        <f>(1-ABS(1 - table2[[#This Row],[E_error_ratio]]))*100</f>
        <v>99.995700188015249</v>
      </c>
      <c r="W2717" s="1">
        <f>(1-ABS(1 - table2[[#This Row],[EP_coverage_ratio]]))*100</f>
        <v>99.703095499310123</v>
      </c>
      <c r="X2717" s="1">
        <f>(1-ABS(1 - table2[[#This Row],[EP_error_ratio]]))*100</f>
        <v>99.999212312841919</v>
      </c>
      <c r="Y2717" s="1">
        <f>(1-ABS(1 - table2[[#This Row],[EP_polymorphism_ratio]]))*100</f>
        <v>98.960874480960541</v>
      </c>
    </row>
    <row r="2718" spans="1:25" x14ac:dyDescent="0.3">
      <c r="A2718">
        <v>7</v>
      </c>
      <c r="B2718">
        <v>16</v>
      </c>
      <c r="C2718">
        <v>1E-3</v>
      </c>
      <c r="D2718">
        <v>6.4000000000000001E-2</v>
      </c>
      <c r="E2718">
        <v>0.96209353161591582</v>
      </c>
      <c r="F2718">
        <v>9.1983495962831867</v>
      </c>
      <c r="G2718">
        <v>1.0493610734271304E-3</v>
      </c>
      <c r="H2718">
        <v>-5355468.1999553256</v>
      </c>
      <c r="I2718">
        <v>16.007330633218395</v>
      </c>
      <c r="J2718">
        <v>1.0153095962671446E-3</v>
      </c>
      <c r="K2718">
        <v>0.84288134105111334</v>
      </c>
      <c r="L2718">
        <v>-5210056.4487654846</v>
      </c>
      <c r="M2718">
        <f>table2[[#This Row],[E_coverage]]/table2[[#This Row],[sample_coverage]]</f>
        <v>0.57489684976769917</v>
      </c>
      <c r="N2718">
        <f>table2[[#This Row],[EP_coverage]]/table2[[#This Row],[sample_coverage]]</f>
        <v>1.0004581645761497</v>
      </c>
      <c r="O2718" t="b">
        <f>IF(ABS(table2[[#This Row],[EP_coverage_ratio]] - 1) &lt;= ABS(table2[[#This Row],[E_coverage_ratio]] - 1),TRUE,FALSE)</f>
        <v>1</v>
      </c>
      <c r="P2718" s="1">
        <f>(table2[[#This Row],[E_err]] + 1)/(table2[[#This Row],[sample_err]] + 1)</f>
        <v>1.0000493117616658</v>
      </c>
      <c r="Q2718" s="1">
        <f>(table2[[#This Row],[EP_err]] + 1 )/(table2[[#This Row],[sample_err]] + 1)</f>
        <v>1.0000152943019651</v>
      </c>
      <c r="R2718" s="1">
        <f>(table2[[#This Row],[EP_gamma]] + 1)/(table2[[#This Row],[expected_gamma]] + 1)</f>
        <v>0.93924235076264528</v>
      </c>
      <c r="S2718" s="1">
        <v>6.32614903637502E-2</v>
      </c>
      <c r="T2718" s="1">
        <f>(table2[[#This Row],[EP_polymorphism]]+0.1)/(table2[[#This Row],[sample_polymorph]]+0.1)</f>
        <v>0.99549689246189144</v>
      </c>
      <c r="U2718" s="1">
        <f>(1-ABS(1 - table2[[#This Row],[E_coverage_ratio]]))*100</f>
        <v>57.489684976769915</v>
      </c>
      <c r="V2718" s="1">
        <f>(1-ABS(1 - table2[[#This Row],[E_error_ratio]]))*100</f>
        <v>99.995068823833421</v>
      </c>
      <c r="W2718" s="1">
        <f>(1-ABS(1 - table2[[#This Row],[EP_coverage_ratio]]))*100</f>
        <v>99.954183542385039</v>
      </c>
      <c r="X2718" s="1">
        <f>(1-ABS(1 - table2[[#This Row],[EP_error_ratio]]))*100</f>
        <v>99.998470569803487</v>
      </c>
      <c r="Y2718" s="1">
        <f>(1-ABS(1 - table2[[#This Row],[EP_polymorphism_ratio]]))*100</f>
        <v>99.549689246189146</v>
      </c>
    </row>
    <row r="2719" spans="1:25" x14ac:dyDescent="0.3">
      <c r="A2719">
        <v>8</v>
      </c>
      <c r="B2719">
        <v>16</v>
      </c>
      <c r="C2719">
        <v>1E-3</v>
      </c>
      <c r="D2719">
        <v>6.4000000000000001E-2</v>
      </c>
      <c r="E2719">
        <v>0.96271453034567644</v>
      </c>
      <c r="F2719">
        <v>9.1812596089409801</v>
      </c>
      <c r="G2719">
        <v>1.0275438183449562E-3</v>
      </c>
      <c r="H2719">
        <v>-5347258.9770925306</v>
      </c>
      <c r="I2719">
        <v>15.951928327274004</v>
      </c>
      <c r="J2719">
        <v>9.9210801120093949E-4</v>
      </c>
      <c r="K2719">
        <v>0.84155596979994862</v>
      </c>
      <c r="L2719">
        <v>-5204678.0201057373</v>
      </c>
      <c r="M2719">
        <f>table2[[#This Row],[E_coverage]]/table2[[#This Row],[sample_coverage]]</f>
        <v>0.57382872555881126</v>
      </c>
      <c r="N2719">
        <f>table2[[#This Row],[EP_coverage]]/table2[[#This Row],[sample_coverage]]</f>
        <v>0.99699552045462525</v>
      </c>
      <c r="O2719" t="b">
        <f>IF(ABS(table2[[#This Row],[EP_coverage_ratio]] - 1) &lt;= ABS(table2[[#This Row],[E_coverage_ratio]] - 1),TRUE,FALSE)</f>
        <v>1</v>
      </c>
      <c r="P2719" s="1">
        <f>(table2[[#This Row],[E_err]] + 1)/(table2[[#This Row],[sample_err]] + 1)</f>
        <v>1.0000275163020429</v>
      </c>
      <c r="Q2719" s="1">
        <f>(table2[[#This Row],[EP_err]] + 1 )/(table2[[#This Row],[sample_err]] + 1)</f>
        <v>0.99999211589530579</v>
      </c>
      <c r="R2719" s="1">
        <f>(table2[[#This Row],[EP_gamma]] + 1)/(table2[[#This Row],[expected_gamma]] + 1)</f>
        <v>0.9382699018769739</v>
      </c>
      <c r="S2719" s="1">
        <v>6.3431712889629496E-2</v>
      </c>
      <c r="T2719" s="1">
        <f>(table2[[#This Row],[EP_polymorphism]]+0.1)/(table2[[#This Row],[sample_polymorph]]+0.1)</f>
        <v>0.99653483469286264</v>
      </c>
      <c r="U2719" s="1">
        <f>(1-ABS(1 - table2[[#This Row],[E_coverage_ratio]]))*100</f>
        <v>57.382872555881129</v>
      </c>
      <c r="V2719" s="1">
        <f>(1-ABS(1 - table2[[#This Row],[E_error_ratio]]))*100</f>
        <v>99.997248369795713</v>
      </c>
      <c r="W2719" s="1">
        <f>(1-ABS(1 - table2[[#This Row],[EP_coverage_ratio]]))*100</f>
        <v>99.699552045462525</v>
      </c>
      <c r="X2719" s="1">
        <f>(1-ABS(1 - table2[[#This Row],[EP_error_ratio]]))*100</f>
        <v>99.999211589530574</v>
      </c>
      <c r="Y2719" s="1">
        <f>(1-ABS(1 - table2[[#This Row],[EP_polymorphism_ratio]]))*100</f>
        <v>99.653483469286257</v>
      </c>
    </row>
    <row r="2720" spans="1:25" x14ac:dyDescent="0.3">
      <c r="A2720">
        <v>9</v>
      </c>
      <c r="B2720">
        <v>16</v>
      </c>
      <c r="C2720">
        <v>1E-3</v>
      </c>
      <c r="D2720">
        <v>6.4000000000000001E-2</v>
      </c>
      <c r="E2720">
        <v>0.96152579178675501</v>
      </c>
      <c r="F2720">
        <v>9.1824806534162438</v>
      </c>
      <c r="G2720">
        <v>1.0130678410231533E-3</v>
      </c>
      <c r="H2720">
        <v>-5333207.3902866542</v>
      </c>
      <c r="I2720">
        <v>16.024098061728072</v>
      </c>
      <c r="J2720">
        <v>9.7991642279268839E-4</v>
      </c>
      <c r="K2720">
        <v>0.84627321666223987</v>
      </c>
      <c r="L2720">
        <v>-5190945.5218359157</v>
      </c>
      <c r="M2720">
        <f>table2[[#This Row],[E_coverage]]/table2[[#This Row],[sample_coverage]]</f>
        <v>0.57390504083851523</v>
      </c>
      <c r="N2720">
        <f>table2[[#This Row],[EP_coverage]]/table2[[#This Row],[sample_coverage]]</f>
        <v>1.0015061288580045</v>
      </c>
      <c r="O2720" t="b">
        <f>IF(ABS(table2[[#This Row],[EP_coverage_ratio]] - 1) &lt;= ABS(table2[[#This Row],[E_coverage_ratio]] - 1),TRUE,FALSE)</f>
        <v>1</v>
      </c>
      <c r="P2720" s="1">
        <f>(table2[[#This Row],[E_err]] + 1)/(table2[[#This Row],[sample_err]] + 1)</f>
        <v>1.0000130547862371</v>
      </c>
      <c r="Q2720" s="1">
        <f>(table2[[#This Row],[EP_err]] + 1 )/(table2[[#This Row],[sample_err]] + 1)</f>
        <v>0.99997993648630645</v>
      </c>
      <c r="R2720" s="1">
        <f>(table2[[#This Row],[EP_gamma]] + 1)/(table2[[#This Row],[expected_gamma]] + 1)</f>
        <v>0.94124340571656129</v>
      </c>
      <c r="S2720" s="1">
        <v>6.4597676216687203E-2</v>
      </c>
      <c r="T2720" s="1">
        <f>(table2[[#This Row],[EP_polymorphism]]+0.1)/(table2[[#This Row],[sample_polymorph]]+0.1)</f>
        <v>1.0036443671749218</v>
      </c>
      <c r="U2720" s="1">
        <f>(1-ABS(1 - table2[[#This Row],[E_coverage_ratio]]))*100</f>
        <v>57.390504083851525</v>
      </c>
      <c r="V2720" s="1">
        <f>(1-ABS(1 - table2[[#This Row],[E_error_ratio]]))*100</f>
        <v>99.998694521376279</v>
      </c>
      <c r="W2720" s="1">
        <f>(1-ABS(1 - table2[[#This Row],[EP_coverage_ratio]]))*100</f>
        <v>99.849387114199544</v>
      </c>
      <c r="X2720" s="1">
        <f>(1-ABS(1 - table2[[#This Row],[EP_error_ratio]]))*100</f>
        <v>99.99799364863064</v>
      </c>
      <c r="Y2720" s="1">
        <f>(1-ABS(1 - table2[[#This Row],[EP_polymorphism_ratio]]))*100</f>
        <v>99.635563282507817</v>
      </c>
    </row>
    <row r="2721" spans="1:25" x14ac:dyDescent="0.3">
      <c r="A2721">
        <v>10</v>
      </c>
      <c r="B2721">
        <v>16</v>
      </c>
      <c r="C2721">
        <v>1E-3</v>
      </c>
      <c r="D2721">
        <v>6.4000000000000001E-2</v>
      </c>
      <c r="E2721">
        <v>0.96063981616954053</v>
      </c>
      <c r="F2721">
        <v>9.2024612428347172</v>
      </c>
      <c r="G2721">
        <v>1.006718668154214E-3</v>
      </c>
      <c r="H2721">
        <v>-5330952.4706954407</v>
      </c>
      <c r="I2721">
        <v>15.982399538539385</v>
      </c>
      <c r="J2721">
        <v>9.7311379923857696E-4</v>
      </c>
      <c r="K2721">
        <v>0.84140751995464746</v>
      </c>
      <c r="L2721">
        <v>-5185617.4587730393</v>
      </c>
      <c r="M2721">
        <f>table2[[#This Row],[E_coverage]]/table2[[#This Row],[sample_coverage]]</f>
        <v>0.57515382767716983</v>
      </c>
      <c r="N2721">
        <f>table2[[#This Row],[EP_coverage]]/table2[[#This Row],[sample_coverage]]</f>
        <v>0.99889997115871154</v>
      </c>
      <c r="O2721" t="b">
        <f>IF(ABS(table2[[#This Row],[EP_coverage_ratio]] - 1) &lt;= ABS(table2[[#This Row],[E_coverage_ratio]] - 1),TRUE,FALSE)</f>
        <v>1</v>
      </c>
      <c r="P2721" s="1">
        <f>(table2[[#This Row],[E_err]] + 1)/(table2[[#This Row],[sample_err]] + 1)</f>
        <v>1.0000067119561982</v>
      </c>
      <c r="Q2721" s="1">
        <f>(table2[[#This Row],[EP_err]] + 1 )/(table2[[#This Row],[sample_err]] + 1)</f>
        <v>0.99997314065858012</v>
      </c>
      <c r="R2721" s="1">
        <f>(table2[[#This Row],[EP_gamma]] + 1)/(table2[[#This Row],[expected_gamma]] + 1)</f>
        <v>0.93918704739566372</v>
      </c>
      <c r="S2721" s="1">
        <v>6.31723551853626E-2</v>
      </c>
      <c r="T2721" s="1">
        <f>(table2[[#This Row],[EP_polymorphism]]+0.1)/(table2[[#This Row],[sample_polymorph]]+0.1)</f>
        <v>0.99495338527660127</v>
      </c>
      <c r="U2721" s="1">
        <f>(1-ABS(1 - table2[[#This Row],[E_coverage_ratio]]))*100</f>
        <v>57.515382767716986</v>
      </c>
      <c r="V2721" s="1">
        <f>(1-ABS(1 - table2[[#This Row],[E_error_ratio]]))*100</f>
        <v>99.999328804380184</v>
      </c>
      <c r="W2721" s="1">
        <f>(1-ABS(1 - table2[[#This Row],[EP_coverage_ratio]]))*100</f>
        <v>99.889997115871154</v>
      </c>
      <c r="X2721" s="1">
        <f>(1-ABS(1 - table2[[#This Row],[EP_error_ratio]]))*100</f>
        <v>99.997314065858006</v>
      </c>
      <c r="Y2721" s="1">
        <f>(1-ABS(1 - table2[[#This Row],[EP_polymorphism_ratio]]))*100</f>
        <v>99.495338527660124</v>
      </c>
    </row>
    <row r="2722" spans="1:25" x14ac:dyDescent="0.3">
      <c r="A2722">
        <v>1</v>
      </c>
      <c r="B2722">
        <v>16</v>
      </c>
      <c r="C2722">
        <v>2E-3</v>
      </c>
      <c r="D2722">
        <v>0</v>
      </c>
      <c r="E2722">
        <v>0</v>
      </c>
      <c r="F2722">
        <v>15.995367305495447</v>
      </c>
      <c r="G2722">
        <v>2.0079982864349469E-3</v>
      </c>
      <c r="H2722">
        <v>-2889313.8666486768</v>
      </c>
      <c r="I2722">
        <v>15.995333481023733</v>
      </c>
      <c r="J2722">
        <v>2.0080122568987167E-3</v>
      </c>
      <c r="K2722">
        <v>0</v>
      </c>
      <c r="L2722">
        <v>-2889305.588130564</v>
      </c>
      <c r="M2722">
        <f>table2[[#This Row],[E_coverage]]/table2[[#This Row],[sample_coverage]]</f>
        <v>0.99971045659346547</v>
      </c>
      <c r="N2722">
        <f>table2[[#This Row],[EP_coverage]]/table2[[#This Row],[sample_coverage]]</f>
        <v>0.99970834256398333</v>
      </c>
      <c r="O2722" t="b">
        <f>IF(ABS(table2[[#This Row],[EP_coverage_ratio]] - 1) &lt;= ABS(table2[[#This Row],[E_coverage_ratio]] - 1),TRUE,FALSE)</f>
        <v>0</v>
      </c>
      <c r="P2722" s="1">
        <f>(table2[[#This Row],[E_err]] + 1)/(table2[[#This Row],[sample_err]] + 1)</f>
        <v>1.0000079823217913</v>
      </c>
      <c r="Q2722" s="1">
        <f>(table2[[#This Row],[EP_err]] + 1 )/(table2[[#This Row],[sample_err]] + 1)</f>
        <v>1.00000799626437</v>
      </c>
      <c r="R2722" s="1">
        <f>(table2[[#This Row],[EP_gamma]] + 1)/(table2[[#This Row],[expected_gamma]] + 1)</f>
        <v>1</v>
      </c>
      <c r="S2722" s="1">
        <v>0</v>
      </c>
      <c r="T2722" s="1">
        <f>(table2[[#This Row],[EP_polymorphism]]+0.1)/(table2[[#This Row],[sample_polymorph]]+0.1)</f>
        <v>1</v>
      </c>
      <c r="U2722" s="1">
        <f>(1-ABS(1 - table2[[#This Row],[E_coverage_ratio]]))*100</f>
        <v>99.971045659346544</v>
      </c>
      <c r="V2722" s="1">
        <f>(1-ABS(1 - table2[[#This Row],[E_error_ratio]]))*100</f>
        <v>99.999201767820864</v>
      </c>
      <c r="W2722" s="1">
        <f>(1-ABS(1 - table2[[#This Row],[EP_coverage_ratio]]))*100</f>
        <v>99.970834256398334</v>
      </c>
      <c r="X2722" s="1">
        <f>(1-ABS(1 - table2[[#This Row],[EP_error_ratio]]))*100</f>
        <v>99.999200373562999</v>
      </c>
      <c r="Y2722" s="1">
        <f>(1-ABS(1 - table2[[#This Row],[EP_polymorphism_ratio]]))*100</f>
        <v>100</v>
      </c>
    </row>
    <row r="2723" spans="1:25" x14ac:dyDescent="0.3">
      <c r="A2723">
        <v>2</v>
      </c>
      <c r="B2723">
        <v>16</v>
      </c>
      <c r="C2723">
        <v>2E-3</v>
      </c>
      <c r="D2723">
        <v>0</v>
      </c>
      <c r="E2723">
        <v>0</v>
      </c>
      <c r="F2723">
        <v>15.996713375739114</v>
      </c>
      <c r="G2723">
        <v>1.9875858668358388E-3</v>
      </c>
      <c r="H2723">
        <v>-2885331.9419362103</v>
      </c>
      <c r="I2723">
        <v>15.996815485181759</v>
      </c>
      <c r="J2723">
        <v>1.9875575997951624E-3</v>
      </c>
      <c r="K2723">
        <v>0</v>
      </c>
      <c r="L2723">
        <v>-2885363.6069907891</v>
      </c>
      <c r="M2723">
        <f>table2[[#This Row],[E_coverage]]/table2[[#This Row],[sample_coverage]]</f>
        <v>0.99979458598369464</v>
      </c>
      <c r="N2723">
        <f>table2[[#This Row],[EP_coverage]]/table2[[#This Row],[sample_coverage]]</f>
        <v>0.99980096782385997</v>
      </c>
      <c r="O2723" t="b">
        <f>IF(ABS(table2[[#This Row],[EP_coverage_ratio]] - 1) &lt;= ABS(table2[[#This Row],[E_coverage_ratio]] - 1),TRUE,FALSE)</f>
        <v>1</v>
      </c>
      <c r="P2723" s="1">
        <f>(table2[[#This Row],[E_err]] + 1)/(table2[[#This Row],[sample_err]] + 1)</f>
        <v>0.99998761064554476</v>
      </c>
      <c r="Q2723" s="1">
        <f>(table2[[#This Row],[EP_err]] + 1 )/(table2[[#This Row],[sample_err]] + 1)</f>
        <v>0.99998758243492536</v>
      </c>
      <c r="R2723" s="1">
        <f>(table2[[#This Row],[EP_gamma]] + 1)/(table2[[#This Row],[expected_gamma]] + 1)</f>
        <v>1</v>
      </c>
      <c r="S2723" s="1">
        <v>0</v>
      </c>
      <c r="T2723" s="1">
        <f>(table2[[#This Row],[EP_polymorphism]]+0.1)/(table2[[#This Row],[sample_polymorph]]+0.1)</f>
        <v>1</v>
      </c>
      <c r="U2723" s="1">
        <f>(1-ABS(1 - table2[[#This Row],[E_coverage_ratio]]))*100</f>
        <v>99.979458598369462</v>
      </c>
      <c r="V2723" s="1">
        <f>(1-ABS(1 - table2[[#This Row],[E_error_ratio]]))*100</f>
        <v>99.998761064554472</v>
      </c>
      <c r="W2723" s="1">
        <f>(1-ABS(1 - table2[[#This Row],[EP_coverage_ratio]]))*100</f>
        <v>99.980096782385999</v>
      </c>
      <c r="X2723" s="1">
        <f>(1-ABS(1 - table2[[#This Row],[EP_error_ratio]]))*100</f>
        <v>99.998758243492532</v>
      </c>
      <c r="Y2723" s="1">
        <f>(1-ABS(1 - table2[[#This Row],[EP_polymorphism_ratio]]))*100</f>
        <v>100</v>
      </c>
    </row>
    <row r="2724" spans="1:25" x14ac:dyDescent="0.3">
      <c r="A2724">
        <v>3</v>
      </c>
      <c r="B2724">
        <v>16</v>
      </c>
      <c r="C2724">
        <v>2E-3</v>
      </c>
      <c r="D2724">
        <v>0</v>
      </c>
      <c r="E2724">
        <v>0</v>
      </c>
      <c r="F2724">
        <v>16.001311414072152</v>
      </c>
      <c r="G2724">
        <v>2.0080089792678594E-3</v>
      </c>
      <c r="H2724">
        <v>-2889961.4038088066</v>
      </c>
      <c r="I2724">
        <v>16.001357880622404</v>
      </c>
      <c r="J2724">
        <v>2.0079964429157719E-3</v>
      </c>
      <c r="K2724">
        <v>0</v>
      </c>
      <c r="L2724">
        <v>-2889977.6531272163</v>
      </c>
      <c r="M2724">
        <f>table2[[#This Row],[E_coverage]]/table2[[#This Row],[sample_coverage]]</f>
        <v>1.0000819633795095</v>
      </c>
      <c r="N2724">
        <f>table2[[#This Row],[EP_coverage]]/table2[[#This Row],[sample_coverage]]</f>
        <v>1.0000848675389002</v>
      </c>
      <c r="O2724" t="b">
        <f>IF(ABS(table2[[#This Row],[EP_coverage_ratio]] - 1) &lt;= ABS(table2[[#This Row],[E_coverage_ratio]] - 1),TRUE,FALSE)</f>
        <v>0</v>
      </c>
      <c r="P2724" s="1">
        <f>(table2[[#This Row],[E_err]] + 1)/(table2[[#This Row],[sample_err]] + 1)</f>
        <v>1.0000079929932812</v>
      </c>
      <c r="Q2724" s="1">
        <f>(table2[[#This Row],[EP_err]] + 1 )/(table2[[#This Row],[sample_err]] + 1)</f>
        <v>1.0000079804819519</v>
      </c>
      <c r="R2724" s="1">
        <f>(table2[[#This Row],[EP_gamma]] + 1)/(table2[[#This Row],[expected_gamma]] + 1)</f>
        <v>1</v>
      </c>
      <c r="S2724" s="1">
        <v>0</v>
      </c>
      <c r="T2724" s="1">
        <f>(table2[[#This Row],[EP_polymorphism]]+0.1)/(table2[[#This Row],[sample_polymorph]]+0.1)</f>
        <v>1</v>
      </c>
      <c r="U2724" s="1">
        <f>(1-ABS(1 - table2[[#This Row],[E_coverage_ratio]]))*100</f>
        <v>99.991803662049051</v>
      </c>
      <c r="V2724" s="1">
        <f>(1-ABS(1 - table2[[#This Row],[E_error_ratio]]))*100</f>
        <v>99.999200700671878</v>
      </c>
      <c r="W2724" s="1">
        <f>(1-ABS(1 - table2[[#This Row],[EP_coverage_ratio]]))*100</f>
        <v>99.991513246109974</v>
      </c>
      <c r="X2724" s="1">
        <f>(1-ABS(1 - table2[[#This Row],[EP_error_ratio]]))*100</f>
        <v>99.999201951804807</v>
      </c>
      <c r="Y2724" s="1">
        <f>(1-ABS(1 - table2[[#This Row],[EP_polymorphism_ratio]]))*100</f>
        <v>100</v>
      </c>
    </row>
    <row r="2725" spans="1:25" x14ac:dyDescent="0.3">
      <c r="A2725">
        <v>4</v>
      </c>
      <c r="B2725">
        <v>16</v>
      </c>
      <c r="C2725">
        <v>2E-3</v>
      </c>
      <c r="D2725">
        <v>0</v>
      </c>
      <c r="E2725">
        <v>0</v>
      </c>
      <c r="F2725">
        <v>15.999983151285072</v>
      </c>
      <c r="G2725">
        <v>1.9796630401992155E-3</v>
      </c>
      <c r="H2725">
        <v>-2885702.1803078381</v>
      </c>
      <c r="I2725">
        <v>17.548946240879644</v>
      </c>
      <c r="J2725">
        <v>1.3925748901761808E-3</v>
      </c>
      <c r="K2725">
        <v>0.25763773711099242</v>
      </c>
      <c r="L2725">
        <v>-2911145.6430217391</v>
      </c>
      <c r="M2725">
        <f>table2[[#This Row],[E_coverage]]/table2[[#This Row],[sample_coverage]]</f>
        <v>0.99999894695531699</v>
      </c>
      <c r="N2725">
        <f>table2[[#This Row],[EP_coverage]]/table2[[#This Row],[sample_coverage]]</f>
        <v>1.0968091400549778</v>
      </c>
      <c r="O2725" t="b">
        <f>IF(ABS(table2[[#This Row],[EP_coverage_ratio]] - 1) &lt;= ABS(table2[[#This Row],[E_coverage_ratio]] - 1),TRUE,FALSE)</f>
        <v>0</v>
      </c>
      <c r="P2725" s="1">
        <f>(table2[[#This Row],[E_err]] + 1)/(table2[[#This Row],[sample_err]] + 1)</f>
        <v>0.99997970363293331</v>
      </c>
      <c r="Q2725" s="1">
        <f>(table2[[#This Row],[EP_err]] + 1 )/(table2[[#This Row],[sample_err]] + 1)</f>
        <v>0.99939378731554507</v>
      </c>
      <c r="R2725" s="1">
        <f>(table2[[#This Row],[EP_gamma]] + 1)/(table2[[#This Row],[expected_gamma]] + 1)</f>
        <v>1.2576377371109924</v>
      </c>
      <c r="S2725" s="1">
        <v>9.32780890507489E-3</v>
      </c>
      <c r="T2725" s="1">
        <f>(table2[[#This Row],[EP_polymorphism]]+0.1)/(table2[[#This Row],[sample_polymorph]]+0.1)</f>
        <v>1.093278089050749</v>
      </c>
      <c r="U2725" s="1">
        <f>(1-ABS(1 - table2[[#This Row],[E_coverage_ratio]]))*100</f>
        <v>99.999894695531694</v>
      </c>
      <c r="V2725" s="1">
        <f>(1-ABS(1 - table2[[#This Row],[E_error_ratio]]))*100</f>
        <v>99.997970363293334</v>
      </c>
      <c r="W2725" s="1">
        <f>(1-ABS(1 - table2[[#This Row],[EP_coverage_ratio]]))*100</f>
        <v>90.319085994502217</v>
      </c>
      <c r="X2725" s="1">
        <f>(1-ABS(1 - table2[[#This Row],[EP_error_ratio]]))*100</f>
        <v>99.939378731554513</v>
      </c>
      <c r="Y2725" s="1">
        <f>(1-ABS(1 - table2[[#This Row],[EP_polymorphism_ratio]]))*100</f>
        <v>90.672191094925097</v>
      </c>
    </row>
    <row r="2726" spans="1:25" x14ac:dyDescent="0.3">
      <c r="A2726">
        <v>5</v>
      </c>
      <c r="B2726">
        <v>16</v>
      </c>
      <c r="C2726">
        <v>2E-3</v>
      </c>
      <c r="D2726">
        <v>0</v>
      </c>
      <c r="E2726">
        <v>0</v>
      </c>
      <c r="F2726">
        <v>16.001730218477057</v>
      </c>
      <c r="G2726">
        <v>2.0149388944960089E-3</v>
      </c>
      <c r="H2726">
        <v>-2890185.1546811168</v>
      </c>
      <c r="I2726">
        <v>16.001837227349146</v>
      </c>
      <c r="J2726">
        <v>2.0149437124853493E-3</v>
      </c>
      <c r="K2726">
        <v>0</v>
      </c>
      <c r="L2726">
        <v>-2890210.0023093098</v>
      </c>
      <c r="M2726">
        <f>table2[[#This Row],[E_coverage]]/table2[[#This Row],[sample_coverage]]</f>
        <v>1.0001081386548161</v>
      </c>
      <c r="N2726">
        <f>table2[[#This Row],[EP_coverage]]/table2[[#This Row],[sample_coverage]]</f>
        <v>1.0001148267093216</v>
      </c>
      <c r="O2726" t="b">
        <f>IF(ABS(table2[[#This Row],[EP_coverage_ratio]] - 1) &lt;= ABS(table2[[#This Row],[E_coverage_ratio]] - 1),TRUE,FALSE)</f>
        <v>0</v>
      </c>
      <c r="P2726" s="1">
        <f>(table2[[#This Row],[E_err]] + 1)/(table2[[#This Row],[sample_err]] + 1)</f>
        <v>1.0000149090763435</v>
      </c>
      <c r="Q2726" s="1">
        <f>(table2[[#This Row],[EP_err]] + 1 )/(table2[[#This Row],[sample_err]] + 1)</f>
        <v>1.0000149138847161</v>
      </c>
      <c r="R2726" s="1">
        <f>(table2[[#This Row],[EP_gamma]] + 1)/(table2[[#This Row],[expected_gamma]] + 1)</f>
        <v>1</v>
      </c>
      <c r="S2726" s="1">
        <v>0</v>
      </c>
      <c r="T2726" s="1">
        <f>(table2[[#This Row],[EP_polymorphism]]+0.1)/(table2[[#This Row],[sample_polymorph]]+0.1)</f>
        <v>1</v>
      </c>
      <c r="U2726" s="1">
        <f>(1-ABS(1 - table2[[#This Row],[E_coverage_ratio]]))*100</f>
        <v>99.989186134518391</v>
      </c>
      <c r="V2726" s="1">
        <f>(1-ABS(1 - table2[[#This Row],[E_error_ratio]]))*100</f>
        <v>99.998509092365651</v>
      </c>
      <c r="W2726" s="1">
        <f>(1-ABS(1 - table2[[#This Row],[EP_coverage_ratio]]))*100</f>
        <v>99.988517329067832</v>
      </c>
      <c r="X2726" s="1">
        <f>(1-ABS(1 - table2[[#This Row],[EP_error_ratio]]))*100</f>
        <v>99.998508611528393</v>
      </c>
      <c r="Y2726" s="1">
        <f>(1-ABS(1 - table2[[#This Row],[EP_polymorphism_ratio]]))*100</f>
        <v>100</v>
      </c>
    </row>
    <row r="2727" spans="1:25" x14ac:dyDescent="0.3">
      <c r="A2727">
        <v>6</v>
      </c>
      <c r="B2727">
        <v>16</v>
      </c>
      <c r="C2727">
        <v>2E-3</v>
      </c>
      <c r="D2727">
        <v>0</v>
      </c>
      <c r="E2727">
        <v>0</v>
      </c>
      <c r="F2727">
        <v>16.004478622923905</v>
      </c>
      <c r="G2727">
        <v>1.9974909448610251E-3</v>
      </c>
      <c r="H2727">
        <v>-2889708.9865983389</v>
      </c>
      <c r="I2727">
        <v>16.025274330760521</v>
      </c>
      <c r="J2727">
        <v>1.9943499464235227E-3</v>
      </c>
      <c r="K2727">
        <v>3.1683522714123216E-3</v>
      </c>
      <c r="L2727">
        <v>-2889714.7428608481</v>
      </c>
      <c r="M2727">
        <f>table2[[#This Row],[E_coverage]]/table2[[#This Row],[sample_coverage]]</f>
        <v>1.0002799139327441</v>
      </c>
      <c r="N2727">
        <f>table2[[#This Row],[EP_coverage]]/table2[[#This Row],[sample_coverage]]</f>
        <v>1.0015796456725325</v>
      </c>
      <c r="O2727" t="b">
        <f>IF(ABS(table2[[#This Row],[EP_coverage_ratio]] - 1) &lt;= ABS(table2[[#This Row],[E_coverage_ratio]] - 1),TRUE,FALSE)</f>
        <v>0</v>
      </c>
      <c r="P2727" s="1">
        <f>(table2[[#This Row],[E_err]] + 1)/(table2[[#This Row],[sample_err]] + 1)</f>
        <v>0.99999749595295506</v>
      </c>
      <c r="Q2727" s="1">
        <f>(table2[[#This Row],[EP_err]] + 1 )/(table2[[#This Row],[sample_err]] + 1)</f>
        <v>0.99999436122397545</v>
      </c>
      <c r="R2727" s="1">
        <f>(table2[[#This Row],[EP_gamma]] + 1)/(table2[[#This Row],[expected_gamma]] + 1)</f>
        <v>1.0031683522714123</v>
      </c>
      <c r="S2727" s="1">
        <v>9.1269347666123006E-5</v>
      </c>
      <c r="T2727" s="1">
        <f>(table2[[#This Row],[EP_polymorphism]]+0.1)/(table2[[#This Row],[sample_polymorph]]+0.1)</f>
        <v>1.0009126934766612</v>
      </c>
      <c r="U2727" s="1">
        <f>(1-ABS(1 - table2[[#This Row],[E_coverage_ratio]]))*100</f>
        <v>99.972008606725595</v>
      </c>
      <c r="V2727" s="1">
        <f>(1-ABS(1 - table2[[#This Row],[E_error_ratio]]))*100</f>
        <v>99.999749595295512</v>
      </c>
      <c r="W2727" s="1">
        <f>(1-ABS(1 - table2[[#This Row],[EP_coverage_ratio]]))*100</f>
        <v>99.842035432746741</v>
      </c>
      <c r="X2727" s="1">
        <f>(1-ABS(1 - table2[[#This Row],[EP_error_ratio]]))*100</f>
        <v>99.99943612239754</v>
      </c>
      <c r="Y2727" s="1">
        <f>(1-ABS(1 - table2[[#This Row],[EP_polymorphism_ratio]]))*100</f>
        <v>99.908730652333873</v>
      </c>
    </row>
    <row r="2728" spans="1:25" x14ac:dyDescent="0.3">
      <c r="A2728">
        <v>7</v>
      </c>
      <c r="B2728">
        <v>16</v>
      </c>
      <c r="C2728">
        <v>2E-3</v>
      </c>
      <c r="D2728">
        <v>0</v>
      </c>
      <c r="E2728">
        <v>0</v>
      </c>
      <c r="F2728">
        <v>16.000779448147853</v>
      </c>
      <c r="G2728">
        <v>1.9922292386607616E-3</v>
      </c>
      <c r="H2728">
        <v>-2887741.8492380017</v>
      </c>
      <c r="I2728">
        <v>16.002084722934015</v>
      </c>
      <c r="J2728">
        <v>1.9920596253906733E-3</v>
      </c>
      <c r="K2728">
        <v>2.0780082891908442E-4</v>
      </c>
      <c r="L2728">
        <v>-2887730.696806923</v>
      </c>
      <c r="M2728">
        <f>table2[[#This Row],[E_coverage]]/table2[[#This Row],[sample_coverage]]</f>
        <v>1.0000487155092408</v>
      </c>
      <c r="N2728">
        <f>table2[[#This Row],[EP_coverage]]/table2[[#This Row],[sample_coverage]]</f>
        <v>1.0001302951833759</v>
      </c>
      <c r="O2728" t="b">
        <f>IF(ABS(table2[[#This Row],[EP_coverage_ratio]] - 1) &lt;= ABS(table2[[#This Row],[E_coverage_ratio]] - 1),TRUE,FALSE)</f>
        <v>0</v>
      </c>
      <c r="P2728" s="1">
        <f>(table2[[#This Row],[E_err]] + 1)/(table2[[#This Row],[sample_err]] + 1)</f>
        <v>0.99999224474916237</v>
      </c>
      <c r="Q2728" s="1">
        <f>(table2[[#This Row],[EP_err]] + 1 )/(table2[[#This Row],[sample_err]] + 1)</f>
        <v>0.99999207547444169</v>
      </c>
      <c r="R2728" s="1">
        <f>(table2[[#This Row],[EP_gamma]] + 1)/(table2[[#This Row],[expected_gamma]] + 1)</f>
        <v>1.000207800828919</v>
      </c>
      <c r="S2728" s="1">
        <v>5.9713078478518196E-6</v>
      </c>
      <c r="T2728" s="1">
        <f>(table2[[#This Row],[EP_polymorphism]]+0.1)/(table2[[#This Row],[sample_polymorph]]+0.1)</f>
        <v>1.0000597130784785</v>
      </c>
      <c r="U2728" s="1">
        <f>(1-ABS(1 - table2[[#This Row],[E_coverage_ratio]]))*100</f>
        <v>99.995128449075921</v>
      </c>
      <c r="V2728" s="1">
        <f>(1-ABS(1 - table2[[#This Row],[E_error_ratio]]))*100</f>
        <v>99.999224474916232</v>
      </c>
      <c r="W2728" s="1">
        <f>(1-ABS(1 - table2[[#This Row],[EP_coverage_ratio]]))*100</f>
        <v>99.986970481662411</v>
      </c>
      <c r="X2728" s="1">
        <f>(1-ABS(1 - table2[[#This Row],[EP_error_ratio]]))*100</f>
        <v>99.999207547444172</v>
      </c>
      <c r="Y2728" s="1">
        <f>(1-ABS(1 - table2[[#This Row],[EP_polymorphism_ratio]]))*100</f>
        <v>99.994028692152142</v>
      </c>
    </row>
    <row r="2729" spans="1:25" x14ac:dyDescent="0.3">
      <c r="A2729">
        <v>8</v>
      </c>
      <c r="B2729">
        <v>16</v>
      </c>
      <c r="C2729">
        <v>2E-3</v>
      </c>
      <c r="D2729">
        <v>0</v>
      </c>
      <c r="E2729">
        <v>0</v>
      </c>
      <c r="F2729">
        <v>15.999471966469766</v>
      </c>
      <c r="G2729">
        <v>1.9784366271201454E-3</v>
      </c>
      <c r="H2729">
        <v>-2885536.2327640126</v>
      </c>
      <c r="I2729">
        <v>16.00459182536618</v>
      </c>
      <c r="J2729">
        <v>1.9776617923361163E-3</v>
      </c>
      <c r="K2729">
        <v>7.6496268107007902E-4</v>
      </c>
      <c r="L2729">
        <v>-2885572.6553647281</v>
      </c>
      <c r="M2729">
        <f>table2[[#This Row],[E_coverage]]/table2[[#This Row],[sample_coverage]]</f>
        <v>0.99996699790436039</v>
      </c>
      <c r="N2729">
        <f>table2[[#This Row],[EP_coverage]]/table2[[#This Row],[sample_coverage]]</f>
        <v>1.0002869890853863</v>
      </c>
      <c r="O2729" t="b">
        <f>IF(ABS(table2[[#This Row],[EP_coverage_ratio]] - 1) &lt;= ABS(table2[[#This Row],[E_coverage_ratio]] - 1),TRUE,FALSE)</f>
        <v>0</v>
      </c>
      <c r="P2729" s="1">
        <f>(table2[[#This Row],[E_err]] + 1)/(table2[[#This Row],[sample_err]] + 1)</f>
        <v>0.99997847966778453</v>
      </c>
      <c r="Q2729" s="1">
        <f>(table2[[#This Row],[EP_err]] + 1 )/(table2[[#This Row],[sample_err]] + 1)</f>
        <v>0.99997770637957706</v>
      </c>
      <c r="R2729" s="1">
        <f>(table2[[#This Row],[EP_gamma]] + 1)/(table2[[#This Row],[expected_gamma]] + 1)</f>
        <v>1.0007649626810702</v>
      </c>
      <c r="S2729" s="1">
        <v>2.1993872831527199E-5</v>
      </c>
      <c r="T2729" s="1">
        <f>(table2[[#This Row],[EP_polymorphism]]+0.1)/(table2[[#This Row],[sample_polymorph]]+0.1)</f>
        <v>1.0002199387283153</v>
      </c>
      <c r="U2729" s="1">
        <f>(1-ABS(1 - table2[[#This Row],[E_coverage_ratio]]))*100</f>
        <v>99.99669979043604</v>
      </c>
      <c r="V2729" s="1">
        <f>(1-ABS(1 - table2[[#This Row],[E_error_ratio]]))*100</f>
        <v>99.997847966778451</v>
      </c>
      <c r="W2729" s="1">
        <f>(1-ABS(1 - table2[[#This Row],[EP_coverage_ratio]]))*100</f>
        <v>99.97130109146137</v>
      </c>
      <c r="X2729" s="1">
        <f>(1-ABS(1 - table2[[#This Row],[EP_error_ratio]]))*100</f>
        <v>99.9977706379577</v>
      </c>
      <c r="Y2729" s="1">
        <f>(1-ABS(1 - table2[[#This Row],[EP_polymorphism_ratio]]))*100</f>
        <v>99.97800612716847</v>
      </c>
    </row>
    <row r="2730" spans="1:25" x14ac:dyDescent="0.3">
      <c r="A2730">
        <v>9</v>
      </c>
      <c r="B2730">
        <v>16</v>
      </c>
      <c r="C2730">
        <v>2E-3</v>
      </c>
      <c r="D2730">
        <v>0</v>
      </c>
      <c r="E2730">
        <v>0</v>
      </c>
      <c r="F2730">
        <v>15.998012071081352</v>
      </c>
      <c r="G2730">
        <v>1.9914199284402716E-3</v>
      </c>
      <c r="H2730">
        <v>-2888618.6356548471</v>
      </c>
      <c r="I2730">
        <v>18.024076808694694</v>
      </c>
      <c r="J2730">
        <v>1.4545517419557532E-3</v>
      </c>
      <c r="K2730">
        <v>0.30965298112634299</v>
      </c>
      <c r="L2730">
        <v>-2919595.7306526396</v>
      </c>
      <c r="M2730">
        <f>table2[[#This Row],[E_coverage]]/table2[[#This Row],[sample_coverage]]</f>
        <v>0.99987575444258447</v>
      </c>
      <c r="N2730">
        <f>table2[[#This Row],[EP_coverage]]/table2[[#This Row],[sample_coverage]]</f>
        <v>1.1265048005434184</v>
      </c>
      <c r="O2730" t="b">
        <f>IF(ABS(table2[[#This Row],[EP_coverage_ratio]] - 1) &lt;= ABS(table2[[#This Row],[E_coverage_ratio]] - 1),TRUE,FALSE)</f>
        <v>0</v>
      </c>
      <c r="P2730" s="1">
        <f>(table2[[#This Row],[E_err]] + 1)/(table2[[#This Row],[sample_err]] + 1)</f>
        <v>0.99999143705433169</v>
      </c>
      <c r="Q2730" s="1">
        <f>(table2[[#This Row],[EP_err]] + 1 )/(table2[[#This Row],[sample_err]] + 1)</f>
        <v>0.99945564046103363</v>
      </c>
      <c r="R2730" s="1">
        <f>(table2[[#This Row],[EP_gamma]] + 1)/(table2[[#This Row],[expected_gamma]] + 1)</f>
        <v>1.3096529811263431</v>
      </c>
      <c r="S2730" s="1">
        <v>1.1596494074843301E-2</v>
      </c>
      <c r="T2730" s="1">
        <f>(table2[[#This Row],[EP_polymorphism]]+0.1)/(table2[[#This Row],[sample_polymorph]]+0.1)</f>
        <v>1.1159649407484329</v>
      </c>
      <c r="U2730" s="1">
        <f>(1-ABS(1 - table2[[#This Row],[E_coverage_ratio]]))*100</f>
        <v>99.987575444258454</v>
      </c>
      <c r="V2730" s="1">
        <f>(1-ABS(1 - table2[[#This Row],[E_error_ratio]]))*100</f>
        <v>99.99914370543317</v>
      </c>
      <c r="W2730" s="1">
        <f>(1-ABS(1 - table2[[#This Row],[EP_coverage_ratio]]))*100</f>
        <v>87.349519945658159</v>
      </c>
      <c r="X2730" s="1">
        <f>(1-ABS(1 - table2[[#This Row],[EP_error_ratio]]))*100</f>
        <v>99.945564046103357</v>
      </c>
      <c r="Y2730" s="1">
        <f>(1-ABS(1 - table2[[#This Row],[EP_polymorphism_ratio]]))*100</f>
        <v>88.403505925156708</v>
      </c>
    </row>
    <row r="2731" spans="1:25" x14ac:dyDescent="0.3">
      <c r="A2731">
        <v>10</v>
      </c>
      <c r="B2731">
        <v>16</v>
      </c>
      <c r="C2731">
        <v>2E-3</v>
      </c>
      <c r="D2731">
        <v>0</v>
      </c>
      <c r="E2731">
        <v>0</v>
      </c>
      <c r="F2731">
        <v>15.997885826485595</v>
      </c>
      <c r="G2731">
        <v>2.001107064665982E-3</v>
      </c>
      <c r="H2731">
        <v>-2886696.2395283626</v>
      </c>
      <c r="I2731">
        <v>15.997879341171046</v>
      </c>
      <c r="J2731">
        <v>2.0011213308888413E-3</v>
      </c>
      <c r="K2731">
        <v>0</v>
      </c>
      <c r="L2731">
        <v>-2886692.9087263239</v>
      </c>
      <c r="M2731">
        <f>table2[[#This Row],[E_coverage]]/table2[[#This Row],[sample_coverage]]</f>
        <v>0.99986786415534967</v>
      </c>
      <c r="N2731">
        <f>table2[[#This Row],[EP_coverage]]/table2[[#This Row],[sample_coverage]]</f>
        <v>0.99986745882319039</v>
      </c>
      <c r="O2731" t="b">
        <f>IF(ABS(table2[[#This Row],[EP_coverage_ratio]] - 1) &lt;= ABS(table2[[#This Row],[E_coverage_ratio]] - 1),TRUE,FALSE)</f>
        <v>0</v>
      </c>
      <c r="P2731" s="1">
        <f>(table2[[#This Row],[E_err]] + 1)/(table2[[#This Row],[sample_err]] + 1)</f>
        <v>1.000001104854956</v>
      </c>
      <c r="Q2731" s="1">
        <f>(table2[[#This Row],[EP_err]] + 1 )/(table2[[#This Row],[sample_err]] + 1)</f>
        <v>1.0000011190927034</v>
      </c>
      <c r="R2731" s="1">
        <f>(table2[[#This Row],[EP_gamma]] + 1)/(table2[[#This Row],[expected_gamma]] + 1)</f>
        <v>1</v>
      </c>
      <c r="S2731" s="1">
        <v>0</v>
      </c>
      <c r="T2731" s="1">
        <f>(table2[[#This Row],[EP_polymorphism]]+0.1)/(table2[[#This Row],[sample_polymorph]]+0.1)</f>
        <v>1</v>
      </c>
      <c r="U2731" s="1">
        <f>(1-ABS(1 - table2[[#This Row],[E_coverage_ratio]]))*100</f>
        <v>99.986786415534965</v>
      </c>
      <c r="V2731" s="1">
        <f>(1-ABS(1 - table2[[#This Row],[E_error_ratio]]))*100</f>
        <v>99.999889514504403</v>
      </c>
      <c r="W2731" s="1">
        <f>(1-ABS(1 - table2[[#This Row],[EP_coverage_ratio]]))*100</f>
        <v>99.986745882319042</v>
      </c>
      <c r="X2731" s="1">
        <f>(1-ABS(1 - table2[[#This Row],[EP_error_ratio]]))*100</f>
        <v>99.999888090729655</v>
      </c>
      <c r="Y2731" s="1">
        <f>(1-ABS(1 - table2[[#This Row],[EP_polymorphism_ratio]]))*100</f>
        <v>100</v>
      </c>
    </row>
    <row r="2732" spans="1:25" x14ac:dyDescent="0.3">
      <c r="A2732">
        <v>1</v>
      </c>
      <c r="B2732">
        <v>16</v>
      </c>
      <c r="C2732">
        <v>2E-3</v>
      </c>
      <c r="D2732">
        <v>1E-3</v>
      </c>
      <c r="E2732">
        <v>7.9670167886409571E-2</v>
      </c>
      <c r="F2732">
        <v>15.77643684291519</v>
      </c>
      <c r="G2732">
        <v>2.0371140814995671E-3</v>
      </c>
      <c r="H2732">
        <v>-2937170.8509226907</v>
      </c>
      <c r="I2732">
        <v>16.034227466374411</v>
      </c>
      <c r="J2732">
        <v>1.9983157603245816E-3</v>
      </c>
      <c r="K2732">
        <v>3.9077341184481147E-2</v>
      </c>
      <c r="L2732">
        <v>-2936554.0566822365</v>
      </c>
      <c r="M2732">
        <f>table2[[#This Row],[E_coverage]]/table2[[#This Row],[sample_coverage]]</f>
        <v>0.9860273026821994</v>
      </c>
      <c r="N2732">
        <f>table2[[#This Row],[EP_coverage]]/table2[[#This Row],[sample_coverage]]</f>
        <v>1.0021392166484007</v>
      </c>
      <c r="O2732" t="b">
        <f>IF(ABS(table2[[#This Row],[EP_coverage_ratio]] - 1) &lt;= ABS(table2[[#This Row],[E_coverage_ratio]] - 1),TRUE,FALSE)</f>
        <v>1</v>
      </c>
      <c r="P2732" s="1">
        <f>(table2[[#This Row],[E_err]] + 1)/(table2[[#This Row],[sample_err]] + 1)</f>
        <v>1.0000370400014966</v>
      </c>
      <c r="Q2732" s="1">
        <f>(table2[[#This Row],[EP_err]] + 1 )/(table2[[#This Row],[sample_err]] + 1)</f>
        <v>0.99999831912208037</v>
      </c>
      <c r="R2732" s="1">
        <f>(table2[[#This Row],[EP_gamma]] + 1)/(table2[[#This Row],[expected_gamma]] + 1)</f>
        <v>0.96240256709010119</v>
      </c>
      <c r="S2732" s="1">
        <v>1.15371658034624E-3</v>
      </c>
      <c r="T2732" s="1">
        <f>(table2[[#This Row],[EP_polymorphism]]+0.1)/(table2[[#This Row],[sample_polymorph]]+0.1)</f>
        <v>1.0015219463400618</v>
      </c>
      <c r="U2732" s="1">
        <f>(1-ABS(1 - table2[[#This Row],[E_coverage_ratio]]))*100</f>
        <v>98.602730268219943</v>
      </c>
      <c r="V2732" s="1">
        <f>(1-ABS(1 - table2[[#This Row],[E_error_ratio]]))*100</f>
        <v>99.996295999850332</v>
      </c>
      <c r="W2732" s="1">
        <f>(1-ABS(1 - table2[[#This Row],[EP_coverage_ratio]]))*100</f>
        <v>99.786078335159928</v>
      </c>
      <c r="X2732" s="1">
        <f>(1-ABS(1 - table2[[#This Row],[EP_error_ratio]]))*100</f>
        <v>99.999831912208037</v>
      </c>
      <c r="Y2732" s="1">
        <f>(1-ABS(1 - table2[[#This Row],[EP_polymorphism_ratio]]))*100</f>
        <v>99.847805365993821</v>
      </c>
    </row>
    <row r="2733" spans="1:25" x14ac:dyDescent="0.3">
      <c r="A2733">
        <v>2</v>
      </c>
      <c r="B2733">
        <v>16</v>
      </c>
      <c r="C2733">
        <v>2E-3</v>
      </c>
      <c r="D2733">
        <v>1E-3</v>
      </c>
      <c r="E2733">
        <v>8.1096372828908608E-2</v>
      </c>
      <c r="F2733">
        <v>15.759333728175893</v>
      </c>
      <c r="G2733">
        <v>2.0284200328842465E-3</v>
      </c>
      <c r="H2733">
        <v>-2934058.6916930303</v>
      </c>
      <c r="I2733">
        <v>15.970251025262186</v>
      </c>
      <c r="J2733">
        <v>1.9961925248110097E-3</v>
      </c>
      <c r="K2733">
        <v>3.2214989571472431E-2</v>
      </c>
      <c r="L2733">
        <v>-2933626.4433803698</v>
      </c>
      <c r="M2733">
        <f>table2[[#This Row],[E_coverage]]/table2[[#This Row],[sample_coverage]]</f>
        <v>0.9849583580109933</v>
      </c>
      <c r="N2733">
        <f>table2[[#This Row],[EP_coverage]]/table2[[#This Row],[sample_coverage]]</f>
        <v>0.99814068907888664</v>
      </c>
      <c r="O2733" t="b">
        <f>IF(ABS(table2[[#This Row],[EP_coverage_ratio]] - 1) &lt;= ABS(table2[[#This Row],[E_coverage_ratio]] - 1),TRUE,FALSE)</f>
        <v>1</v>
      </c>
      <c r="P2733" s="1">
        <f>(table2[[#This Row],[E_err]] + 1)/(table2[[#This Row],[sample_err]] + 1)</f>
        <v>1.0000283633062717</v>
      </c>
      <c r="Q2733" s="1">
        <f>(table2[[#This Row],[EP_err]] + 1 )/(table2[[#This Row],[sample_err]] + 1)</f>
        <v>0.99999620012456192</v>
      </c>
      <c r="R2733" s="1">
        <f>(table2[[#This Row],[EP_gamma]] + 1)/(table2[[#This Row],[expected_gamma]] + 1)</f>
        <v>0.95478536004192849</v>
      </c>
      <c r="S2733" s="1">
        <v>9.4611653660037198E-4</v>
      </c>
      <c r="T2733" s="1">
        <f>(table2[[#This Row],[EP_polymorphism]]+0.1)/(table2[[#This Row],[sample_polymorph]]+0.1)</f>
        <v>0.99946650036237994</v>
      </c>
      <c r="U2733" s="1">
        <f>(1-ABS(1 - table2[[#This Row],[E_coverage_ratio]]))*100</f>
        <v>98.495835801099332</v>
      </c>
      <c r="V2733" s="1">
        <f>(1-ABS(1 - table2[[#This Row],[E_error_ratio]]))*100</f>
        <v>99.997163669372839</v>
      </c>
      <c r="W2733" s="1">
        <f>(1-ABS(1 - table2[[#This Row],[EP_coverage_ratio]]))*100</f>
        <v>99.814068907888668</v>
      </c>
      <c r="X2733" s="1">
        <f>(1-ABS(1 - table2[[#This Row],[EP_error_ratio]]))*100</f>
        <v>99.999620012456191</v>
      </c>
      <c r="Y2733" s="1">
        <f>(1-ABS(1 - table2[[#This Row],[EP_polymorphism_ratio]]))*100</f>
        <v>99.946650036237997</v>
      </c>
    </row>
    <row r="2734" spans="1:25" x14ac:dyDescent="0.3">
      <c r="A2734">
        <v>3</v>
      </c>
      <c r="B2734">
        <v>16</v>
      </c>
      <c r="C2734">
        <v>2E-3</v>
      </c>
      <c r="D2734">
        <v>1E-3</v>
      </c>
      <c r="E2734">
        <v>7.9997465815991084E-2</v>
      </c>
      <c r="F2734">
        <v>15.763057518861809</v>
      </c>
      <c r="G2734">
        <v>2.0386601065112663E-3</v>
      </c>
      <c r="H2734">
        <v>-2937209.7874738341</v>
      </c>
      <c r="I2734">
        <v>15.993757112702323</v>
      </c>
      <c r="J2734">
        <v>2.0035791346807909E-3</v>
      </c>
      <c r="K2734">
        <v>3.5128521021636813E-2</v>
      </c>
      <c r="L2734">
        <v>-2936710.8346417844</v>
      </c>
      <c r="M2734">
        <f>table2[[#This Row],[E_coverage]]/table2[[#This Row],[sample_coverage]]</f>
        <v>0.98519109492886303</v>
      </c>
      <c r="N2734">
        <f>table2[[#This Row],[EP_coverage]]/table2[[#This Row],[sample_coverage]]</f>
        <v>0.99960981954389516</v>
      </c>
      <c r="O2734" t="b">
        <f>IF(ABS(table2[[#This Row],[EP_coverage_ratio]] - 1) &lt;= ABS(table2[[#This Row],[E_coverage_ratio]] - 1),TRUE,FALSE)</f>
        <v>1</v>
      </c>
      <c r="P2734" s="1">
        <f>(table2[[#This Row],[E_err]] + 1)/(table2[[#This Row],[sample_err]] + 1)</f>
        <v>1.00003858294063</v>
      </c>
      <c r="Q2734" s="1">
        <f>(table2[[#This Row],[EP_err]] + 1 )/(table2[[#This Row],[sample_err]] + 1)</f>
        <v>1.0000035719906994</v>
      </c>
      <c r="R2734" s="1">
        <f>(table2[[#This Row],[EP_gamma]] + 1)/(table2[[#This Row],[expected_gamma]] + 1)</f>
        <v>0.95845458326103239</v>
      </c>
      <c r="S2734" s="1">
        <v>1.03548942857623E-3</v>
      </c>
      <c r="T2734" s="1">
        <f>(table2[[#This Row],[EP_polymorphism]]+0.1)/(table2[[#This Row],[sample_polymorph]]+0.1)</f>
        <v>1.0003513804809527</v>
      </c>
      <c r="U2734" s="1">
        <f>(1-ABS(1 - table2[[#This Row],[E_coverage_ratio]]))*100</f>
        <v>98.519109492886301</v>
      </c>
      <c r="V2734" s="1">
        <f>(1-ABS(1 - table2[[#This Row],[E_error_ratio]]))*100</f>
        <v>99.996141705937006</v>
      </c>
      <c r="W2734" s="1">
        <f>(1-ABS(1 - table2[[#This Row],[EP_coverage_ratio]]))*100</f>
        <v>99.96098195438951</v>
      </c>
      <c r="X2734" s="1">
        <f>(1-ABS(1 - table2[[#This Row],[EP_error_ratio]]))*100</f>
        <v>99.999642800930062</v>
      </c>
      <c r="Y2734" s="1">
        <f>(1-ABS(1 - table2[[#This Row],[EP_polymorphism_ratio]]))*100</f>
        <v>99.964861951904723</v>
      </c>
    </row>
    <row r="2735" spans="1:25" x14ac:dyDescent="0.3">
      <c r="A2735">
        <v>4</v>
      </c>
      <c r="B2735">
        <v>16</v>
      </c>
      <c r="C2735">
        <v>2E-3</v>
      </c>
      <c r="D2735">
        <v>1E-3</v>
      </c>
      <c r="E2735">
        <v>8.0320859554159268E-2</v>
      </c>
      <c r="F2735">
        <v>15.775813538133923</v>
      </c>
      <c r="G2735">
        <v>2.0454655144522011E-3</v>
      </c>
      <c r="H2735">
        <v>-2936904.7857952435</v>
      </c>
      <c r="I2735">
        <v>16.015377046542447</v>
      </c>
      <c r="J2735">
        <v>2.0092022715333491E-3</v>
      </c>
      <c r="K2735">
        <v>3.6379626321952255E-2</v>
      </c>
      <c r="L2735">
        <v>-2936385.1007962334</v>
      </c>
      <c r="M2735">
        <f>table2[[#This Row],[E_coverage]]/table2[[#This Row],[sample_coverage]]</f>
        <v>0.98598834613337016</v>
      </c>
      <c r="N2735">
        <f>table2[[#This Row],[EP_coverage]]/table2[[#This Row],[sample_coverage]]</f>
        <v>1.000961065408903</v>
      </c>
      <c r="O2735" t="b">
        <f>IF(ABS(table2[[#This Row],[EP_coverage_ratio]] - 1) &lt;= ABS(table2[[#This Row],[E_coverage_ratio]] - 1),TRUE,FALSE)</f>
        <v>1</v>
      </c>
      <c r="P2735" s="1">
        <f>(table2[[#This Row],[E_err]] + 1)/(table2[[#This Row],[sample_err]] + 1)</f>
        <v>1.0000453747649223</v>
      </c>
      <c r="Q2735" s="1">
        <f>(table2[[#This Row],[EP_err]] + 1 )/(table2[[#This Row],[sample_err]] + 1)</f>
        <v>1.000009183903726</v>
      </c>
      <c r="R2735" s="1">
        <f>(table2[[#This Row],[EP_gamma]] + 1)/(table2[[#This Row],[expected_gamma]] + 1)</f>
        <v>0.95932575693267519</v>
      </c>
      <c r="S2735" s="1">
        <v>1.0698715411096001E-3</v>
      </c>
      <c r="T2735" s="1">
        <f>(table2[[#This Row],[EP_polymorphism]]+0.1)/(table2[[#This Row],[sample_polymorph]]+0.1)</f>
        <v>1.0006917974367286</v>
      </c>
      <c r="U2735" s="1">
        <f>(1-ABS(1 - table2[[#This Row],[E_coverage_ratio]]))*100</f>
        <v>98.598834613337019</v>
      </c>
      <c r="V2735" s="1">
        <f>(1-ABS(1 - table2[[#This Row],[E_error_ratio]]))*100</f>
        <v>99.995462523507769</v>
      </c>
      <c r="W2735" s="1">
        <f>(1-ABS(1 - table2[[#This Row],[EP_coverage_ratio]]))*100</f>
        <v>99.90389345910971</v>
      </c>
      <c r="X2735" s="1">
        <f>(1-ABS(1 - table2[[#This Row],[EP_error_ratio]]))*100</f>
        <v>99.99908160962741</v>
      </c>
      <c r="Y2735" s="1">
        <f>(1-ABS(1 - table2[[#This Row],[EP_polymorphism_ratio]]))*100</f>
        <v>99.930820256327138</v>
      </c>
    </row>
    <row r="2736" spans="1:25" x14ac:dyDescent="0.3">
      <c r="A2736">
        <v>5</v>
      </c>
      <c r="B2736">
        <v>16</v>
      </c>
      <c r="C2736">
        <v>2E-3</v>
      </c>
      <c r="D2736">
        <v>1E-3</v>
      </c>
      <c r="E2736">
        <v>8.1448663562504686E-2</v>
      </c>
      <c r="F2736">
        <v>15.769712555109191</v>
      </c>
      <c r="G2736">
        <v>2.0352908468905112E-3</v>
      </c>
      <c r="H2736">
        <v>-2936228.1309225615</v>
      </c>
      <c r="I2736">
        <v>16.008821641625275</v>
      </c>
      <c r="J2736">
        <v>1.9990755058647428E-3</v>
      </c>
      <c r="K2736">
        <v>3.634913368749209E-2</v>
      </c>
      <c r="L2736">
        <v>-2935696.3572069677</v>
      </c>
      <c r="M2736">
        <f>table2[[#This Row],[E_coverage]]/table2[[#This Row],[sample_coverage]]</f>
        <v>0.98560703469432442</v>
      </c>
      <c r="N2736">
        <f>table2[[#This Row],[EP_coverage]]/table2[[#This Row],[sample_coverage]]</f>
        <v>1.0005513526015797</v>
      </c>
      <c r="O2736" t="b">
        <f>IF(ABS(table2[[#This Row],[EP_coverage_ratio]] - 1) &lt;= ABS(table2[[#This Row],[E_coverage_ratio]] - 1),TRUE,FALSE)</f>
        <v>1</v>
      </c>
      <c r="P2736" s="1">
        <f>(table2[[#This Row],[E_err]] + 1)/(table2[[#This Row],[sample_err]] + 1)</f>
        <v>1.0000352204060785</v>
      </c>
      <c r="Q2736" s="1">
        <f>(table2[[#This Row],[EP_err]] + 1 )/(table2[[#This Row],[sample_err]] + 1)</f>
        <v>0.99999907735116245</v>
      </c>
      <c r="R2736" s="1">
        <f>(table2[[#This Row],[EP_gamma]] + 1)/(table2[[#This Row],[expected_gamma]] + 1)</f>
        <v>0.95829711442201448</v>
      </c>
      <c r="S2736" s="1">
        <v>1.07260218822413E-3</v>
      </c>
      <c r="T2736" s="1">
        <f>(table2[[#This Row],[EP_polymorphism]]+0.1)/(table2[[#This Row],[sample_polymorph]]+0.1)</f>
        <v>1.0007188335467736</v>
      </c>
      <c r="U2736" s="1">
        <f>(1-ABS(1 - table2[[#This Row],[E_coverage_ratio]]))*100</f>
        <v>98.56070346943244</v>
      </c>
      <c r="V2736" s="1">
        <f>(1-ABS(1 - table2[[#This Row],[E_error_ratio]]))*100</f>
        <v>99.996477959392152</v>
      </c>
      <c r="W2736" s="1">
        <f>(1-ABS(1 - table2[[#This Row],[EP_coverage_ratio]]))*100</f>
        <v>99.944864739842032</v>
      </c>
      <c r="X2736" s="1">
        <f>(1-ABS(1 - table2[[#This Row],[EP_error_ratio]]))*100</f>
        <v>99.999907735116238</v>
      </c>
      <c r="Y2736" s="1">
        <f>(1-ABS(1 - table2[[#This Row],[EP_polymorphism_ratio]]))*100</f>
        <v>99.928116645322646</v>
      </c>
    </row>
    <row r="2737" spans="1:25" x14ac:dyDescent="0.3">
      <c r="A2737">
        <v>6</v>
      </c>
      <c r="B2737">
        <v>16</v>
      </c>
      <c r="C2737">
        <v>2E-3</v>
      </c>
      <c r="D2737">
        <v>1E-3</v>
      </c>
      <c r="E2737">
        <v>8.1127254947040525E-2</v>
      </c>
      <c r="F2737">
        <v>15.764551074720126</v>
      </c>
      <c r="G2737">
        <v>2.0286134065784986E-3</v>
      </c>
      <c r="H2737">
        <v>-2935571.6438821852</v>
      </c>
      <c r="I2737">
        <v>16.008206784227738</v>
      </c>
      <c r="J2737">
        <v>1.9917356198148758E-3</v>
      </c>
      <c r="K2737">
        <v>3.7053650290728088E-2</v>
      </c>
      <c r="L2737">
        <v>-2935009.5506394599</v>
      </c>
      <c r="M2737">
        <f>table2[[#This Row],[E_coverage]]/table2[[#This Row],[sample_coverage]]</f>
        <v>0.98528444217000788</v>
      </c>
      <c r="N2737">
        <f>table2[[#This Row],[EP_coverage]]/table2[[#This Row],[sample_coverage]]</f>
        <v>1.0005129240142336</v>
      </c>
      <c r="O2737" t="b">
        <f>IF(ABS(table2[[#This Row],[EP_coverage_ratio]] - 1) &lt;= ABS(table2[[#This Row],[E_coverage_ratio]] - 1),TRUE,FALSE)</f>
        <v>1</v>
      </c>
      <c r="P2737" s="1">
        <f>(table2[[#This Row],[E_err]] + 1)/(table2[[#This Row],[sample_err]] + 1)</f>
        <v>1.0000285562939906</v>
      </c>
      <c r="Q2737" s="1">
        <f>(table2[[#This Row],[EP_err]] + 1 )/(table2[[#This Row],[sample_err]] + 1)</f>
        <v>0.99999175211558378</v>
      </c>
      <c r="R2737" s="1">
        <f>(table2[[#This Row],[EP_gamma]] + 1)/(table2[[#This Row],[expected_gamma]] + 1)</f>
        <v>0.95923365685710016</v>
      </c>
      <c r="S2737" s="1">
        <v>1.0890021424619901E-3</v>
      </c>
      <c r="T2737" s="1">
        <f>(table2[[#This Row],[EP_polymorphism]]+0.1)/(table2[[#This Row],[sample_polymorph]]+0.1)</f>
        <v>1.0008812093313069</v>
      </c>
      <c r="U2737" s="1">
        <f>(1-ABS(1 - table2[[#This Row],[E_coverage_ratio]]))*100</f>
        <v>98.528444217000782</v>
      </c>
      <c r="V2737" s="1">
        <f>(1-ABS(1 - table2[[#This Row],[E_error_ratio]]))*100</f>
        <v>99.99714437060095</v>
      </c>
      <c r="W2737" s="1">
        <f>(1-ABS(1 - table2[[#This Row],[EP_coverage_ratio]]))*100</f>
        <v>99.948707598576632</v>
      </c>
      <c r="X2737" s="1">
        <f>(1-ABS(1 - table2[[#This Row],[EP_error_ratio]]))*100</f>
        <v>99.999175211558381</v>
      </c>
      <c r="Y2737" s="1">
        <f>(1-ABS(1 - table2[[#This Row],[EP_polymorphism_ratio]]))*100</f>
        <v>99.911879066869318</v>
      </c>
    </row>
    <row r="2738" spans="1:25" x14ac:dyDescent="0.3">
      <c r="A2738">
        <v>7</v>
      </c>
      <c r="B2738">
        <v>16</v>
      </c>
      <c r="C2738">
        <v>2E-3</v>
      </c>
      <c r="D2738">
        <v>1E-3</v>
      </c>
      <c r="E2738">
        <v>8.0181060272069477E-2</v>
      </c>
      <c r="F2738">
        <v>15.77019664802525</v>
      </c>
      <c r="G2738">
        <v>2.0323777124976253E-3</v>
      </c>
      <c r="H2738">
        <v>-2936798.8939007781</v>
      </c>
      <c r="I2738">
        <v>16.015893396309647</v>
      </c>
      <c r="J2738">
        <v>1.9952513769237136E-3</v>
      </c>
      <c r="K2738">
        <v>3.7319631333738328E-2</v>
      </c>
      <c r="L2738">
        <v>-2936245.116723544</v>
      </c>
      <c r="M2738">
        <f>table2[[#This Row],[E_coverage]]/table2[[#This Row],[sample_coverage]]</f>
        <v>0.98563729050157811</v>
      </c>
      <c r="N2738">
        <f>table2[[#This Row],[EP_coverage]]/table2[[#This Row],[sample_coverage]]</f>
        <v>1.0009933372693529</v>
      </c>
      <c r="O2738" t="b">
        <f>IF(ABS(table2[[#This Row],[EP_coverage_ratio]] - 1) &lt;= ABS(table2[[#This Row],[E_coverage_ratio]] - 1),TRUE,FALSE)</f>
        <v>1</v>
      </c>
      <c r="P2738" s="1">
        <f>(table2[[#This Row],[E_err]] + 1)/(table2[[#This Row],[sample_err]] + 1)</f>
        <v>1.0000323130863249</v>
      </c>
      <c r="Q2738" s="1">
        <f>(table2[[#This Row],[EP_err]] + 1 )/(table2[[#This Row],[sample_err]] + 1)</f>
        <v>0.99999526085521329</v>
      </c>
      <c r="R2738" s="1">
        <f>(table2[[#This Row],[EP_gamma]] + 1)/(table2[[#This Row],[expected_gamma]] + 1)</f>
        <v>0.96032014398814269</v>
      </c>
      <c r="S2738" s="1">
        <v>1.1001903721700099E-3</v>
      </c>
      <c r="T2738" s="1">
        <f>(table2[[#This Row],[EP_polymorphism]]+0.1)/(table2[[#This Row],[sample_polymorph]]+0.1)</f>
        <v>1.0009919838828714</v>
      </c>
      <c r="U2738" s="1">
        <f>(1-ABS(1 - table2[[#This Row],[E_coverage_ratio]]))*100</f>
        <v>98.563729050157818</v>
      </c>
      <c r="V2738" s="1">
        <f>(1-ABS(1 - table2[[#This Row],[E_error_ratio]]))*100</f>
        <v>99.996768691367507</v>
      </c>
      <c r="W2738" s="1">
        <f>(1-ABS(1 - table2[[#This Row],[EP_coverage_ratio]]))*100</f>
        <v>99.900666273064715</v>
      </c>
      <c r="X2738" s="1">
        <f>(1-ABS(1 - table2[[#This Row],[EP_error_ratio]]))*100</f>
        <v>99.999526085521325</v>
      </c>
      <c r="Y2738" s="1">
        <f>(1-ABS(1 - table2[[#This Row],[EP_polymorphism_ratio]]))*100</f>
        <v>99.900801611712865</v>
      </c>
    </row>
    <row r="2739" spans="1:25" x14ac:dyDescent="0.3">
      <c r="A2739">
        <v>8</v>
      </c>
      <c r="B2739">
        <v>16</v>
      </c>
      <c r="C2739">
        <v>2E-3</v>
      </c>
      <c r="D2739">
        <v>1E-3</v>
      </c>
      <c r="E2739">
        <v>8.1442618191432767E-2</v>
      </c>
      <c r="F2739">
        <v>15.770661037155513</v>
      </c>
      <c r="G2739">
        <v>2.0267150993287628E-3</v>
      </c>
      <c r="H2739">
        <v>-2933815.5876520257</v>
      </c>
      <c r="I2739">
        <v>16.007783270586408</v>
      </c>
      <c r="J2739">
        <v>1.9908176772691247E-3</v>
      </c>
      <c r="K2739">
        <v>3.6068227357550955E-2</v>
      </c>
      <c r="L2739">
        <v>-2933270.1525923014</v>
      </c>
      <c r="M2739">
        <f>table2[[#This Row],[E_coverage]]/table2[[#This Row],[sample_coverage]]</f>
        <v>0.98566631482221956</v>
      </c>
      <c r="N2739">
        <f>table2[[#This Row],[EP_coverage]]/table2[[#This Row],[sample_coverage]]</f>
        <v>1.0004864544116505</v>
      </c>
      <c r="O2739" t="b">
        <f>IF(ABS(table2[[#This Row],[EP_coverage_ratio]] - 1) &lt;= ABS(table2[[#This Row],[E_coverage_ratio]] - 1),TRUE,FALSE)</f>
        <v>1</v>
      </c>
      <c r="P2739" s="1">
        <f>(table2[[#This Row],[E_err]] + 1)/(table2[[#This Row],[sample_err]] + 1)</f>
        <v>1.0000266617757771</v>
      </c>
      <c r="Q2739" s="1">
        <f>(table2[[#This Row],[EP_err]] + 1 )/(table2[[#This Row],[sample_err]] + 1)</f>
        <v>0.99999083600525862</v>
      </c>
      <c r="R2739" s="1">
        <f>(table2[[#This Row],[EP_gamma]] + 1)/(table2[[#This Row],[expected_gamma]] + 1)</f>
        <v>0.95804271990892653</v>
      </c>
      <c r="S2739" s="1">
        <v>1.0618800425273799E-3</v>
      </c>
      <c r="T2739" s="1">
        <f>(table2[[#This Row],[EP_polymorphism]]+0.1)/(table2[[#This Row],[sample_polymorph]]+0.1)</f>
        <v>1.00061267368839</v>
      </c>
      <c r="U2739" s="1">
        <f>(1-ABS(1 - table2[[#This Row],[E_coverage_ratio]]))*100</f>
        <v>98.56663148222195</v>
      </c>
      <c r="V2739" s="1">
        <f>(1-ABS(1 - table2[[#This Row],[E_error_ratio]]))*100</f>
        <v>99.997333822422291</v>
      </c>
      <c r="W2739" s="1">
        <f>(1-ABS(1 - table2[[#This Row],[EP_coverage_ratio]]))*100</f>
        <v>99.95135455883495</v>
      </c>
      <c r="X2739" s="1">
        <f>(1-ABS(1 - table2[[#This Row],[EP_error_ratio]]))*100</f>
        <v>99.999083600525864</v>
      </c>
      <c r="Y2739" s="1">
        <f>(1-ABS(1 - table2[[#This Row],[EP_polymorphism_ratio]]))*100</f>
        <v>99.938732631161002</v>
      </c>
    </row>
    <row r="2740" spans="1:25" x14ac:dyDescent="0.3">
      <c r="A2740">
        <v>9</v>
      </c>
      <c r="B2740">
        <v>16</v>
      </c>
      <c r="C2740">
        <v>2E-3</v>
      </c>
      <c r="D2740">
        <v>1E-3</v>
      </c>
      <c r="E2740">
        <v>8.1381215935689311E-2</v>
      </c>
      <c r="F2740">
        <v>15.772898053732488</v>
      </c>
      <c r="G2740">
        <v>2.0187197736603931E-3</v>
      </c>
      <c r="H2740">
        <v>-2932140.221211459</v>
      </c>
      <c r="I2740">
        <v>16.009322930597801</v>
      </c>
      <c r="J2740">
        <v>1.9829730969366274E-3</v>
      </c>
      <c r="K2740">
        <v>3.5960668503765732E-2</v>
      </c>
      <c r="L2740">
        <v>-2931608.3421987598</v>
      </c>
      <c r="M2740">
        <f>table2[[#This Row],[E_coverage]]/table2[[#This Row],[sample_coverage]]</f>
        <v>0.98580612835828052</v>
      </c>
      <c r="N2740">
        <f>table2[[#This Row],[EP_coverage]]/table2[[#This Row],[sample_coverage]]</f>
        <v>1.0005826831623625</v>
      </c>
      <c r="O2740" t="b">
        <f>IF(ABS(table2[[#This Row],[EP_coverage_ratio]] - 1) &lt;= ABS(table2[[#This Row],[E_coverage_ratio]] - 1),TRUE,FALSE)</f>
        <v>1</v>
      </c>
      <c r="P2740" s="1">
        <f>(table2[[#This Row],[E_err]] + 1)/(table2[[#This Row],[sample_err]] + 1)</f>
        <v>1.0000186824088426</v>
      </c>
      <c r="Q2740" s="1">
        <f>(table2[[#This Row],[EP_err]] + 1 )/(table2[[#This Row],[sample_err]] + 1)</f>
        <v>0.99998300708277121</v>
      </c>
      <c r="R2740" s="1">
        <f>(table2[[#This Row],[EP_gamma]] + 1)/(table2[[#This Row],[expected_gamma]] + 1)</f>
        <v>0.95799765451573671</v>
      </c>
      <c r="S2740" s="1">
        <v>1.05928895869333E-3</v>
      </c>
      <c r="T2740" s="1">
        <f>(table2[[#This Row],[EP_polymorphism]]+0.1)/(table2[[#This Row],[sample_polymorph]]+0.1)</f>
        <v>1.0005870193930031</v>
      </c>
      <c r="U2740" s="1">
        <f>(1-ABS(1 - table2[[#This Row],[E_coverage_ratio]]))*100</f>
        <v>98.580612835828049</v>
      </c>
      <c r="V2740" s="1">
        <f>(1-ABS(1 - table2[[#This Row],[E_error_ratio]]))*100</f>
        <v>99.998131759115736</v>
      </c>
      <c r="W2740" s="1">
        <f>(1-ABS(1 - table2[[#This Row],[EP_coverage_ratio]]))*100</f>
        <v>99.941731683763749</v>
      </c>
      <c r="X2740" s="1">
        <f>(1-ABS(1 - table2[[#This Row],[EP_error_ratio]]))*100</f>
        <v>99.998300708277128</v>
      </c>
      <c r="Y2740" s="1">
        <f>(1-ABS(1 - table2[[#This Row],[EP_polymorphism_ratio]]))*100</f>
        <v>99.941298060699694</v>
      </c>
    </row>
    <row r="2741" spans="1:25" x14ac:dyDescent="0.3">
      <c r="A2741">
        <v>10</v>
      </c>
      <c r="B2741">
        <v>16</v>
      </c>
      <c r="C2741">
        <v>2E-3</v>
      </c>
      <c r="D2741">
        <v>1E-3</v>
      </c>
      <c r="E2741">
        <v>8.0936513220621648E-2</v>
      </c>
      <c r="F2741">
        <v>15.771318292667528</v>
      </c>
      <c r="G2741">
        <v>2.0414576822985662E-3</v>
      </c>
      <c r="H2741">
        <v>-2935434.8016809807</v>
      </c>
      <c r="I2741">
        <v>15.997252654386715</v>
      </c>
      <c r="J2741">
        <v>2.0071032090163577E-3</v>
      </c>
      <c r="K2741">
        <v>3.4384531205621079E-2</v>
      </c>
      <c r="L2741">
        <v>-2934966.537543484</v>
      </c>
      <c r="M2741">
        <f>table2[[#This Row],[E_coverage]]/table2[[#This Row],[sample_coverage]]</f>
        <v>0.98570739329172052</v>
      </c>
      <c r="N2741">
        <f>table2[[#This Row],[EP_coverage]]/table2[[#This Row],[sample_coverage]]</f>
        <v>0.99982829089916969</v>
      </c>
      <c r="O2741" t="b">
        <f>IF(ABS(table2[[#This Row],[EP_coverage_ratio]] - 1) &lt;= ABS(table2[[#This Row],[E_coverage_ratio]] - 1),TRUE,FALSE)</f>
        <v>1</v>
      </c>
      <c r="P2741" s="1">
        <f>(table2[[#This Row],[E_err]] + 1)/(table2[[#This Row],[sample_err]] + 1)</f>
        <v>1.0000413749324335</v>
      </c>
      <c r="Q2741" s="1">
        <f>(table2[[#This Row],[EP_err]] + 1 )/(table2[[#This Row],[sample_err]] + 1)</f>
        <v>1.0000070890309545</v>
      </c>
      <c r="R2741" s="1">
        <f>(table2[[#This Row],[EP_gamma]] + 1)/(table2[[#This Row],[expected_gamma]] + 1)</f>
        <v>0.95693365757781623</v>
      </c>
      <c r="S2741" s="1">
        <v>1.0121841190887601E-3</v>
      </c>
      <c r="T2741" s="1">
        <f>(table2[[#This Row],[EP_polymorphism]]+0.1)/(table2[[#This Row],[sample_polymorph]]+0.1)</f>
        <v>1.0001206348424629</v>
      </c>
      <c r="U2741" s="1">
        <f>(1-ABS(1 - table2[[#This Row],[E_coverage_ratio]]))*100</f>
        <v>98.570739329172056</v>
      </c>
      <c r="V2741" s="1">
        <f>(1-ABS(1 - table2[[#This Row],[E_error_ratio]]))*100</f>
        <v>99.995862506756652</v>
      </c>
      <c r="W2741" s="1">
        <f>(1-ABS(1 - table2[[#This Row],[EP_coverage_ratio]]))*100</f>
        <v>99.982829089916976</v>
      </c>
      <c r="X2741" s="1">
        <f>(1-ABS(1 - table2[[#This Row],[EP_error_ratio]]))*100</f>
        <v>99.999291096904557</v>
      </c>
      <c r="Y2741" s="1">
        <f>(1-ABS(1 - table2[[#This Row],[EP_polymorphism_ratio]]))*100</f>
        <v>99.987936515753702</v>
      </c>
    </row>
    <row r="2742" spans="1:25" x14ac:dyDescent="0.3">
      <c r="A2742">
        <v>1</v>
      </c>
      <c r="B2742">
        <v>16</v>
      </c>
      <c r="C2742">
        <v>2E-3</v>
      </c>
      <c r="D2742">
        <v>2E-3</v>
      </c>
      <c r="E2742">
        <v>0.15364592173654057</v>
      </c>
      <c r="F2742">
        <v>15.556673847837489</v>
      </c>
      <c r="G2742">
        <v>2.0548565500105088E-3</v>
      </c>
      <c r="H2742">
        <v>-2980387.8002481898</v>
      </c>
      <c r="I2742">
        <v>16.058282241964623</v>
      </c>
      <c r="J2742">
        <v>1.9801156838658708E-3</v>
      </c>
      <c r="K2742">
        <v>7.5516033473092922E-2</v>
      </c>
      <c r="L2742">
        <v>-2978270.4974761619</v>
      </c>
      <c r="M2742">
        <f>table2[[#This Row],[E_coverage]]/table2[[#This Row],[sample_coverage]]</f>
        <v>0.97229211548984307</v>
      </c>
      <c r="N2742">
        <f>table2[[#This Row],[EP_coverage]]/table2[[#This Row],[sample_coverage]]</f>
        <v>1.0036426401227889</v>
      </c>
      <c r="O2742" t="b">
        <f>IF(ABS(table2[[#This Row],[EP_coverage_ratio]] - 1) &lt;= ABS(table2[[#This Row],[E_coverage_ratio]] - 1),TRUE,FALSE)</f>
        <v>1</v>
      </c>
      <c r="P2742" s="1">
        <f>(table2[[#This Row],[E_err]] + 1)/(table2[[#This Row],[sample_err]] + 1)</f>
        <v>1.0000547470558987</v>
      </c>
      <c r="Q2742" s="1">
        <f>(table2[[#This Row],[EP_err]] + 1 )/(table2[[#This Row],[sample_err]] + 1)</f>
        <v>0.99998015537311968</v>
      </c>
      <c r="R2742" s="1">
        <f>(table2[[#This Row],[EP_gamma]] + 1)/(table2[[#This Row],[expected_gamma]] + 1)</f>
        <v>0.93227567766560338</v>
      </c>
      <c r="S2742" s="1">
        <v>2.2874959904723899E-3</v>
      </c>
      <c r="T2742" s="1">
        <f>(table2[[#This Row],[EP_polymorphism]]+0.1)/(table2[[#This Row],[sample_polymorph]]+0.1)</f>
        <v>1.0028185881418861</v>
      </c>
      <c r="U2742" s="1">
        <f>(1-ABS(1 - table2[[#This Row],[E_coverage_ratio]]))*100</f>
        <v>97.22921154898431</v>
      </c>
      <c r="V2742" s="1">
        <f>(1-ABS(1 - table2[[#This Row],[E_error_ratio]]))*100</f>
        <v>99.994525294410124</v>
      </c>
      <c r="W2742" s="1">
        <f>(1-ABS(1 - table2[[#This Row],[EP_coverage_ratio]]))*100</f>
        <v>99.635735987721105</v>
      </c>
      <c r="X2742" s="1">
        <f>(1-ABS(1 - table2[[#This Row],[EP_error_ratio]]))*100</f>
        <v>99.998015537311971</v>
      </c>
      <c r="Y2742" s="1">
        <f>(1-ABS(1 - table2[[#This Row],[EP_polymorphism_ratio]]))*100</f>
        <v>99.71814118581139</v>
      </c>
    </row>
    <row r="2743" spans="1:25" x14ac:dyDescent="0.3">
      <c r="A2743">
        <v>2</v>
      </c>
      <c r="B2743">
        <v>16</v>
      </c>
      <c r="C2743">
        <v>2E-3</v>
      </c>
      <c r="D2743">
        <v>2E-3</v>
      </c>
      <c r="E2743">
        <v>0.15399317397408055</v>
      </c>
      <c r="F2743">
        <v>15.542246387171412</v>
      </c>
      <c r="G2743">
        <v>2.0558344120796645E-3</v>
      </c>
      <c r="H2743">
        <v>-2977668.5552375778</v>
      </c>
      <c r="I2743">
        <v>15.990770534477603</v>
      </c>
      <c r="J2743">
        <v>1.9877958589990721E-3</v>
      </c>
      <c r="K2743">
        <v>6.8057682733308145E-2</v>
      </c>
      <c r="L2743">
        <v>-2975911.7202779469</v>
      </c>
      <c r="M2743">
        <f>table2[[#This Row],[E_coverage]]/table2[[#This Row],[sample_coverage]]</f>
        <v>0.97139039919821324</v>
      </c>
      <c r="N2743">
        <f>table2[[#This Row],[EP_coverage]]/table2[[#This Row],[sample_coverage]]</f>
        <v>0.99942315840485019</v>
      </c>
      <c r="O2743" t="b">
        <f>IF(ABS(table2[[#This Row],[EP_coverage_ratio]] - 1) &lt;= ABS(table2[[#This Row],[E_coverage_ratio]] - 1),TRUE,FALSE)</f>
        <v>1</v>
      </c>
      <c r="P2743" s="1">
        <f>(table2[[#This Row],[E_err]] + 1)/(table2[[#This Row],[sample_err]] + 1)</f>
        <v>1.0000557229661473</v>
      </c>
      <c r="Q2743" s="1">
        <f>(table2[[#This Row],[EP_err]] + 1 )/(table2[[#This Row],[sample_err]] + 1)</f>
        <v>0.99998782021856203</v>
      </c>
      <c r="R2743" s="1">
        <f>(table2[[#This Row],[EP_gamma]] + 1)/(table2[[#This Row],[expected_gamma]] + 1)</f>
        <v>0.92553206277223388</v>
      </c>
      <c r="S2743" s="1">
        <v>2.0482894373803299E-3</v>
      </c>
      <c r="T2743" s="1">
        <f>(table2[[#This Row],[EP_polymorphism]]+0.1)/(table2[[#This Row],[sample_polymorph]]+0.1)</f>
        <v>1.0004734258566699</v>
      </c>
      <c r="U2743" s="1">
        <f>(1-ABS(1 - table2[[#This Row],[E_coverage_ratio]]))*100</f>
        <v>97.139039919821329</v>
      </c>
      <c r="V2743" s="1">
        <f>(1-ABS(1 - table2[[#This Row],[E_error_ratio]]))*100</f>
        <v>99.99442770338527</v>
      </c>
      <c r="W2743" s="1">
        <f>(1-ABS(1 - table2[[#This Row],[EP_coverage_ratio]]))*100</f>
        <v>99.942315840485023</v>
      </c>
      <c r="X2743" s="1">
        <f>(1-ABS(1 - table2[[#This Row],[EP_error_ratio]]))*100</f>
        <v>99.998782021856201</v>
      </c>
      <c r="Y2743" s="1">
        <f>(1-ABS(1 - table2[[#This Row],[EP_polymorphism_ratio]]))*100</f>
        <v>99.952657414333018</v>
      </c>
    </row>
    <row r="2744" spans="1:25" x14ac:dyDescent="0.3">
      <c r="A2744">
        <v>3</v>
      </c>
      <c r="B2744">
        <v>16</v>
      </c>
      <c r="C2744">
        <v>2E-3</v>
      </c>
      <c r="D2744">
        <v>2E-3</v>
      </c>
      <c r="E2744">
        <v>0.15237466303669514</v>
      </c>
      <c r="F2744">
        <v>15.556857257568179</v>
      </c>
      <c r="G2744">
        <v>2.0841067167241063E-3</v>
      </c>
      <c r="H2744">
        <v>-2985515.8117668587</v>
      </c>
      <c r="I2744">
        <v>16.062364140606842</v>
      </c>
      <c r="J2744">
        <v>2.0086510432852718E-3</v>
      </c>
      <c r="K2744">
        <v>7.6019619683837913E-2</v>
      </c>
      <c r="L2744">
        <v>-2983364.0185866188</v>
      </c>
      <c r="M2744">
        <f>table2[[#This Row],[E_coverage]]/table2[[#This Row],[sample_coverage]]</f>
        <v>0.9723035785980112</v>
      </c>
      <c r="N2744">
        <f>table2[[#This Row],[EP_coverage]]/table2[[#This Row],[sample_coverage]]</f>
        <v>1.0038977587879276</v>
      </c>
      <c r="O2744" t="b">
        <f>IF(ABS(table2[[#This Row],[EP_coverage_ratio]] - 1) &lt;= ABS(table2[[#This Row],[E_coverage_ratio]] - 1),TRUE,FALSE)</f>
        <v>1</v>
      </c>
      <c r="P2744" s="1">
        <f>(table2[[#This Row],[E_err]] + 1)/(table2[[#This Row],[sample_err]] + 1)</f>
        <v>1.0000839388390461</v>
      </c>
      <c r="Q2744" s="1">
        <f>(table2[[#This Row],[EP_err]] + 1 )/(table2[[#This Row],[sample_err]] + 1)</f>
        <v>1.0000086337757339</v>
      </c>
      <c r="R2744" s="1">
        <f>(table2[[#This Row],[EP_gamma]] + 1)/(table2[[#This Row],[expected_gamma]] + 1)</f>
        <v>0.93374112968463807</v>
      </c>
      <c r="S2744" s="1">
        <v>2.3055012162941299E-3</v>
      </c>
      <c r="T2744" s="1">
        <f>(table2[[#This Row],[EP_polymorphism]]+0.1)/(table2[[#This Row],[sample_polymorph]]+0.1)</f>
        <v>1.002995109963668</v>
      </c>
      <c r="U2744" s="1">
        <f>(1-ABS(1 - table2[[#This Row],[E_coverage_ratio]]))*100</f>
        <v>97.230357859801117</v>
      </c>
      <c r="V2744" s="1">
        <f>(1-ABS(1 - table2[[#This Row],[E_error_ratio]]))*100</f>
        <v>99.991606116095383</v>
      </c>
      <c r="W2744" s="1">
        <f>(1-ABS(1 - table2[[#This Row],[EP_coverage_ratio]]))*100</f>
        <v>99.610224121207239</v>
      </c>
      <c r="X2744" s="1">
        <f>(1-ABS(1 - table2[[#This Row],[EP_error_ratio]]))*100</f>
        <v>99.999136622426605</v>
      </c>
      <c r="Y2744" s="1">
        <f>(1-ABS(1 - table2[[#This Row],[EP_polymorphism_ratio]]))*100</f>
        <v>99.700489003633194</v>
      </c>
    </row>
    <row r="2745" spans="1:25" x14ac:dyDescent="0.3">
      <c r="A2745">
        <v>4</v>
      </c>
      <c r="B2745">
        <v>16</v>
      </c>
      <c r="C2745">
        <v>2E-3</v>
      </c>
      <c r="D2745">
        <v>2E-3</v>
      </c>
      <c r="E2745">
        <v>0.15243707737940285</v>
      </c>
      <c r="F2745">
        <v>15.547579429163864</v>
      </c>
      <c r="G2745">
        <v>2.0443932420658893E-3</v>
      </c>
      <c r="H2745">
        <v>-2974529.1877833591</v>
      </c>
      <c r="I2745">
        <v>15.985714977365278</v>
      </c>
      <c r="J2745">
        <v>1.9778919003342714E-3</v>
      </c>
      <c r="K2745">
        <v>6.6552365445591677E-2</v>
      </c>
      <c r="L2745">
        <v>-2972834.4847780298</v>
      </c>
      <c r="M2745">
        <f>table2[[#This Row],[E_coverage]]/table2[[#This Row],[sample_coverage]]</f>
        <v>0.97172371432274152</v>
      </c>
      <c r="N2745">
        <f>table2[[#This Row],[EP_coverage]]/table2[[#This Row],[sample_coverage]]</f>
        <v>0.99910718608532989</v>
      </c>
      <c r="O2745" t="b">
        <f>IF(ABS(table2[[#This Row],[EP_coverage_ratio]] - 1) &lt;= ABS(table2[[#This Row],[E_coverage_ratio]] - 1),TRUE,FALSE)</f>
        <v>1</v>
      </c>
      <c r="P2745" s="1">
        <f>(table2[[#This Row],[E_err]] + 1)/(table2[[#This Row],[sample_err]] + 1)</f>
        <v>1.0000443046328003</v>
      </c>
      <c r="Q2745" s="1">
        <f>(table2[[#This Row],[EP_err]] + 1 )/(table2[[#This Row],[sample_err]] + 1)</f>
        <v>0.99997793602827778</v>
      </c>
      <c r="R2745" s="1">
        <f>(table2[[#This Row],[EP_gamma]] + 1)/(table2[[#This Row],[expected_gamma]] + 1)</f>
        <v>0.92547557379088363</v>
      </c>
      <c r="S2745" s="1">
        <v>2.0015286722237999E-3</v>
      </c>
      <c r="T2745" s="1">
        <f>(table2[[#This Row],[EP_polymorphism]]+0.1)/(table2[[#This Row],[sample_polymorph]]+0.1)</f>
        <v>1.0000149869825863</v>
      </c>
      <c r="U2745" s="1">
        <f>(1-ABS(1 - table2[[#This Row],[E_coverage_ratio]]))*100</f>
        <v>97.172371432274147</v>
      </c>
      <c r="V2745" s="1">
        <f>(1-ABS(1 - table2[[#This Row],[E_error_ratio]]))*100</f>
        <v>99.99556953671997</v>
      </c>
      <c r="W2745" s="1">
        <f>(1-ABS(1 - table2[[#This Row],[EP_coverage_ratio]]))*100</f>
        <v>99.910718608532989</v>
      </c>
      <c r="X2745" s="1">
        <f>(1-ABS(1 - table2[[#This Row],[EP_error_ratio]]))*100</f>
        <v>99.997793602827784</v>
      </c>
      <c r="Y2745" s="1">
        <f>(1-ABS(1 - table2[[#This Row],[EP_polymorphism_ratio]]))*100</f>
        <v>99.998501301741371</v>
      </c>
    </row>
    <row r="2746" spans="1:25" x14ac:dyDescent="0.3">
      <c r="A2746">
        <v>5</v>
      </c>
      <c r="B2746">
        <v>16</v>
      </c>
      <c r="C2746">
        <v>2E-3</v>
      </c>
      <c r="D2746">
        <v>2E-3</v>
      </c>
      <c r="E2746">
        <v>0.15325238502705191</v>
      </c>
      <c r="F2746">
        <v>15.548045211541867</v>
      </c>
      <c r="G2746">
        <v>2.0743814907445402E-3</v>
      </c>
      <c r="H2746">
        <v>-2980727.7632950102</v>
      </c>
      <c r="I2746">
        <v>16.002169610089169</v>
      </c>
      <c r="J2746">
        <v>2.0055583895160407E-3</v>
      </c>
      <c r="K2746">
        <v>6.8799788630890188E-2</v>
      </c>
      <c r="L2746">
        <v>-2978925.9340607678</v>
      </c>
      <c r="M2746">
        <f>table2[[#This Row],[E_coverage]]/table2[[#This Row],[sample_coverage]]</f>
        <v>0.97175282572136668</v>
      </c>
      <c r="N2746">
        <f>table2[[#This Row],[EP_coverage]]/table2[[#This Row],[sample_coverage]]</f>
        <v>1.0001356006305731</v>
      </c>
      <c r="O2746" t="b">
        <f>IF(ABS(table2[[#This Row],[EP_coverage_ratio]] - 1) &lt;= ABS(table2[[#This Row],[E_coverage_ratio]] - 1),TRUE,FALSE)</f>
        <v>1</v>
      </c>
      <c r="P2746" s="1">
        <f>(table2[[#This Row],[E_err]] + 1)/(table2[[#This Row],[sample_err]] + 1)</f>
        <v>1.000074233024695</v>
      </c>
      <c r="Q2746" s="1">
        <f>(table2[[#This Row],[EP_err]] + 1 )/(table2[[#This Row],[sample_err]] + 1)</f>
        <v>1.0000055472949261</v>
      </c>
      <c r="R2746" s="1">
        <f>(table2[[#This Row],[EP_gamma]] + 1)/(table2[[#This Row],[expected_gamma]] + 1)</f>
        <v>0.9267700656919251</v>
      </c>
      <c r="S2746" s="1">
        <v>2.0765090289360799E-3</v>
      </c>
      <c r="T2746" s="1">
        <f>(table2[[#This Row],[EP_polymorphism]]+0.1)/(table2[[#This Row],[sample_polymorph]]+0.1)</f>
        <v>1.0007500885189811</v>
      </c>
      <c r="U2746" s="1">
        <f>(1-ABS(1 - table2[[#This Row],[E_coverage_ratio]]))*100</f>
        <v>97.175282572136666</v>
      </c>
      <c r="V2746" s="1">
        <f>(1-ABS(1 - table2[[#This Row],[E_error_ratio]]))*100</f>
        <v>99.992576697530495</v>
      </c>
      <c r="W2746" s="1">
        <f>(1-ABS(1 - table2[[#This Row],[EP_coverage_ratio]]))*100</f>
        <v>99.986439936942702</v>
      </c>
      <c r="X2746" s="1">
        <f>(1-ABS(1 - table2[[#This Row],[EP_error_ratio]]))*100</f>
        <v>99.999445270507394</v>
      </c>
      <c r="Y2746" s="1">
        <f>(1-ABS(1 - table2[[#This Row],[EP_polymorphism_ratio]]))*100</f>
        <v>99.924991148101896</v>
      </c>
    </row>
    <row r="2747" spans="1:25" x14ac:dyDescent="0.3">
      <c r="A2747">
        <v>6</v>
      </c>
      <c r="B2747">
        <v>16</v>
      </c>
      <c r="C2747">
        <v>2E-3</v>
      </c>
      <c r="D2747">
        <v>2E-3</v>
      </c>
      <c r="E2747">
        <v>0.15311322251945106</v>
      </c>
      <c r="F2747">
        <v>15.538993742914972</v>
      </c>
      <c r="G2747">
        <v>2.0785492610145531E-3</v>
      </c>
      <c r="H2747">
        <v>-2981154.7193860351</v>
      </c>
      <c r="I2747">
        <v>15.980294002086401</v>
      </c>
      <c r="J2747">
        <v>2.0112387982115587E-3</v>
      </c>
      <c r="K2747">
        <v>6.7005247261179568E-2</v>
      </c>
      <c r="L2747">
        <v>-2979452.3625731287</v>
      </c>
      <c r="M2747">
        <f>table2[[#This Row],[E_coverage]]/table2[[#This Row],[sample_coverage]]</f>
        <v>0.97118710893218574</v>
      </c>
      <c r="N2747">
        <f>table2[[#This Row],[EP_coverage]]/table2[[#This Row],[sample_coverage]]</f>
        <v>0.99876837513040007</v>
      </c>
      <c r="O2747" t="b">
        <f>IF(ABS(table2[[#This Row],[EP_coverage_ratio]] - 1) &lt;= ABS(table2[[#This Row],[E_coverage_ratio]] - 1),TRUE,FALSE)</f>
        <v>1</v>
      </c>
      <c r="P2747" s="1">
        <f>(table2[[#This Row],[E_err]] + 1)/(table2[[#This Row],[sample_err]] + 1)</f>
        <v>1.0000783924760623</v>
      </c>
      <c r="Q2747" s="1">
        <f>(table2[[#This Row],[EP_err]] + 1 )/(table2[[#This Row],[sample_err]] + 1)</f>
        <v>1.0000112163654806</v>
      </c>
      <c r="R2747" s="1">
        <f>(table2[[#This Row],[EP_gamma]] + 1)/(table2[[#This Row],[expected_gamma]] + 1)</f>
        <v>0.92532565443128534</v>
      </c>
      <c r="S2747" s="1">
        <v>2.0180542097879501E-3</v>
      </c>
      <c r="T2747" s="1">
        <f>(table2[[#This Row],[EP_polymorphism]]+0.1)/(table2[[#This Row],[sample_polymorph]]+0.1)</f>
        <v>1.0001770020567446</v>
      </c>
      <c r="U2747" s="1">
        <f>(1-ABS(1 - table2[[#This Row],[E_coverage_ratio]]))*100</f>
        <v>97.118710893218577</v>
      </c>
      <c r="V2747" s="1">
        <f>(1-ABS(1 - table2[[#This Row],[E_error_ratio]]))*100</f>
        <v>99.992160752393772</v>
      </c>
      <c r="W2747" s="1">
        <f>(1-ABS(1 - table2[[#This Row],[EP_coverage_ratio]]))*100</f>
        <v>99.876837513040002</v>
      </c>
      <c r="X2747" s="1">
        <f>(1-ABS(1 - table2[[#This Row],[EP_error_ratio]]))*100</f>
        <v>99.998878363451936</v>
      </c>
      <c r="Y2747" s="1">
        <f>(1-ABS(1 - table2[[#This Row],[EP_polymorphism_ratio]]))*100</f>
        <v>99.982299794325542</v>
      </c>
    </row>
    <row r="2748" spans="1:25" x14ac:dyDescent="0.3">
      <c r="A2748">
        <v>7</v>
      </c>
      <c r="B2748">
        <v>16</v>
      </c>
      <c r="C2748">
        <v>2E-3</v>
      </c>
      <c r="D2748">
        <v>2E-3</v>
      </c>
      <c r="E2748">
        <v>0.15161336486847368</v>
      </c>
      <c r="F2748">
        <v>15.551449307122649</v>
      </c>
      <c r="G2748">
        <v>2.068753910634978E-3</v>
      </c>
      <c r="H2748">
        <v>-2982871.0353367338</v>
      </c>
      <c r="I2748">
        <v>16.046760679365146</v>
      </c>
      <c r="J2748">
        <v>1.9946349945553677E-3</v>
      </c>
      <c r="K2748">
        <v>7.4655326302679181E-2</v>
      </c>
      <c r="L2748">
        <v>-2980760.2303143791</v>
      </c>
      <c r="M2748">
        <f>table2[[#This Row],[E_coverage]]/table2[[#This Row],[sample_coverage]]</f>
        <v>0.97196558169516556</v>
      </c>
      <c r="N2748">
        <f>table2[[#This Row],[EP_coverage]]/table2[[#This Row],[sample_coverage]]</f>
        <v>1.0029225424603216</v>
      </c>
      <c r="O2748" t="b">
        <f>IF(ABS(table2[[#This Row],[EP_coverage_ratio]] - 1) &lt;= ABS(table2[[#This Row],[E_coverage_ratio]] - 1),TRUE,FALSE)</f>
        <v>1</v>
      </c>
      <c r="P2748" s="1">
        <f>(table2[[#This Row],[E_err]] + 1)/(table2[[#This Row],[sample_err]] + 1)</f>
        <v>1.0000686166772805</v>
      </c>
      <c r="Q2748" s="1">
        <f>(table2[[#This Row],[EP_err]] + 1 )/(table2[[#This Row],[sample_err]] + 1)</f>
        <v>0.99999464570314911</v>
      </c>
      <c r="R2748" s="1">
        <f>(table2[[#This Row],[EP_gamma]] + 1)/(table2[[#This Row],[expected_gamma]] + 1)</f>
        <v>0.93317371879008726</v>
      </c>
      <c r="S2748" s="1">
        <v>2.2595041668895801E-3</v>
      </c>
      <c r="T2748" s="1">
        <f>(table2[[#This Row],[EP_polymorphism]]+0.1)/(table2[[#This Row],[sample_polymorph]]+0.1)</f>
        <v>1.0025441584989174</v>
      </c>
      <c r="U2748" s="1">
        <f>(1-ABS(1 - table2[[#This Row],[E_coverage_ratio]]))*100</f>
        <v>97.19655816951655</v>
      </c>
      <c r="V2748" s="1">
        <f>(1-ABS(1 - table2[[#This Row],[E_error_ratio]]))*100</f>
        <v>99.99313833227194</v>
      </c>
      <c r="W2748" s="1">
        <f>(1-ABS(1 - table2[[#This Row],[EP_coverage_ratio]]))*100</f>
        <v>99.707745753967842</v>
      </c>
      <c r="X2748" s="1">
        <f>(1-ABS(1 - table2[[#This Row],[EP_error_ratio]]))*100</f>
        <v>99.999464570314913</v>
      </c>
      <c r="Y2748" s="1">
        <f>(1-ABS(1 - table2[[#This Row],[EP_polymorphism_ratio]]))*100</f>
        <v>99.745584150108257</v>
      </c>
    </row>
    <row r="2749" spans="1:25" x14ac:dyDescent="0.3">
      <c r="A2749">
        <v>8</v>
      </c>
      <c r="B2749">
        <v>16</v>
      </c>
      <c r="C2749">
        <v>2E-3</v>
      </c>
      <c r="D2749">
        <v>2E-3</v>
      </c>
      <c r="E2749">
        <v>0.1526834178309604</v>
      </c>
      <c r="F2749">
        <v>15.554657435281541</v>
      </c>
      <c r="G2749">
        <v>2.0635166686341589E-3</v>
      </c>
      <c r="H2749">
        <v>-2981914.9186113095</v>
      </c>
      <c r="I2749">
        <v>16.053954360580803</v>
      </c>
      <c r="J2749">
        <v>1.9889755189225131E-3</v>
      </c>
      <c r="K2749">
        <v>7.5179071274045037E-2</v>
      </c>
      <c r="L2749">
        <v>-2979839.9429031331</v>
      </c>
      <c r="M2749">
        <f>table2[[#This Row],[E_coverage]]/table2[[#This Row],[sample_coverage]]</f>
        <v>0.97216608970509633</v>
      </c>
      <c r="N2749">
        <f>table2[[#This Row],[EP_coverage]]/table2[[#This Row],[sample_coverage]]</f>
        <v>1.0033721475363002</v>
      </c>
      <c r="O2749" t="b">
        <f>IF(ABS(table2[[#This Row],[EP_coverage_ratio]] - 1) &lt;= ABS(table2[[#This Row],[E_coverage_ratio]] - 1),TRUE,FALSE)</f>
        <v>1</v>
      </c>
      <c r="P2749" s="1">
        <f>(table2[[#This Row],[E_err]] + 1)/(table2[[#This Row],[sample_err]] + 1)</f>
        <v>1.0000633898888565</v>
      </c>
      <c r="Q2749" s="1">
        <f>(table2[[#This Row],[EP_err]] + 1 )/(table2[[#This Row],[sample_err]] + 1)</f>
        <v>0.99998899752387471</v>
      </c>
      <c r="R2749" s="1">
        <f>(table2[[#This Row],[EP_gamma]] + 1)/(table2[[#This Row],[expected_gamma]] + 1)</f>
        <v>0.93276181008766679</v>
      </c>
      <c r="S2749" s="1">
        <v>2.2756514147515001E-3</v>
      </c>
      <c r="T2749" s="1">
        <f>(table2[[#This Row],[EP_polymorphism]]+0.1)/(table2[[#This Row],[sample_polymorph]]+0.1)</f>
        <v>1.002702464850505</v>
      </c>
      <c r="U2749" s="1">
        <f>(1-ABS(1 - table2[[#This Row],[E_coverage_ratio]]))*100</f>
        <v>97.21660897050964</v>
      </c>
      <c r="V2749" s="1">
        <f>(1-ABS(1 - table2[[#This Row],[E_error_ratio]]))*100</f>
        <v>99.993661011114355</v>
      </c>
      <c r="W2749" s="1">
        <f>(1-ABS(1 - table2[[#This Row],[EP_coverage_ratio]]))*100</f>
        <v>99.662785246369978</v>
      </c>
      <c r="X2749" s="1">
        <f>(1-ABS(1 - table2[[#This Row],[EP_error_ratio]]))*100</f>
        <v>99.998899752387473</v>
      </c>
      <c r="Y2749" s="1">
        <f>(1-ABS(1 - table2[[#This Row],[EP_polymorphism_ratio]]))*100</f>
        <v>99.729753514949508</v>
      </c>
    </row>
    <row r="2750" spans="1:25" x14ac:dyDescent="0.3">
      <c r="A2750">
        <v>9</v>
      </c>
      <c r="B2750">
        <v>16</v>
      </c>
      <c r="C2750">
        <v>2E-3</v>
      </c>
      <c r="D2750">
        <v>2E-3</v>
      </c>
      <c r="E2750">
        <v>0.15340062216055322</v>
      </c>
      <c r="F2750">
        <v>15.548235111067575</v>
      </c>
      <c r="G2750">
        <v>2.0622988680149574E-3</v>
      </c>
      <c r="H2750">
        <v>-2980389.5947422469</v>
      </c>
      <c r="I2750">
        <v>16.019618823613907</v>
      </c>
      <c r="J2750">
        <v>1.991285520646576E-3</v>
      </c>
      <c r="K2750">
        <v>7.1285702202401172E-2</v>
      </c>
      <c r="L2750">
        <v>-2978465.172251347</v>
      </c>
      <c r="M2750">
        <f>table2[[#This Row],[E_coverage]]/table2[[#This Row],[sample_coverage]]</f>
        <v>0.97176469444172342</v>
      </c>
      <c r="N2750">
        <f>table2[[#This Row],[EP_coverage]]/table2[[#This Row],[sample_coverage]]</f>
        <v>1.0012261764758692</v>
      </c>
      <c r="O2750" t="b">
        <f>IF(ABS(table2[[#This Row],[EP_coverage_ratio]] - 1) &lt;= ABS(table2[[#This Row],[E_coverage_ratio]] - 1),TRUE,FALSE)</f>
        <v>1</v>
      </c>
      <c r="P2750" s="1">
        <f>(table2[[#This Row],[E_err]] + 1)/(table2[[#This Row],[sample_err]] + 1)</f>
        <v>1.0000621745189771</v>
      </c>
      <c r="Q2750" s="1">
        <f>(table2[[#This Row],[EP_err]] + 1 )/(table2[[#This Row],[sample_err]] + 1)</f>
        <v>0.99999130291481686</v>
      </c>
      <c r="R2750" s="1">
        <f>(table2[[#This Row],[EP_gamma]] + 1)/(table2[[#This Row],[expected_gamma]] + 1)</f>
        <v>0.92880624617287422</v>
      </c>
      <c r="S2750" s="1">
        <v>2.1536389507143998E-3</v>
      </c>
      <c r="T2750" s="1">
        <f>(table2[[#This Row],[EP_polymorphism]]+0.1)/(table2[[#This Row],[sample_polymorph]]+0.1)</f>
        <v>1.0015062642226902</v>
      </c>
      <c r="U2750" s="1">
        <f>(1-ABS(1 - table2[[#This Row],[E_coverage_ratio]]))*100</f>
        <v>97.176469444172341</v>
      </c>
      <c r="V2750" s="1">
        <f>(1-ABS(1 - table2[[#This Row],[E_error_ratio]]))*100</f>
        <v>99.993782548102288</v>
      </c>
      <c r="W2750" s="1">
        <f>(1-ABS(1 - table2[[#This Row],[EP_coverage_ratio]]))*100</f>
        <v>99.877382352413079</v>
      </c>
      <c r="X2750" s="1">
        <f>(1-ABS(1 - table2[[#This Row],[EP_error_ratio]]))*100</f>
        <v>99.999130291481691</v>
      </c>
      <c r="Y2750" s="1">
        <f>(1-ABS(1 - table2[[#This Row],[EP_polymorphism_ratio]]))*100</f>
        <v>99.849373577730987</v>
      </c>
    </row>
    <row r="2751" spans="1:25" x14ac:dyDescent="0.3">
      <c r="A2751">
        <v>10</v>
      </c>
      <c r="B2751">
        <v>16</v>
      </c>
      <c r="C2751">
        <v>2E-3</v>
      </c>
      <c r="D2751">
        <v>2E-3</v>
      </c>
      <c r="E2751">
        <v>0.15402676804645893</v>
      </c>
      <c r="F2751">
        <v>15.546007267507715</v>
      </c>
      <c r="G2751">
        <v>2.0678471536974903E-3</v>
      </c>
      <c r="H2751">
        <v>-2979291.4446376865</v>
      </c>
      <c r="I2751">
        <v>15.99619763147469</v>
      </c>
      <c r="J2751">
        <v>1.9995650875774609E-3</v>
      </c>
      <c r="K2751">
        <v>6.8238358858393064E-2</v>
      </c>
      <c r="L2751">
        <v>-2977551.4817685373</v>
      </c>
      <c r="M2751">
        <f>table2[[#This Row],[E_coverage]]/table2[[#This Row],[sample_coverage]]</f>
        <v>0.97162545421923219</v>
      </c>
      <c r="N2751">
        <f>table2[[#This Row],[EP_coverage]]/table2[[#This Row],[sample_coverage]]</f>
        <v>0.99976235196716812</v>
      </c>
      <c r="O2751" t="b">
        <f>IF(ABS(table2[[#This Row],[EP_coverage_ratio]] - 1) &lt;= ABS(table2[[#This Row],[E_coverage_ratio]] - 1),TRUE,FALSE)</f>
        <v>1</v>
      </c>
      <c r="P2751" s="1">
        <f>(table2[[#This Row],[E_err]] + 1)/(table2[[#This Row],[sample_err]] + 1)</f>
        <v>1.000067711730237</v>
      </c>
      <c r="Q2751" s="1">
        <f>(table2[[#This Row],[EP_err]] + 1 )/(table2[[#This Row],[sample_err]] + 1)</f>
        <v>0.99999956595566619</v>
      </c>
      <c r="R2751" s="1">
        <f>(table2[[#This Row],[EP_gamma]] + 1)/(table2[[#This Row],[expected_gamma]] + 1)</f>
        <v>0.92566168171879681</v>
      </c>
      <c r="S2751" s="1">
        <v>2.05557554851498E-3</v>
      </c>
      <c r="T2751" s="1">
        <f>(table2[[#This Row],[EP_polymorphism]]+0.1)/(table2[[#This Row],[sample_polymorph]]+0.1)</f>
        <v>1.0005448583187742</v>
      </c>
      <c r="U2751" s="1">
        <f>(1-ABS(1 - table2[[#This Row],[E_coverage_ratio]]))*100</f>
        <v>97.162545421923213</v>
      </c>
      <c r="V2751" s="1">
        <f>(1-ABS(1 - table2[[#This Row],[E_error_ratio]]))*100</f>
        <v>99.993228826976292</v>
      </c>
      <c r="W2751" s="1">
        <f>(1-ABS(1 - table2[[#This Row],[EP_coverage_ratio]]))*100</f>
        <v>99.976235196716814</v>
      </c>
      <c r="X2751" s="1">
        <f>(1-ABS(1 - table2[[#This Row],[EP_error_ratio]]))*100</f>
        <v>99.999956595566616</v>
      </c>
      <c r="Y2751" s="1">
        <f>(1-ABS(1 - table2[[#This Row],[EP_polymorphism_ratio]]))*100</f>
        <v>99.945514168122585</v>
      </c>
    </row>
    <row r="2752" spans="1:25" x14ac:dyDescent="0.3">
      <c r="A2752">
        <v>1</v>
      </c>
      <c r="B2752">
        <v>16</v>
      </c>
      <c r="C2752">
        <v>2E-3</v>
      </c>
      <c r="D2752">
        <v>4.0000000000000001E-3</v>
      </c>
      <c r="E2752">
        <v>0.27551727994631475</v>
      </c>
      <c r="F2752">
        <v>15.131857932534155</v>
      </c>
      <c r="G2752">
        <v>2.1489097472138234E-3</v>
      </c>
      <c r="H2752">
        <v>-3064401.7943427926</v>
      </c>
      <c r="I2752">
        <v>15.988493971967594</v>
      </c>
      <c r="J2752">
        <v>2.0191173792915014E-3</v>
      </c>
      <c r="K2752">
        <v>0.12888271632801335</v>
      </c>
      <c r="L2752">
        <v>-3058822.712426512</v>
      </c>
      <c r="M2752">
        <f>table2[[#This Row],[E_coverage]]/table2[[#This Row],[sample_coverage]]</f>
        <v>0.94574112078338468</v>
      </c>
      <c r="N2752">
        <f>table2[[#This Row],[EP_coverage]]/table2[[#This Row],[sample_coverage]]</f>
        <v>0.99928087324797465</v>
      </c>
      <c r="O2752" t="b">
        <f>IF(ABS(table2[[#This Row],[EP_coverage_ratio]] - 1) &lt;= ABS(table2[[#This Row],[E_coverage_ratio]] - 1),TRUE,FALSE)</f>
        <v>1</v>
      </c>
      <c r="P2752" s="1">
        <f>(table2[[#This Row],[E_err]] + 1)/(table2[[#This Row],[sample_err]] + 1)</f>
        <v>1.0001486125221695</v>
      </c>
      <c r="Q2752" s="1">
        <f>(table2[[#This Row],[EP_err]] + 1 )/(table2[[#This Row],[sample_err]] + 1)</f>
        <v>1.0000190792208496</v>
      </c>
      <c r="R2752" s="1">
        <f>(table2[[#This Row],[EP_gamma]] + 1)/(table2[[#This Row],[expected_gamma]] + 1)</f>
        <v>0.88503913986608385</v>
      </c>
      <c r="S2752" s="1">
        <v>4.0659959274355001E-3</v>
      </c>
      <c r="T2752" s="1">
        <f>(table2[[#This Row],[EP_polymorphism]]+0.1)/(table2[[#This Row],[sample_polymorph]]+0.1)</f>
        <v>1.0006345762253415</v>
      </c>
      <c r="U2752" s="1">
        <f>(1-ABS(1 - table2[[#This Row],[E_coverage_ratio]]))*100</f>
        <v>94.574112078338473</v>
      </c>
      <c r="V2752" s="1">
        <f>(1-ABS(1 - table2[[#This Row],[E_error_ratio]]))*100</f>
        <v>99.985138747783054</v>
      </c>
      <c r="W2752" s="1">
        <f>(1-ABS(1 - table2[[#This Row],[EP_coverage_ratio]]))*100</f>
        <v>99.92808732479746</v>
      </c>
      <c r="X2752" s="1">
        <f>(1-ABS(1 - table2[[#This Row],[EP_error_ratio]]))*100</f>
        <v>99.998092077915032</v>
      </c>
      <c r="Y2752" s="1">
        <f>(1-ABS(1 - table2[[#This Row],[EP_polymorphism_ratio]]))*100</f>
        <v>99.936542377465855</v>
      </c>
    </row>
    <row r="2753" spans="1:25" x14ac:dyDescent="0.3">
      <c r="A2753">
        <v>2</v>
      </c>
      <c r="B2753">
        <v>16</v>
      </c>
      <c r="C2753">
        <v>2E-3</v>
      </c>
      <c r="D2753">
        <v>4.0000000000000001E-3</v>
      </c>
      <c r="E2753">
        <v>0.27498468493208561</v>
      </c>
      <c r="F2753">
        <v>15.136188751263594</v>
      </c>
      <c r="G2753">
        <v>2.1508453202914554E-3</v>
      </c>
      <c r="H2753">
        <v>-3064972.9774391926</v>
      </c>
      <c r="I2753">
        <v>16.006432196259258</v>
      </c>
      <c r="J2753">
        <v>2.019572538054089E-3</v>
      </c>
      <c r="K2753">
        <v>0.13063631620934557</v>
      </c>
      <c r="L2753">
        <v>-3059305.9269216792</v>
      </c>
      <c r="M2753">
        <f>table2[[#This Row],[E_coverage]]/table2[[#This Row],[sample_coverage]]</f>
        <v>0.94601179695397464</v>
      </c>
      <c r="N2753">
        <f>table2[[#This Row],[EP_coverage]]/table2[[#This Row],[sample_coverage]]</f>
        <v>1.0004020122662036</v>
      </c>
      <c r="O2753" t="b">
        <f>IF(ABS(table2[[#This Row],[EP_coverage_ratio]] - 1) &lt;= ABS(table2[[#This Row],[E_coverage_ratio]] - 1),TRUE,FALSE)</f>
        <v>1</v>
      </c>
      <c r="P2753" s="1">
        <f>(table2[[#This Row],[E_err]] + 1)/(table2[[#This Row],[sample_err]] + 1)</f>
        <v>1.0001505442318277</v>
      </c>
      <c r="Q2753" s="1">
        <f>(table2[[#This Row],[EP_err]] + 1 )/(table2[[#This Row],[sample_err]] + 1)</f>
        <v>1.0000195334711119</v>
      </c>
      <c r="R2753" s="1">
        <f>(table2[[#This Row],[EP_gamma]] + 1)/(table2[[#This Row],[expected_gamma]] + 1)</f>
        <v>0.88678423323145328</v>
      </c>
      <c r="S2753" s="1">
        <v>4.1230978596840098E-3</v>
      </c>
      <c r="T2753" s="1">
        <f>(table2[[#This Row],[EP_polymorphism]]+0.1)/(table2[[#This Row],[sample_polymorph]]+0.1)</f>
        <v>1.0011836332661923</v>
      </c>
      <c r="U2753" s="1">
        <f>(1-ABS(1 - table2[[#This Row],[E_coverage_ratio]]))*100</f>
        <v>94.601179695397462</v>
      </c>
      <c r="V2753" s="1">
        <f>(1-ABS(1 - table2[[#This Row],[E_error_ratio]]))*100</f>
        <v>99.984945576817225</v>
      </c>
      <c r="W2753" s="1">
        <f>(1-ABS(1 - table2[[#This Row],[EP_coverage_ratio]]))*100</f>
        <v>99.959798773379632</v>
      </c>
      <c r="X2753" s="1">
        <f>(1-ABS(1 - table2[[#This Row],[EP_error_ratio]]))*100</f>
        <v>99.998046652888803</v>
      </c>
      <c r="Y2753" s="1">
        <f>(1-ABS(1 - table2[[#This Row],[EP_polymorphism_ratio]]))*100</f>
        <v>99.881636673380768</v>
      </c>
    </row>
    <row r="2754" spans="1:25" x14ac:dyDescent="0.3">
      <c r="A2754">
        <v>3</v>
      </c>
      <c r="B2754">
        <v>16</v>
      </c>
      <c r="C2754">
        <v>2E-3</v>
      </c>
      <c r="D2754">
        <v>4.0000000000000001E-3</v>
      </c>
      <c r="E2754">
        <v>0.27841107446573982</v>
      </c>
      <c r="F2754">
        <v>15.125835780093761</v>
      </c>
      <c r="G2754">
        <v>2.1149212918156143E-3</v>
      </c>
      <c r="H2754">
        <v>-3059914.4131083367</v>
      </c>
      <c r="I2754">
        <v>15.989612752712729</v>
      </c>
      <c r="J2754">
        <v>1.9845153224384475E-3</v>
      </c>
      <c r="K2754">
        <v>0.12998906717887951</v>
      </c>
      <c r="L2754">
        <v>-3054349.9474285338</v>
      </c>
      <c r="M2754">
        <f>table2[[#This Row],[E_coverage]]/table2[[#This Row],[sample_coverage]]</f>
        <v>0.94536473625586004</v>
      </c>
      <c r="N2754">
        <f>table2[[#This Row],[EP_coverage]]/table2[[#This Row],[sample_coverage]]</f>
        <v>0.99935079704454555</v>
      </c>
      <c r="O2754" t="b">
        <f>IF(ABS(table2[[#This Row],[EP_coverage_ratio]] - 1) &lt;= ABS(table2[[#This Row],[E_coverage_ratio]] - 1),TRUE,FALSE)</f>
        <v>1</v>
      </c>
      <c r="P2754" s="1">
        <f>(table2[[#This Row],[E_err]] + 1)/(table2[[#This Row],[sample_err]] + 1)</f>
        <v>1.0001146919079997</v>
      </c>
      <c r="Q2754" s="1">
        <f>(table2[[#This Row],[EP_err]] + 1 )/(table2[[#This Row],[sample_err]] + 1)</f>
        <v>0.99998454622997857</v>
      </c>
      <c r="R2754" s="1">
        <f>(table2[[#This Row],[EP_gamma]] + 1)/(table2[[#This Row],[expected_gamma]] + 1)</f>
        <v>0.88390118777022697</v>
      </c>
      <c r="S2754" s="1">
        <v>4.0914877529569698E-3</v>
      </c>
      <c r="T2754" s="1">
        <f>(table2[[#This Row],[EP_polymorphism]]+0.1)/(table2[[#This Row],[sample_polymorph]]+0.1)</f>
        <v>1.0008796899322785</v>
      </c>
      <c r="U2754" s="1">
        <f>(1-ABS(1 - table2[[#This Row],[E_coverage_ratio]]))*100</f>
        <v>94.536473625585998</v>
      </c>
      <c r="V2754" s="1">
        <f>(1-ABS(1 - table2[[#This Row],[E_error_ratio]]))*100</f>
        <v>99.988530809200029</v>
      </c>
      <c r="W2754" s="1">
        <f>(1-ABS(1 - table2[[#This Row],[EP_coverage_ratio]]))*100</f>
        <v>99.935079704454552</v>
      </c>
      <c r="X2754" s="1">
        <f>(1-ABS(1 - table2[[#This Row],[EP_error_ratio]]))*100</f>
        <v>99.998454622997855</v>
      </c>
      <c r="Y2754" s="1">
        <f>(1-ABS(1 - table2[[#This Row],[EP_polymorphism_ratio]]))*100</f>
        <v>99.912031006772153</v>
      </c>
    </row>
    <row r="2755" spans="1:25" x14ac:dyDescent="0.3">
      <c r="A2755">
        <v>4</v>
      </c>
      <c r="B2755">
        <v>16</v>
      </c>
      <c r="C2755">
        <v>2E-3</v>
      </c>
      <c r="D2755">
        <v>4.0000000000000001E-3</v>
      </c>
      <c r="E2755">
        <v>0.2760071269343804</v>
      </c>
      <c r="F2755">
        <v>15.1260757952963</v>
      </c>
      <c r="G2755">
        <v>2.1471047343979196E-3</v>
      </c>
      <c r="H2755">
        <v>-3066069.627816739</v>
      </c>
      <c r="I2755">
        <v>16.009717800408403</v>
      </c>
      <c r="J2755">
        <v>2.0140096452412586E-3</v>
      </c>
      <c r="K2755">
        <v>0.13259597505518689</v>
      </c>
      <c r="L2755">
        <v>-3060228.5446991441</v>
      </c>
      <c r="M2755">
        <f>table2[[#This Row],[E_coverage]]/table2[[#This Row],[sample_coverage]]</f>
        <v>0.94537973720601876</v>
      </c>
      <c r="N2755">
        <f>table2[[#This Row],[EP_coverage]]/table2[[#This Row],[sample_coverage]]</f>
        <v>1.0006073625255252</v>
      </c>
      <c r="O2755" t="b">
        <f>IF(ABS(table2[[#This Row],[EP_coverage_ratio]] - 1) &lt;= ABS(table2[[#This Row],[E_coverage_ratio]] - 1),TRUE,FALSE)</f>
        <v>1</v>
      </c>
      <c r="P2755" s="1">
        <f>(table2[[#This Row],[E_err]] + 1)/(table2[[#This Row],[sample_err]] + 1)</f>
        <v>1.0001468111121736</v>
      </c>
      <c r="Q2755" s="1">
        <f>(table2[[#This Row],[EP_err]] + 1 )/(table2[[#This Row],[sample_err]] + 1)</f>
        <v>1.0000139816818774</v>
      </c>
      <c r="R2755" s="1">
        <f>(table2[[#This Row],[EP_gamma]] + 1)/(table2[[#This Row],[expected_gamma]] + 1)</f>
        <v>0.88760944288474286</v>
      </c>
      <c r="S2755" s="1">
        <v>4.1942125773809496E-3</v>
      </c>
      <c r="T2755" s="1">
        <f>(table2[[#This Row],[EP_polymorphism]]+0.1)/(table2[[#This Row],[sample_polymorph]]+0.1)</f>
        <v>1.0018674286286628</v>
      </c>
      <c r="U2755" s="1">
        <f>(1-ABS(1 - table2[[#This Row],[E_coverage_ratio]]))*100</f>
        <v>94.537973720601869</v>
      </c>
      <c r="V2755" s="1">
        <f>(1-ABS(1 - table2[[#This Row],[E_error_ratio]]))*100</f>
        <v>99.985318888782643</v>
      </c>
      <c r="W2755" s="1">
        <f>(1-ABS(1 - table2[[#This Row],[EP_coverage_ratio]]))*100</f>
        <v>99.939263747447484</v>
      </c>
      <c r="X2755" s="1">
        <f>(1-ABS(1 - table2[[#This Row],[EP_error_ratio]]))*100</f>
        <v>99.998601831812266</v>
      </c>
      <c r="Y2755" s="1">
        <f>(1-ABS(1 - table2[[#This Row],[EP_polymorphism_ratio]]))*100</f>
        <v>99.813257137133718</v>
      </c>
    </row>
    <row r="2756" spans="1:25" x14ac:dyDescent="0.3">
      <c r="A2756">
        <v>5</v>
      </c>
      <c r="B2756">
        <v>16</v>
      </c>
      <c r="C2756">
        <v>2E-3</v>
      </c>
      <c r="D2756">
        <v>4.0000000000000001E-3</v>
      </c>
      <c r="E2756">
        <v>0.27546684641501895</v>
      </c>
      <c r="F2756">
        <v>15.115476194869125</v>
      </c>
      <c r="G2756">
        <v>2.1154775457630161E-3</v>
      </c>
      <c r="H2756">
        <v>-3060800.719202939</v>
      </c>
      <c r="I2756">
        <v>15.974382700877877</v>
      </c>
      <c r="J2756">
        <v>1.9853107706569659E-3</v>
      </c>
      <c r="K2756">
        <v>0.12947804302704191</v>
      </c>
      <c r="L2756">
        <v>-3055263.5436133235</v>
      </c>
      <c r="M2756">
        <f>table2[[#This Row],[E_coverage]]/table2[[#This Row],[sample_coverage]]</f>
        <v>0.94471726217932028</v>
      </c>
      <c r="N2756">
        <f>table2[[#This Row],[EP_coverage]]/table2[[#This Row],[sample_coverage]]</f>
        <v>0.99839891880486731</v>
      </c>
      <c r="O2756" t="b">
        <f>IF(ABS(table2[[#This Row],[EP_coverage_ratio]] - 1) &lt;= ABS(table2[[#This Row],[E_coverage_ratio]] - 1),TRUE,FALSE)</f>
        <v>1</v>
      </c>
      <c r="P2756" s="1">
        <f>(table2[[#This Row],[E_err]] + 1)/(table2[[#This Row],[sample_err]] + 1)</f>
        <v>1.0001152470516597</v>
      </c>
      <c r="Q2756" s="1">
        <f>(table2[[#This Row],[EP_err]] + 1 )/(table2[[#This Row],[sample_err]] + 1)</f>
        <v>0.9999853400904759</v>
      </c>
      <c r="R2756" s="1">
        <f>(table2[[#This Row],[EP_gamma]] + 1)/(table2[[#This Row],[expected_gamma]] + 1)</f>
        <v>0.88554088740267078</v>
      </c>
      <c r="S2756" s="1">
        <v>4.0783435638093099E-3</v>
      </c>
      <c r="T2756" s="1">
        <f>(table2[[#This Row],[EP_polymorphism]]+0.1)/(table2[[#This Row],[sample_polymorph]]+0.1)</f>
        <v>1.0007533034981664</v>
      </c>
      <c r="U2756" s="1">
        <f>(1-ABS(1 - table2[[#This Row],[E_coverage_ratio]]))*100</f>
        <v>94.47172621793203</v>
      </c>
      <c r="V2756" s="1">
        <f>(1-ABS(1 - table2[[#This Row],[E_error_ratio]]))*100</f>
        <v>99.988475294834032</v>
      </c>
      <c r="W2756" s="1">
        <f>(1-ABS(1 - table2[[#This Row],[EP_coverage_ratio]]))*100</f>
        <v>99.839891880486732</v>
      </c>
      <c r="X2756" s="1">
        <f>(1-ABS(1 - table2[[#This Row],[EP_error_ratio]]))*100</f>
        <v>99.998534009047589</v>
      </c>
      <c r="Y2756" s="1">
        <f>(1-ABS(1 - table2[[#This Row],[EP_polymorphism_ratio]]))*100</f>
        <v>99.924669650183361</v>
      </c>
    </row>
    <row r="2757" spans="1:25" x14ac:dyDescent="0.3">
      <c r="A2757">
        <v>6</v>
      </c>
      <c r="B2757">
        <v>16</v>
      </c>
      <c r="C2757">
        <v>2E-3</v>
      </c>
      <c r="D2757">
        <v>4.0000000000000001E-3</v>
      </c>
      <c r="E2757">
        <v>0.27787108429084906</v>
      </c>
      <c r="F2757">
        <v>15.117092351840473</v>
      </c>
      <c r="G2757">
        <v>2.1332946290524182E-3</v>
      </c>
      <c r="H2757">
        <v>-3062616.7381733339</v>
      </c>
      <c r="I2757">
        <v>15.961844016392845</v>
      </c>
      <c r="J2757">
        <v>2.004590717858619E-3</v>
      </c>
      <c r="K2757">
        <v>0.12749924749426522</v>
      </c>
      <c r="L2757">
        <v>-3057182.4350858741</v>
      </c>
      <c r="M2757">
        <f>table2[[#This Row],[E_coverage]]/table2[[#This Row],[sample_coverage]]</f>
        <v>0.94481827199002955</v>
      </c>
      <c r="N2757">
        <f>table2[[#This Row],[EP_coverage]]/table2[[#This Row],[sample_coverage]]</f>
        <v>0.99761525102455284</v>
      </c>
      <c r="O2757" t="b">
        <f>IF(ABS(table2[[#This Row],[EP_coverage_ratio]] - 1) &lt;= ABS(table2[[#This Row],[E_coverage_ratio]] - 1),TRUE,FALSE)</f>
        <v>1</v>
      </c>
      <c r="P2757" s="1">
        <f>(table2[[#This Row],[E_err]] + 1)/(table2[[#This Row],[sample_err]] + 1)</f>
        <v>1.0001330285719086</v>
      </c>
      <c r="Q2757" s="1">
        <f>(table2[[#This Row],[EP_err]] + 1 )/(table2[[#This Row],[sample_err]] + 1)</f>
        <v>1.0000045815547489</v>
      </c>
      <c r="R2757" s="1">
        <f>(table2[[#This Row],[EP_gamma]] + 1)/(table2[[#This Row],[expected_gamma]] + 1)</f>
        <v>0.88232628576924699</v>
      </c>
      <c r="S2757" s="1">
        <v>4.0135860220611398E-3</v>
      </c>
      <c r="T2757" s="1">
        <f>(table2[[#This Row],[EP_polymorphism]]+0.1)/(table2[[#This Row],[sample_polymorph]]+0.1)</f>
        <v>1.000130634827511</v>
      </c>
      <c r="U2757" s="1">
        <f>(1-ABS(1 - table2[[#This Row],[E_coverage_ratio]]))*100</f>
        <v>94.48182719900295</v>
      </c>
      <c r="V2757" s="1">
        <f>(1-ABS(1 - table2[[#This Row],[E_error_ratio]]))*100</f>
        <v>99.986697142809149</v>
      </c>
      <c r="W2757" s="1">
        <f>(1-ABS(1 - table2[[#This Row],[EP_coverage_ratio]]))*100</f>
        <v>99.76152510245528</v>
      </c>
      <c r="X2757" s="1">
        <f>(1-ABS(1 - table2[[#This Row],[EP_error_ratio]]))*100</f>
        <v>99.999541844525112</v>
      </c>
      <c r="Y2757" s="1">
        <f>(1-ABS(1 - table2[[#This Row],[EP_polymorphism_ratio]]))*100</f>
        <v>99.986936517248907</v>
      </c>
    </row>
    <row r="2758" spans="1:25" x14ac:dyDescent="0.3">
      <c r="A2758">
        <v>7</v>
      </c>
      <c r="B2758">
        <v>16</v>
      </c>
      <c r="C2758">
        <v>2E-3</v>
      </c>
      <c r="D2758">
        <v>4.0000000000000001E-3</v>
      </c>
      <c r="E2758">
        <v>0.27630386187801531</v>
      </c>
      <c r="F2758">
        <v>15.134253750745501</v>
      </c>
      <c r="G2758">
        <v>2.1251197570745701E-3</v>
      </c>
      <c r="H2758">
        <v>-3063521.5964784161</v>
      </c>
      <c r="I2758">
        <v>16.047047898883587</v>
      </c>
      <c r="J2758">
        <v>1.9892734699586303E-3</v>
      </c>
      <c r="K2758">
        <v>0.13645631233492328</v>
      </c>
      <c r="L2758">
        <v>-3057354.6113179782</v>
      </c>
      <c r="M2758">
        <f>table2[[#This Row],[E_coverage]]/table2[[#This Row],[sample_coverage]]</f>
        <v>0.94589085942159379</v>
      </c>
      <c r="N2758">
        <f>table2[[#This Row],[EP_coverage]]/table2[[#This Row],[sample_coverage]]</f>
        <v>1.0029404936802242</v>
      </c>
      <c r="O2758" t="b">
        <f>IF(ABS(table2[[#This Row],[EP_coverage_ratio]] - 1) &lt;= ABS(table2[[#This Row],[E_coverage_ratio]] - 1),TRUE,FALSE)</f>
        <v>1</v>
      </c>
      <c r="P2758" s="1">
        <f>(table2[[#This Row],[E_err]] + 1)/(table2[[#This Row],[sample_err]] + 1)</f>
        <v>1.0001248700170406</v>
      </c>
      <c r="Q2758" s="1">
        <f>(table2[[#This Row],[EP_err]] + 1 )/(table2[[#This Row],[sample_err]] + 1)</f>
        <v>0.99998929488019828</v>
      </c>
      <c r="R2758" s="1">
        <f>(table2[[#This Row],[EP_gamma]] + 1)/(table2[[#This Row],[expected_gamma]] + 1)</f>
        <v>0.8904277000797336</v>
      </c>
      <c r="S2758" s="1">
        <v>4.3237512165145101E-3</v>
      </c>
      <c r="T2758" s="1">
        <f>(table2[[#This Row],[EP_polymorphism]]+0.1)/(table2[[#This Row],[sample_polymorph]]+0.1)</f>
        <v>1.0031129924664857</v>
      </c>
      <c r="U2758" s="1">
        <f>(1-ABS(1 - table2[[#This Row],[E_coverage_ratio]]))*100</f>
        <v>94.589085942159386</v>
      </c>
      <c r="V2758" s="1">
        <f>(1-ABS(1 - table2[[#This Row],[E_error_ratio]]))*100</f>
        <v>99.987512998295941</v>
      </c>
      <c r="W2758" s="1">
        <f>(1-ABS(1 - table2[[#This Row],[EP_coverage_ratio]]))*100</f>
        <v>99.705950631977586</v>
      </c>
      <c r="X2758" s="1">
        <f>(1-ABS(1 - table2[[#This Row],[EP_error_ratio]]))*100</f>
        <v>99.998929488019826</v>
      </c>
      <c r="Y2758" s="1">
        <f>(1-ABS(1 - table2[[#This Row],[EP_polymorphism_ratio]]))*100</f>
        <v>99.688700753351441</v>
      </c>
    </row>
    <row r="2759" spans="1:25" x14ac:dyDescent="0.3">
      <c r="A2759">
        <v>8</v>
      </c>
      <c r="B2759">
        <v>16</v>
      </c>
      <c r="C2759">
        <v>2E-3</v>
      </c>
      <c r="D2759">
        <v>4.0000000000000001E-3</v>
      </c>
      <c r="E2759">
        <v>0.27584978612257732</v>
      </c>
      <c r="F2759">
        <v>15.133874023770423</v>
      </c>
      <c r="G2759">
        <v>2.1261447979072767E-3</v>
      </c>
      <c r="H2759">
        <v>-3063005.5127263088</v>
      </c>
      <c r="I2759">
        <v>16.038881641661657</v>
      </c>
      <c r="J2759">
        <v>1.9911395236676685E-3</v>
      </c>
      <c r="K2759">
        <v>0.13541757929063919</v>
      </c>
      <c r="L2759">
        <v>-3056914.2087602052</v>
      </c>
      <c r="M2759">
        <f>table2[[#This Row],[E_coverage]]/table2[[#This Row],[sample_coverage]]</f>
        <v>0.94586712648565141</v>
      </c>
      <c r="N2759">
        <f>table2[[#This Row],[EP_coverage]]/table2[[#This Row],[sample_coverage]]</f>
        <v>1.0024301026038536</v>
      </c>
      <c r="O2759" t="b">
        <f>IF(ABS(table2[[#This Row],[EP_coverage_ratio]] - 1) &lt;= ABS(table2[[#This Row],[E_coverage_ratio]] - 1),TRUE,FALSE)</f>
        <v>1</v>
      </c>
      <c r="P2759" s="1">
        <f>(table2[[#This Row],[E_err]] + 1)/(table2[[#This Row],[sample_err]] + 1)</f>
        <v>1.0001258930118835</v>
      </c>
      <c r="Q2759" s="1">
        <f>(table2[[#This Row],[EP_err]] + 1 )/(table2[[#This Row],[sample_err]] + 1)</f>
        <v>0.99999115720924914</v>
      </c>
      <c r="R2759" s="1">
        <f>(table2[[#This Row],[EP_gamma]] + 1)/(table2[[#This Row],[expected_gamma]] + 1)</f>
        <v>0.8899304539143873</v>
      </c>
      <c r="S2759" s="1">
        <v>4.2707055244058899E-3</v>
      </c>
      <c r="T2759" s="1">
        <f>(table2[[#This Row],[EP_polymorphism]]+0.1)/(table2[[#This Row],[sample_polymorph]]+0.1)</f>
        <v>1.0026029377346719</v>
      </c>
      <c r="U2759" s="1">
        <f>(1-ABS(1 - table2[[#This Row],[E_coverage_ratio]]))*100</f>
        <v>94.58671264856514</v>
      </c>
      <c r="V2759" s="1">
        <f>(1-ABS(1 - table2[[#This Row],[E_error_ratio]]))*100</f>
        <v>99.987410698811658</v>
      </c>
      <c r="W2759" s="1">
        <f>(1-ABS(1 - table2[[#This Row],[EP_coverage_ratio]]))*100</f>
        <v>99.756989739614639</v>
      </c>
      <c r="X2759" s="1">
        <f>(1-ABS(1 - table2[[#This Row],[EP_error_ratio]]))*100</f>
        <v>99.99911572092492</v>
      </c>
      <c r="Y2759" s="1">
        <f>(1-ABS(1 - table2[[#This Row],[EP_polymorphism_ratio]]))*100</f>
        <v>99.739706226532803</v>
      </c>
    </row>
    <row r="2760" spans="1:25" x14ac:dyDescent="0.3">
      <c r="A2760">
        <v>9</v>
      </c>
      <c r="B2760">
        <v>16</v>
      </c>
      <c r="C2760">
        <v>2E-3</v>
      </c>
      <c r="D2760">
        <v>4.0000000000000001E-3</v>
      </c>
      <c r="E2760">
        <v>0.27779170279009324</v>
      </c>
      <c r="F2760">
        <v>15.129967377095493</v>
      </c>
      <c r="G2760">
        <v>2.1118497214387116E-3</v>
      </c>
      <c r="H2760">
        <v>-3059702.9420490232</v>
      </c>
      <c r="I2760">
        <v>16.013720336356272</v>
      </c>
      <c r="J2760">
        <v>1.9793057160940311E-3</v>
      </c>
      <c r="K2760">
        <v>0.13266535750864192</v>
      </c>
      <c r="L2760">
        <v>-3053830.7087754235</v>
      </c>
      <c r="M2760">
        <f>table2[[#This Row],[E_coverage]]/table2[[#This Row],[sample_coverage]]</f>
        <v>0.94562296106846833</v>
      </c>
      <c r="N2760">
        <f>table2[[#This Row],[EP_coverage]]/table2[[#This Row],[sample_coverage]]</f>
        <v>1.000857521022267</v>
      </c>
      <c r="O2760" t="b">
        <f>IF(ABS(table2[[#This Row],[EP_coverage_ratio]] - 1) &lt;= ABS(table2[[#This Row],[E_coverage_ratio]] - 1),TRUE,FALSE)</f>
        <v>1</v>
      </c>
      <c r="P2760" s="1">
        <f>(table2[[#This Row],[E_err]] + 1)/(table2[[#This Row],[sample_err]] + 1)</f>
        <v>1.0001116264685017</v>
      </c>
      <c r="Q2760" s="1">
        <f>(table2[[#This Row],[EP_err]] + 1 )/(table2[[#This Row],[sample_err]] + 1)</f>
        <v>0.99997934702204982</v>
      </c>
      <c r="R2760" s="1">
        <f>(table2[[#This Row],[EP_gamma]] + 1)/(table2[[#This Row],[expected_gamma]] + 1)</f>
        <v>0.88642409794603916</v>
      </c>
      <c r="S2760" s="1">
        <v>4.1875304027532102E-3</v>
      </c>
      <c r="T2760" s="1">
        <f>(table2[[#This Row],[EP_polymorphism]]+0.1)/(table2[[#This Row],[sample_polymorph]]+0.1)</f>
        <v>1.0018031769495501</v>
      </c>
      <c r="U2760" s="1">
        <f>(1-ABS(1 - table2[[#This Row],[E_coverage_ratio]]))*100</f>
        <v>94.56229610684683</v>
      </c>
      <c r="V2760" s="1">
        <f>(1-ABS(1 - table2[[#This Row],[E_error_ratio]]))*100</f>
        <v>99.988837353149833</v>
      </c>
      <c r="W2760" s="1">
        <f>(1-ABS(1 - table2[[#This Row],[EP_coverage_ratio]]))*100</f>
        <v>99.914247897773294</v>
      </c>
      <c r="X2760" s="1">
        <f>(1-ABS(1 - table2[[#This Row],[EP_error_ratio]]))*100</f>
        <v>99.997934702204986</v>
      </c>
      <c r="Y2760" s="1">
        <f>(1-ABS(1 - table2[[#This Row],[EP_polymorphism_ratio]]))*100</f>
        <v>99.819682305044992</v>
      </c>
    </row>
    <row r="2761" spans="1:25" x14ac:dyDescent="0.3">
      <c r="A2761">
        <v>10</v>
      </c>
      <c r="B2761">
        <v>16</v>
      </c>
      <c r="C2761">
        <v>2E-3</v>
      </c>
      <c r="D2761">
        <v>4.0000000000000001E-3</v>
      </c>
      <c r="E2761">
        <v>0.27661567339160126</v>
      </c>
      <c r="F2761">
        <v>15.126492568359836</v>
      </c>
      <c r="G2761">
        <v>2.117030133846893E-3</v>
      </c>
      <c r="H2761">
        <v>-3061787.0351119866</v>
      </c>
      <c r="I2761">
        <v>16.022992720005043</v>
      </c>
      <c r="J2761">
        <v>1.982861451742078E-3</v>
      </c>
      <c r="K2761">
        <v>0.13440006725472595</v>
      </c>
      <c r="L2761">
        <v>-3055803.6822656356</v>
      </c>
      <c r="M2761">
        <f>table2[[#This Row],[E_coverage]]/table2[[#This Row],[sample_coverage]]</f>
        <v>0.94540578552248977</v>
      </c>
      <c r="N2761">
        <f>table2[[#This Row],[EP_coverage]]/table2[[#This Row],[sample_coverage]]</f>
        <v>1.0014370450003152</v>
      </c>
      <c r="O2761" t="b">
        <f>IF(ABS(table2[[#This Row],[EP_coverage_ratio]] - 1) &lt;= ABS(table2[[#This Row],[E_coverage_ratio]] - 1),TRUE,FALSE)</f>
        <v>1</v>
      </c>
      <c r="P2761" s="1">
        <f>(table2[[#This Row],[E_err]] + 1)/(table2[[#This Row],[sample_err]] + 1)</f>
        <v>1.0001167965407654</v>
      </c>
      <c r="Q2761" s="1">
        <f>(table2[[#This Row],[EP_err]] + 1 )/(table2[[#This Row],[sample_err]] + 1)</f>
        <v>0.9999828956604212</v>
      </c>
      <c r="R2761" s="1">
        <f>(table2[[#This Row],[EP_gamma]] + 1)/(table2[[#This Row],[expected_gamma]] + 1)</f>
        <v>0.88859951424609307</v>
      </c>
      <c r="S2761" s="1">
        <v>4.2448243776088603E-3</v>
      </c>
      <c r="T2761" s="1">
        <f>(table2[[#This Row],[EP_polymorphism]]+0.1)/(table2[[#This Row],[sample_polymorph]]+0.1)</f>
        <v>1.0023540805539313</v>
      </c>
      <c r="U2761" s="1">
        <f>(1-ABS(1 - table2[[#This Row],[E_coverage_ratio]]))*100</f>
        <v>94.540578552248974</v>
      </c>
      <c r="V2761" s="1">
        <f>(1-ABS(1 - table2[[#This Row],[E_error_ratio]]))*100</f>
        <v>99.988320345923469</v>
      </c>
      <c r="W2761" s="1">
        <f>(1-ABS(1 - table2[[#This Row],[EP_coverage_ratio]]))*100</f>
        <v>99.856295499968482</v>
      </c>
      <c r="X2761" s="1">
        <f>(1-ABS(1 - table2[[#This Row],[EP_error_ratio]]))*100</f>
        <v>99.998289566042118</v>
      </c>
      <c r="Y2761" s="1">
        <f>(1-ABS(1 - table2[[#This Row],[EP_polymorphism_ratio]]))*100</f>
        <v>99.764591944606877</v>
      </c>
    </row>
    <row r="2762" spans="1:25" x14ac:dyDescent="0.3">
      <c r="A2762">
        <v>1</v>
      </c>
      <c r="B2762">
        <v>16</v>
      </c>
      <c r="C2762">
        <v>2E-3</v>
      </c>
      <c r="D2762">
        <v>8.0000000000000002E-3</v>
      </c>
      <c r="E2762">
        <v>0.45952022293296779</v>
      </c>
      <c r="F2762">
        <v>14.384183260885147</v>
      </c>
      <c r="G2762">
        <v>2.2489512242236521E-3</v>
      </c>
      <c r="H2762">
        <v>-3207830.6755440673</v>
      </c>
      <c r="I2762">
        <v>16.012885381890229</v>
      </c>
      <c r="J2762">
        <v>2.0076310258851744E-3</v>
      </c>
      <c r="K2762">
        <v>0.24070843094343949</v>
      </c>
      <c r="L2762">
        <v>-3191963.729696366</v>
      </c>
      <c r="M2762">
        <f>table2[[#This Row],[E_coverage]]/table2[[#This Row],[sample_coverage]]</f>
        <v>0.89901145380532166</v>
      </c>
      <c r="N2762">
        <f>table2[[#This Row],[EP_coverage]]/table2[[#This Row],[sample_coverage]]</f>
        <v>1.0008053363681393</v>
      </c>
      <c r="O2762" t="b">
        <f>IF(ABS(table2[[#This Row],[EP_coverage_ratio]] - 1) &lt;= ABS(table2[[#This Row],[E_coverage_ratio]] - 1),TRUE,FALSE)</f>
        <v>1</v>
      </c>
      <c r="P2762" s="1">
        <f>(table2[[#This Row],[E_err]] + 1)/(table2[[#This Row],[sample_err]] + 1)</f>
        <v>1.0002484543155925</v>
      </c>
      <c r="Q2762" s="1">
        <f>(table2[[#This Row],[EP_err]] + 1 )/(table2[[#This Row],[sample_err]] + 1)</f>
        <v>1.0000076157942965</v>
      </c>
      <c r="R2762" s="1">
        <f>(table2[[#This Row],[EP_gamma]] + 1)/(table2[[#This Row],[expected_gamma]] + 1)</f>
        <v>0.85007964360382982</v>
      </c>
      <c r="S2762" s="1">
        <v>8.2866992746902703E-3</v>
      </c>
      <c r="T2762" s="1">
        <f>(table2[[#This Row],[EP_polymorphism]]+0.1)/(table2[[#This Row],[sample_polymorph]]+0.1)</f>
        <v>1.0026546229137987</v>
      </c>
      <c r="U2762" s="1">
        <f>(1-ABS(1 - table2[[#This Row],[E_coverage_ratio]]))*100</f>
        <v>89.901145380532171</v>
      </c>
      <c r="V2762" s="1">
        <f>(1-ABS(1 - table2[[#This Row],[E_error_ratio]]))*100</f>
        <v>99.975154568440743</v>
      </c>
      <c r="W2762" s="1">
        <f>(1-ABS(1 - table2[[#This Row],[EP_coverage_ratio]]))*100</f>
        <v>99.919466363186075</v>
      </c>
      <c r="X2762" s="1">
        <f>(1-ABS(1 - table2[[#This Row],[EP_error_ratio]]))*100</f>
        <v>99.99923842057035</v>
      </c>
      <c r="Y2762" s="1">
        <f>(1-ABS(1 - table2[[#This Row],[EP_polymorphism_ratio]]))*100</f>
        <v>99.734537708620124</v>
      </c>
    </row>
    <row r="2763" spans="1:25" x14ac:dyDescent="0.3">
      <c r="A2763">
        <v>2</v>
      </c>
      <c r="B2763">
        <v>16</v>
      </c>
      <c r="C2763">
        <v>2E-3</v>
      </c>
      <c r="D2763">
        <v>8.0000000000000002E-3</v>
      </c>
      <c r="E2763">
        <v>0.45791558291178769</v>
      </c>
      <c r="F2763">
        <v>14.382977263845024</v>
      </c>
      <c r="G2763">
        <v>2.2442529564741806E-3</v>
      </c>
      <c r="H2763">
        <v>-3207375.7576607</v>
      </c>
      <c r="I2763">
        <v>16.009465999113505</v>
      </c>
      <c r="J2763">
        <v>2.0032006271654794E-3</v>
      </c>
      <c r="K2763">
        <v>0.24045836337380161</v>
      </c>
      <c r="L2763">
        <v>-3191627.6893384699</v>
      </c>
      <c r="M2763">
        <f>table2[[#This Row],[E_coverage]]/table2[[#This Row],[sample_coverage]]</f>
        <v>0.89893607899031402</v>
      </c>
      <c r="N2763">
        <f>table2[[#This Row],[EP_coverage]]/table2[[#This Row],[sample_coverage]]</f>
        <v>1.0005916249445941</v>
      </c>
      <c r="O2763" t="b">
        <f>IF(ABS(table2[[#This Row],[EP_coverage_ratio]] - 1) &lt;= ABS(table2[[#This Row],[E_coverage_ratio]] - 1),TRUE,FALSE)</f>
        <v>1</v>
      </c>
      <c r="P2763" s="1">
        <f>(table2[[#This Row],[E_err]] + 1)/(table2[[#This Row],[sample_err]] + 1)</f>
        <v>1.0002437654256229</v>
      </c>
      <c r="Q2763" s="1">
        <f>(table2[[#This Row],[EP_err]] + 1 )/(table2[[#This Row],[sample_err]] + 1)</f>
        <v>1.0000031942386882</v>
      </c>
      <c r="R2763" s="1">
        <f>(table2[[#This Row],[EP_gamma]] + 1)/(table2[[#This Row],[expected_gamma]] + 1)</f>
        <v>0.85084375111508537</v>
      </c>
      <c r="S2763" s="1">
        <v>8.2738209249514309E-3</v>
      </c>
      <c r="T2763" s="1">
        <f>(table2[[#This Row],[EP_polymorphism]]+0.1)/(table2[[#This Row],[sample_polymorph]]+0.1)</f>
        <v>1.0025353789347355</v>
      </c>
      <c r="U2763" s="1">
        <f>(1-ABS(1 - table2[[#This Row],[E_coverage_ratio]]))*100</f>
        <v>89.893607899031409</v>
      </c>
      <c r="V2763" s="1">
        <f>(1-ABS(1 - table2[[#This Row],[E_error_ratio]]))*100</f>
        <v>99.975623457437706</v>
      </c>
      <c r="W2763" s="1">
        <f>(1-ABS(1 - table2[[#This Row],[EP_coverage_ratio]]))*100</f>
        <v>99.940837505540586</v>
      </c>
      <c r="X2763" s="1">
        <f>(1-ABS(1 - table2[[#This Row],[EP_error_ratio]]))*100</f>
        <v>99.999680576131183</v>
      </c>
      <c r="Y2763" s="1">
        <f>(1-ABS(1 - table2[[#This Row],[EP_polymorphism_ratio]]))*100</f>
        <v>99.746462106526451</v>
      </c>
    </row>
    <row r="2764" spans="1:25" x14ac:dyDescent="0.3">
      <c r="A2764">
        <v>3</v>
      </c>
      <c r="B2764">
        <v>16</v>
      </c>
      <c r="C2764">
        <v>2E-3</v>
      </c>
      <c r="D2764">
        <v>8.0000000000000002E-3</v>
      </c>
      <c r="E2764">
        <v>0.46118130029301957</v>
      </c>
      <c r="F2764">
        <v>14.367141734334462</v>
      </c>
      <c r="G2764">
        <v>2.2435765799447244E-3</v>
      </c>
      <c r="H2764">
        <v>-3208636.7848585462</v>
      </c>
      <c r="I2764">
        <v>15.997376250091138</v>
      </c>
      <c r="J2764">
        <v>2.0012445889987475E-3</v>
      </c>
      <c r="K2764">
        <v>0.24130087558838528</v>
      </c>
      <c r="L2764">
        <v>-3192734.2512634136</v>
      </c>
      <c r="M2764">
        <f>table2[[#This Row],[E_coverage]]/table2[[#This Row],[sample_coverage]]</f>
        <v>0.89794635839590387</v>
      </c>
      <c r="N2764">
        <f>table2[[#This Row],[EP_coverage]]/table2[[#This Row],[sample_coverage]]</f>
        <v>0.99983601563069613</v>
      </c>
      <c r="O2764" t="b">
        <f>IF(ABS(table2[[#This Row],[EP_coverage_ratio]] - 1) &lt;= ABS(table2[[#This Row],[E_coverage_ratio]] - 1),TRUE,FALSE)</f>
        <v>1</v>
      </c>
      <c r="P2764" s="1">
        <f>(table2[[#This Row],[E_err]] + 1)/(table2[[#This Row],[sample_err]] + 1)</f>
        <v>1.0002430903991464</v>
      </c>
      <c r="Q2764" s="1">
        <f>(table2[[#This Row],[EP_err]] + 1 )/(table2[[#This Row],[sample_err]] + 1)</f>
        <v>1.0000012421047892</v>
      </c>
      <c r="R2764" s="1">
        <f>(table2[[#This Row],[EP_gamma]] + 1)/(table2[[#This Row],[expected_gamma]] + 1)</f>
        <v>0.84951872525295768</v>
      </c>
      <c r="S2764" s="1">
        <v>8.2980628503830298E-3</v>
      </c>
      <c r="T2764" s="1">
        <f>(table2[[#This Row],[EP_polymorphism]]+0.1)/(table2[[#This Row],[sample_polymorph]]+0.1)</f>
        <v>1.0027598412072503</v>
      </c>
      <c r="U2764" s="1">
        <f>(1-ABS(1 - table2[[#This Row],[E_coverage_ratio]]))*100</f>
        <v>89.794635839590384</v>
      </c>
      <c r="V2764" s="1">
        <f>(1-ABS(1 - table2[[#This Row],[E_error_ratio]]))*100</f>
        <v>99.975690960085359</v>
      </c>
      <c r="W2764" s="1">
        <f>(1-ABS(1 - table2[[#This Row],[EP_coverage_ratio]]))*100</f>
        <v>99.983601563069612</v>
      </c>
      <c r="X2764" s="1">
        <f>(1-ABS(1 - table2[[#This Row],[EP_error_ratio]]))*100</f>
        <v>99.99987578952107</v>
      </c>
      <c r="Y2764" s="1">
        <f>(1-ABS(1 - table2[[#This Row],[EP_polymorphism_ratio]]))*100</f>
        <v>99.724015879274972</v>
      </c>
    </row>
    <row r="2765" spans="1:25" x14ac:dyDescent="0.3">
      <c r="A2765">
        <v>4</v>
      </c>
      <c r="B2765">
        <v>16</v>
      </c>
      <c r="C2765">
        <v>2E-3</v>
      </c>
      <c r="D2765">
        <v>8.0000000000000002E-3</v>
      </c>
      <c r="E2765">
        <v>0.45747834288858347</v>
      </c>
      <c r="F2765">
        <v>14.364487623411341</v>
      </c>
      <c r="G2765">
        <v>2.2359193272546416E-3</v>
      </c>
      <c r="H2765">
        <v>-3206873.5821995218</v>
      </c>
      <c r="I2765">
        <v>15.975589128913946</v>
      </c>
      <c r="J2765">
        <v>1.9952028531807398E-3</v>
      </c>
      <c r="K2765">
        <v>0.23908055976644665</v>
      </c>
      <c r="L2765">
        <v>-3191315.9023405947</v>
      </c>
      <c r="M2765">
        <f>table2[[#This Row],[E_coverage]]/table2[[#This Row],[sample_coverage]]</f>
        <v>0.8977804764632088</v>
      </c>
      <c r="N2765">
        <f>table2[[#This Row],[EP_coverage]]/table2[[#This Row],[sample_coverage]]</f>
        <v>0.9984743205571216</v>
      </c>
      <c r="O2765" t="b">
        <f>IF(ABS(table2[[#This Row],[EP_coverage_ratio]] - 1) &lt;= ABS(table2[[#This Row],[E_coverage_ratio]] - 1),TRUE,FALSE)</f>
        <v>1</v>
      </c>
      <c r="P2765" s="1">
        <f>(table2[[#This Row],[E_err]] + 1)/(table2[[#This Row],[sample_err]] + 1)</f>
        <v>1.0002354484303937</v>
      </c>
      <c r="Q2765" s="1">
        <f>(table2[[#This Row],[EP_err]] + 1 )/(table2[[#This Row],[sample_err]] + 1)</f>
        <v>0.99999521242832401</v>
      </c>
      <c r="R2765" s="1">
        <f>(table2[[#This Row],[EP_gamma]] + 1)/(table2[[#This Row],[expected_gamma]] + 1)</f>
        <v>0.85015366836306261</v>
      </c>
      <c r="S2765" s="1">
        <v>8.2128664337089898E-3</v>
      </c>
      <c r="T2765" s="1">
        <f>(table2[[#This Row],[EP_polymorphism]]+0.1)/(table2[[#This Row],[sample_polymorph]]+0.1)</f>
        <v>1.0019709854973053</v>
      </c>
      <c r="U2765" s="1">
        <f>(1-ABS(1 - table2[[#This Row],[E_coverage_ratio]]))*100</f>
        <v>89.778047646320886</v>
      </c>
      <c r="V2765" s="1">
        <f>(1-ABS(1 - table2[[#This Row],[E_error_ratio]]))*100</f>
        <v>99.976455156960625</v>
      </c>
      <c r="W2765" s="1">
        <f>(1-ABS(1 - table2[[#This Row],[EP_coverage_ratio]]))*100</f>
        <v>99.847432055712162</v>
      </c>
      <c r="X2765" s="1">
        <f>(1-ABS(1 - table2[[#This Row],[EP_error_ratio]]))*100</f>
        <v>99.999521242832401</v>
      </c>
      <c r="Y2765" s="1">
        <f>(1-ABS(1 - table2[[#This Row],[EP_polymorphism_ratio]]))*100</f>
        <v>99.802901450269459</v>
      </c>
    </row>
    <row r="2766" spans="1:25" x14ac:dyDescent="0.3">
      <c r="A2766">
        <v>5</v>
      </c>
      <c r="B2766">
        <v>16</v>
      </c>
      <c r="C2766">
        <v>2E-3</v>
      </c>
      <c r="D2766">
        <v>8.0000000000000002E-3</v>
      </c>
      <c r="E2766">
        <v>0.45458484330335119</v>
      </c>
      <c r="F2766">
        <v>14.376609597492051</v>
      </c>
      <c r="G2766">
        <v>2.2432112730888078E-3</v>
      </c>
      <c r="H2766">
        <v>-3205193.5855308636</v>
      </c>
      <c r="I2766">
        <v>15.960733122652837</v>
      </c>
      <c r="J2766">
        <v>2.0053157041632534E-3</v>
      </c>
      <c r="K2766">
        <v>0.2355001730017032</v>
      </c>
      <c r="L2766">
        <v>-3189952.7323637926</v>
      </c>
      <c r="M2766">
        <f>table2[[#This Row],[E_coverage]]/table2[[#This Row],[sample_coverage]]</f>
        <v>0.89853809984325317</v>
      </c>
      <c r="N2766">
        <f>table2[[#This Row],[EP_coverage]]/table2[[#This Row],[sample_coverage]]</f>
        <v>0.99754582016580229</v>
      </c>
      <c r="O2766" t="b">
        <f>IF(ABS(table2[[#This Row],[EP_coverage_ratio]] - 1) &lt;= ABS(table2[[#This Row],[E_coverage_ratio]] - 1),TRUE,FALSE)</f>
        <v>1</v>
      </c>
      <c r="P2766" s="1">
        <f>(table2[[#This Row],[E_err]] + 1)/(table2[[#This Row],[sample_err]] + 1)</f>
        <v>1.0002427258214459</v>
      </c>
      <c r="Q2766" s="1">
        <f>(table2[[#This Row],[EP_err]] + 1 )/(table2[[#This Row],[sample_err]] + 1)</f>
        <v>1.0000053050939752</v>
      </c>
      <c r="R2766" s="1">
        <f>(table2[[#This Row],[EP_gamma]] + 1)/(table2[[#This Row],[expected_gamma]] + 1)</f>
        <v>0.84938336783153301</v>
      </c>
      <c r="S2766" s="1">
        <v>8.0376367376412405E-3</v>
      </c>
      <c r="T2766" s="1">
        <f>(table2[[#This Row],[EP_polymorphism]]+0.1)/(table2[[#This Row],[sample_polymorph]]+0.1)</f>
        <v>1.0003484883114928</v>
      </c>
      <c r="U2766" s="1">
        <f>(1-ABS(1 - table2[[#This Row],[E_coverage_ratio]]))*100</f>
        <v>89.853809984325324</v>
      </c>
      <c r="V2766" s="1">
        <f>(1-ABS(1 - table2[[#This Row],[E_error_ratio]]))*100</f>
        <v>99.97572741785541</v>
      </c>
      <c r="W2766" s="1">
        <f>(1-ABS(1 - table2[[#This Row],[EP_coverage_ratio]]))*100</f>
        <v>99.75458201658023</v>
      </c>
      <c r="X2766" s="1">
        <f>(1-ABS(1 - table2[[#This Row],[EP_error_ratio]]))*100</f>
        <v>99.999469490602479</v>
      </c>
      <c r="Y2766" s="1">
        <f>(1-ABS(1 - table2[[#This Row],[EP_polymorphism_ratio]]))*100</f>
        <v>99.965151168850724</v>
      </c>
    </row>
    <row r="2767" spans="1:25" x14ac:dyDescent="0.3">
      <c r="A2767">
        <v>6</v>
      </c>
      <c r="B2767">
        <v>16</v>
      </c>
      <c r="C2767">
        <v>2E-3</v>
      </c>
      <c r="D2767">
        <v>8.0000000000000002E-3</v>
      </c>
      <c r="E2767">
        <v>0.45938873795115343</v>
      </c>
      <c r="F2767">
        <v>14.378178508109988</v>
      </c>
      <c r="G2767">
        <v>2.2313486082956996E-3</v>
      </c>
      <c r="H2767">
        <v>-3203667.3300279365</v>
      </c>
      <c r="I2767">
        <v>15.975335126320935</v>
      </c>
      <c r="J2767">
        <v>1.992639785842808E-3</v>
      </c>
      <c r="K2767">
        <v>0.23709682074373059</v>
      </c>
      <c r="L2767">
        <v>-3188207.169572575</v>
      </c>
      <c r="M2767">
        <f>table2[[#This Row],[E_coverage]]/table2[[#This Row],[sample_coverage]]</f>
        <v>0.89863615675687425</v>
      </c>
      <c r="N2767">
        <f>table2[[#This Row],[EP_coverage]]/table2[[#This Row],[sample_coverage]]</f>
        <v>0.99845844539505846</v>
      </c>
      <c r="O2767" t="b">
        <f>IF(ABS(table2[[#This Row],[EP_coverage_ratio]] - 1) &lt;= ABS(table2[[#This Row],[E_coverage_ratio]] - 1),TRUE,FALSE)</f>
        <v>1</v>
      </c>
      <c r="P2767" s="1">
        <f>(table2[[#This Row],[E_err]] + 1)/(table2[[#This Row],[sample_err]] + 1)</f>
        <v>1.0002308868346264</v>
      </c>
      <c r="Q2767" s="1">
        <f>(table2[[#This Row],[EP_err]] + 1 )/(table2[[#This Row],[sample_err]] + 1)</f>
        <v>0.99999265447688901</v>
      </c>
      <c r="R2767" s="1">
        <f>(table2[[#This Row],[EP_gamma]] + 1)/(table2[[#This Row],[expected_gamma]] + 1)</f>
        <v>0.84768149059482245</v>
      </c>
      <c r="S2767" s="1">
        <v>8.1190931095060908E-3</v>
      </c>
      <c r="T2767" s="1">
        <f>(table2[[#This Row],[EP_polymorphism]]+0.1)/(table2[[#This Row],[sample_polymorph]]+0.1)</f>
        <v>1.0011027139769082</v>
      </c>
      <c r="U2767" s="1">
        <f>(1-ABS(1 - table2[[#This Row],[E_coverage_ratio]]))*100</f>
        <v>89.863615675687427</v>
      </c>
      <c r="V2767" s="1">
        <f>(1-ABS(1 - table2[[#This Row],[E_error_ratio]]))*100</f>
        <v>99.976911316537368</v>
      </c>
      <c r="W2767" s="1">
        <f>(1-ABS(1 - table2[[#This Row],[EP_coverage_ratio]]))*100</f>
        <v>99.845844539505848</v>
      </c>
      <c r="X2767" s="1">
        <f>(1-ABS(1 - table2[[#This Row],[EP_error_ratio]]))*100</f>
        <v>99.999265447688899</v>
      </c>
      <c r="Y2767" s="1">
        <f>(1-ABS(1 - table2[[#This Row],[EP_polymorphism_ratio]]))*100</f>
        <v>99.889728602309177</v>
      </c>
    </row>
    <row r="2768" spans="1:25" x14ac:dyDescent="0.3">
      <c r="A2768">
        <v>7</v>
      </c>
      <c r="B2768">
        <v>16</v>
      </c>
      <c r="C2768">
        <v>2E-3</v>
      </c>
      <c r="D2768">
        <v>8.0000000000000002E-3</v>
      </c>
      <c r="E2768">
        <v>0.45581263822782625</v>
      </c>
      <c r="F2768">
        <v>14.387729426024539</v>
      </c>
      <c r="G2768">
        <v>2.2456661290992568E-3</v>
      </c>
      <c r="H2768">
        <v>-3207534.4168947241</v>
      </c>
      <c r="I2768">
        <v>16.028448362517889</v>
      </c>
      <c r="J2768">
        <v>2.0036331683761536E-3</v>
      </c>
      <c r="K2768">
        <v>0.24207446206512162</v>
      </c>
      <c r="L2768">
        <v>-3191529.2174503165</v>
      </c>
      <c r="M2768">
        <f>table2[[#This Row],[E_coverage]]/table2[[#This Row],[sample_coverage]]</f>
        <v>0.89923308912653366</v>
      </c>
      <c r="N2768">
        <f>table2[[#This Row],[EP_coverage]]/table2[[#This Row],[sample_coverage]]</f>
        <v>1.001778022657368</v>
      </c>
      <c r="O2768" t="b">
        <f>IF(ABS(table2[[#This Row],[EP_coverage_ratio]] - 1) &lt;= ABS(table2[[#This Row],[E_coverage_ratio]] - 1),TRUE,FALSE)</f>
        <v>1</v>
      </c>
      <c r="P2768" s="1">
        <f>(table2[[#This Row],[E_err]] + 1)/(table2[[#This Row],[sample_err]] + 1)</f>
        <v>1.0002451757775441</v>
      </c>
      <c r="Q2768" s="1">
        <f>(table2[[#This Row],[EP_err]] + 1 )/(table2[[#This Row],[sample_err]] + 1)</f>
        <v>1.000003625916543</v>
      </c>
      <c r="R2768" s="1">
        <f>(table2[[#This Row],[EP_gamma]] + 1)/(table2[[#This Row],[expected_gamma]] + 1)</f>
        <v>0.85318290929051832</v>
      </c>
      <c r="S2768" s="1">
        <v>8.3327327591069499E-3</v>
      </c>
      <c r="T2768" s="1">
        <f>(table2[[#This Row],[EP_polymorphism]]+0.1)/(table2[[#This Row],[sample_polymorph]]+0.1)</f>
        <v>1.0030808588806199</v>
      </c>
      <c r="U2768" s="1">
        <f>(1-ABS(1 - table2[[#This Row],[E_coverage_ratio]]))*100</f>
        <v>89.923308912653368</v>
      </c>
      <c r="V2768" s="1">
        <f>(1-ABS(1 - table2[[#This Row],[E_error_ratio]]))*100</f>
        <v>99.975482422245591</v>
      </c>
      <c r="W2768" s="1">
        <f>(1-ABS(1 - table2[[#This Row],[EP_coverage_ratio]]))*100</f>
        <v>99.822197734263199</v>
      </c>
      <c r="X2768" s="1">
        <f>(1-ABS(1 - table2[[#This Row],[EP_error_ratio]]))*100</f>
        <v>99.999637408345706</v>
      </c>
      <c r="Y2768" s="1">
        <f>(1-ABS(1 - table2[[#This Row],[EP_polymorphism_ratio]]))*100</f>
        <v>99.691914111938004</v>
      </c>
    </row>
    <row r="2769" spans="1:25" x14ac:dyDescent="0.3">
      <c r="A2769">
        <v>8</v>
      </c>
      <c r="B2769">
        <v>16</v>
      </c>
      <c r="C2769">
        <v>2E-3</v>
      </c>
      <c r="D2769">
        <v>8.0000000000000002E-3</v>
      </c>
      <c r="E2769">
        <v>0.45579725566801693</v>
      </c>
      <c r="F2769">
        <v>14.365081258997733</v>
      </c>
      <c r="G2769">
        <v>2.2467711259110978E-3</v>
      </c>
      <c r="H2769">
        <v>-3207469.9541036128</v>
      </c>
      <c r="I2769">
        <v>15.957987741596167</v>
      </c>
      <c r="J2769">
        <v>2.0074070539747705E-3</v>
      </c>
      <c r="K2769">
        <v>0.23679471384271414</v>
      </c>
      <c r="L2769">
        <v>-3192233.4982299563</v>
      </c>
      <c r="M2769">
        <f>table2[[#This Row],[E_coverage]]/table2[[#This Row],[sample_coverage]]</f>
        <v>0.89781757868735834</v>
      </c>
      <c r="N2769">
        <f>table2[[#This Row],[EP_coverage]]/table2[[#This Row],[sample_coverage]]</f>
        <v>0.99737423384976043</v>
      </c>
      <c r="O2769" t="b">
        <f>IF(ABS(table2[[#This Row],[EP_coverage_ratio]] - 1) &lt;= ABS(table2[[#This Row],[E_coverage_ratio]] - 1),TRUE,FALSE)</f>
        <v>1</v>
      </c>
      <c r="P2769" s="1">
        <f>(table2[[#This Row],[E_err]] + 1)/(table2[[#This Row],[sample_err]] + 1)</f>
        <v>1.0002462785687736</v>
      </c>
      <c r="Q2769" s="1">
        <f>(table2[[#This Row],[EP_err]] + 1 )/(table2[[#This Row],[sample_err]] + 1)</f>
        <v>1.0000073922694359</v>
      </c>
      <c r="R2769" s="1">
        <f>(table2[[#This Row],[EP_gamma]] + 1)/(table2[[#This Row],[expected_gamma]] + 1)</f>
        <v>0.84956521866445633</v>
      </c>
      <c r="S2769" s="1">
        <v>8.1148017483848502E-3</v>
      </c>
      <c r="T2769" s="1">
        <f>(table2[[#This Row],[EP_polymorphism]]+0.1)/(table2[[#This Row],[sample_polymorph]]+0.1)</f>
        <v>1.0010629791517114</v>
      </c>
      <c r="U2769" s="1">
        <f>(1-ABS(1 - table2[[#This Row],[E_coverage_ratio]]))*100</f>
        <v>89.781757868735838</v>
      </c>
      <c r="V2769" s="1">
        <f>(1-ABS(1 - table2[[#This Row],[E_error_ratio]]))*100</f>
        <v>99.975372143122641</v>
      </c>
      <c r="W2769" s="1">
        <f>(1-ABS(1 - table2[[#This Row],[EP_coverage_ratio]]))*100</f>
        <v>99.73742338497604</v>
      </c>
      <c r="X2769" s="1">
        <f>(1-ABS(1 - table2[[#This Row],[EP_error_ratio]]))*100</f>
        <v>99.999260773056406</v>
      </c>
      <c r="Y2769" s="1">
        <f>(1-ABS(1 - table2[[#This Row],[EP_polymorphism_ratio]]))*100</f>
        <v>99.89370208482886</v>
      </c>
    </row>
    <row r="2770" spans="1:25" x14ac:dyDescent="0.3">
      <c r="A2770">
        <v>9</v>
      </c>
      <c r="B2770">
        <v>16</v>
      </c>
      <c r="C2770">
        <v>2E-3</v>
      </c>
      <c r="D2770">
        <v>8.0000000000000002E-3</v>
      </c>
      <c r="E2770">
        <v>0.45979374419954117</v>
      </c>
      <c r="F2770">
        <v>14.384465588280353</v>
      </c>
      <c r="G2770">
        <v>2.2202001079103116E-3</v>
      </c>
      <c r="H2770">
        <v>-3203980.4294836675</v>
      </c>
      <c r="I2770">
        <v>16.034184337328021</v>
      </c>
      <c r="J2770">
        <v>1.9777637902194307E-3</v>
      </c>
      <c r="K2770">
        <v>0.24334706922266763</v>
      </c>
      <c r="L2770">
        <v>-3187837.1940418407</v>
      </c>
      <c r="M2770">
        <f>table2[[#This Row],[E_coverage]]/table2[[#This Row],[sample_coverage]]</f>
        <v>0.89902909926752206</v>
      </c>
      <c r="N2770">
        <f>table2[[#This Row],[EP_coverage]]/table2[[#This Row],[sample_coverage]]</f>
        <v>1.0021365210830013</v>
      </c>
      <c r="O2770" t="b">
        <f>IF(ABS(table2[[#This Row],[EP_coverage_ratio]] - 1) &lt;= ABS(table2[[#This Row],[E_coverage_ratio]] - 1),TRUE,FALSE)</f>
        <v>1</v>
      </c>
      <c r="P2770" s="1">
        <f>(table2[[#This Row],[E_err]] + 1)/(table2[[#This Row],[sample_err]] + 1)</f>
        <v>1.0002197605867369</v>
      </c>
      <c r="Q2770" s="1">
        <f>(table2[[#This Row],[EP_err]] + 1 )/(table2[[#This Row],[sample_err]] + 1)</f>
        <v>0.99997780817387172</v>
      </c>
      <c r="R2770" s="1">
        <f>(table2[[#This Row],[EP_gamma]] + 1)/(table2[[#This Row],[expected_gamma]] + 1)</f>
        <v>0.85172790619433747</v>
      </c>
      <c r="S2770" s="1">
        <v>8.3721957528889394E-3</v>
      </c>
      <c r="T2770" s="1">
        <f>(table2[[#This Row],[EP_polymorphism]]+0.1)/(table2[[#This Row],[sample_polymorph]]+0.1)</f>
        <v>1.0034462569711939</v>
      </c>
      <c r="U2770" s="1">
        <f>(1-ABS(1 - table2[[#This Row],[E_coverage_ratio]]))*100</f>
        <v>89.902909926752201</v>
      </c>
      <c r="V2770" s="1">
        <f>(1-ABS(1 - table2[[#This Row],[E_error_ratio]]))*100</f>
        <v>99.978023941326313</v>
      </c>
      <c r="W2770" s="1">
        <f>(1-ABS(1 - table2[[#This Row],[EP_coverage_ratio]]))*100</f>
        <v>99.786347891699862</v>
      </c>
      <c r="X2770" s="1">
        <f>(1-ABS(1 - table2[[#This Row],[EP_error_ratio]]))*100</f>
        <v>99.997780817387167</v>
      </c>
      <c r="Y2770" s="1">
        <f>(1-ABS(1 - table2[[#This Row],[EP_polymorphism_ratio]]))*100</f>
        <v>99.655374302880602</v>
      </c>
    </row>
    <row r="2771" spans="1:25" x14ac:dyDescent="0.3">
      <c r="A2771">
        <v>10</v>
      </c>
      <c r="B2771">
        <v>16</v>
      </c>
      <c r="C2771">
        <v>2E-3</v>
      </c>
      <c r="D2771">
        <v>8.0000000000000002E-3</v>
      </c>
      <c r="E2771">
        <v>0.4582221356410664</v>
      </c>
      <c r="F2771">
        <v>14.367945296522718</v>
      </c>
      <c r="G2771">
        <v>2.212953414371493E-3</v>
      </c>
      <c r="H2771">
        <v>-3201781.4561512806</v>
      </c>
      <c r="I2771">
        <v>15.96251333250062</v>
      </c>
      <c r="J2771">
        <v>1.974280822753425E-3</v>
      </c>
      <c r="K2771">
        <v>0.23709210925734087</v>
      </c>
      <c r="L2771">
        <v>-3186491.9740103907</v>
      </c>
      <c r="M2771">
        <f>table2[[#This Row],[E_coverage]]/table2[[#This Row],[sample_coverage]]</f>
        <v>0.89799658103266988</v>
      </c>
      <c r="N2771">
        <f>table2[[#This Row],[EP_coverage]]/table2[[#This Row],[sample_coverage]]</f>
        <v>0.99765708328128877</v>
      </c>
      <c r="O2771" t="b">
        <f>IF(ABS(table2[[#This Row],[EP_coverage_ratio]] - 1) &lt;= ABS(table2[[#This Row],[E_coverage_ratio]] - 1),TRUE,FALSE)</f>
        <v>1</v>
      </c>
      <c r="P2771" s="1">
        <f>(table2[[#This Row],[E_err]] + 1)/(table2[[#This Row],[sample_err]] + 1)</f>
        <v>1.0002125283576562</v>
      </c>
      <c r="Q2771" s="1">
        <f>(table2[[#This Row],[EP_err]] + 1 )/(table2[[#This Row],[sample_err]] + 1)</f>
        <v>0.99997433215843656</v>
      </c>
      <c r="R2771" s="1">
        <f>(table2[[#This Row],[EP_gamma]] + 1)/(table2[[#This Row],[expected_gamma]] + 1)</f>
        <v>0.8483564191085935</v>
      </c>
      <c r="S2771" s="1">
        <v>8.1206919748419894E-3</v>
      </c>
      <c r="T2771" s="1">
        <f>(table2[[#This Row],[EP_polymorphism]]+0.1)/(table2[[#This Row],[sample_polymorph]]+0.1)</f>
        <v>1.0011175182855738</v>
      </c>
      <c r="U2771" s="1">
        <f>(1-ABS(1 - table2[[#This Row],[E_coverage_ratio]]))*100</f>
        <v>89.799658103266992</v>
      </c>
      <c r="V2771" s="1">
        <f>(1-ABS(1 - table2[[#This Row],[E_error_ratio]]))*100</f>
        <v>99.978747164234377</v>
      </c>
      <c r="W2771" s="1">
        <f>(1-ABS(1 - table2[[#This Row],[EP_coverage_ratio]]))*100</f>
        <v>99.765708328128881</v>
      </c>
      <c r="X2771" s="1">
        <f>(1-ABS(1 - table2[[#This Row],[EP_error_ratio]]))*100</f>
        <v>99.997433215843657</v>
      </c>
      <c r="Y2771" s="1">
        <f>(1-ABS(1 - table2[[#This Row],[EP_polymorphism_ratio]]))*100</f>
        <v>99.888248171442612</v>
      </c>
    </row>
    <row r="2772" spans="1:25" x14ac:dyDescent="0.3">
      <c r="A2772">
        <v>1</v>
      </c>
      <c r="B2772">
        <v>16</v>
      </c>
      <c r="C2772">
        <v>2E-3</v>
      </c>
      <c r="D2772">
        <v>1.6E-2</v>
      </c>
      <c r="E2772">
        <v>0.66949911049964883</v>
      </c>
      <c r="F2772">
        <v>13.140530297747119</v>
      </c>
      <c r="G2772">
        <v>2.3720187540880741E-3</v>
      </c>
      <c r="H2772">
        <v>-3423015.3714554897</v>
      </c>
      <c r="I2772">
        <v>16.001917680605882</v>
      </c>
      <c r="J2772">
        <v>1.9688244423023676E-3</v>
      </c>
      <c r="K2772">
        <v>0.41235231458039862</v>
      </c>
      <c r="L2772">
        <v>-3389499.0240394082</v>
      </c>
      <c r="M2772">
        <f>table2[[#This Row],[E_coverage]]/table2[[#This Row],[sample_coverage]]</f>
        <v>0.82128314360919497</v>
      </c>
      <c r="N2772">
        <f>table2[[#This Row],[EP_coverage]]/table2[[#This Row],[sample_coverage]]</f>
        <v>1.0001198550378676</v>
      </c>
      <c r="O2772" t="b">
        <f>IF(ABS(table2[[#This Row],[EP_coverage_ratio]] - 1) &lt;= ABS(table2[[#This Row],[E_coverage_ratio]] - 1),TRUE,FALSE)</f>
        <v>1</v>
      </c>
      <c r="P2772" s="1">
        <f>(table2[[#This Row],[E_err]] + 1)/(table2[[#This Row],[sample_err]] + 1)</f>
        <v>1.0003712762016848</v>
      </c>
      <c r="Q2772" s="1">
        <f>(table2[[#This Row],[EP_err]] + 1 )/(table2[[#This Row],[sample_err]] + 1)</f>
        <v>0.99996888666896444</v>
      </c>
      <c r="R2772" s="1">
        <f>(table2[[#This Row],[EP_gamma]] + 1)/(table2[[#This Row],[expected_gamma]] + 1)</f>
        <v>0.84597368498010694</v>
      </c>
      <c r="S2772" s="1">
        <v>1.65052520496612E-2</v>
      </c>
      <c r="T2772" s="1">
        <f>(table2[[#This Row],[EP_polymorphism]]+0.1)/(table2[[#This Row],[sample_polymorph]]+0.1)</f>
        <v>1.0043556211177691</v>
      </c>
      <c r="U2772" s="1">
        <f>(1-ABS(1 - table2[[#This Row],[E_coverage_ratio]]))*100</f>
        <v>82.128314360919489</v>
      </c>
      <c r="V2772" s="1">
        <f>(1-ABS(1 - table2[[#This Row],[E_error_ratio]]))*100</f>
        <v>99.962872379831524</v>
      </c>
      <c r="W2772" s="1">
        <f>(1-ABS(1 - table2[[#This Row],[EP_coverage_ratio]]))*100</f>
        <v>99.988014496213239</v>
      </c>
      <c r="X2772" s="1">
        <f>(1-ABS(1 - table2[[#This Row],[EP_error_ratio]]))*100</f>
        <v>99.996888666896439</v>
      </c>
      <c r="Y2772" s="1">
        <f>(1-ABS(1 - table2[[#This Row],[EP_polymorphism_ratio]]))*100</f>
        <v>99.564437888223097</v>
      </c>
    </row>
    <row r="2773" spans="1:25" x14ac:dyDescent="0.3">
      <c r="A2773">
        <v>2</v>
      </c>
      <c r="B2773">
        <v>16</v>
      </c>
      <c r="C2773">
        <v>2E-3</v>
      </c>
      <c r="D2773">
        <v>1.6E-2</v>
      </c>
      <c r="E2773">
        <v>0.66916046029906717</v>
      </c>
      <c r="F2773">
        <v>13.147574242925002</v>
      </c>
      <c r="G2773">
        <v>2.3856418678396369E-3</v>
      </c>
      <c r="H2773">
        <v>-3423014.7363576321</v>
      </c>
      <c r="I2773">
        <v>15.956884330718239</v>
      </c>
      <c r="J2773">
        <v>1.9840658824861641E-3</v>
      </c>
      <c r="K2773">
        <v>0.40679188947442241</v>
      </c>
      <c r="L2773">
        <v>-3390134.9220319088</v>
      </c>
      <c r="M2773">
        <f>table2[[#This Row],[E_coverage]]/table2[[#This Row],[sample_coverage]]</f>
        <v>0.8217233901828126</v>
      </c>
      <c r="N2773">
        <f>table2[[#This Row],[EP_coverage]]/table2[[#This Row],[sample_coverage]]</f>
        <v>0.99730527066988994</v>
      </c>
      <c r="O2773" t="b">
        <f>IF(ABS(table2[[#This Row],[EP_coverage_ratio]] - 1) &lt;= ABS(table2[[#This Row],[E_coverage_ratio]] - 1),TRUE,FALSE)</f>
        <v>1</v>
      </c>
      <c r="P2773" s="1">
        <f>(table2[[#This Row],[E_err]] + 1)/(table2[[#This Row],[sample_err]] + 1)</f>
        <v>1.0003848721235924</v>
      </c>
      <c r="Q2773" s="1">
        <f>(table2[[#This Row],[EP_err]] + 1 )/(table2[[#This Row],[sample_err]] + 1)</f>
        <v>0.99998409768711194</v>
      </c>
      <c r="R2773" s="1">
        <f>(table2[[#This Row],[EP_gamma]] + 1)/(table2[[#This Row],[expected_gamma]] + 1)</f>
        <v>0.84281405109630059</v>
      </c>
      <c r="S2773" s="1">
        <v>1.6265706882001199E-2</v>
      </c>
      <c r="T2773" s="1">
        <f>(table2[[#This Row],[EP_polymorphism]]+0.1)/(table2[[#This Row],[sample_polymorph]]+0.1)</f>
        <v>1.0022905765689758</v>
      </c>
      <c r="U2773" s="1">
        <f>(1-ABS(1 - table2[[#This Row],[E_coverage_ratio]]))*100</f>
        <v>82.172339018281264</v>
      </c>
      <c r="V2773" s="1">
        <f>(1-ABS(1 - table2[[#This Row],[E_error_ratio]]))*100</f>
        <v>99.961512787640757</v>
      </c>
      <c r="W2773" s="1">
        <f>(1-ABS(1 - table2[[#This Row],[EP_coverage_ratio]]))*100</f>
        <v>99.730527066988998</v>
      </c>
      <c r="X2773" s="1">
        <f>(1-ABS(1 - table2[[#This Row],[EP_error_ratio]]))*100</f>
        <v>99.998409768711198</v>
      </c>
      <c r="Y2773" s="1">
        <f>(1-ABS(1 - table2[[#This Row],[EP_polymorphism_ratio]]))*100</f>
        <v>99.770942343102419</v>
      </c>
    </row>
    <row r="2774" spans="1:25" x14ac:dyDescent="0.3">
      <c r="A2774">
        <v>3</v>
      </c>
      <c r="B2774">
        <v>16</v>
      </c>
      <c r="C2774">
        <v>2E-3</v>
      </c>
      <c r="D2774">
        <v>1.6E-2</v>
      </c>
      <c r="E2774">
        <v>0.66839450254762944</v>
      </c>
      <c r="F2774">
        <v>13.150864189317911</v>
      </c>
      <c r="G2774">
        <v>2.4055886973766046E-3</v>
      </c>
      <c r="H2774">
        <v>-3425574.7854087702</v>
      </c>
      <c r="I2774">
        <v>15.966387600496724</v>
      </c>
      <c r="J2774">
        <v>2.0035762977079867E-3</v>
      </c>
      <c r="K2774">
        <v>0.4071819452246474</v>
      </c>
      <c r="L2774">
        <v>-3392845.9377848087</v>
      </c>
      <c r="M2774">
        <f>table2[[#This Row],[E_coverage]]/table2[[#This Row],[sample_coverage]]</f>
        <v>0.82192901183236944</v>
      </c>
      <c r="N2774">
        <f>table2[[#This Row],[EP_coverage]]/table2[[#This Row],[sample_coverage]]</f>
        <v>0.99789922503104522</v>
      </c>
      <c r="O2774" t="b">
        <f>IF(ABS(table2[[#This Row],[EP_coverage_ratio]] - 1) &lt;= ABS(table2[[#This Row],[E_coverage_ratio]] - 1),TRUE,FALSE)</f>
        <v>1</v>
      </c>
      <c r="P2774" s="1">
        <f>(table2[[#This Row],[E_err]] + 1)/(table2[[#This Row],[sample_err]] + 1)</f>
        <v>1.0004047791390984</v>
      </c>
      <c r="Q2774" s="1">
        <f>(table2[[#This Row],[EP_err]] + 1 )/(table2[[#This Row],[sample_err]] + 1)</f>
        <v>1.0000035691593891</v>
      </c>
      <c r="R2774" s="1">
        <f>(table2[[#This Row],[EP_gamma]] + 1)/(table2[[#This Row],[expected_gamma]] + 1)</f>
        <v>0.84343477701220437</v>
      </c>
      <c r="S2774" s="1">
        <v>1.6309264371229499E-2</v>
      </c>
      <c r="T2774" s="1">
        <f>(table2[[#This Row],[EP_polymorphism]]+0.1)/(table2[[#This Row],[sample_polymorph]]+0.1)</f>
        <v>1.0026660721657714</v>
      </c>
      <c r="U2774" s="1">
        <f>(1-ABS(1 - table2[[#This Row],[E_coverage_ratio]]))*100</f>
        <v>82.192901183236941</v>
      </c>
      <c r="V2774" s="1">
        <f>(1-ABS(1 - table2[[#This Row],[E_error_ratio]]))*100</f>
        <v>99.959522086090161</v>
      </c>
      <c r="W2774" s="1">
        <f>(1-ABS(1 - table2[[#This Row],[EP_coverage_ratio]]))*100</f>
        <v>99.789922503104521</v>
      </c>
      <c r="X2774" s="1">
        <f>(1-ABS(1 - table2[[#This Row],[EP_error_ratio]]))*100</f>
        <v>99.999643084061091</v>
      </c>
      <c r="Y2774" s="1">
        <f>(1-ABS(1 - table2[[#This Row],[EP_polymorphism_ratio]]))*100</f>
        <v>99.733392783422858</v>
      </c>
    </row>
    <row r="2775" spans="1:25" x14ac:dyDescent="0.3">
      <c r="A2775">
        <v>4</v>
      </c>
      <c r="B2775">
        <v>16</v>
      </c>
      <c r="C2775">
        <v>2E-3</v>
      </c>
      <c r="D2775">
        <v>1.6E-2</v>
      </c>
      <c r="E2775">
        <v>0.6645518040690237</v>
      </c>
      <c r="F2775">
        <v>13.182898043131949</v>
      </c>
      <c r="G2775">
        <v>2.3888949425521153E-3</v>
      </c>
      <c r="H2775">
        <v>-3422100.9122585189</v>
      </c>
      <c r="I2775">
        <v>16.060498395228286</v>
      </c>
      <c r="J2775">
        <v>1.9884560364006824E-3</v>
      </c>
      <c r="K2775">
        <v>0.41235025242796497</v>
      </c>
      <c r="L2775">
        <v>-3387916.4107047231</v>
      </c>
      <c r="M2775">
        <f>table2[[#This Row],[E_coverage]]/table2[[#This Row],[sample_coverage]]</f>
        <v>0.82393112769574683</v>
      </c>
      <c r="N2775">
        <f>table2[[#This Row],[EP_coverage]]/table2[[#This Row],[sample_coverage]]</f>
        <v>1.0037811497017679</v>
      </c>
      <c r="O2775" t="b">
        <f>IF(ABS(table2[[#This Row],[EP_coverage_ratio]] - 1) &lt;= ABS(table2[[#This Row],[E_coverage_ratio]] - 1),TRUE,FALSE)</f>
        <v>1</v>
      </c>
      <c r="P2775" s="1">
        <f>(table2[[#This Row],[E_err]] + 1)/(table2[[#This Row],[sample_err]] + 1)</f>
        <v>1.0003881187051418</v>
      </c>
      <c r="Q2775" s="1">
        <f>(table2[[#This Row],[EP_err]] + 1 )/(table2[[#This Row],[sample_err]] + 1)</f>
        <v>0.99998847907824429</v>
      </c>
      <c r="R2775" s="1">
        <f>(table2[[#This Row],[EP_gamma]] + 1)/(table2[[#This Row],[expected_gamma]] + 1)</f>
        <v>0.84848681126982772</v>
      </c>
      <c r="S2775" s="1">
        <v>1.6514116081216699E-2</v>
      </c>
      <c r="T2775" s="1">
        <f>(table2[[#This Row],[EP_polymorphism]]+0.1)/(table2[[#This Row],[sample_polymorph]]+0.1)</f>
        <v>1.0044320351829026</v>
      </c>
      <c r="U2775" s="1">
        <f>(1-ABS(1 - table2[[#This Row],[E_coverage_ratio]]))*100</f>
        <v>82.393112769574685</v>
      </c>
      <c r="V2775" s="1">
        <f>(1-ABS(1 - table2[[#This Row],[E_error_ratio]]))*100</f>
        <v>99.961188129485819</v>
      </c>
      <c r="W2775" s="1">
        <f>(1-ABS(1 - table2[[#This Row],[EP_coverage_ratio]]))*100</f>
        <v>99.621885029823204</v>
      </c>
      <c r="X2775" s="1">
        <f>(1-ABS(1 - table2[[#This Row],[EP_error_ratio]]))*100</f>
        <v>99.998847907824427</v>
      </c>
      <c r="Y2775" s="1">
        <f>(1-ABS(1 - table2[[#This Row],[EP_polymorphism_ratio]]))*100</f>
        <v>99.556796481709739</v>
      </c>
    </row>
    <row r="2776" spans="1:25" x14ac:dyDescent="0.3">
      <c r="A2776">
        <v>5</v>
      </c>
      <c r="B2776">
        <v>16</v>
      </c>
      <c r="C2776">
        <v>2E-3</v>
      </c>
      <c r="D2776">
        <v>1.6E-2</v>
      </c>
      <c r="E2776">
        <v>0.66549609283678457</v>
      </c>
      <c r="F2776">
        <v>13.151273325983832</v>
      </c>
      <c r="G2776">
        <v>2.3925582892905962E-3</v>
      </c>
      <c r="H2776">
        <v>-3426596.261790473</v>
      </c>
      <c r="I2776">
        <v>16.052329497263557</v>
      </c>
      <c r="J2776">
        <v>1.9887025884350296E-3</v>
      </c>
      <c r="K2776">
        <v>0.41577245165597293</v>
      </c>
      <c r="L2776">
        <v>-3392522.0628348952</v>
      </c>
      <c r="M2776">
        <f>table2[[#This Row],[E_coverage]]/table2[[#This Row],[sample_coverage]]</f>
        <v>0.82195458287398948</v>
      </c>
      <c r="N2776">
        <f>table2[[#This Row],[EP_coverage]]/table2[[#This Row],[sample_coverage]]</f>
        <v>1.0032705935789723</v>
      </c>
      <c r="O2776" t="b">
        <f>IF(ABS(table2[[#This Row],[EP_coverage_ratio]] - 1) &lt;= ABS(table2[[#This Row],[E_coverage_ratio]] - 1),TRUE,FALSE)</f>
        <v>1</v>
      </c>
      <c r="P2776" s="1">
        <f>(table2[[#This Row],[E_err]] + 1)/(table2[[#This Row],[sample_err]] + 1)</f>
        <v>1.000391774739811</v>
      </c>
      <c r="Q2776" s="1">
        <f>(table2[[#This Row],[EP_err]] + 1 )/(table2[[#This Row],[sample_err]] + 1)</f>
        <v>0.99998872513815873</v>
      </c>
      <c r="R2776" s="1">
        <f>(table2[[#This Row],[EP_gamma]] + 1)/(table2[[#This Row],[expected_gamma]] + 1)</f>
        <v>0.85006050614296813</v>
      </c>
      <c r="S2776" s="1">
        <v>1.67993993095851E-2</v>
      </c>
      <c r="T2776" s="1">
        <f>(table2[[#This Row],[EP_polymorphism]]+0.1)/(table2[[#This Row],[sample_polymorph]]+0.1)</f>
        <v>1.0068913733584923</v>
      </c>
      <c r="U2776" s="1">
        <f>(1-ABS(1 - table2[[#This Row],[E_coverage_ratio]]))*100</f>
        <v>82.195458287398949</v>
      </c>
      <c r="V2776" s="1">
        <f>(1-ABS(1 - table2[[#This Row],[E_error_ratio]]))*100</f>
        <v>99.960822526018902</v>
      </c>
      <c r="W2776" s="1">
        <f>(1-ABS(1 - table2[[#This Row],[EP_coverage_ratio]]))*100</f>
        <v>99.672940642102773</v>
      </c>
      <c r="X2776" s="1">
        <f>(1-ABS(1 - table2[[#This Row],[EP_error_ratio]]))*100</f>
        <v>99.998872513815869</v>
      </c>
      <c r="Y2776" s="1">
        <f>(1-ABS(1 - table2[[#This Row],[EP_polymorphism_ratio]]))*100</f>
        <v>99.310862664150761</v>
      </c>
    </row>
    <row r="2777" spans="1:25" x14ac:dyDescent="0.3">
      <c r="A2777">
        <v>6</v>
      </c>
      <c r="B2777">
        <v>16</v>
      </c>
      <c r="C2777">
        <v>2E-3</v>
      </c>
      <c r="D2777">
        <v>1.6E-2</v>
      </c>
      <c r="E2777">
        <v>0.66934047627475624</v>
      </c>
      <c r="F2777">
        <v>13.154258805986199</v>
      </c>
      <c r="G2777">
        <v>2.3885110332625965E-3</v>
      </c>
      <c r="H2777">
        <v>-3424247.3090690407</v>
      </c>
      <c r="I2777">
        <v>16.013730738456093</v>
      </c>
      <c r="J2777">
        <v>1.9860712812397466E-3</v>
      </c>
      <c r="K2777">
        <v>0.41156953358829296</v>
      </c>
      <c r="L2777">
        <v>-3390638.1622768291</v>
      </c>
      <c r="M2777">
        <f>table2[[#This Row],[E_coverage]]/table2[[#This Row],[sample_coverage]]</f>
        <v>0.82214117537413745</v>
      </c>
      <c r="N2777">
        <f>table2[[#This Row],[EP_coverage]]/table2[[#This Row],[sample_coverage]]</f>
        <v>1.0008581711535058</v>
      </c>
      <c r="O2777" t="b">
        <f>IF(ABS(table2[[#This Row],[EP_coverage_ratio]] - 1) &lt;= ABS(table2[[#This Row],[E_coverage_ratio]] - 1),TRUE,FALSE)</f>
        <v>1</v>
      </c>
      <c r="P2777" s="1">
        <f>(table2[[#This Row],[E_err]] + 1)/(table2[[#This Row],[sample_err]] + 1)</f>
        <v>1.0003877355621384</v>
      </c>
      <c r="Q2777" s="1">
        <f>(table2[[#This Row],[EP_err]] + 1 )/(table2[[#This Row],[sample_err]] + 1)</f>
        <v>0.99998609908307368</v>
      </c>
      <c r="R2777" s="1">
        <f>(table2[[#This Row],[EP_gamma]] + 1)/(table2[[#This Row],[expected_gamma]] + 1)</f>
        <v>0.84558515991794791</v>
      </c>
      <c r="S2777" s="1">
        <v>1.65226286601378E-2</v>
      </c>
      <c r="T2777" s="1">
        <f>(table2[[#This Row],[EP_polymorphism]]+0.1)/(table2[[#This Row],[sample_polymorph]]+0.1)</f>
        <v>1.0045054194839467</v>
      </c>
      <c r="U2777" s="1">
        <f>(1-ABS(1 - table2[[#This Row],[E_coverage_ratio]]))*100</f>
        <v>82.214117537413742</v>
      </c>
      <c r="V2777" s="1">
        <f>(1-ABS(1 - table2[[#This Row],[E_error_ratio]]))*100</f>
        <v>99.96122644378616</v>
      </c>
      <c r="W2777" s="1">
        <f>(1-ABS(1 - table2[[#This Row],[EP_coverage_ratio]]))*100</f>
        <v>99.914182884649421</v>
      </c>
      <c r="X2777" s="1">
        <f>(1-ABS(1 - table2[[#This Row],[EP_error_ratio]]))*100</f>
        <v>99.998609908307373</v>
      </c>
      <c r="Y2777" s="1">
        <f>(1-ABS(1 - table2[[#This Row],[EP_polymorphism_ratio]]))*100</f>
        <v>99.549458051605328</v>
      </c>
    </row>
    <row r="2778" spans="1:25" x14ac:dyDescent="0.3">
      <c r="A2778">
        <v>7</v>
      </c>
      <c r="B2778">
        <v>16</v>
      </c>
      <c r="C2778">
        <v>2E-3</v>
      </c>
      <c r="D2778">
        <v>1.6E-2</v>
      </c>
      <c r="E2778">
        <v>0.66749470728377247</v>
      </c>
      <c r="F2778">
        <v>13.152699406266521</v>
      </c>
      <c r="G2778">
        <v>2.3909213067733201E-3</v>
      </c>
      <c r="H2778">
        <v>-3423318.4040080882</v>
      </c>
      <c r="I2778">
        <v>15.971420797691872</v>
      </c>
      <c r="J2778">
        <v>1.9893946932282151E-3</v>
      </c>
      <c r="K2778">
        <v>0.40752437612687531</v>
      </c>
      <c r="L2778">
        <v>-3390299.6389499917</v>
      </c>
      <c r="M2778">
        <f>table2[[#This Row],[E_coverage]]/table2[[#This Row],[sample_coverage]]</f>
        <v>0.82204371289165756</v>
      </c>
      <c r="N2778">
        <f>table2[[#This Row],[EP_coverage]]/table2[[#This Row],[sample_coverage]]</f>
        <v>0.99821379985574199</v>
      </c>
      <c r="O2778" t="b">
        <f>IF(ABS(table2[[#This Row],[EP_coverage_ratio]] - 1) &lt;= ABS(table2[[#This Row],[E_coverage_ratio]] - 1),TRUE,FALSE)</f>
        <v>1</v>
      </c>
      <c r="P2778" s="1">
        <f>(table2[[#This Row],[E_err]] + 1)/(table2[[#This Row],[sample_err]] + 1)</f>
        <v>1.000390141024724</v>
      </c>
      <c r="Q2778" s="1">
        <f>(table2[[#This Row],[EP_err]] + 1 )/(table2[[#This Row],[sample_err]] + 1)</f>
        <v>0.99998941586150514</v>
      </c>
      <c r="R2778" s="1">
        <f>(table2[[#This Row],[EP_gamma]] + 1)/(table2[[#This Row],[expected_gamma]] + 1)</f>
        <v>0.84409525858083845</v>
      </c>
      <c r="S2778" s="1">
        <v>1.63157225488526E-2</v>
      </c>
      <c r="T2778" s="1">
        <f>(table2[[#This Row],[EP_polymorphism]]+0.1)/(table2[[#This Row],[sample_polymorph]]+0.1)</f>
        <v>1.0027217461107982</v>
      </c>
      <c r="U2778" s="1">
        <f>(1-ABS(1 - table2[[#This Row],[E_coverage_ratio]]))*100</f>
        <v>82.204371289165749</v>
      </c>
      <c r="V2778" s="1">
        <f>(1-ABS(1 - table2[[#This Row],[E_error_ratio]]))*100</f>
        <v>99.960985897527593</v>
      </c>
      <c r="W2778" s="1">
        <f>(1-ABS(1 - table2[[#This Row],[EP_coverage_ratio]]))*100</f>
        <v>99.821379985574197</v>
      </c>
      <c r="X2778" s="1">
        <f>(1-ABS(1 - table2[[#This Row],[EP_error_ratio]]))*100</f>
        <v>99.998941586150508</v>
      </c>
      <c r="Y2778" s="1">
        <f>(1-ABS(1 - table2[[#This Row],[EP_polymorphism_ratio]]))*100</f>
        <v>99.727825388920181</v>
      </c>
    </row>
    <row r="2779" spans="1:25" x14ac:dyDescent="0.3">
      <c r="A2779">
        <v>8</v>
      </c>
      <c r="B2779">
        <v>16</v>
      </c>
      <c r="C2779">
        <v>2E-3</v>
      </c>
      <c r="D2779">
        <v>1.6E-2</v>
      </c>
      <c r="E2779">
        <v>0.66520947779469186</v>
      </c>
      <c r="F2779">
        <v>13.164108746965407</v>
      </c>
      <c r="G2779">
        <v>2.4117522392876952E-3</v>
      </c>
      <c r="H2779">
        <v>-3427830.5333292554</v>
      </c>
      <c r="I2779">
        <v>16.054284989011698</v>
      </c>
      <c r="J2779">
        <v>2.008724227653903E-3</v>
      </c>
      <c r="K2779">
        <v>0.41410674355259397</v>
      </c>
      <c r="L2779">
        <v>-3393910.5661872937</v>
      </c>
      <c r="M2779">
        <f>table2[[#This Row],[E_coverage]]/table2[[#This Row],[sample_coverage]]</f>
        <v>0.82275679668533797</v>
      </c>
      <c r="N2779">
        <f>table2[[#This Row],[EP_coverage]]/table2[[#This Row],[sample_coverage]]</f>
        <v>1.0033928118132311</v>
      </c>
      <c r="O2779" t="b">
        <f>IF(ABS(table2[[#This Row],[EP_coverage_ratio]] - 1) &lt;= ABS(table2[[#This Row],[E_coverage_ratio]] - 1),TRUE,FALSE)</f>
        <v>1</v>
      </c>
      <c r="P2779" s="1">
        <f>(table2[[#This Row],[E_err]] + 1)/(table2[[#This Row],[sample_err]] + 1)</f>
        <v>1.0004109303785307</v>
      </c>
      <c r="Q2779" s="1">
        <f>(table2[[#This Row],[EP_err]] + 1 )/(table2[[#This Row],[sample_err]] + 1)</f>
        <v>1.0000087068140258</v>
      </c>
      <c r="R2779" s="1">
        <f>(table2[[#This Row],[EP_gamma]] + 1)/(table2[[#This Row],[expected_gamma]] + 1)</f>
        <v>0.84920651870499575</v>
      </c>
      <c r="S2779" s="1">
        <v>1.67130926010296E-2</v>
      </c>
      <c r="T2779" s="1">
        <f>(table2[[#This Row],[EP_polymorphism]]+0.1)/(table2[[#This Row],[sample_polymorph]]+0.1)</f>
        <v>1.0061473500088758</v>
      </c>
      <c r="U2779" s="1">
        <f>(1-ABS(1 - table2[[#This Row],[E_coverage_ratio]]))*100</f>
        <v>82.275679668533797</v>
      </c>
      <c r="V2779" s="1">
        <f>(1-ABS(1 - table2[[#This Row],[E_error_ratio]]))*100</f>
        <v>99.958906962146926</v>
      </c>
      <c r="W2779" s="1">
        <f>(1-ABS(1 - table2[[#This Row],[EP_coverage_ratio]]))*100</f>
        <v>99.660718818676884</v>
      </c>
      <c r="X2779" s="1">
        <f>(1-ABS(1 - table2[[#This Row],[EP_error_ratio]]))*100</f>
        <v>99.999129318597426</v>
      </c>
      <c r="Y2779" s="1">
        <f>(1-ABS(1 - table2[[#This Row],[EP_polymorphism_ratio]]))*100</f>
        <v>99.385264999112422</v>
      </c>
    </row>
    <row r="2780" spans="1:25" x14ac:dyDescent="0.3">
      <c r="A2780">
        <v>9</v>
      </c>
      <c r="B2780">
        <v>16</v>
      </c>
      <c r="C2780">
        <v>2E-3</v>
      </c>
      <c r="D2780">
        <v>1.6E-2</v>
      </c>
      <c r="E2780">
        <v>0.66686389782066013</v>
      </c>
      <c r="F2780">
        <v>13.153097173818065</v>
      </c>
      <c r="G2780">
        <v>2.4095554502178377E-3</v>
      </c>
      <c r="H2780">
        <v>-3425919.2607364384</v>
      </c>
      <c r="I2780">
        <v>15.953501692662986</v>
      </c>
      <c r="J2780">
        <v>2.0080236008308949E-3</v>
      </c>
      <c r="K2780">
        <v>0.4055529940751621</v>
      </c>
      <c r="L2780">
        <v>-3392909.9072689353</v>
      </c>
      <c r="M2780">
        <f>table2[[#This Row],[E_coverage]]/table2[[#This Row],[sample_coverage]]</f>
        <v>0.82206857336362904</v>
      </c>
      <c r="N2780">
        <f>table2[[#This Row],[EP_coverage]]/table2[[#This Row],[sample_coverage]]</f>
        <v>0.99709385579143661</v>
      </c>
      <c r="O2780" t="b">
        <f>IF(ABS(table2[[#This Row],[EP_coverage_ratio]] - 1) &lt;= ABS(table2[[#This Row],[E_coverage_ratio]] - 1),TRUE,FALSE)</f>
        <v>1</v>
      </c>
      <c r="P2780" s="1">
        <f>(table2[[#This Row],[E_err]] + 1)/(table2[[#This Row],[sample_err]] + 1)</f>
        <v>1.0004087379742694</v>
      </c>
      <c r="Q2780" s="1">
        <f>(table2[[#This Row],[EP_err]] + 1 )/(table2[[#This Row],[sample_err]] + 1)</f>
        <v>1.0000080075856594</v>
      </c>
      <c r="R2780" s="1">
        <f>(table2[[#This Row],[EP_gamma]] + 1)/(table2[[#This Row],[expected_gamma]] + 1)</f>
        <v>0.84323200947170984</v>
      </c>
      <c r="S2780" s="1">
        <v>1.6195878578699099E-2</v>
      </c>
      <c r="T2780" s="1">
        <f>(table2[[#This Row],[EP_polymorphism]]+0.1)/(table2[[#This Row],[sample_polymorph]]+0.1)</f>
        <v>1.0016886084370611</v>
      </c>
      <c r="U2780" s="1">
        <f>(1-ABS(1 - table2[[#This Row],[E_coverage_ratio]]))*100</f>
        <v>82.206857336362901</v>
      </c>
      <c r="V2780" s="1">
        <f>(1-ABS(1 - table2[[#This Row],[E_error_ratio]]))*100</f>
        <v>99.95912620257306</v>
      </c>
      <c r="W2780" s="1">
        <f>(1-ABS(1 - table2[[#This Row],[EP_coverage_ratio]]))*100</f>
        <v>99.709385579143657</v>
      </c>
      <c r="X2780" s="1">
        <f>(1-ABS(1 - table2[[#This Row],[EP_error_ratio]]))*100</f>
        <v>99.999199241434056</v>
      </c>
      <c r="Y2780" s="1">
        <f>(1-ABS(1 - table2[[#This Row],[EP_polymorphism_ratio]]))*100</f>
        <v>99.831139156293887</v>
      </c>
    </row>
    <row r="2781" spans="1:25" x14ac:dyDescent="0.3">
      <c r="A2781">
        <v>10</v>
      </c>
      <c r="B2781">
        <v>16</v>
      </c>
      <c r="C2781">
        <v>2E-3</v>
      </c>
      <c r="D2781">
        <v>1.6E-2</v>
      </c>
      <c r="E2781">
        <v>0.66595599720828214</v>
      </c>
      <c r="F2781">
        <v>13.164393336345945</v>
      </c>
      <c r="G2781">
        <v>2.3808567470218638E-3</v>
      </c>
      <c r="H2781">
        <v>-3421522.8307465301</v>
      </c>
      <c r="I2781">
        <v>16.015587612472789</v>
      </c>
      <c r="J2781">
        <v>1.9797575130454065E-3</v>
      </c>
      <c r="K2781">
        <v>0.41042522668400433</v>
      </c>
      <c r="L2781">
        <v>-3387986.1828413201</v>
      </c>
      <c r="M2781">
        <f>table2[[#This Row],[E_coverage]]/table2[[#This Row],[sample_coverage]]</f>
        <v>0.82277458352162158</v>
      </c>
      <c r="N2781">
        <f>table2[[#This Row],[EP_coverage]]/table2[[#This Row],[sample_coverage]]</f>
        <v>1.0009742257795493</v>
      </c>
      <c r="O2781" t="b">
        <f>IF(ABS(table2[[#This Row],[EP_coverage_ratio]] - 1) &lt;= ABS(table2[[#This Row],[E_coverage_ratio]] - 1),TRUE,FALSE)</f>
        <v>1</v>
      </c>
      <c r="P2781" s="1">
        <f>(table2[[#This Row],[E_err]] + 1)/(table2[[#This Row],[sample_err]] + 1)</f>
        <v>1.000380096553914</v>
      </c>
      <c r="Q2781" s="1">
        <f>(table2[[#This Row],[EP_err]] + 1 )/(table2[[#This Row],[sample_err]] + 1)</f>
        <v>0.99997979791721092</v>
      </c>
      <c r="R2781" s="1">
        <f>(table2[[#This Row],[EP_gamma]] + 1)/(table2[[#This Row],[expected_gamma]] + 1)</f>
        <v>0.846616134548282</v>
      </c>
      <c r="S2781" s="1">
        <v>1.6473992280858801E-2</v>
      </c>
      <c r="T2781" s="1">
        <f>(table2[[#This Row],[EP_polymorphism]]+0.1)/(table2[[#This Row],[sample_polymorph]]+0.1)</f>
        <v>1.004086140352231</v>
      </c>
      <c r="U2781" s="1">
        <f>(1-ABS(1 - table2[[#This Row],[E_coverage_ratio]]))*100</f>
        <v>82.277458352162157</v>
      </c>
      <c r="V2781" s="1">
        <f>(1-ABS(1 - table2[[#This Row],[E_error_ratio]]))*100</f>
        <v>99.961990344608594</v>
      </c>
      <c r="W2781" s="1">
        <f>(1-ABS(1 - table2[[#This Row],[EP_coverage_ratio]]))*100</f>
        <v>99.90257742204507</v>
      </c>
      <c r="X2781" s="1">
        <f>(1-ABS(1 - table2[[#This Row],[EP_error_ratio]]))*100</f>
        <v>99.997979791721093</v>
      </c>
      <c r="Y2781" s="1">
        <f>(1-ABS(1 - table2[[#This Row],[EP_polymorphism_ratio]]))*100</f>
        <v>99.591385964776904</v>
      </c>
    </row>
    <row r="2782" spans="1:25" x14ac:dyDescent="0.3">
      <c r="A2782">
        <v>1</v>
      </c>
      <c r="B2782">
        <v>16</v>
      </c>
      <c r="C2782">
        <v>2E-3</v>
      </c>
      <c r="D2782">
        <v>3.2000000000000001E-2</v>
      </c>
      <c r="E2782">
        <v>0.83816795864862959</v>
      </c>
      <c r="F2782">
        <v>10.818025016385924</v>
      </c>
      <c r="G2782">
        <v>2.0494073710726809E-3</v>
      </c>
      <c r="H2782">
        <v>-5424667.6160273077</v>
      </c>
      <c r="I2782">
        <v>15.990191450829565</v>
      </c>
      <c r="J2782">
        <v>1.9847842590779183E-3</v>
      </c>
      <c r="K2782">
        <v>0.61675052398763919</v>
      </c>
      <c r="L2782">
        <v>-5191904.402441673</v>
      </c>
      <c r="M2782">
        <f>table2[[#This Row],[E_coverage]]/table2[[#This Row],[sample_coverage]]</f>
        <v>0.67612656352412026</v>
      </c>
      <c r="N2782">
        <f>table2[[#This Row],[EP_coverage]]/table2[[#This Row],[sample_coverage]]</f>
        <v>0.99938696567684782</v>
      </c>
      <c r="O2782" t="b">
        <f>IF(ABS(table2[[#This Row],[EP_coverage_ratio]] - 1) &lt;= ABS(table2[[#This Row],[E_coverage_ratio]] - 1),TRUE,FALSE)</f>
        <v>1</v>
      </c>
      <c r="P2782" s="1">
        <f>(table2[[#This Row],[E_err]] + 1)/(table2[[#This Row],[sample_err]] + 1)</f>
        <v>1.0000493087535656</v>
      </c>
      <c r="Q2782" s="1">
        <f>(table2[[#This Row],[EP_err]] + 1 )/(table2[[#This Row],[sample_err]] + 1)</f>
        <v>0.99998481462981825</v>
      </c>
      <c r="R2782" s="1">
        <f>(table2[[#This Row],[EP_gamma]] + 1)/(table2[[#This Row],[expected_gamma]] + 1)</f>
        <v>0.87954450319993038</v>
      </c>
      <c r="S2782" s="1">
        <v>3.1793186384405897E-2</v>
      </c>
      <c r="T2782" s="1">
        <f>(table2[[#This Row],[EP_polymorphism]]+0.1)/(table2[[#This Row],[sample_polymorph]]+0.1)</f>
        <v>0.99843323018489316</v>
      </c>
      <c r="U2782" s="1">
        <f>(1-ABS(1 - table2[[#This Row],[E_coverage_ratio]]))*100</f>
        <v>67.612656352412031</v>
      </c>
      <c r="V2782" s="1">
        <f>(1-ABS(1 - table2[[#This Row],[E_error_ratio]]))*100</f>
        <v>99.995069124643436</v>
      </c>
      <c r="W2782" s="1">
        <f>(1-ABS(1 - table2[[#This Row],[EP_coverage_ratio]]))*100</f>
        <v>99.938696567684786</v>
      </c>
      <c r="X2782" s="1">
        <f>(1-ABS(1 - table2[[#This Row],[EP_error_ratio]]))*100</f>
        <v>99.998481462981829</v>
      </c>
      <c r="Y2782" s="1">
        <f>(1-ABS(1 - table2[[#This Row],[EP_polymorphism_ratio]]))*100</f>
        <v>99.843323018489315</v>
      </c>
    </row>
    <row r="2783" spans="1:25" x14ac:dyDescent="0.3">
      <c r="A2783">
        <v>2</v>
      </c>
      <c r="B2783">
        <v>16</v>
      </c>
      <c r="C2783">
        <v>2E-3</v>
      </c>
      <c r="D2783">
        <v>3.2000000000000001E-2</v>
      </c>
      <c r="E2783">
        <v>0.83808931186307623</v>
      </c>
      <c r="F2783">
        <v>10.821719780697601</v>
      </c>
      <c r="G2783">
        <v>2.059395180121056E-3</v>
      </c>
      <c r="H2783">
        <v>-5430648.939403248</v>
      </c>
      <c r="I2783">
        <v>16.008920993570168</v>
      </c>
      <c r="J2783">
        <v>1.9949415066293054E-3</v>
      </c>
      <c r="K2783">
        <v>0.61768261927774804</v>
      </c>
      <c r="L2783">
        <v>-5195045.062008027</v>
      </c>
      <c r="M2783">
        <f>table2[[#This Row],[E_coverage]]/table2[[#This Row],[sample_coverage]]</f>
        <v>0.67635748629360004</v>
      </c>
      <c r="N2783">
        <f>table2[[#This Row],[EP_coverage]]/table2[[#This Row],[sample_coverage]]</f>
        <v>1.0005575620981355</v>
      </c>
      <c r="O2783" t="b">
        <f>IF(ABS(table2[[#This Row],[EP_coverage_ratio]] - 1) &lt;= ABS(table2[[#This Row],[E_coverage_ratio]] - 1),TRUE,FALSE)</f>
        <v>1</v>
      </c>
      <c r="P2783" s="1">
        <f>(table2[[#This Row],[E_err]] + 1)/(table2[[#This Row],[sample_err]] + 1)</f>
        <v>1.0000592766268674</v>
      </c>
      <c r="Q2783" s="1">
        <f>(table2[[#This Row],[EP_err]] + 1 )/(table2[[#This Row],[sample_err]] + 1)</f>
        <v>0.99999495160342255</v>
      </c>
      <c r="R2783" s="1">
        <f>(table2[[#This Row],[EP_gamma]] + 1)/(table2[[#This Row],[expected_gamma]] + 1)</f>
        <v>0.88008923659866922</v>
      </c>
      <c r="S2783" s="1">
        <v>3.1854049671369102E-2</v>
      </c>
      <c r="T2783" s="1">
        <f>(table2[[#This Row],[EP_polymorphism]]+0.1)/(table2[[#This Row],[sample_polymorph]]+0.1)</f>
        <v>0.99889431569219012</v>
      </c>
      <c r="U2783" s="1">
        <f>(1-ABS(1 - table2[[#This Row],[E_coverage_ratio]]))*100</f>
        <v>67.635748629360009</v>
      </c>
      <c r="V2783" s="1">
        <f>(1-ABS(1 - table2[[#This Row],[E_error_ratio]]))*100</f>
        <v>99.994072337313256</v>
      </c>
      <c r="W2783" s="1">
        <f>(1-ABS(1 - table2[[#This Row],[EP_coverage_ratio]]))*100</f>
        <v>99.944243790186448</v>
      </c>
      <c r="X2783" s="1">
        <f>(1-ABS(1 - table2[[#This Row],[EP_error_ratio]]))*100</f>
        <v>99.999495160342249</v>
      </c>
      <c r="Y2783" s="1">
        <f>(1-ABS(1 - table2[[#This Row],[EP_polymorphism_ratio]]))*100</f>
        <v>99.889431569219013</v>
      </c>
    </row>
    <row r="2784" spans="1:25" x14ac:dyDescent="0.3">
      <c r="A2784">
        <v>3</v>
      </c>
      <c r="B2784">
        <v>16</v>
      </c>
      <c r="C2784">
        <v>2E-3</v>
      </c>
      <c r="D2784">
        <v>3.2000000000000001E-2</v>
      </c>
      <c r="E2784">
        <v>0.83855750427328357</v>
      </c>
      <c r="F2784">
        <v>10.80252347842333</v>
      </c>
      <c r="G2784">
        <v>2.0450749322172097E-3</v>
      </c>
      <c r="H2784">
        <v>-5424132.9046675973</v>
      </c>
      <c r="I2784">
        <v>15.973552681142715</v>
      </c>
      <c r="J2784">
        <v>1.9805539687436386E-3</v>
      </c>
      <c r="K2784">
        <v>0.6174336026160846</v>
      </c>
      <c r="L2784">
        <v>-5193756.8220776487</v>
      </c>
      <c r="M2784">
        <f>table2[[#This Row],[E_coverage]]/table2[[#This Row],[sample_coverage]]</f>
        <v>0.67515771740145814</v>
      </c>
      <c r="N2784">
        <f>table2[[#This Row],[EP_coverage]]/table2[[#This Row],[sample_coverage]]</f>
        <v>0.99834704257141971</v>
      </c>
      <c r="O2784" t="b">
        <f>IF(ABS(table2[[#This Row],[EP_coverage_ratio]] - 1) &lt;= ABS(table2[[#This Row],[E_coverage_ratio]] - 1),TRUE,FALSE)</f>
        <v>1</v>
      </c>
      <c r="P2784" s="1">
        <f>(table2[[#This Row],[E_err]] + 1)/(table2[[#This Row],[sample_err]] + 1)</f>
        <v>1.0000449849622925</v>
      </c>
      <c r="Q2784" s="1">
        <f>(table2[[#This Row],[EP_err]] + 1 )/(table2[[#This Row],[sample_err]] + 1)</f>
        <v>0.9999805927831773</v>
      </c>
      <c r="R2784" s="1">
        <f>(table2[[#This Row],[EP_gamma]] + 1)/(table2[[#This Row],[expected_gamma]] + 1)</f>
        <v>0.87972967875997909</v>
      </c>
      <c r="S2784" s="1">
        <v>3.1849711709277702E-2</v>
      </c>
      <c r="T2784" s="1">
        <f>(table2[[#This Row],[EP_polymorphism]]+0.1)/(table2[[#This Row],[sample_polymorph]]+0.1)</f>
        <v>0.99886145234301282</v>
      </c>
      <c r="U2784" s="1">
        <f>(1-ABS(1 - table2[[#This Row],[E_coverage_ratio]]))*100</f>
        <v>67.515771740145809</v>
      </c>
      <c r="V2784" s="1">
        <f>(1-ABS(1 - table2[[#This Row],[E_error_ratio]]))*100</f>
        <v>99.99550150377074</v>
      </c>
      <c r="W2784" s="1">
        <f>(1-ABS(1 - table2[[#This Row],[EP_coverage_ratio]]))*100</f>
        <v>99.834704257141965</v>
      </c>
      <c r="X2784" s="1">
        <f>(1-ABS(1 - table2[[#This Row],[EP_error_ratio]]))*100</f>
        <v>99.998059278317726</v>
      </c>
      <c r="Y2784" s="1">
        <f>(1-ABS(1 - table2[[#This Row],[EP_polymorphism_ratio]]))*100</f>
        <v>99.886145234301281</v>
      </c>
    </row>
    <row r="2785" spans="1:25" x14ac:dyDescent="0.3">
      <c r="A2785">
        <v>4</v>
      </c>
      <c r="B2785">
        <v>16</v>
      </c>
      <c r="C2785">
        <v>2E-3</v>
      </c>
      <c r="D2785">
        <v>3.2000000000000001E-2</v>
      </c>
      <c r="E2785">
        <v>0.83629803516747481</v>
      </c>
      <c r="F2785">
        <v>10.809243042540208</v>
      </c>
      <c r="G2785">
        <v>2.0507992455970963E-3</v>
      </c>
      <c r="H2785">
        <v>-5417442.4194152337</v>
      </c>
      <c r="I2785">
        <v>15.980219745567231</v>
      </c>
      <c r="J2785">
        <v>1.9869341748179679E-3</v>
      </c>
      <c r="K2785">
        <v>0.61693389703661061</v>
      </c>
      <c r="L2785">
        <v>-5188911.1649092939</v>
      </c>
      <c r="M2785">
        <f>table2[[#This Row],[E_coverage]]/table2[[#This Row],[sample_coverage]]</f>
        <v>0.67557769015876301</v>
      </c>
      <c r="N2785">
        <f>table2[[#This Row],[EP_coverage]]/table2[[#This Row],[sample_coverage]]</f>
        <v>0.99876373409795194</v>
      </c>
      <c r="O2785" t="b">
        <f>IF(ABS(table2[[#This Row],[EP_coverage_ratio]] - 1) &lt;= ABS(table2[[#This Row],[E_coverage_ratio]] - 1),TRUE,FALSE)</f>
        <v>1</v>
      </c>
      <c r="P2785" s="1">
        <f>(table2[[#This Row],[E_err]] + 1)/(table2[[#This Row],[sample_err]] + 1)</f>
        <v>1.0000506978498973</v>
      </c>
      <c r="Q2785" s="1">
        <f>(table2[[#This Row],[EP_err]] + 1 )/(table2[[#This Row],[sample_err]] + 1)</f>
        <v>0.99998696025430933</v>
      </c>
      <c r="R2785" s="1">
        <f>(table2[[#This Row],[EP_gamma]] + 1)/(table2[[#This Row],[expected_gamma]] + 1)</f>
        <v>0.88054001369616586</v>
      </c>
      <c r="S2785" s="1">
        <v>3.1653925965977402E-2</v>
      </c>
      <c r="T2785" s="1">
        <f>(table2[[#This Row],[EP_polymorphism]]+0.1)/(table2[[#This Row],[sample_polymorph]]+0.1)</f>
        <v>0.99737822701498036</v>
      </c>
      <c r="U2785" s="1">
        <f>(1-ABS(1 - table2[[#This Row],[E_coverage_ratio]]))*100</f>
        <v>67.557769015876303</v>
      </c>
      <c r="V2785" s="1">
        <f>(1-ABS(1 - table2[[#This Row],[E_error_ratio]]))*100</f>
        <v>99.994930215010271</v>
      </c>
      <c r="W2785" s="1">
        <f>(1-ABS(1 - table2[[#This Row],[EP_coverage_ratio]]))*100</f>
        <v>99.876373409795193</v>
      </c>
      <c r="X2785" s="1">
        <f>(1-ABS(1 - table2[[#This Row],[EP_error_ratio]]))*100</f>
        <v>99.998696025430931</v>
      </c>
      <c r="Y2785" s="1">
        <f>(1-ABS(1 - table2[[#This Row],[EP_polymorphism_ratio]]))*100</f>
        <v>99.737822701498033</v>
      </c>
    </row>
    <row r="2786" spans="1:25" x14ac:dyDescent="0.3">
      <c r="A2786">
        <v>5</v>
      </c>
      <c r="B2786">
        <v>16</v>
      </c>
      <c r="C2786">
        <v>2E-3</v>
      </c>
      <c r="D2786">
        <v>3.2000000000000001E-2</v>
      </c>
      <c r="E2786">
        <v>0.83766400362762006</v>
      </c>
      <c r="F2786">
        <v>10.809180268555284</v>
      </c>
      <c r="G2786">
        <v>2.0361532163385284E-3</v>
      </c>
      <c r="H2786">
        <v>-5419934.0157869374</v>
      </c>
      <c r="I2786">
        <v>16.089489370080109</v>
      </c>
      <c r="J2786">
        <v>1.974041738390258E-3</v>
      </c>
      <c r="K2786">
        <v>0.62614876321744117</v>
      </c>
      <c r="L2786">
        <v>-5187201.6549771186</v>
      </c>
      <c r="M2786">
        <f>table2[[#This Row],[E_coverage]]/table2[[#This Row],[sample_coverage]]</f>
        <v>0.67557376678470527</v>
      </c>
      <c r="N2786">
        <f>table2[[#This Row],[EP_coverage]]/table2[[#This Row],[sample_coverage]]</f>
        <v>1.0055930856300068</v>
      </c>
      <c r="O2786" t="b">
        <f>IF(ABS(table2[[#This Row],[EP_coverage_ratio]] - 1) &lt;= ABS(table2[[#This Row],[E_coverage_ratio]] - 1),TRUE,FALSE)</f>
        <v>1</v>
      </c>
      <c r="P2786" s="1">
        <f>(table2[[#This Row],[E_err]] + 1)/(table2[[#This Row],[sample_err]] + 1)</f>
        <v>1.0000360810542299</v>
      </c>
      <c r="Q2786" s="1">
        <f>(table2[[#This Row],[EP_err]] + 1 )/(table2[[#This Row],[sample_err]] + 1)</f>
        <v>0.99997409355128763</v>
      </c>
      <c r="R2786" s="1">
        <f>(table2[[#This Row],[EP_gamma]] + 1)/(table2[[#This Row],[expected_gamma]] + 1)</f>
        <v>0.88489993818639334</v>
      </c>
      <c r="S2786" s="1">
        <v>3.2657257024738699E-2</v>
      </c>
      <c r="T2786" s="1">
        <f>(table2[[#This Row],[EP_polymorphism]]+0.1)/(table2[[#This Row],[sample_polymorph]]+0.1)</f>
        <v>1.0049792198843841</v>
      </c>
      <c r="U2786" s="1">
        <f>(1-ABS(1 - table2[[#This Row],[E_coverage_ratio]]))*100</f>
        <v>67.557376678470533</v>
      </c>
      <c r="V2786" s="1">
        <f>(1-ABS(1 - table2[[#This Row],[E_error_ratio]]))*100</f>
        <v>99.996391894577002</v>
      </c>
      <c r="W2786" s="1">
        <f>(1-ABS(1 - table2[[#This Row],[EP_coverage_ratio]]))*100</f>
        <v>99.440691436999316</v>
      </c>
      <c r="X2786" s="1">
        <f>(1-ABS(1 - table2[[#This Row],[EP_error_ratio]]))*100</f>
        <v>99.997409355128767</v>
      </c>
      <c r="Y2786" s="1">
        <f>(1-ABS(1 - table2[[#This Row],[EP_polymorphism_ratio]]))*100</f>
        <v>99.502078011561593</v>
      </c>
    </row>
    <row r="2787" spans="1:25" x14ac:dyDescent="0.3">
      <c r="A2787">
        <v>6</v>
      </c>
      <c r="B2787">
        <v>16</v>
      </c>
      <c r="C2787">
        <v>2E-3</v>
      </c>
      <c r="D2787">
        <v>3.2000000000000001E-2</v>
      </c>
      <c r="E2787">
        <v>0.83640521108981025</v>
      </c>
      <c r="F2787">
        <v>10.811544538683387</v>
      </c>
      <c r="G2787">
        <v>2.0567266680441821E-3</v>
      </c>
      <c r="H2787">
        <v>-5424000.3870839886</v>
      </c>
      <c r="I2787">
        <v>15.960328687316476</v>
      </c>
      <c r="J2787">
        <v>1.9922922987326173E-3</v>
      </c>
      <c r="K2787">
        <v>0.61493725198884486</v>
      </c>
      <c r="L2787">
        <v>-5192397.4952765564</v>
      </c>
      <c r="M2787">
        <f>table2[[#This Row],[E_coverage]]/table2[[#This Row],[sample_coverage]]</f>
        <v>0.6757215336677117</v>
      </c>
      <c r="N2787">
        <f>table2[[#This Row],[EP_coverage]]/table2[[#This Row],[sample_coverage]]</f>
        <v>0.99752054295727977</v>
      </c>
      <c r="O2787" t="b">
        <f>IF(ABS(table2[[#This Row],[EP_coverage_ratio]] - 1) &lt;= ABS(table2[[#This Row],[E_coverage_ratio]] - 1),TRUE,FALSE)</f>
        <v>1</v>
      </c>
      <c r="P2787" s="1">
        <f>(table2[[#This Row],[E_err]] + 1)/(table2[[#This Row],[sample_err]] + 1)</f>
        <v>1.0000566134411619</v>
      </c>
      <c r="Q2787" s="1">
        <f>(table2[[#This Row],[EP_err]] + 1 )/(table2[[#This Row],[sample_err]] + 1)</f>
        <v>0.99999230768336578</v>
      </c>
      <c r="R2787" s="1">
        <f>(table2[[#This Row],[EP_gamma]] + 1)/(table2[[#This Row],[expected_gamma]] + 1)</f>
        <v>0.87940136645030764</v>
      </c>
      <c r="S2787" s="1">
        <v>3.1581745044191402E-2</v>
      </c>
      <c r="T2787" s="1">
        <f>(table2[[#This Row],[EP_polymorphism]]+0.1)/(table2[[#This Row],[sample_polymorph]]+0.1)</f>
        <v>0.9968314018499348</v>
      </c>
      <c r="U2787" s="1">
        <f>(1-ABS(1 - table2[[#This Row],[E_coverage_ratio]]))*100</f>
        <v>67.572153366771175</v>
      </c>
      <c r="V2787" s="1">
        <f>(1-ABS(1 - table2[[#This Row],[E_error_ratio]]))*100</f>
        <v>99.994338655883809</v>
      </c>
      <c r="W2787" s="1">
        <f>(1-ABS(1 - table2[[#This Row],[EP_coverage_ratio]]))*100</f>
        <v>99.752054295727973</v>
      </c>
      <c r="X2787" s="1">
        <f>(1-ABS(1 - table2[[#This Row],[EP_error_ratio]]))*100</f>
        <v>99.999230768336574</v>
      </c>
      <c r="Y2787" s="1">
        <f>(1-ABS(1 - table2[[#This Row],[EP_polymorphism_ratio]]))*100</f>
        <v>99.683140184993476</v>
      </c>
    </row>
    <row r="2788" spans="1:25" x14ac:dyDescent="0.3">
      <c r="A2788">
        <v>7</v>
      </c>
      <c r="B2788">
        <v>16</v>
      </c>
      <c r="C2788">
        <v>2E-3</v>
      </c>
      <c r="D2788">
        <v>3.2000000000000001E-2</v>
      </c>
      <c r="E2788">
        <v>0.83323796540253292</v>
      </c>
      <c r="F2788">
        <v>10.828446905771559</v>
      </c>
      <c r="G2788">
        <v>2.0613799659616335E-3</v>
      </c>
      <c r="H2788">
        <v>-5421177.8960981928</v>
      </c>
      <c r="I2788">
        <v>16.048828085211063</v>
      </c>
      <c r="J2788">
        <v>1.9980469231826959E-3</v>
      </c>
      <c r="K2788">
        <v>0.62001646232934771</v>
      </c>
      <c r="L2788">
        <v>-5188352.8336500786</v>
      </c>
      <c r="M2788">
        <f>table2[[#This Row],[E_coverage]]/table2[[#This Row],[sample_coverage]]</f>
        <v>0.67677793161072242</v>
      </c>
      <c r="N2788">
        <f>table2[[#This Row],[EP_coverage]]/table2[[#This Row],[sample_coverage]]</f>
        <v>1.0030517553256915</v>
      </c>
      <c r="O2788" t="b">
        <f>IF(ABS(table2[[#This Row],[EP_coverage_ratio]] - 1) &lt;= ABS(table2[[#This Row],[E_coverage_ratio]] - 1),TRUE,FALSE)</f>
        <v>1</v>
      </c>
      <c r="P2788" s="1">
        <f>(table2[[#This Row],[E_err]] + 1)/(table2[[#This Row],[sample_err]] + 1)</f>
        <v>1.0000612574510594</v>
      </c>
      <c r="Q2788" s="1">
        <f>(table2[[#This Row],[EP_err]] + 1 )/(table2[[#This Row],[sample_err]] + 1)</f>
        <v>0.99999805082153959</v>
      </c>
      <c r="R2788" s="1">
        <f>(table2[[#This Row],[EP_gamma]] + 1)/(table2[[#This Row],[expected_gamma]] + 1)</f>
        <v>0.88369131171338844</v>
      </c>
      <c r="S2788" s="1">
        <v>3.2139085456001498E-2</v>
      </c>
      <c r="T2788" s="1">
        <f>(table2[[#This Row],[EP_polymorphism]]+0.1)/(table2[[#This Row],[sample_polymorph]]+0.1)</f>
        <v>1.0010536776969809</v>
      </c>
      <c r="U2788" s="1">
        <f>(1-ABS(1 - table2[[#This Row],[E_coverage_ratio]]))*100</f>
        <v>67.677793161072245</v>
      </c>
      <c r="V2788" s="1">
        <f>(1-ABS(1 - table2[[#This Row],[E_error_ratio]]))*100</f>
        <v>99.993874254894052</v>
      </c>
      <c r="W2788" s="1">
        <f>(1-ABS(1 - table2[[#This Row],[EP_coverage_ratio]]))*100</f>
        <v>99.694824467430848</v>
      </c>
      <c r="X2788" s="1">
        <f>(1-ABS(1 - table2[[#This Row],[EP_error_ratio]]))*100</f>
        <v>99.999805082153955</v>
      </c>
      <c r="Y2788" s="1">
        <f>(1-ABS(1 - table2[[#This Row],[EP_polymorphism_ratio]]))*100</f>
        <v>99.894632230301909</v>
      </c>
    </row>
    <row r="2789" spans="1:25" x14ac:dyDescent="0.3">
      <c r="A2789">
        <v>8</v>
      </c>
      <c r="B2789">
        <v>16</v>
      </c>
      <c r="C2789">
        <v>2E-3</v>
      </c>
      <c r="D2789">
        <v>3.2000000000000001E-2</v>
      </c>
      <c r="E2789">
        <v>0.83803246940398346</v>
      </c>
      <c r="F2789">
        <v>10.799514702011306</v>
      </c>
      <c r="G2789">
        <v>2.0501803195907119E-3</v>
      </c>
      <c r="H2789">
        <v>-5421355.7439150596</v>
      </c>
      <c r="I2789">
        <v>15.901691041466972</v>
      </c>
      <c r="J2789">
        <v>1.9842403395716793E-3</v>
      </c>
      <c r="K2789">
        <v>0.61181204077889728</v>
      </c>
      <c r="L2789">
        <v>-5195344.1232004948</v>
      </c>
      <c r="M2789">
        <f>table2[[#This Row],[E_coverage]]/table2[[#This Row],[sample_coverage]]</f>
        <v>0.67496966887570664</v>
      </c>
      <c r="N2789">
        <f>table2[[#This Row],[EP_coverage]]/table2[[#This Row],[sample_coverage]]</f>
        <v>0.99385569009168573</v>
      </c>
      <c r="O2789" t="b">
        <f>IF(ABS(table2[[#This Row],[EP_coverage_ratio]] - 1) &lt;= ABS(table2[[#This Row],[E_coverage_ratio]] - 1),TRUE,FALSE)</f>
        <v>1</v>
      </c>
      <c r="P2789" s="1">
        <f>(table2[[#This Row],[E_err]] + 1)/(table2[[#This Row],[sample_err]] + 1)</f>
        <v>1.0000500801592722</v>
      </c>
      <c r="Q2789" s="1">
        <f>(table2[[#This Row],[EP_err]] + 1 )/(table2[[#This Row],[sample_err]] + 1)</f>
        <v>0.99998427179597982</v>
      </c>
      <c r="R2789" s="1">
        <f>(table2[[#This Row],[EP_gamma]] + 1)/(table2[[#This Row],[expected_gamma]] + 1)</f>
        <v>0.87692250687038054</v>
      </c>
      <c r="S2789" s="1">
        <v>3.11572015133448E-2</v>
      </c>
      <c r="T2789" s="1">
        <f>(table2[[#This Row],[EP_polymorphism]]+0.1)/(table2[[#This Row],[sample_polymorph]]+0.1)</f>
        <v>0.99361516297988495</v>
      </c>
      <c r="U2789" s="1">
        <f>(1-ABS(1 - table2[[#This Row],[E_coverage_ratio]]))*100</f>
        <v>67.496966887570665</v>
      </c>
      <c r="V2789" s="1">
        <f>(1-ABS(1 - table2[[#This Row],[E_error_ratio]]))*100</f>
        <v>99.994991984072783</v>
      </c>
      <c r="W2789" s="1">
        <f>(1-ABS(1 - table2[[#This Row],[EP_coverage_ratio]]))*100</f>
        <v>99.385569009168577</v>
      </c>
      <c r="X2789" s="1">
        <f>(1-ABS(1 - table2[[#This Row],[EP_error_ratio]]))*100</f>
        <v>99.998427179597982</v>
      </c>
      <c r="Y2789" s="1">
        <f>(1-ABS(1 - table2[[#This Row],[EP_polymorphism_ratio]]))*100</f>
        <v>99.361516297988501</v>
      </c>
    </row>
    <row r="2790" spans="1:25" x14ac:dyDescent="0.3">
      <c r="A2790">
        <v>9</v>
      </c>
      <c r="B2790">
        <v>16</v>
      </c>
      <c r="C2790">
        <v>2E-3</v>
      </c>
      <c r="D2790">
        <v>3.2000000000000001E-2</v>
      </c>
      <c r="E2790">
        <v>0.83570938469226685</v>
      </c>
      <c r="F2790">
        <v>10.814536196699892</v>
      </c>
      <c r="G2790">
        <v>2.0626161599973845E-3</v>
      </c>
      <c r="H2790">
        <v>-5433004.825888929</v>
      </c>
      <c r="I2790">
        <v>16.035078389043644</v>
      </c>
      <c r="J2790">
        <v>1.9984814612838174E-3</v>
      </c>
      <c r="K2790">
        <v>0.62073714160773408</v>
      </c>
      <c r="L2790">
        <v>-5197187.8166617705</v>
      </c>
      <c r="M2790">
        <f>table2[[#This Row],[E_coverage]]/table2[[#This Row],[sample_coverage]]</f>
        <v>0.67590851229374327</v>
      </c>
      <c r="N2790">
        <f>table2[[#This Row],[EP_coverage]]/table2[[#This Row],[sample_coverage]]</f>
        <v>1.0021923993152277</v>
      </c>
      <c r="O2790" t="b">
        <f>IF(ABS(table2[[#This Row],[EP_coverage_ratio]] - 1) &lt;= ABS(table2[[#This Row],[E_coverage_ratio]] - 1),TRUE,FALSE)</f>
        <v>1</v>
      </c>
      <c r="P2790" s="1">
        <f>(table2[[#This Row],[E_err]] + 1)/(table2[[#This Row],[sample_err]] + 1)</f>
        <v>1.0000624911776421</v>
      </c>
      <c r="Q2790" s="1">
        <f>(table2[[#This Row],[EP_err]] + 1 )/(table2[[#This Row],[sample_err]] + 1)</f>
        <v>0.99999848449229933</v>
      </c>
      <c r="R2790" s="1">
        <f>(table2[[#This Row],[EP_gamma]] + 1)/(table2[[#This Row],[expected_gamma]] + 1)</f>
        <v>0.88289418527945795</v>
      </c>
      <c r="S2790" s="1">
        <v>3.2039673205294703E-2</v>
      </c>
      <c r="T2790" s="1">
        <f>(table2[[#This Row],[EP_polymorphism]]+0.1)/(table2[[#This Row],[sample_polymorph]]+0.1)</f>
        <v>1.0003005545855659</v>
      </c>
      <c r="U2790" s="1">
        <f>(1-ABS(1 - table2[[#This Row],[E_coverage_ratio]]))*100</f>
        <v>67.590851229374323</v>
      </c>
      <c r="V2790" s="1">
        <f>(1-ABS(1 - table2[[#This Row],[E_error_ratio]]))*100</f>
        <v>99.993750882235787</v>
      </c>
      <c r="W2790" s="1">
        <f>(1-ABS(1 - table2[[#This Row],[EP_coverage_ratio]]))*100</f>
        <v>99.780760068477221</v>
      </c>
      <c r="X2790" s="1">
        <f>(1-ABS(1 - table2[[#This Row],[EP_error_ratio]]))*100</f>
        <v>99.99984844922993</v>
      </c>
      <c r="Y2790" s="1">
        <f>(1-ABS(1 - table2[[#This Row],[EP_polymorphism_ratio]]))*100</f>
        <v>99.969944541443411</v>
      </c>
    </row>
    <row r="2791" spans="1:25" x14ac:dyDescent="0.3">
      <c r="A2791">
        <v>10</v>
      </c>
      <c r="B2791">
        <v>16</v>
      </c>
      <c r="C2791">
        <v>2E-3</v>
      </c>
      <c r="D2791">
        <v>3.2000000000000001E-2</v>
      </c>
      <c r="E2791">
        <v>0.83565314588042428</v>
      </c>
      <c r="F2791">
        <v>10.814107593996086</v>
      </c>
      <c r="G2791">
        <v>2.0468480950595913E-3</v>
      </c>
      <c r="H2791">
        <v>-5431167.2445149012</v>
      </c>
      <c r="I2791">
        <v>15.981566978429202</v>
      </c>
      <c r="J2791">
        <v>1.981614487060301E-3</v>
      </c>
      <c r="K2791">
        <v>0.61666576751648128</v>
      </c>
      <c r="L2791">
        <v>-5194059.276785396</v>
      </c>
      <c r="M2791">
        <f>table2[[#This Row],[E_coverage]]/table2[[#This Row],[sample_coverage]]</f>
        <v>0.67588172462475538</v>
      </c>
      <c r="N2791">
        <f>table2[[#This Row],[EP_coverage]]/table2[[#This Row],[sample_coverage]]</f>
        <v>0.9988479361518251</v>
      </c>
      <c r="O2791" t="b">
        <f>IF(ABS(table2[[#This Row],[EP_coverage_ratio]] - 1) &lt;= ABS(table2[[#This Row],[E_coverage_ratio]] - 1),TRUE,FALSE)</f>
        <v>1</v>
      </c>
      <c r="P2791" s="1">
        <f>(table2[[#This Row],[E_err]] + 1)/(table2[[#This Row],[sample_err]] + 1)</f>
        <v>1.0000467545858878</v>
      </c>
      <c r="Q2791" s="1">
        <f>(table2[[#This Row],[EP_err]] + 1 )/(table2[[#This Row],[sample_err]] + 1)</f>
        <v>0.99998165118469096</v>
      </c>
      <c r="R2791" s="1">
        <f>(table2[[#This Row],[EP_gamma]] + 1)/(table2[[#This Row],[expected_gamma]] + 1)</f>
        <v>0.88070329143858417</v>
      </c>
      <c r="S2791" s="1">
        <v>3.1617613673640597E-2</v>
      </c>
      <c r="T2791" s="1">
        <f>(table2[[#This Row],[EP_polymorphism]]+0.1)/(table2[[#This Row],[sample_polymorph]]+0.1)</f>
        <v>0.99710313389121674</v>
      </c>
      <c r="U2791" s="1">
        <f>(1-ABS(1 - table2[[#This Row],[E_coverage_ratio]]))*100</f>
        <v>67.588172462475541</v>
      </c>
      <c r="V2791" s="1">
        <f>(1-ABS(1 - table2[[#This Row],[E_error_ratio]]))*100</f>
        <v>99.995324541411222</v>
      </c>
      <c r="W2791" s="1">
        <f>(1-ABS(1 - table2[[#This Row],[EP_coverage_ratio]]))*100</f>
        <v>99.884793615182517</v>
      </c>
      <c r="X2791" s="1">
        <f>(1-ABS(1 - table2[[#This Row],[EP_error_ratio]]))*100</f>
        <v>99.998165118469089</v>
      </c>
      <c r="Y2791" s="1">
        <f>(1-ABS(1 - table2[[#This Row],[EP_polymorphism_ratio]]))*100</f>
        <v>99.71031338912168</v>
      </c>
    </row>
    <row r="2792" spans="1:25" x14ac:dyDescent="0.3">
      <c r="A2792">
        <v>1</v>
      </c>
      <c r="B2792">
        <v>16</v>
      </c>
      <c r="C2792">
        <v>2E-3</v>
      </c>
      <c r="D2792">
        <v>6.4000000000000001E-2</v>
      </c>
      <c r="E2792">
        <v>0.93739168396935946</v>
      </c>
      <c r="F2792">
        <v>9.1993317072373593</v>
      </c>
      <c r="G2792">
        <v>2.0376351632938423E-3</v>
      </c>
      <c r="H2792">
        <v>-5731817.9543792512</v>
      </c>
      <c r="I2792">
        <v>16.014038511746335</v>
      </c>
      <c r="J2792">
        <v>1.9954647536531392E-3</v>
      </c>
      <c r="K2792">
        <v>0.8341312272265311</v>
      </c>
      <c r="L2792">
        <v>-5596769.0401576618</v>
      </c>
      <c r="M2792">
        <f>table2[[#This Row],[E_coverage]]/table2[[#This Row],[sample_coverage]]</f>
        <v>0.57495823170233495</v>
      </c>
      <c r="N2792">
        <f>table2[[#This Row],[EP_coverage]]/table2[[#This Row],[sample_coverage]]</f>
        <v>1.000877406984146</v>
      </c>
      <c r="O2792" t="b">
        <f>IF(ABS(table2[[#This Row],[EP_coverage_ratio]] - 1) &lt;= ABS(table2[[#This Row],[E_coverage_ratio]] - 1),TRUE,FALSE)</f>
        <v>1</v>
      </c>
      <c r="P2792" s="1">
        <f>(table2[[#This Row],[E_err]] + 1)/(table2[[#This Row],[sample_err]] + 1)</f>
        <v>1.0000375600432074</v>
      </c>
      <c r="Q2792" s="1">
        <f>(table2[[#This Row],[EP_err]] + 1 )/(table2[[#This Row],[sample_err]] + 1)</f>
        <v>0.99999547380604104</v>
      </c>
      <c r="R2792" s="1">
        <f>(table2[[#This Row],[EP_gamma]] + 1)/(table2[[#This Row],[expected_gamma]] + 1)</f>
        <v>0.94670130072445302</v>
      </c>
      <c r="S2792" s="1">
        <v>6.3761749058641806E-2</v>
      </c>
      <c r="T2792" s="1">
        <f>(table2[[#This Row],[EP_polymorphism]]+0.1)/(table2[[#This Row],[sample_polymorph]]+0.1)</f>
        <v>0.99854725035757208</v>
      </c>
      <c r="U2792" s="1">
        <f>(1-ABS(1 - table2[[#This Row],[E_coverage_ratio]]))*100</f>
        <v>57.495823170233493</v>
      </c>
      <c r="V2792" s="1">
        <f>(1-ABS(1 - table2[[#This Row],[E_error_ratio]]))*100</f>
        <v>99.996243995679251</v>
      </c>
      <c r="W2792" s="1">
        <f>(1-ABS(1 - table2[[#This Row],[EP_coverage_ratio]]))*100</f>
        <v>99.912259301585408</v>
      </c>
      <c r="X2792" s="1">
        <f>(1-ABS(1 - table2[[#This Row],[EP_error_ratio]]))*100</f>
        <v>99.999547380604099</v>
      </c>
      <c r="Y2792" s="1">
        <f>(1-ABS(1 - table2[[#This Row],[EP_polymorphism_ratio]]))*100</f>
        <v>99.854725035757212</v>
      </c>
    </row>
    <row r="2793" spans="1:25" x14ac:dyDescent="0.3">
      <c r="A2793">
        <v>2</v>
      </c>
      <c r="B2793">
        <v>16</v>
      </c>
      <c r="C2793">
        <v>2E-3</v>
      </c>
      <c r="D2793">
        <v>6.4000000000000001E-2</v>
      </c>
      <c r="E2793">
        <v>0.93778211814135792</v>
      </c>
      <c r="F2793">
        <v>9.1938710389212428</v>
      </c>
      <c r="G2793">
        <v>2.0493060024908845E-3</v>
      </c>
      <c r="H2793">
        <v>-5735337.4979661582</v>
      </c>
      <c r="I2793">
        <v>16.0471822994378</v>
      </c>
      <c r="J2793">
        <v>2.0078490970362821E-3</v>
      </c>
      <c r="K2793">
        <v>0.83730404404859349</v>
      </c>
      <c r="L2793">
        <v>-5601474.4685211834</v>
      </c>
      <c r="M2793">
        <f>table2[[#This Row],[E_coverage]]/table2[[#This Row],[sample_coverage]]</f>
        <v>0.57461693993257767</v>
      </c>
      <c r="N2793">
        <f>table2[[#This Row],[EP_coverage]]/table2[[#This Row],[sample_coverage]]</f>
        <v>1.0029488937148625</v>
      </c>
      <c r="O2793" t="b">
        <f>IF(ABS(table2[[#This Row],[EP_coverage_ratio]] - 1) &lt;= ABS(table2[[#This Row],[E_coverage_ratio]] - 1),TRUE,FALSE)</f>
        <v>1</v>
      </c>
      <c r="P2793" s="1">
        <f>(table2[[#This Row],[E_err]] + 1)/(table2[[#This Row],[sample_err]] + 1)</f>
        <v>1.0000492075873162</v>
      </c>
      <c r="Q2793" s="1">
        <f>(table2[[#This Row],[EP_err]] + 1 )/(table2[[#This Row],[sample_err]] + 1)</f>
        <v>1.0000078334301761</v>
      </c>
      <c r="R2793" s="1">
        <f>(table2[[#This Row],[EP_gamma]] + 1)/(table2[[#This Row],[expected_gamma]] + 1)</f>
        <v>0.94814789900675778</v>
      </c>
      <c r="S2793" s="1">
        <v>6.4550481131393195E-2</v>
      </c>
      <c r="T2793" s="1">
        <f>(table2[[#This Row],[EP_polymorphism]]+0.1)/(table2[[#This Row],[sample_polymorph]]+0.1)</f>
        <v>1.0033565922645926</v>
      </c>
      <c r="U2793" s="1">
        <f>(1-ABS(1 - table2[[#This Row],[E_coverage_ratio]]))*100</f>
        <v>57.461693993257768</v>
      </c>
      <c r="V2793" s="1">
        <f>(1-ABS(1 - table2[[#This Row],[E_error_ratio]]))*100</f>
        <v>99.995079241268385</v>
      </c>
      <c r="W2793" s="1">
        <f>(1-ABS(1 - table2[[#This Row],[EP_coverage_ratio]]))*100</f>
        <v>99.705110628513751</v>
      </c>
      <c r="X2793" s="1">
        <f>(1-ABS(1 - table2[[#This Row],[EP_error_ratio]]))*100</f>
        <v>99.999216656982398</v>
      </c>
      <c r="Y2793" s="1">
        <f>(1-ABS(1 - table2[[#This Row],[EP_polymorphism_ratio]]))*100</f>
        <v>99.664340773540744</v>
      </c>
    </row>
    <row r="2794" spans="1:25" x14ac:dyDescent="0.3">
      <c r="A2794">
        <v>3</v>
      </c>
      <c r="B2794">
        <v>16</v>
      </c>
      <c r="C2794">
        <v>2E-3</v>
      </c>
      <c r="D2794">
        <v>6.4000000000000001E-2</v>
      </c>
      <c r="E2794">
        <v>0.93790252714559597</v>
      </c>
      <c r="F2794">
        <v>9.2034798550520733</v>
      </c>
      <c r="G2794">
        <v>2.0570024043986743E-3</v>
      </c>
      <c r="H2794">
        <v>-5737025.3213190865</v>
      </c>
      <c r="I2794">
        <v>16.056198807941453</v>
      </c>
      <c r="J2794">
        <v>2.0154421932157109E-3</v>
      </c>
      <c r="K2794">
        <v>0.83648868205882276</v>
      </c>
      <c r="L2794">
        <v>-5602894.9618410552</v>
      </c>
      <c r="M2794">
        <f>table2[[#This Row],[E_coverage]]/table2[[#This Row],[sample_coverage]]</f>
        <v>0.57521749094075458</v>
      </c>
      <c r="N2794">
        <f>table2[[#This Row],[EP_coverage]]/table2[[#This Row],[sample_coverage]]</f>
        <v>1.0035124254963408</v>
      </c>
      <c r="O2794" t="b">
        <f>IF(ABS(table2[[#This Row],[EP_coverage_ratio]] - 1) &lt;= ABS(table2[[#This Row],[E_coverage_ratio]] - 1),TRUE,FALSE)</f>
        <v>1</v>
      </c>
      <c r="P2794" s="1">
        <f>(table2[[#This Row],[E_err]] + 1)/(table2[[#This Row],[sample_err]] + 1)</f>
        <v>1.0000568886271444</v>
      </c>
      <c r="Q2794" s="1">
        <f>(table2[[#This Row],[EP_err]] + 1 )/(table2[[#This Row],[sample_err]] + 1)</f>
        <v>1.0000154113704747</v>
      </c>
      <c r="R2794" s="1">
        <f>(table2[[#This Row],[EP_gamma]] + 1)/(table2[[#This Row],[expected_gamma]] + 1)</f>
        <v>0.94766824251158344</v>
      </c>
      <c r="S2794" s="1">
        <v>6.4724586096766498E-2</v>
      </c>
      <c r="T2794" s="1">
        <f>(table2[[#This Row],[EP_polymorphism]]+0.1)/(table2[[#This Row],[sample_polymorph]]+0.1)</f>
        <v>1.0044182079071127</v>
      </c>
      <c r="U2794" s="1">
        <f>(1-ABS(1 - table2[[#This Row],[E_coverage_ratio]]))*100</f>
        <v>57.52174909407546</v>
      </c>
      <c r="V2794" s="1">
        <f>(1-ABS(1 - table2[[#This Row],[E_error_ratio]]))*100</f>
        <v>99.994311137285564</v>
      </c>
      <c r="W2794" s="1">
        <f>(1-ABS(1 - table2[[#This Row],[EP_coverage_ratio]]))*100</f>
        <v>99.64875745036592</v>
      </c>
      <c r="X2794" s="1">
        <f>(1-ABS(1 - table2[[#This Row],[EP_error_ratio]]))*100</f>
        <v>99.998458862952532</v>
      </c>
      <c r="Y2794" s="1">
        <f>(1-ABS(1 - table2[[#This Row],[EP_polymorphism_ratio]]))*100</f>
        <v>99.558179209288738</v>
      </c>
    </row>
    <row r="2795" spans="1:25" x14ac:dyDescent="0.3">
      <c r="A2795">
        <v>4</v>
      </c>
      <c r="B2795">
        <v>16</v>
      </c>
      <c r="C2795">
        <v>2E-3</v>
      </c>
      <c r="D2795">
        <v>6.4000000000000001E-2</v>
      </c>
      <c r="E2795">
        <v>0.93853262293035955</v>
      </c>
      <c r="F2795">
        <v>9.1812633358778033</v>
      </c>
      <c r="G2795">
        <v>2.044602859672371E-3</v>
      </c>
      <c r="H2795">
        <v>-5741344.3858686481</v>
      </c>
      <c r="I2795">
        <v>15.967252647738464</v>
      </c>
      <c r="J2795">
        <v>2.0026622062556711E-3</v>
      </c>
      <c r="K2795">
        <v>0.83140795795224276</v>
      </c>
      <c r="L2795">
        <v>-5605423.4695563735</v>
      </c>
      <c r="M2795">
        <f>table2[[#This Row],[E_coverage]]/table2[[#This Row],[sample_coverage]]</f>
        <v>0.57382895849236271</v>
      </c>
      <c r="N2795">
        <f>table2[[#This Row],[EP_coverage]]/table2[[#This Row],[sample_coverage]]</f>
        <v>0.997953290483654</v>
      </c>
      <c r="O2795" t="b">
        <f>IF(ABS(table2[[#This Row],[EP_coverage_ratio]] - 1) &lt;= ABS(table2[[#This Row],[E_coverage_ratio]] - 1),TRUE,FALSE)</f>
        <v>1</v>
      </c>
      <c r="P2795" s="1">
        <f>(table2[[#This Row],[E_err]] + 1)/(table2[[#This Row],[sample_err]] + 1)</f>
        <v>1.0000445138320084</v>
      </c>
      <c r="Q2795" s="1">
        <f>(table2[[#This Row],[EP_err]] + 1 )/(table2[[#This Row],[sample_err]] + 1)</f>
        <v>1.0000026568924707</v>
      </c>
      <c r="R2795" s="1">
        <f>(table2[[#This Row],[EP_gamma]] + 1)/(table2[[#This Row],[expected_gamma]] + 1)</f>
        <v>0.94473930244403981</v>
      </c>
      <c r="S2795" s="1">
        <v>6.3600491256903494E-2</v>
      </c>
      <c r="T2795" s="1">
        <f>(table2[[#This Row],[EP_polymorphism]]+0.1)/(table2[[#This Row],[sample_polymorph]]+0.1)</f>
        <v>0.99756397107867989</v>
      </c>
      <c r="U2795" s="1">
        <f>(1-ABS(1 - table2[[#This Row],[E_coverage_ratio]]))*100</f>
        <v>57.38289584923627</v>
      </c>
      <c r="V2795" s="1">
        <f>(1-ABS(1 - table2[[#This Row],[E_error_ratio]]))*100</f>
        <v>99.995548616799155</v>
      </c>
      <c r="W2795" s="1">
        <f>(1-ABS(1 - table2[[#This Row],[EP_coverage_ratio]]))*100</f>
        <v>99.795329048365403</v>
      </c>
      <c r="X2795" s="1">
        <f>(1-ABS(1 - table2[[#This Row],[EP_error_ratio]]))*100</f>
        <v>99.999734310752928</v>
      </c>
      <c r="Y2795" s="1">
        <f>(1-ABS(1 - table2[[#This Row],[EP_polymorphism_ratio]]))*100</f>
        <v>99.756397107867983</v>
      </c>
    </row>
    <row r="2796" spans="1:25" x14ac:dyDescent="0.3">
      <c r="A2796">
        <v>5</v>
      </c>
      <c r="B2796">
        <v>16</v>
      </c>
      <c r="C2796">
        <v>2E-3</v>
      </c>
      <c r="D2796">
        <v>6.4000000000000001E-2</v>
      </c>
      <c r="E2796">
        <v>0.93553267871132373</v>
      </c>
      <c r="F2796">
        <v>9.2187810676489352</v>
      </c>
      <c r="G2796">
        <v>2.0363409975425579E-3</v>
      </c>
      <c r="H2796">
        <v>-5726699.4699158929</v>
      </c>
      <c r="I2796">
        <v>16.039859085978463</v>
      </c>
      <c r="J2796">
        <v>1.9944533101255144E-3</v>
      </c>
      <c r="K2796">
        <v>0.83340782657636681</v>
      </c>
      <c r="L2796">
        <v>-5590893.1609419631</v>
      </c>
      <c r="M2796">
        <f>table2[[#This Row],[E_coverage]]/table2[[#This Row],[sample_coverage]]</f>
        <v>0.57617381672805845</v>
      </c>
      <c r="N2796">
        <f>table2[[#This Row],[EP_coverage]]/table2[[#This Row],[sample_coverage]]</f>
        <v>1.002491192873654</v>
      </c>
      <c r="O2796" t="b">
        <f>IF(ABS(table2[[#This Row],[EP_coverage_ratio]] - 1) &lt;= ABS(table2[[#This Row],[E_coverage_ratio]] - 1),TRUE,FALSE)</f>
        <v>1</v>
      </c>
      <c r="P2796" s="1">
        <f>(table2[[#This Row],[E_err]] + 1)/(table2[[#This Row],[sample_err]] + 1)</f>
        <v>1.0000362684606214</v>
      </c>
      <c r="Q2796" s="1">
        <f>(table2[[#This Row],[EP_err]] + 1 )/(table2[[#This Row],[sample_err]] + 1)</f>
        <v>0.99999446438136275</v>
      </c>
      <c r="R2796" s="1">
        <f>(table2[[#This Row],[EP_gamma]] + 1)/(table2[[#This Row],[expected_gamma]] + 1)</f>
        <v>0.94723682361025707</v>
      </c>
      <c r="S2796" s="1">
        <v>6.3585044900062296E-2</v>
      </c>
      <c r="T2796" s="1">
        <f>(table2[[#This Row],[EP_polymorphism]]+0.1)/(table2[[#This Row],[sample_polymorph]]+0.1)</f>
        <v>0.99746978597598968</v>
      </c>
      <c r="U2796" s="1">
        <f>(1-ABS(1 - table2[[#This Row],[E_coverage_ratio]]))*100</f>
        <v>57.617381672805848</v>
      </c>
      <c r="V2796" s="1">
        <f>(1-ABS(1 - table2[[#This Row],[E_error_ratio]]))*100</f>
        <v>99.996373153937853</v>
      </c>
      <c r="W2796" s="1">
        <f>(1-ABS(1 - table2[[#This Row],[EP_coverage_ratio]]))*100</f>
        <v>99.750880712634597</v>
      </c>
      <c r="X2796" s="1">
        <f>(1-ABS(1 - table2[[#This Row],[EP_error_ratio]]))*100</f>
        <v>99.999446438136275</v>
      </c>
      <c r="Y2796" s="1">
        <f>(1-ABS(1 - table2[[#This Row],[EP_polymorphism_ratio]]))*100</f>
        <v>99.746978597598968</v>
      </c>
    </row>
    <row r="2797" spans="1:25" x14ac:dyDescent="0.3">
      <c r="A2797">
        <v>6</v>
      </c>
      <c r="B2797">
        <v>16</v>
      </c>
      <c r="C2797">
        <v>2E-3</v>
      </c>
      <c r="D2797">
        <v>6.4000000000000001E-2</v>
      </c>
      <c r="E2797">
        <v>0.93806092313183165</v>
      </c>
      <c r="F2797">
        <v>9.2091592481175883</v>
      </c>
      <c r="G2797">
        <v>2.0122965961774601E-3</v>
      </c>
      <c r="H2797">
        <v>-5729154.1125680329</v>
      </c>
      <c r="I2797">
        <v>15.999327399050417</v>
      </c>
      <c r="J2797">
        <v>1.969855356239828E-3</v>
      </c>
      <c r="K2797">
        <v>0.83187827529247305</v>
      </c>
      <c r="L2797">
        <v>-5589444.4681841256</v>
      </c>
      <c r="M2797">
        <f>table2[[#This Row],[E_coverage]]/table2[[#This Row],[sample_coverage]]</f>
        <v>0.57557245300734927</v>
      </c>
      <c r="N2797">
        <f>table2[[#This Row],[EP_coverage]]/table2[[#This Row],[sample_coverage]]</f>
        <v>0.99995796244065105</v>
      </c>
      <c r="O2797" t="b">
        <f>IF(ABS(table2[[#This Row],[EP_coverage_ratio]] - 1) &lt;= ABS(table2[[#This Row],[E_coverage_ratio]] - 1),TRUE,FALSE)</f>
        <v>1</v>
      </c>
      <c r="P2797" s="1">
        <f>(table2[[#This Row],[E_err]] + 1)/(table2[[#This Row],[sample_err]] + 1)</f>
        <v>1.0000122720520734</v>
      </c>
      <c r="Q2797" s="1">
        <f>(table2[[#This Row],[EP_err]] + 1 )/(table2[[#This Row],[sample_err]] + 1)</f>
        <v>0.99996991552518932</v>
      </c>
      <c r="R2797" s="1">
        <f>(table2[[#This Row],[EP_gamma]] + 1)/(table2[[#This Row],[expected_gamma]] + 1)</f>
        <v>0.94521191435624663</v>
      </c>
      <c r="S2797" s="1">
        <v>6.3167706614705998E-2</v>
      </c>
      <c r="T2797" s="1">
        <f>(table2[[#This Row],[EP_polymorphism]]+0.1)/(table2[[#This Row],[sample_polymorph]]+0.1)</f>
        <v>0.99492504033357321</v>
      </c>
      <c r="U2797" s="1">
        <f>(1-ABS(1 - table2[[#This Row],[E_coverage_ratio]]))*100</f>
        <v>57.557245300734927</v>
      </c>
      <c r="V2797" s="1">
        <f>(1-ABS(1 - table2[[#This Row],[E_error_ratio]]))*100</f>
        <v>99.998772794792657</v>
      </c>
      <c r="W2797" s="1">
        <f>(1-ABS(1 - table2[[#This Row],[EP_coverage_ratio]]))*100</f>
        <v>99.995796244065104</v>
      </c>
      <c r="X2797" s="1">
        <f>(1-ABS(1 - table2[[#This Row],[EP_error_ratio]]))*100</f>
        <v>99.996991552518935</v>
      </c>
      <c r="Y2797" s="1">
        <f>(1-ABS(1 - table2[[#This Row],[EP_polymorphism_ratio]]))*100</f>
        <v>99.492504033357321</v>
      </c>
    </row>
    <row r="2798" spans="1:25" x14ac:dyDescent="0.3">
      <c r="A2798">
        <v>7</v>
      </c>
      <c r="B2798">
        <v>16</v>
      </c>
      <c r="C2798">
        <v>2E-3</v>
      </c>
      <c r="D2798">
        <v>6.4000000000000001E-2</v>
      </c>
      <c r="E2798">
        <v>0.93823802600313733</v>
      </c>
      <c r="F2798">
        <v>9.2039944256128514</v>
      </c>
      <c r="G2798">
        <v>2.0188729581652183E-3</v>
      </c>
      <c r="H2798">
        <v>-5744723.5028251149</v>
      </c>
      <c r="I2798">
        <v>15.926839787054316</v>
      </c>
      <c r="J2798">
        <v>1.9750151922485167E-3</v>
      </c>
      <c r="K2798">
        <v>0.82683253936388879</v>
      </c>
      <c r="L2798">
        <v>-5600414.6891241875</v>
      </c>
      <c r="M2798">
        <f>table2[[#This Row],[E_coverage]]/table2[[#This Row],[sample_coverage]]</f>
        <v>0.57524965160080321</v>
      </c>
      <c r="N2798">
        <f>table2[[#This Row],[EP_coverage]]/table2[[#This Row],[sample_coverage]]</f>
        <v>0.99542748669089476</v>
      </c>
      <c r="O2798" t="b">
        <f>IF(ABS(table2[[#This Row],[EP_coverage_ratio]] - 1) &lt;= ABS(table2[[#This Row],[E_coverage_ratio]] - 1),TRUE,FALSE)</f>
        <v>1</v>
      </c>
      <c r="P2798" s="1">
        <f>(table2[[#This Row],[E_err]] + 1)/(table2[[#This Row],[sample_err]] + 1)</f>
        <v>1.0000188352875901</v>
      </c>
      <c r="Q2798" s="1">
        <f>(table2[[#This Row],[EP_err]] + 1 )/(table2[[#This Row],[sample_err]] + 1)</f>
        <v>0.99997506506212419</v>
      </c>
      <c r="R2798" s="1">
        <f>(table2[[#This Row],[EP_gamma]] + 1)/(table2[[#This Row],[expected_gamma]] + 1)</f>
        <v>0.94252228820988559</v>
      </c>
      <c r="S2798" s="1">
        <v>6.2329212164188103E-2</v>
      </c>
      <c r="T2798" s="1">
        <f>(table2[[#This Row],[EP_polymorphism]]+0.1)/(table2[[#This Row],[sample_polymorph]]+0.1)</f>
        <v>0.98981226929382993</v>
      </c>
      <c r="U2798" s="1">
        <f>(1-ABS(1 - table2[[#This Row],[E_coverage_ratio]]))*100</f>
        <v>57.52496516008032</v>
      </c>
      <c r="V2798" s="1">
        <f>(1-ABS(1 - table2[[#This Row],[E_error_ratio]]))*100</f>
        <v>99.998116471240991</v>
      </c>
      <c r="W2798" s="1">
        <f>(1-ABS(1 - table2[[#This Row],[EP_coverage_ratio]]))*100</f>
        <v>99.542748669089477</v>
      </c>
      <c r="X2798" s="1">
        <f>(1-ABS(1 - table2[[#This Row],[EP_error_ratio]]))*100</f>
        <v>99.997506506212417</v>
      </c>
      <c r="Y2798" s="1">
        <f>(1-ABS(1 - table2[[#This Row],[EP_polymorphism_ratio]]))*100</f>
        <v>98.981226929382998</v>
      </c>
    </row>
    <row r="2799" spans="1:25" x14ac:dyDescent="0.3">
      <c r="A2799">
        <v>8</v>
      </c>
      <c r="B2799">
        <v>16</v>
      </c>
      <c r="C2799">
        <v>2E-3</v>
      </c>
      <c r="D2799">
        <v>6.4000000000000001E-2</v>
      </c>
      <c r="E2799">
        <v>0.93777359461486187</v>
      </c>
      <c r="F2799">
        <v>9.2036443501638665</v>
      </c>
      <c r="G2799">
        <v>2.0463717143275255E-3</v>
      </c>
      <c r="H2799">
        <v>-5743571.0950221168</v>
      </c>
      <c r="I2799">
        <v>15.975225396915853</v>
      </c>
      <c r="J2799">
        <v>2.0031918491448244E-3</v>
      </c>
      <c r="K2799">
        <v>0.83054270592748414</v>
      </c>
      <c r="L2799">
        <v>-5604602.1813304881</v>
      </c>
      <c r="M2799">
        <f>table2[[#This Row],[E_coverage]]/table2[[#This Row],[sample_coverage]]</f>
        <v>0.57522777188524166</v>
      </c>
      <c r="N2799">
        <f>table2[[#This Row],[EP_coverage]]/table2[[#This Row],[sample_coverage]]</f>
        <v>0.99845158730724082</v>
      </c>
      <c r="O2799" t="b">
        <f>IF(ABS(table2[[#This Row],[EP_coverage_ratio]] - 1) &lt;= ABS(table2[[#This Row],[E_coverage_ratio]] - 1),TRUE,FALSE)</f>
        <v>1</v>
      </c>
      <c r="P2799" s="1">
        <f>(table2[[#This Row],[E_err]] + 1)/(table2[[#This Row],[sample_err]] + 1)</f>
        <v>1.0000462791560154</v>
      </c>
      <c r="Q2799" s="1">
        <f>(table2[[#This Row],[EP_err]] + 1 )/(table2[[#This Row],[sample_err]] + 1)</f>
        <v>1.0000031854781883</v>
      </c>
      <c r="R2799" s="1">
        <f>(table2[[#This Row],[EP_gamma]] + 1)/(table2[[#This Row],[expected_gamma]] + 1)</f>
        <v>0.94466283936091611</v>
      </c>
      <c r="S2799" s="1">
        <v>6.3263496127897306E-2</v>
      </c>
      <c r="T2799" s="1">
        <f>(table2[[#This Row],[EP_polymorphism]]+0.1)/(table2[[#This Row],[sample_polymorph]]+0.1)</f>
        <v>0.99550912273108116</v>
      </c>
      <c r="U2799" s="1">
        <f>(1-ABS(1 - table2[[#This Row],[E_coverage_ratio]]))*100</f>
        <v>57.522777188524167</v>
      </c>
      <c r="V2799" s="1">
        <f>(1-ABS(1 - table2[[#This Row],[E_error_ratio]]))*100</f>
        <v>99.995372084398454</v>
      </c>
      <c r="W2799" s="1">
        <f>(1-ABS(1 - table2[[#This Row],[EP_coverage_ratio]]))*100</f>
        <v>99.84515873072408</v>
      </c>
      <c r="X2799" s="1">
        <f>(1-ABS(1 - table2[[#This Row],[EP_error_ratio]]))*100</f>
        <v>99.999681452181164</v>
      </c>
      <c r="Y2799" s="1">
        <f>(1-ABS(1 - table2[[#This Row],[EP_polymorphism_ratio]]))*100</f>
        <v>99.550912273108111</v>
      </c>
    </row>
    <row r="2800" spans="1:25" x14ac:dyDescent="0.3">
      <c r="A2800">
        <v>9</v>
      </c>
      <c r="B2800">
        <v>16</v>
      </c>
      <c r="C2800">
        <v>2E-3</v>
      </c>
      <c r="D2800">
        <v>6.4000000000000001E-2</v>
      </c>
      <c r="E2800">
        <v>0.93458139761612868</v>
      </c>
      <c r="F2800">
        <v>9.2139420969303849</v>
      </c>
      <c r="G2800">
        <v>2.0274829542512567E-3</v>
      </c>
      <c r="H2800">
        <v>-5737489.5597508028</v>
      </c>
      <c r="I2800">
        <v>15.986385490558858</v>
      </c>
      <c r="J2800">
        <v>1.9842357487973505E-3</v>
      </c>
      <c r="K2800">
        <v>0.8301467130902519</v>
      </c>
      <c r="L2800">
        <v>-5597007.5880850907</v>
      </c>
      <c r="M2800">
        <f>table2[[#This Row],[E_coverage]]/table2[[#This Row],[sample_coverage]]</f>
        <v>0.57587138105814906</v>
      </c>
      <c r="N2800">
        <f>table2[[#This Row],[EP_coverage]]/table2[[#This Row],[sample_coverage]]</f>
        <v>0.99914909315992861</v>
      </c>
      <c r="O2800" t="b">
        <f>IF(ABS(table2[[#This Row],[EP_coverage_ratio]] - 1) &lt;= ABS(table2[[#This Row],[E_coverage_ratio]] - 1),TRUE,FALSE)</f>
        <v>1</v>
      </c>
      <c r="P2800" s="1">
        <f>(table2[[#This Row],[E_err]] + 1)/(table2[[#This Row],[sample_err]] + 1)</f>
        <v>1.0000274280980552</v>
      </c>
      <c r="Q2800" s="1">
        <f>(table2[[#This Row],[EP_err]] + 1 )/(table2[[#This Row],[sample_err]] + 1)</f>
        <v>0.99998426721436862</v>
      </c>
      <c r="R2800" s="1">
        <f>(table2[[#This Row],[EP_gamma]] + 1)/(table2[[#This Row],[expected_gamma]] + 1)</f>
        <v>0.9460169085391984</v>
      </c>
      <c r="S2800" s="1">
        <v>6.3127685530563804E-2</v>
      </c>
      <c r="T2800" s="1">
        <f>(table2[[#This Row],[EP_polymorphism]]+0.1)/(table2[[#This Row],[sample_polymorph]]+0.1)</f>
        <v>0.99468100933270609</v>
      </c>
      <c r="U2800" s="1">
        <f>(1-ABS(1 - table2[[#This Row],[E_coverage_ratio]]))*100</f>
        <v>57.587138105814908</v>
      </c>
      <c r="V2800" s="1">
        <f>(1-ABS(1 - table2[[#This Row],[E_error_ratio]]))*100</f>
        <v>99.997257190194475</v>
      </c>
      <c r="W2800" s="1">
        <f>(1-ABS(1 - table2[[#This Row],[EP_coverage_ratio]]))*100</f>
        <v>99.914909315992858</v>
      </c>
      <c r="X2800" s="1">
        <f>(1-ABS(1 - table2[[#This Row],[EP_error_ratio]]))*100</f>
        <v>99.998426721436857</v>
      </c>
      <c r="Y2800" s="1">
        <f>(1-ABS(1 - table2[[#This Row],[EP_polymorphism_ratio]]))*100</f>
        <v>99.468100933270605</v>
      </c>
    </row>
    <row r="2801" spans="1:25" x14ac:dyDescent="0.3">
      <c r="A2801">
        <v>10</v>
      </c>
      <c r="B2801">
        <v>16</v>
      </c>
      <c r="C2801">
        <v>2E-3</v>
      </c>
      <c r="D2801">
        <v>6.4000000000000001E-2</v>
      </c>
      <c r="E2801">
        <v>0.93862270681161886</v>
      </c>
      <c r="F2801">
        <v>9.2015496854816803</v>
      </c>
      <c r="G2801">
        <v>1.9940423849666789E-3</v>
      </c>
      <c r="H2801">
        <v>-5728541.1079767421</v>
      </c>
      <c r="I2801">
        <v>15.936526879041235</v>
      </c>
      <c r="J2801">
        <v>1.9505364429542389E-3</v>
      </c>
      <c r="K2801">
        <v>0.82827930665765381</v>
      </c>
      <c r="L2801">
        <v>-5588807.5996516235</v>
      </c>
      <c r="M2801">
        <f>table2[[#This Row],[E_coverage]]/table2[[#This Row],[sample_coverage]]</f>
        <v>0.57509685534260502</v>
      </c>
      <c r="N2801">
        <f>table2[[#This Row],[EP_coverage]]/table2[[#This Row],[sample_coverage]]</f>
        <v>0.99603292994007719</v>
      </c>
      <c r="O2801" t="b">
        <f>IF(ABS(table2[[#This Row],[EP_coverage_ratio]] - 1) &lt;= ABS(table2[[#This Row],[E_coverage_ratio]] - 1),TRUE,FALSE)</f>
        <v>1</v>
      </c>
      <c r="P2801" s="1">
        <f>(table2[[#This Row],[E_err]] + 1)/(table2[[#This Row],[sample_err]] + 1)</f>
        <v>0.99999405427641386</v>
      </c>
      <c r="Q2801" s="1">
        <f>(table2[[#This Row],[EP_err]] + 1 )/(table2[[#This Row],[sample_err]] + 1)</f>
        <v>0.99995063517260896</v>
      </c>
      <c r="R2801" s="1">
        <f>(table2[[#This Row],[EP_gamma]] + 1)/(table2[[#This Row],[expected_gamma]] + 1)</f>
        <v>0.94308154971761227</v>
      </c>
      <c r="S2801" s="1">
        <v>6.2290636289010597E-2</v>
      </c>
      <c r="T2801" s="1">
        <f>(table2[[#This Row],[EP_polymorphism]]+0.1)/(table2[[#This Row],[sample_polymorph]]+0.1)</f>
        <v>0.98957705054274758</v>
      </c>
      <c r="U2801" s="1">
        <f>(1-ABS(1 - table2[[#This Row],[E_coverage_ratio]]))*100</f>
        <v>57.509685534260498</v>
      </c>
      <c r="V2801" s="1">
        <f>(1-ABS(1 - table2[[#This Row],[E_error_ratio]]))*100</f>
        <v>99.999405427641392</v>
      </c>
      <c r="W2801" s="1">
        <f>(1-ABS(1 - table2[[#This Row],[EP_coverage_ratio]]))*100</f>
        <v>99.603292994007717</v>
      </c>
      <c r="X2801" s="1">
        <f>(1-ABS(1 - table2[[#This Row],[EP_error_ratio]]))*100</f>
        <v>99.995063517260903</v>
      </c>
      <c r="Y2801" s="1">
        <f>(1-ABS(1 - table2[[#This Row],[EP_polymorphism_ratio]]))*100</f>
        <v>98.957705054274754</v>
      </c>
    </row>
    <row r="2802" spans="1:25" x14ac:dyDescent="0.3">
      <c r="A2802">
        <v>1</v>
      </c>
      <c r="B2802">
        <v>16</v>
      </c>
      <c r="C2802">
        <v>4.0000000000000001E-3</v>
      </c>
      <c r="D2802">
        <v>0</v>
      </c>
      <c r="E2802">
        <v>0</v>
      </c>
      <c r="F2802">
        <v>16.008424967191583</v>
      </c>
      <c r="G2802">
        <v>3.9710917114958522E-3</v>
      </c>
      <c r="H2802">
        <v>-3168333.1782553131</v>
      </c>
      <c r="I2802">
        <v>16.030753929582747</v>
      </c>
      <c r="J2802">
        <v>3.9669246781048519E-3</v>
      </c>
      <c r="K2802">
        <v>3.2881363313744722E-3</v>
      </c>
      <c r="L2802">
        <v>-3168343.0143825705</v>
      </c>
      <c r="M2802">
        <f>table2[[#This Row],[E_coverage]]/table2[[#This Row],[sample_coverage]]</f>
        <v>1.000526560449474</v>
      </c>
      <c r="N2802">
        <f>table2[[#This Row],[EP_coverage]]/table2[[#This Row],[sample_coverage]]</f>
        <v>1.0019221205989217</v>
      </c>
      <c r="O2802" t="b">
        <f>IF(ABS(table2[[#This Row],[EP_coverage_ratio]] - 1) &lt;= ABS(table2[[#This Row],[E_coverage_ratio]] - 1),TRUE,FALSE)</f>
        <v>0</v>
      </c>
      <c r="P2802" s="1">
        <f>(table2[[#This Row],[E_err]] + 1)/(table2[[#This Row],[sample_err]] + 1)</f>
        <v>0.99997120688396002</v>
      </c>
      <c r="Q2802" s="1">
        <f>(table2[[#This Row],[EP_err]] + 1 )/(table2[[#This Row],[sample_err]] + 1)</f>
        <v>0.99996705645229567</v>
      </c>
      <c r="R2802" s="1">
        <f>(table2[[#This Row],[EP_gamma]] + 1)/(table2[[#This Row],[expected_gamma]] + 1)</f>
        <v>1.0032881363313744</v>
      </c>
      <c r="S2802" s="1">
        <v>1.0488443444123201E-4</v>
      </c>
      <c r="T2802" s="1">
        <f>(table2[[#This Row],[EP_polymorphism]]+0.1)/(table2[[#This Row],[sample_polymorph]]+0.1)</f>
        <v>1.0010488443444123</v>
      </c>
      <c r="U2802" s="1">
        <f>(1-ABS(1 - table2[[#This Row],[E_coverage_ratio]]))*100</f>
        <v>99.947343955052602</v>
      </c>
      <c r="V2802" s="1">
        <f>(1-ABS(1 - table2[[#This Row],[E_error_ratio]]))*100</f>
        <v>99.997120688395995</v>
      </c>
      <c r="W2802" s="1">
        <f>(1-ABS(1 - table2[[#This Row],[EP_coverage_ratio]]))*100</f>
        <v>99.807787940107829</v>
      </c>
      <c r="X2802" s="1">
        <f>(1-ABS(1 - table2[[#This Row],[EP_error_ratio]]))*100</f>
        <v>99.996705645229568</v>
      </c>
      <c r="Y2802" s="1">
        <f>(1-ABS(1 - table2[[#This Row],[EP_polymorphism_ratio]]))*100</f>
        <v>99.895115565558768</v>
      </c>
    </row>
    <row r="2803" spans="1:25" x14ac:dyDescent="0.3">
      <c r="A2803">
        <v>2</v>
      </c>
      <c r="B2803">
        <v>16</v>
      </c>
      <c r="C2803">
        <v>4.0000000000000001E-3</v>
      </c>
      <c r="D2803">
        <v>0</v>
      </c>
      <c r="E2803">
        <v>0</v>
      </c>
      <c r="F2803">
        <v>15.995751540242967</v>
      </c>
      <c r="G2803">
        <v>4.0316402601766306E-3</v>
      </c>
      <c r="H2803">
        <v>-3174313.6152186422</v>
      </c>
      <c r="I2803">
        <v>15.995829853969347</v>
      </c>
      <c r="J2803">
        <v>4.0316023639601212E-3</v>
      </c>
      <c r="K2803">
        <v>0</v>
      </c>
      <c r="L2803">
        <v>-3174340.0317700505</v>
      </c>
      <c r="M2803">
        <f>table2[[#This Row],[E_coverage]]/table2[[#This Row],[sample_coverage]]</f>
        <v>0.99973447126518544</v>
      </c>
      <c r="N2803">
        <f>table2[[#This Row],[EP_coverage]]/table2[[#This Row],[sample_coverage]]</f>
        <v>0.99973936587308421</v>
      </c>
      <c r="O2803" t="b">
        <f>IF(ABS(table2[[#This Row],[EP_coverage_ratio]] - 1) &lt;= ABS(table2[[#This Row],[E_coverage_ratio]] - 1),TRUE,FALSE)</f>
        <v>1</v>
      </c>
      <c r="P2803" s="1">
        <f>(table2[[#This Row],[E_err]] + 1)/(table2[[#This Row],[sample_err]] + 1)</f>
        <v>1.0000315142033631</v>
      </c>
      <c r="Q2803" s="1">
        <f>(table2[[#This Row],[EP_err]] + 1 )/(table2[[#This Row],[sample_err]] + 1)</f>
        <v>1.0000314764581277</v>
      </c>
      <c r="R2803" s="1">
        <f>(table2[[#This Row],[EP_gamma]] + 1)/(table2[[#This Row],[expected_gamma]] + 1)</f>
        <v>1</v>
      </c>
      <c r="S2803" s="1">
        <v>0</v>
      </c>
      <c r="T2803" s="1">
        <f>(table2[[#This Row],[EP_polymorphism]]+0.1)/(table2[[#This Row],[sample_polymorph]]+0.1)</f>
        <v>1</v>
      </c>
      <c r="U2803" s="1">
        <f>(1-ABS(1 - table2[[#This Row],[E_coverage_ratio]]))*100</f>
        <v>99.97344712651855</v>
      </c>
      <c r="V2803" s="1">
        <f>(1-ABS(1 - table2[[#This Row],[E_error_ratio]]))*100</f>
        <v>99.996848579663691</v>
      </c>
      <c r="W2803" s="1">
        <f>(1-ABS(1 - table2[[#This Row],[EP_coverage_ratio]]))*100</f>
        <v>99.973936587308415</v>
      </c>
      <c r="X2803" s="1">
        <f>(1-ABS(1 - table2[[#This Row],[EP_error_ratio]]))*100</f>
        <v>99.996852354187226</v>
      </c>
      <c r="Y2803" s="1">
        <f>(1-ABS(1 - table2[[#This Row],[EP_polymorphism_ratio]]))*100</f>
        <v>100</v>
      </c>
    </row>
    <row r="2804" spans="1:25" x14ac:dyDescent="0.3">
      <c r="A2804">
        <v>3</v>
      </c>
      <c r="B2804">
        <v>16</v>
      </c>
      <c r="C2804">
        <v>4.0000000000000001E-3</v>
      </c>
      <c r="D2804">
        <v>0</v>
      </c>
      <c r="E2804">
        <v>0</v>
      </c>
      <c r="F2804">
        <v>16.002679086730854</v>
      </c>
      <c r="G2804">
        <v>3.9642717822701325E-3</v>
      </c>
      <c r="H2804">
        <v>-3168279.7814312796</v>
      </c>
      <c r="I2804">
        <v>16.017714107458573</v>
      </c>
      <c r="J2804">
        <v>3.9614527733265424E-3</v>
      </c>
      <c r="K2804">
        <v>2.2139791811500204E-3</v>
      </c>
      <c r="L2804">
        <v>-3168283.7913171663</v>
      </c>
      <c r="M2804">
        <f>table2[[#This Row],[E_coverage]]/table2[[#This Row],[sample_coverage]]</f>
        <v>1.0001674429206784</v>
      </c>
      <c r="N2804">
        <f>table2[[#This Row],[EP_coverage]]/table2[[#This Row],[sample_coverage]]</f>
        <v>1.0011071317161608</v>
      </c>
      <c r="O2804" t="b">
        <f>IF(ABS(table2[[#This Row],[EP_coverage_ratio]] - 1) &lt;= ABS(table2[[#This Row],[E_coverage_ratio]] - 1),TRUE,FALSE)</f>
        <v>0</v>
      </c>
      <c r="P2804" s="1">
        <f>(table2[[#This Row],[E_err]] + 1)/(table2[[#This Row],[sample_err]] + 1)</f>
        <v>0.99996441412576698</v>
      </c>
      <c r="Q2804" s="1">
        <f>(table2[[#This Row],[EP_err]] + 1 )/(table2[[#This Row],[sample_err]] + 1)</f>
        <v>0.99996160634793474</v>
      </c>
      <c r="R2804" s="1">
        <f>(table2[[#This Row],[EP_gamma]] + 1)/(table2[[#This Row],[expected_gamma]] + 1)</f>
        <v>1.00221397918115</v>
      </c>
      <c r="S2804" s="1">
        <v>7.0552917179833504E-5</v>
      </c>
      <c r="T2804" s="1">
        <f>(table2[[#This Row],[EP_polymorphism]]+0.1)/(table2[[#This Row],[sample_polymorph]]+0.1)</f>
        <v>1.0007055291717983</v>
      </c>
      <c r="U2804" s="1">
        <f>(1-ABS(1 - table2[[#This Row],[E_coverage_ratio]]))*100</f>
        <v>99.983255707932159</v>
      </c>
      <c r="V2804" s="1">
        <f>(1-ABS(1 - table2[[#This Row],[E_error_ratio]]))*100</f>
        <v>99.996441412576701</v>
      </c>
      <c r="W2804" s="1">
        <f>(1-ABS(1 - table2[[#This Row],[EP_coverage_ratio]]))*100</f>
        <v>99.889286828383916</v>
      </c>
      <c r="X2804" s="1">
        <f>(1-ABS(1 - table2[[#This Row],[EP_error_ratio]]))*100</f>
        <v>99.996160634793469</v>
      </c>
      <c r="Y2804" s="1">
        <f>(1-ABS(1 - table2[[#This Row],[EP_polymorphism_ratio]]))*100</f>
        <v>99.929447082820161</v>
      </c>
    </row>
    <row r="2805" spans="1:25" x14ac:dyDescent="0.3">
      <c r="A2805">
        <v>4</v>
      </c>
      <c r="B2805">
        <v>16</v>
      </c>
      <c r="C2805">
        <v>4.0000000000000001E-3</v>
      </c>
      <c r="D2805">
        <v>0</v>
      </c>
      <c r="E2805">
        <v>0</v>
      </c>
      <c r="F2805">
        <v>15.993768953498275</v>
      </c>
      <c r="G2805">
        <v>4.02590567393414E-3</v>
      </c>
      <c r="H2805">
        <v>-3173412.7794956611</v>
      </c>
      <c r="I2805">
        <v>15.993836355464884</v>
      </c>
      <c r="J2805">
        <v>4.025883763745095E-3</v>
      </c>
      <c r="K2805">
        <v>0</v>
      </c>
      <c r="L2805">
        <v>-3173436.6295538954</v>
      </c>
      <c r="M2805">
        <f>table2[[#This Row],[E_coverage]]/table2[[#This Row],[sample_coverage]]</f>
        <v>0.9996105595936422</v>
      </c>
      <c r="N2805">
        <f>table2[[#This Row],[EP_coverage]]/table2[[#This Row],[sample_coverage]]</f>
        <v>0.99961477221655526</v>
      </c>
      <c r="O2805" t="b">
        <f>IF(ABS(table2[[#This Row],[EP_coverage_ratio]] - 1) &lt;= ABS(table2[[#This Row],[E_coverage_ratio]] - 1),TRUE,FALSE)</f>
        <v>1</v>
      </c>
      <c r="P2805" s="1">
        <f>(table2[[#This Row],[E_err]] + 1)/(table2[[#This Row],[sample_err]] + 1)</f>
        <v>1.000025802464078</v>
      </c>
      <c r="Q2805" s="1">
        <f>(table2[[#This Row],[EP_err]] + 1 )/(table2[[#This Row],[sample_err]] + 1)</f>
        <v>1.0000257806411803</v>
      </c>
      <c r="R2805" s="1">
        <f>(table2[[#This Row],[EP_gamma]] + 1)/(table2[[#This Row],[expected_gamma]] + 1)</f>
        <v>1</v>
      </c>
      <c r="S2805" s="1">
        <v>0</v>
      </c>
      <c r="T2805" s="1">
        <f>(table2[[#This Row],[EP_polymorphism]]+0.1)/(table2[[#This Row],[sample_polymorph]]+0.1)</f>
        <v>1</v>
      </c>
      <c r="U2805" s="1">
        <f>(1-ABS(1 - table2[[#This Row],[E_coverage_ratio]]))*100</f>
        <v>99.961055959364217</v>
      </c>
      <c r="V2805" s="1">
        <f>(1-ABS(1 - table2[[#This Row],[E_error_ratio]]))*100</f>
        <v>99.997419753592197</v>
      </c>
      <c r="W2805" s="1">
        <f>(1-ABS(1 - table2[[#This Row],[EP_coverage_ratio]]))*100</f>
        <v>99.961477221655528</v>
      </c>
      <c r="X2805" s="1">
        <f>(1-ABS(1 - table2[[#This Row],[EP_error_ratio]]))*100</f>
        <v>99.997421935881974</v>
      </c>
      <c r="Y2805" s="1">
        <f>(1-ABS(1 - table2[[#This Row],[EP_polymorphism_ratio]]))*100</f>
        <v>100</v>
      </c>
    </row>
    <row r="2806" spans="1:25" x14ac:dyDescent="0.3">
      <c r="A2806">
        <v>5</v>
      </c>
      <c r="B2806">
        <v>16</v>
      </c>
      <c r="C2806">
        <v>4.0000000000000001E-3</v>
      </c>
      <c r="D2806">
        <v>0</v>
      </c>
      <c r="E2806">
        <v>0</v>
      </c>
      <c r="F2806">
        <v>16.000948944460902</v>
      </c>
      <c r="G2806">
        <v>3.9997834548497679E-3</v>
      </c>
      <c r="H2806">
        <v>-3168210.1072703339</v>
      </c>
      <c r="I2806">
        <v>16.000893815551681</v>
      </c>
      <c r="J2806">
        <v>3.9997953349826349E-3</v>
      </c>
      <c r="K2806">
        <v>0</v>
      </c>
      <c r="L2806">
        <v>-3168188.4009255441</v>
      </c>
      <c r="M2806">
        <f>table2[[#This Row],[E_coverage]]/table2[[#This Row],[sample_coverage]]</f>
        <v>1.0000593090288064</v>
      </c>
      <c r="N2806">
        <f>table2[[#This Row],[EP_coverage]]/table2[[#This Row],[sample_coverage]]</f>
        <v>1.0000558634719801</v>
      </c>
      <c r="O2806" t="b">
        <f>IF(ABS(table2[[#This Row],[EP_coverage_ratio]] - 1) &lt;= ABS(table2[[#This Row],[E_coverage_ratio]] - 1),TRUE,FALSE)</f>
        <v>1</v>
      </c>
      <c r="P2806" s="1">
        <f>(table2[[#This Row],[E_err]] + 1)/(table2[[#This Row],[sample_err]] + 1)</f>
        <v>0.99999978431757941</v>
      </c>
      <c r="Q2806" s="1">
        <f>(table2[[#This Row],[EP_err]] + 1 )/(table2[[#This Row],[sample_err]] + 1)</f>
        <v>0.99999979615038115</v>
      </c>
      <c r="R2806" s="1">
        <f>(table2[[#This Row],[EP_gamma]] + 1)/(table2[[#This Row],[expected_gamma]] + 1)</f>
        <v>1</v>
      </c>
      <c r="S2806" s="1">
        <v>0</v>
      </c>
      <c r="T2806" s="1">
        <f>(table2[[#This Row],[EP_polymorphism]]+0.1)/(table2[[#This Row],[sample_polymorph]]+0.1)</f>
        <v>1</v>
      </c>
      <c r="U2806" s="1">
        <f>(1-ABS(1 - table2[[#This Row],[E_coverage_ratio]]))*100</f>
        <v>99.994069097119365</v>
      </c>
      <c r="V2806" s="1">
        <f>(1-ABS(1 - table2[[#This Row],[E_error_ratio]]))*100</f>
        <v>99.999978431757938</v>
      </c>
      <c r="W2806" s="1">
        <f>(1-ABS(1 - table2[[#This Row],[EP_coverage_ratio]]))*100</f>
        <v>99.994413652801995</v>
      </c>
      <c r="X2806" s="1">
        <f>(1-ABS(1 - table2[[#This Row],[EP_error_ratio]]))*100</f>
        <v>99.999979615038114</v>
      </c>
      <c r="Y2806" s="1">
        <f>(1-ABS(1 - table2[[#This Row],[EP_polymorphism_ratio]]))*100</f>
        <v>100</v>
      </c>
    </row>
    <row r="2807" spans="1:25" x14ac:dyDescent="0.3">
      <c r="A2807">
        <v>6</v>
      </c>
      <c r="B2807">
        <v>16</v>
      </c>
      <c r="C2807">
        <v>4.0000000000000001E-3</v>
      </c>
      <c r="D2807">
        <v>0</v>
      </c>
      <c r="E2807">
        <v>0</v>
      </c>
      <c r="F2807">
        <v>16.007976128137255</v>
      </c>
      <c r="G2807">
        <v>4.0359420415588924E-3</v>
      </c>
      <c r="H2807">
        <v>-3173772.2586287702</v>
      </c>
      <c r="I2807">
        <v>16.012500685045772</v>
      </c>
      <c r="J2807">
        <v>4.0350920051223493E-3</v>
      </c>
      <c r="K2807">
        <v>6.6552096874656188E-4</v>
      </c>
      <c r="L2807">
        <v>-3173777.9320522416</v>
      </c>
      <c r="M2807">
        <f>table2[[#This Row],[E_coverage]]/table2[[#This Row],[sample_coverage]]</f>
        <v>1.0004985080085784</v>
      </c>
      <c r="N2807">
        <f>table2[[#This Row],[EP_coverage]]/table2[[#This Row],[sample_coverage]]</f>
        <v>1.0007812928153608</v>
      </c>
      <c r="O2807" t="b">
        <f>IF(ABS(table2[[#This Row],[EP_coverage_ratio]] - 1) &lt;= ABS(table2[[#This Row],[E_coverage_ratio]] - 1),TRUE,FALSE)</f>
        <v>0</v>
      </c>
      <c r="P2807" s="1">
        <f>(table2[[#This Row],[E_err]] + 1)/(table2[[#This Row],[sample_err]] + 1)</f>
        <v>1.0000357988461743</v>
      </c>
      <c r="Q2807" s="1">
        <f>(table2[[#This Row],[EP_err]] + 1 )/(table2[[#This Row],[sample_err]] + 1)</f>
        <v>1.000034952196337</v>
      </c>
      <c r="R2807" s="1">
        <f>(table2[[#This Row],[EP_gamma]] + 1)/(table2[[#This Row],[expected_gamma]] + 1)</f>
        <v>1.0006655209687465</v>
      </c>
      <c r="S2807" s="1">
        <v>2.1258000291513001E-5</v>
      </c>
      <c r="T2807" s="1">
        <f>(table2[[#This Row],[EP_polymorphism]]+0.1)/(table2[[#This Row],[sample_polymorph]]+0.1)</f>
        <v>1.0002125800029151</v>
      </c>
      <c r="U2807" s="1">
        <f>(1-ABS(1 - table2[[#This Row],[E_coverage_ratio]]))*100</f>
        <v>99.95014919914216</v>
      </c>
      <c r="V2807" s="1">
        <f>(1-ABS(1 - table2[[#This Row],[E_error_ratio]]))*100</f>
        <v>99.996420115382563</v>
      </c>
      <c r="W2807" s="1">
        <f>(1-ABS(1 - table2[[#This Row],[EP_coverage_ratio]]))*100</f>
        <v>99.921870718463921</v>
      </c>
      <c r="X2807" s="1">
        <f>(1-ABS(1 - table2[[#This Row],[EP_error_ratio]]))*100</f>
        <v>99.996504780366308</v>
      </c>
      <c r="Y2807" s="1">
        <f>(1-ABS(1 - table2[[#This Row],[EP_polymorphism_ratio]]))*100</f>
        <v>99.97874199970849</v>
      </c>
    </row>
    <row r="2808" spans="1:25" x14ac:dyDescent="0.3">
      <c r="A2808">
        <v>7</v>
      </c>
      <c r="B2808">
        <v>16</v>
      </c>
      <c r="C2808">
        <v>4.0000000000000001E-3</v>
      </c>
      <c r="D2808">
        <v>0</v>
      </c>
      <c r="E2808">
        <v>0</v>
      </c>
      <c r="F2808">
        <v>15.996458506482568</v>
      </c>
      <c r="G2808">
        <v>3.9676390609662123E-3</v>
      </c>
      <c r="H2808">
        <v>-3166949.8449870367</v>
      </c>
      <c r="I2808">
        <v>15.996449189763094</v>
      </c>
      <c r="J2808">
        <v>3.9676452154222708E-3</v>
      </c>
      <c r="K2808">
        <v>0</v>
      </c>
      <c r="L2808">
        <v>-3166939.0976773757</v>
      </c>
      <c r="M2808">
        <f>table2[[#This Row],[E_coverage]]/table2[[#This Row],[sample_coverage]]</f>
        <v>0.99977865665516052</v>
      </c>
      <c r="N2808">
        <f>table2[[#This Row],[EP_coverage]]/table2[[#This Row],[sample_coverage]]</f>
        <v>0.99977807436019339</v>
      </c>
      <c r="O2808" t="b">
        <f>IF(ABS(table2[[#This Row],[EP_coverage_ratio]] - 1) &lt;= ABS(table2[[#This Row],[E_coverage_ratio]] - 1),TRUE,FALSE)</f>
        <v>0</v>
      </c>
      <c r="P2808" s="1">
        <f>(table2[[#This Row],[E_err]] + 1)/(table2[[#This Row],[sample_err]] + 1)</f>
        <v>0.9999677679890101</v>
      </c>
      <c r="Q2808" s="1">
        <f>(table2[[#This Row],[EP_err]] + 1 )/(table2[[#This Row],[sample_err]] + 1)</f>
        <v>0.99996777411894644</v>
      </c>
      <c r="R2808" s="1">
        <f>(table2[[#This Row],[EP_gamma]] + 1)/(table2[[#This Row],[expected_gamma]] + 1)</f>
        <v>1</v>
      </c>
      <c r="S2808" s="1">
        <v>0</v>
      </c>
      <c r="T2808" s="1">
        <f>(table2[[#This Row],[EP_polymorphism]]+0.1)/(table2[[#This Row],[sample_polymorph]]+0.1)</f>
        <v>1</v>
      </c>
      <c r="U2808" s="1">
        <f>(1-ABS(1 - table2[[#This Row],[E_coverage_ratio]]))*100</f>
        <v>99.977865665516049</v>
      </c>
      <c r="V2808" s="1">
        <f>(1-ABS(1 - table2[[#This Row],[E_error_ratio]]))*100</f>
        <v>99.99677679890101</v>
      </c>
      <c r="W2808" s="1">
        <f>(1-ABS(1 - table2[[#This Row],[EP_coverage_ratio]]))*100</f>
        <v>99.977807436019333</v>
      </c>
      <c r="X2808" s="1">
        <f>(1-ABS(1 - table2[[#This Row],[EP_error_ratio]]))*100</f>
        <v>99.996777411894641</v>
      </c>
      <c r="Y2808" s="1">
        <f>(1-ABS(1 - table2[[#This Row],[EP_polymorphism_ratio]]))*100</f>
        <v>100</v>
      </c>
    </row>
    <row r="2809" spans="1:25" x14ac:dyDescent="0.3">
      <c r="A2809">
        <v>8</v>
      </c>
      <c r="B2809">
        <v>16</v>
      </c>
      <c r="C2809">
        <v>4.0000000000000001E-3</v>
      </c>
      <c r="D2809">
        <v>0</v>
      </c>
      <c r="E2809">
        <v>0</v>
      </c>
      <c r="F2809">
        <v>15.999834654168087</v>
      </c>
      <c r="G2809">
        <v>3.9929334289714727E-3</v>
      </c>
      <c r="H2809">
        <v>-3170002.5959995948</v>
      </c>
      <c r="I2809">
        <v>15.999830180461792</v>
      </c>
      <c r="J2809">
        <v>3.9929336232272204E-3</v>
      </c>
      <c r="K2809">
        <v>0</v>
      </c>
      <c r="L2809">
        <v>-3170001.8833613279</v>
      </c>
      <c r="M2809">
        <f>table2[[#This Row],[E_coverage]]/table2[[#This Row],[sample_coverage]]</f>
        <v>0.99998966588550542</v>
      </c>
      <c r="N2809">
        <f>table2[[#This Row],[EP_coverage]]/table2[[#This Row],[sample_coverage]]</f>
        <v>0.99998938627886202</v>
      </c>
      <c r="O2809" t="b">
        <f>IF(ABS(table2[[#This Row],[EP_coverage_ratio]] - 1) &lt;= ABS(table2[[#This Row],[E_coverage_ratio]] - 1),TRUE,FALSE)</f>
        <v>0</v>
      </c>
      <c r="P2809" s="1">
        <f>(table2[[#This Row],[E_err]] + 1)/(table2[[#This Row],[sample_err]] + 1)</f>
        <v>0.99999296158264084</v>
      </c>
      <c r="Q2809" s="1">
        <f>(table2[[#This Row],[EP_err]] + 1 )/(table2[[#This Row],[sample_err]] + 1)</f>
        <v>0.99999296177612262</v>
      </c>
      <c r="R2809" s="1">
        <f>(table2[[#This Row],[EP_gamma]] + 1)/(table2[[#This Row],[expected_gamma]] + 1)</f>
        <v>1</v>
      </c>
      <c r="S2809" s="1">
        <v>0</v>
      </c>
      <c r="T2809" s="1">
        <f>(table2[[#This Row],[EP_polymorphism]]+0.1)/(table2[[#This Row],[sample_polymorph]]+0.1)</f>
        <v>1</v>
      </c>
      <c r="U2809" s="1">
        <f>(1-ABS(1 - table2[[#This Row],[E_coverage_ratio]]))*100</f>
        <v>99.998966588550545</v>
      </c>
      <c r="V2809" s="1">
        <f>(1-ABS(1 - table2[[#This Row],[E_error_ratio]]))*100</f>
        <v>99.999296158264087</v>
      </c>
      <c r="W2809" s="1">
        <f>(1-ABS(1 - table2[[#This Row],[EP_coverage_ratio]]))*100</f>
        <v>99.998938627886204</v>
      </c>
      <c r="X2809" s="1">
        <f>(1-ABS(1 - table2[[#This Row],[EP_error_ratio]]))*100</f>
        <v>99.999296177612266</v>
      </c>
      <c r="Y2809" s="1">
        <f>(1-ABS(1 - table2[[#This Row],[EP_polymorphism_ratio]]))*100</f>
        <v>100</v>
      </c>
    </row>
    <row r="2810" spans="1:25" x14ac:dyDescent="0.3">
      <c r="A2810">
        <v>9</v>
      </c>
      <c r="B2810">
        <v>16</v>
      </c>
      <c r="C2810">
        <v>4.0000000000000001E-3</v>
      </c>
      <c r="D2810">
        <v>0</v>
      </c>
      <c r="E2810">
        <v>0</v>
      </c>
      <c r="F2810">
        <v>16.007804238326663</v>
      </c>
      <c r="G2810">
        <v>4.0074174543297432E-3</v>
      </c>
      <c r="H2810">
        <v>-3170472.8175076311</v>
      </c>
      <c r="I2810">
        <v>16.007817904789412</v>
      </c>
      <c r="J2810">
        <v>4.0073953707568076E-3</v>
      </c>
      <c r="K2810">
        <v>0</v>
      </c>
      <c r="L2810">
        <v>-3170476.2173349936</v>
      </c>
      <c r="M2810">
        <f>table2[[#This Row],[E_coverage]]/table2[[#This Row],[sample_coverage]]</f>
        <v>1.0004877648954165</v>
      </c>
      <c r="N2810">
        <f>table2[[#This Row],[EP_coverage]]/table2[[#This Row],[sample_coverage]]</f>
        <v>1.0004886190493383</v>
      </c>
      <c r="O2810" t="b">
        <f>IF(ABS(table2[[#This Row],[EP_coverage_ratio]] - 1) &lt;= ABS(table2[[#This Row],[E_coverage_ratio]] - 1),TRUE,FALSE)</f>
        <v>0</v>
      </c>
      <c r="P2810" s="1">
        <f>(table2[[#This Row],[E_err]] + 1)/(table2[[#This Row],[sample_err]] + 1)</f>
        <v>1.0000073879027187</v>
      </c>
      <c r="Q2810" s="1">
        <f>(table2[[#This Row],[EP_err]] + 1 )/(table2[[#This Row],[sample_err]] + 1)</f>
        <v>1.0000073659071285</v>
      </c>
      <c r="R2810" s="1">
        <f>(table2[[#This Row],[EP_gamma]] + 1)/(table2[[#This Row],[expected_gamma]] + 1)</f>
        <v>1</v>
      </c>
      <c r="S2810" s="1">
        <v>0</v>
      </c>
      <c r="T2810" s="1">
        <f>(table2[[#This Row],[EP_polymorphism]]+0.1)/(table2[[#This Row],[sample_polymorph]]+0.1)</f>
        <v>1</v>
      </c>
      <c r="U2810" s="1">
        <f>(1-ABS(1 - table2[[#This Row],[E_coverage_ratio]]))*100</f>
        <v>99.951223510458348</v>
      </c>
      <c r="V2810" s="1">
        <f>(1-ABS(1 - table2[[#This Row],[E_error_ratio]]))*100</f>
        <v>99.999261209728132</v>
      </c>
      <c r="W2810" s="1">
        <f>(1-ABS(1 - table2[[#This Row],[EP_coverage_ratio]]))*100</f>
        <v>99.95113809506617</v>
      </c>
      <c r="X2810" s="1">
        <f>(1-ABS(1 - table2[[#This Row],[EP_error_ratio]]))*100</f>
        <v>99.999263409287153</v>
      </c>
      <c r="Y2810" s="1">
        <f>(1-ABS(1 - table2[[#This Row],[EP_polymorphism_ratio]]))*100</f>
        <v>100</v>
      </c>
    </row>
    <row r="2811" spans="1:25" x14ac:dyDescent="0.3">
      <c r="A2811">
        <v>10</v>
      </c>
      <c r="B2811">
        <v>16</v>
      </c>
      <c r="C2811">
        <v>4.0000000000000001E-3</v>
      </c>
      <c r="D2811">
        <v>0</v>
      </c>
      <c r="E2811">
        <v>0</v>
      </c>
      <c r="F2811">
        <v>15.994841083704657</v>
      </c>
      <c r="G2811">
        <v>4.0081138615099994E-3</v>
      </c>
      <c r="H2811">
        <v>-3168807.0790140666</v>
      </c>
      <c r="I2811">
        <v>15.994794192784305</v>
      </c>
      <c r="J2811">
        <v>4.0081375504158146E-3</v>
      </c>
      <c r="K2811">
        <v>0</v>
      </c>
      <c r="L2811">
        <v>-3168781.6826523603</v>
      </c>
      <c r="M2811">
        <f>table2[[#This Row],[E_coverage]]/table2[[#This Row],[sample_coverage]]</f>
        <v>0.99967756773154104</v>
      </c>
      <c r="N2811">
        <f>table2[[#This Row],[EP_coverage]]/table2[[#This Row],[sample_coverage]]</f>
        <v>0.99967463704901904</v>
      </c>
      <c r="O2811" t="b">
        <f>IF(ABS(table2[[#This Row],[EP_coverage_ratio]] - 1) &lt;= ABS(table2[[#This Row],[E_coverage_ratio]] - 1),TRUE,FALSE)</f>
        <v>0</v>
      </c>
      <c r="P2811" s="1">
        <f>(table2[[#This Row],[E_err]] + 1)/(table2[[#This Row],[sample_err]] + 1)</f>
        <v>1.0000080815353685</v>
      </c>
      <c r="Q2811" s="1">
        <f>(table2[[#This Row],[EP_err]] + 1 )/(table2[[#This Row],[sample_err]] + 1)</f>
        <v>1.0000081051298961</v>
      </c>
      <c r="R2811" s="1">
        <f>(table2[[#This Row],[EP_gamma]] + 1)/(table2[[#This Row],[expected_gamma]] + 1)</f>
        <v>1</v>
      </c>
      <c r="S2811" s="1">
        <v>0</v>
      </c>
      <c r="T2811" s="1">
        <f>(table2[[#This Row],[EP_polymorphism]]+0.1)/(table2[[#This Row],[sample_polymorph]]+0.1)</f>
        <v>1</v>
      </c>
      <c r="U2811" s="1">
        <f>(1-ABS(1 - table2[[#This Row],[E_coverage_ratio]]))*100</f>
        <v>99.967756773154107</v>
      </c>
      <c r="V2811" s="1">
        <f>(1-ABS(1 - table2[[#This Row],[E_error_ratio]]))*100</f>
        <v>99.999191846463148</v>
      </c>
      <c r="W2811" s="1">
        <f>(1-ABS(1 - table2[[#This Row],[EP_coverage_ratio]]))*100</f>
        <v>99.967463704901903</v>
      </c>
      <c r="X2811" s="1">
        <f>(1-ABS(1 - table2[[#This Row],[EP_error_ratio]]))*100</f>
        <v>99.999189487010383</v>
      </c>
      <c r="Y2811" s="1">
        <f>(1-ABS(1 - table2[[#This Row],[EP_polymorphism_ratio]]))*100</f>
        <v>100</v>
      </c>
    </row>
    <row r="2812" spans="1:25" x14ac:dyDescent="0.3">
      <c r="A2812">
        <v>1</v>
      </c>
      <c r="B2812">
        <v>16</v>
      </c>
      <c r="C2812">
        <v>4.0000000000000001E-3</v>
      </c>
      <c r="D2812">
        <v>1E-3</v>
      </c>
      <c r="E2812">
        <v>6.5626489271362651E-2</v>
      </c>
      <c r="F2812">
        <v>15.780403514234589</v>
      </c>
      <c r="G2812">
        <v>4.0152411472000032E-3</v>
      </c>
      <c r="H2812">
        <v>-3210526.1791145927</v>
      </c>
      <c r="I2812">
        <v>16.003078835967507</v>
      </c>
      <c r="J2812">
        <v>3.9737356772580152E-3</v>
      </c>
      <c r="K2812">
        <v>3.2843999888183435E-2</v>
      </c>
      <c r="L2812">
        <v>-3210126.3857534155</v>
      </c>
      <c r="M2812">
        <f>table2[[#This Row],[E_coverage]]/table2[[#This Row],[sample_coverage]]</f>
        <v>0.9862752196396618</v>
      </c>
      <c r="N2812">
        <f>table2[[#This Row],[EP_coverage]]/table2[[#This Row],[sample_coverage]]</f>
        <v>1.0001924272479692</v>
      </c>
      <c r="O2812" t="b">
        <f>IF(ABS(table2[[#This Row],[EP_coverage_ratio]] - 1) &lt;= ABS(table2[[#This Row],[E_coverage_ratio]] - 1),TRUE,FALSE)</f>
        <v>1</v>
      </c>
      <c r="P2812" s="1">
        <f>(table2[[#This Row],[E_err]] + 1)/(table2[[#This Row],[sample_err]] + 1)</f>
        <v>1.0000151804254982</v>
      </c>
      <c r="Q2812" s="1">
        <f>(table2[[#This Row],[EP_err]] + 1 )/(table2[[#This Row],[sample_err]] + 1)</f>
        <v>0.99997384031599401</v>
      </c>
      <c r="R2812" s="1">
        <f>(table2[[#This Row],[EP_gamma]] + 1)/(table2[[#This Row],[expected_gamma]] + 1)</f>
        <v>0.96923641659321491</v>
      </c>
      <c r="S2812" s="1">
        <v>1.06750938924915E-3</v>
      </c>
      <c r="T2812" s="1">
        <f>(table2[[#This Row],[EP_polymorphism]]+0.1)/(table2[[#This Row],[sample_polymorph]]+0.1)</f>
        <v>1.0006684097945462</v>
      </c>
      <c r="U2812" s="1">
        <f>(1-ABS(1 - table2[[#This Row],[E_coverage_ratio]]))*100</f>
        <v>98.627521963966174</v>
      </c>
      <c r="V2812" s="1">
        <f>(1-ABS(1 - table2[[#This Row],[E_error_ratio]]))*100</f>
        <v>99.998481957450181</v>
      </c>
      <c r="W2812" s="1">
        <f>(1-ABS(1 - table2[[#This Row],[EP_coverage_ratio]]))*100</f>
        <v>99.980757275203075</v>
      </c>
      <c r="X2812" s="1">
        <f>(1-ABS(1 - table2[[#This Row],[EP_error_ratio]]))*100</f>
        <v>99.997384031599395</v>
      </c>
      <c r="Y2812" s="1">
        <f>(1-ABS(1 - table2[[#This Row],[EP_polymorphism_ratio]]))*100</f>
        <v>99.933159020545375</v>
      </c>
    </row>
    <row r="2813" spans="1:25" x14ac:dyDescent="0.3">
      <c r="A2813">
        <v>2</v>
      </c>
      <c r="B2813">
        <v>16</v>
      </c>
      <c r="C2813">
        <v>4.0000000000000001E-3</v>
      </c>
      <c r="D2813">
        <v>1E-3</v>
      </c>
      <c r="E2813">
        <v>6.5814392317887146E-2</v>
      </c>
      <c r="F2813">
        <v>15.78722455228294</v>
      </c>
      <c r="G2813">
        <v>4.0363237568080135E-3</v>
      </c>
      <c r="H2813">
        <v>-3213542.1151415496</v>
      </c>
      <c r="I2813">
        <v>16.037326718206661</v>
      </c>
      <c r="J2813">
        <v>3.9900336823271553E-3</v>
      </c>
      <c r="K2813">
        <v>3.6734575491436626E-2</v>
      </c>
      <c r="L2813">
        <v>-3213030.3367343047</v>
      </c>
      <c r="M2813">
        <f>table2[[#This Row],[E_coverage]]/table2[[#This Row],[sample_coverage]]</f>
        <v>0.98670153451768372</v>
      </c>
      <c r="N2813">
        <f>table2[[#This Row],[EP_coverage]]/table2[[#This Row],[sample_coverage]]</f>
        <v>1.0023329198879163</v>
      </c>
      <c r="O2813" t="b">
        <f>IF(ABS(table2[[#This Row],[EP_coverage_ratio]] - 1) &lt;= ABS(table2[[#This Row],[E_coverage_ratio]] - 1),TRUE,FALSE)</f>
        <v>1</v>
      </c>
      <c r="P2813" s="1">
        <f>(table2[[#This Row],[E_err]] + 1)/(table2[[#This Row],[sample_err]] + 1)</f>
        <v>1.0000361790406453</v>
      </c>
      <c r="Q2813" s="1">
        <f>(table2[[#This Row],[EP_err]] + 1 )/(table2[[#This Row],[sample_err]] + 1)</f>
        <v>0.99999007338877199</v>
      </c>
      <c r="R2813" s="1">
        <f>(table2[[#This Row],[EP_gamma]] + 1)/(table2[[#This Row],[expected_gamma]] + 1)</f>
        <v>0.97271587151003935</v>
      </c>
      <c r="S2813" s="1">
        <v>1.19600427999599E-3</v>
      </c>
      <c r="T2813" s="1">
        <f>(table2[[#This Row],[EP_polymorphism]]+0.1)/(table2[[#This Row],[sample_polymorph]]+0.1)</f>
        <v>1.0019406364356038</v>
      </c>
      <c r="U2813" s="1">
        <f>(1-ABS(1 - table2[[#This Row],[E_coverage_ratio]]))*100</f>
        <v>98.670153451768371</v>
      </c>
      <c r="V2813" s="1">
        <f>(1-ABS(1 - table2[[#This Row],[E_error_ratio]]))*100</f>
        <v>99.996382095935459</v>
      </c>
      <c r="W2813" s="1">
        <f>(1-ABS(1 - table2[[#This Row],[EP_coverage_ratio]]))*100</f>
        <v>99.766708011208365</v>
      </c>
      <c r="X2813" s="1">
        <f>(1-ABS(1 - table2[[#This Row],[EP_error_ratio]]))*100</f>
        <v>99.999007338877206</v>
      </c>
      <c r="Y2813" s="1">
        <f>(1-ABS(1 - table2[[#This Row],[EP_polymorphism_ratio]]))*100</f>
        <v>99.805936356439616</v>
      </c>
    </row>
    <row r="2814" spans="1:25" x14ac:dyDescent="0.3">
      <c r="A2814">
        <v>3</v>
      </c>
      <c r="B2814">
        <v>16</v>
      </c>
      <c r="C2814">
        <v>4.0000000000000001E-3</v>
      </c>
      <c r="D2814">
        <v>1E-3</v>
      </c>
      <c r="E2814">
        <v>6.420367530719473E-2</v>
      </c>
      <c r="F2814">
        <v>15.778294607910789</v>
      </c>
      <c r="G2814">
        <v>4.0528949536236683E-3</v>
      </c>
      <c r="H2814">
        <v>-3214684.8844394768</v>
      </c>
      <c r="I2814">
        <v>15.996978421402231</v>
      </c>
      <c r="J2814">
        <v>4.011960364747197E-3</v>
      </c>
      <c r="K2814">
        <v>3.2263233501116241E-2</v>
      </c>
      <c r="L2814">
        <v>-3214285.8139925492</v>
      </c>
      <c r="M2814">
        <f>table2[[#This Row],[E_coverage]]/table2[[#This Row],[sample_coverage]]</f>
        <v>0.98614341299442432</v>
      </c>
      <c r="N2814">
        <f>table2[[#This Row],[EP_coverage]]/table2[[#This Row],[sample_coverage]]</f>
        <v>0.99981115133763943</v>
      </c>
      <c r="O2814" t="b">
        <f>IF(ABS(table2[[#This Row],[EP_coverage_ratio]] - 1) &lt;= ABS(table2[[#This Row],[E_coverage_ratio]] - 1),TRUE,FALSE)</f>
        <v>1</v>
      </c>
      <c r="P2814" s="1">
        <f>(table2[[#This Row],[E_err]] + 1)/(table2[[#This Row],[sample_err]] + 1)</f>
        <v>1.0000526842167565</v>
      </c>
      <c r="Q2814" s="1">
        <f>(table2[[#This Row],[EP_err]] + 1 )/(table2[[#This Row],[sample_err]] + 1)</f>
        <v>1.0000119127138918</v>
      </c>
      <c r="R2814" s="1">
        <f>(table2[[#This Row],[EP_gamma]] + 1)/(table2[[#This Row],[expected_gamma]] + 1)</f>
        <v>0.96998653307896299</v>
      </c>
      <c r="S2814" s="1">
        <v>1.0479354482100199E-3</v>
      </c>
      <c r="T2814" s="1">
        <f>(table2[[#This Row],[EP_polymorphism]]+0.1)/(table2[[#This Row],[sample_polymorph]]+0.1)</f>
        <v>1.0004746083981191</v>
      </c>
      <c r="U2814" s="1">
        <f>(1-ABS(1 - table2[[#This Row],[E_coverage_ratio]]))*100</f>
        <v>98.61434129944243</v>
      </c>
      <c r="V2814" s="1">
        <f>(1-ABS(1 - table2[[#This Row],[E_error_ratio]]))*100</f>
        <v>99.994731578324348</v>
      </c>
      <c r="W2814" s="1">
        <f>(1-ABS(1 - table2[[#This Row],[EP_coverage_ratio]]))*100</f>
        <v>99.981115133763936</v>
      </c>
      <c r="X2814" s="1">
        <f>(1-ABS(1 - table2[[#This Row],[EP_error_ratio]]))*100</f>
        <v>99.998808728610825</v>
      </c>
      <c r="Y2814" s="1">
        <f>(1-ABS(1 - table2[[#This Row],[EP_polymorphism_ratio]]))*100</f>
        <v>99.952539160188095</v>
      </c>
    </row>
    <row r="2815" spans="1:25" x14ac:dyDescent="0.3">
      <c r="A2815">
        <v>4</v>
      </c>
      <c r="B2815">
        <v>16</v>
      </c>
      <c r="C2815">
        <v>4.0000000000000001E-3</v>
      </c>
      <c r="D2815">
        <v>1E-3</v>
      </c>
      <c r="E2815">
        <v>6.4648455448603259E-2</v>
      </c>
      <c r="F2815">
        <v>15.786756821357171</v>
      </c>
      <c r="G2815">
        <v>4.0428957335123823E-3</v>
      </c>
      <c r="H2815">
        <v>-3212635.9114462771</v>
      </c>
      <c r="I2815">
        <v>16.008363996798874</v>
      </c>
      <c r="J2815">
        <v>4.0015308386911266E-3</v>
      </c>
      <c r="K2815">
        <v>3.2669001561430835E-2</v>
      </c>
      <c r="L2815">
        <v>-3212215.3510179347</v>
      </c>
      <c r="M2815">
        <f>table2[[#This Row],[E_coverage]]/table2[[#This Row],[sample_coverage]]</f>
        <v>0.9866723013348232</v>
      </c>
      <c r="N2815">
        <f>table2[[#This Row],[EP_coverage]]/table2[[#This Row],[sample_coverage]]</f>
        <v>1.0005227497999296</v>
      </c>
      <c r="O2815" t="b">
        <f>IF(ABS(table2[[#This Row],[EP_coverage_ratio]] - 1) &lt;= ABS(table2[[#This Row],[E_coverage_ratio]] - 1),TRUE,FALSE)</f>
        <v>1</v>
      </c>
      <c r="P2815" s="1">
        <f>(table2[[#This Row],[E_err]] + 1)/(table2[[#This Row],[sample_err]] + 1)</f>
        <v>1.0000427248341757</v>
      </c>
      <c r="Q2815" s="1">
        <f>(table2[[#This Row],[EP_err]] + 1 )/(table2[[#This Row],[sample_err]] + 1)</f>
        <v>1.0000015247397323</v>
      </c>
      <c r="R2815" s="1">
        <f>(table2[[#This Row],[EP_gamma]] + 1)/(table2[[#This Row],[expected_gamma]] + 1)</f>
        <v>0.96996242870262983</v>
      </c>
      <c r="S2815" s="1">
        <v>1.0635582728488701E-3</v>
      </c>
      <c r="T2815" s="1">
        <f>(table2[[#This Row],[EP_polymorphism]]+0.1)/(table2[[#This Row],[sample_polymorph]]+0.1)</f>
        <v>1.000629289830187</v>
      </c>
      <c r="U2815" s="1">
        <f>(1-ABS(1 - table2[[#This Row],[E_coverage_ratio]]))*100</f>
        <v>98.66723013348232</v>
      </c>
      <c r="V2815" s="1">
        <f>(1-ABS(1 - table2[[#This Row],[E_error_ratio]]))*100</f>
        <v>99.995727516582434</v>
      </c>
      <c r="W2815" s="1">
        <f>(1-ABS(1 - table2[[#This Row],[EP_coverage_ratio]]))*100</f>
        <v>99.947725020007042</v>
      </c>
      <c r="X2815" s="1">
        <f>(1-ABS(1 - table2[[#This Row],[EP_error_ratio]]))*100</f>
        <v>99.99984752602677</v>
      </c>
      <c r="Y2815" s="1">
        <f>(1-ABS(1 - table2[[#This Row],[EP_polymorphism_ratio]]))*100</f>
        <v>99.937071016981307</v>
      </c>
    </row>
    <row r="2816" spans="1:25" x14ac:dyDescent="0.3">
      <c r="A2816">
        <v>5</v>
      </c>
      <c r="B2816">
        <v>16</v>
      </c>
      <c r="C2816">
        <v>4.0000000000000001E-3</v>
      </c>
      <c r="D2816">
        <v>1E-3</v>
      </c>
      <c r="E2816">
        <v>6.4395256173858037E-2</v>
      </c>
      <c r="F2816">
        <v>15.788155029744717</v>
      </c>
      <c r="G2816">
        <v>4.0305732540527935E-3</v>
      </c>
      <c r="H2816">
        <v>-3214360.9976472952</v>
      </c>
      <c r="I2816">
        <v>16.05447913231442</v>
      </c>
      <c r="J2816">
        <v>3.981529843226644E-3</v>
      </c>
      <c r="K2816">
        <v>3.9040324806953026E-2</v>
      </c>
      <c r="L2816">
        <v>-3213781.4823981491</v>
      </c>
      <c r="M2816">
        <f>table2[[#This Row],[E_coverage]]/table2[[#This Row],[sample_coverage]]</f>
        <v>0.98675968935904479</v>
      </c>
      <c r="N2816">
        <f>table2[[#This Row],[EP_coverage]]/table2[[#This Row],[sample_coverage]]</f>
        <v>1.0034049457696512</v>
      </c>
      <c r="O2816" t="b">
        <f>IF(ABS(table2[[#This Row],[EP_coverage_ratio]] - 1) &lt;= ABS(table2[[#This Row],[E_coverage_ratio]] - 1),TRUE,FALSE)</f>
        <v>1</v>
      </c>
      <c r="P2816" s="1">
        <f>(table2[[#This Row],[E_err]] + 1)/(table2[[#This Row],[sample_err]] + 1)</f>
        <v>1.0000304514482599</v>
      </c>
      <c r="Q2816" s="1">
        <f>(table2[[#This Row],[EP_err]] + 1 )/(table2[[#This Row],[sample_err]] + 1)</f>
        <v>0.99998160342950859</v>
      </c>
      <c r="R2816" s="1">
        <f>(table2[[#This Row],[EP_gamma]] + 1)/(table2[[#This Row],[expected_gamma]] + 1)</f>
        <v>0.97617902633458975</v>
      </c>
      <c r="S2816" s="1">
        <v>1.2727653187575201E-3</v>
      </c>
      <c r="T2816" s="1">
        <f>(table2[[#This Row],[EP_polymorphism]]+0.1)/(table2[[#This Row],[sample_polymorph]]+0.1)</f>
        <v>1.0027006467203714</v>
      </c>
      <c r="U2816" s="1">
        <f>(1-ABS(1 - table2[[#This Row],[E_coverage_ratio]]))*100</f>
        <v>98.675968935904478</v>
      </c>
      <c r="V2816" s="1">
        <f>(1-ABS(1 - table2[[#This Row],[E_error_ratio]]))*100</f>
        <v>99.99695485517401</v>
      </c>
      <c r="W2816" s="1">
        <f>(1-ABS(1 - table2[[#This Row],[EP_coverage_ratio]]))*100</f>
        <v>99.659505423034872</v>
      </c>
      <c r="X2816" s="1">
        <f>(1-ABS(1 - table2[[#This Row],[EP_error_ratio]]))*100</f>
        <v>99.998160342950854</v>
      </c>
      <c r="Y2816" s="1">
        <f>(1-ABS(1 - table2[[#This Row],[EP_polymorphism_ratio]]))*100</f>
        <v>99.729935327962863</v>
      </c>
    </row>
    <row r="2817" spans="1:25" x14ac:dyDescent="0.3">
      <c r="A2817">
        <v>6</v>
      </c>
      <c r="B2817">
        <v>16</v>
      </c>
      <c r="C2817">
        <v>4.0000000000000001E-3</v>
      </c>
      <c r="D2817">
        <v>1E-3</v>
      </c>
      <c r="E2817">
        <v>6.4944710307973899E-2</v>
      </c>
      <c r="F2817">
        <v>15.777759917868345</v>
      </c>
      <c r="G2817">
        <v>4.05446359088848E-3</v>
      </c>
      <c r="H2817">
        <v>-3216962.8089808472</v>
      </c>
      <c r="I2817">
        <v>16.016330591680628</v>
      </c>
      <c r="J2817">
        <v>4.0100172054465767E-3</v>
      </c>
      <c r="K2817">
        <v>3.5108405962537559E-2</v>
      </c>
      <c r="L2817">
        <v>-3216509.7841404434</v>
      </c>
      <c r="M2817">
        <f>table2[[#This Row],[E_coverage]]/table2[[#This Row],[sample_coverage]]</f>
        <v>0.98610999486677153</v>
      </c>
      <c r="N2817">
        <f>table2[[#This Row],[EP_coverage]]/table2[[#This Row],[sample_coverage]]</f>
        <v>1.0010206619800393</v>
      </c>
      <c r="O2817" t="b">
        <f>IF(ABS(table2[[#This Row],[EP_coverage_ratio]] - 1) &lt;= ABS(table2[[#This Row],[E_coverage_ratio]] - 1),TRUE,FALSE)</f>
        <v>1</v>
      </c>
      <c r="P2817" s="1">
        <f>(table2[[#This Row],[E_err]] + 1)/(table2[[#This Row],[sample_err]] + 1)</f>
        <v>1.0000542466044706</v>
      </c>
      <c r="Q2817" s="1">
        <f>(table2[[#This Row],[EP_err]] + 1 )/(table2[[#This Row],[sample_err]] + 1)</f>
        <v>1.0000099772962614</v>
      </c>
      <c r="R2817" s="1">
        <f>(table2[[#This Row],[EP_gamma]] + 1)/(table2[[#This Row],[expected_gamma]] + 1)</f>
        <v>0.97198323625945993</v>
      </c>
      <c r="S2817" s="1">
        <v>1.14465874676383E-3</v>
      </c>
      <c r="T2817" s="1">
        <f>(table2[[#This Row],[EP_polymorphism]]+0.1)/(table2[[#This Row],[sample_polymorph]]+0.1)</f>
        <v>1.0014322648194438</v>
      </c>
      <c r="U2817" s="1">
        <f>(1-ABS(1 - table2[[#This Row],[E_coverage_ratio]]))*100</f>
        <v>98.610999486677159</v>
      </c>
      <c r="V2817" s="1">
        <f>(1-ABS(1 - table2[[#This Row],[E_error_ratio]]))*100</f>
        <v>99.994575339552938</v>
      </c>
      <c r="W2817" s="1">
        <f>(1-ABS(1 - table2[[#This Row],[EP_coverage_ratio]]))*100</f>
        <v>99.897933801996075</v>
      </c>
      <c r="X2817" s="1">
        <f>(1-ABS(1 - table2[[#This Row],[EP_error_ratio]]))*100</f>
        <v>99.999002270373865</v>
      </c>
      <c r="Y2817" s="1">
        <f>(1-ABS(1 - table2[[#This Row],[EP_polymorphism_ratio]]))*100</f>
        <v>99.856773518055618</v>
      </c>
    </row>
    <row r="2818" spans="1:25" x14ac:dyDescent="0.3">
      <c r="A2818">
        <v>7</v>
      </c>
      <c r="B2818">
        <v>16</v>
      </c>
      <c r="C2818">
        <v>4.0000000000000001E-3</v>
      </c>
      <c r="D2818">
        <v>1E-3</v>
      </c>
      <c r="E2818">
        <v>6.4694059237769108E-2</v>
      </c>
      <c r="F2818">
        <v>15.775176711801461</v>
      </c>
      <c r="G2818">
        <v>4.0506383556779407E-3</v>
      </c>
      <c r="H2818">
        <v>-3216302.7119371756</v>
      </c>
      <c r="I2818">
        <v>16.005540193269784</v>
      </c>
      <c r="J2818">
        <v>4.0076131394090348E-3</v>
      </c>
      <c r="K2818">
        <v>3.3951752916909772E-2</v>
      </c>
      <c r="L2818">
        <v>-3215882.6591120632</v>
      </c>
      <c r="M2818">
        <f>table2[[#This Row],[E_coverage]]/table2[[#This Row],[sample_coverage]]</f>
        <v>0.98594854448759128</v>
      </c>
      <c r="N2818">
        <f>table2[[#This Row],[EP_coverage]]/table2[[#This Row],[sample_coverage]]</f>
        <v>1.0003462620793615</v>
      </c>
      <c r="O2818" t="b">
        <f>IF(ABS(table2[[#This Row],[EP_coverage_ratio]] - 1) &lt;= ABS(table2[[#This Row],[E_coverage_ratio]] - 1),TRUE,FALSE)</f>
        <v>1</v>
      </c>
      <c r="P2818" s="1">
        <f>(table2[[#This Row],[E_err]] + 1)/(table2[[#This Row],[sample_err]] + 1)</f>
        <v>1.0000504366092411</v>
      </c>
      <c r="Q2818" s="1">
        <f>(table2[[#This Row],[EP_err]] + 1 )/(table2[[#This Row],[sample_err]] + 1)</f>
        <v>1.0000075828081765</v>
      </c>
      <c r="R2818" s="1">
        <f>(table2[[#This Row],[EP_gamma]] + 1)/(table2[[#This Row],[expected_gamma]] + 1)</f>
        <v>0.97112569000068594</v>
      </c>
      <c r="S2818" s="1">
        <v>1.10600627238699E-3</v>
      </c>
      <c r="T2818" s="1">
        <f>(table2[[#This Row],[EP_polymorphism]]+0.1)/(table2[[#This Row],[sample_polymorph]]+0.1)</f>
        <v>1.0010495670533366</v>
      </c>
      <c r="U2818" s="1">
        <f>(1-ABS(1 - table2[[#This Row],[E_coverage_ratio]]))*100</f>
        <v>98.594854448759122</v>
      </c>
      <c r="V2818" s="1">
        <f>(1-ABS(1 - table2[[#This Row],[E_error_ratio]]))*100</f>
        <v>99.994956339075884</v>
      </c>
      <c r="W2818" s="1">
        <f>(1-ABS(1 - table2[[#This Row],[EP_coverage_ratio]]))*100</f>
        <v>99.965373792063843</v>
      </c>
      <c r="X2818" s="1">
        <f>(1-ABS(1 - table2[[#This Row],[EP_error_ratio]]))*100</f>
        <v>99.999241719182351</v>
      </c>
      <c r="Y2818" s="1">
        <f>(1-ABS(1 - table2[[#This Row],[EP_polymorphism_ratio]]))*100</f>
        <v>99.895043294666337</v>
      </c>
    </row>
    <row r="2819" spans="1:25" x14ac:dyDescent="0.3">
      <c r="A2819">
        <v>8</v>
      </c>
      <c r="B2819">
        <v>16</v>
      </c>
      <c r="C2819">
        <v>4.0000000000000001E-3</v>
      </c>
      <c r="D2819">
        <v>1E-3</v>
      </c>
      <c r="E2819">
        <v>6.5417570358294874E-2</v>
      </c>
      <c r="F2819">
        <v>15.786727741442453</v>
      </c>
      <c r="G2819">
        <v>4.0357574192408131E-3</v>
      </c>
      <c r="H2819">
        <v>-3214293.3573397528</v>
      </c>
      <c r="I2819">
        <v>16.043468255960033</v>
      </c>
      <c r="J2819">
        <v>3.9883319543470184E-3</v>
      </c>
      <c r="K2819">
        <v>3.7681012395214777E-2</v>
      </c>
      <c r="L2819">
        <v>-3213750.3908262854</v>
      </c>
      <c r="M2819">
        <f>table2[[#This Row],[E_coverage]]/table2[[#This Row],[sample_coverage]]</f>
        <v>0.98667048384015332</v>
      </c>
      <c r="N2819">
        <f>table2[[#This Row],[EP_coverage]]/table2[[#This Row],[sample_coverage]]</f>
        <v>1.002716765997502</v>
      </c>
      <c r="O2819" t="b">
        <f>IF(ABS(table2[[#This Row],[EP_coverage_ratio]] - 1) &lt;= ABS(table2[[#This Row],[E_coverage_ratio]] - 1),TRUE,FALSE)</f>
        <v>1</v>
      </c>
      <c r="P2819" s="1">
        <f>(table2[[#This Row],[E_err]] + 1)/(table2[[#This Row],[sample_err]] + 1)</f>
        <v>1.0000356149594032</v>
      </c>
      <c r="Q2819" s="1">
        <f>(table2[[#This Row],[EP_err]] + 1 )/(table2[[#This Row],[sample_err]] + 1)</f>
        <v>0.99998837844058464</v>
      </c>
      <c r="R2819" s="1">
        <f>(table2[[#This Row],[EP_gamma]] + 1)/(table2[[#This Row],[expected_gamma]] + 1)</f>
        <v>0.97396649094706356</v>
      </c>
      <c r="S2819" s="1">
        <v>1.2298466880413801E-3</v>
      </c>
      <c r="T2819" s="1">
        <f>(table2[[#This Row],[EP_polymorphism]]+0.1)/(table2[[#This Row],[sample_polymorph]]+0.1)</f>
        <v>1.0022757097825878</v>
      </c>
      <c r="U2819" s="1">
        <f>(1-ABS(1 - table2[[#This Row],[E_coverage_ratio]]))*100</f>
        <v>98.667048384015331</v>
      </c>
      <c r="V2819" s="1">
        <f>(1-ABS(1 - table2[[#This Row],[E_error_ratio]]))*100</f>
        <v>99.996438504059682</v>
      </c>
      <c r="W2819" s="1">
        <f>(1-ABS(1 - table2[[#This Row],[EP_coverage_ratio]]))*100</f>
        <v>99.728323400249792</v>
      </c>
      <c r="X2819" s="1">
        <f>(1-ABS(1 - table2[[#This Row],[EP_error_ratio]]))*100</f>
        <v>99.998837844058457</v>
      </c>
      <c r="Y2819" s="1">
        <f>(1-ABS(1 - table2[[#This Row],[EP_polymorphism_ratio]]))*100</f>
        <v>99.772429021741218</v>
      </c>
    </row>
    <row r="2820" spans="1:25" x14ac:dyDescent="0.3">
      <c r="A2820">
        <v>9</v>
      </c>
      <c r="B2820">
        <v>16</v>
      </c>
      <c r="C2820">
        <v>4.0000000000000001E-3</v>
      </c>
      <c r="D2820">
        <v>1E-3</v>
      </c>
      <c r="E2820">
        <v>6.4640014082578676E-2</v>
      </c>
      <c r="F2820">
        <v>15.778486019305076</v>
      </c>
      <c r="G2820">
        <v>4.037486124143866E-3</v>
      </c>
      <c r="H2820">
        <v>-3213325.7095562657</v>
      </c>
      <c r="I2820">
        <v>15.999168579863813</v>
      </c>
      <c r="J2820">
        <v>3.9962370052185597E-3</v>
      </c>
      <c r="K2820">
        <v>3.2560488792276049E-2</v>
      </c>
      <c r="L2820">
        <v>-3212925.6341639445</v>
      </c>
      <c r="M2820">
        <f>table2[[#This Row],[E_coverage]]/table2[[#This Row],[sample_coverage]]</f>
        <v>0.98615537620656724</v>
      </c>
      <c r="N2820">
        <f>table2[[#This Row],[EP_coverage]]/table2[[#This Row],[sample_coverage]]</f>
        <v>0.99994803624148831</v>
      </c>
      <c r="O2820" t="b">
        <f>IF(ABS(table2[[#This Row],[EP_coverage_ratio]] - 1) &lt;= ABS(table2[[#This Row],[E_coverage_ratio]] - 1),TRUE,FALSE)</f>
        <v>1</v>
      </c>
      <c r="P2820" s="1">
        <f>(table2[[#This Row],[E_err]] + 1)/(table2[[#This Row],[sample_err]] + 1)</f>
        <v>1.0000373367770357</v>
      </c>
      <c r="Q2820" s="1">
        <f>(table2[[#This Row],[EP_err]] + 1 )/(table2[[#This Row],[sample_err]] + 1)</f>
        <v>0.99999625199722952</v>
      </c>
      <c r="R2820" s="1">
        <f>(table2[[#This Row],[EP_gamma]] + 1)/(table2[[#This Row],[expected_gamma]] + 1)</f>
        <v>0.9698681950086705</v>
      </c>
      <c r="S2820" s="1">
        <v>1.05895347086981E-3</v>
      </c>
      <c r="T2820" s="1">
        <f>(table2[[#This Row],[EP_polymorphism]]+0.1)/(table2[[#This Row],[sample_polymorph]]+0.1)</f>
        <v>1.0005836977313842</v>
      </c>
      <c r="U2820" s="1">
        <f>(1-ABS(1 - table2[[#This Row],[E_coverage_ratio]]))*100</f>
        <v>98.615537620656724</v>
      </c>
      <c r="V2820" s="1">
        <f>(1-ABS(1 - table2[[#This Row],[E_error_ratio]]))*100</f>
        <v>99.996266322296435</v>
      </c>
      <c r="W2820" s="1">
        <f>(1-ABS(1 - table2[[#This Row],[EP_coverage_ratio]]))*100</f>
        <v>99.99480362414883</v>
      </c>
      <c r="X2820" s="1">
        <f>(1-ABS(1 - table2[[#This Row],[EP_error_ratio]]))*100</f>
        <v>99.999625199722956</v>
      </c>
      <c r="Y2820" s="1">
        <f>(1-ABS(1 - table2[[#This Row],[EP_polymorphism_ratio]]))*100</f>
        <v>99.941630226861577</v>
      </c>
    </row>
    <row r="2821" spans="1:25" x14ac:dyDescent="0.3">
      <c r="A2821">
        <v>10</v>
      </c>
      <c r="B2821">
        <v>16</v>
      </c>
      <c r="C2821">
        <v>4.0000000000000001E-3</v>
      </c>
      <c r="D2821">
        <v>1E-3</v>
      </c>
      <c r="E2821">
        <v>6.4455543377786279E-2</v>
      </c>
      <c r="F2821">
        <v>15.788023781599993</v>
      </c>
      <c r="G2821">
        <v>4.0165948151436428E-3</v>
      </c>
      <c r="H2821">
        <v>-3212440.8710996797</v>
      </c>
      <c r="I2821">
        <v>16.041745287396314</v>
      </c>
      <c r="J2821">
        <v>3.9697985012758751E-3</v>
      </c>
      <c r="K2821">
        <v>3.7244600979935059E-2</v>
      </c>
      <c r="L2821">
        <v>-3211926.6913312608</v>
      </c>
      <c r="M2821">
        <f>table2[[#This Row],[E_coverage]]/table2[[#This Row],[sample_coverage]]</f>
        <v>0.98675148634999954</v>
      </c>
      <c r="N2821">
        <f>table2[[#This Row],[EP_coverage]]/table2[[#This Row],[sample_coverage]]</f>
        <v>1.0026090804622696</v>
      </c>
      <c r="O2821" t="b">
        <f>IF(ABS(table2[[#This Row],[EP_coverage_ratio]] - 1) &lt;= ABS(table2[[#This Row],[E_coverage_ratio]] - 1),TRUE,FALSE)</f>
        <v>1</v>
      </c>
      <c r="P2821" s="1">
        <f>(table2[[#This Row],[E_err]] + 1)/(table2[[#This Row],[sample_err]] + 1)</f>
        <v>1.0000165287003422</v>
      </c>
      <c r="Q2821" s="1">
        <f>(table2[[#This Row],[EP_err]] + 1 )/(table2[[#This Row],[sample_err]] + 1)</f>
        <v>0.99996991882597197</v>
      </c>
      <c r="R2821" s="1">
        <f>(table2[[#This Row],[EP_gamma]] + 1)/(table2[[#This Row],[expected_gamma]] + 1)</f>
        <v>0.9744367507246906</v>
      </c>
      <c r="S2821" s="1">
        <v>1.2121575974722799E-3</v>
      </c>
      <c r="T2821" s="1">
        <f>(table2[[#This Row],[EP_polymorphism]]+0.1)/(table2[[#This Row],[sample_polymorph]]+0.1)</f>
        <v>1.0021005702720027</v>
      </c>
      <c r="U2821" s="1">
        <f>(1-ABS(1 - table2[[#This Row],[E_coverage_ratio]]))*100</f>
        <v>98.675148634999957</v>
      </c>
      <c r="V2821" s="1">
        <f>(1-ABS(1 - table2[[#This Row],[E_error_ratio]]))*100</f>
        <v>99.998347129965779</v>
      </c>
      <c r="W2821" s="1">
        <f>(1-ABS(1 - table2[[#This Row],[EP_coverage_ratio]]))*100</f>
        <v>99.739091953773041</v>
      </c>
      <c r="X2821" s="1">
        <f>(1-ABS(1 - table2[[#This Row],[EP_error_ratio]]))*100</f>
        <v>99.9969918825972</v>
      </c>
      <c r="Y2821" s="1">
        <f>(1-ABS(1 - table2[[#This Row],[EP_polymorphism_ratio]]))*100</f>
        <v>99.789942972799722</v>
      </c>
    </row>
    <row r="2822" spans="1:25" x14ac:dyDescent="0.3">
      <c r="A2822">
        <v>1</v>
      </c>
      <c r="B2822">
        <v>16</v>
      </c>
      <c r="C2822">
        <v>4.0000000000000001E-3</v>
      </c>
      <c r="D2822">
        <v>2E-3</v>
      </c>
      <c r="E2822">
        <v>0.12443274097820238</v>
      </c>
      <c r="F2822">
        <v>15.563581492815965</v>
      </c>
      <c r="G2822">
        <v>4.0958005956148857E-3</v>
      </c>
      <c r="H2822">
        <v>-3257258.0584477936</v>
      </c>
      <c r="I2822">
        <v>16.012565076333473</v>
      </c>
      <c r="J2822">
        <v>4.0126668322552489E-3</v>
      </c>
      <c r="K2822">
        <v>6.5882946016783267E-2</v>
      </c>
      <c r="L2822">
        <v>-3255708.9219039413</v>
      </c>
      <c r="M2822">
        <f>table2[[#This Row],[E_coverage]]/table2[[#This Row],[sample_coverage]]</f>
        <v>0.97272384330099781</v>
      </c>
      <c r="N2822">
        <f>table2[[#This Row],[EP_coverage]]/table2[[#This Row],[sample_coverage]]</f>
        <v>1.0007853172708421</v>
      </c>
      <c r="O2822" t="b">
        <f>IF(ABS(table2[[#This Row],[EP_coverage_ratio]] - 1) &lt;= ABS(table2[[#This Row],[E_coverage_ratio]] - 1),TRUE,FALSE)</f>
        <v>1</v>
      </c>
      <c r="P2822" s="1">
        <f>(table2[[#This Row],[E_err]] + 1)/(table2[[#This Row],[sample_err]] + 1)</f>
        <v>1.0000954189199351</v>
      </c>
      <c r="Q2822" s="1">
        <f>(table2[[#This Row],[EP_err]] + 1 )/(table2[[#This Row],[sample_err]] + 1)</f>
        <v>1.0000126163667882</v>
      </c>
      <c r="R2822" s="1">
        <f>(table2[[#This Row],[EP_gamma]] + 1)/(table2[[#This Row],[expected_gamma]] + 1)</f>
        <v>0.94792948228234297</v>
      </c>
      <c r="S2822" s="1">
        <v>2.1916980143150602E-3</v>
      </c>
      <c r="T2822" s="1">
        <f>(table2[[#This Row],[EP_polymorphism]]+0.1)/(table2[[#This Row],[sample_polymorph]]+0.1)</f>
        <v>1.0018793922972065</v>
      </c>
      <c r="U2822" s="1">
        <f>(1-ABS(1 - table2[[#This Row],[E_coverage_ratio]]))*100</f>
        <v>97.272384330099783</v>
      </c>
      <c r="V2822" s="1">
        <f>(1-ABS(1 - table2[[#This Row],[E_error_ratio]]))*100</f>
        <v>99.990458108006493</v>
      </c>
      <c r="W2822" s="1">
        <f>(1-ABS(1 - table2[[#This Row],[EP_coverage_ratio]]))*100</f>
        <v>99.921468272915789</v>
      </c>
      <c r="X2822" s="1">
        <f>(1-ABS(1 - table2[[#This Row],[EP_error_ratio]]))*100</f>
        <v>99.998738363321181</v>
      </c>
      <c r="Y2822" s="1">
        <f>(1-ABS(1 - table2[[#This Row],[EP_polymorphism_ratio]]))*100</f>
        <v>99.812060770279359</v>
      </c>
    </row>
    <row r="2823" spans="1:25" x14ac:dyDescent="0.3">
      <c r="A2823">
        <v>2</v>
      </c>
      <c r="B2823">
        <v>16</v>
      </c>
      <c r="C2823">
        <v>4.0000000000000001E-3</v>
      </c>
      <c r="D2823">
        <v>2E-3</v>
      </c>
      <c r="E2823">
        <v>0.12451663360440521</v>
      </c>
      <c r="F2823">
        <v>15.563051861204707</v>
      </c>
      <c r="G2823">
        <v>4.0896158438044486E-3</v>
      </c>
      <c r="H2823">
        <v>-3255261.5569477431</v>
      </c>
      <c r="I2823">
        <v>15.991698120391728</v>
      </c>
      <c r="J2823">
        <v>4.0093213602846378E-3</v>
      </c>
      <c r="K2823">
        <v>6.3151410500946387E-2</v>
      </c>
      <c r="L2823">
        <v>-3253812.5142642423</v>
      </c>
      <c r="M2823">
        <f>table2[[#This Row],[E_coverage]]/table2[[#This Row],[sample_coverage]]</f>
        <v>0.97269074132529421</v>
      </c>
      <c r="N2823">
        <f>table2[[#This Row],[EP_coverage]]/table2[[#This Row],[sample_coverage]]</f>
        <v>0.99948113252448301</v>
      </c>
      <c r="O2823" t="b">
        <f>IF(ABS(table2[[#This Row],[EP_coverage_ratio]] - 1) &lt;= ABS(table2[[#This Row],[E_coverage_ratio]] - 1),TRUE,FALSE)</f>
        <v>1</v>
      </c>
      <c r="P2823" s="1">
        <f>(table2[[#This Row],[E_err]] + 1)/(table2[[#This Row],[sample_err]] + 1)</f>
        <v>1.0000892588085701</v>
      </c>
      <c r="Q2823" s="1">
        <f>(table2[[#This Row],[EP_err]] + 1 )/(table2[[#This Row],[sample_err]] + 1)</f>
        <v>1.000009284223391</v>
      </c>
      <c r="R2823" s="1">
        <f>(table2[[#This Row],[EP_gamma]] + 1)/(table2[[#This Row],[expected_gamma]] + 1)</f>
        <v>0.94542968839263375</v>
      </c>
      <c r="S2823" s="1">
        <v>2.09269950768187E-3</v>
      </c>
      <c r="T2823" s="1">
        <f>(table2[[#This Row],[EP_polymorphism]]+0.1)/(table2[[#This Row],[sample_polymorph]]+0.1)</f>
        <v>1.0009088187027635</v>
      </c>
      <c r="U2823" s="1">
        <f>(1-ABS(1 - table2[[#This Row],[E_coverage_ratio]]))*100</f>
        <v>97.269074132529425</v>
      </c>
      <c r="V2823" s="1">
        <f>(1-ABS(1 - table2[[#This Row],[E_error_ratio]]))*100</f>
        <v>99.991074119142979</v>
      </c>
      <c r="W2823" s="1">
        <f>(1-ABS(1 - table2[[#This Row],[EP_coverage_ratio]]))*100</f>
        <v>99.948113252448294</v>
      </c>
      <c r="X2823" s="1">
        <f>(1-ABS(1 - table2[[#This Row],[EP_error_ratio]]))*100</f>
        <v>99.999071577660899</v>
      </c>
      <c r="Y2823" s="1">
        <f>(1-ABS(1 - table2[[#This Row],[EP_polymorphism_ratio]]))*100</f>
        <v>99.909118129723652</v>
      </c>
    </row>
    <row r="2824" spans="1:25" x14ac:dyDescent="0.3">
      <c r="A2824">
        <v>3</v>
      </c>
      <c r="B2824">
        <v>16</v>
      </c>
      <c r="C2824">
        <v>4.0000000000000001E-3</v>
      </c>
      <c r="D2824">
        <v>2E-3</v>
      </c>
      <c r="E2824">
        <v>0.12445989358692662</v>
      </c>
      <c r="F2824">
        <v>15.566403463009664</v>
      </c>
      <c r="G2824">
        <v>4.0727685863180116E-3</v>
      </c>
      <c r="H2824">
        <v>-3254684.9601027686</v>
      </c>
      <c r="I2824">
        <v>16.020462692767161</v>
      </c>
      <c r="J2824">
        <v>3.9890735176540569E-3</v>
      </c>
      <c r="K2824">
        <v>6.658073321374075E-2</v>
      </c>
      <c r="L2824">
        <v>-3253101.9655016232</v>
      </c>
      <c r="M2824">
        <f>table2[[#This Row],[E_coverage]]/table2[[#This Row],[sample_coverage]]</f>
        <v>0.97290021643810398</v>
      </c>
      <c r="N2824">
        <f>table2[[#This Row],[EP_coverage]]/table2[[#This Row],[sample_coverage]]</f>
        <v>1.0012789182979476</v>
      </c>
      <c r="O2824" t="b">
        <f>IF(ABS(table2[[#This Row],[EP_coverage_ratio]] - 1) &lt;= ABS(table2[[#This Row],[E_coverage_ratio]] - 1),TRUE,FALSE)</f>
        <v>1</v>
      </c>
      <c r="P2824" s="1">
        <f>(table2[[#This Row],[E_err]] + 1)/(table2[[#This Row],[sample_err]] + 1)</f>
        <v>1.0000724786716315</v>
      </c>
      <c r="Q2824" s="1">
        <f>(table2[[#This Row],[EP_err]] + 1 )/(table2[[#This Row],[sample_err]] + 1)</f>
        <v>0.99998911704945614</v>
      </c>
      <c r="R2824" s="1">
        <f>(table2[[#This Row],[EP_gamma]] + 1)/(table2[[#This Row],[expected_gamma]] + 1)</f>
        <v>0.94852714560716211</v>
      </c>
      <c r="S2824" s="1">
        <v>2.2102909889218899E-3</v>
      </c>
      <c r="T2824" s="1">
        <f>(table2[[#This Row],[EP_polymorphism]]+0.1)/(table2[[#This Row],[sample_polymorph]]+0.1)</f>
        <v>1.0020616763619794</v>
      </c>
      <c r="U2824" s="1">
        <f>(1-ABS(1 - table2[[#This Row],[E_coverage_ratio]]))*100</f>
        <v>97.290021643810405</v>
      </c>
      <c r="V2824" s="1">
        <f>(1-ABS(1 - table2[[#This Row],[E_error_ratio]]))*100</f>
        <v>99.992752132836841</v>
      </c>
      <c r="W2824" s="1">
        <f>(1-ABS(1 - table2[[#This Row],[EP_coverage_ratio]]))*100</f>
        <v>99.872108170205237</v>
      </c>
      <c r="X2824" s="1">
        <f>(1-ABS(1 - table2[[#This Row],[EP_error_ratio]]))*100</f>
        <v>99.998911704945613</v>
      </c>
      <c r="Y2824" s="1">
        <f>(1-ABS(1 - table2[[#This Row],[EP_polymorphism_ratio]]))*100</f>
        <v>99.793832363802053</v>
      </c>
    </row>
    <row r="2825" spans="1:25" x14ac:dyDescent="0.3">
      <c r="A2825">
        <v>4</v>
      </c>
      <c r="B2825">
        <v>16</v>
      </c>
      <c r="C2825">
        <v>4.0000000000000001E-3</v>
      </c>
      <c r="D2825">
        <v>2E-3</v>
      </c>
      <c r="E2825">
        <v>0.12452521177071921</v>
      </c>
      <c r="F2825">
        <v>15.564039411229668</v>
      </c>
      <c r="G2825">
        <v>4.0539016371083526E-3</v>
      </c>
      <c r="H2825">
        <v>-3251458.8277144562</v>
      </c>
      <c r="I2825">
        <v>15.996426518443347</v>
      </c>
      <c r="J2825">
        <v>3.9738427576935928E-3</v>
      </c>
      <c r="K2825">
        <v>6.3596451642342705E-2</v>
      </c>
      <c r="L2825">
        <v>-3250001.4302914198</v>
      </c>
      <c r="M2825">
        <f>table2[[#This Row],[E_coverage]]/table2[[#This Row],[sample_coverage]]</f>
        <v>0.97275246320185427</v>
      </c>
      <c r="N2825">
        <f>table2[[#This Row],[EP_coverage]]/table2[[#This Row],[sample_coverage]]</f>
        <v>0.99977665740270916</v>
      </c>
      <c r="O2825" t="b">
        <f>IF(ABS(table2[[#This Row],[EP_coverage_ratio]] - 1) &lt;= ABS(table2[[#This Row],[E_coverage_ratio]] - 1),TRUE,FALSE)</f>
        <v>1</v>
      </c>
      <c r="P2825" s="1">
        <f>(table2[[#This Row],[E_err]] + 1)/(table2[[#This Row],[sample_err]] + 1)</f>
        <v>1.0000536868895502</v>
      </c>
      <c r="Q2825" s="1">
        <f>(table2[[#This Row],[EP_err]] + 1 )/(table2[[#This Row],[sample_err]] + 1)</f>
        <v>0.99997394696981434</v>
      </c>
      <c r="R2825" s="1">
        <f>(table2[[#This Row],[EP_gamma]] + 1)/(table2[[#This Row],[expected_gamma]] + 1)</f>
        <v>0.94581823556233491</v>
      </c>
      <c r="S2825" s="1">
        <v>2.10904297952174E-3</v>
      </c>
      <c r="T2825" s="1">
        <f>(table2[[#This Row],[EP_polymorphism]]+0.1)/(table2[[#This Row],[sample_polymorph]]+0.1)</f>
        <v>1.0010690488188407</v>
      </c>
      <c r="U2825" s="1">
        <f>(1-ABS(1 - table2[[#This Row],[E_coverage_ratio]]))*100</f>
        <v>97.275246320185431</v>
      </c>
      <c r="V2825" s="1">
        <f>(1-ABS(1 - table2[[#This Row],[E_error_ratio]]))*100</f>
        <v>99.994631311044984</v>
      </c>
      <c r="W2825" s="1">
        <f>(1-ABS(1 - table2[[#This Row],[EP_coverage_ratio]]))*100</f>
        <v>99.977665740270922</v>
      </c>
      <c r="X2825" s="1">
        <f>(1-ABS(1 - table2[[#This Row],[EP_error_ratio]]))*100</f>
        <v>99.997394696981431</v>
      </c>
      <c r="Y2825" s="1">
        <f>(1-ABS(1 - table2[[#This Row],[EP_polymorphism_ratio]]))*100</f>
        <v>99.893095118115923</v>
      </c>
    </row>
    <row r="2826" spans="1:25" x14ac:dyDescent="0.3">
      <c r="A2826">
        <v>5</v>
      </c>
      <c r="B2826">
        <v>16</v>
      </c>
      <c r="C2826">
        <v>4.0000000000000001E-3</v>
      </c>
      <c r="D2826">
        <v>2E-3</v>
      </c>
      <c r="E2826">
        <v>0.12424278838000564</v>
      </c>
      <c r="F2826">
        <v>15.569734215061814</v>
      </c>
      <c r="G2826">
        <v>4.0714427195934081E-3</v>
      </c>
      <c r="H2826">
        <v>-3253733.7341842628</v>
      </c>
      <c r="I2826">
        <v>16.018009192137526</v>
      </c>
      <c r="J2826">
        <v>3.9886980729440984E-3</v>
      </c>
      <c r="K2826">
        <v>6.576778281750531E-2</v>
      </c>
      <c r="L2826">
        <v>-3252181.4147989014</v>
      </c>
      <c r="M2826">
        <f>table2[[#This Row],[E_coverage]]/table2[[#This Row],[sample_coverage]]</f>
        <v>0.97310838844136338</v>
      </c>
      <c r="N2826">
        <f>table2[[#This Row],[EP_coverage]]/table2[[#This Row],[sample_coverage]]</f>
        <v>1.0011255745085954</v>
      </c>
      <c r="O2826" t="b">
        <f>IF(ABS(table2[[#This Row],[EP_coverage_ratio]] - 1) &lt;= ABS(table2[[#This Row],[E_coverage_ratio]] - 1),TRUE,FALSE)</f>
        <v>1</v>
      </c>
      <c r="P2826" s="1">
        <f>(table2[[#This Row],[E_err]] + 1)/(table2[[#This Row],[sample_err]] + 1)</f>
        <v>1.0000711580872443</v>
      </c>
      <c r="Q2826" s="1">
        <f>(table2[[#This Row],[EP_err]] + 1 )/(table2[[#This Row],[sample_err]] + 1)</f>
        <v>0.99998874310054187</v>
      </c>
      <c r="R2826" s="1">
        <f>(table2[[#This Row],[EP_gamma]] + 1)/(table2[[#This Row],[expected_gamma]] + 1)</f>
        <v>0.94798720866445518</v>
      </c>
      <c r="S2826" s="1">
        <v>2.1858808906710602E-3</v>
      </c>
      <c r="T2826" s="1">
        <f>(table2[[#This Row],[EP_polymorphism]]+0.1)/(table2[[#This Row],[sample_polymorph]]+0.1)</f>
        <v>1.0018223616732458</v>
      </c>
      <c r="U2826" s="1">
        <f>(1-ABS(1 - table2[[#This Row],[E_coverage_ratio]]))*100</f>
        <v>97.310838844136342</v>
      </c>
      <c r="V2826" s="1">
        <f>(1-ABS(1 - table2[[#This Row],[E_error_ratio]]))*100</f>
        <v>99.992884191275564</v>
      </c>
      <c r="W2826" s="1">
        <f>(1-ABS(1 - table2[[#This Row],[EP_coverage_ratio]]))*100</f>
        <v>99.887442549140459</v>
      </c>
      <c r="X2826" s="1">
        <f>(1-ABS(1 - table2[[#This Row],[EP_error_ratio]]))*100</f>
        <v>99.998874310054191</v>
      </c>
      <c r="Y2826" s="1">
        <f>(1-ABS(1 - table2[[#This Row],[EP_polymorphism_ratio]]))*100</f>
        <v>99.817763832675425</v>
      </c>
    </row>
    <row r="2827" spans="1:25" x14ac:dyDescent="0.3">
      <c r="A2827">
        <v>6</v>
      </c>
      <c r="B2827">
        <v>16</v>
      </c>
      <c r="C2827">
        <v>4.0000000000000001E-3</v>
      </c>
      <c r="D2827">
        <v>2E-3</v>
      </c>
      <c r="E2827">
        <v>0.12329924430245932</v>
      </c>
      <c r="F2827">
        <v>15.567595249891939</v>
      </c>
      <c r="G2827">
        <v>4.0686914983819209E-3</v>
      </c>
      <c r="H2827">
        <v>-3251490.5256669158</v>
      </c>
      <c r="I2827">
        <v>15.993495920067163</v>
      </c>
      <c r="J2827">
        <v>3.98954713822448E-3</v>
      </c>
      <c r="K2827">
        <v>6.2662179414817484E-2</v>
      </c>
      <c r="L2827">
        <v>-3250098.39915977</v>
      </c>
      <c r="M2827">
        <f>table2[[#This Row],[E_coverage]]/table2[[#This Row],[sample_coverage]]</f>
        <v>0.97297470311824619</v>
      </c>
      <c r="N2827">
        <f>table2[[#This Row],[EP_coverage]]/table2[[#This Row],[sample_coverage]]</f>
        <v>0.9995934950041977</v>
      </c>
      <c r="O2827" t="b">
        <f>IF(ABS(table2[[#This Row],[EP_coverage_ratio]] - 1) &lt;= ABS(table2[[#This Row],[E_coverage_ratio]] - 1),TRUE,FALSE)</f>
        <v>1</v>
      </c>
      <c r="P2827" s="1">
        <f>(table2[[#This Row],[E_err]] + 1)/(table2[[#This Row],[sample_err]] + 1)</f>
        <v>1.0000684178270736</v>
      </c>
      <c r="Q2827" s="1">
        <f>(table2[[#This Row],[EP_err]] + 1 )/(table2[[#This Row],[sample_err]] + 1)</f>
        <v>0.99998958878309219</v>
      </c>
      <c r="R2827" s="1">
        <f>(table2[[#This Row],[EP_gamma]] + 1)/(table2[[#This Row],[expected_gamma]] + 1)</f>
        <v>0.94601877888265107</v>
      </c>
      <c r="S2827" s="1">
        <v>2.0738294112526701E-3</v>
      </c>
      <c r="T2827" s="1">
        <f>(table2[[#This Row],[EP_polymorphism]]+0.1)/(table2[[#This Row],[sample_polymorph]]+0.1)</f>
        <v>1.0007238177573792</v>
      </c>
      <c r="U2827" s="1">
        <f>(1-ABS(1 - table2[[#This Row],[E_coverage_ratio]]))*100</f>
        <v>97.297470311824625</v>
      </c>
      <c r="V2827" s="1">
        <f>(1-ABS(1 - table2[[#This Row],[E_error_ratio]]))*100</f>
        <v>99.993158217292645</v>
      </c>
      <c r="W2827" s="1">
        <f>(1-ABS(1 - table2[[#This Row],[EP_coverage_ratio]]))*100</f>
        <v>99.959349500419776</v>
      </c>
      <c r="X2827" s="1">
        <f>(1-ABS(1 - table2[[#This Row],[EP_error_ratio]]))*100</f>
        <v>99.998958878309224</v>
      </c>
      <c r="Y2827" s="1">
        <f>(1-ABS(1 - table2[[#This Row],[EP_polymorphism_ratio]]))*100</f>
        <v>99.927618224262076</v>
      </c>
    </row>
    <row r="2828" spans="1:25" x14ac:dyDescent="0.3">
      <c r="A2828">
        <v>7</v>
      </c>
      <c r="B2828">
        <v>16</v>
      </c>
      <c r="C2828">
        <v>4.0000000000000001E-3</v>
      </c>
      <c r="D2828">
        <v>2E-3</v>
      </c>
      <c r="E2828">
        <v>0.12386700957276847</v>
      </c>
      <c r="F2828">
        <v>15.568288490831089</v>
      </c>
      <c r="G2828">
        <v>4.0852098840069547E-3</v>
      </c>
      <c r="H2828">
        <v>-3253090.9829712943</v>
      </c>
      <c r="I2828">
        <v>15.984482378555446</v>
      </c>
      <c r="J2828">
        <v>4.0076170218223362E-3</v>
      </c>
      <c r="K2828">
        <v>6.1266077584244523E-2</v>
      </c>
      <c r="L2828">
        <v>-3251789.9440225246</v>
      </c>
      <c r="M2828">
        <f>table2[[#This Row],[E_coverage]]/table2[[#This Row],[sample_coverage]]</f>
        <v>0.97301803067694304</v>
      </c>
      <c r="N2828">
        <f>table2[[#This Row],[EP_coverage]]/table2[[#This Row],[sample_coverage]]</f>
        <v>0.9990301486597154</v>
      </c>
      <c r="O2828" t="b">
        <f>IF(ABS(table2[[#This Row],[EP_coverage_ratio]] - 1) &lt;= ABS(table2[[#This Row],[E_coverage_ratio]] - 1),TRUE,FALSE)</f>
        <v>1</v>
      </c>
      <c r="P2828" s="1">
        <f>(table2[[#This Row],[E_err]] + 1)/(table2[[#This Row],[sample_err]] + 1)</f>
        <v>1.0000848704023975</v>
      </c>
      <c r="Q2828" s="1">
        <f>(table2[[#This Row],[EP_err]] + 1 )/(table2[[#This Row],[sample_err]] + 1)</f>
        <v>1.0000075866751219</v>
      </c>
      <c r="R2828" s="1">
        <f>(table2[[#This Row],[EP_gamma]] + 1)/(table2[[#This Row],[expected_gamma]] + 1)</f>
        <v>0.94429863012677873</v>
      </c>
      <c r="S2828" s="1">
        <v>2.0322403114825202E-3</v>
      </c>
      <c r="T2828" s="1">
        <f>(table2[[#This Row],[EP_polymorphism]]+0.1)/(table2[[#This Row],[sample_polymorph]]+0.1)</f>
        <v>1.0003160814851229</v>
      </c>
      <c r="U2828" s="1">
        <f>(1-ABS(1 - table2[[#This Row],[E_coverage_ratio]]))*100</f>
        <v>97.301803067694308</v>
      </c>
      <c r="V2828" s="1">
        <f>(1-ABS(1 - table2[[#This Row],[E_error_ratio]]))*100</f>
        <v>99.991512959760257</v>
      </c>
      <c r="W2828" s="1">
        <f>(1-ABS(1 - table2[[#This Row],[EP_coverage_ratio]]))*100</f>
        <v>99.903014865971542</v>
      </c>
      <c r="X2828" s="1">
        <f>(1-ABS(1 - table2[[#This Row],[EP_error_ratio]]))*100</f>
        <v>99.999241332487813</v>
      </c>
      <c r="Y2828" s="1">
        <f>(1-ABS(1 - table2[[#This Row],[EP_polymorphism_ratio]]))*100</f>
        <v>99.968391851487709</v>
      </c>
    </row>
    <row r="2829" spans="1:25" x14ac:dyDescent="0.3">
      <c r="A2829">
        <v>8</v>
      </c>
      <c r="B2829">
        <v>16</v>
      </c>
      <c r="C2829">
        <v>4.0000000000000001E-3</v>
      </c>
      <c r="D2829">
        <v>2E-3</v>
      </c>
      <c r="E2829">
        <v>0.12233385024689297</v>
      </c>
      <c r="F2829">
        <v>15.562138804470059</v>
      </c>
      <c r="G2829">
        <v>4.1045393078263997E-3</v>
      </c>
      <c r="H2829">
        <v>-3254589.5975029427</v>
      </c>
      <c r="I2829">
        <v>15.971451722833041</v>
      </c>
      <c r="J2829">
        <v>4.0277680625438531E-3</v>
      </c>
      <c r="K2829">
        <v>6.0348384996796026E-2</v>
      </c>
      <c r="L2829">
        <v>-3253304.4005392115</v>
      </c>
      <c r="M2829">
        <f>table2[[#This Row],[E_coverage]]/table2[[#This Row],[sample_coverage]]</f>
        <v>0.97263367527937872</v>
      </c>
      <c r="N2829">
        <f>table2[[#This Row],[EP_coverage]]/table2[[#This Row],[sample_coverage]]</f>
        <v>0.99821573267706509</v>
      </c>
      <c r="O2829" t="b">
        <f>IF(ABS(table2[[#This Row],[EP_coverage_ratio]] - 1) &lt;= ABS(table2[[#This Row],[E_coverage_ratio]] - 1),TRUE,FALSE)</f>
        <v>1</v>
      </c>
      <c r="P2829" s="1">
        <f>(table2[[#This Row],[E_err]] + 1)/(table2[[#This Row],[sample_err]] + 1)</f>
        <v>1.0001041228165604</v>
      </c>
      <c r="Q2829" s="1">
        <f>(table2[[#This Row],[EP_err]] + 1 )/(table2[[#This Row],[sample_err]] + 1)</f>
        <v>1.0000276574328126</v>
      </c>
      <c r="R2829" s="1">
        <f>(table2[[#This Row],[EP_gamma]] + 1)/(table2[[#This Row],[expected_gamma]] + 1)</f>
        <v>0.94477092066994039</v>
      </c>
      <c r="S2829" s="1">
        <v>1.9969674095736598E-3</v>
      </c>
      <c r="T2829" s="1">
        <f>(table2[[#This Row],[EP_polymorphism]]+0.1)/(table2[[#This Row],[sample_polymorph]]+0.1)</f>
        <v>0.99997026872131034</v>
      </c>
      <c r="U2829" s="1">
        <f>(1-ABS(1 - table2[[#This Row],[E_coverage_ratio]]))*100</f>
        <v>97.263367527937874</v>
      </c>
      <c r="V2829" s="1">
        <f>(1-ABS(1 - table2[[#This Row],[E_error_ratio]]))*100</f>
        <v>99.989587718343969</v>
      </c>
      <c r="W2829" s="1">
        <f>(1-ABS(1 - table2[[#This Row],[EP_coverage_ratio]]))*100</f>
        <v>99.821573267706512</v>
      </c>
      <c r="X2829" s="1">
        <f>(1-ABS(1 - table2[[#This Row],[EP_error_ratio]]))*100</f>
        <v>99.997234256718741</v>
      </c>
      <c r="Y2829" s="1">
        <f>(1-ABS(1 - table2[[#This Row],[EP_polymorphism_ratio]]))*100</f>
        <v>99.99702687213103</v>
      </c>
    </row>
    <row r="2830" spans="1:25" x14ac:dyDescent="0.3">
      <c r="A2830">
        <v>9</v>
      </c>
      <c r="B2830">
        <v>16</v>
      </c>
      <c r="C2830">
        <v>4.0000000000000001E-3</v>
      </c>
      <c r="D2830">
        <v>2E-3</v>
      </c>
      <c r="E2830">
        <v>0.12413946636684794</v>
      </c>
      <c r="F2830">
        <v>15.56766411214932</v>
      </c>
      <c r="G2830">
        <v>4.0252608529455277E-3</v>
      </c>
      <c r="H2830">
        <v>-3248013.4091724902</v>
      </c>
      <c r="I2830">
        <v>16.00092836182986</v>
      </c>
      <c r="J2830">
        <v>3.945327453034486E-3</v>
      </c>
      <c r="K2830">
        <v>6.3705920760307053E-2</v>
      </c>
      <c r="L2830">
        <v>-3246570.7890752479</v>
      </c>
      <c r="M2830">
        <f>table2[[#This Row],[E_coverage]]/table2[[#This Row],[sample_coverage]]</f>
        <v>0.97297900700933249</v>
      </c>
      <c r="N2830">
        <f>table2[[#This Row],[EP_coverage]]/table2[[#This Row],[sample_coverage]]</f>
        <v>1.0000580226143663</v>
      </c>
      <c r="O2830" t="b">
        <f>IF(ABS(table2[[#This Row],[EP_coverage_ratio]] - 1) &lt;= ABS(table2[[#This Row],[E_coverage_ratio]] - 1),TRUE,FALSE)</f>
        <v>1</v>
      </c>
      <c r="P2830" s="1">
        <f>(table2[[#This Row],[E_err]] + 1)/(table2[[#This Row],[sample_err]] + 1)</f>
        <v>1.0000251602120973</v>
      </c>
      <c r="Q2830" s="1">
        <f>(table2[[#This Row],[EP_err]] + 1 )/(table2[[#This Row],[sample_err]] + 1)</f>
        <v>0.99994554527194679</v>
      </c>
      <c r="R2830" s="1">
        <f>(table2[[#This Row],[EP_gamma]] + 1)/(table2[[#This Row],[expected_gamma]] + 1)</f>
        <v>0.94624017089102064</v>
      </c>
      <c r="S2830" s="1">
        <v>2.1104503127316E-3</v>
      </c>
      <c r="T2830" s="1">
        <f>(table2[[#This Row],[EP_polymorphism]]+0.1)/(table2[[#This Row],[sample_polymorph]]+0.1)</f>
        <v>1.0010828462032511</v>
      </c>
      <c r="U2830" s="1">
        <f>(1-ABS(1 - table2[[#This Row],[E_coverage_ratio]]))*100</f>
        <v>97.297900700933255</v>
      </c>
      <c r="V2830" s="1">
        <f>(1-ABS(1 - table2[[#This Row],[E_error_ratio]]))*100</f>
        <v>99.997483978790271</v>
      </c>
      <c r="W2830" s="1">
        <f>(1-ABS(1 - table2[[#This Row],[EP_coverage_ratio]]))*100</f>
        <v>99.994197738563372</v>
      </c>
      <c r="X2830" s="1">
        <f>(1-ABS(1 - table2[[#This Row],[EP_error_ratio]]))*100</f>
        <v>99.99455452719468</v>
      </c>
      <c r="Y2830" s="1">
        <f>(1-ABS(1 - table2[[#This Row],[EP_polymorphism_ratio]]))*100</f>
        <v>99.891715379674892</v>
      </c>
    </row>
    <row r="2831" spans="1:25" x14ac:dyDescent="0.3">
      <c r="A2831">
        <v>10</v>
      </c>
      <c r="B2831">
        <v>16</v>
      </c>
      <c r="C2831">
        <v>4.0000000000000001E-3</v>
      </c>
      <c r="D2831">
        <v>2E-3</v>
      </c>
      <c r="E2831">
        <v>0.12514280419658783</v>
      </c>
      <c r="F2831">
        <v>15.564095633878475</v>
      </c>
      <c r="G2831">
        <v>4.0599791390528188E-3</v>
      </c>
      <c r="H2831">
        <v>-3252765.8110092385</v>
      </c>
      <c r="I2831">
        <v>16.007157416736764</v>
      </c>
      <c r="J2831">
        <v>3.9781248925810251E-3</v>
      </c>
      <c r="K2831">
        <v>6.507888137191363E-2</v>
      </c>
      <c r="L2831">
        <v>-3251250.4865203593</v>
      </c>
      <c r="M2831">
        <f>table2[[#This Row],[E_coverage]]/table2[[#This Row],[sample_coverage]]</f>
        <v>0.97275597711740469</v>
      </c>
      <c r="N2831">
        <f>table2[[#This Row],[EP_coverage]]/table2[[#This Row],[sample_coverage]]</f>
        <v>1.0004473385460477</v>
      </c>
      <c r="O2831" t="b">
        <f>IF(ABS(table2[[#This Row],[EP_coverage_ratio]] - 1) &lt;= ABS(table2[[#This Row],[E_coverage_ratio]] - 1),TRUE,FALSE)</f>
        <v>1</v>
      </c>
      <c r="P2831" s="1">
        <f>(table2[[#This Row],[E_err]] + 1)/(table2[[#This Row],[sample_err]] + 1)</f>
        <v>1.0000597401783393</v>
      </c>
      <c r="Q2831" s="1">
        <f>(table2[[#This Row],[EP_err]] + 1 )/(table2[[#This Row],[sample_err]] + 1)</f>
        <v>0.9999782120444034</v>
      </c>
      <c r="R2831" s="1">
        <f>(table2[[#This Row],[EP_gamma]] + 1)/(table2[[#This Row],[expected_gamma]] + 1)</f>
        <v>0.94661662270722779</v>
      </c>
      <c r="S2831" s="1">
        <v>2.1608128406544998E-3</v>
      </c>
      <c r="T2831" s="1">
        <f>(table2[[#This Row],[EP_polymorphism]]+0.1)/(table2[[#This Row],[sample_polymorph]]+0.1)</f>
        <v>1.0015765964770049</v>
      </c>
      <c r="U2831" s="1">
        <f>(1-ABS(1 - table2[[#This Row],[E_coverage_ratio]]))*100</f>
        <v>97.275597711740474</v>
      </c>
      <c r="V2831" s="1">
        <f>(1-ABS(1 - table2[[#This Row],[E_error_ratio]]))*100</f>
        <v>99.994025982166065</v>
      </c>
      <c r="W2831" s="1">
        <f>(1-ABS(1 - table2[[#This Row],[EP_coverage_ratio]]))*100</f>
        <v>99.955266145395228</v>
      </c>
      <c r="X2831" s="1">
        <f>(1-ABS(1 - table2[[#This Row],[EP_error_ratio]]))*100</f>
        <v>99.997821204440342</v>
      </c>
      <c r="Y2831" s="1">
        <f>(1-ABS(1 - table2[[#This Row],[EP_polymorphism_ratio]]))*100</f>
        <v>99.842340352299502</v>
      </c>
    </row>
    <row r="2832" spans="1:25" x14ac:dyDescent="0.3">
      <c r="A2832">
        <v>1</v>
      </c>
      <c r="B2832">
        <v>16</v>
      </c>
      <c r="C2832">
        <v>4.0000000000000001E-3</v>
      </c>
      <c r="D2832">
        <v>4.0000000000000001E-3</v>
      </c>
      <c r="E2832">
        <v>0.22614173258284812</v>
      </c>
      <c r="F2832">
        <v>15.159265185574236</v>
      </c>
      <c r="G2832">
        <v>4.1443947896068322E-3</v>
      </c>
      <c r="H2832">
        <v>-3328126.2556722071</v>
      </c>
      <c r="I2832">
        <v>15.975651282518889</v>
      </c>
      <c r="J2832">
        <v>3.9944009634292465E-3</v>
      </c>
      <c r="K2832">
        <v>0.11952213913242282</v>
      </c>
      <c r="L2832">
        <v>-3323552.9696474141</v>
      </c>
      <c r="M2832">
        <f>table2[[#This Row],[E_coverage]]/table2[[#This Row],[sample_coverage]]</f>
        <v>0.94745407409838978</v>
      </c>
      <c r="N2832">
        <f>table2[[#This Row],[EP_coverage]]/table2[[#This Row],[sample_coverage]]</f>
        <v>0.99847820515743058</v>
      </c>
      <c r="O2832" t="b">
        <f>IF(ABS(table2[[#This Row],[EP_coverage_ratio]] - 1) &lt;= ABS(table2[[#This Row],[E_coverage_ratio]] - 1),TRUE,FALSE)</f>
        <v>1</v>
      </c>
      <c r="P2832" s="1">
        <f>(table2[[#This Row],[E_err]] + 1)/(table2[[#This Row],[sample_err]] + 1)</f>
        <v>1.0001438195115606</v>
      </c>
      <c r="Q2832" s="1">
        <f>(table2[[#This Row],[EP_err]] + 1 )/(table2[[#This Row],[sample_err]] + 1)</f>
        <v>0.99999442327034782</v>
      </c>
      <c r="R2832" s="1">
        <f>(table2[[#This Row],[EP_gamma]] + 1)/(table2[[#This Row],[expected_gamma]] + 1)</f>
        <v>0.91304464188994461</v>
      </c>
      <c r="S2832" s="1">
        <v>4.1223428337981904E-3</v>
      </c>
      <c r="T2832" s="1">
        <f>(table2[[#This Row],[EP_polymorphism]]+0.1)/(table2[[#This Row],[sample_polymorph]]+0.1)</f>
        <v>1.0011763734019057</v>
      </c>
      <c r="U2832" s="1">
        <f>(1-ABS(1 - table2[[#This Row],[E_coverage_ratio]]))*100</f>
        <v>94.745407409838975</v>
      </c>
      <c r="V2832" s="1">
        <f>(1-ABS(1 - table2[[#This Row],[E_error_ratio]]))*100</f>
        <v>99.985618048843932</v>
      </c>
      <c r="W2832" s="1">
        <f>(1-ABS(1 - table2[[#This Row],[EP_coverage_ratio]]))*100</f>
        <v>99.847820515743052</v>
      </c>
      <c r="X2832" s="1">
        <f>(1-ABS(1 - table2[[#This Row],[EP_error_ratio]]))*100</f>
        <v>99.999442327034785</v>
      </c>
      <c r="Y2832" s="1">
        <f>(1-ABS(1 - table2[[#This Row],[EP_polymorphism_ratio]]))*100</f>
        <v>99.882362659809431</v>
      </c>
    </row>
    <row r="2833" spans="1:25" x14ac:dyDescent="0.3">
      <c r="A2833">
        <v>2</v>
      </c>
      <c r="B2833">
        <v>16</v>
      </c>
      <c r="C2833">
        <v>4.0000000000000001E-3</v>
      </c>
      <c r="D2833">
        <v>4.0000000000000001E-3</v>
      </c>
      <c r="E2833">
        <v>0.22550001566479985</v>
      </c>
      <c r="F2833">
        <v>15.173416573622259</v>
      </c>
      <c r="G2833">
        <v>4.1618408311932661E-3</v>
      </c>
      <c r="H2833">
        <v>-3329451.4834945085</v>
      </c>
      <c r="I2833">
        <v>16.01777372873622</v>
      </c>
      <c r="J2833">
        <v>4.0079905222846898E-3</v>
      </c>
      <c r="K2833">
        <v>0.12301461104144196</v>
      </c>
      <c r="L2833">
        <v>-3324599.0500891269</v>
      </c>
      <c r="M2833">
        <f>table2[[#This Row],[E_coverage]]/table2[[#This Row],[sample_coverage]]</f>
        <v>0.94833853585139116</v>
      </c>
      <c r="N2833">
        <f>table2[[#This Row],[EP_coverage]]/table2[[#This Row],[sample_coverage]]</f>
        <v>1.0011108580460137</v>
      </c>
      <c r="O2833" t="b">
        <f>IF(ABS(table2[[#This Row],[EP_coverage_ratio]] - 1) &lt;= ABS(table2[[#This Row],[E_coverage_ratio]] - 1),TRUE,FALSE)</f>
        <v>1</v>
      </c>
      <c r="P2833" s="1">
        <f>(table2[[#This Row],[E_err]] + 1)/(table2[[#This Row],[sample_err]] + 1)</f>
        <v>1.0001611960470052</v>
      </c>
      <c r="Q2833" s="1">
        <f>(table2[[#This Row],[EP_err]] + 1 )/(table2[[#This Row],[sample_err]] + 1)</f>
        <v>1.0000079586875346</v>
      </c>
      <c r="R2833" s="1">
        <f>(table2[[#This Row],[EP_gamma]] + 1)/(table2[[#This Row],[expected_gamma]] + 1)</f>
        <v>0.91637257991566601</v>
      </c>
      <c r="S2833" s="1">
        <v>4.2561600117618703E-3</v>
      </c>
      <c r="T2833" s="1">
        <f>(table2[[#This Row],[EP_polymorphism]]+0.1)/(table2[[#This Row],[sample_polymorph]]+0.1)</f>
        <v>1.0024630770361718</v>
      </c>
      <c r="U2833" s="1">
        <f>(1-ABS(1 - table2[[#This Row],[E_coverage_ratio]]))*100</f>
        <v>94.83385358513911</v>
      </c>
      <c r="V2833" s="1">
        <f>(1-ABS(1 - table2[[#This Row],[E_error_ratio]]))*100</f>
        <v>99.983880395299479</v>
      </c>
      <c r="W2833" s="1">
        <f>(1-ABS(1 - table2[[#This Row],[EP_coverage_ratio]]))*100</f>
        <v>99.888914195398627</v>
      </c>
      <c r="X2833" s="1">
        <f>(1-ABS(1 - table2[[#This Row],[EP_error_ratio]]))*100</f>
        <v>99.999204131246543</v>
      </c>
      <c r="Y2833" s="1">
        <f>(1-ABS(1 - table2[[#This Row],[EP_polymorphism_ratio]]))*100</f>
        <v>99.753692296382823</v>
      </c>
    </row>
    <row r="2834" spans="1:25" x14ac:dyDescent="0.3">
      <c r="A2834">
        <v>3</v>
      </c>
      <c r="B2834">
        <v>16</v>
      </c>
      <c r="C2834">
        <v>4.0000000000000001E-3</v>
      </c>
      <c r="D2834">
        <v>4.0000000000000001E-3</v>
      </c>
      <c r="E2834">
        <v>0.22668956148350813</v>
      </c>
      <c r="F2834">
        <v>15.155269124046578</v>
      </c>
      <c r="G2834">
        <v>4.1471522917559825E-3</v>
      </c>
      <c r="H2834">
        <v>-3327646.8819811805</v>
      </c>
      <c r="I2834">
        <v>15.953332728285043</v>
      </c>
      <c r="J2834">
        <v>3.999629236109593E-3</v>
      </c>
      <c r="K2834">
        <v>0.11713552157796076</v>
      </c>
      <c r="L2834">
        <v>-3323258.0044742534</v>
      </c>
      <c r="M2834">
        <f>table2[[#This Row],[E_coverage]]/table2[[#This Row],[sample_coverage]]</f>
        <v>0.94720432025291112</v>
      </c>
      <c r="N2834">
        <f>table2[[#This Row],[EP_coverage]]/table2[[#This Row],[sample_coverage]]</f>
        <v>0.99708329551781516</v>
      </c>
      <c r="O2834" t="b">
        <f>IF(ABS(table2[[#This Row],[EP_coverage_ratio]] - 1) &lt;= ABS(table2[[#This Row],[E_coverage_ratio]] - 1),TRUE,FALSE)</f>
        <v>1</v>
      </c>
      <c r="P2834" s="1">
        <f>(table2[[#This Row],[E_err]] + 1)/(table2[[#This Row],[sample_err]] + 1)</f>
        <v>1.0001465660276454</v>
      </c>
      <c r="Q2834" s="1">
        <f>(table2[[#This Row],[EP_err]] + 1 )/(table2[[#This Row],[sample_err]] + 1)</f>
        <v>0.99999963071325648</v>
      </c>
      <c r="R2834" s="1">
        <f>(table2[[#This Row],[EP_gamma]] + 1)/(table2[[#This Row],[expected_gamma]] + 1)</f>
        <v>0.91069130826135258</v>
      </c>
      <c r="S2834" s="1">
        <v>4.0306516274597401E-3</v>
      </c>
      <c r="T2834" s="1">
        <f>(table2[[#This Row],[EP_polymorphism]]+0.1)/(table2[[#This Row],[sample_polymorph]]+0.1)</f>
        <v>1.000294727187113</v>
      </c>
      <c r="U2834" s="1">
        <f>(1-ABS(1 - table2[[#This Row],[E_coverage_ratio]]))*100</f>
        <v>94.720432025291117</v>
      </c>
      <c r="V2834" s="1">
        <f>(1-ABS(1 - table2[[#This Row],[E_error_ratio]]))*100</f>
        <v>99.985343397235454</v>
      </c>
      <c r="W2834" s="1">
        <f>(1-ABS(1 - table2[[#This Row],[EP_coverage_ratio]]))*100</f>
        <v>99.708329551781517</v>
      </c>
      <c r="X2834" s="1">
        <f>(1-ABS(1 - table2[[#This Row],[EP_error_ratio]]))*100</f>
        <v>99.999963071325652</v>
      </c>
      <c r="Y2834" s="1">
        <f>(1-ABS(1 - table2[[#This Row],[EP_polymorphism_ratio]]))*100</f>
        <v>99.970527281288696</v>
      </c>
    </row>
    <row r="2835" spans="1:25" x14ac:dyDescent="0.3">
      <c r="A2835">
        <v>4</v>
      </c>
      <c r="B2835">
        <v>16</v>
      </c>
      <c r="C2835">
        <v>4.0000000000000001E-3</v>
      </c>
      <c r="D2835">
        <v>4.0000000000000001E-3</v>
      </c>
      <c r="E2835">
        <v>0.22602713963518944</v>
      </c>
      <c r="F2835">
        <v>15.155484053586296</v>
      </c>
      <c r="G2835">
        <v>4.1281370265606084E-3</v>
      </c>
      <c r="H2835">
        <v>-3326998.7762443861</v>
      </c>
      <c r="I2835">
        <v>15.979839696051034</v>
      </c>
      <c r="J2835">
        <v>3.9771083797323081E-3</v>
      </c>
      <c r="K2835">
        <v>0.1206455216444518</v>
      </c>
      <c r="L2835">
        <v>-3322335.6585667413</v>
      </c>
      <c r="M2835">
        <f>table2[[#This Row],[E_coverage]]/table2[[#This Row],[sample_coverage]]</f>
        <v>0.94721775334914349</v>
      </c>
      <c r="N2835">
        <f>table2[[#This Row],[EP_coverage]]/table2[[#This Row],[sample_coverage]]</f>
        <v>0.99873998100318961</v>
      </c>
      <c r="O2835" t="b">
        <f>IF(ABS(table2[[#This Row],[EP_coverage_ratio]] - 1) &lt;= ABS(table2[[#This Row],[E_coverage_ratio]] - 1),TRUE,FALSE)</f>
        <v>1</v>
      </c>
      <c r="P2835" s="1">
        <f>(table2[[#This Row],[E_err]] + 1)/(table2[[#This Row],[sample_err]] + 1)</f>
        <v>1.0001276265204788</v>
      </c>
      <c r="Q2835" s="1">
        <f>(table2[[#This Row],[EP_err]] + 1 )/(table2[[#This Row],[sample_err]] + 1)</f>
        <v>0.99997719958140652</v>
      </c>
      <c r="R2835" s="1">
        <f>(table2[[#This Row],[EP_gamma]] + 1)/(table2[[#This Row],[expected_gamma]] + 1)</f>
        <v>0.91404626000196498</v>
      </c>
      <c r="S2835" s="1">
        <v>4.1589023776331599E-3</v>
      </c>
      <c r="T2835" s="1">
        <f>(table2[[#This Row],[EP_polymorphism]]+0.1)/(table2[[#This Row],[sample_polymorph]]+0.1)</f>
        <v>1.0015279074772419</v>
      </c>
      <c r="U2835" s="1">
        <f>(1-ABS(1 - table2[[#This Row],[E_coverage_ratio]]))*100</f>
        <v>94.721775334914355</v>
      </c>
      <c r="V2835" s="1">
        <f>(1-ABS(1 - table2[[#This Row],[E_error_ratio]]))*100</f>
        <v>99.987237347952117</v>
      </c>
      <c r="W2835" s="1">
        <f>(1-ABS(1 - table2[[#This Row],[EP_coverage_ratio]]))*100</f>
        <v>99.873998100318957</v>
      </c>
      <c r="X2835" s="1">
        <f>(1-ABS(1 - table2[[#This Row],[EP_error_ratio]]))*100</f>
        <v>99.99771995814065</v>
      </c>
      <c r="Y2835" s="1">
        <f>(1-ABS(1 - table2[[#This Row],[EP_polymorphism_ratio]]))*100</f>
        <v>99.847209252275817</v>
      </c>
    </row>
    <row r="2836" spans="1:25" x14ac:dyDescent="0.3">
      <c r="A2836">
        <v>5</v>
      </c>
      <c r="B2836">
        <v>16</v>
      </c>
      <c r="C2836">
        <v>4.0000000000000001E-3</v>
      </c>
      <c r="D2836">
        <v>4.0000000000000001E-3</v>
      </c>
      <c r="E2836">
        <v>0.22703687070424916</v>
      </c>
      <c r="F2836">
        <v>15.155998613285574</v>
      </c>
      <c r="G2836">
        <v>4.1541116105448259E-3</v>
      </c>
      <c r="H2836">
        <v>-3330608.7214663732</v>
      </c>
      <c r="I2836">
        <v>15.989769898018341</v>
      </c>
      <c r="J2836">
        <v>4.0015058804394937E-3</v>
      </c>
      <c r="K2836">
        <v>0.12180847770694554</v>
      </c>
      <c r="L2836">
        <v>-3325898.7858756995</v>
      </c>
      <c r="M2836">
        <f>table2[[#This Row],[E_coverage]]/table2[[#This Row],[sample_coverage]]</f>
        <v>0.94724991333034836</v>
      </c>
      <c r="N2836">
        <f>table2[[#This Row],[EP_coverage]]/table2[[#This Row],[sample_coverage]]</f>
        <v>0.99936061862614634</v>
      </c>
      <c r="O2836" t="b">
        <f>IF(ABS(table2[[#This Row],[EP_coverage_ratio]] - 1) &lt;= ABS(table2[[#This Row],[E_coverage_ratio]] - 1),TRUE,FALSE)</f>
        <v>1</v>
      </c>
      <c r="P2836" s="1">
        <f>(table2[[#This Row],[E_err]] + 1)/(table2[[#This Row],[sample_err]] + 1)</f>
        <v>1.0001534976200646</v>
      </c>
      <c r="Q2836" s="1">
        <f>(table2[[#This Row],[EP_err]] + 1 )/(table2[[#This Row],[sample_err]] + 1)</f>
        <v>1.0000014998809157</v>
      </c>
      <c r="R2836" s="1">
        <f>(table2[[#This Row],[EP_gamma]] + 1)/(table2[[#This Row],[expected_gamma]] + 1)</f>
        <v>0.91424186549756359</v>
      </c>
      <c r="S2836" s="1">
        <v>4.19892336029203E-3</v>
      </c>
      <c r="T2836" s="1">
        <f>(table2[[#This Row],[EP_polymorphism]]+0.1)/(table2[[#This Row],[sample_polymorph]]+0.1)</f>
        <v>1.0019127246181925</v>
      </c>
      <c r="U2836" s="1">
        <f>(1-ABS(1 - table2[[#This Row],[E_coverage_ratio]]))*100</f>
        <v>94.724991333034836</v>
      </c>
      <c r="V2836" s="1">
        <f>(1-ABS(1 - table2[[#This Row],[E_error_ratio]]))*100</f>
        <v>99.984650237993549</v>
      </c>
      <c r="W2836" s="1">
        <f>(1-ABS(1 - table2[[#This Row],[EP_coverage_ratio]]))*100</f>
        <v>99.936061862614636</v>
      </c>
      <c r="X2836" s="1">
        <f>(1-ABS(1 - table2[[#This Row],[EP_error_ratio]]))*100</f>
        <v>99.999850011908435</v>
      </c>
      <c r="Y2836" s="1">
        <f>(1-ABS(1 - table2[[#This Row],[EP_polymorphism_ratio]]))*100</f>
        <v>99.808727538180747</v>
      </c>
    </row>
    <row r="2837" spans="1:25" x14ac:dyDescent="0.3">
      <c r="A2837">
        <v>6</v>
      </c>
      <c r="B2837">
        <v>16</v>
      </c>
      <c r="C2837">
        <v>4.0000000000000001E-3</v>
      </c>
      <c r="D2837">
        <v>4.0000000000000001E-3</v>
      </c>
      <c r="E2837">
        <v>0.22631811041640346</v>
      </c>
      <c r="F2837">
        <v>15.171499492978603</v>
      </c>
      <c r="G2837">
        <v>4.1235121230172892E-3</v>
      </c>
      <c r="H2837">
        <v>-3326388.1946322042</v>
      </c>
      <c r="I2837">
        <v>16.025205001330782</v>
      </c>
      <c r="J2837">
        <v>3.9689128156028082E-3</v>
      </c>
      <c r="K2837">
        <v>0.1243047143462052</v>
      </c>
      <c r="L2837">
        <v>-3321442.1009887527</v>
      </c>
      <c r="M2837">
        <f>table2[[#This Row],[E_coverage]]/table2[[#This Row],[sample_coverage]]</f>
        <v>0.94821871831116267</v>
      </c>
      <c r="N2837">
        <f>table2[[#This Row],[EP_coverage]]/table2[[#This Row],[sample_coverage]]</f>
        <v>1.0015753125831739</v>
      </c>
      <c r="O2837" t="b">
        <f>IF(ABS(table2[[#This Row],[EP_coverage_ratio]] - 1) &lt;= ABS(table2[[#This Row],[E_coverage_ratio]] - 1),TRUE,FALSE)</f>
        <v>1</v>
      </c>
      <c r="P2837" s="1">
        <f>(table2[[#This Row],[E_err]] + 1)/(table2[[#This Row],[sample_err]] + 1)</f>
        <v>1.0001230200428459</v>
      </c>
      <c r="Q2837" s="1">
        <f>(table2[[#This Row],[EP_err]] + 1 )/(table2[[#This Row],[sample_err]] + 1)</f>
        <v>0.99996903666892711</v>
      </c>
      <c r="R2837" s="1">
        <f>(table2[[#This Row],[EP_gamma]] + 1)/(table2[[#This Row],[expected_gamma]] + 1)</f>
        <v>0.91681326794109008</v>
      </c>
      <c r="S2837" s="1">
        <v>4.2959558160879903E-3</v>
      </c>
      <c r="T2837" s="1">
        <f>(table2[[#This Row],[EP_polymorphism]]+0.1)/(table2[[#This Row],[sample_polymorph]]+0.1)</f>
        <v>1.0028457290008461</v>
      </c>
      <c r="U2837" s="1">
        <f>(1-ABS(1 - table2[[#This Row],[E_coverage_ratio]]))*100</f>
        <v>94.821871831116269</v>
      </c>
      <c r="V2837" s="1">
        <f>(1-ABS(1 - table2[[#This Row],[E_error_ratio]]))*100</f>
        <v>99.987697995715408</v>
      </c>
      <c r="W2837" s="1">
        <f>(1-ABS(1 - table2[[#This Row],[EP_coverage_ratio]]))*100</f>
        <v>99.842468741682609</v>
      </c>
      <c r="X2837" s="1">
        <f>(1-ABS(1 - table2[[#This Row],[EP_error_ratio]]))*100</f>
        <v>99.996903666892706</v>
      </c>
      <c r="Y2837" s="1">
        <f>(1-ABS(1 - table2[[#This Row],[EP_polymorphism_ratio]]))*100</f>
        <v>99.715427099915388</v>
      </c>
    </row>
    <row r="2838" spans="1:25" x14ac:dyDescent="0.3">
      <c r="A2838">
        <v>7</v>
      </c>
      <c r="B2838">
        <v>16</v>
      </c>
      <c r="C2838">
        <v>4.0000000000000001E-3</v>
      </c>
      <c r="D2838">
        <v>4.0000000000000001E-3</v>
      </c>
      <c r="E2838">
        <v>0.22628735355583496</v>
      </c>
      <c r="F2838">
        <v>15.153387325502196</v>
      </c>
      <c r="G2838">
        <v>4.1550894629316486E-3</v>
      </c>
      <c r="H2838">
        <v>-3330197.7096945196</v>
      </c>
      <c r="I2838">
        <v>15.981003605885448</v>
      </c>
      <c r="J2838">
        <v>4.003085486528014E-3</v>
      </c>
      <c r="K2838">
        <v>0.12106567299912761</v>
      </c>
      <c r="L2838">
        <v>-3325535.5513972444</v>
      </c>
      <c r="M2838">
        <f>table2[[#This Row],[E_coverage]]/table2[[#This Row],[sample_coverage]]</f>
        <v>0.94708670784388727</v>
      </c>
      <c r="N2838">
        <f>table2[[#This Row],[EP_coverage]]/table2[[#This Row],[sample_coverage]]</f>
        <v>0.99881272536784049</v>
      </c>
      <c r="O2838" t="b">
        <f>IF(ABS(table2[[#This Row],[EP_coverage_ratio]] - 1) &lt;= ABS(table2[[#This Row],[E_coverage_ratio]] - 1),TRUE,FALSE)</f>
        <v>1</v>
      </c>
      <c r="P2838" s="1">
        <f>(table2[[#This Row],[E_err]] + 1)/(table2[[#This Row],[sample_err]] + 1)</f>
        <v>1.0001544715766251</v>
      </c>
      <c r="Q2838" s="1">
        <f>(table2[[#This Row],[EP_err]] + 1 )/(table2[[#This Row],[sample_err]] + 1)</f>
        <v>1.000003073193753</v>
      </c>
      <c r="R2838" s="1">
        <f>(table2[[#This Row],[EP_gamma]] + 1)/(table2[[#This Row],[expected_gamma]] + 1)</f>
        <v>0.9141949231951233</v>
      </c>
      <c r="S2838" s="1">
        <v>4.1785852127049702E-3</v>
      </c>
      <c r="T2838" s="1">
        <f>(table2[[#This Row],[EP_polymorphism]]+0.1)/(table2[[#This Row],[sample_polymorph]]+0.1)</f>
        <v>1.0017171655067787</v>
      </c>
      <c r="U2838" s="1">
        <f>(1-ABS(1 - table2[[#This Row],[E_coverage_ratio]]))*100</f>
        <v>94.70867078438873</v>
      </c>
      <c r="V2838" s="1">
        <f>(1-ABS(1 - table2[[#This Row],[E_error_ratio]]))*100</f>
        <v>99.984552842337493</v>
      </c>
      <c r="W2838" s="1">
        <f>(1-ABS(1 - table2[[#This Row],[EP_coverage_ratio]]))*100</f>
        <v>99.881272536784053</v>
      </c>
      <c r="X2838" s="1">
        <f>(1-ABS(1 - table2[[#This Row],[EP_error_ratio]]))*100</f>
        <v>99.99969268062469</v>
      </c>
      <c r="Y2838" s="1">
        <f>(1-ABS(1 - table2[[#This Row],[EP_polymorphism_ratio]]))*100</f>
        <v>99.828283449322129</v>
      </c>
    </row>
    <row r="2839" spans="1:25" x14ac:dyDescent="0.3">
      <c r="A2839">
        <v>8</v>
      </c>
      <c r="B2839">
        <v>16</v>
      </c>
      <c r="C2839">
        <v>4.0000000000000001E-3</v>
      </c>
      <c r="D2839">
        <v>4.0000000000000001E-3</v>
      </c>
      <c r="E2839">
        <v>0.22398178809121658</v>
      </c>
      <c r="F2839">
        <v>15.162155620147921</v>
      </c>
      <c r="G2839">
        <v>4.1898834263891125E-3</v>
      </c>
      <c r="H2839">
        <v>-3335023.933120769</v>
      </c>
      <c r="I2839">
        <v>16.019528898771306</v>
      </c>
      <c r="J2839">
        <v>4.03348669538817E-3</v>
      </c>
      <c r="K2839">
        <v>0.12483079139340618</v>
      </c>
      <c r="L2839">
        <v>-3330053.7844772036</v>
      </c>
      <c r="M2839">
        <f>table2[[#This Row],[E_coverage]]/table2[[#This Row],[sample_coverage]]</f>
        <v>0.94763472625924505</v>
      </c>
      <c r="N2839">
        <f>table2[[#This Row],[EP_coverage]]/table2[[#This Row],[sample_coverage]]</f>
        <v>1.0012205561732066</v>
      </c>
      <c r="O2839" t="b">
        <f>IF(ABS(table2[[#This Row],[EP_coverage_ratio]] - 1) &lt;= ABS(table2[[#This Row],[E_coverage_ratio]] - 1),TRUE,FALSE)</f>
        <v>1</v>
      </c>
      <c r="P2839" s="1">
        <f>(table2[[#This Row],[E_err]] + 1)/(table2[[#This Row],[sample_err]] + 1)</f>
        <v>1.0001891269187142</v>
      </c>
      <c r="Q2839" s="1">
        <f>(table2[[#This Row],[EP_err]] + 1 )/(table2[[#This Row],[sample_err]] + 1)</f>
        <v>1.0000333532822592</v>
      </c>
      <c r="R2839" s="1">
        <f>(table2[[#This Row],[EP_gamma]] + 1)/(table2[[#This Row],[expected_gamma]] + 1)</f>
        <v>0.91899307844078704</v>
      </c>
      <c r="S2839" s="1">
        <v>4.3179757110263202E-3</v>
      </c>
      <c r="T2839" s="1">
        <f>(table2[[#This Row],[EP_polymorphism]]+0.1)/(table2[[#This Row],[sample_polymorph]]+0.1)</f>
        <v>1.0030574587598684</v>
      </c>
      <c r="U2839" s="1">
        <f>(1-ABS(1 - table2[[#This Row],[E_coverage_ratio]]))*100</f>
        <v>94.763472625924507</v>
      </c>
      <c r="V2839" s="1">
        <f>(1-ABS(1 - table2[[#This Row],[E_error_ratio]]))*100</f>
        <v>99.981087308128579</v>
      </c>
      <c r="W2839" s="1">
        <f>(1-ABS(1 - table2[[#This Row],[EP_coverage_ratio]]))*100</f>
        <v>99.877944382679345</v>
      </c>
      <c r="X2839" s="1">
        <f>(1-ABS(1 - table2[[#This Row],[EP_error_ratio]]))*100</f>
        <v>99.996664671774084</v>
      </c>
      <c r="Y2839" s="1">
        <f>(1-ABS(1 - table2[[#This Row],[EP_polymorphism_ratio]]))*100</f>
        <v>99.694254124013156</v>
      </c>
    </row>
    <row r="2840" spans="1:25" x14ac:dyDescent="0.3">
      <c r="A2840">
        <v>9</v>
      </c>
      <c r="B2840">
        <v>16</v>
      </c>
      <c r="C2840">
        <v>4.0000000000000001E-3</v>
      </c>
      <c r="D2840">
        <v>4.0000000000000001E-3</v>
      </c>
      <c r="E2840">
        <v>0.22665699768702841</v>
      </c>
      <c r="F2840">
        <v>15.158103289718568</v>
      </c>
      <c r="G2840">
        <v>4.1681119361305918E-3</v>
      </c>
      <c r="H2840">
        <v>-3329820.5348990415</v>
      </c>
      <c r="I2840">
        <v>15.961999980944977</v>
      </c>
      <c r="J2840">
        <v>4.0195117246282497E-3</v>
      </c>
      <c r="K2840">
        <v>0.11786539383568156</v>
      </c>
      <c r="L2840">
        <v>-3325371.0432517678</v>
      </c>
      <c r="M2840">
        <f>table2[[#This Row],[E_coverage]]/table2[[#This Row],[sample_coverage]]</f>
        <v>0.94738145560741049</v>
      </c>
      <c r="N2840">
        <f>table2[[#This Row],[EP_coverage]]/table2[[#This Row],[sample_coverage]]</f>
        <v>0.99762499880906108</v>
      </c>
      <c r="O2840" t="b">
        <f>IF(ABS(table2[[#This Row],[EP_coverage_ratio]] - 1) &lt;= ABS(table2[[#This Row],[E_coverage_ratio]] - 1),TRUE,FALSE)</f>
        <v>1</v>
      </c>
      <c r="P2840" s="1">
        <f>(table2[[#This Row],[E_err]] + 1)/(table2[[#This Row],[sample_err]] + 1)</f>
        <v>1.0001674421674607</v>
      </c>
      <c r="Q2840" s="1">
        <f>(table2[[#This Row],[EP_err]] + 1 )/(table2[[#This Row],[sample_err]] + 1)</f>
        <v>1.0000194339886734</v>
      </c>
      <c r="R2840" s="1">
        <f>(table2[[#This Row],[EP_gamma]] + 1)/(table2[[#This Row],[expected_gamma]] + 1)</f>
        <v>0.91131049343338599</v>
      </c>
      <c r="S2840" s="1">
        <v>4.0606418714073103E-3</v>
      </c>
      <c r="T2840" s="1">
        <f>(table2[[#This Row],[EP_polymorphism]]+0.1)/(table2[[#This Row],[sample_polymorph]]+0.1)</f>
        <v>1.000583094917378</v>
      </c>
      <c r="U2840" s="1">
        <f>(1-ABS(1 - table2[[#This Row],[E_coverage_ratio]]))*100</f>
        <v>94.738145560741046</v>
      </c>
      <c r="V2840" s="1">
        <f>(1-ABS(1 - table2[[#This Row],[E_error_ratio]]))*100</f>
        <v>99.983255783253938</v>
      </c>
      <c r="W2840" s="1">
        <f>(1-ABS(1 - table2[[#This Row],[EP_coverage_ratio]]))*100</f>
        <v>99.762499880906105</v>
      </c>
      <c r="X2840" s="1">
        <f>(1-ABS(1 - table2[[#This Row],[EP_error_ratio]]))*100</f>
        <v>99.99805660113266</v>
      </c>
      <c r="Y2840" s="1">
        <f>(1-ABS(1 - table2[[#This Row],[EP_polymorphism_ratio]]))*100</f>
        <v>99.941690508262198</v>
      </c>
    </row>
    <row r="2841" spans="1:25" x14ac:dyDescent="0.3">
      <c r="A2841">
        <v>10</v>
      </c>
      <c r="B2841">
        <v>16</v>
      </c>
      <c r="C2841">
        <v>4.0000000000000001E-3</v>
      </c>
      <c r="D2841">
        <v>4.0000000000000001E-3</v>
      </c>
      <c r="E2841">
        <v>0.22631792771324782</v>
      </c>
      <c r="F2841">
        <v>15.159273524610104</v>
      </c>
      <c r="G2841">
        <v>4.1478347075795518E-3</v>
      </c>
      <c r="H2841">
        <v>-3331639.5735537712</v>
      </c>
      <c r="I2841">
        <v>16.025567232297682</v>
      </c>
      <c r="J2841">
        <v>3.9909195263195833E-3</v>
      </c>
      <c r="K2841">
        <v>0.1260595375704307</v>
      </c>
      <c r="L2841">
        <v>-3326605.643352997</v>
      </c>
      <c r="M2841">
        <f>table2[[#This Row],[E_coverage]]/table2[[#This Row],[sample_coverage]]</f>
        <v>0.94745459528813147</v>
      </c>
      <c r="N2841">
        <f>table2[[#This Row],[EP_coverage]]/table2[[#This Row],[sample_coverage]]</f>
        <v>1.0015979520186051</v>
      </c>
      <c r="O2841" t="b">
        <f>IF(ABS(table2[[#This Row],[EP_coverage_ratio]] - 1) &lt;= ABS(table2[[#This Row],[E_coverage_ratio]] - 1),TRUE,FALSE)</f>
        <v>1</v>
      </c>
      <c r="P2841" s="1">
        <f>(table2[[#This Row],[E_err]] + 1)/(table2[[#This Row],[sample_err]] + 1)</f>
        <v>1.0001472457246809</v>
      </c>
      <c r="Q2841" s="1">
        <f>(table2[[#This Row],[EP_err]] + 1 )/(table2[[#This Row],[sample_err]] + 1)</f>
        <v>0.99999095570350571</v>
      </c>
      <c r="R2841" s="1">
        <f>(table2[[#This Row],[EP_gamma]] + 1)/(table2[[#This Row],[expected_gamma]] + 1)</f>
        <v>0.91824437376547863</v>
      </c>
      <c r="S2841" s="1">
        <v>4.35817741970223E-3</v>
      </c>
      <c r="T2841" s="1">
        <f>(table2[[#This Row],[EP_polymorphism]]+0.1)/(table2[[#This Row],[sample_polymorph]]+0.1)</f>
        <v>1.003444013650983</v>
      </c>
      <c r="U2841" s="1">
        <f>(1-ABS(1 - table2[[#This Row],[E_coverage_ratio]]))*100</f>
        <v>94.745459528813143</v>
      </c>
      <c r="V2841" s="1">
        <f>(1-ABS(1 - table2[[#This Row],[E_error_ratio]]))*100</f>
        <v>99.985275427531903</v>
      </c>
      <c r="W2841" s="1">
        <f>(1-ABS(1 - table2[[#This Row],[EP_coverage_ratio]]))*100</f>
        <v>99.840204798139482</v>
      </c>
      <c r="X2841" s="1">
        <f>(1-ABS(1 - table2[[#This Row],[EP_error_ratio]]))*100</f>
        <v>99.999095570350576</v>
      </c>
      <c r="Y2841" s="1">
        <f>(1-ABS(1 - table2[[#This Row],[EP_polymorphism_ratio]]))*100</f>
        <v>99.655598634901693</v>
      </c>
    </row>
    <row r="2842" spans="1:25" x14ac:dyDescent="0.3">
      <c r="A2842">
        <v>1</v>
      </c>
      <c r="B2842">
        <v>16</v>
      </c>
      <c r="C2842">
        <v>4.0000000000000001E-3</v>
      </c>
      <c r="D2842">
        <v>8.0000000000000002E-3</v>
      </c>
      <c r="E2842">
        <v>0.38252360007745101</v>
      </c>
      <c r="F2842">
        <v>14.435193364562517</v>
      </c>
      <c r="G2842">
        <v>4.2770584297160434E-3</v>
      </c>
      <c r="H2842">
        <v>-3462935.4783320231</v>
      </c>
      <c r="I2842">
        <v>16.031046781100226</v>
      </c>
      <c r="J2842">
        <v>3.9967356387210114E-3</v>
      </c>
      <c r="K2842">
        <v>0.22926329816439653</v>
      </c>
      <c r="L2842">
        <v>-3449166.1347911623</v>
      </c>
      <c r="M2842">
        <f>table2[[#This Row],[E_coverage]]/table2[[#This Row],[sample_coverage]]</f>
        <v>0.90219958528515731</v>
      </c>
      <c r="N2842">
        <f>table2[[#This Row],[EP_coverage]]/table2[[#This Row],[sample_coverage]]</f>
        <v>1.0019404238187641</v>
      </c>
      <c r="O2842" t="b">
        <f>IF(ABS(table2[[#This Row],[EP_coverage_ratio]] - 1) &lt;= ABS(table2[[#This Row],[E_coverage_ratio]] - 1),TRUE,FALSE)</f>
        <v>1</v>
      </c>
      <c r="P2842" s="1">
        <f>(table2[[#This Row],[E_err]] + 1)/(table2[[#This Row],[sample_err]] + 1)</f>
        <v>1.0002759546112709</v>
      </c>
      <c r="Q2842" s="1">
        <f>(table2[[#This Row],[EP_err]] + 1 )/(table2[[#This Row],[sample_err]] + 1)</f>
        <v>0.99999674864414434</v>
      </c>
      <c r="R2842" s="1">
        <f>(table2[[#This Row],[EP_gamma]] + 1)/(table2[[#This Row],[expected_gamma]] + 1)</f>
        <v>0.88914453112809888</v>
      </c>
      <c r="S2842" s="1">
        <v>8.5680095632028001E-3</v>
      </c>
      <c r="T2842" s="1">
        <f>(table2[[#This Row],[EP_polymorphism]]+0.1)/(table2[[#This Row],[sample_polymorph]]+0.1)</f>
        <v>1.0052593478074334</v>
      </c>
      <c r="U2842" s="1">
        <f>(1-ABS(1 - table2[[#This Row],[E_coverage_ratio]]))*100</f>
        <v>90.219958528515733</v>
      </c>
      <c r="V2842" s="1">
        <f>(1-ABS(1 - table2[[#This Row],[E_error_ratio]]))*100</f>
        <v>99.972404538872908</v>
      </c>
      <c r="W2842" s="1">
        <f>(1-ABS(1 - table2[[#This Row],[EP_coverage_ratio]]))*100</f>
        <v>99.805957618123585</v>
      </c>
      <c r="X2842" s="1">
        <f>(1-ABS(1 - table2[[#This Row],[EP_error_ratio]]))*100</f>
        <v>99.99967486441443</v>
      </c>
      <c r="Y2842" s="1">
        <f>(1-ABS(1 - table2[[#This Row],[EP_polymorphism_ratio]]))*100</f>
        <v>99.474065219256659</v>
      </c>
    </row>
    <row r="2843" spans="1:25" x14ac:dyDescent="0.3">
      <c r="A2843">
        <v>2</v>
      </c>
      <c r="B2843">
        <v>16</v>
      </c>
      <c r="C2843">
        <v>4.0000000000000001E-3</v>
      </c>
      <c r="D2843">
        <v>8.0000000000000002E-3</v>
      </c>
      <c r="E2843">
        <v>0.38044635613263317</v>
      </c>
      <c r="F2843">
        <v>14.443890196040472</v>
      </c>
      <c r="G2843">
        <v>4.2713053796281158E-3</v>
      </c>
      <c r="H2843">
        <v>-3457907.9929685933</v>
      </c>
      <c r="I2843">
        <v>15.962190957895139</v>
      </c>
      <c r="J2843">
        <v>3.9995780222236007E-3</v>
      </c>
      <c r="K2843">
        <v>0.2198863580567261</v>
      </c>
      <c r="L2843">
        <v>-3445148.1728713275</v>
      </c>
      <c r="M2843">
        <f>table2[[#This Row],[E_coverage]]/table2[[#This Row],[sample_coverage]]</f>
        <v>0.90274313725252953</v>
      </c>
      <c r="N2843">
        <f>table2[[#This Row],[EP_coverage]]/table2[[#This Row],[sample_coverage]]</f>
        <v>0.99763693486844618</v>
      </c>
      <c r="O2843" t="b">
        <f>IF(ABS(table2[[#This Row],[EP_coverage_ratio]] - 1) &lt;= ABS(table2[[#This Row],[E_coverage_ratio]] - 1),TRUE,FALSE)</f>
        <v>1</v>
      </c>
      <c r="P2843" s="1">
        <f>(table2[[#This Row],[E_err]] + 1)/(table2[[#This Row],[sample_err]] + 1)</f>
        <v>1.0002702244817014</v>
      </c>
      <c r="Q2843" s="1">
        <f>(table2[[#This Row],[EP_err]] + 1 )/(table2[[#This Row],[sample_err]] + 1)</f>
        <v>0.99999957970340991</v>
      </c>
      <c r="R2843" s="1">
        <f>(table2[[#This Row],[EP_gamma]] + 1)/(table2[[#This Row],[expected_gamma]] + 1)</f>
        <v>0.88368979543274584</v>
      </c>
      <c r="S2843" s="1">
        <v>8.1544314926632593E-3</v>
      </c>
      <c r="T2843" s="1">
        <f>(table2[[#This Row],[EP_polymorphism]]+0.1)/(table2[[#This Row],[sample_polymorph]]+0.1)</f>
        <v>1.0014299212283635</v>
      </c>
      <c r="U2843" s="1">
        <f>(1-ABS(1 - table2[[#This Row],[E_coverage_ratio]]))*100</f>
        <v>90.274313725252952</v>
      </c>
      <c r="V2843" s="1">
        <f>(1-ABS(1 - table2[[#This Row],[E_error_ratio]]))*100</f>
        <v>99.972977551829857</v>
      </c>
      <c r="W2843" s="1">
        <f>(1-ABS(1 - table2[[#This Row],[EP_coverage_ratio]]))*100</f>
        <v>99.763693486844616</v>
      </c>
      <c r="X2843" s="1">
        <f>(1-ABS(1 - table2[[#This Row],[EP_error_ratio]]))*100</f>
        <v>99.999957970340986</v>
      </c>
      <c r="Y2843" s="1">
        <f>(1-ABS(1 - table2[[#This Row],[EP_polymorphism_ratio]]))*100</f>
        <v>99.857007877163653</v>
      </c>
    </row>
    <row r="2844" spans="1:25" x14ac:dyDescent="0.3">
      <c r="A2844">
        <v>3</v>
      </c>
      <c r="B2844">
        <v>16</v>
      </c>
      <c r="C2844">
        <v>4.0000000000000001E-3</v>
      </c>
      <c r="D2844">
        <v>8.0000000000000002E-3</v>
      </c>
      <c r="E2844">
        <v>0.38525711418781355</v>
      </c>
      <c r="F2844">
        <v>14.426094488502118</v>
      </c>
      <c r="G2844">
        <v>4.2099096619421707E-3</v>
      </c>
      <c r="H2844">
        <v>-3454125.6833755923</v>
      </c>
      <c r="I2844">
        <v>15.955696569292803</v>
      </c>
      <c r="J2844">
        <v>3.9373831561241319E-3</v>
      </c>
      <c r="K2844">
        <v>0.22173289857436723</v>
      </c>
      <c r="L2844">
        <v>-3441239.7903523892</v>
      </c>
      <c r="M2844">
        <f>table2[[#This Row],[E_coverage]]/table2[[#This Row],[sample_coverage]]</f>
        <v>0.90163090553138237</v>
      </c>
      <c r="N2844">
        <f>table2[[#This Row],[EP_coverage]]/table2[[#This Row],[sample_coverage]]</f>
        <v>0.99723103558080017</v>
      </c>
      <c r="O2844" t="b">
        <f>IF(ABS(table2[[#This Row],[EP_coverage_ratio]] - 1) &lt;= ABS(table2[[#This Row],[E_coverage_ratio]] - 1),TRUE,FALSE)</f>
        <v>1</v>
      </c>
      <c r="P2844" s="1">
        <f>(table2[[#This Row],[E_err]] + 1)/(table2[[#This Row],[sample_err]] + 1)</f>
        <v>1.0002090733684683</v>
      </c>
      <c r="Q2844" s="1">
        <f>(table2[[#This Row],[EP_err]] + 1 )/(table2[[#This Row],[sample_err]] + 1)</f>
        <v>0.99993763262562174</v>
      </c>
      <c r="R2844" s="1">
        <f>(table2[[#This Row],[EP_gamma]] + 1)/(table2[[#This Row],[expected_gamma]] + 1)</f>
        <v>0.88195388860405033</v>
      </c>
      <c r="S2844" s="1">
        <v>8.2227017456688502E-3</v>
      </c>
      <c r="T2844" s="1">
        <f>(table2[[#This Row],[EP_polymorphism]]+0.1)/(table2[[#This Row],[sample_polymorph]]+0.1)</f>
        <v>1.0020620532006375</v>
      </c>
      <c r="U2844" s="1">
        <f>(1-ABS(1 - table2[[#This Row],[E_coverage_ratio]]))*100</f>
        <v>90.163090553138233</v>
      </c>
      <c r="V2844" s="1">
        <f>(1-ABS(1 - table2[[#This Row],[E_error_ratio]]))*100</f>
        <v>99.979092663153168</v>
      </c>
      <c r="W2844" s="1">
        <f>(1-ABS(1 - table2[[#This Row],[EP_coverage_ratio]]))*100</f>
        <v>99.723103558080012</v>
      </c>
      <c r="X2844" s="1">
        <f>(1-ABS(1 - table2[[#This Row],[EP_error_ratio]]))*100</f>
        <v>99.993763262562169</v>
      </c>
      <c r="Y2844" s="1">
        <f>(1-ABS(1 - table2[[#This Row],[EP_polymorphism_ratio]]))*100</f>
        <v>99.793794679936255</v>
      </c>
    </row>
    <row r="2845" spans="1:25" x14ac:dyDescent="0.3">
      <c r="A2845">
        <v>4</v>
      </c>
      <c r="B2845">
        <v>16</v>
      </c>
      <c r="C2845">
        <v>4.0000000000000001E-3</v>
      </c>
      <c r="D2845">
        <v>8.0000000000000002E-3</v>
      </c>
      <c r="E2845">
        <v>0.38314530888465897</v>
      </c>
      <c r="F2845">
        <v>14.42452928014079</v>
      </c>
      <c r="G2845">
        <v>4.2888535435067401E-3</v>
      </c>
      <c r="H2845">
        <v>-3465546.9905839572</v>
      </c>
      <c r="I2845">
        <v>16.016593169691525</v>
      </c>
      <c r="J2845">
        <v>4.0080737873551212E-3</v>
      </c>
      <c r="K2845">
        <v>0.22902917076249876</v>
      </c>
      <c r="L2845">
        <v>-3451921.4579544556</v>
      </c>
      <c r="M2845">
        <f>table2[[#This Row],[E_coverage]]/table2[[#This Row],[sample_coverage]]</f>
        <v>0.90153308000879939</v>
      </c>
      <c r="N2845">
        <f>table2[[#This Row],[EP_coverage]]/table2[[#This Row],[sample_coverage]]</f>
        <v>1.0010370731057203</v>
      </c>
      <c r="O2845" t="b">
        <f>IF(ABS(table2[[#This Row],[EP_coverage_ratio]] - 1) &lt;= ABS(table2[[#This Row],[E_coverage_ratio]] - 1),TRUE,FALSE)</f>
        <v>1</v>
      </c>
      <c r="P2845" s="1">
        <f>(table2[[#This Row],[E_err]] + 1)/(table2[[#This Row],[sample_err]] + 1)</f>
        <v>1.0002877027325765</v>
      </c>
      <c r="Q2845" s="1">
        <f>(table2[[#This Row],[EP_err]] + 1 )/(table2[[#This Row],[sample_err]] + 1)</f>
        <v>1.0000080416208716</v>
      </c>
      <c r="R2845" s="1">
        <f>(table2[[#This Row],[EP_gamma]] + 1)/(table2[[#This Row],[expected_gamma]] + 1)</f>
        <v>0.88857559857797119</v>
      </c>
      <c r="S2845" s="1">
        <v>8.5679195461006996E-3</v>
      </c>
      <c r="T2845" s="1">
        <f>(table2[[#This Row],[EP_polymorphism]]+0.1)/(table2[[#This Row],[sample_polymorph]]+0.1)</f>
        <v>1.0052585143157471</v>
      </c>
      <c r="U2845" s="1">
        <f>(1-ABS(1 - table2[[#This Row],[E_coverage_ratio]]))*100</f>
        <v>90.153308000879946</v>
      </c>
      <c r="V2845" s="1">
        <f>(1-ABS(1 - table2[[#This Row],[E_error_ratio]]))*100</f>
        <v>99.971229726742351</v>
      </c>
      <c r="W2845" s="1">
        <f>(1-ABS(1 - table2[[#This Row],[EP_coverage_ratio]]))*100</f>
        <v>99.896292689427966</v>
      </c>
      <c r="X2845" s="1">
        <f>(1-ABS(1 - table2[[#This Row],[EP_error_ratio]]))*100</f>
        <v>99.999195837912836</v>
      </c>
      <c r="Y2845" s="1">
        <f>(1-ABS(1 - table2[[#This Row],[EP_polymorphism_ratio]]))*100</f>
        <v>99.474148568425292</v>
      </c>
    </row>
    <row r="2846" spans="1:25" x14ac:dyDescent="0.3">
      <c r="A2846">
        <v>5</v>
      </c>
      <c r="B2846">
        <v>16</v>
      </c>
      <c r="C2846">
        <v>4.0000000000000001E-3</v>
      </c>
      <c r="D2846">
        <v>8.0000000000000002E-3</v>
      </c>
      <c r="E2846">
        <v>0.38297162198232604</v>
      </c>
      <c r="F2846">
        <v>14.450489823376767</v>
      </c>
      <c r="G2846">
        <v>4.2409150874882966E-3</v>
      </c>
      <c r="H2846">
        <v>-3457387.2528212857</v>
      </c>
      <c r="I2846">
        <v>16.040948252245453</v>
      </c>
      <c r="J2846">
        <v>3.9628118476707566E-3</v>
      </c>
      <c r="K2846">
        <v>0.22837036714887632</v>
      </c>
      <c r="L2846">
        <v>-3443591.2521044347</v>
      </c>
      <c r="M2846">
        <f>table2[[#This Row],[E_coverage]]/table2[[#This Row],[sample_coverage]]</f>
        <v>0.90315561396104793</v>
      </c>
      <c r="N2846">
        <f>table2[[#This Row],[EP_coverage]]/table2[[#This Row],[sample_coverage]]</f>
        <v>1.0025592657653408</v>
      </c>
      <c r="O2846" t="b">
        <f>IF(ABS(table2[[#This Row],[EP_coverage_ratio]] - 1) &lt;= ABS(table2[[#This Row],[E_coverage_ratio]] - 1),TRUE,FALSE)</f>
        <v>1</v>
      </c>
      <c r="P2846" s="1">
        <f>(table2[[#This Row],[E_err]] + 1)/(table2[[#This Row],[sample_err]] + 1)</f>
        <v>1.0002399552664225</v>
      </c>
      <c r="Q2846" s="1">
        <f>(table2[[#This Row],[EP_err]] + 1 )/(table2[[#This Row],[sample_err]] + 1)</f>
        <v>0.99996296000764007</v>
      </c>
      <c r="R2846" s="1">
        <f>(table2[[#This Row],[EP_gamma]] + 1)/(table2[[#This Row],[expected_gamma]] + 1)</f>
        <v>0.88821082632784099</v>
      </c>
      <c r="S2846" s="1">
        <v>8.5003062152467692E-3</v>
      </c>
      <c r="T2846" s="1">
        <f>(table2[[#This Row],[EP_polymorphism]]+0.1)/(table2[[#This Row],[sample_polymorph]]+0.1)</f>
        <v>1.0046324649559886</v>
      </c>
      <c r="U2846" s="1">
        <f>(1-ABS(1 - table2[[#This Row],[E_coverage_ratio]]))*100</f>
        <v>90.315561396104798</v>
      </c>
      <c r="V2846" s="1">
        <f>(1-ABS(1 - table2[[#This Row],[E_error_ratio]]))*100</f>
        <v>99.976004473357747</v>
      </c>
      <c r="W2846" s="1">
        <f>(1-ABS(1 - table2[[#This Row],[EP_coverage_ratio]]))*100</f>
        <v>99.74407342346592</v>
      </c>
      <c r="X2846" s="1">
        <f>(1-ABS(1 - table2[[#This Row],[EP_error_ratio]]))*100</f>
        <v>99.996296000764005</v>
      </c>
      <c r="Y2846" s="1">
        <f>(1-ABS(1 - table2[[#This Row],[EP_polymorphism_ratio]]))*100</f>
        <v>99.536753504401148</v>
      </c>
    </row>
    <row r="2847" spans="1:25" x14ac:dyDescent="0.3">
      <c r="A2847">
        <v>6</v>
      </c>
      <c r="B2847">
        <v>16</v>
      </c>
      <c r="C2847">
        <v>4.0000000000000001E-3</v>
      </c>
      <c r="D2847">
        <v>8.0000000000000002E-3</v>
      </c>
      <c r="E2847">
        <v>0.38318035484398216</v>
      </c>
      <c r="F2847">
        <v>14.419664492465012</v>
      </c>
      <c r="G2847">
        <v>4.2641511350228253E-3</v>
      </c>
      <c r="H2847">
        <v>-3460418.9034364824</v>
      </c>
      <c r="I2847">
        <v>15.947761682073686</v>
      </c>
      <c r="J2847">
        <v>3.9901113620954207E-3</v>
      </c>
      <c r="K2847">
        <v>0.22161973733038634</v>
      </c>
      <c r="L2847">
        <v>-3447510.8319456158</v>
      </c>
      <c r="M2847">
        <f>table2[[#This Row],[E_coverage]]/table2[[#This Row],[sample_coverage]]</f>
        <v>0.90122903077906324</v>
      </c>
      <c r="N2847">
        <f>table2[[#This Row],[EP_coverage]]/table2[[#This Row],[sample_coverage]]</f>
        <v>0.99673510512960539</v>
      </c>
      <c r="O2847" t="b">
        <f>IF(ABS(table2[[#This Row],[EP_coverage_ratio]] - 1) &lt;= ABS(table2[[#This Row],[E_coverage_ratio]] - 1),TRUE,FALSE)</f>
        <v>1</v>
      </c>
      <c r="P2847" s="1">
        <f>(table2[[#This Row],[E_err]] + 1)/(table2[[#This Row],[sample_err]] + 1)</f>
        <v>1.0002630987400625</v>
      </c>
      <c r="Q2847" s="1">
        <f>(table2[[#This Row],[EP_err]] + 1 )/(table2[[#This Row],[sample_err]] + 1)</f>
        <v>0.99999015075905928</v>
      </c>
      <c r="R2847" s="1">
        <f>(table2[[#This Row],[EP_gamma]] + 1)/(table2[[#This Row],[expected_gamma]] + 1)</f>
        <v>0.88319627520171129</v>
      </c>
      <c r="S2847" s="1">
        <v>8.2265614355023706E-3</v>
      </c>
      <c r="T2847" s="1">
        <f>(table2[[#This Row],[EP_polymorphism]]+0.1)/(table2[[#This Row],[sample_polymorph]]+0.1)</f>
        <v>1.0020977910694664</v>
      </c>
      <c r="U2847" s="1">
        <f>(1-ABS(1 - table2[[#This Row],[E_coverage_ratio]]))*100</f>
        <v>90.122903077906329</v>
      </c>
      <c r="V2847" s="1">
        <f>(1-ABS(1 - table2[[#This Row],[E_error_ratio]]))*100</f>
        <v>99.973690125993755</v>
      </c>
      <c r="W2847" s="1">
        <f>(1-ABS(1 - table2[[#This Row],[EP_coverage_ratio]]))*100</f>
        <v>99.673510512960533</v>
      </c>
      <c r="X2847" s="1">
        <f>(1-ABS(1 - table2[[#This Row],[EP_error_ratio]]))*100</f>
        <v>99.99901507590593</v>
      </c>
      <c r="Y2847" s="1">
        <f>(1-ABS(1 - table2[[#This Row],[EP_polymorphism_ratio]]))*100</f>
        <v>99.790220893053359</v>
      </c>
    </row>
    <row r="2848" spans="1:25" x14ac:dyDescent="0.3">
      <c r="A2848">
        <v>7</v>
      </c>
      <c r="B2848">
        <v>16</v>
      </c>
      <c r="C2848">
        <v>4.0000000000000001E-3</v>
      </c>
      <c r="D2848">
        <v>8.0000000000000002E-3</v>
      </c>
      <c r="E2848">
        <v>0.38291147100626011</v>
      </c>
      <c r="F2848">
        <v>14.414959301779966</v>
      </c>
      <c r="G2848">
        <v>4.2458380382135045E-3</v>
      </c>
      <c r="H2848">
        <v>-3458869.9748813855</v>
      </c>
      <c r="I2848">
        <v>15.938961749188589</v>
      </c>
      <c r="J2848">
        <v>3.9725099293550677E-3</v>
      </c>
      <c r="K2848">
        <v>0.22123508624489588</v>
      </c>
      <c r="L2848">
        <v>-3446072.3639492076</v>
      </c>
      <c r="M2848">
        <f>table2[[#This Row],[E_coverage]]/table2[[#This Row],[sample_coverage]]</f>
        <v>0.90093495636124787</v>
      </c>
      <c r="N2848">
        <f>table2[[#This Row],[EP_coverage]]/table2[[#This Row],[sample_coverage]]</f>
        <v>0.99618510932428683</v>
      </c>
      <c r="O2848" t="b">
        <f>IF(ABS(table2[[#This Row],[EP_coverage_ratio]] - 1) &lt;= ABS(table2[[#This Row],[E_coverage_ratio]] - 1),TRUE,FALSE)</f>
        <v>1</v>
      </c>
      <c r="P2848" s="1">
        <f>(table2[[#This Row],[E_err]] + 1)/(table2[[#This Row],[sample_err]] + 1)</f>
        <v>1.0002448586037984</v>
      </c>
      <c r="Q2848" s="1">
        <f>(table2[[#This Row],[EP_err]] + 1 )/(table2[[#This Row],[sample_err]] + 1)</f>
        <v>0.99997261945154881</v>
      </c>
      <c r="R2848" s="1">
        <f>(table2[[#This Row],[EP_gamma]] + 1)/(table2[[#This Row],[expected_gamma]] + 1)</f>
        <v>0.8830898519890632</v>
      </c>
      <c r="S2848" s="1">
        <v>8.1890086328100208E-3</v>
      </c>
      <c r="T2848" s="1">
        <f>(table2[[#This Row],[EP_polymorphism]]+0.1)/(table2[[#This Row],[sample_polymorph]]+0.1)</f>
        <v>1.001750079933426</v>
      </c>
      <c r="U2848" s="1">
        <f>(1-ABS(1 - table2[[#This Row],[E_coverage_ratio]]))*100</f>
        <v>90.093495636124786</v>
      </c>
      <c r="V2848" s="1">
        <f>(1-ABS(1 - table2[[#This Row],[E_error_ratio]]))*100</f>
        <v>99.975514139620159</v>
      </c>
      <c r="W2848" s="1">
        <f>(1-ABS(1 - table2[[#This Row],[EP_coverage_ratio]]))*100</f>
        <v>99.618510932428677</v>
      </c>
      <c r="X2848" s="1">
        <f>(1-ABS(1 - table2[[#This Row],[EP_error_ratio]]))*100</f>
        <v>99.997261945154875</v>
      </c>
      <c r="Y2848" s="1">
        <f>(1-ABS(1 - table2[[#This Row],[EP_polymorphism_ratio]]))*100</f>
        <v>99.824992006657396</v>
      </c>
    </row>
    <row r="2849" spans="1:25" x14ac:dyDescent="0.3">
      <c r="A2849">
        <v>8</v>
      </c>
      <c r="B2849">
        <v>16</v>
      </c>
      <c r="C2849">
        <v>4.0000000000000001E-3</v>
      </c>
      <c r="D2849">
        <v>8.0000000000000002E-3</v>
      </c>
      <c r="E2849">
        <v>0.38529217805458876</v>
      </c>
      <c r="F2849">
        <v>14.431958020555166</v>
      </c>
      <c r="G2849">
        <v>4.2938901825397375E-3</v>
      </c>
      <c r="H2849">
        <v>-3465956.1304169749</v>
      </c>
      <c r="I2849">
        <v>16.043481902074355</v>
      </c>
      <c r="J2849">
        <v>4.0114188800702572E-3</v>
      </c>
      <c r="K2849">
        <v>0.23116383568461737</v>
      </c>
      <c r="L2849">
        <v>-3451946.1525884997</v>
      </c>
      <c r="M2849">
        <f>table2[[#This Row],[E_coverage]]/table2[[#This Row],[sample_coverage]]</f>
        <v>0.90199737628469789</v>
      </c>
      <c r="N2849">
        <f>table2[[#This Row],[EP_coverage]]/table2[[#This Row],[sample_coverage]]</f>
        <v>1.0027176188796472</v>
      </c>
      <c r="O2849" t="b">
        <f>IF(ABS(table2[[#This Row],[EP_coverage_ratio]] - 1) &lt;= ABS(table2[[#This Row],[E_coverage_ratio]] - 1),TRUE,FALSE)</f>
        <v>1</v>
      </c>
      <c r="P2849" s="1">
        <f>(table2[[#This Row],[E_err]] + 1)/(table2[[#This Row],[sample_err]] + 1)</f>
        <v>1.0002927193053186</v>
      </c>
      <c r="Q2849" s="1">
        <f>(table2[[#This Row],[EP_err]] + 1 )/(table2[[#This Row],[sample_err]] + 1)</f>
        <v>1.0000113733865241</v>
      </c>
      <c r="R2849" s="1">
        <f>(table2[[#This Row],[EP_gamma]] + 1)/(table2[[#This Row],[expected_gamma]] + 1)</f>
        <v>0.88873946968615747</v>
      </c>
      <c r="S2849" s="1">
        <v>8.6570227302451494E-3</v>
      </c>
      <c r="T2849" s="1">
        <f>(table2[[#This Row],[EP_polymorphism]]+0.1)/(table2[[#This Row],[sample_polymorph]]+0.1)</f>
        <v>1.0060835437985662</v>
      </c>
      <c r="U2849" s="1">
        <f>(1-ABS(1 - table2[[#This Row],[E_coverage_ratio]]))*100</f>
        <v>90.199737628469791</v>
      </c>
      <c r="V2849" s="1">
        <f>(1-ABS(1 - table2[[#This Row],[E_error_ratio]]))*100</f>
        <v>99.970728069468137</v>
      </c>
      <c r="W2849" s="1">
        <f>(1-ABS(1 - table2[[#This Row],[EP_coverage_ratio]]))*100</f>
        <v>99.728238112035285</v>
      </c>
      <c r="X2849" s="1">
        <f>(1-ABS(1 - table2[[#This Row],[EP_error_ratio]]))*100</f>
        <v>99.998862661347587</v>
      </c>
      <c r="Y2849" s="1">
        <f>(1-ABS(1 - table2[[#This Row],[EP_polymorphism_ratio]]))*100</f>
        <v>99.391645620143379</v>
      </c>
    </row>
    <row r="2850" spans="1:25" x14ac:dyDescent="0.3">
      <c r="A2850">
        <v>9</v>
      </c>
      <c r="B2850">
        <v>16</v>
      </c>
      <c r="C2850">
        <v>4.0000000000000001E-3</v>
      </c>
      <c r="D2850">
        <v>8.0000000000000002E-3</v>
      </c>
      <c r="E2850">
        <v>0.38319853486833788</v>
      </c>
      <c r="F2850">
        <v>14.426253643403188</v>
      </c>
      <c r="G2850">
        <v>4.2881055674666739E-3</v>
      </c>
      <c r="H2850">
        <v>-3466398.4580443059</v>
      </c>
      <c r="I2850">
        <v>16.042275244323946</v>
      </c>
      <c r="J2850">
        <v>4.0050400835332997E-3</v>
      </c>
      <c r="K2850">
        <v>0.23179015442699824</v>
      </c>
      <c r="L2850">
        <v>-3452548.4940099544</v>
      </c>
      <c r="M2850">
        <f>table2[[#This Row],[E_coverage]]/table2[[#This Row],[sample_coverage]]</f>
        <v>0.90164085271269923</v>
      </c>
      <c r="N2850">
        <f>table2[[#This Row],[EP_coverage]]/table2[[#This Row],[sample_coverage]]</f>
        <v>1.0026422027702466</v>
      </c>
      <c r="O2850" t="b">
        <f>IF(ABS(table2[[#This Row],[EP_coverage_ratio]] - 1) &lt;= ABS(table2[[#This Row],[E_coverage_ratio]] - 1),TRUE,FALSE)</f>
        <v>1</v>
      </c>
      <c r="P2850" s="1">
        <f>(table2[[#This Row],[E_err]] + 1)/(table2[[#This Row],[sample_err]] + 1)</f>
        <v>1.0002869577365205</v>
      </c>
      <c r="Q2850" s="1">
        <f>(table2[[#This Row],[EP_err]] + 1 )/(table2[[#This Row],[sample_err]] + 1)</f>
        <v>1.0000050200035191</v>
      </c>
      <c r="R2850" s="1">
        <f>(table2[[#This Row],[EP_gamma]] + 1)/(table2[[#This Row],[expected_gamma]] + 1)</f>
        <v>0.89053749217876987</v>
      </c>
      <c r="S2850" s="1">
        <v>8.6845457750036603E-3</v>
      </c>
      <c r="T2850" s="1">
        <f>(table2[[#This Row],[EP_polymorphism]]+0.1)/(table2[[#This Row],[sample_polymorph]]+0.1)</f>
        <v>1.0063383868055893</v>
      </c>
      <c r="U2850" s="1">
        <f>(1-ABS(1 - table2[[#This Row],[E_coverage_ratio]]))*100</f>
        <v>90.164085271269926</v>
      </c>
      <c r="V2850" s="1">
        <f>(1-ABS(1 - table2[[#This Row],[E_error_ratio]]))*100</f>
        <v>99.971304226347939</v>
      </c>
      <c r="W2850" s="1">
        <f>(1-ABS(1 - table2[[#This Row],[EP_coverage_ratio]]))*100</f>
        <v>99.735779722975337</v>
      </c>
      <c r="X2850" s="1">
        <f>(1-ABS(1 - table2[[#This Row],[EP_error_ratio]]))*100</f>
        <v>99.999497999648085</v>
      </c>
      <c r="Y2850" s="1">
        <f>(1-ABS(1 - table2[[#This Row],[EP_polymorphism_ratio]]))*100</f>
        <v>99.366161319441076</v>
      </c>
    </row>
    <row r="2851" spans="1:25" x14ac:dyDescent="0.3">
      <c r="A2851">
        <v>10</v>
      </c>
      <c r="B2851">
        <v>16</v>
      </c>
      <c r="C2851">
        <v>4.0000000000000001E-3</v>
      </c>
      <c r="D2851">
        <v>8.0000000000000002E-3</v>
      </c>
      <c r="E2851">
        <v>0.38335692713366498</v>
      </c>
      <c r="F2851">
        <v>14.431639260480704</v>
      </c>
      <c r="G2851">
        <v>4.2824385950498058E-3</v>
      </c>
      <c r="H2851">
        <v>-3463588.1948540048</v>
      </c>
      <c r="I2851">
        <v>16.013290166119695</v>
      </c>
      <c r="J2851">
        <v>4.0032385126099884E-3</v>
      </c>
      <c r="K2851">
        <v>0.22765193651777144</v>
      </c>
      <c r="L2851">
        <v>-3450105.8995016706</v>
      </c>
      <c r="M2851">
        <f>table2[[#This Row],[E_coverage]]/table2[[#This Row],[sample_coverage]]</f>
        <v>0.90197745378004401</v>
      </c>
      <c r="N2851">
        <f>table2[[#This Row],[EP_coverage]]/table2[[#This Row],[sample_coverage]]</f>
        <v>1.000830635382481</v>
      </c>
      <c r="O2851" t="b">
        <f>IF(ABS(table2[[#This Row],[EP_coverage_ratio]] - 1) &lt;= ABS(table2[[#This Row],[E_coverage_ratio]] - 1),TRUE,FALSE)</f>
        <v>1</v>
      </c>
      <c r="P2851" s="1">
        <f>(table2[[#This Row],[E_err]] + 1)/(table2[[#This Row],[sample_err]] + 1)</f>
        <v>1.000281313341683</v>
      </c>
      <c r="Q2851" s="1">
        <f>(table2[[#This Row],[EP_err]] + 1 )/(table2[[#This Row],[sample_err]] + 1)</f>
        <v>1.0000032256101694</v>
      </c>
      <c r="R2851" s="1">
        <f>(table2[[#This Row],[EP_gamma]] + 1)/(table2[[#This Row],[expected_gamma]] + 1)</f>
        <v>0.88744409518480782</v>
      </c>
      <c r="S2851" s="1">
        <v>8.4990465802197105E-3</v>
      </c>
      <c r="T2851" s="1">
        <f>(table2[[#This Row],[EP_polymorphism]]+0.1)/(table2[[#This Row],[sample_polymorph]]+0.1)</f>
        <v>1.004620801668701</v>
      </c>
      <c r="U2851" s="1">
        <f>(1-ABS(1 - table2[[#This Row],[E_coverage_ratio]]))*100</f>
        <v>90.197745378004399</v>
      </c>
      <c r="V2851" s="1">
        <f>(1-ABS(1 - table2[[#This Row],[E_error_ratio]]))*100</f>
        <v>99.971868665831693</v>
      </c>
      <c r="W2851" s="1">
        <f>(1-ABS(1 - table2[[#This Row],[EP_coverage_ratio]]))*100</f>
        <v>99.916936461751902</v>
      </c>
      <c r="X2851" s="1">
        <f>(1-ABS(1 - table2[[#This Row],[EP_error_ratio]]))*100</f>
        <v>99.999677438983056</v>
      </c>
      <c r="Y2851" s="1">
        <f>(1-ABS(1 - table2[[#This Row],[EP_polymorphism_ratio]]))*100</f>
        <v>99.537919833129891</v>
      </c>
    </row>
    <row r="2852" spans="1:25" x14ac:dyDescent="0.3">
      <c r="A2852">
        <v>1</v>
      </c>
      <c r="B2852">
        <v>16</v>
      </c>
      <c r="C2852">
        <v>4.0000000000000001E-3</v>
      </c>
      <c r="D2852">
        <v>1.6E-2</v>
      </c>
      <c r="E2852">
        <v>0.58175651746465085</v>
      </c>
      <c r="F2852">
        <v>13.228639097976357</v>
      </c>
      <c r="G2852">
        <v>4.4334927788965365E-3</v>
      </c>
      <c r="H2852">
        <v>-3660803.0799896447</v>
      </c>
      <c r="I2852">
        <v>15.973836841220159</v>
      </c>
      <c r="J2852">
        <v>3.9776593643570234E-3</v>
      </c>
      <c r="K2852">
        <v>0.38850954411480254</v>
      </c>
      <c r="L2852">
        <v>-3632402.5978423217</v>
      </c>
      <c r="M2852">
        <f>table2[[#This Row],[E_coverage]]/table2[[#This Row],[sample_coverage]]</f>
        <v>0.82678994362352232</v>
      </c>
      <c r="N2852">
        <f>table2[[#This Row],[EP_coverage]]/table2[[#This Row],[sample_coverage]]</f>
        <v>0.99836480257625992</v>
      </c>
      <c r="O2852" t="b">
        <f>IF(ABS(table2[[#This Row],[EP_coverage_ratio]] - 1) &lt;= ABS(table2[[#This Row],[E_coverage_ratio]] - 1),TRUE,FALSE)</f>
        <v>1</v>
      </c>
      <c r="P2852" s="1">
        <f>(table2[[#This Row],[E_err]] + 1)/(table2[[#This Row],[sample_err]] + 1)</f>
        <v>1.0004317657160324</v>
      </c>
      <c r="Q2852" s="1">
        <f>(table2[[#This Row],[EP_err]] + 1 )/(table2[[#This Row],[sample_err]] + 1)</f>
        <v>0.9999777483708735</v>
      </c>
      <c r="R2852" s="1">
        <f>(table2[[#This Row],[EP_gamma]] + 1)/(table2[[#This Row],[expected_gamma]] + 1)</f>
        <v>0.87782761049747537</v>
      </c>
      <c r="S2852" s="1">
        <v>1.6595052842773201E-2</v>
      </c>
      <c r="T2852" s="1">
        <f>(table2[[#This Row],[EP_polymorphism]]+0.1)/(table2[[#This Row],[sample_polymorph]]+0.1)</f>
        <v>1.0051297658859759</v>
      </c>
      <c r="U2852" s="1">
        <f>(1-ABS(1 - table2[[#This Row],[E_coverage_ratio]]))*100</f>
        <v>82.678994362352228</v>
      </c>
      <c r="V2852" s="1">
        <f>(1-ABS(1 - table2[[#This Row],[E_error_ratio]]))*100</f>
        <v>99.95682342839676</v>
      </c>
      <c r="W2852" s="1">
        <f>(1-ABS(1 - table2[[#This Row],[EP_coverage_ratio]]))*100</f>
        <v>99.836480257625993</v>
      </c>
      <c r="X2852" s="1">
        <f>(1-ABS(1 - table2[[#This Row],[EP_error_ratio]]))*100</f>
        <v>99.997774837087348</v>
      </c>
      <c r="Y2852" s="1">
        <f>(1-ABS(1 - table2[[#This Row],[EP_polymorphism_ratio]]))*100</f>
        <v>99.487023411402404</v>
      </c>
    </row>
    <row r="2853" spans="1:25" x14ac:dyDescent="0.3">
      <c r="A2853">
        <v>2</v>
      </c>
      <c r="B2853">
        <v>16</v>
      </c>
      <c r="C2853">
        <v>4.0000000000000001E-3</v>
      </c>
      <c r="D2853">
        <v>1.6E-2</v>
      </c>
      <c r="E2853">
        <v>0.57951754737715966</v>
      </c>
      <c r="F2853">
        <v>13.228822423904511</v>
      </c>
      <c r="G2853">
        <v>4.4342190025335217E-3</v>
      </c>
      <c r="H2853">
        <v>-3662553.8702006405</v>
      </c>
      <c r="I2853">
        <v>16.030193176268984</v>
      </c>
      <c r="J2853">
        <v>3.9763119602684817E-3</v>
      </c>
      <c r="K2853">
        <v>0.39408615617953724</v>
      </c>
      <c r="L2853">
        <v>-3633302.4416193063</v>
      </c>
      <c r="M2853">
        <f>table2[[#This Row],[E_coverage]]/table2[[#This Row],[sample_coverage]]</f>
        <v>0.82680140149403192</v>
      </c>
      <c r="N2853">
        <f>table2[[#This Row],[EP_coverage]]/table2[[#This Row],[sample_coverage]]</f>
        <v>1.0018870735168115</v>
      </c>
      <c r="O2853" t="b">
        <f>IF(ABS(table2[[#This Row],[EP_coverage_ratio]] - 1) &lt;= ABS(table2[[#This Row],[E_coverage_ratio]] - 1),TRUE,FALSE)</f>
        <v>1</v>
      </c>
      <c r="P2853" s="1">
        <f>(table2[[#This Row],[E_err]] + 1)/(table2[[#This Row],[sample_err]] + 1)</f>
        <v>1.0004324890463481</v>
      </c>
      <c r="Q2853" s="1">
        <f>(table2[[#This Row],[EP_err]] + 1 )/(table2[[#This Row],[sample_err]] + 1)</f>
        <v>0.99997640633492879</v>
      </c>
      <c r="R2853" s="1">
        <f>(table2[[#This Row],[EP_gamma]] + 1)/(table2[[#This Row],[expected_gamma]] + 1)</f>
        <v>0.88260251270678358</v>
      </c>
      <c r="S2853" s="1">
        <v>1.6889169658616799E-2</v>
      </c>
      <c r="T2853" s="1">
        <f>(table2[[#This Row],[EP_polymorphism]]+0.1)/(table2[[#This Row],[sample_polymorph]]+0.1)</f>
        <v>1.007665255677731</v>
      </c>
      <c r="U2853" s="1">
        <f>(1-ABS(1 - table2[[#This Row],[E_coverage_ratio]]))*100</f>
        <v>82.680140149403186</v>
      </c>
      <c r="V2853" s="1">
        <f>(1-ABS(1 - table2[[#This Row],[E_error_ratio]]))*100</f>
        <v>99.956751095365192</v>
      </c>
      <c r="W2853" s="1">
        <f>(1-ABS(1 - table2[[#This Row],[EP_coverage_ratio]]))*100</f>
        <v>99.811292648318855</v>
      </c>
      <c r="X2853" s="1">
        <f>(1-ABS(1 - table2[[#This Row],[EP_error_ratio]]))*100</f>
        <v>99.997640633492878</v>
      </c>
      <c r="Y2853" s="1">
        <f>(1-ABS(1 - table2[[#This Row],[EP_polymorphism_ratio]]))*100</f>
        <v>99.233474432226899</v>
      </c>
    </row>
    <row r="2854" spans="1:25" x14ac:dyDescent="0.3">
      <c r="A2854">
        <v>3</v>
      </c>
      <c r="B2854">
        <v>16</v>
      </c>
      <c r="C2854">
        <v>4.0000000000000001E-3</v>
      </c>
      <c r="D2854">
        <v>1.6E-2</v>
      </c>
      <c r="E2854">
        <v>0.57984094969269451</v>
      </c>
      <c r="F2854">
        <v>13.225487334370598</v>
      </c>
      <c r="G2854">
        <v>4.4413004377679239E-3</v>
      </c>
      <c r="H2854">
        <v>-3665333.9879125129</v>
      </c>
      <c r="I2854">
        <v>16.077210632455461</v>
      </c>
      <c r="J2854">
        <v>3.9811323632292948E-3</v>
      </c>
      <c r="K2854">
        <v>0.39911567788108271</v>
      </c>
      <c r="L2854">
        <v>-3635464.9702163571</v>
      </c>
      <c r="M2854">
        <f>table2[[#This Row],[E_coverage]]/table2[[#This Row],[sample_coverage]]</f>
        <v>0.82659295839816238</v>
      </c>
      <c r="N2854">
        <f>table2[[#This Row],[EP_coverage]]/table2[[#This Row],[sample_coverage]]</f>
        <v>1.0048256645284663</v>
      </c>
      <c r="O2854" t="b">
        <f>IF(ABS(table2[[#This Row],[EP_coverage_ratio]] - 1) &lt;= ABS(table2[[#This Row],[E_coverage_ratio]] - 1),TRUE,FALSE)</f>
        <v>1</v>
      </c>
      <c r="P2854" s="1">
        <f>(table2[[#This Row],[E_err]] + 1)/(table2[[#This Row],[sample_err]] + 1)</f>
        <v>1.0004395422686931</v>
      </c>
      <c r="Q2854" s="1">
        <f>(table2[[#This Row],[EP_err]] + 1 )/(table2[[#This Row],[sample_err]] + 1)</f>
        <v>0.99998120753309694</v>
      </c>
      <c r="R2854" s="1">
        <f>(table2[[#This Row],[EP_gamma]] + 1)/(table2[[#This Row],[expected_gamma]] + 1)</f>
        <v>0.88560540107105967</v>
      </c>
      <c r="S2854" s="1">
        <v>1.7229077077562702E-2</v>
      </c>
      <c r="T2854" s="1">
        <f>(table2[[#This Row],[EP_polymorphism]]+0.1)/(table2[[#This Row],[sample_polymorph]]+0.1)</f>
        <v>1.0105954920479543</v>
      </c>
      <c r="U2854" s="1">
        <f>(1-ABS(1 - table2[[#This Row],[E_coverage_ratio]]))*100</f>
        <v>82.659295839816238</v>
      </c>
      <c r="V2854" s="1">
        <f>(1-ABS(1 - table2[[#This Row],[E_error_ratio]]))*100</f>
        <v>99.956045773130683</v>
      </c>
      <c r="W2854" s="1">
        <f>(1-ABS(1 - table2[[#This Row],[EP_coverage_ratio]]))*100</f>
        <v>99.51743354715336</v>
      </c>
      <c r="X2854" s="1">
        <f>(1-ABS(1 - table2[[#This Row],[EP_error_ratio]]))*100</f>
        <v>99.998120753309692</v>
      </c>
      <c r="Y2854" s="1">
        <f>(1-ABS(1 - table2[[#This Row],[EP_polymorphism_ratio]]))*100</f>
        <v>98.940450795204569</v>
      </c>
    </row>
    <row r="2855" spans="1:25" x14ac:dyDescent="0.3">
      <c r="A2855">
        <v>4</v>
      </c>
      <c r="B2855">
        <v>16</v>
      </c>
      <c r="C2855">
        <v>4.0000000000000001E-3</v>
      </c>
      <c r="D2855">
        <v>1.6E-2</v>
      </c>
      <c r="E2855">
        <v>0.58196805003452512</v>
      </c>
      <c r="F2855">
        <v>13.237969436802025</v>
      </c>
      <c r="G2855">
        <v>4.4584288658454036E-3</v>
      </c>
      <c r="H2855">
        <v>-3664473.7526044594</v>
      </c>
      <c r="I2855">
        <v>16.050830929075836</v>
      </c>
      <c r="J2855">
        <v>4.000154762660451E-3</v>
      </c>
      <c r="K2855">
        <v>0.39481665060921767</v>
      </c>
      <c r="L2855">
        <v>-3634968.0010764701</v>
      </c>
      <c r="M2855">
        <f>table2[[#This Row],[E_coverage]]/table2[[#This Row],[sample_coverage]]</f>
        <v>0.82737308980012658</v>
      </c>
      <c r="N2855">
        <f>table2[[#This Row],[EP_coverage]]/table2[[#This Row],[sample_coverage]]</f>
        <v>1.0031769330672398</v>
      </c>
      <c r="O2855" t="b">
        <f>IF(ABS(table2[[#This Row],[EP_coverage_ratio]] - 1) &lt;= ABS(table2[[#This Row],[E_coverage_ratio]] - 1),TRUE,FALSE)</f>
        <v>1</v>
      </c>
      <c r="P2855" s="1">
        <f>(table2[[#This Row],[E_err]] + 1)/(table2[[#This Row],[sample_err]] + 1)</f>
        <v>1.0004566024560213</v>
      </c>
      <c r="Q2855" s="1">
        <f>(table2[[#This Row],[EP_err]] + 1 )/(table2[[#This Row],[sample_err]] + 1)</f>
        <v>1.0000001541460761</v>
      </c>
      <c r="R2855" s="1">
        <f>(table2[[#This Row],[EP_gamma]] + 1)/(table2[[#This Row],[expected_gamma]] + 1)</f>
        <v>0.88169710543697577</v>
      </c>
      <c r="S2855" s="1">
        <v>1.69804865055578E-2</v>
      </c>
      <c r="T2855" s="1">
        <f>(table2[[#This Row],[EP_polymorphism]]+0.1)/(table2[[#This Row],[sample_polymorph]]+0.1)</f>
        <v>1.0084524698754984</v>
      </c>
      <c r="U2855" s="1">
        <f>(1-ABS(1 - table2[[#This Row],[E_coverage_ratio]]))*100</f>
        <v>82.737308980012656</v>
      </c>
      <c r="V2855" s="1">
        <f>(1-ABS(1 - table2[[#This Row],[E_error_ratio]]))*100</f>
        <v>99.954339754397864</v>
      </c>
      <c r="W2855" s="1">
        <f>(1-ABS(1 - table2[[#This Row],[EP_coverage_ratio]]))*100</f>
        <v>99.682306693276018</v>
      </c>
      <c r="X2855" s="1">
        <f>(1-ABS(1 - table2[[#This Row],[EP_error_ratio]]))*100</f>
        <v>99.999984585392383</v>
      </c>
      <c r="Y2855" s="1">
        <f>(1-ABS(1 - table2[[#This Row],[EP_polymorphism_ratio]]))*100</f>
        <v>99.154753012450158</v>
      </c>
    </row>
    <row r="2856" spans="1:25" x14ac:dyDescent="0.3">
      <c r="A2856">
        <v>5</v>
      </c>
      <c r="B2856">
        <v>16</v>
      </c>
      <c r="C2856">
        <v>4.0000000000000001E-3</v>
      </c>
      <c r="D2856">
        <v>1.6E-2</v>
      </c>
      <c r="E2856">
        <v>0.57997077842006695</v>
      </c>
      <c r="F2856">
        <v>13.237157342227954</v>
      </c>
      <c r="G2856">
        <v>4.4419044769608701E-3</v>
      </c>
      <c r="H2856">
        <v>-3664272.6192866969</v>
      </c>
      <c r="I2856">
        <v>16.087734230202834</v>
      </c>
      <c r="J2856">
        <v>3.9827954379229782E-3</v>
      </c>
      <c r="K2856">
        <v>0.39860059068582027</v>
      </c>
      <c r="L2856">
        <v>-3634205.5495719761</v>
      </c>
      <c r="M2856">
        <f>table2[[#This Row],[E_coverage]]/table2[[#This Row],[sample_coverage]]</f>
        <v>0.82732233388924714</v>
      </c>
      <c r="N2856">
        <f>table2[[#This Row],[EP_coverage]]/table2[[#This Row],[sample_coverage]]</f>
        <v>1.0054833893876771</v>
      </c>
      <c r="O2856" t="b">
        <f>IF(ABS(table2[[#This Row],[EP_coverage_ratio]] - 1) &lt;= ABS(table2[[#This Row],[E_coverage_ratio]] - 1),TRUE,FALSE)</f>
        <v>1</v>
      </c>
      <c r="P2856" s="1">
        <f>(table2[[#This Row],[E_err]] + 1)/(table2[[#This Row],[sample_err]] + 1)</f>
        <v>1.0004401439013553</v>
      </c>
      <c r="Q2856" s="1">
        <f>(table2[[#This Row],[EP_err]] + 1 )/(table2[[#This Row],[sample_err]] + 1)</f>
        <v>0.99998286398199498</v>
      </c>
      <c r="R2856" s="1">
        <f>(table2[[#This Row],[EP_gamma]] + 1)/(table2[[#This Row],[expected_gamma]] + 1)</f>
        <v>0.88520661887455132</v>
      </c>
      <c r="S2856" s="1">
        <v>1.7197133872347801E-2</v>
      </c>
      <c r="T2856" s="1">
        <f>(table2[[#This Row],[EP_polymorphism]]+0.1)/(table2[[#This Row],[sample_polymorph]]+0.1)</f>
        <v>1.0103201195892053</v>
      </c>
      <c r="U2856" s="1">
        <f>(1-ABS(1 - table2[[#This Row],[E_coverage_ratio]]))*100</f>
        <v>82.732233388924712</v>
      </c>
      <c r="V2856" s="1">
        <f>(1-ABS(1 - table2[[#This Row],[E_error_ratio]]))*100</f>
        <v>99.95598560986447</v>
      </c>
      <c r="W2856" s="1">
        <f>(1-ABS(1 - table2[[#This Row],[EP_coverage_ratio]]))*100</f>
        <v>99.451661061232286</v>
      </c>
      <c r="X2856" s="1">
        <f>(1-ABS(1 - table2[[#This Row],[EP_error_ratio]]))*100</f>
        <v>99.998286398199497</v>
      </c>
      <c r="Y2856" s="1">
        <f>(1-ABS(1 - table2[[#This Row],[EP_polymorphism_ratio]]))*100</f>
        <v>98.967988041079465</v>
      </c>
    </row>
    <row r="2857" spans="1:25" x14ac:dyDescent="0.3">
      <c r="A2857">
        <v>6</v>
      </c>
      <c r="B2857">
        <v>16</v>
      </c>
      <c r="C2857">
        <v>4.0000000000000001E-3</v>
      </c>
      <c r="D2857">
        <v>1.6E-2</v>
      </c>
      <c r="E2857">
        <v>0.58027373818600547</v>
      </c>
      <c r="F2857">
        <v>13.234387153735083</v>
      </c>
      <c r="G2857">
        <v>4.4564018281036529E-3</v>
      </c>
      <c r="H2857">
        <v>-3661875.5508422959</v>
      </c>
      <c r="I2857">
        <v>15.963583418948179</v>
      </c>
      <c r="J2857">
        <v>4.0009724640767408E-3</v>
      </c>
      <c r="K2857">
        <v>0.38664876902404727</v>
      </c>
      <c r="L2857">
        <v>-3633591.9670645641</v>
      </c>
      <c r="M2857">
        <f>table2[[#This Row],[E_coverage]]/table2[[#This Row],[sample_coverage]]</f>
        <v>0.8271491971084427</v>
      </c>
      <c r="N2857">
        <f>table2[[#This Row],[EP_coverage]]/table2[[#This Row],[sample_coverage]]</f>
        <v>0.99772396368426119</v>
      </c>
      <c r="O2857" t="b">
        <f>IF(ABS(table2[[#This Row],[EP_coverage_ratio]] - 1) &lt;= ABS(table2[[#This Row],[E_coverage_ratio]] - 1),TRUE,FALSE)</f>
        <v>1</v>
      </c>
      <c r="P2857" s="1">
        <f>(table2[[#This Row],[E_err]] + 1)/(table2[[#This Row],[sample_err]] + 1)</f>
        <v>1.0004545834941272</v>
      </c>
      <c r="Q2857" s="1">
        <f>(table2[[#This Row],[EP_err]] + 1 )/(table2[[#This Row],[sample_err]] + 1)</f>
        <v>1.000000968589718</v>
      </c>
      <c r="R2857" s="1">
        <f>(table2[[#This Row],[EP_gamma]] + 1)/(table2[[#This Row],[expected_gamma]] + 1)</f>
        <v>0.87747377907816138</v>
      </c>
      <c r="S2857" s="1">
        <v>1.6496841827826399E-2</v>
      </c>
      <c r="T2857" s="1">
        <f>(table2[[#This Row],[EP_polymorphism]]+0.1)/(table2[[#This Row],[sample_polymorph]]+0.1)</f>
        <v>1.0042831192054</v>
      </c>
      <c r="U2857" s="1">
        <f>(1-ABS(1 - table2[[#This Row],[E_coverage_ratio]]))*100</f>
        <v>82.714919710844271</v>
      </c>
      <c r="V2857" s="1">
        <f>(1-ABS(1 - table2[[#This Row],[E_error_ratio]]))*100</f>
        <v>99.954541650587288</v>
      </c>
      <c r="W2857" s="1">
        <f>(1-ABS(1 - table2[[#This Row],[EP_coverage_ratio]]))*100</f>
        <v>99.772396368426115</v>
      </c>
      <c r="X2857" s="1">
        <f>(1-ABS(1 - table2[[#This Row],[EP_error_ratio]]))*100</f>
        <v>99.999903141028199</v>
      </c>
      <c r="Y2857" s="1">
        <f>(1-ABS(1 - table2[[#This Row],[EP_polymorphism_ratio]]))*100</f>
        <v>99.571688079460003</v>
      </c>
    </row>
    <row r="2858" spans="1:25" x14ac:dyDescent="0.3">
      <c r="A2858">
        <v>7</v>
      </c>
      <c r="B2858">
        <v>16</v>
      </c>
      <c r="C2858">
        <v>4.0000000000000001E-3</v>
      </c>
      <c r="D2858">
        <v>1.6E-2</v>
      </c>
      <c r="E2858">
        <v>0.57932538611889239</v>
      </c>
      <c r="F2858">
        <v>13.231330859622425</v>
      </c>
      <c r="G2858">
        <v>4.4304975884241838E-3</v>
      </c>
      <c r="H2858">
        <v>-3660719.3518904787</v>
      </c>
      <c r="I2858">
        <v>15.981885070812577</v>
      </c>
      <c r="J2858">
        <v>3.974708144034147E-3</v>
      </c>
      <c r="K2858">
        <v>0.38895809229085981</v>
      </c>
      <c r="L2858">
        <v>-3631887.23311482</v>
      </c>
      <c r="M2858">
        <f>table2[[#This Row],[E_coverage]]/table2[[#This Row],[sample_coverage]]</f>
        <v>0.82695817872640154</v>
      </c>
      <c r="N2858">
        <f>table2[[#This Row],[EP_coverage]]/table2[[#This Row],[sample_coverage]]</f>
        <v>0.99886781692578608</v>
      </c>
      <c r="O2858" t="b">
        <f>IF(ABS(table2[[#This Row],[EP_coverage_ratio]] - 1) &lt;= ABS(table2[[#This Row],[E_coverage_ratio]] - 1),TRUE,FALSE)</f>
        <v>1</v>
      </c>
      <c r="P2858" s="1">
        <f>(table2[[#This Row],[E_err]] + 1)/(table2[[#This Row],[sample_err]] + 1)</f>
        <v>1.0004287824585898</v>
      </c>
      <c r="Q2858" s="1">
        <f>(table2[[#This Row],[EP_err]] + 1 )/(table2[[#This Row],[sample_err]] + 1)</f>
        <v>0.99997480890840063</v>
      </c>
      <c r="R2858" s="1">
        <f>(table2[[#This Row],[EP_gamma]] + 1)/(table2[[#This Row],[expected_gamma]] + 1)</f>
        <v>0.87946290517380332</v>
      </c>
      <c r="S2858" s="1">
        <v>1.66157636531616E-2</v>
      </c>
      <c r="T2858" s="1">
        <f>(table2[[#This Row],[EP_polymorphism]]+0.1)/(table2[[#This Row],[sample_polymorph]]+0.1)</f>
        <v>1.0053083073548414</v>
      </c>
      <c r="U2858" s="1">
        <f>(1-ABS(1 - table2[[#This Row],[E_coverage_ratio]]))*100</f>
        <v>82.695817872640148</v>
      </c>
      <c r="V2858" s="1">
        <f>(1-ABS(1 - table2[[#This Row],[E_error_ratio]]))*100</f>
        <v>99.957121754141014</v>
      </c>
      <c r="W2858" s="1">
        <f>(1-ABS(1 - table2[[#This Row],[EP_coverage_ratio]]))*100</f>
        <v>99.886781692578609</v>
      </c>
      <c r="X2858" s="1">
        <f>(1-ABS(1 - table2[[#This Row],[EP_error_ratio]]))*100</f>
        <v>99.997480890840066</v>
      </c>
      <c r="Y2858" s="1">
        <f>(1-ABS(1 - table2[[#This Row],[EP_polymorphism_ratio]]))*100</f>
        <v>99.469169264515855</v>
      </c>
    </row>
    <row r="2859" spans="1:25" x14ac:dyDescent="0.3">
      <c r="A2859">
        <v>8</v>
      </c>
      <c r="B2859">
        <v>16</v>
      </c>
      <c r="C2859">
        <v>4.0000000000000001E-3</v>
      </c>
      <c r="D2859">
        <v>1.6E-2</v>
      </c>
      <c r="E2859">
        <v>0.5774312401733851</v>
      </c>
      <c r="F2859">
        <v>13.23951757100458</v>
      </c>
      <c r="G2859">
        <v>4.4668999119711773E-3</v>
      </c>
      <c r="H2859">
        <v>-3662953.1087413542</v>
      </c>
      <c r="I2859">
        <v>15.975352133326757</v>
      </c>
      <c r="J2859">
        <v>4.0111731105558117E-3</v>
      </c>
      <c r="K2859">
        <v>0.3871010076175781</v>
      </c>
      <c r="L2859">
        <v>-3634379.0393830845</v>
      </c>
      <c r="M2859">
        <f>table2[[#This Row],[E_coverage]]/table2[[#This Row],[sample_coverage]]</f>
        <v>0.82746984818778624</v>
      </c>
      <c r="N2859">
        <f>table2[[#This Row],[EP_coverage]]/table2[[#This Row],[sample_coverage]]</f>
        <v>0.9984595083329223</v>
      </c>
      <c r="O2859" t="b">
        <f>IF(ABS(table2[[#This Row],[EP_coverage_ratio]] - 1) &lt;= ABS(table2[[#This Row],[E_coverage_ratio]] - 1),TRUE,FALSE)</f>
        <v>1</v>
      </c>
      <c r="P2859" s="1">
        <f>(table2[[#This Row],[E_err]] + 1)/(table2[[#This Row],[sample_err]] + 1)</f>
        <v>1.0004650397529593</v>
      </c>
      <c r="Q2859" s="1">
        <f>(table2[[#This Row],[EP_err]] + 1 )/(table2[[#This Row],[sample_err]] + 1)</f>
        <v>1.0000111285961713</v>
      </c>
      <c r="R2859" s="1">
        <f>(table2[[#This Row],[EP_gamma]] + 1)/(table2[[#This Row],[expected_gamma]] + 1)</f>
        <v>0.87934166148827719</v>
      </c>
      <c r="S2859" s="1">
        <v>1.65252201321393E-2</v>
      </c>
      <c r="T2859" s="1">
        <f>(table2[[#This Row],[EP_polymorphism]]+0.1)/(table2[[#This Row],[sample_polymorph]]+0.1)</f>
        <v>1.0045277597598217</v>
      </c>
      <c r="U2859" s="1">
        <f>(1-ABS(1 - table2[[#This Row],[E_coverage_ratio]]))*100</f>
        <v>82.746984818778628</v>
      </c>
      <c r="V2859" s="1">
        <f>(1-ABS(1 - table2[[#This Row],[E_error_ratio]]))*100</f>
        <v>99.953496024704066</v>
      </c>
      <c r="W2859" s="1">
        <f>(1-ABS(1 - table2[[#This Row],[EP_coverage_ratio]]))*100</f>
        <v>99.845950833292235</v>
      </c>
      <c r="X2859" s="1">
        <f>(1-ABS(1 - table2[[#This Row],[EP_error_ratio]]))*100</f>
        <v>99.998887140382877</v>
      </c>
      <c r="Y2859" s="1">
        <f>(1-ABS(1 - table2[[#This Row],[EP_polymorphism_ratio]]))*100</f>
        <v>99.547224024017837</v>
      </c>
    </row>
    <row r="2860" spans="1:25" x14ac:dyDescent="0.3">
      <c r="A2860">
        <v>9</v>
      </c>
      <c r="B2860">
        <v>16</v>
      </c>
      <c r="C2860">
        <v>4.0000000000000001E-3</v>
      </c>
      <c r="D2860">
        <v>1.6E-2</v>
      </c>
      <c r="E2860">
        <v>0.57731930232397244</v>
      </c>
      <c r="F2860">
        <v>13.234161178543451</v>
      </c>
      <c r="G2860">
        <v>4.4613101372543238E-3</v>
      </c>
      <c r="H2860">
        <v>-3663407.9418439753</v>
      </c>
      <c r="I2860">
        <v>15.991371774898006</v>
      </c>
      <c r="J2860">
        <v>4.0044888055309133E-3</v>
      </c>
      <c r="K2860">
        <v>0.38943387758128606</v>
      </c>
      <c r="L2860">
        <v>-3634633.1134018875</v>
      </c>
      <c r="M2860">
        <f>table2[[#This Row],[E_coverage]]/table2[[#This Row],[sample_coverage]]</f>
        <v>0.82713507365896566</v>
      </c>
      <c r="N2860">
        <f>table2[[#This Row],[EP_coverage]]/table2[[#This Row],[sample_coverage]]</f>
        <v>0.99946073593112539</v>
      </c>
      <c r="O2860" t="b">
        <f>IF(ABS(table2[[#This Row],[EP_coverage_ratio]] - 1) &lt;= ABS(table2[[#This Row],[E_coverage_ratio]] - 1),TRUE,FALSE)</f>
        <v>1</v>
      </c>
      <c r="P2860" s="1">
        <f>(table2[[#This Row],[E_err]] + 1)/(table2[[#This Row],[sample_err]] + 1)</f>
        <v>1.0004594722482614</v>
      </c>
      <c r="Q2860" s="1">
        <f>(table2[[#This Row],[EP_err]] + 1 )/(table2[[#This Row],[sample_err]] + 1)</f>
        <v>1.0000044709218434</v>
      </c>
      <c r="R2860" s="1">
        <f>(table2[[#This Row],[EP_gamma]] + 1)/(table2[[#This Row],[expected_gamma]] + 1)</f>
        <v>0.88088307518594233</v>
      </c>
      <c r="S2860" s="1">
        <v>1.6661510903731799E-2</v>
      </c>
      <c r="T2860" s="1">
        <f>(table2[[#This Row],[EP_polymorphism]]+0.1)/(table2[[#This Row],[sample_polymorph]]+0.1)</f>
        <v>1.0057026802045845</v>
      </c>
      <c r="U2860" s="1">
        <f>(1-ABS(1 - table2[[#This Row],[E_coverage_ratio]]))*100</f>
        <v>82.713507365896561</v>
      </c>
      <c r="V2860" s="1">
        <f>(1-ABS(1 - table2[[#This Row],[E_error_ratio]]))*100</f>
        <v>99.954052775173864</v>
      </c>
      <c r="W2860" s="1">
        <f>(1-ABS(1 - table2[[#This Row],[EP_coverage_ratio]]))*100</f>
        <v>99.946073593112544</v>
      </c>
      <c r="X2860" s="1">
        <f>(1-ABS(1 - table2[[#This Row],[EP_error_ratio]]))*100</f>
        <v>99.999552907815655</v>
      </c>
      <c r="Y2860" s="1">
        <f>(1-ABS(1 - table2[[#This Row],[EP_polymorphism_ratio]]))*100</f>
        <v>99.429731979541543</v>
      </c>
    </row>
    <row r="2861" spans="1:25" x14ac:dyDescent="0.3">
      <c r="A2861">
        <v>10</v>
      </c>
      <c r="B2861">
        <v>16</v>
      </c>
      <c r="C2861">
        <v>4.0000000000000001E-3</v>
      </c>
      <c r="D2861">
        <v>1.6E-2</v>
      </c>
      <c r="E2861">
        <v>0.57899455640511166</v>
      </c>
      <c r="F2861">
        <v>13.212751225583792</v>
      </c>
      <c r="G2861">
        <v>4.4255240608130448E-3</v>
      </c>
      <c r="H2861">
        <v>-3661036.4911144278</v>
      </c>
      <c r="I2861">
        <v>15.935843194270788</v>
      </c>
      <c r="J2861">
        <v>3.9693456352405459E-3</v>
      </c>
      <c r="K2861">
        <v>0.38686590779642083</v>
      </c>
      <c r="L2861">
        <v>-3632860.5909593324</v>
      </c>
      <c r="M2861">
        <f>table2[[#This Row],[E_coverage]]/table2[[#This Row],[sample_coverage]]</f>
        <v>0.82579695159898703</v>
      </c>
      <c r="N2861">
        <f>table2[[#This Row],[EP_coverage]]/table2[[#This Row],[sample_coverage]]</f>
        <v>0.99599019964192426</v>
      </c>
      <c r="O2861" t="b">
        <f>IF(ABS(table2[[#This Row],[EP_coverage_ratio]] - 1) &lt;= ABS(table2[[#This Row],[E_coverage_ratio]] - 1),TRUE,FALSE)</f>
        <v>1</v>
      </c>
      <c r="P2861" s="1">
        <f>(table2[[#This Row],[E_err]] + 1)/(table2[[#This Row],[sample_err]] + 1)</f>
        <v>1.0004238287458298</v>
      </c>
      <c r="Q2861" s="1">
        <f>(table2[[#This Row],[EP_err]] + 1 )/(table2[[#This Row],[sample_err]] + 1)</f>
        <v>0.99996946776418383</v>
      </c>
      <c r="R2861" s="1">
        <f>(table2[[#This Row],[EP_gamma]] + 1)/(table2[[#This Row],[expected_gamma]] + 1)</f>
        <v>0.87832215897811017</v>
      </c>
      <c r="S2861" s="1">
        <v>1.6458619847990099E-2</v>
      </c>
      <c r="T2861" s="1">
        <f>(table2[[#This Row],[EP_polymorphism]]+0.1)/(table2[[#This Row],[sample_polymorph]]+0.1)</f>
        <v>1.0039536193792251</v>
      </c>
      <c r="U2861" s="1">
        <f>(1-ABS(1 - table2[[#This Row],[E_coverage_ratio]]))*100</f>
        <v>82.579695159898705</v>
      </c>
      <c r="V2861" s="1">
        <f>(1-ABS(1 - table2[[#This Row],[E_error_ratio]]))*100</f>
        <v>99.957617125417016</v>
      </c>
      <c r="W2861" s="1">
        <f>(1-ABS(1 - table2[[#This Row],[EP_coverage_ratio]]))*100</f>
        <v>99.599019964192422</v>
      </c>
      <c r="X2861" s="1">
        <f>(1-ABS(1 - table2[[#This Row],[EP_error_ratio]]))*100</f>
        <v>99.996946776418383</v>
      </c>
      <c r="Y2861" s="1">
        <f>(1-ABS(1 - table2[[#This Row],[EP_polymorphism_ratio]]))*100</f>
        <v>99.604638062077484</v>
      </c>
    </row>
    <row r="2862" spans="1:25" x14ac:dyDescent="0.3">
      <c r="A2862">
        <v>1</v>
      </c>
      <c r="B2862">
        <v>16</v>
      </c>
      <c r="C2862">
        <v>4.0000000000000001E-3</v>
      </c>
      <c r="D2862">
        <v>3.2000000000000001E-2</v>
      </c>
      <c r="E2862">
        <v>0.76966049370389744</v>
      </c>
      <c r="F2862">
        <v>10.870480109327183</v>
      </c>
      <c r="G2862">
        <v>4.0664761965552559E-3</v>
      </c>
      <c r="H2862">
        <v>-5887437.8350031851</v>
      </c>
      <c r="I2862">
        <v>16.036090937436203</v>
      </c>
      <c r="J2862">
        <v>3.9368164632899187E-3</v>
      </c>
      <c r="K2862">
        <v>0.59751274751787198</v>
      </c>
      <c r="L2862">
        <v>-5673826.4741287809</v>
      </c>
      <c r="M2862">
        <f>table2[[#This Row],[E_coverage]]/table2[[#This Row],[sample_coverage]]</f>
        <v>0.67940500683294891</v>
      </c>
      <c r="N2862">
        <f>table2[[#This Row],[EP_coverage]]/table2[[#This Row],[sample_coverage]]</f>
        <v>1.0022556835897627</v>
      </c>
      <c r="O2862" t="b">
        <f>IF(ABS(table2[[#This Row],[EP_coverage_ratio]] - 1) &lt;= ABS(table2[[#This Row],[E_coverage_ratio]] - 1),TRUE,FALSE)</f>
        <v>1</v>
      </c>
      <c r="P2862" s="1">
        <f>(table2[[#This Row],[E_err]] + 1)/(table2[[#This Row],[sample_err]] + 1)</f>
        <v>1.0000662113511507</v>
      </c>
      <c r="Q2862" s="1">
        <f>(table2[[#This Row],[EP_err]] + 1 )/(table2[[#This Row],[sample_err]] + 1)</f>
        <v>0.99993706819052797</v>
      </c>
      <c r="R2862" s="1">
        <f>(table2[[#This Row],[EP_gamma]] + 1)/(table2[[#This Row],[expected_gamma]] + 1)</f>
        <v>0.90272272743925008</v>
      </c>
      <c r="S2862" s="1">
        <v>3.2158177335926803E-2</v>
      </c>
      <c r="T2862" s="1">
        <f>(table2[[#This Row],[EP_polymorphism]]+0.1)/(table2[[#This Row],[sample_polymorph]]+0.1)</f>
        <v>1.0011983131509605</v>
      </c>
      <c r="U2862" s="1">
        <f>(1-ABS(1 - table2[[#This Row],[E_coverage_ratio]]))*100</f>
        <v>67.940500683294886</v>
      </c>
      <c r="V2862" s="1">
        <f>(1-ABS(1 - table2[[#This Row],[E_error_ratio]]))*100</f>
        <v>99.993378864884932</v>
      </c>
      <c r="W2862" s="1">
        <f>(1-ABS(1 - table2[[#This Row],[EP_coverage_ratio]]))*100</f>
        <v>99.774431641023725</v>
      </c>
      <c r="X2862" s="1">
        <f>(1-ABS(1 - table2[[#This Row],[EP_error_ratio]]))*100</f>
        <v>99.99370681905279</v>
      </c>
      <c r="Y2862" s="1">
        <f>(1-ABS(1 - table2[[#This Row],[EP_polymorphism_ratio]]))*100</f>
        <v>99.88016868490395</v>
      </c>
    </row>
    <row r="2863" spans="1:25" x14ac:dyDescent="0.3">
      <c r="A2863">
        <v>2</v>
      </c>
      <c r="B2863">
        <v>16</v>
      </c>
      <c r="C2863">
        <v>4.0000000000000001E-3</v>
      </c>
      <c r="D2863">
        <v>3.2000000000000001E-2</v>
      </c>
      <c r="E2863">
        <v>0.76780533517679839</v>
      </c>
      <c r="F2863">
        <v>10.870636381851737</v>
      </c>
      <c r="G2863">
        <v>4.1117508236267657E-3</v>
      </c>
      <c r="H2863">
        <v>-5892445.8379966142</v>
      </c>
      <c r="I2863">
        <v>15.971495562458333</v>
      </c>
      <c r="J2863">
        <v>3.9763943779767058E-3</v>
      </c>
      <c r="K2863">
        <v>0.59208089519408091</v>
      </c>
      <c r="L2863">
        <v>-5681449.8351777242</v>
      </c>
      <c r="M2863">
        <f>table2[[#This Row],[E_coverage]]/table2[[#This Row],[sample_coverage]]</f>
        <v>0.67941477386573357</v>
      </c>
      <c r="N2863">
        <f>table2[[#This Row],[EP_coverage]]/table2[[#This Row],[sample_coverage]]</f>
        <v>0.99821847265364583</v>
      </c>
      <c r="O2863" t="b">
        <f>IF(ABS(table2[[#This Row],[EP_coverage_ratio]] - 1) &lt;= ABS(table2[[#This Row],[E_coverage_ratio]] - 1),TRUE,FALSE)</f>
        <v>1</v>
      </c>
      <c r="P2863" s="1">
        <f>(table2[[#This Row],[E_err]] + 1)/(table2[[#This Row],[sample_err]] + 1)</f>
        <v>1.0001113056012219</v>
      </c>
      <c r="Q2863" s="1">
        <f>(table2[[#This Row],[EP_err]] + 1 )/(table2[[#This Row],[sample_err]] + 1)</f>
        <v>0.99997648842427955</v>
      </c>
      <c r="R2863" s="1">
        <f>(table2[[#This Row],[EP_gamma]] + 1)/(table2[[#This Row],[expected_gamma]] + 1)</f>
        <v>0.90059740374912756</v>
      </c>
      <c r="S2863" s="1">
        <v>3.17488227504494E-2</v>
      </c>
      <c r="T2863" s="1">
        <f>(table2[[#This Row],[EP_polymorphism]]+0.1)/(table2[[#This Row],[sample_polymorph]]+0.1)</f>
        <v>0.99809714204885913</v>
      </c>
      <c r="U2863" s="1">
        <f>(1-ABS(1 - table2[[#This Row],[E_coverage_ratio]]))*100</f>
        <v>67.941477386573354</v>
      </c>
      <c r="V2863" s="1">
        <f>(1-ABS(1 - table2[[#This Row],[E_error_ratio]]))*100</f>
        <v>99.988869439877817</v>
      </c>
      <c r="W2863" s="1">
        <f>(1-ABS(1 - table2[[#This Row],[EP_coverage_ratio]]))*100</f>
        <v>99.821847265364582</v>
      </c>
      <c r="X2863" s="1">
        <f>(1-ABS(1 - table2[[#This Row],[EP_error_ratio]]))*100</f>
        <v>99.997648842427949</v>
      </c>
      <c r="Y2863" s="1">
        <f>(1-ABS(1 - table2[[#This Row],[EP_polymorphism_ratio]]))*100</f>
        <v>99.809714204885907</v>
      </c>
    </row>
    <row r="2864" spans="1:25" x14ac:dyDescent="0.3">
      <c r="A2864">
        <v>3</v>
      </c>
      <c r="B2864">
        <v>16</v>
      </c>
      <c r="C2864">
        <v>4.0000000000000001E-3</v>
      </c>
      <c r="D2864">
        <v>3.2000000000000001E-2</v>
      </c>
      <c r="E2864">
        <v>0.76692561262283121</v>
      </c>
      <c r="F2864">
        <v>10.866021526514057</v>
      </c>
      <c r="G2864">
        <v>4.1249134410811248E-3</v>
      </c>
      <c r="H2864">
        <v>-5898056.2466692245</v>
      </c>
      <c r="I2864">
        <v>16.02089900688987</v>
      </c>
      <c r="J2864">
        <v>3.9940766905761068E-3</v>
      </c>
      <c r="K2864">
        <v>0.59636454728129074</v>
      </c>
      <c r="L2864">
        <v>-5684916.9963448197</v>
      </c>
      <c r="M2864">
        <f>table2[[#This Row],[E_coverage]]/table2[[#This Row],[sample_coverage]]</f>
        <v>0.67912634540712857</v>
      </c>
      <c r="N2864">
        <f>table2[[#This Row],[EP_coverage]]/table2[[#This Row],[sample_coverage]]</f>
        <v>1.0013061879306169</v>
      </c>
      <c r="O2864" t="b">
        <f>IF(ABS(table2[[#This Row],[EP_coverage_ratio]] - 1) &lt;= ABS(table2[[#This Row],[E_coverage_ratio]] - 1),TRUE,FALSE)</f>
        <v>1</v>
      </c>
      <c r="P2864" s="1">
        <f>(table2[[#This Row],[E_err]] + 1)/(table2[[#This Row],[sample_err]] + 1)</f>
        <v>1.0001244157779694</v>
      </c>
      <c r="Q2864" s="1">
        <f>(table2[[#This Row],[EP_err]] + 1 )/(table2[[#This Row],[sample_err]] + 1)</f>
        <v>0.99999410028941849</v>
      </c>
      <c r="R2864" s="1">
        <f>(table2[[#This Row],[EP_gamma]] + 1)/(table2[[#This Row],[expected_gamma]] + 1)</f>
        <v>0.90347014943749737</v>
      </c>
      <c r="S2864" s="1">
        <v>3.2102038418992597E-2</v>
      </c>
      <c r="T2864" s="1">
        <f>(table2[[#This Row],[EP_polymorphism]]+0.1)/(table2[[#This Row],[sample_polymorph]]+0.1)</f>
        <v>1.0007730183257015</v>
      </c>
      <c r="U2864" s="1">
        <f>(1-ABS(1 - table2[[#This Row],[E_coverage_ratio]]))*100</f>
        <v>67.912634540712858</v>
      </c>
      <c r="V2864" s="1">
        <f>(1-ABS(1 - table2[[#This Row],[E_error_ratio]]))*100</f>
        <v>99.987558422203065</v>
      </c>
      <c r="W2864" s="1">
        <f>(1-ABS(1 - table2[[#This Row],[EP_coverage_ratio]]))*100</f>
        <v>99.869381206938314</v>
      </c>
      <c r="X2864" s="1">
        <f>(1-ABS(1 - table2[[#This Row],[EP_error_ratio]]))*100</f>
        <v>99.999410028941853</v>
      </c>
      <c r="Y2864" s="1">
        <f>(1-ABS(1 - table2[[#This Row],[EP_polymorphism_ratio]]))*100</f>
        <v>99.922698167429843</v>
      </c>
    </row>
    <row r="2865" spans="1:25" x14ac:dyDescent="0.3">
      <c r="A2865">
        <v>4</v>
      </c>
      <c r="B2865">
        <v>16</v>
      </c>
      <c r="C2865">
        <v>4.0000000000000001E-3</v>
      </c>
      <c r="D2865">
        <v>3.2000000000000001E-2</v>
      </c>
      <c r="E2865">
        <v>0.76422322224181138</v>
      </c>
      <c r="F2865">
        <v>10.872469820201204</v>
      </c>
      <c r="G2865">
        <v>4.0823114733548188E-3</v>
      </c>
      <c r="H2865">
        <v>-5889686.1032074019</v>
      </c>
      <c r="I2865">
        <v>15.995021834237457</v>
      </c>
      <c r="J2865">
        <v>3.9489871683802639E-3</v>
      </c>
      <c r="K2865">
        <v>0.59401277412079501</v>
      </c>
      <c r="L2865">
        <v>-5675785.6509608375</v>
      </c>
      <c r="M2865">
        <f>table2[[#This Row],[E_coverage]]/table2[[#This Row],[sample_coverage]]</f>
        <v>0.67952936376257522</v>
      </c>
      <c r="N2865">
        <f>table2[[#This Row],[EP_coverage]]/table2[[#This Row],[sample_coverage]]</f>
        <v>0.99968886463984108</v>
      </c>
      <c r="O2865" t="b">
        <f>IF(ABS(table2[[#This Row],[EP_coverage_ratio]] - 1) &lt;= ABS(table2[[#This Row],[E_coverage_ratio]] - 1),TRUE,FALSE)</f>
        <v>1</v>
      </c>
      <c r="P2865" s="1">
        <f>(table2[[#This Row],[E_err]] + 1)/(table2[[#This Row],[sample_err]] + 1)</f>
        <v>1.0000819835391981</v>
      </c>
      <c r="Q2865" s="1">
        <f>(table2[[#This Row],[EP_err]] + 1 )/(table2[[#This Row],[sample_err]] + 1)</f>
        <v>0.99994919040675323</v>
      </c>
      <c r="R2865" s="1">
        <f>(table2[[#This Row],[EP_gamma]] + 1)/(table2[[#This Row],[expected_gamma]] + 1)</f>
        <v>0.90352102501817833</v>
      </c>
      <c r="S2865" s="1">
        <v>3.19113013128672E-2</v>
      </c>
      <c r="T2865" s="1">
        <f>(table2[[#This Row],[EP_polymorphism]]+0.1)/(table2[[#This Row],[sample_polymorph]]+0.1)</f>
        <v>0.99932804024899402</v>
      </c>
      <c r="U2865" s="1">
        <f>(1-ABS(1 - table2[[#This Row],[E_coverage_ratio]]))*100</f>
        <v>67.952936376257526</v>
      </c>
      <c r="V2865" s="1">
        <f>(1-ABS(1 - table2[[#This Row],[E_error_ratio]]))*100</f>
        <v>99.991801646080191</v>
      </c>
      <c r="W2865" s="1">
        <f>(1-ABS(1 - table2[[#This Row],[EP_coverage_ratio]]))*100</f>
        <v>99.968886463984106</v>
      </c>
      <c r="X2865" s="1">
        <f>(1-ABS(1 - table2[[#This Row],[EP_error_ratio]]))*100</f>
        <v>99.994919040675327</v>
      </c>
      <c r="Y2865" s="1">
        <f>(1-ABS(1 - table2[[#This Row],[EP_polymorphism_ratio]]))*100</f>
        <v>99.932804024899397</v>
      </c>
    </row>
    <row r="2866" spans="1:25" x14ac:dyDescent="0.3">
      <c r="A2866">
        <v>5</v>
      </c>
      <c r="B2866">
        <v>16</v>
      </c>
      <c r="C2866">
        <v>4.0000000000000001E-3</v>
      </c>
      <c r="D2866">
        <v>3.2000000000000001E-2</v>
      </c>
      <c r="E2866">
        <v>0.76432354920491152</v>
      </c>
      <c r="F2866">
        <v>10.877360722136268</v>
      </c>
      <c r="G2866">
        <v>4.1433276022373976E-3</v>
      </c>
      <c r="H2866">
        <v>-5896211.4661992537</v>
      </c>
      <c r="I2866">
        <v>15.944904430003715</v>
      </c>
      <c r="J2866">
        <v>4.0101036692464778E-3</v>
      </c>
      <c r="K2866">
        <v>0.58847419963489511</v>
      </c>
      <c r="L2866">
        <v>-5685439.7782673156</v>
      </c>
      <c r="M2866">
        <f>table2[[#This Row],[E_coverage]]/table2[[#This Row],[sample_coverage]]</f>
        <v>0.67983504513351678</v>
      </c>
      <c r="N2866">
        <f>table2[[#This Row],[EP_coverage]]/table2[[#This Row],[sample_coverage]]</f>
        <v>0.99655652687523222</v>
      </c>
      <c r="O2866" t="b">
        <f>IF(ABS(table2[[#This Row],[EP_coverage_ratio]] - 1) &lt;= ABS(table2[[#This Row],[E_coverage_ratio]] - 1),TRUE,FALSE)</f>
        <v>1</v>
      </c>
      <c r="P2866" s="1">
        <f>(table2[[#This Row],[E_err]] + 1)/(table2[[#This Row],[sample_err]] + 1)</f>
        <v>1.0001427565759335</v>
      </c>
      <c r="Q2866" s="1">
        <f>(table2[[#This Row],[EP_err]] + 1 )/(table2[[#This Row],[sample_err]] + 1)</f>
        <v>1.000010063415584</v>
      </c>
      <c r="R2866" s="1">
        <f>(table2[[#This Row],[EP_gamma]] + 1)/(table2[[#This Row],[expected_gamma]] + 1)</f>
        <v>0.90033044129050899</v>
      </c>
      <c r="S2866" s="1">
        <v>3.13676904057116E-2</v>
      </c>
      <c r="T2866" s="1">
        <f>(table2[[#This Row],[EP_polymorphism]]+0.1)/(table2[[#This Row],[sample_polymorph]]+0.1)</f>
        <v>0.99520977580084546</v>
      </c>
      <c r="U2866" s="1">
        <f>(1-ABS(1 - table2[[#This Row],[E_coverage_ratio]]))*100</f>
        <v>67.983504513351676</v>
      </c>
      <c r="V2866" s="1">
        <f>(1-ABS(1 - table2[[#This Row],[E_error_ratio]]))*100</f>
        <v>99.985724342406641</v>
      </c>
      <c r="W2866" s="1">
        <f>(1-ABS(1 - table2[[#This Row],[EP_coverage_ratio]]))*100</f>
        <v>99.655652687523215</v>
      </c>
      <c r="X2866" s="1">
        <f>(1-ABS(1 - table2[[#This Row],[EP_error_ratio]]))*100</f>
        <v>99.998993658441606</v>
      </c>
      <c r="Y2866" s="1">
        <f>(1-ABS(1 - table2[[#This Row],[EP_polymorphism_ratio]]))*100</f>
        <v>99.520977580084548</v>
      </c>
    </row>
    <row r="2867" spans="1:25" x14ac:dyDescent="0.3">
      <c r="A2867">
        <v>6</v>
      </c>
      <c r="B2867">
        <v>16</v>
      </c>
      <c r="C2867">
        <v>4.0000000000000001E-3</v>
      </c>
      <c r="D2867">
        <v>3.2000000000000001E-2</v>
      </c>
      <c r="E2867">
        <v>0.76917538703785748</v>
      </c>
      <c r="F2867">
        <v>10.864880406619585</v>
      </c>
      <c r="G2867">
        <v>4.0888844680275361E-3</v>
      </c>
      <c r="H2867">
        <v>-5887737.2924483987</v>
      </c>
      <c r="I2867">
        <v>16.031494069143211</v>
      </c>
      <c r="J2867">
        <v>3.9576499789621324E-3</v>
      </c>
      <c r="K2867">
        <v>0.59775009513678778</v>
      </c>
      <c r="L2867">
        <v>-5677322.339464467</v>
      </c>
      <c r="M2867">
        <f>table2[[#This Row],[E_coverage]]/table2[[#This Row],[sample_coverage]]</f>
        <v>0.67905502541372409</v>
      </c>
      <c r="N2867">
        <f>table2[[#This Row],[EP_coverage]]/table2[[#This Row],[sample_coverage]]</f>
        <v>1.0019683793214507</v>
      </c>
      <c r="O2867" t="b">
        <f>IF(ABS(table2[[#This Row],[EP_coverage_ratio]] - 1) &lt;= ABS(table2[[#This Row],[E_coverage_ratio]] - 1),TRUE,FALSE)</f>
        <v>1</v>
      </c>
      <c r="P2867" s="1">
        <f>(table2[[#This Row],[E_err]] + 1)/(table2[[#This Row],[sample_err]] + 1)</f>
        <v>1.0000885303466409</v>
      </c>
      <c r="Q2867" s="1">
        <f>(table2[[#This Row],[EP_err]] + 1 )/(table2[[#This Row],[sample_err]] + 1)</f>
        <v>0.99995781870414557</v>
      </c>
      <c r="R2867" s="1">
        <f>(table2[[#This Row],[EP_gamma]] + 1)/(table2[[#This Row],[expected_gamma]] + 1)</f>
        <v>0.90310441058752899</v>
      </c>
      <c r="S2867" s="1">
        <v>3.2280124091951801E-2</v>
      </c>
      <c r="T2867" s="1">
        <f>(table2[[#This Row],[EP_polymorphism]]+0.1)/(table2[[#This Row],[sample_polymorph]]+0.1)</f>
        <v>1.002122152211756</v>
      </c>
      <c r="U2867" s="1">
        <f>(1-ABS(1 - table2[[#This Row],[E_coverage_ratio]]))*100</f>
        <v>67.905502541372414</v>
      </c>
      <c r="V2867" s="1">
        <f>(1-ABS(1 - table2[[#This Row],[E_error_ratio]]))*100</f>
        <v>99.991146965335915</v>
      </c>
      <c r="W2867" s="1">
        <f>(1-ABS(1 - table2[[#This Row],[EP_coverage_ratio]]))*100</f>
        <v>99.803162067854927</v>
      </c>
      <c r="X2867" s="1">
        <f>(1-ABS(1 - table2[[#This Row],[EP_error_ratio]]))*100</f>
        <v>99.995781870414561</v>
      </c>
      <c r="Y2867" s="1">
        <f>(1-ABS(1 - table2[[#This Row],[EP_polymorphism_ratio]]))*100</f>
        <v>99.787784778824403</v>
      </c>
    </row>
    <row r="2868" spans="1:25" x14ac:dyDescent="0.3">
      <c r="A2868">
        <v>7</v>
      </c>
      <c r="B2868">
        <v>16</v>
      </c>
      <c r="C2868">
        <v>4.0000000000000001E-3</v>
      </c>
      <c r="D2868">
        <v>3.2000000000000001E-2</v>
      </c>
      <c r="E2868">
        <v>0.76964644790498649</v>
      </c>
      <c r="F2868">
        <v>10.864282196746673</v>
      </c>
      <c r="G2868">
        <v>4.0713918264922346E-3</v>
      </c>
      <c r="H2868">
        <v>-5873901.9460610384</v>
      </c>
      <c r="I2868">
        <v>16.072247322429277</v>
      </c>
      <c r="J2868">
        <v>3.9456867556252528E-3</v>
      </c>
      <c r="K2868">
        <v>0.60123206644971849</v>
      </c>
      <c r="L2868">
        <v>-5669271.2976230355</v>
      </c>
      <c r="M2868">
        <f>table2[[#This Row],[E_coverage]]/table2[[#This Row],[sample_coverage]]</f>
        <v>0.67901763729666709</v>
      </c>
      <c r="N2868">
        <f>table2[[#This Row],[EP_coverage]]/table2[[#This Row],[sample_coverage]]</f>
        <v>1.0045154576518298</v>
      </c>
      <c r="O2868" t="b">
        <f>IF(ABS(table2[[#This Row],[EP_coverage_ratio]] - 1) &lt;= ABS(table2[[#This Row],[E_coverage_ratio]] - 1),TRUE,FALSE)</f>
        <v>1</v>
      </c>
      <c r="P2868" s="1">
        <f>(table2[[#This Row],[E_err]] + 1)/(table2[[#This Row],[sample_err]] + 1)</f>
        <v>1.0000711073969046</v>
      </c>
      <c r="Q2868" s="1">
        <f>(table2[[#This Row],[EP_err]] + 1 )/(table2[[#This Row],[sample_err]] + 1)</f>
        <v>0.99994590314305309</v>
      </c>
      <c r="R2868" s="1">
        <f>(table2[[#This Row],[EP_gamma]] + 1)/(table2[[#This Row],[expected_gamma]] + 1)</f>
        <v>0.90483162235335368</v>
      </c>
      <c r="S2868" s="1">
        <v>3.2614050044772899E-2</v>
      </c>
      <c r="T2868" s="1">
        <f>(table2[[#This Row],[EP_polymorphism]]+0.1)/(table2[[#This Row],[sample_polymorph]]+0.1)</f>
        <v>1.0046518942785825</v>
      </c>
      <c r="U2868" s="1">
        <f>(1-ABS(1 - table2[[#This Row],[E_coverage_ratio]]))*100</f>
        <v>67.901763729666712</v>
      </c>
      <c r="V2868" s="1">
        <f>(1-ABS(1 - table2[[#This Row],[E_error_ratio]]))*100</f>
        <v>99.992889260309539</v>
      </c>
      <c r="W2868" s="1">
        <f>(1-ABS(1 - table2[[#This Row],[EP_coverage_ratio]]))*100</f>
        <v>99.548454234817015</v>
      </c>
      <c r="X2868" s="1">
        <f>(1-ABS(1 - table2[[#This Row],[EP_error_ratio]]))*100</f>
        <v>99.994590314305313</v>
      </c>
      <c r="Y2868" s="1">
        <f>(1-ABS(1 - table2[[#This Row],[EP_polymorphism_ratio]]))*100</f>
        <v>99.534810572141751</v>
      </c>
    </row>
    <row r="2869" spans="1:25" x14ac:dyDescent="0.3">
      <c r="A2869">
        <v>8</v>
      </c>
      <c r="B2869">
        <v>16</v>
      </c>
      <c r="C2869">
        <v>4.0000000000000001E-3</v>
      </c>
      <c r="D2869">
        <v>3.2000000000000001E-2</v>
      </c>
      <c r="E2869">
        <v>0.76484667105604442</v>
      </c>
      <c r="F2869">
        <v>10.870573021861784</v>
      </c>
      <c r="G2869">
        <v>4.075047125676641E-3</v>
      </c>
      <c r="H2869">
        <v>-5883671.7769896835</v>
      </c>
      <c r="I2869">
        <v>15.980524133618497</v>
      </c>
      <c r="J2869">
        <v>3.9446474907504029E-3</v>
      </c>
      <c r="K2869">
        <v>0.59275503311497857</v>
      </c>
      <c r="L2869">
        <v>-5672145.1220539026</v>
      </c>
      <c r="M2869">
        <f>table2[[#This Row],[E_coverage]]/table2[[#This Row],[sample_coverage]]</f>
        <v>0.67941081386636148</v>
      </c>
      <c r="N2869">
        <f>table2[[#This Row],[EP_coverage]]/table2[[#This Row],[sample_coverage]]</f>
        <v>0.99878275835115604</v>
      </c>
      <c r="O2869" t="b">
        <f>IF(ABS(table2[[#This Row],[EP_coverage_ratio]] - 1) &lt;= ABS(table2[[#This Row],[E_coverage_ratio]] - 1),TRUE,FALSE)</f>
        <v>1</v>
      </c>
      <c r="P2869" s="1">
        <f>(table2[[#This Row],[E_err]] + 1)/(table2[[#This Row],[sample_err]] + 1)</f>
        <v>1.0000747481331442</v>
      </c>
      <c r="Q2869" s="1">
        <f>(table2[[#This Row],[EP_err]] + 1 )/(table2[[#This Row],[sample_err]] + 1)</f>
        <v>0.99994486801867555</v>
      </c>
      <c r="R2869" s="1">
        <f>(table2[[#This Row],[EP_gamma]] + 1)/(table2[[#This Row],[expected_gamma]] + 1)</f>
        <v>0.90248918460543093</v>
      </c>
      <c r="S2869" s="1">
        <v>3.17094126335071E-2</v>
      </c>
      <c r="T2869" s="1">
        <f>(table2[[#This Row],[EP_polymorphism]]+0.1)/(table2[[#This Row],[sample_polymorph]]+0.1)</f>
        <v>0.99779858055687198</v>
      </c>
      <c r="U2869" s="1">
        <f>(1-ABS(1 - table2[[#This Row],[E_coverage_ratio]]))*100</f>
        <v>67.941081386636142</v>
      </c>
      <c r="V2869" s="1">
        <f>(1-ABS(1 - table2[[#This Row],[E_error_ratio]]))*100</f>
        <v>99.992525186685583</v>
      </c>
      <c r="W2869" s="1">
        <f>(1-ABS(1 - table2[[#This Row],[EP_coverage_ratio]]))*100</f>
        <v>99.878275835115602</v>
      </c>
      <c r="X2869" s="1">
        <f>(1-ABS(1 - table2[[#This Row],[EP_error_ratio]]))*100</f>
        <v>99.994486801867552</v>
      </c>
      <c r="Y2869" s="1">
        <f>(1-ABS(1 - table2[[#This Row],[EP_polymorphism_ratio]]))*100</f>
        <v>99.7798580556872</v>
      </c>
    </row>
    <row r="2870" spans="1:25" x14ac:dyDescent="0.3">
      <c r="A2870">
        <v>9</v>
      </c>
      <c r="B2870">
        <v>16</v>
      </c>
      <c r="C2870">
        <v>4.0000000000000001E-3</v>
      </c>
      <c r="D2870">
        <v>3.2000000000000001E-2</v>
      </c>
      <c r="E2870">
        <v>0.76848038869968971</v>
      </c>
      <c r="F2870">
        <v>10.875903242911981</v>
      </c>
      <c r="G2870">
        <v>4.0952054458666233E-3</v>
      </c>
      <c r="H2870">
        <v>-5879968.9183376487</v>
      </c>
      <c r="I2870">
        <v>15.999137479545519</v>
      </c>
      <c r="J2870">
        <v>3.9619035219477421E-3</v>
      </c>
      <c r="K2870">
        <v>0.59371718170953214</v>
      </c>
      <c r="L2870">
        <v>-5672671.9733136063</v>
      </c>
      <c r="M2870">
        <f>table2[[#This Row],[E_coverage]]/table2[[#This Row],[sample_coverage]]</f>
        <v>0.67974395268199883</v>
      </c>
      <c r="N2870">
        <f>table2[[#This Row],[EP_coverage]]/table2[[#This Row],[sample_coverage]]</f>
        <v>0.99994609247159494</v>
      </c>
      <c r="O2870" t="b">
        <f>IF(ABS(table2[[#This Row],[EP_coverage_ratio]] - 1) &lt;= ABS(table2[[#This Row],[E_coverage_ratio]] - 1),TRUE,FALSE)</f>
        <v>1</v>
      </c>
      <c r="P2870" s="1">
        <f>(table2[[#This Row],[E_err]] + 1)/(table2[[#This Row],[sample_err]] + 1)</f>
        <v>1.0000948261413014</v>
      </c>
      <c r="Q2870" s="1">
        <f>(table2[[#This Row],[EP_err]] + 1 )/(table2[[#This Row],[sample_err]] + 1)</f>
        <v>0.99996205530074478</v>
      </c>
      <c r="R2870" s="1">
        <f>(table2[[#This Row],[EP_gamma]] + 1)/(table2[[#This Row],[expected_gamma]] + 1)</f>
        <v>0.90117888323395234</v>
      </c>
      <c r="S2870" s="1">
        <v>3.1817203173156103E-2</v>
      </c>
      <c r="T2870" s="1">
        <f>(table2[[#This Row],[EP_polymorphism]]+0.1)/(table2[[#This Row],[sample_polymorph]]+0.1)</f>
        <v>0.99861517555421275</v>
      </c>
      <c r="U2870" s="1">
        <f>(1-ABS(1 - table2[[#This Row],[E_coverage_ratio]]))*100</f>
        <v>67.974395268199885</v>
      </c>
      <c r="V2870" s="1">
        <f>(1-ABS(1 - table2[[#This Row],[E_error_ratio]]))*100</f>
        <v>99.990517385869865</v>
      </c>
      <c r="W2870" s="1">
        <f>(1-ABS(1 - table2[[#This Row],[EP_coverage_ratio]]))*100</f>
        <v>99.994609247159488</v>
      </c>
      <c r="X2870" s="1">
        <f>(1-ABS(1 - table2[[#This Row],[EP_error_ratio]]))*100</f>
        <v>99.996205530074477</v>
      </c>
      <c r="Y2870" s="1">
        <f>(1-ABS(1 - table2[[#This Row],[EP_polymorphism_ratio]]))*100</f>
        <v>99.861517555421273</v>
      </c>
    </row>
    <row r="2871" spans="1:25" x14ac:dyDescent="0.3">
      <c r="A2871">
        <v>10</v>
      </c>
      <c r="B2871">
        <v>16</v>
      </c>
      <c r="C2871">
        <v>4.0000000000000001E-3</v>
      </c>
      <c r="D2871">
        <v>3.2000000000000001E-2</v>
      </c>
      <c r="E2871">
        <v>0.76637011256902721</v>
      </c>
      <c r="F2871">
        <v>10.868192590176658</v>
      </c>
      <c r="G2871">
        <v>4.0948568089276619E-3</v>
      </c>
      <c r="H2871">
        <v>-5904342.0853135576</v>
      </c>
      <c r="I2871">
        <v>16.058604895909799</v>
      </c>
      <c r="J2871">
        <v>3.9698607639178712E-3</v>
      </c>
      <c r="K2871">
        <v>0.59957272625849967</v>
      </c>
      <c r="L2871">
        <v>-5684985.2657438312</v>
      </c>
      <c r="M2871">
        <f>table2[[#This Row],[E_coverage]]/table2[[#This Row],[sample_coverage]]</f>
        <v>0.67926203688604114</v>
      </c>
      <c r="N2871">
        <f>table2[[#This Row],[EP_coverage]]/table2[[#This Row],[sample_coverage]]</f>
        <v>1.0036628059943624</v>
      </c>
      <c r="O2871" t="b">
        <f>IF(ABS(table2[[#This Row],[EP_coverage_ratio]] - 1) &lt;= ABS(table2[[#This Row],[E_coverage_ratio]] - 1),TRUE,FALSE)</f>
        <v>1</v>
      </c>
      <c r="P2871" s="1">
        <f>(table2[[#This Row],[E_err]] + 1)/(table2[[#This Row],[sample_err]] + 1)</f>
        <v>1.0000944788933541</v>
      </c>
      <c r="Q2871" s="1">
        <f>(table2[[#This Row],[EP_err]] + 1 )/(table2[[#This Row],[sample_err]] + 1)</f>
        <v>0.99996998084055555</v>
      </c>
      <c r="R2871" s="1">
        <f>(table2[[#This Row],[EP_gamma]] + 1)/(table2[[#This Row],[expected_gamma]] + 1)</f>
        <v>0.90557053410061639</v>
      </c>
      <c r="S2871" s="1">
        <v>3.2471048128798703E-2</v>
      </c>
      <c r="T2871" s="1">
        <f>(table2[[#This Row],[EP_polymorphism]]+0.1)/(table2[[#This Row],[sample_polymorph]]+0.1)</f>
        <v>1.0035685464302933</v>
      </c>
      <c r="U2871" s="1">
        <f>(1-ABS(1 - table2[[#This Row],[E_coverage_ratio]]))*100</f>
        <v>67.926203688604119</v>
      </c>
      <c r="V2871" s="1">
        <f>(1-ABS(1 - table2[[#This Row],[E_error_ratio]]))*100</f>
        <v>99.990552110664595</v>
      </c>
      <c r="W2871" s="1">
        <f>(1-ABS(1 - table2[[#This Row],[EP_coverage_ratio]]))*100</f>
        <v>99.633719400563763</v>
      </c>
      <c r="X2871" s="1">
        <f>(1-ABS(1 - table2[[#This Row],[EP_error_ratio]]))*100</f>
        <v>99.996998084055548</v>
      </c>
      <c r="Y2871" s="1">
        <f>(1-ABS(1 - table2[[#This Row],[EP_polymorphism_ratio]]))*100</f>
        <v>99.643145356970678</v>
      </c>
    </row>
    <row r="2872" spans="1:25" x14ac:dyDescent="0.3">
      <c r="A2872">
        <v>1</v>
      </c>
      <c r="B2872">
        <v>16</v>
      </c>
      <c r="C2872">
        <v>4.0000000000000001E-3</v>
      </c>
      <c r="D2872">
        <v>6.4000000000000001E-2</v>
      </c>
      <c r="E2872">
        <v>0.9034305713409464</v>
      </c>
      <c r="F2872">
        <v>9.2200667619049526</v>
      </c>
      <c r="G2872">
        <v>4.0543085770420179E-3</v>
      </c>
      <c r="H2872">
        <v>-6252108.4662271449</v>
      </c>
      <c r="I2872">
        <v>15.971822238651823</v>
      </c>
      <c r="J2872">
        <v>3.9883538237457158E-3</v>
      </c>
      <c r="K2872">
        <v>0.81544103500726917</v>
      </c>
      <c r="L2872">
        <v>-6126791.0987340882</v>
      </c>
      <c r="M2872">
        <f>table2[[#This Row],[E_coverage]]/table2[[#This Row],[sample_coverage]]</f>
        <v>0.57625417261905953</v>
      </c>
      <c r="N2872">
        <f>table2[[#This Row],[EP_coverage]]/table2[[#This Row],[sample_coverage]]</f>
        <v>0.99823888991573895</v>
      </c>
      <c r="O2872" t="b">
        <f>IF(ABS(table2[[#This Row],[EP_coverage_ratio]] - 1) &lt;= ABS(table2[[#This Row],[E_coverage_ratio]] - 1),TRUE,FALSE)</f>
        <v>1</v>
      </c>
      <c r="P2872" s="1">
        <f>(table2[[#This Row],[E_err]] + 1)/(table2[[#This Row],[sample_err]] + 1)</f>
        <v>1.0000540922082091</v>
      </c>
      <c r="Q2872" s="1">
        <f>(table2[[#This Row],[EP_err]] + 1 )/(table2[[#This Row],[sample_err]] + 1)</f>
        <v>0.99998840022285429</v>
      </c>
      <c r="R2872" s="1">
        <f>(table2[[#This Row],[EP_gamma]] + 1)/(table2[[#This Row],[expected_gamma]] + 1)</f>
        <v>0.95377318318908288</v>
      </c>
      <c r="S2872" s="1">
        <v>6.32591680495974E-2</v>
      </c>
      <c r="T2872" s="1">
        <f>(table2[[#This Row],[EP_polymorphism]]+0.1)/(table2[[#This Row],[sample_polymorph]]+0.1)</f>
        <v>0.99548273200974013</v>
      </c>
      <c r="U2872" s="1">
        <f>(1-ABS(1 - table2[[#This Row],[E_coverage_ratio]]))*100</f>
        <v>57.625417261905952</v>
      </c>
      <c r="V2872" s="1">
        <f>(1-ABS(1 - table2[[#This Row],[E_error_ratio]]))*100</f>
        <v>99.994590779179092</v>
      </c>
      <c r="W2872" s="1">
        <f>(1-ABS(1 - table2[[#This Row],[EP_coverage_ratio]]))*100</f>
        <v>99.823888991573895</v>
      </c>
      <c r="X2872" s="1">
        <f>(1-ABS(1 - table2[[#This Row],[EP_error_ratio]]))*100</f>
        <v>99.998840022285435</v>
      </c>
      <c r="Y2872" s="1">
        <f>(1-ABS(1 - table2[[#This Row],[EP_polymorphism_ratio]]))*100</f>
        <v>99.548273200974009</v>
      </c>
    </row>
    <row r="2873" spans="1:25" x14ac:dyDescent="0.3">
      <c r="A2873">
        <v>2</v>
      </c>
      <c r="B2873">
        <v>16</v>
      </c>
      <c r="C2873">
        <v>4.0000000000000001E-3</v>
      </c>
      <c r="D2873">
        <v>6.4000000000000001E-2</v>
      </c>
      <c r="E2873">
        <v>0.90245440827749079</v>
      </c>
      <c r="F2873">
        <v>9.2302042764973411</v>
      </c>
      <c r="G2873">
        <v>4.0789643267047405E-3</v>
      </c>
      <c r="H2873">
        <v>-6253491.3187459959</v>
      </c>
      <c r="I2873">
        <v>16.013304735026193</v>
      </c>
      <c r="J2873">
        <v>4.0112265856898218E-3</v>
      </c>
      <c r="K2873">
        <v>0.81785259145797728</v>
      </c>
      <c r="L2873">
        <v>-6125772.6263771998</v>
      </c>
      <c r="M2873">
        <f>table2[[#This Row],[E_coverage]]/table2[[#This Row],[sample_coverage]]</f>
        <v>0.57688776728108382</v>
      </c>
      <c r="N2873">
        <f>table2[[#This Row],[EP_coverage]]/table2[[#This Row],[sample_coverage]]</f>
        <v>1.000831545939137</v>
      </c>
      <c r="O2873" t="b">
        <f>IF(ABS(table2[[#This Row],[EP_coverage_ratio]] - 1) &lt;= ABS(table2[[#This Row],[E_coverage_ratio]] - 1),TRUE,FALSE)</f>
        <v>1</v>
      </c>
      <c r="P2873" s="1">
        <f>(table2[[#This Row],[E_err]] + 1)/(table2[[#This Row],[sample_err]] + 1)</f>
        <v>1.0000786497277936</v>
      </c>
      <c r="Q2873" s="1">
        <f>(table2[[#This Row],[EP_err]] + 1 )/(table2[[#This Row],[sample_err]] + 1)</f>
        <v>1.0000111818582567</v>
      </c>
      <c r="R2873" s="1">
        <f>(table2[[#This Row],[EP_gamma]] + 1)/(table2[[#This Row],[expected_gamma]] + 1)</f>
        <v>0.95553017383680006</v>
      </c>
      <c r="S2873" s="1">
        <v>6.3608136844871405E-2</v>
      </c>
      <c r="T2873" s="1">
        <f>(table2[[#This Row],[EP_polymorphism]]+0.1)/(table2[[#This Row],[sample_polymorph]]+0.1)</f>
        <v>0.99761059051750856</v>
      </c>
      <c r="U2873" s="1">
        <f>(1-ABS(1 - table2[[#This Row],[E_coverage_ratio]]))*100</f>
        <v>57.68877672810838</v>
      </c>
      <c r="V2873" s="1">
        <f>(1-ABS(1 - table2[[#This Row],[E_error_ratio]]))*100</f>
        <v>99.992135027220641</v>
      </c>
      <c r="W2873" s="1">
        <f>(1-ABS(1 - table2[[#This Row],[EP_coverage_ratio]]))*100</f>
        <v>99.916845406086296</v>
      </c>
      <c r="X2873" s="1">
        <f>(1-ABS(1 - table2[[#This Row],[EP_error_ratio]]))*100</f>
        <v>99.998881814174339</v>
      </c>
      <c r="Y2873" s="1">
        <f>(1-ABS(1 - table2[[#This Row],[EP_polymorphism_ratio]]))*100</f>
        <v>99.761059051750863</v>
      </c>
    </row>
    <row r="2874" spans="1:25" x14ac:dyDescent="0.3">
      <c r="A2874">
        <v>3</v>
      </c>
      <c r="B2874">
        <v>16</v>
      </c>
      <c r="C2874">
        <v>4.0000000000000001E-3</v>
      </c>
      <c r="D2874">
        <v>6.4000000000000001E-2</v>
      </c>
      <c r="E2874">
        <v>0.90418448521137462</v>
      </c>
      <c r="F2874">
        <v>9.1970797835425806</v>
      </c>
      <c r="G2874">
        <v>4.0398967547269748E-3</v>
      </c>
      <c r="H2874">
        <v>-6252299.4894135026</v>
      </c>
      <c r="I2874">
        <v>16.000122722632767</v>
      </c>
      <c r="J2874">
        <v>3.9760132295852436E-3</v>
      </c>
      <c r="K2874">
        <v>0.82036367463208759</v>
      </c>
      <c r="L2874">
        <v>-6126881.8055319088</v>
      </c>
      <c r="M2874">
        <f>table2[[#This Row],[E_coverage]]/table2[[#This Row],[sample_coverage]]</f>
        <v>0.57481748647141129</v>
      </c>
      <c r="N2874">
        <f>table2[[#This Row],[EP_coverage]]/table2[[#This Row],[sample_coverage]]</f>
        <v>1.0000076701645479</v>
      </c>
      <c r="O2874" t="b">
        <f>IF(ABS(table2[[#This Row],[EP_coverage_ratio]] - 1) &lt;= ABS(table2[[#This Row],[E_coverage_ratio]] - 1),TRUE,FALSE)</f>
        <v>1</v>
      </c>
      <c r="P2874" s="1">
        <f>(table2[[#This Row],[E_err]] + 1)/(table2[[#This Row],[sample_err]] + 1)</f>
        <v>1.0000397378035131</v>
      </c>
      <c r="Q2874" s="1">
        <f>(table2[[#This Row],[EP_err]] + 1 )/(table2[[#This Row],[sample_err]] + 1)</f>
        <v>0.99997610879440757</v>
      </c>
      <c r="R2874" s="1">
        <f>(table2[[#This Row],[EP_gamma]] + 1)/(table2[[#This Row],[expected_gamma]] + 1)</f>
        <v>0.95598073021271235</v>
      </c>
      <c r="S2874" s="1">
        <v>6.4116165538784506E-2</v>
      </c>
      <c r="T2874" s="1">
        <f>(table2[[#This Row],[EP_polymorphism]]+0.1)/(table2[[#This Row],[sample_polymorph]]+0.1)</f>
        <v>1.000708326456003</v>
      </c>
      <c r="U2874" s="1">
        <f>(1-ABS(1 - table2[[#This Row],[E_coverage_ratio]]))*100</f>
        <v>57.481748647141131</v>
      </c>
      <c r="V2874" s="1">
        <f>(1-ABS(1 - table2[[#This Row],[E_error_ratio]]))*100</f>
        <v>99.996026219648698</v>
      </c>
      <c r="W2874" s="1">
        <f>(1-ABS(1 - table2[[#This Row],[EP_coverage_ratio]]))*100</f>
        <v>99.999232983545198</v>
      </c>
      <c r="X2874" s="1">
        <f>(1-ABS(1 - table2[[#This Row],[EP_error_ratio]]))*100</f>
        <v>99.997610879440757</v>
      </c>
      <c r="Y2874" s="1">
        <f>(1-ABS(1 - table2[[#This Row],[EP_polymorphism_ratio]]))*100</f>
        <v>99.929167354399695</v>
      </c>
    </row>
    <row r="2875" spans="1:25" x14ac:dyDescent="0.3">
      <c r="A2875">
        <v>4</v>
      </c>
      <c r="B2875">
        <v>16</v>
      </c>
      <c r="C2875">
        <v>4.0000000000000001E-3</v>
      </c>
      <c r="D2875">
        <v>6.4000000000000001E-2</v>
      </c>
      <c r="E2875">
        <v>0.90356979276086224</v>
      </c>
      <c r="F2875">
        <v>9.2187310934171496</v>
      </c>
      <c r="G2875">
        <v>4.0382801358020796E-3</v>
      </c>
      <c r="H2875">
        <v>-6250184.0276302621</v>
      </c>
      <c r="I2875">
        <v>15.973061759648068</v>
      </c>
      <c r="J2875">
        <v>3.9696335191964569E-3</v>
      </c>
      <c r="K2875">
        <v>0.81663494442035645</v>
      </c>
      <c r="L2875">
        <v>-6123030.3175471202</v>
      </c>
      <c r="M2875">
        <f>table2[[#This Row],[E_coverage]]/table2[[#This Row],[sample_coverage]]</f>
        <v>0.57617069333857185</v>
      </c>
      <c r="N2875">
        <f>table2[[#This Row],[EP_coverage]]/table2[[#This Row],[sample_coverage]]</f>
        <v>0.99831635997800428</v>
      </c>
      <c r="O2875" t="b">
        <f>IF(ABS(table2[[#This Row],[EP_coverage_ratio]] - 1) &lt;= ABS(table2[[#This Row],[E_coverage_ratio]] - 1),TRUE,FALSE)</f>
        <v>1</v>
      </c>
      <c r="P2875" s="1">
        <f>(table2[[#This Row],[E_err]] + 1)/(table2[[#This Row],[sample_err]] + 1)</f>
        <v>1.000038127625301</v>
      </c>
      <c r="Q2875" s="1">
        <f>(table2[[#This Row],[EP_err]] + 1 )/(table2[[#This Row],[sample_err]] + 1)</f>
        <v>0.99996975450119174</v>
      </c>
      <c r="R2875" s="1">
        <f>(table2[[#This Row],[EP_gamma]] + 1)/(table2[[#This Row],[expected_gamma]] + 1)</f>
        <v>0.95433062203912211</v>
      </c>
      <c r="S2875" s="1">
        <v>6.2737878796977398E-2</v>
      </c>
      <c r="T2875" s="1">
        <f>(table2[[#This Row],[EP_polymorphism]]+0.1)/(table2[[#This Row],[sample_polymorph]]+0.1)</f>
        <v>0.99230413900595971</v>
      </c>
      <c r="U2875" s="1">
        <f>(1-ABS(1 - table2[[#This Row],[E_coverage_ratio]]))*100</f>
        <v>57.617069333857188</v>
      </c>
      <c r="V2875" s="1">
        <f>(1-ABS(1 - table2[[#This Row],[E_error_ratio]]))*100</f>
        <v>99.996187237469897</v>
      </c>
      <c r="W2875" s="1">
        <f>(1-ABS(1 - table2[[#This Row],[EP_coverage_ratio]]))*100</f>
        <v>99.831635997800433</v>
      </c>
      <c r="X2875" s="1">
        <f>(1-ABS(1 - table2[[#This Row],[EP_error_ratio]]))*100</f>
        <v>99.99697545011918</v>
      </c>
      <c r="Y2875" s="1">
        <f>(1-ABS(1 - table2[[#This Row],[EP_polymorphism_ratio]]))*100</f>
        <v>99.230413900595977</v>
      </c>
    </row>
    <row r="2876" spans="1:25" x14ac:dyDescent="0.3">
      <c r="A2876">
        <v>5</v>
      </c>
      <c r="B2876">
        <v>16</v>
      </c>
      <c r="C2876">
        <v>4.0000000000000001E-3</v>
      </c>
      <c r="D2876">
        <v>6.4000000000000001E-2</v>
      </c>
      <c r="E2876">
        <v>0.90440422871827542</v>
      </c>
      <c r="F2876">
        <v>9.2335152572693957</v>
      </c>
      <c r="G2876">
        <v>4.0543724887697986E-3</v>
      </c>
      <c r="H2876">
        <v>-6250280.4791310914</v>
      </c>
      <c r="I2876">
        <v>15.980850545315668</v>
      </c>
      <c r="J2876">
        <v>3.9810756093345522E-3</v>
      </c>
      <c r="K2876">
        <v>0.81562694269358216</v>
      </c>
      <c r="L2876">
        <v>-6123756.5588526279</v>
      </c>
      <c r="M2876">
        <f>table2[[#This Row],[E_coverage]]/table2[[#This Row],[sample_coverage]]</f>
        <v>0.57709470357933723</v>
      </c>
      <c r="N2876">
        <f>table2[[#This Row],[EP_coverage]]/table2[[#This Row],[sample_coverage]]</f>
        <v>0.99880315908222927</v>
      </c>
      <c r="O2876" t="b">
        <f>IF(ABS(table2[[#This Row],[EP_coverage_ratio]] - 1) &lt;= ABS(table2[[#This Row],[E_coverage_ratio]] - 1),TRUE,FALSE)</f>
        <v>1</v>
      </c>
      <c r="P2876" s="1">
        <f>(table2[[#This Row],[E_err]] + 1)/(table2[[#This Row],[sample_err]] + 1)</f>
        <v>1.0000541558653087</v>
      </c>
      <c r="Q2876" s="1">
        <f>(table2[[#This Row],[EP_err]] + 1 )/(table2[[#This Row],[sample_err]] + 1)</f>
        <v>0.99998115100531337</v>
      </c>
      <c r="R2876" s="1">
        <f>(table2[[#This Row],[EP_gamma]] + 1)/(table2[[#This Row],[expected_gamma]] + 1)</f>
        <v>0.95338317113250526</v>
      </c>
      <c r="S2876" s="1">
        <v>6.3068198481489396E-2</v>
      </c>
      <c r="T2876" s="1">
        <f>(table2[[#This Row],[EP_polymorphism]]+0.1)/(table2[[#This Row],[sample_polymorph]]+0.1)</f>
        <v>0.99431828342371587</v>
      </c>
      <c r="U2876" s="1">
        <f>(1-ABS(1 - table2[[#This Row],[E_coverage_ratio]]))*100</f>
        <v>57.709470357933725</v>
      </c>
      <c r="V2876" s="1">
        <f>(1-ABS(1 - table2[[#This Row],[E_error_ratio]]))*100</f>
        <v>99.994584413469141</v>
      </c>
      <c r="W2876" s="1">
        <f>(1-ABS(1 - table2[[#This Row],[EP_coverage_ratio]]))*100</f>
        <v>99.880315908222926</v>
      </c>
      <c r="X2876" s="1">
        <f>(1-ABS(1 - table2[[#This Row],[EP_error_ratio]]))*100</f>
        <v>99.998115100531336</v>
      </c>
      <c r="Y2876" s="1">
        <f>(1-ABS(1 - table2[[#This Row],[EP_polymorphism_ratio]]))*100</f>
        <v>99.431828342371588</v>
      </c>
    </row>
    <row r="2877" spans="1:25" x14ac:dyDescent="0.3">
      <c r="A2877">
        <v>6</v>
      </c>
      <c r="B2877">
        <v>16</v>
      </c>
      <c r="C2877">
        <v>4.0000000000000001E-3</v>
      </c>
      <c r="D2877">
        <v>6.4000000000000001E-2</v>
      </c>
      <c r="E2877">
        <v>0.90323964860992523</v>
      </c>
      <c r="F2877">
        <v>9.22442102800483</v>
      </c>
      <c r="G2877">
        <v>4.025899449440185E-3</v>
      </c>
      <c r="H2877">
        <v>-6252045.3681530999</v>
      </c>
      <c r="I2877">
        <v>15.980311323331145</v>
      </c>
      <c r="J2877">
        <v>3.9548535020693118E-3</v>
      </c>
      <c r="K2877">
        <v>0.81672652900837139</v>
      </c>
      <c r="L2877">
        <v>-6121928.5605343236</v>
      </c>
      <c r="M2877">
        <f>table2[[#This Row],[E_coverage]]/table2[[#This Row],[sample_coverage]]</f>
        <v>0.57652631425030187</v>
      </c>
      <c r="N2877">
        <f>table2[[#This Row],[EP_coverage]]/table2[[#This Row],[sample_coverage]]</f>
        <v>0.99876945770819658</v>
      </c>
      <c r="O2877" t="b">
        <f>IF(ABS(table2[[#This Row],[EP_coverage_ratio]] - 1) &lt;= ABS(table2[[#This Row],[E_coverage_ratio]] - 1),TRUE,FALSE)</f>
        <v>1</v>
      </c>
      <c r="P2877" s="1">
        <f>(table2[[#This Row],[E_err]] + 1)/(table2[[#This Row],[sample_err]] + 1)</f>
        <v>1.0000257962643826</v>
      </c>
      <c r="Q2877" s="1">
        <f>(table2[[#This Row],[EP_err]] + 1 )/(table2[[#This Row],[sample_err]] + 1)</f>
        <v>0.99995503336859493</v>
      </c>
      <c r="R2877" s="1">
        <f>(table2[[#This Row],[EP_gamma]] + 1)/(table2[[#This Row],[expected_gamma]] + 1)</f>
        <v>0.95454428470700436</v>
      </c>
      <c r="S2877" s="1">
        <v>6.3274075386250905E-2</v>
      </c>
      <c r="T2877" s="1">
        <f>(table2[[#This Row],[EP_polymorphism]]+0.1)/(table2[[#This Row],[sample_polymorph]]+0.1)</f>
        <v>0.99557363040396896</v>
      </c>
      <c r="U2877" s="1">
        <f>(1-ABS(1 - table2[[#This Row],[E_coverage_ratio]]))*100</f>
        <v>57.652631425030187</v>
      </c>
      <c r="V2877" s="1">
        <f>(1-ABS(1 - table2[[#This Row],[E_error_ratio]]))*100</f>
        <v>99.997420373561738</v>
      </c>
      <c r="W2877" s="1">
        <f>(1-ABS(1 - table2[[#This Row],[EP_coverage_ratio]]))*100</f>
        <v>99.87694577081966</v>
      </c>
      <c r="X2877" s="1">
        <f>(1-ABS(1 - table2[[#This Row],[EP_error_ratio]]))*100</f>
        <v>99.995503336859485</v>
      </c>
      <c r="Y2877" s="1">
        <f>(1-ABS(1 - table2[[#This Row],[EP_polymorphism_ratio]]))*100</f>
        <v>99.557363040396893</v>
      </c>
    </row>
    <row r="2878" spans="1:25" x14ac:dyDescent="0.3">
      <c r="A2878">
        <v>7</v>
      </c>
      <c r="B2878">
        <v>16</v>
      </c>
      <c r="C2878">
        <v>4.0000000000000001E-3</v>
      </c>
      <c r="D2878">
        <v>6.4000000000000001E-2</v>
      </c>
      <c r="E2878">
        <v>0.90198046242065344</v>
      </c>
      <c r="F2878">
        <v>9.2273428030193081</v>
      </c>
      <c r="G2878">
        <v>4.0552836388714122E-3</v>
      </c>
      <c r="H2878">
        <v>-6254356.5331341587</v>
      </c>
      <c r="I2878">
        <v>15.993382847592844</v>
      </c>
      <c r="J2878">
        <v>3.9867964237618571E-3</v>
      </c>
      <c r="K2878">
        <v>0.81707374754366835</v>
      </c>
      <c r="L2878">
        <v>-6125057.2438412672</v>
      </c>
      <c r="M2878">
        <f>table2[[#This Row],[E_coverage]]/table2[[#This Row],[sample_coverage]]</f>
        <v>0.57670892518870676</v>
      </c>
      <c r="N2878">
        <f>table2[[#This Row],[EP_coverage]]/table2[[#This Row],[sample_coverage]]</f>
        <v>0.99958642797455277</v>
      </c>
      <c r="O2878" t="b">
        <f>IF(ABS(table2[[#This Row],[EP_coverage_ratio]] - 1) &lt;= ABS(table2[[#This Row],[E_coverage_ratio]] - 1),TRUE,FALSE)</f>
        <v>1</v>
      </c>
      <c r="P2878" s="1">
        <f>(table2[[#This Row],[E_err]] + 1)/(table2[[#This Row],[sample_err]] + 1)</f>
        <v>1.00005506338533</v>
      </c>
      <c r="Q2878" s="1">
        <f>(table2[[#This Row],[EP_err]] + 1 )/(table2[[#This Row],[sample_err]] + 1)</f>
        <v>0.99998684902765123</v>
      </c>
      <c r="R2878" s="1">
        <f>(table2[[#This Row],[EP_gamma]] + 1)/(table2[[#This Row],[expected_gamma]] + 1)</f>
        <v>0.95535878703563337</v>
      </c>
      <c r="S2878" s="1">
        <v>6.3399524518667094E-2</v>
      </c>
      <c r="T2878" s="1">
        <f>(table2[[#This Row],[EP_polymorphism]]+0.1)/(table2[[#This Row],[sample_polymorph]]+0.1)</f>
        <v>0.99633856413821398</v>
      </c>
      <c r="U2878" s="1">
        <f>(1-ABS(1 - table2[[#This Row],[E_coverage_ratio]]))*100</f>
        <v>57.670892518870673</v>
      </c>
      <c r="V2878" s="1">
        <f>(1-ABS(1 - table2[[#This Row],[E_error_ratio]]))*100</f>
        <v>99.994493661467004</v>
      </c>
      <c r="W2878" s="1">
        <f>(1-ABS(1 - table2[[#This Row],[EP_coverage_ratio]]))*100</f>
        <v>99.958642797455283</v>
      </c>
      <c r="X2878" s="1">
        <f>(1-ABS(1 - table2[[#This Row],[EP_error_ratio]]))*100</f>
        <v>99.99868490276512</v>
      </c>
      <c r="Y2878" s="1">
        <f>(1-ABS(1 - table2[[#This Row],[EP_polymorphism_ratio]]))*100</f>
        <v>99.633856413821391</v>
      </c>
    </row>
    <row r="2879" spans="1:25" x14ac:dyDescent="0.3">
      <c r="A2879">
        <v>8</v>
      </c>
      <c r="B2879">
        <v>16</v>
      </c>
      <c r="C2879">
        <v>4.0000000000000001E-3</v>
      </c>
      <c r="D2879">
        <v>6.4000000000000001E-2</v>
      </c>
      <c r="E2879">
        <v>0.90240132692266706</v>
      </c>
      <c r="F2879">
        <v>9.2383503876265003</v>
      </c>
      <c r="G2879">
        <v>4.0499537583465672E-3</v>
      </c>
      <c r="H2879">
        <v>-6251670.0149336914</v>
      </c>
      <c r="I2879">
        <v>16.013938781770701</v>
      </c>
      <c r="J2879">
        <v>3.9799034369063652E-3</v>
      </c>
      <c r="K2879">
        <v>0.81819669291439567</v>
      </c>
      <c r="L2879">
        <v>-6122018.7394026779</v>
      </c>
      <c r="M2879">
        <f>table2[[#This Row],[E_coverage]]/table2[[#This Row],[sample_coverage]]</f>
        <v>0.57739689922665627</v>
      </c>
      <c r="N2879">
        <f>table2[[#This Row],[EP_coverage]]/table2[[#This Row],[sample_coverage]]</f>
        <v>1.0008711738606688</v>
      </c>
      <c r="O2879" t="b">
        <f>IF(ABS(table2[[#This Row],[EP_coverage_ratio]] - 1) &lt;= ABS(table2[[#This Row],[E_coverage_ratio]] - 1),TRUE,FALSE)</f>
        <v>1</v>
      </c>
      <c r="P2879" s="1">
        <f>(table2[[#This Row],[E_err]] + 1)/(table2[[#This Row],[sample_err]] + 1)</f>
        <v>1.000049754739389</v>
      </c>
      <c r="Q2879" s="1">
        <f>(table2[[#This Row],[EP_err]] + 1 )/(table2[[#This Row],[sample_err]] + 1)</f>
        <v>0.99997998350289474</v>
      </c>
      <c r="R2879" s="1">
        <f>(table2[[#This Row],[EP_gamma]] + 1)/(table2[[#This Row],[expected_gamma]] + 1)</f>
        <v>0.95573771274409214</v>
      </c>
      <c r="S2879" s="1">
        <v>6.3875157801348198E-2</v>
      </c>
      <c r="T2879" s="1">
        <f>(table2[[#This Row],[EP_polymorphism]]+0.1)/(table2[[#This Row],[sample_polymorph]]+0.1)</f>
        <v>0.99923876708139148</v>
      </c>
      <c r="U2879" s="1">
        <f>(1-ABS(1 - table2[[#This Row],[E_coverage_ratio]]))*100</f>
        <v>57.739689922665626</v>
      </c>
      <c r="V2879" s="1">
        <f>(1-ABS(1 - table2[[#This Row],[E_error_ratio]]))*100</f>
        <v>99.995024526061101</v>
      </c>
      <c r="W2879" s="1">
        <f>(1-ABS(1 - table2[[#This Row],[EP_coverage_ratio]]))*100</f>
        <v>99.912882613933121</v>
      </c>
      <c r="X2879" s="1">
        <f>(1-ABS(1 - table2[[#This Row],[EP_error_ratio]]))*100</f>
        <v>99.997998350289478</v>
      </c>
      <c r="Y2879" s="1">
        <f>(1-ABS(1 - table2[[#This Row],[EP_polymorphism_ratio]]))*100</f>
        <v>99.923876708139147</v>
      </c>
    </row>
    <row r="2880" spans="1:25" x14ac:dyDescent="0.3">
      <c r="A2880">
        <v>9</v>
      </c>
      <c r="B2880">
        <v>16</v>
      </c>
      <c r="C2880">
        <v>4.0000000000000001E-3</v>
      </c>
      <c r="D2880">
        <v>6.4000000000000001E-2</v>
      </c>
      <c r="E2880">
        <v>0.90451373176236172</v>
      </c>
      <c r="F2880">
        <v>9.2172410893368131</v>
      </c>
      <c r="G2880">
        <v>4.0117915973862757E-3</v>
      </c>
      <c r="H2880">
        <v>-6242689.2921925206</v>
      </c>
      <c r="I2880">
        <v>15.990029342575276</v>
      </c>
      <c r="J2880">
        <v>3.9441899482062521E-3</v>
      </c>
      <c r="K2880">
        <v>0.81833069599443498</v>
      </c>
      <c r="L2880">
        <v>-6117333.427222969</v>
      </c>
      <c r="M2880">
        <f>table2[[#This Row],[E_coverage]]/table2[[#This Row],[sample_coverage]]</f>
        <v>0.57607756808355082</v>
      </c>
      <c r="N2880">
        <f>table2[[#This Row],[EP_coverage]]/table2[[#This Row],[sample_coverage]]</f>
        <v>0.99937683391095478</v>
      </c>
      <c r="O2880" t="b">
        <f>IF(ABS(table2[[#This Row],[EP_coverage_ratio]] - 1) &lt;= ABS(table2[[#This Row],[E_coverage_ratio]] - 1),TRUE,FALSE)</f>
        <v>1</v>
      </c>
      <c r="P2880" s="1">
        <f>(table2[[#This Row],[E_err]] + 1)/(table2[[#This Row],[sample_err]] + 1)</f>
        <v>1.0000117446189107</v>
      </c>
      <c r="Q2880" s="1">
        <f>(table2[[#This Row],[EP_err]] + 1 )/(table2[[#This Row],[sample_err]] + 1)</f>
        <v>0.99994441229901021</v>
      </c>
      <c r="R2880" s="1">
        <f>(table2[[#This Row],[EP_gamma]] + 1)/(table2[[#This Row],[expected_gamma]] + 1)</f>
        <v>0.95474801030277878</v>
      </c>
      <c r="S2880" s="1">
        <v>6.3621310447743704E-2</v>
      </c>
      <c r="T2880" s="1">
        <f>(table2[[#This Row],[EP_polymorphism]]+0.1)/(table2[[#This Row],[sample_polymorph]]+0.1)</f>
        <v>0.99769091736429083</v>
      </c>
      <c r="U2880" s="1">
        <f>(1-ABS(1 - table2[[#This Row],[E_coverage_ratio]]))*100</f>
        <v>57.607756808355084</v>
      </c>
      <c r="V2880" s="1">
        <f>(1-ABS(1 - table2[[#This Row],[E_error_ratio]]))*100</f>
        <v>99.998825538108932</v>
      </c>
      <c r="W2880" s="1">
        <f>(1-ABS(1 - table2[[#This Row],[EP_coverage_ratio]]))*100</f>
        <v>99.937683391095476</v>
      </c>
      <c r="X2880" s="1">
        <f>(1-ABS(1 - table2[[#This Row],[EP_error_ratio]]))*100</f>
        <v>99.994441229901014</v>
      </c>
      <c r="Y2880" s="1">
        <f>(1-ABS(1 - table2[[#This Row],[EP_polymorphism_ratio]]))*100</f>
        <v>99.76909173642909</v>
      </c>
    </row>
    <row r="2881" spans="1:25" x14ac:dyDescent="0.3">
      <c r="A2881">
        <v>10</v>
      </c>
      <c r="B2881">
        <v>16</v>
      </c>
      <c r="C2881">
        <v>4.0000000000000001E-3</v>
      </c>
      <c r="D2881">
        <v>6.4000000000000001E-2</v>
      </c>
      <c r="E2881">
        <v>0.90482010701711657</v>
      </c>
      <c r="F2881">
        <v>9.2281332730719878</v>
      </c>
      <c r="G2881">
        <v>4.062193890496963E-3</v>
      </c>
      <c r="H2881">
        <v>-6251079.5634777015</v>
      </c>
      <c r="I2881">
        <v>15.977421388322263</v>
      </c>
      <c r="J2881">
        <v>3.9657531811584648E-3</v>
      </c>
      <c r="K2881">
        <v>0.81674490965688951</v>
      </c>
      <c r="L2881">
        <v>-6122246.7910296218</v>
      </c>
      <c r="M2881">
        <f>table2[[#This Row],[E_coverage]]/table2[[#This Row],[sample_coverage]]</f>
        <v>0.57675832956699924</v>
      </c>
      <c r="N2881">
        <f>table2[[#This Row],[EP_coverage]]/table2[[#This Row],[sample_coverage]]</f>
        <v>0.99858883677014143</v>
      </c>
      <c r="O2881" t="b">
        <f>IF(ABS(table2[[#This Row],[EP_coverage_ratio]] - 1) &lt;= ABS(table2[[#This Row],[E_coverage_ratio]] - 1),TRUE,FALSE)</f>
        <v>1</v>
      </c>
      <c r="P2881" s="1">
        <f>(table2[[#This Row],[E_err]] + 1)/(table2[[#This Row],[sample_err]] + 1)</f>
        <v>1.0000619461060727</v>
      </c>
      <c r="Q2881" s="1">
        <f>(table2[[#This Row],[EP_err]] + 1 )/(table2[[#This Row],[sample_err]] + 1)</f>
        <v>0.99996588962266786</v>
      </c>
      <c r="R2881" s="1">
        <f>(table2[[#This Row],[EP_gamma]] + 1)/(table2[[#This Row],[expected_gamma]] + 1)</f>
        <v>0.95376193424472522</v>
      </c>
      <c r="S2881" s="1">
        <v>6.3296105864872498E-2</v>
      </c>
      <c r="T2881" s="1">
        <f>(table2[[#This Row],[EP_polymorphism]]+0.1)/(table2[[#This Row],[sample_polymorph]]+0.1)</f>
        <v>0.99570796259068595</v>
      </c>
      <c r="U2881" s="1">
        <f>(1-ABS(1 - table2[[#This Row],[E_coverage_ratio]]))*100</f>
        <v>57.675832956699921</v>
      </c>
      <c r="V2881" s="1">
        <f>(1-ABS(1 - table2[[#This Row],[E_error_ratio]]))*100</f>
        <v>99.993805389392733</v>
      </c>
      <c r="W2881" s="1">
        <f>(1-ABS(1 - table2[[#This Row],[EP_coverage_ratio]]))*100</f>
        <v>99.858883677014148</v>
      </c>
      <c r="X2881" s="1">
        <f>(1-ABS(1 - table2[[#This Row],[EP_error_ratio]]))*100</f>
        <v>99.996588962266785</v>
      </c>
      <c r="Y2881" s="1">
        <f>(1-ABS(1 - table2[[#This Row],[EP_polymorphism_ratio]]))*100</f>
        <v>99.570796259068601</v>
      </c>
    </row>
    <row r="2882" spans="1:25" x14ac:dyDescent="0.3">
      <c r="A2882">
        <v>1</v>
      </c>
      <c r="B2882">
        <v>16</v>
      </c>
      <c r="C2882">
        <v>8.0000000000000002E-3</v>
      </c>
      <c r="D2882">
        <v>0</v>
      </c>
      <c r="E2882">
        <v>0</v>
      </c>
      <c r="F2882">
        <v>16.005902639740366</v>
      </c>
      <c r="G2882">
        <v>7.9880390599824345E-3</v>
      </c>
      <c r="H2882">
        <v>-3491367.4600463007</v>
      </c>
      <c r="I2882">
        <v>16.005850537754121</v>
      </c>
      <c r="J2882">
        <v>7.9880846577503658E-3</v>
      </c>
      <c r="K2882">
        <v>0</v>
      </c>
      <c r="L2882">
        <v>-3491352.7292720387</v>
      </c>
      <c r="M2882">
        <f>table2[[#This Row],[E_coverage]]/table2[[#This Row],[sample_coverage]]</f>
        <v>1.0003689149837729</v>
      </c>
      <c r="N2882">
        <f>table2[[#This Row],[EP_coverage]]/table2[[#This Row],[sample_coverage]]</f>
        <v>1.0003656586096326</v>
      </c>
      <c r="O2882" t="b">
        <f>IF(ABS(table2[[#This Row],[EP_coverage_ratio]] - 1) &lt;= ABS(table2[[#This Row],[E_coverage_ratio]] - 1),TRUE,FALSE)</f>
        <v>1</v>
      </c>
      <c r="P2882" s="1">
        <f>(table2[[#This Row],[E_err]] + 1)/(table2[[#This Row],[sample_err]] + 1)</f>
        <v>0.99998813398807784</v>
      </c>
      <c r="Q2882" s="1">
        <f>(table2[[#This Row],[EP_err]] + 1 )/(table2[[#This Row],[sample_err]] + 1)</f>
        <v>0.99998817922395877</v>
      </c>
      <c r="R2882" s="1">
        <f>(table2[[#This Row],[EP_gamma]] + 1)/(table2[[#This Row],[expected_gamma]] + 1)</f>
        <v>1</v>
      </c>
      <c r="S2882" s="1">
        <v>0</v>
      </c>
      <c r="T2882" s="1">
        <f>(table2[[#This Row],[EP_polymorphism]]+0.1)/(table2[[#This Row],[sample_polymorph]]+0.1)</f>
        <v>1</v>
      </c>
      <c r="U2882" s="1">
        <f>(1-ABS(1 - table2[[#This Row],[E_coverage_ratio]]))*100</f>
        <v>99.963108501622713</v>
      </c>
      <c r="V2882" s="1">
        <f>(1-ABS(1 - table2[[#This Row],[E_error_ratio]]))*100</f>
        <v>99.998813398807783</v>
      </c>
      <c r="W2882" s="1">
        <f>(1-ABS(1 - table2[[#This Row],[EP_coverage_ratio]]))*100</f>
        <v>99.96343413903675</v>
      </c>
      <c r="X2882" s="1">
        <f>(1-ABS(1 - table2[[#This Row],[EP_error_ratio]]))*100</f>
        <v>99.998817922395872</v>
      </c>
      <c r="Y2882" s="1">
        <f>(1-ABS(1 - table2[[#This Row],[EP_polymorphism_ratio]]))*100</f>
        <v>100</v>
      </c>
    </row>
    <row r="2883" spans="1:25" x14ac:dyDescent="0.3">
      <c r="A2883">
        <v>2</v>
      </c>
      <c r="B2883">
        <v>16</v>
      </c>
      <c r="C2883">
        <v>8.0000000000000002E-3</v>
      </c>
      <c r="D2883">
        <v>0</v>
      </c>
      <c r="E2883">
        <v>0</v>
      </c>
      <c r="F2883">
        <v>15.992717133632965</v>
      </c>
      <c r="G2883">
        <v>8.0335679074571287E-3</v>
      </c>
      <c r="H2883">
        <v>-3496553.402283025</v>
      </c>
      <c r="I2883">
        <v>15.992732910302392</v>
      </c>
      <c r="J2883">
        <v>8.0335837805786629E-3</v>
      </c>
      <c r="K2883">
        <v>0</v>
      </c>
      <c r="L2883">
        <v>-3496552.7262210809</v>
      </c>
      <c r="M2883">
        <f>table2[[#This Row],[E_coverage]]/table2[[#This Row],[sample_coverage]]</f>
        <v>0.99954482085206031</v>
      </c>
      <c r="N2883">
        <f>table2[[#This Row],[EP_coverage]]/table2[[#This Row],[sample_coverage]]</f>
        <v>0.99954580689389949</v>
      </c>
      <c r="O2883" t="b">
        <f>IF(ABS(table2[[#This Row],[EP_coverage_ratio]] - 1) &lt;= ABS(table2[[#This Row],[E_coverage_ratio]] - 1),TRUE,FALSE)</f>
        <v>1</v>
      </c>
      <c r="P2883" s="1">
        <f>(table2[[#This Row],[E_err]] + 1)/(table2[[#This Row],[sample_err]] + 1)</f>
        <v>1.0000333014954932</v>
      </c>
      <c r="Q2883" s="1">
        <f>(table2[[#This Row],[EP_err]] + 1 )/(table2[[#This Row],[sample_err]] + 1)</f>
        <v>1.0000333172426377</v>
      </c>
      <c r="R2883" s="1">
        <f>(table2[[#This Row],[EP_gamma]] + 1)/(table2[[#This Row],[expected_gamma]] + 1)</f>
        <v>1</v>
      </c>
      <c r="S2883" s="1">
        <v>0</v>
      </c>
      <c r="T2883" s="1">
        <f>(table2[[#This Row],[EP_polymorphism]]+0.1)/(table2[[#This Row],[sample_polymorph]]+0.1)</f>
        <v>1</v>
      </c>
      <c r="U2883" s="1">
        <f>(1-ABS(1 - table2[[#This Row],[E_coverage_ratio]]))*100</f>
        <v>99.954482085206024</v>
      </c>
      <c r="V2883" s="1">
        <f>(1-ABS(1 - table2[[#This Row],[E_error_ratio]]))*100</f>
        <v>99.996669850450687</v>
      </c>
      <c r="W2883" s="1">
        <f>(1-ABS(1 - table2[[#This Row],[EP_coverage_ratio]]))*100</f>
        <v>99.954580689389942</v>
      </c>
      <c r="X2883" s="1">
        <f>(1-ABS(1 - table2[[#This Row],[EP_error_ratio]]))*100</f>
        <v>99.996668275736226</v>
      </c>
      <c r="Y2883" s="1">
        <f>(1-ABS(1 - table2[[#This Row],[EP_polymorphism_ratio]]))*100</f>
        <v>100</v>
      </c>
    </row>
    <row r="2884" spans="1:25" x14ac:dyDescent="0.3">
      <c r="A2884">
        <v>3</v>
      </c>
      <c r="B2884">
        <v>16</v>
      </c>
      <c r="C2884">
        <v>8.0000000000000002E-3</v>
      </c>
      <c r="D2884">
        <v>0</v>
      </c>
      <c r="E2884">
        <v>0</v>
      </c>
      <c r="F2884">
        <v>15.996381757205988</v>
      </c>
      <c r="G2884">
        <v>7.9878526509079145E-3</v>
      </c>
      <c r="H2884">
        <v>-3492627.8661644273</v>
      </c>
      <c r="I2884">
        <v>15.996398409229627</v>
      </c>
      <c r="J2884">
        <v>7.9878449670432086E-3</v>
      </c>
      <c r="K2884">
        <v>0</v>
      </c>
      <c r="L2884">
        <v>-3492637.2410141579</v>
      </c>
      <c r="M2884">
        <f>table2[[#This Row],[E_coverage]]/table2[[#This Row],[sample_coverage]]</f>
        <v>0.99977385982537426</v>
      </c>
      <c r="N2884">
        <f>table2[[#This Row],[EP_coverage]]/table2[[#This Row],[sample_coverage]]</f>
        <v>0.9997749005768517</v>
      </c>
      <c r="O2884" t="b">
        <f>IF(ABS(table2[[#This Row],[EP_coverage_ratio]] - 1) &lt;= ABS(table2[[#This Row],[E_coverage_ratio]] - 1),TRUE,FALSE)</f>
        <v>1</v>
      </c>
      <c r="P2884" s="1">
        <f>(table2[[#This Row],[E_err]] + 1)/(table2[[#This Row],[sample_err]] + 1)</f>
        <v>0.99998794905844035</v>
      </c>
      <c r="Q2884" s="1">
        <f>(table2[[#This Row],[EP_err]] + 1 )/(table2[[#This Row],[sample_err]] + 1)</f>
        <v>0.99998794143555869</v>
      </c>
      <c r="R2884" s="1">
        <f>(table2[[#This Row],[EP_gamma]] + 1)/(table2[[#This Row],[expected_gamma]] + 1)</f>
        <v>1</v>
      </c>
      <c r="S2884" s="1">
        <v>0</v>
      </c>
      <c r="T2884" s="1">
        <f>(table2[[#This Row],[EP_polymorphism]]+0.1)/(table2[[#This Row],[sample_polymorph]]+0.1)</f>
        <v>1</v>
      </c>
      <c r="U2884" s="1">
        <f>(1-ABS(1 - table2[[#This Row],[E_coverage_ratio]]))*100</f>
        <v>99.977385982537427</v>
      </c>
      <c r="V2884" s="1">
        <f>(1-ABS(1 - table2[[#This Row],[E_error_ratio]]))*100</f>
        <v>99.998794905844036</v>
      </c>
      <c r="W2884" s="1">
        <f>(1-ABS(1 - table2[[#This Row],[EP_coverage_ratio]]))*100</f>
        <v>99.977490057685173</v>
      </c>
      <c r="X2884" s="1">
        <f>(1-ABS(1 - table2[[#This Row],[EP_error_ratio]]))*100</f>
        <v>99.99879414355587</v>
      </c>
      <c r="Y2884" s="1">
        <f>(1-ABS(1 - table2[[#This Row],[EP_polymorphism_ratio]]))*100</f>
        <v>100</v>
      </c>
    </row>
    <row r="2885" spans="1:25" x14ac:dyDescent="0.3">
      <c r="A2885">
        <v>4</v>
      </c>
      <c r="B2885">
        <v>16</v>
      </c>
      <c r="C2885">
        <v>8.0000000000000002E-3</v>
      </c>
      <c r="D2885">
        <v>0</v>
      </c>
      <c r="E2885">
        <v>0</v>
      </c>
      <c r="F2885">
        <v>16.000001927277747</v>
      </c>
      <c r="G2885">
        <v>8.0147407969336521E-3</v>
      </c>
      <c r="H2885">
        <v>-3494124.7606722168</v>
      </c>
      <c r="I2885">
        <v>16.000037899993554</v>
      </c>
      <c r="J2885">
        <v>8.0147575036174437E-3</v>
      </c>
      <c r="K2885">
        <v>0</v>
      </c>
      <c r="L2885">
        <v>-3494132.5585723678</v>
      </c>
      <c r="M2885">
        <f>table2[[#This Row],[E_coverage]]/table2[[#This Row],[sample_coverage]]</f>
        <v>1.0000001204548592</v>
      </c>
      <c r="N2885">
        <f>table2[[#This Row],[EP_coverage]]/table2[[#This Row],[sample_coverage]]</f>
        <v>1.0000023687495971</v>
      </c>
      <c r="O2885" t="b">
        <f>IF(ABS(table2[[#This Row],[EP_coverage_ratio]] - 1) &lt;= ABS(table2[[#This Row],[E_coverage_ratio]] - 1),TRUE,FALSE)</f>
        <v>0</v>
      </c>
      <c r="P2885" s="1">
        <f>(table2[[#This Row],[E_err]] + 1)/(table2[[#This Row],[sample_err]] + 1)</f>
        <v>1.000014623806482</v>
      </c>
      <c r="Q2885" s="1">
        <f>(table2[[#This Row],[EP_err]] + 1 )/(table2[[#This Row],[sample_err]] + 1)</f>
        <v>1.0000146403805728</v>
      </c>
      <c r="R2885" s="1">
        <f>(table2[[#This Row],[EP_gamma]] + 1)/(table2[[#This Row],[expected_gamma]] + 1)</f>
        <v>1</v>
      </c>
      <c r="S2885" s="1">
        <v>0</v>
      </c>
      <c r="T2885" s="1">
        <f>(table2[[#This Row],[EP_polymorphism]]+0.1)/(table2[[#This Row],[sample_polymorph]]+0.1)</f>
        <v>1</v>
      </c>
      <c r="U2885" s="1">
        <f>(1-ABS(1 - table2[[#This Row],[E_coverage_ratio]]))*100</f>
        <v>99.999987954514083</v>
      </c>
      <c r="V2885" s="1">
        <f>(1-ABS(1 - table2[[#This Row],[E_error_ratio]]))*100</f>
        <v>99.998537619351808</v>
      </c>
      <c r="W2885" s="1">
        <f>(1-ABS(1 - table2[[#This Row],[EP_coverage_ratio]]))*100</f>
        <v>99.999763125040289</v>
      </c>
      <c r="X2885" s="1">
        <f>(1-ABS(1 - table2[[#This Row],[EP_error_ratio]]))*100</f>
        <v>99.998535961942721</v>
      </c>
      <c r="Y2885" s="1">
        <f>(1-ABS(1 - table2[[#This Row],[EP_polymorphism_ratio]]))*100</f>
        <v>100</v>
      </c>
    </row>
    <row r="2886" spans="1:25" x14ac:dyDescent="0.3">
      <c r="A2886">
        <v>5</v>
      </c>
      <c r="B2886">
        <v>16</v>
      </c>
      <c r="C2886">
        <v>8.0000000000000002E-3</v>
      </c>
      <c r="D2886">
        <v>0</v>
      </c>
      <c r="E2886">
        <v>0</v>
      </c>
      <c r="F2886">
        <v>16.008940469272762</v>
      </c>
      <c r="G2886">
        <v>7.9779674695538219E-3</v>
      </c>
      <c r="H2886">
        <v>-3494600.8927028342</v>
      </c>
      <c r="I2886">
        <v>16.058298291766583</v>
      </c>
      <c r="J2886">
        <v>7.9643254130657877E-3</v>
      </c>
      <c r="K2886">
        <v>7.2461515029799504E-3</v>
      </c>
      <c r="L2886">
        <v>-3494579.2021247093</v>
      </c>
      <c r="M2886">
        <f>table2[[#This Row],[E_coverage]]/table2[[#This Row],[sample_coverage]]</f>
        <v>1.0005587793295476</v>
      </c>
      <c r="N2886">
        <f>table2[[#This Row],[EP_coverage]]/table2[[#This Row],[sample_coverage]]</f>
        <v>1.0036436432354114</v>
      </c>
      <c r="O2886" t="b">
        <f>IF(ABS(table2[[#This Row],[EP_coverage_ratio]] - 1) &lt;= ABS(table2[[#This Row],[E_coverage_ratio]] - 1),TRUE,FALSE)</f>
        <v>0</v>
      </c>
      <c r="P2886" s="1">
        <f>(table2[[#This Row],[E_err]] + 1)/(table2[[#This Row],[sample_err]] + 1)</f>
        <v>0.99997814233090665</v>
      </c>
      <c r="Q2886" s="1">
        <f>(table2[[#This Row],[EP_err]] + 1 )/(table2[[#This Row],[sample_err]] + 1)</f>
        <v>0.99996460854470803</v>
      </c>
      <c r="R2886" s="1">
        <f>(table2[[#This Row],[EP_gamma]] + 1)/(table2[[#This Row],[expected_gamma]] + 1)</f>
        <v>1.00724615150298</v>
      </c>
      <c r="S2886" s="1">
        <v>2.5841094280421002E-4</v>
      </c>
      <c r="T2886" s="1">
        <f>(table2[[#This Row],[EP_polymorphism]]+0.1)/(table2[[#This Row],[sample_polymorph]]+0.1)</f>
        <v>1.0025841094280421</v>
      </c>
      <c r="U2886" s="1">
        <f>(1-ABS(1 - table2[[#This Row],[E_coverage_ratio]]))*100</f>
        <v>99.944122067045242</v>
      </c>
      <c r="V2886" s="1">
        <f>(1-ABS(1 - table2[[#This Row],[E_error_ratio]]))*100</f>
        <v>99.997814233090665</v>
      </c>
      <c r="W2886" s="1">
        <f>(1-ABS(1 - table2[[#This Row],[EP_coverage_ratio]]))*100</f>
        <v>99.635635676458861</v>
      </c>
      <c r="X2886" s="1">
        <f>(1-ABS(1 - table2[[#This Row],[EP_error_ratio]]))*100</f>
        <v>99.996460854470797</v>
      </c>
      <c r="Y2886" s="1">
        <f>(1-ABS(1 - table2[[#This Row],[EP_polymorphism_ratio]]))*100</f>
        <v>99.741589057195796</v>
      </c>
    </row>
    <row r="2887" spans="1:25" x14ac:dyDescent="0.3">
      <c r="A2887">
        <v>6</v>
      </c>
      <c r="B2887">
        <v>16</v>
      </c>
      <c r="C2887">
        <v>8.0000000000000002E-3</v>
      </c>
      <c r="D2887">
        <v>0</v>
      </c>
      <c r="E2887">
        <v>0</v>
      </c>
      <c r="F2887">
        <v>16.002799800021265</v>
      </c>
      <c r="G2887">
        <v>7.970584466162365E-3</v>
      </c>
      <c r="H2887">
        <v>-3491911.2141447118</v>
      </c>
      <c r="I2887">
        <v>16.006810547751229</v>
      </c>
      <c r="J2887">
        <v>7.9694422319600538E-3</v>
      </c>
      <c r="K2887">
        <v>5.7953232797828885E-4</v>
      </c>
      <c r="L2887">
        <v>-3491918.7500524963</v>
      </c>
      <c r="M2887">
        <f>table2[[#This Row],[E_coverage]]/table2[[#This Row],[sample_coverage]]</f>
        <v>1.000174987501329</v>
      </c>
      <c r="N2887">
        <f>table2[[#This Row],[EP_coverage]]/table2[[#This Row],[sample_coverage]]</f>
        <v>1.0004256592344518</v>
      </c>
      <c r="O2887" t="b">
        <f>IF(ABS(table2[[#This Row],[EP_coverage_ratio]] - 1) &lt;= ABS(table2[[#This Row],[E_coverage_ratio]] - 1),TRUE,FALSE)</f>
        <v>0</v>
      </c>
      <c r="P2887" s="1">
        <f>(table2[[#This Row],[E_err]] + 1)/(table2[[#This Row],[sample_err]] + 1)</f>
        <v>0.99997081792278009</v>
      </c>
      <c r="Q2887" s="1">
        <f>(table2[[#This Row],[EP_err]] + 1 )/(table2[[#This Row],[sample_err]] + 1)</f>
        <v>0.99996968475392867</v>
      </c>
      <c r="R2887" s="1">
        <f>(table2[[#This Row],[EP_gamma]] + 1)/(table2[[#This Row],[expected_gamma]] + 1)</f>
        <v>1.0005795323279782</v>
      </c>
      <c r="S2887" s="1">
        <v>2.0578376403679301E-5</v>
      </c>
      <c r="T2887" s="1">
        <f>(table2[[#This Row],[EP_polymorphism]]+0.1)/(table2[[#This Row],[sample_polymorph]]+0.1)</f>
        <v>1.0002057837640368</v>
      </c>
      <c r="U2887" s="1">
        <f>(1-ABS(1 - table2[[#This Row],[E_coverage_ratio]]))*100</f>
        <v>99.982501249867099</v>
      </c>
      <c r="V2887" s="1">
        <f>(1-ABS(1 - table2[[#This Row],[E_error_ratio]]))*100</f>
        <v>99.99708179227801</v>
      </c>
      <c r="W2887" s="1">
        <f>(1-ABS(1 - table2[[#This Row],[EP_coverage_ratio]]))*100</f>
        <v>99.957434076554819</v>
      </c>
      <c r="X2887" s="1">
        <f>(1-ABS(1 - table2[[#This Row],[EP_error_ratio]]))*100</f>
        <v>99.996968475392862</v>
      </c>
      <c r="Y2887" s="1">
        <f>(1-ABS(1 - table2[[#This Row],[EP_polymorphism_ratio]]))*100</f>
        <v>99.979421623596323</v>
      </c>
    </row>
    <row r="2888" spans="1:25" x14ac:dyDescent="0.3">
      <c r="A2888">
        <v>7</v>
      </c>
      <c r="B2888">
        <v>16</v>
      </c>
      <c r="C2888">
        <v>8.0000000000000002E-3</v>
      </c>
      <c r="D2888">
        <v>0</v>
      </c>
      <c r="E2888">
        <v>0</v>
      </c>
      <c r="F2888">
        <v>15.995795310022711</v>
      </c>
      <c r="G2888">
        <v>7.9926044615744683E-3</v>
      </c>
      <c r="H2888">
        <v>-3491747.4194654818</v>
      </c>
      <c r="I2888">
        <v>15.995782027784076</v>
      </c>
      <c r="J2888">
        <v>7.9926138381250615E-3</v>
      </c>
      <c r="K2888">
        <v>0</v>
      </c>
      <c r="L2888">
        <v>-3491743.0051723006</v>
      </c>
      <c r="M2888">
        <f>table2[[#This Row],[E_coverage]]/table2[[#This Row],[sample_coverage]]</f>
        <v>0.99973720687641943</v>
      </c>
      <c r="N2888">
        <f>table2[[#This Row],[EP_coverage]]/table2[[#This Row],[sample_coverage]]</f>
        <v>0.99973637673650473</v>
      </c>
      <c r="O2888" t="b">
        <f>IF(ABS(table2[[#This Row],[EP_coverage_ratio]] - 1) &lt;= ABS(table2[[#This Row],[E_coverage_ratio]] - 1),TRUE,FALSE)</f>
        <v>0</v>
      </c>
      <c r="P2888" s="1">
        <f>(table2[[#This Row],[E_err]] + 1)/(table2[[#This Row],[sample_err]] + 1)</f>
        <v>0.99999266315632396</v>
      </c>
      <c r="Q2888" s="1">
        <f>(table2[[#This Row],[EP_err]] + 1 )/(table2[[#This Row],[sample_err]] + 1)</f>
        <v>0.99999267245845735</v>
      </c>
      <c r="R2888" s="1">
        <f>(table2[[#This Row],[EP_gamma]] + 1)/(table2[[#This Row],[expected_gamma]] + 1)</f>
        <v>1</v>
      </c>
      <c r="S2888" s="1">
        <v>0</v>
      </c>
      <c r="T2888" s="1">
        <f>(table2[[#This Row],[EP_polymorphism]]+0.1)/(table2[[#This Row],[sample_polymorph]]+0.1)</f>
        <v>1</v>
      </c>
      <c r="U2888" s="1">
        <f>(1-ABS(1 - table2[[#This Row],[E_coverage_ratio]]))*100</f>
        <v>99.973720687641944</v>
      </c>
      <c r="V2888" s="1">
        <f>(1-ABS(1 - table2[[#This Row],[E_error_ratio]]))*100</f>
        <v>99.999266315632397</v>
      </c>
      <c r="W2888" s="1">
        <f>(1-ABS(1 - table2[[#This Row],[EP_coverage_ratio]]))*100</f>
        <v>99.973637673650472</v>
      </c>
      <c r="X2888" s="1">
        <f>(1-ABS(1 - table2[[#This Row],[EP_error_ratio]]))*100</f>
        <v>99.999267245845729</v>
      </c>
      <c r="Y2888" s="1">
        <f>(1-ABS(1 - table2[[#This Row],[EP_polymorphism_ratio]]))*100</f>
        <v>100</v>
      </c>
    </row>
    <row r="2889" spans="1:25" x14ac:dyDescent="0.3">
      <c r="A2889">
        <v>8</v>
      </c>
      <c r="B2889">
        <v>16</v>
      </c>
      <c r="C2889">
        <v>8.0000000000000002E-3</v>
      </c>
      <c r="D2889">
        <v>0</v>
      </c>
      <c r="E2889">
        <v>0</v>
      </c>
      <c r="F2889">
        <v>15.990492153433035</v>
      </c>
      <c r="G2889">
        <v>8.0194819099287714E-3</v>
      </c>
      <c r="H2889">
        <v>-3495138.1411087057</v>
      </c>
      <c r="I2889">
        <v>15.990557730545683</v>
      </c>
      <c r="J2889">
        <v>8.0194261391170821E-3</v>
      </c>
      <c r="K2889">
        <v>0</v>
      </c>
      <c r="L2889">
        <v>-3495168.8177939593</v>
      </c>
      <c r="M2889">
        <f>table2[[#This Row],[E_coverage]]/table2[[#This Row],[sample_coverage]]</f>
        <v>0.99940575958956468</v>
      </c>
      <c r="N2889">
        <f>table2[[#This Row],[EP_coverage]]/table2[[#This Row],[sample_coverage]]</f>
        <v>0.99940985815910521</v>
      </c>
      <c r="O2889" t="b">
        <f>IF(ABS(table2[[#This Row],[EP_coverage_ratio]] - 1) &lt;= ABS(table2[[#This Row],[E_coverage_ratio]] - 1),TRUE,FALSE)</f>
        <v>1</v>
      </c>
      <c r="P2889" s="1">
        <f>(table2[[#This Row],[E_err]] + 1)/(table2[[#This Row],[sample_err]] + 1)</f>
        <v>1.000019327291596</v>
      </c>
      <c r="Q2889" s="1">
        <f>(table2[[#This Row],[EP_err]] + 1 )/(table2[[#This Row],[sample_err]] + 1)</f>
        <v>1.0000192719634098</v>
      </c>
      <c r="R2889" s="1">
        <f>(table2[[#This Row],[EP_gamma]] + 1)/(table2[[#This Row],[expected_gamma]] + 1)</f>
        <v>1</v>
      </c>
      <c r="S2889" s="1">
        <v>0</v>
      </c>
      <c r="T2889" s="1">
        <f>(table2[[#This Row],[EP_polymorphism]]+0.1)/(table2[[#This Row],[sample_polymorph]]+0.1)</f>
        <v>1</v>
      </c>
      <c r="U2889" s="1">
        <f>(1-ABS(1 - table2[[#This Row],[E_coverage_ratio]]))*100</f>
        <v>99.940575958956472</v>
      </c>
      <c r="V2889" s="1">
        <f>(1-ABS(1 - table2[[#This Row],[E_error_ratio]]))*100</f>
        <v>99.998067270840394</v>
      </c>
      <c r="W2889" s="1">
        <f>(1-ABS(1 - table2[[#This Row],[EP_coverage_ratio]]))*100</f>
        <v>99.940985815910523</v>
      </c>
      <c r="X2889" s="1">
        <f>(1-ABS(1 - table2[[#This Row],[EP_error_ratio]]))*100</f>
        <v>99.998072803659028</v>
      </c>
      <c r="Y2889" s="1">
        <f>(1-ABS(1 - table2[[#This Row],[EP_polymorphism_ratio]]))*100</f>
        <v>100</v>
      </c>
    </row>
    <row r="2890" spans="1:25" x14ac:dyDescent="0.3">
      <c r="A2890">
        <v>9</v>
      </c>
      <c r="B2890">
        <v>16</v>
      </c>
      <c r="C2890">
        <v>8.0000000000000002E-3</v>
      </c>
      <c r="D2890">
        <v>0</v>
      </c>
      <c r="E2890">
        <v>0</v>
      </c>
      <c r="F2890">
        <v>15.998780543022084</v>
      </c>
      <c r="G2890">
        <v>8.0446924187452338E-3</v>
      </c>
      <c r="H2890">
        <v>-3494122.1126871118</v>
      </c>
      <c r="I2890">
        <v>15.998870921804706</v>
      </c>
      <c r="J2890">
        <v>8.0446588604938356E-3</v>
      </c>
      <c r="K2890">
        <v>0</v>
      </c>
      <c r="L2890">
        <v>-3494147.738959258</v>
      </c>
      <c r="M2890">
        <f>table2[[#This Row],[E_coverage]]/table2[[#This Row],[sample_coverage]]</f>
        <v>0.99992378393888026</v>
      </c>
      <c r="N2890">
        <f>table2[[#This Row],[EP_coverage]]/table2[[#This Row],[sample_coverage]]</f>
        <v>0.9999294326127941</v>
      </c>
      <c r="O2890" t="b">
        <f>IF(ABS(table2[[#This Row],[EP_coverage_ratio]] - 1) &lt;= ABS(table2[[#This Row],[E_coverage_ratio]] - 1),TRUE,FALSE)</f>
        <v>1</v>
      </c>
      <c r="P2890" s="1">
        <f>(table2[[#This Row],[E_err]] + 1)/(table2[[#This Row],[sample_err]] + 1)</f>
        <v>1.0000443377170092</v>
      </c>
      <c r="Q2890" s="1">
        <f>(table2[[#This Row],[EP_err]] + 1 )/(table2[[#This Row],[sample_err]] + 1)</f>
        <v>1.0000443044250931</v>
      </c>
      <c r="R2890" s="1">
        <f>(table2[[#This Row],[EP_gamma]] + 1)/(table2[[#This Row],[expected_gamma]] + 1)</f>
        <v>1</v>
      </c>
      <c r="S2890" s="1">
        <v>0</v>
      </c>
      <c r="T2890" s="1">
        <f>(table2[[#This Row],[EP_polymorphism]]+0.1)/(table2[[#This Row],[sample_polymorph]]+0.1)</f>
        <v>1</v>
      </c>
      <c r="U2890" s="1">
        <f>(1-ABS(1 - table2[[#This Row],[E_coverage_ratio]]))*100</f>
        <v>99.992378393888032</v>
      </c>
      <c r="V2890" s="1">
        <f>(1-ABS(1 - table2[[#This Row],[E_error_ratio]]))*100</f>
        <v>99.995566228299083</v>
      </c>
      <c r="W2890" s="1">
        <f>(1-ABS(1 - table2[[#This Row],[EP_coverage_ratio]]))*100</f>
        <v>99.992943261279407</v>
      </c>
      <c r="X2890" s="1">
        <f>(1-ABS(1 - table2[[#This Row],[EP_error_ratio]]))*100</f>
        <v>99.995569557490697</v>
      </c>
      <c r="Y2890" s="1">
        <f>(1-ABS(1 - table2[[#This Row],[EP_polymorphism_ratio]]))*100</f>
        <v>100</v>
      </c>
    </row>
    <row r="2891" spans="1:25" x14ac:dyDescent="0.3">
      <c r="A2891">
        <v>10</v>
      </c>
      <c r="B2891">
        <v>16</v>
      </c>
      <c r="C2891">
        <v>8.0000000000000002E-3</v>
      </c>
      <c r="D2891">
        <v>0</v>
      </c>
      <c r="E2891">
        <v>0</v>
      </c>
      <c r="F2891">
        <v>16.010688082492234</v>
      </c>
      <c r="G2891">
        <v>7.9773742780605179E-3</v>
      </c>
      <c r="H2891">
        <v>-3492363.6938064313</v>
      </c>
      <c r="I2891">
        <v>16.022589293143415</v>
      </c>
      <c r="J2891">
        <v>7.9740499527799786E-3</v>
      </c>
      <c r="K2891">
        <v>1.7551714898234275E-3</v>
      </c>
      <c r="L2891">
        <v>-3492365.6800738322</v>
      </c>
      <c r="M2891">
        <f>table2[[#This Row],[E_coverage]]/table2[[#This Row],[sample_coverage]]</f>
        <v>1.0006680051557646</v>
      </c>
      <c r="N2891">
        <f>table2[[#This Row],[EP_coverage]]/table2[[#This Row],[sample_coverage]]</f>
        <v>1.0014118308214635</v>
      </c>
      <c r="O2891" t="b">
        <f>IF(ABS(table2[[#This Row],[EP_coverage_ratio]] - 1) &lt;= ABS(table2[[#This Row],[E_coverage_ratio]] - 1),TRUE,FALSE)</f>
        <v>0</v>
      </c>
      <c r="P2891" s="1">
        <f>(table2[[#This Row],[E_err]] + 1)/(table2[[#This Row],[sample_err]] + 1)</f>
        <v>0.99997755384728215</v>
      </c>
      <c r="Q2891" s="1">
        <f>(table2[[#This Row],[EP_err]] + 1 )/(table2[[#This Row],[sample_err]] + 1)</f>
        <v>0.99997425590553579</v>
      </c>
      <c r="R2891" s="1">
        <f>(table2[[#This Row],[EP_gamma]] + 1)/(table2[[#This Row],[expected_gamma]] + 1)</f>
        <v>1.0017551714898234</v>
      </c>
      <c r="S2891" s="1">
        <v>6.24393718443583E-5</v>
      </c>
      <c r="T2891" s="1">
        <f>(table2[[#This Row],[EP_polymorphism]]+0.1)/(table2[[#This Row],[sample_polymorph]]+0.1)</f>
        <v>1.0006243937184436</v>
      </c>
      <c r="U2891" s="1">
        <f>(1-ABS(1 - table2[[#This Row],[E_coverage_ratio]]))*100</f>
        <v>99.93319948442354</v>
      </c>
      <c r="V2891" s="1">
        <f>(1-ABS(1 - table2[[#This Row],[E_error_ratio]]))*100</f>
        <v>99.997755384728208</v>
      </c>
      <c r="W2891" s="1">
        <f>(1-ABS(1 - table2[[#This Row],[EP_coverage_ratio]]))*100</f>
        <v>99.858816917853659</v>
      </c>
      <c r="X2891" s="1">
        <f>(1-ABS(1 - table2[[#This Row],[EP_error_ratio]]))*100</f>
        <v>99.997425590553576</v>
      </c>
      <c r="Y2891" s="1">
        <f>(1-ABS(1 - table2[[#This Row],[EP_polymorphism_ratio]]))*100</f>
        <v>99.937560628155637</v>
      </c>
    </row>
    <row r="2892" spans="1:25" x14ac:dyDescent="0.3">
      <c r="A2892">
        <v>1</v>
      </c>
      <c r="B2892">
        <v>16</v>
      </c>
      <c r="C2892">
        <v>8.0000000000000002E-3</v>
      </c>
      <c r="D2892">
        <v>1E-3</v>
      </c>
      <c r="E2892">
        <v>4.9635495477319345E-2</v>
      </c>
      <c r="F2892">
        <v>15.791526130348531</v>
      </c>
      <c r="G2892">
        <v>8.018911742634036E-3</v>
      </c>
      <c r="H2892">
        <v>-3526342.8700757665</v>
      </c>
      <c r="I2892">
        <v>16.899643789730842</v>
      </c>
      <c r="J2892">
        <v>7.9076204890404529E-3</v>
      </c>
      <c r="K2892">
        <v>0.15813583502477938</v>
      </c>
      <c r="L2892">
        <v>-3531021.5905237766</v>
      </c>
      <c r="M2892">
        <f>table2[[#This Row],[E_coverage]]/table2[[#This Row],[sample_coverage]]</f>
        <v>0.9869703831467832</v>
      </c>
      <c r="N2892">
        <f>table2[[#This Row],[EP_coverage]]/table2[[#This Row],[sample_coverage]]</f>
        <v>1.0562277368581776</v>
      </c>
      <c r="O2892" t="b">
        <f>IF(ABS(table2[[#This Row],[EP_coverage_ratio]] - 1) &lt;= ABS(table2[[#This Row],[E_coverage_ratio]] - 1),TRUE,FALSE)</f>
        <v>0</v>
      </c>
      <c r="P2892" s="1">
        <f>(table2[[#This Row],[E_err]] + 1)/(table2[[#This Row],[sample_err]] + 1)</f>
        <v>1.0000187616494387</v>
      </c>
      <c r="Q2892" s="1">
        <f>(table2[[#This Row],[EP_err]] + 1 )/(table2[[#This Row],[sample_err]] + 1)</f>
        <v>0.99990835365976238</v>
      </c>
      <c r="R2892" s="1">
        <f>(table2[[#This Row],[EP_gamma]] + 1)/(table2[[#This Row],[expected_gamma]] + 1)</f>
        <v>1.1033695411549702</v>
      </c>
      <c r="S2892" s="1">
        <v>6.1896888079464498E-3</v>
      </c>
      <c r="T2892" s="1">
        <f>(table2[[#This Row],[EP_polymorphism]]+0.1)/(table2[[#This Row],[sample_polymorph]]+0.1)</f>
        <v>1.0513830575044203</v>
      </c>
      <c r="U2892" s="1">
        <f>(1-ABS(1 - table2[[#This Row],[E_coverage_ratio]]))*100</f>
        <v>98.697038314678323</v>
      </c>
      <c r="V2892" s="1">
        <f>(1-ABS(1 - table2[[#This Row],[E_error_ratio]]))*100</f>
        <v>99.998123835056134</v>
      </c>
      <c r="W2892" s="1">
        <f>(1-ABS(1 - table2[[#This Row],[EP_coverage_ratio]]))*100</f>
        <v>94.377226314182238</v>
      </c>
      <c r="X2892" s="1">
        <f>(1-ABS(1 - table2[[#This Row],[EP_error_ratio]]))*100</f>
        <v>99.990835365976238</v>
      </c>
      <c r="Y2892" s="1">
        <f>(1-ABS(1 - table2[[#This Row],[EP_polymorphism_ratio]]))*100</f>
        <v>94.861694249557971</v>
      </c>
    </row>
    <row r="2893" spans="1:25" x14ac:dyDescent="0.3">
      <c r="A2893">
        <v>2</v>
      </c>
      <c r="B2893">
        <v>16</v>
      </c>
      <c r="C2893">
        <v>8.0000000000000002E-3</v>
      </c>
      <c r="D2893">
        <v>1E-3</v>
      </c>
      <c r="E2893">
        <v>4.9132054625702651E-2</v>
      </c>
      <c r="F2893">
        <v>15.796542811334081</v>
      </c>
      <c r="G2893">
        <v>8.0472125505607044E-3</v>
      </c>
      <c r="H2893">
        <v>-3527364.7672767886</v>
      </c>
      <c r="I2893">
        <v>15.972777261982706</v>
      </c>
      <c r="J2893">
        <v>7.9981534299460259E-3</v>
      </c>
      <c r="K2893">
        <v>2.600379729338273E-2</v>
      </c>
      <c r="L2893">
        <v>-3527178.8120564576</v>
      </c>
      <c r="M2893">
        <f>table2[[#This Row],[E_coverage]]/table2[[#This Row],[sample_coverage]]</f>
        <v>0.98728392570838008</v>
      </c>
      <c r="N2893">
        <f>table2[[#This Row],[EP_coverage]]/table2[[#This Row],[sample_coverage]]</f>
        <v>0.99829857887391915</v>
      </c>
      <c r="O2893" t="b">
        <f>IF(ABS(table2[[#This Row],[EP_coverage_ratio]] - 1) &lt;= ABS(table2[[#This Row],[E_coverage_ratio]] - 1),TRUE,FALSE)</f>
        <v>1</v>
      </c>
      <c r="P2893" s="1">
        <f>(table2[[#This Row],[E_err]] + 1)/(table2[[#This Row],[sample_err]] + 1)</f>
        <v>1.0000468378477785</v>
      </c>
      <c r="Q2893" s="1">
        <f>(table2[[#This Row],[EP_err]] + 1 )/(table2[[#This Row],[sample_err]] + 1)</f>
        <v>0.99999816808526387</v>
      </c>
      <c r="R2893" s="1">
        <f>(table2[[#This Row],[EP_gamma]] + 1)/(table2[[#This Row],[expected_gamma]] + 1)</f>
        <v>0.97795486542390375</v>
      </c>
      <c r="S2893" s="1">
        <v>9.3832371990554199E-4</v>
      </c>
      <c r="T2893" s="1">
        <f>(table2[[#This Row],[EP_polymorphism]]+0.1)/(table2[[#This Row],[sample_polymorph]]+0.1)</f>
        <v>0.99938934376144106</v>
      </c>
      <c r="U2893" s="1">
        <f>(1-ABS(1 - table2[[#This Row],[E_coverage_ratio]]))*100</f>
        <v>98.728392570838011</v>
      </c>
      <c r="V2893" s="1">
        <f>(1-ABS(1 - table2[[#This Row],[E_error_ratio]]))*100</f>
        <v>99.995316215222147</v>
      </c>
      <c r="W2893" s="1">
        <f>(1-ABS(1 - table2[[#This Row],[EP_coverage_ratio]]))*100</f>
        <v>99.82985788739191</v>
      </c>
      <c r="X2893" s="1">
        <f>(1-ABS(1 - table2[[#This Row],[EP_error_ratio]]))*100</f>
        <v>99.99981680852639</v>
      </c>
      <c r="Y2893" s="1">
        <f>(1-ABS(1 - table2[[#This Row],[EP_polymorphism_ratio]]))*100</f>
        <v>99.938934376144104</v>
      </c>
    </row>
    <row r="2894" spans="1:25" x14ac:dyDescent="0.3">
      <c r="A2894">
        <v>3</v>
      </c>
      <c r="B2894">
        <v>16</v>
      </c>
      <c r="C2894">
        <v>8.0000000000000002E-3</v>
      </c>
      <c r="D2894">
        <v>1E-3</v>
      </c>
      <c r="E2894">
        <v>4.9943041605152047E-2</v>
      </c>
      <c r="F2894">
        <v>15.797584400957792</v>
      </c>
      <c r="G2894">
        <v>8.0383467134011073E-3</v>
      </c>
      <c r="H2894">
        <v>-3528119.8196617551</v>
      </c>
      <c r="I2894">
        <v>15.987847810842549</v>
      </c>
      <c r="J2894">
        <v>7.9856675588109056E-3</v>
      </c>
      <c r="K2894">
        <v>2.8025485745655963E-2</v>
      </c>
      <c r="L2894">
        <v>-3527886.1700933729</v>
      </c>
      <c r="M2894">
        <f>table2[[#This Row],[E_coverage]]/table2[[#This Row],[sample_coverage]]</f>
        <v>0.987349025059862</v>
      </c>
      <c r="N2894">
        <f>table2[[#This Row],[EP_coverage]]/table2[[#This Row],[sample_coverage]]</f>
        <v>0.99924048817765931</v>
      </c>
      <c r="O2894" t="b">
        <f>IF(ABS(table2[[#This Row],[EP_coverage_ratio]] - 1) &lt;= ABS(table2[[#This Row],[E_coverage_ratio]] - 1),TRUE,FALSE)</f>
        <v>1</v>
      </c>
      <c r="P2894" s="1">
        <f>(table2[[#This Row],[E_err]] + 1)/(table2[[#This Row],[sample_err]] + 1)</f>
        <v>1.0000380423744057</v>
      </c>
      <c r="Q2894" s="1">
        <f>(table2[[#This Row],[EP_err]] + 1 )/(table2[[#This Row],[sample_err]] + 1)</f>
        <v>0.99998578130834403</v>
      </c>
      <c r="R2894" s="1">
        <f>(table2[[#This Row],[EP_gamma]] + 1)/(table2[[#This Row],[expected_gamma]] + 1)</f>
        <v>0.97912500488979992</v>
      </c>
      <c r="S2894" s="1">
        <v>1.01252326639567E-3</v>
      </c>
      <c r="T2894" s="1">
        <f>(table2[[#This Row],[EP_polymorphism]]+0.1)/(table2[[#This Row],[sample_polymorph]]+0.1)</f>
        <v>1.0001239927365908</v>
      </c>
      <c r="U2894" s="1">
        <f>(1-ABS(1 - table2[[#This Row],[E_coverage_ratio]]))*100</f>
        <v>98.734902505986199</v>
      </c>
      <c r="V2894" s="1">
        <f>(1-ABS(1 - table2[[#This Row],[E_error_ratio]]))*100</f>
        <v>99.996195762559424</v>
      </c>
      <c r="W2894" s="1">
        <f>(1-ABS(1 - table2[[#This Row],[EP_coverage_ratio]]))*100</f>
        <v>99.924048817765936</v>
      </c>
      <c r="X2894" s="1">
        <f>(1-ABS(1 - table2[[#This Row],[EP_error_ratio]]))*100</f>
        <v>99.998578130834403</v>
      </c>
      <c r="Y2894" s="1">
        <f>(1-ABS(1 - table2[[#This Row],[EP_polymorphism_ratio]]))*100</f>
        <v>99.987600726340915</v>
      </c>
    </row>
    <row r="2895" spans="1:25" x14ac:dyDescent="0.3">
      <c r="A2895">
        <v>4</v>
      </c>
      <c r="B2895">
        <v>16</v>
      </c>
      <c r="C2895">
        <v>8.0000000000000002E-3</v>
      </c>
      <c r="D2895">
        <v>1E-3</v>
      </c>
      <c r="E2895">
        <v>4.9596576150015594E-2</v>
      </c>
      <c r="F2895">
        <v>15.794373773521231</v>
      </c>
      <c r="G2895">
        <v>8.0886673520446702E-3</v>
      </c>
      <c r="H2895">
        <v>-3529393.2343806131</v>
      </c>
      <c r="I2895">
        <v>15.964949348013056</v>
      </c>
      <c r="J2895">
        <v>8.0409159586247222E-3</v>
      </c>
      <c r="K2895">
        <v>2.5218857949583652E-2</v>
      </c>
      <c r="L2895">
        <v>-3529187.7832008647</v>
      </c>
      <c r="M2895">
        <f>table2[[#This Row],[E_coverage]]/table2[[#This Row],[sample_coverage]]</f>
        <v>0.98714836084507696</v>
      </c>
      <c r="N2895">
        <f>table2[[#This Row],[EP_coverage]]/table2[[#This Row],[sample_coverage]]</f>
        <v>0.99780933425081597</v>
      </c>
      <c r="O2895" t="b">
        <f>IF(ABS(table2[[#This Row],[EP_coverage_ratio]] - 1) &lt;= ABS(table2[[#This Row],[E_coverage_ratio]] - 1),TRUE,FALSE)</f>
        <v>1</v>
      </c>
      <c r="P2895" s="1">
        <f>(table2[[#This Row],[E_err]] + 1)/(table2[[#This Row],[sample_err]] + 1)</f>
        <v>1.0000879636429014</v>
      </c>
      <c r="Q2895" s="1">
        <f>(table2[[#This Row],[EP_err]] + 1 )/(table2[[#This Row],[sample_err]] + 1)</f>
        <v>1.0000405912287944</v>
      </c>
      <c r="R2895" s="1">
        <f>(table2[[#This Row],[EP_gamma]] + 1)/(table2[[#This Row],[expected_gamma]] + 1)</f>
        <v>0.97677420186539565</v>
      </c>
      <c r="S2895" s="1">
        <v>9.0760916271726E-4</v>
      </c>
      <c r="T2895" s="1">
        <f>(table2[[#This Row],[EP_polymorphism]]+0.1)/(table2[[#This Row],[sample_polymorph]]+0.1)</f>
        <v>0.9990852392348244</v>
      </c>
      <c r="U2895" s="1">
        <f>(1-ABS(1 - table2[[#This Row],[E_coverage_ratio]]))*100</f>
        <v>98.714836084507695</v>
      </c>
      <c r="V2895" s="1">
        <f>(1-ABS(1 - table2[[#This Row],[E_error_ratio]]))*100</f>
        <v>99.991203635709851</v>
      </c>
      <c r="W2895" s="1">
        <f>(1-ABS(1 - table2[[#This Row],[EP_coverage_ratio]]))*100</f>
        <v>99.780933425081599</v>
      </c>
      <c r="X2895" s="1">
        <f>(1-ABS(1 - table2[[#This Row],[EP_error_ratio]]))*100</f>
        <v>99.99594087712056</v>
      </c>
      <c r="Y2895" s="1">
        <f>(1-ABS(1 - table2[[#This Row],[EP_polymorphism_ratio]]))*100</f>
        <v>99.908523923482434</v>
      </c>
    </row>
    <row r="2896" spans="1:25" x14ac:dyDescent="0.3">
      <c r="A2896">
        <v>5</v>
      </c>
      <c r="B2896">
        <v>16</v>
      </c>
      <c r="C2896">
        <v>8.0000000000000002E-3</v>
      </c>
      <c r="D2896">
        <v>1E-3</v>
      </c>
      <c r="E2896">
        <v>5.0286635194312194E-2</v>
      </c>
      <c r="F2896">
        <v>15.779525380328259</v>
      </c>
      <c r="G2896">
        <v>8.0622852232155526E-3</v>
      </c>
      <c r="H2896">
        <v>-3529879.4669206832</v>
      </c>
      <c r="I2896">
        <v>15.942486624210829</v>
      </c>
      <c r="J2896">
        <v>8.0166157871127287E-3</v>
      </c>
      <c r="K2896">
        <v>2.4136600540733032E-2</v>
      </c>
      <c r="L2896">
        <v>-3529710.5215681167</v>
      </c>
      <c r="M2896">
        <f>table2[[#This Row],[E_coverage]]/table2[[#This Row],[sample_coverage]]</f>
        <v>0.9862203362705162</v>
      </c>
      <c r="N2896">
        <f>table2[[#This Row],[EP_coverage]]/table2[[#This Row],[sample_coverage]]</f>
        <v>0.99640541401317684</v>
      </c>
      <c r="O2896" t="b">
        <f>IF(ABS(table2[[#This Row],[EP_coverage_ratio]] - 1) &lt;= ABS(table2[[#This Row],[E_coverage_ratio]] - 1),TRUE,FALSE)</f>
        <v>1</v>
      </c>
      <c r="P2896" s="1">
        <f>(table2[[#This Row],[E_err]] + 1)/(table2[[#This Row],[sample_err]] + 1)</f>
        <v>1.0000617908960472</v>
      </c>
      <c r="Q2896" s="1">
        <f>(table2[[#This Row],[EP_err]] + 1 )/(table2[[#This Row],[sample_err]] + 1)</f>
        <v>1.0000164839157863</v>
      </c>
      <c r="R2896" s="1">
        <f>(table2[[#This Row],[EP_gamma]] + 1)/(table2[[#This Row],[expected_gamma]] + 1)</f>
        <v>0.97510200189423435</v>
      </c>
      <c r="S2896" s="1">
        <v>8.6767661387243602E-4</v>
      </c>
      <c r="T2896" s="1">
        <f>(table2[[#This Row],[EP_polymorphism]]+0.1)/(table2[[#This Row],[sample_polymorph]]+0.1)</f>
        <v>0.9986898674640835</v>
      </c>
      <c r="U2896" s="1">
        <f>(1-ABS(1 - table2[[#This Row],[E_coverage_ratio]]))*100</f>
        <v>98.622033627051621</v>
      </c>
      <c r="V2896" s="1">
        <f>(1-ABS(1 - table2[[#This Row],[E_error_ratio]]))*100</f>
        <v>99.993820910395286</v>
      </c>
      <c r="W2896" s="1">
        <f>(1-ABS(1 - table2[[#This Row],[EP_coverage_ratio]]))*100</f>
        <v>99.640541401317677</v>
      </c>
      <c r="X2896" s="1">
        <f>(1-ABS(1 - table2[[#This Row],[EP_error_ratio]]))*100</f>
        <v>99.998351608421359</v>
      </c>
      <c r="Y2896" s="1">
        <f>(1-ABS(1 - table2[[#This Row],[EP_polymorphism_ratio]]))*100</f>
        <v>99.868986746408353</v>
      </c>
    </row>
    <row r="2897" spans="1:25" x14ac:dyDescent="0.3">
      <c r="A2897">
        <v>6</v>
      </c>
      <c r="B2897">
        <v>16</v>
      </c>
      <c r="C2897">
        <v>8.0000000000000002E-3</v>
      </c>
      <c r="D2897">
        <v>1E-3</v>
      </c>
      <c r="E2897">
        <v>4.9844036294448481E-2</v>
      </c>
      <c r="F2897">
        <v>15.800806040103298</v>
      </c>
      <c r="G2897">
        <v>8.0678419848349385E-3</v>
      </c>
      <c r="H2897">
        <v>-3528772.3122006943</v>
      </c>
      <c r="I2897">
        <v>15.989947370839426</v>
      </c>
      <c r="J2897">
        <v>8.015324727335859E-3</v>
      </c>
      <c r="K2897">
        <v>2.786690978525461E-2</v>
      </c>
      <c r="L2897">
        <v>-3528536.7281372426</v>
      </c>
      <c r="M2897">
        <f>table2[[#This Row],[E_coverage]]/table2[[#This Row],[sample_coverage]]</f>
        <v>0.98755037750645613</v>
      </c>
      <c r="N2897">
        <f>table2[[#This Row],[EP_coverage]]/table2[[#This Row],[sample_coverage]]</f>
        <v>0.99937171067746411</v>
      </c>
      <c r="O2897" t="b">
        <f>IF(ABS(table2[[#This Row],[EP_coverage_ratio]] - 1) &lt;= ABS(table2[[#This Row],[E_coverage_ratio]] - 1),TRUE,FALSE)</f>
        <v>1</v>
      </c>
      <c r="P2897" s="1">
        <f>(table2[[#This Row],[E_err]] + 1)/(table2[[#This Row],[sample_err]] + 1)</f>
        <v>1.0000673035563838</v>
      </c>
      <c r="Q2897" s="1">
        <f>(table2[[#This Row],[EP_err]] + 1 )/(table2[[#This Row],[sample_err]] + 1)</f>
        <v>1.0000152031025156</v>
      </c>
      <c r="R2897" s="1">
        <f>(table2[[#This Row],[EP_gamma]] + 1)/(table2[[#This Row],[expected_gamma]] + 1)</f>
        <v>0.97906629389755373</v>
      </c>
      <c r="S2897" s="1">
        <v>1.0063714980063001E-3</v>
      </c>
      <c r="T2897" s="1">
        <f>(table2[[#This Row],[EP_polymorphism]]+0.1)/(table2[[#This Row],[sample_polymorph]]+0.1)</f>
        <v>1.0000630841386762</v>
      </c>
      <c r="U2897" s="1">
        <f>(1-ABS(1 - table2[[#This Row],[E_coverage_ratio]]))*100</f>
        <v>98.755037750645613</v>
      </c>
      <c r="V2897" s="1">
        <f>(1-ABS(1 - table2[[#This Row],[E_error_ratio]]))*100</f>
        <v>99.993269644361618</v>
      </c>
      <c r="W2897" s="1">
        <f>(1-ABS(1 - table2[[#This Row],[EP_coverage_ratio]]))*100</f>
        <v>99.937171067746405</v>
      </c>
      <c r="X2897" s="1">
        <f>(1-ABS(1 - table2[[#This Row],[EP_error_ratio]]))*100</f>
        <v>99.99847968974845</v>
      </c>
      <c r="Y2897" s="1">
        <f>(1-ABS(1 - table2[[#This Row],[EP_polymorphism_ratio]]))*100</f>
        <v>99.993691586132385</v>
      </c>
    </row>
    <row r="2898" spans="1:25" x14ac:dyDescent="0.3">
      <c r="A2898">
        <v>7</v>
      </c>
      <c r="B2898">
        <v>16</v>
      </c>
      <c r="C2898">
        <v>8.0000000000000002E-3</v>
      </c>
      <c r="D2898">
        <v>1E-3</v>
      </c>
      <c r="E2898">
        <v>4.9760974726353636E-2</v>
      </c>
      <c r="F2898">
        <v>15.793111243752477</v>
      </c>
      <c r="G2898">
        <v>8.0807624515710982E-3</v>
      </c>
      <c r="H2898">
        <v>-3531238.1322663636</v>
      </c>
      <c r="I2898">
        <v>15.989282320303664</v>
      </c>
      <c r="J2898">
        <v>8.0262786899978674E-3</v>
      </c>
      <c r="K2898">
        <v>2.88965906031881E-2</v>
      </c>
      <c r="L2898">
        <v>-3530990.3196487613</v>
      </c>
      <c r="M2898">
        <f>table2[[#This Row],[E_coverage]]/table2[[#This Row],[sample_coverage]]</f>
        <v>0.98706945273452984</v>
      </c>
      <c r="N2898">
        <f>table2[[#This Row],[EP_coverage]]/table2[[#This Row],[sample_coverage]]</f>
        <v>0.99933014501897899</v>
      </c>
      <c r="O2898" t="b">
        <f>IF(ABS(table2[[#This Row],[EP_coverage_ratio]] - 1) &lt;= ABS(table2[[#This Row],[E_coverage_ratio]] - 1),TRUE,FALSE)</f>
        <v>1</v>
      </c>
      <c r="P2898" s="1">
        <f>(table2[[#This Row],[E_err]] + 1)/(table2[[#This Row],[sample_err]] + 1)</f>
        <v>1.0000801214797332</v>
      </c>
      <c r="Q2898" s="1">
        <f>(table2[[#This Row],[EP_err]] + 1 )/(table2[[#This Row],[sample_err]] + 1)</f>
        <v>1.000026070128966</v>
      </c>
      <c r="R2898" s="1">
        <f>(table2[[#This Row],[EP_gamma]] + 1)/(table2[[#This Row],[expected_gamma]] + 1)</f>
        <v>0.98012463348753809</v>
      </c>
      <c r="S2898" s="1">
        <v>1.04538863112058E-3</v>
      </c>
      <c r="T2898" s="1">
        <f>(table2[[#This Row],[EP_polymorphism]]+0.1)/(table2[[#This Row],[sample_polymorph]]+0.1)</f>
        <v>1.0004493923873325</v>
      </c>
      <c r="U2898" s="1">
        <f>(1-ABS(1 - table2[[#This Row],[E_coverage_ratio]]))*100</f>
        <v>98.706945273452988</v>
      </c>
      <c r="V2898" s="1">
        <f>(1-ABS(1 - table2[[#This Row],[E_error_ratio]]))*100</f>
        <v>99.991987852026682</v>
      </c>
      <c r="W2898" s="1">
        <f>(1-ABS(1 - table2[[#This Row],[EP_coverage_ratio]]))*100</f>
        <v>99.933014501897901</v>
      </c>
      <c r="X2898" s="1">
        <f>(1-ABS(1 - table2[[#This Row],[EP_error_ratio]]))*100</f>
        <v>99.997392987103396</v>
      </c>
      <c r="Y2898" s="1">
        <f>(1-ABS(1 - table2[[#This Row],[EP_polymorphism_ratio]]))*100</f>
        <v>99.955060761266751</v>
      </c>
    </row>
    <row r="2899" spans="1:25" x14ac:dyDescent="0.3">
      <c r="A2899">
        <v>8</v>
      </c>
      <c r="B2899">
        <v>16</v>
      </c>
      <c r="C2899">
        <v>8.0000000000000002E-3</v>
      </c>
      <c r="D2899">
        <v>1E-3</v>
      </c>
      <c r="E2899">
        <v>5.0165038468636639E-2</v>
      </c>
      <c r="F2899">
        <v>15.805512986237607</v>
      </c>
      <c r="G2899">
        <v>8.0289647350495173E-3</v>
      </c>
      <c r="H2899">
        <v>-3528410.882502106</v>
      </c>
      <c r="I2899">
        <v>16.017078220619858</v>
      </c>
      <c r="J2899">
        <v>7.9708764661001689E-3</v>
      </c>
      <c r="K2899">
        <v>3.1049961928906324E-2</v>
      </c>
      <c r="L2899">
        <v>-3528120.2640746017</v>
      </c>
      <c r="M2899">
        <f>table2[[#This Row],[E_coverage]]/table2[[#This Row],[sample_coverage]]</f>
        <v>0.98784456163985046</v>
      </c>
      <c r="N2899">
        <f>table2[[#This Row],[EP_coverage]]/table2[[#This Row],[sample_coverage]]</f>
        <v>1.0010673887887411</v>
      </c>
      <c r="O2899" t="b">
        <f>IF(ABS(table2[[#This Row],[EP_coverage_ratio]] - 1) &lt;= ABS(table2[[#This Row],[E_coverage_ratio]] - 1),TRUE,FALSE)</f>
        <v>1</v>
      </c>
      <c r="P2899" s="1">
        <f>(table2[[#This Row],[E_err]] + 1)/(table2[[#This Row],[sample_err]] + 1)</f>
        <v>1.0000287348562</v>
      </c>
      <c r="Q2899" s="1">
        <f>(table2[[#This Row],[EP_err]] + 1 )/(table2[[#This Row],[sample_err]] + 1)</f>
        <v>0.99997110760525809</v>
      </c>
      <c r="R2899" s="1">
        <f>(table2[[#This Row],[EP_gamma]] + 1)/(table2[[#This Row],[expected_gamma]] + 1)</f>
        <v>0.98179802617729095</v>
      </c>
      <c r="S2899" s="1">
        <v>1.12299652421388E-3</v>
      </c>
      <c r="T2899" s="1">
        <f>(table2[[#This Row],[EP_polymorphism]]+0.1)/(table2[[#This Row],[sample_polymorph]]+0.1)</f>
        <v>1.0012177873684542</v>
      </c>
      <c r="U2899" s="1">
        <f>(1-ABS(1 - table2[[#This Row],[E_coverage_ratio]]))*100</f>
        <v>98.784456163985041</v>
      </c>
      <c r="V2899" s="1">
        <f>(1-ABS(1 - table2[[#This Row],[E_error_ratio]]))*100</f>
        <v>99.99712651438</v>
      </c>
      <c r="W2899" s="1">
        <f>(1-ABS(1 - table2[[#This Row],[EP_coverage_ratio]]))*100</f>
        <v>99.893261121125889</v>
      </c>
      <c r="X2899" s="1">
        <f>(1-ABS(1 - table2[[#This Row],[EP_error_ratio]]))*100</f>
        <v>99.997110760525814</v>
      </c>
      <c r="Y2899" s="1">
        <f>(1-ABS(1 - table2[[#This Row],[EP_polymorphism_ratio]]))*100</f>
        <v>99.878221263154572</v>
      </c>
    </row>
    <row r="2900" spans="1:25" x14ac:dyDescent="0.3">
      <c r="A2900">
        <v>9</v>
      </c>
      <c r="B2900">
        <v>16</v>
      </c>
      <c r="C2900">
        <v>8.0000000000000002E-3</v>
      </c>
      <c r="D2900">
        <v>1E-3</v>
      </c>
      <c r="E2900">
        <v>5.0096333942458625E-2</v>
      </c>
      <c r="F2900">
        <v>15.793380008317179</v>
      </c>
      <c r="G2900">
        <v>8.0488273788376294E-3</v>
      </c>
      <c r="H2900">
        <v>-3527758.4212949397</v>
      </c>
      <c r="I2900">
        <v>15.962160643092867</v>
      </c>
      <c r="J2900">
        <v>8.0017543878720416E-3</v>
      </c>
      <c r="K2900">
        <v>2.4953925104824002E-2</v>
      </c>
      <c r="L2900">
        <v>-3527549.3147422257</v>
      </c>
      <c r="M2900">
        <f>table2[[#This Row],[E_coverage]]/table2[[#This Row],[sample_coverage]]</f>
        <v>0.98708625051982368</v>
      </c>
      <c r="N2900">
        <f>table2[[#This Row],[EP_coverage]]/table2[[#This Row],[sample_coverage]]</f>
        <v>0.99763504019330418</v>
      </c>
      <c r="O2900" t="b">
        <f>IF(ABS(table2[[#This Row],[EP_coverage_ratio]] - 1) &lt;= ABS(table2[[#This Row],[E_coverage_ratio]] - 1),TRUE,FALSE)</f>
        <v>1</v>
      </c>
      <c r="P2900" s="1">
        <f>(table2[[#This Row],[E_err]] + 1)/(table2[[#This Row],[sample_err]] + 1)</f>
        <v>1.0000484398599581</v>
      </c>
      <c r="Q2900" s="1">
        <f>(table2[[#This Row],[EP_err]] + 1 )/(table2[[#This Row],[sample_err]] + 1)</f>
        <v>1.0000017404641588</v>
      </c>
      <c r="R2900" s="1">
        <f>(table2[[#This Row],[EP_gamma]] + 1)/(table2[[#This Row],[expected_gamma]] + 1)</f>
        <v>0.97605704541102389</v>
      </c>
      <c r="S2900" s="1">
        <v>9.00220688692998E-4</v>
      </c>
      <c r="T2900" s="1">
        <f>(table2[[#This Row],[EP_polymorphism]]+0.1)/(table2[[#This Row],[sample_polymorph]]+0.1)</f>
        <v>0.99901208602666336</v>
      </c>
      <c r="U2900" s="1">
        <f>(1-ABS(1 - table2[[#This Row],[E_coverage_ratio]]))*100</f>
        <v>98.708625051982366</v>
      </c>
      <c r="V2900" s="1">
        <f>(1-ABS(1 - table2[[#This Row],[E_error_ratio]]))*100</f>
        <v>99.995156014004195</v>
      </c>
      <c r="W2900" s="1">
        <f>(1-ABS(1 - table2[[#This Row],[EP_coverage_ratio]]))*100</f>
        <v>99.763504019330412</v>
      </c>
      <c r="X2900" s="1">
        <f>(1-ABS(1 - table2[[#This Row],[EP_error_ratio]]))*100</f>
        <v>99.999825953584121</v>
      </c>
      <c r="Y2900" s="1">
        <f>(1-ABS(1 - table2[[#This Row],[EP_polymorphism_ratio]]))*100</f>
        <v>99.90120860266633</v>
      </c>
    </row>
    <row r="2901" spans="1:25" x14ac:dyDescent="0.3">
      <c r="A2901">
        <v>10</v>
      </c>
      <c r="B2901">
        <v>16</v>
      </c>
      <c r="C2901">
        <v>8.0000000000000002E-3</v>
      </c>
      <c r="D2901">
        <v>1E-3</v>
      </c>
      <c r="E2901">
        <v>4.930971643986834E-2</v>
      </c>
      <c r="F2901">
        <v>15.797185012022293</v>
      </c>
      <c r="G2901">
        <v>8.018743895455616E-3</v>
      </c>
      <c r="H2901">
        <v>-3527047.4747166294</v>
      </c>
      <c r="I2901">
        <v>16.794009580546039</v>
      </c>
      <c r="J2901">
        <v>7.7231277616317089E-3</v>
      </c>
      <c r="K2901">
        <v>0.14847953427534691</v>
      </c>
      <c r="L2901">
        <v>-3530776.7877227655</v>
      </c>
      <c r="M2901">
        <f>table2[[#This Row],[E_coverage]]/table2[[#This Row],[sample_coverage]]</f>
        <v>0.98732406325139332</v>
      </c>
      <c r="N2901">
        <f>table2[[#This Row],[EP_coverage]]/table2[[#This Row],[sample_coverage]]</f>
        <v>1.0496255987841274</v>
      </c>
      <c r="O2901" t="b">
        <f>IF(ABS(table2[[#This Row],[EP_coverage_ratio]] - 1) &lt;= ABS(table2[[#This Row],[E_coverage_ratio]] - 1),TRUE,FALSE)</f>
        <v>0</v>
      </c>
      <c r="P2901" s="1">
        <f>(table2[[#This Row],[E_err]] + 1)/(table2[[#This Row],[sample_err]] + 1)</f>
        <v>1.0000185951343805</v>
      </c>
      <c r="Q2901" s="1">
        <f>(table2[[#This Row],[EP_err]] + 1 )/(table2[[#This Row],[sample_err]] + 1)</f>
        <v>0.99972532516034884</v>
      </c>
      <c r="R2901" s="1">
        <f>(table2[[#This Row],[EP_gamma]] + 1)/(table2[[#This Row],[expected_gamma]] + 1)</f>
        <v>1.0945095773742999</v>
      </c>
      <c r="S2901" s="1">
        <v>5.8436280071275598E-3</v>
      </c>
      <c r="T2901" s="1">
        <f>(table2[[#This Row],[EP_polymorphism]]+0.1)/(table2[[#This Row],[sample_polymorph]]+0.1)</f>
        <v>1.047956712941857</v>
      </c>
      <c r="U2901" s="1">
        <f>(1-ABS(1 - table2[[#This Row],[E_coverage_ratio]]))*100</f>
        <v>98.732406325139337</v>
      </c>
      <c r="V2901" s="1">
        <f>(1-ABS(1 - table2[[#This Row],[E_error_ratio]]))*100</f>
        <v>99.998140486561951</v>
      </c>
      <c r="W2901" s="1">
        <f>(1-ABS(1 - table2[[#This Row],[EP_coverage_ratio]]))*100</f>
        <v>95.037440121587252</v>
      </c>
      <c r="X2901" s="1">
        <f>(1-ABS(1 - table2[[#This Row],[EP_error_ratio]]))*100</f>
        <v>99.972532516034889</v>
      </c>
      <c r="Y2901" s="1">
        <f>(1-ABS(1 - table2[[#This Row],[EP_polymorphism_ratio]]))*100</f>
        <v>95.204328705814305</v>
      </c>
    </row>
    <row r="2902" spans="1:25" x14ac:dyDescent="0.3">
      <c r="A2902">
        <v>1</v>
      </c>
      <c r="B2902">
        <v>16</v>
      </c>
      <c r="C2902">
        <v>8.0000000000000002E-3</v>
      </c>
      <c r="D2902">
        <v>2E-3</v>
      </c>
      <c r="E2902">
        <v>9.5537746959961298E-2</v>
      </c>
      <c r="F2902">
        <v>15.592805050978637</v>
      </c>
      <c r="G2902">
        <v>8.1119459998599368E-3</v>
      </c>
      <c r="H2902">
        <v>-3565211.5508582219</v>
      </c>
      <c r="I2902">
        <v>15.99040898447052</v>
      </c>
      <c r="J2902">
        <v>8.0036718622606313E-3</v>
      </c>
      <c r="K2902">
        <v>5.8284073189609285E-2</v>
      </c>
      <c r="L2902">
        <v>-3564216.7850053473</v>
      </c>
      <c r="M2902">
        <f>table2[[#This Row],[E_coverage]]/table2[[#This Row],[sample_coverage]]</f>
        <v>0.97455031568616479</v>
      </c>
      <c r="N2902">
        <f>table2[[#This Row],[EP_coverage]]/table2[[#This Row],[sample_coverage]]</f>
        <v>0.99940056152940748</v>
      </c>
      <c r="O2902" t="b">
        <f>IF(ABS(table2[[#This Row],[EP_coverage_ratio]] - 1) &lt;= ABS(table2[[#This Row],[E_coverage_ratio]] - 1),TRUE,FALSE)</f>
        <v>1</v>
      </c>
      <c r="P2902" s="1">
        <f>(table2[[#This Row],[E_err]] + 1)/(table2[[#This Row],[sample_err]] + 1)</f>
        <v>1.0001110575395435</v>
      </c>
      <c r="Q2902" s="1">
        <f>(table2[[#This Row],[EP_err]] + 1 )/(table2[[#This Row],[sample_err]] + 1)</f>
        <v>1.0000036427204968</v>
      </c>
      <c r="R2902" s="1">
        <f>(table2[[#This Row],[EP_gamma]] + 1)/(table2[[#This Row],[expected_gamma]] + 1)</f>
        <v>0.96599507970060527</v>
      </c>
      <c r="S2902" s="1">
        <v>2.1441508831766499E-3</v>
      </c>
      <c r="T2902" s="1">
        <f>(table2[[#This Row],[EP_polymorphism]]+0.1)/(table2[[#This Row],[sample_polymorph]]+0.1)</f>
        <v>1.0014132439527124</v>
      </c>
      <c r="U2902" s="1">
        <f>(1-ABS(1 - table2[[#This Row],[E_coverage_ratio]]))*100</f>
        <v>97.455031568616477</v>
      </c>
      <c r="V2902" s="1">
        <f>(1-ABS(1 - table2[[#This Row],[E_error_ratio]]))*100</f>
        <v>99.988894246045646</v>
      </c>
      <c r="W2902" s="1">
        <f>(1-ABS(1 - table2[[#This Row],[EP_coverage_ratio]]))*100</f>
        <v>99.940056152940741</v>
      </c>
      <c r="X2902" s="1">
        <f>(1-ABS(1 - table2[[#This Row],[EP_error_ratio]]))*100</f>
        <v>99.99963572795032</v>
      </c>
      <c r="Y2902" s="1">
        <f>(1-ABS(1 - table2[[#This Row],[EP_polymorphism_ratio]]))*100</f>
        <v>99.858675604728759</v>
      </c>
    </row>
    <row r="2903" spans="1:25" x14ac:dyDescent="0.3">
      <c r="A2903">
        <v>2</v>
      </c>
      <c r="B2903">
        <v>16</v>
      </c>
      <c r="C2903">
        <v>8.0000000000000002E-3</v>
      </c>
      <c r="D2903">
        <v>2E-3</v>
      </c>
      <c r="E2903">
        <v>9.5364347363891766E-2</v>
      </c>
      <c r="F2903">
        <v>15.606014947729783</v>
      </c>
      <c r="G2903">
        <v>8.1144749433020615E-3</v>
      </c>
      <c r="H2903">
        <v>-3565772.5816995664</v>
      </c>
      <c r="I2903">
        <v>16.036059953879171</v>
      </c>
      <c r="J2903">
        <v>7.9986495803454714E-3</v>
      </c>
      <c r="K2903">
        <v>6.2689566567471058E-2</v>
      </c>
      <c r="L2903">
        <v>-3564618.3235050789</v>
      </c>
      <c r="M2903">
        <f>table2[[#This Row],[E_coverage]]/table2[[#This Row],[sample_coverage]]</f>
        <v>0.97537593423311142</v>
      </c>
      <c r="N2903">
        <f>table2[[#This Row],[EP_coverage]]/table2[[#This Row],[sample_coverage]]</f>
        <v>1.0022537471174482</v>
      </c>
      <c r="O2903" t="b">
        <f>IF(ABS(table2[[#This Row],[EP_coverage_ratio]] - 1) &lt;= ABS(table2[[#This Row],[E_coverage_ratio]] - 1),TRUE,FALSE)</f>
        <v>1</v>
      </c>
      <c r="P2903" s="1">
        <f>(table2[[#This Row],[E_err]] + 1)/(table2[[#This Row],[sample_err]] + 1)</f>
        <v>1.000113566412006</v>
      </c>
      <c r="Q2903" s="1">
        <f>(table2[[#This Row],[EP_err]] + 1 )/(table2[[#This Row],[sample_err]] + 1)</f>
        <v>0.99999866029796181</v>
      </c>
      <c r="R2903" s="1">
        <f>(table2[[#This Row],[EP_gamma]] + 1)/(table2[[#This Row],[expected_gamma]] + 1)</f>
        <v>0.97016994311065907</v>
      </c>
      <c r="S2903" s="1">
        <v>2.3135674197144402E-3</v>
      </c>
      <c r="T2903" s="1">
        <f>(table2[[#This Row],[EP_polymorphism]]+0.1)/(table2[[#This Row],[sample_polymorph]]+0.1)</f>
        <v>1.0030741903893572</v>
      </c>
      <c r="U2903" s="1">
        <f>(1-ABS(1 - table2[[#This Row],[E_coverage_ratio]]))*100</f>
        <v>97.537593423311137</v>
      </c>
      <c r="V2903" s="1">
        <f>(1-ABS(1 - table2[[#This Row],[E_error_ratio]]))*100</f>
        <v>99.988643358799408</v>
      </c>
      <c r="W2903" s="1">
        <f>(1-ABS(1 - table2[[#This Row],[EP_coverage_ratio]]))*100</f>
        <v>99.77462528825518</v>
      </c>
      <c r="X2903" s="1">
        <f>(1-ABS(1 - table2[[#This Row],[EP_error_ratio]]))*100</f>
        <v>99.999866029796181</v>
      </c>
      <c r="Y2903" s="1">
        <f>(1-ABS(1 - table2[[#This Row],[EP_polymorphism_ratio]]))*100</f>
        <v>99.69258096106428</v>
      </c>
    </row>
    <row r="2904" spans="1:25" x14ac:dyDescent="0.3">
      <c r="A2904">
        <v>3</v>
      </c>
      <c r="B2904">
        <v>16</v>
      </c>
      <c r="C2904">
        <v>8.0000000000000002E-3</v>
      </c>
      <c r="D2904">
        <v>2E-3</v>
      </c>
      <c r="E2904">
        <v>9.5063109069827109E-2</v>
      </c>
      <c r="F2904">
        <v>15.616303155747627</v>
      </c>
      <c r="G2904">
        <v>8.1626325680173445E-3</v>
      </c>
      <c r="H2904">
        <v>-3567175.7118636547</v>
      </c>
      <c r="I2904">
        <v>16.043054209508199</v>
      </c>
      <c r="J2904">
        <v>8.0473125815684263E-3</v>
      </c>
      <c r="K2904">
        <v>6.2171578330657236E-2</v>
      </c>
      <c r="L2904">
        <v>-3566044.7938538417</v>
      </c>
      <c r="M2904">
        <f>table2[[#This Row],[E_coverage]]/table2[[#This Row],[sample_coverage]]</f>
        <v>0.97601894723422666</v>
      </c>
      <c r="N2904">
        <f>table2[[#This Row],[EP_coverage]]/table2[[#This Row],[sample_coverage]]</f>
        <v>1.0026908880942624</v>
      </c>
      <c r="O2904" t="b">
        <f>IF(ABS(table2[[#This Row],[EP_coverage_ratio]] - 1) &lt;= ABS(table2[[#This Row],[E_coverage_ratio]] - 1),TRUE,FALSE)</f>
        <v>1</v>
      </c>
      <c r="P2904" s="1">
        <f>(table2[[#This Row],[E_err]] + 1)/(table2[[#This Row],[sample_err]] + 1)</f>
        <v>1.0001613418333506</v>
      </c>
      <c r="Q2904" s="1">
        <f>(table2[[#This Row],[EP_err]] + 1 )/(table2[[#This Row],[sample_err]] + 1)</f>
        <v>1.0000469370848892</v>
      </c>
      <c r="R2904" s="1">
        <f>(table2[[#This Row],[EP_gamma]] + 1)/(table2[[#This Row],[expected_gamma]] + 1)</f>
        <v>0.96996380348607614</v>
      </c>
      <c r="S2904" s="1">
        <v>2.2956938036093801E-3</v>
      </c>
      <c r="T2904" s="1">
        <f>(table2[[#This Row],[EP_polymorphism]]+0.1)/(table2[[#This Row],[sample_polymorph]]+0.1)</f>
        <v>1.0028989588589154</v>
      </c>
      <c r="U2904" s="1">
        <f>(1-ABS(1 - table2[[#This Row],[E_coverage_ratio]]))*100</f>
        <v>97.60189472342266</v>
      </c>
      <c r="V2904" s="1">
        <f>(1-ABS(1 - table2[[#This Row],[E_error_ratio]]))*100</f>
        <v>99.983865816664945</v>
      </c>
      <c r="W2904" s="1">
        <f>(1-ABS(1 - table2[[#This Row],[EP_coverage_ratio]]))*100</f>
        <v>99.73091119057375</v>
      </c>
      <c r="X2904" s="1">
        <f>(1-ABS(1 - table2[[#This Row],[EP_error_ratio]]))*100</f>
        <v>99.995306291511071</v>
      </c>
      <c r="Y2904" s="1">
        <f>(1-ABS(1 - table2[[#This Row],[EP_polymorphism_ratio]]))*100</f>
        <v>99.710104114108461</v>
      </c>
    </row>
    <row r="2905" spans="1:25" x14ac:dyDescent="0.3">
      <c r="A2905">
        <v>4</v>
      </c>
      <c r="B2905">
        <v>16</v>
      </c>
      <c r="C2905">
        <v>8.0000000000000002E-3</v>
      </c>
      <c r="D2905">
        <v>2E-3</v>
      </c>
      <c r="E2905">
        <v>9.5993649601529868E-2</v>
      </c>
      <c r="F2905">
        <v>15.602091983666581</v>
      </c>
      <c r="G2905">
        <v>8.070973053117568E-3</v>
      </c>
      <c r="H2905">
        <v>-3562081.8460149714</v>
      </c>
      <c r="I2905">
        <v>16.004654244814137</v>
      </c>
      <c r="J2905">
        <v>7.9619569847813546E-3</v>
      </c>
      <c r="K2905">
        <v>5.8909185442156405E-2</v>
      </c>
      <c r="L2905">
        <v>-3561055.8499067225</v>
      </c>
      <c r="M2905">
        <f>table2[[#This Row],[E_coverage]]/table2[[#This Row],[sample_coverage]]</f>
        <v>0.9751307489791613</v>
      </c>
      <c r="N2905">
        <f>table2[[#This Row],[EP_coverage]]/table2[[#This Row],[sample_coverage]]</f>
        <v>1.0002908903008836</v>
      </c>
      <c r="O2905" t="b">
        <f>IF(ABS(table2[[#This Row],[EP_coverage_ratio]] - 1) &lt;= ABS(table2[[#This Row],[E_coverage_ratio]] - 1),TRUE,FALSE)</f>
        <v>1</v>
      </c>
      <c r="P2905" s="1">
        <f>(table2[[#This Row],[E_err]] + 1)/(table2[[#This Row],[sample_err]] + 1)</f>
        <v>1.0000704097749182</v>
      </c>
      <c r="Q2905" s="1">
        <f>(table2[[#This Row],[EP_err]] + 1 )/(table2[[#This Row],[sample_err]] + 1)</f>
        <v>0.99996225891347346</v>
      </c>
      <c r="R2905" s="1">
        <f>(table2[[#This Row],[EP_gamma]] + 1)/(table2[[#This Row],[expected_gamma]] + 1)</f>
        <v>0.9661636140201576</v>
      </c>
      <c r="S2905" s="1">
        <v>2.16187628908037E-3</v>
      </c>
      <c r="T2905" s="1">
        <f>(table2[[#This Row],[EP_polymorphism]]+0.1)/(table2[[#This Row],[sample_polymorph]]+0.1)</f>
        <v>1.0015870224419643</v>
      </c>
      <c r="U2905" s="1">
        <f>(1-ABS(1 - table2[[#This Row],[E_coverage_ratio]]))*100</f>
        <v>97.513074897916127</v>
      </c>
      <c r="V2905" s="1">
        <f>(1-ABS(1 - table2[[#This Row],[E_error_ratio]]))*100</f>
        <v>99.992959022508174</v>
      </c>
      <c r="W2905" s="1">
        <f>(1-ABS(1 - table2[[#This Row],[EP_coverage_ratio]]))*100</f>
        <v>99.970910969911642</v>
      </c>
      <c r="X2905" s="1">
        <f>(1-ABS(1 - table2[[#This Row],[EP_error_ratio]]))*100</f>
        <v>99.996225891347351</v>
      </c>
      <c r="Y2905" s="1">
        <f>(1-ABS(1 - table2[[#This Row],[EP_polymorphism_ratio]]))*100</f>
        <v>99.841297755803566</v>
      </c>
    </row>
    <row r="2906" spans="1:25" x14ac:dyDescent="0.3">
      <c r="A2906">
        <v>5</v>
      </c>
      <c r="B2906">
        <v>16</v>
      </c>
      <c r="C2906">
        <v>8.0000000000000002E-3</v>
      </c>
      <c r="D2906">
        <v>2E-3</v>
      </c>
      <c r="E2906">
        <v>9.528475260182577E-2</v>
      </c>
      <c r="F2906">
        <v>15.595626426425476</v>
      </c>
      <c r="G2906">
        <v>8.1141897578635592E-3</v>
      </c>
      <c r="H2906">
        <v>-3562025.528003545</v>
      </c>
      <c r="I2906">
        <v>17.232578283756617</v>
      </c>
      <c r="J2906">
        <v>7.9356855742303504E-3</v>
      </c>
      <c r="K2906">
        <v>0.22938171520358583</v>
      </c>
      <c r="L2906">
        <v>-3569027.6827031937</v>
      </c>
      <c r="M2906">
        <f>table2[[#This Row],[E_coverage]]/table2[[#This Row],[sample_coverage]]</f>
        <v>0.97472665165159222</v>
      </c>
      <c r="N2906">
        <f>table2[[#This Row],[EP_coverage]]/table2[[#This Row],[sample_coverage]]</f>
        <v>1.0770361427347885</v>
      </c>
      <c r="O2906" t="b">
        <f>IF(ABS(table2[[#This Row],[EP_coverage_ratio]] - 1) &lt;= ABS(table2[[#This Row],[E_coverage_ratio]] - 1),TRUE,FALSE)</f>
        <v>0</v>
      </c>
      <c r="P2906" s="1">
        <f>(table2[[#This Row],[E_err]] + 1)/(table2[[#This Row],[sample_err]] + 1)</f>
        <v>1.000113283489944</v>
      </c>
      <c r="Q2906" s="1">
        <f>(table2[[#This Row],[EP_err]] + 1 )/(table2[[#This Row],[sample_err]] + 1)</f>
        <v>0.99993619600618089</v>
      </c>
      <c r="R2906" s="1">
        <f>(table2[[#This Row],[EP_gamma]] + 1)/(table2[[#This Row],[expected_gamma]] + 1)</f>
        <v>1.1224311415668078</v>
      </c>
      <c r="S2906" s="1">
        <v>9.3927478756452507E-3</v>
      </c>
      <c r="T2906" s="1">
        <f>(table2[[#This Row],[EP_polymorphism]]+0.1)/(table2[[#This Row],[sample_polymorph]]+0.1)</f>
        <v>1.0724779203494632</v>
      </c>
      <c r="U2906" s="1">
        <f>(1-ABS(1 - table2[[#This Row],[E_coverage_ratio]]))*100</f>
        <v>97.472665165159228</v>
      </c>
      <c r="V2906" s="1">
        <f>(1-ABS(1 - table2[[#This Row],[E_error_ratio]]))*100</f>
        <v>99.988671651005603</v>
      </c>
      <c r="W2906" s="1">
        <f>(1-ABS(1 - table2[[#This Row],[EP_coverage_ratio]]))*100</f>
        <v>92.296385726521152</v>
      </c>
      <c r="X2906" s="1">
        <f>(1-ABS(1 - table2[[#This Row],[EP_error_ratio]]))*100</f>
        <v>99.993619600618089</v>
      </c>
      <c r="Y2906" s="1">
        <f>(1-ABS(1 - table2[[#This Row],[EP_polymorphism_ratio]]))*100</f>
        <v>92.752207965053685</v>
      </c>
    </row>
    <row r="2907" spans="1:25" x14ac:dyDescent="0.3">
      <c r="A2907">
        <v>6</v>
      </c>
      <c r="B2907">
        <v>16</v>
      </c>
      <c r="C2907">
        <v>8.0000000000000002E-3</v>
      </c>
      <c r="D2907">
        <v>2E-3</v>
      </c>
      <c r="E2907">
        <v>9.6625138971615038E-2</v>
      </c>
      <c r="F2907">
        <v>15.611034947062381</v>
      </c>
      <c r="G2907">
        <v>8.1350896273339034E-3</v>
      </c>
      <c r="H2907">
        <v>-3564801.6583470278</v>
      </c>
      <c r="I2907">
        <v>16.01368162625371</v>
      </c>
      <c r="J2907">
        <v>8.025700503510081E-3</v>
      </c>
      <c r="K2907">
        <v>5.8881243832855236E-2</v>
      </c>
      <c r="L2907">
        <v>-3563772.1813483806</v>
      </c>
      <c r="M2907">
        <f>table2[[#This Row],[E_coverage]]/table2[[#This Row],[sample_coverage]]</f>
        <v>0.97568968419139879</v>
      </c>
      <c r="N2907">
        <f>table2[[#This Row],[EP_coverage]]/table2[[#This Row],[sample_coverage]]</f>
        <v>1.0008551016408569</v>
      </c>
      <c r="O2907" t="b">
        <f>IF(ABS(table2[[#This Row],[EP_coverage_ratio]] - 1) &lt;= ABS(table2[[#This Row],[E_coverage_ratio]] - 1),TRUE,FALSE)</f>
        <v>1</v>
      </c>
      <c r="P2907" s="1">
        <f>(table2[[#This Row],[E_err]] + 1)/(table2[[#This Row],[sample_err]] + 1)</f>
        <v>1.0001340174874345</v>
      </c>
      <c r="Q2907" s="1">
        <f>(table2[[#This Row],[EP_err]] + 1 )/(table2[[#This Row],[sample_err]] + 1)</f>
        <v>1.00002549653126</v>
      </c>
      <c r="R2907" s="1">
        <f>(table2[[#This Row],[EP_gamma]] + 1)/(table2[[#This Row],[expected_gamma]] + 1)</f>
        <v>0.96558177101962572</v>
      </c>
      <c r="S2907" s="1">
        <v>2.1681567180874498E-3</v>
      </c>
      <c r="T2907" s="1">
        <f>(table2[[#This Row],[EP_polymorphism]]+0.1)/(table2[[#This Row],[sample_polymorph]]+0.1)</f>
        <v>1.0016485952753671</v>
      </c>
      <c r="U2907" s="1">
        <f>(1-ABS(1 - table2[[#This Row],[E_coverage_ratio]]))*100</f>
        <v>97.568968419139878</v>
      </c>
      <c r="V2907" s="1">
        <f>(1-ABS(1 - table2[[#This Row],[E_error_ratio]]))*100</f>
        <v>99.986598251256552</v>
      </c>
      <c r="W2907" s="1">
        <f>(1-ABS(1 - table2[[#This Row],[EP_coverage_ratio]]))*100</f>
        <v>99.91448983591431</v>
      </c>
      <c r="X2907" s="1">
        <f>(1-ABS(1 - table2[[#This Row],[EP_error_ratio]]))*100</f>
        <v>99.99745034687399</v>
      </c>
      <c r="Y2907" s="1">
        <f>(1-ABS(1 - table2[[#This Row],[EP_polymorphism_ratio]]))*100</f>
        <v>99.835140472463294</v>
      </c>
    </row>
    <row r="2908" spans="1:25" x14ac:dyDescent="0.3">
      <c r="A2908">
        <v>7</v>
      </c>
      <c r="B2908">
        <v>16</v>
      </c>
      <c r="C2908">
        <v>8.0000000000000002E-3</v>
      </c>
      <c r="D2908">
        <v>2E-3</v>
      </c>
      <c r="E2908">
        <v>9.5347097795048921E-2</v>
      </c>
      <c r="F2908">
        <v>15.601029687215219</v>
      </c>
      <c r="G2908">
        <v>8.1367559028691482E-3</v>
      </c>
      <c r="H2908">
        <v>-3565043.5270648189</v>
      </c>
      <c r="I2908">
        <v>15.989678439973908</v>
      </c>
      <c r="J2908">
        <v>8.0305511902625006E-3</v>
      </c>
      <c r="K2908">
        <v>5.6995378498204838E-2</v>
      </c>
      <c r="L2908">
        <v>-3564087.0665895105</v>
      </c>
      <c r="M2908">
        <f>table2[[#This Row],[E_coverage]]/table2[[#This Row],[sample_coverage]]</f>
        <v>0.97506435545095116</v>
      </c>
      <c r="N2908">
        <f>table2[[#This Row],[EP_coverage]]/table2[[#This Row],[sample_coverage]]</f>
        <v>0.99935490249836922</v>
      </c>
      <c r="O2908" t="b">
        <f>IF(ABS(table2[[#This Row],[EP_coverage_ratio]] - 1) &lt;= ABS(table2[[#This Row],[E_coverage_ratio]] - 1),TRUE,FALSE)</f>
        <v>1</v>
      </c>
      <c r="P2908" s="1">
        <f>(table2[[#This Row],[E_err]] + 1)/(table2[[#This Row],[sample_err]] + 1)</f>
        <v>1.0001356705385607</v>
      </c>
      <c r="Q2908" s="1">
        <f>(table2[[#This Row],[EP_err]] + 1 )/(table2[[#This Row],[sample_err]] + 1)</f>
        <v>1.0000303087204985</v>
      </c>
      <c r="R2908" s="1">
        <f>(table2[[#This Row],[EP_gamma]] + 1)/(table2[[#This Row],[expected_gamma]] + 1)</f>
        <v>0.9649866974824266</v>
      </c>
      <c r="S2908" s="1">
        <v>2.0960431206442599E-3</v>
      </c>
      <c r="T2908" s="1">
        <f>(table2[[#This Row],[EP_polymorphism]]+0.1)/(table2[[#This Row],[sample_polymorph]]+0.1)</f>
        <v>1.0009415992220025</v>
      </c>
      <c r="U2908" s="1">
        <f>(1-ABS(1 - table2[[#This Row],[E_coverage_ratio]]))*100</f>
        <v>97.506435545095115</v>
      </c>
      <c r="V2908" s="1">
        <f>(1-ABS(1 - table2[[#This Row],[E_error_ratio]]))*100</f>
        <v>99.986432946143935</v>
      </c>
      <c r="W2908" s="1">
        <f>(1-ABS(1 - table2[[#This Row],[EP_coverage_ratio]]))*100</f>
        <v>99.935490249836917</v>
      </c>
      <c r="X2908" s="1">
        <f>(1-ABS(1 - table2[[#This Row],[EP_error_ratio]]))*100</f>
        <v>99.996969127950152</v>
      </c>
      <c r="Y2908" s="1">
        <f>(1-ABS(1 - table2[[#This Row],[EP_polymorphism_ratio]]))*100</f>
        <v>99.905840077799752</v>
      </c>
    </row>
    <row r="2909" spans="1:25" x14ac:dyDescent="0.3">
      <c r="A2909">
        <v>8</v>
      </c>
      <c r="B2909">
        <v>16</v>
      </c>
      <c r="C2909">
        <v>8.0000000000000002E-3</v>
      </c>
      <c r="D2909">
        <v>2E-3</v>
      </c>
      <c r="E2909">
        <v>9.6620340565758467E-2</v>
      </c>
      <c r="F2909">
        <v>15.603680755783357</v>
      </c>
      <c r="G2909">
        <v>8.0862403055410904E-3</v>
      </c>
      <c r="H2909">
        <v>-3564227.4641197948</v>
      </c>
      <c r="I2909">
        <v>16.02776377794763</v>
      </c>
      <c r="J2909">
        <v>7.9719895132633733E-3</v>
      </c>
      <c r="K2909">
        <v>6.1889103134882523E-2</v>
      </c>
      <c r="L2909">
        <v>-3563093.024916532</v>
      </c>
      <c r="M2909">
        <f>table2[[#This Row],[E_coverage]]/table2[[#This Row],[sample_coverage]]</f>
        <v>0.97523004723645978</v>
      </c>
      <c r="N2909">
        <f>table2[[#This Row],[EP_coverage]]/table2[[#This Row],[sample_coverage]]</f>
        <v>1.0017352361217269</v>
      </c>
      <c r="O2909" t="b">
        <f>IF(ABS(table2[[#This Row],[EP_coverage_ratio]] - 1) &lt;= ABS(table2[[#This Row],[E_coverage_ratio]] - 1),TRUE,FALSE)</f>
        <v>1</v>
      </c>
      <c r="P2909" s="1">
        <f>(table2[[#This Row],[E_err]] + 1)/(table2[[#This Row],[sample_err]] + 1)</f>
        <v>1.0000855558586716</v>
      </c>
      <c r="Q2909" s="1">
        <f>(table2[[#This Row],[EP_err]] + 1 )/(table2[[#This Row],[sample_err]] + 1)</f>
        <v>0.99997221181871354</v>
      </c>
      <c r="R2909" s="1">
        <f>(table2[[#This Row],[EP_gamma]] + 1)/(table2[[#This Row],[expected_gamma]] + 1)</f>
        <v>0.96832884076091663</v>
      </c>
      <c r="S2909" s="1">
        <v>2.2813643683855501E-3</v>
      </c>
      <c r="T2909" s="1">
        <f>(table2[[#This Row],[EP_polymorphism]]+0.1)/(table2[[#This Row],[sample_polymorph]]+0.1)</f>
        <v>1.0027584741998583</v>
      </c>
      <c r="U2909" s="1">
        <f>(1-ABS(1 - table2[[#This Row],[E_coverage_ratio]]))*100</f>
        <v>97.523004723645982</v>
      </c>
      <c r="V2909" s="1">
        <f>(1-ABS(1 - table2[[#This Row],[E_error_ratio]]))*100</f>
        <v>99.991444414132829</v>
      </c>
      <c r="W2909" s="1">
        <f>(1-ABS(1 - table2[[#This Row],[EP_coverage_ratio]]))*100</f>
        <v>99.826476387827313</v>
      </c>
      <c r="X2909" s="1">
        <f>(1-ABS(1 - table2[[#This Row],[EP_error_ratio]]))*100</f>
        <v>99.997221181871353</v>
      </c>
      <c r="Y2909" s="1">
        <f>(1-ABS(1 - table2[[#This Row],[EP_polymorphism_ratio]]))*100</f>
        <v>99.724152580014163</v>
      </c>
    </row>
    <row r="2910" spans="1:25" x14ac:dyDescent="0.3">
      <c r="A2910">
        <v>9</v>
      </c>
      <c r="B2910">
        <v>16</v>
      </c>
      <c r="C2910">
        <v>8.0000000000000002E-3</v>
      </c>
      <c r="D2910">
        <v>2E-3</v>
      </c>
      <c r="E2910">
        <v>9.5289612040283564E-2</v>
      </c>
      <c r="F2910">
        <v>15.595031070995251</v>
      </c>
      <c r="G2910">
        <v>8.0613623771444605E-3</v>
      </c>
      <c r="H2910">
        <v>-3560936.8153763013</v>
      </c>
      <c r="I2910">
        <v>15.973873530619462</v>
      </c>
      <c r="J2910">
        <v>7.9581415834519571E-3</v>
      </c>
      <c r="K2910">
        <v>5.564091031325627E-2</v>
      </c>
      <c r="L2910">
        <v>-3560028.5930090914</v>
      </c>
      <c r="M2910">
        <f>table2[[#This Row],[E_coverage]]/table2[[#This Row],[sample_coverage]]</f>
        <v>0.97468944193720319</v>
      </c>
      <c r="N2910">
        <f>table2[[#This Row],[EP_coverage]]/table2[[#This Row],[sample_coverage]]</f>
        <v>0.9983670956637164</v>
      </c>
      <c r="O2910" t="b">
        <f>IF(ABS(table2[[#This Row],[EP_coverage_ratio]] - 1) &lt;= ABS(table2[[#This Row],[E_coverage_ratio]] - 1),TRUE,FALSE)</f>
        <v>1</v>
      </c>
      <c r="P2910" s="1">
        <f>(table2[[#This Row],[E_err]] + 1)/(table2[[#This Row],[sample_err]] + 1)</f>
        <v>1.0000608753741511</v>
      </c>
      <c r="Q2910" s="1">
        <f>(table2[[#This Row],[EP_err]] + 1 )/(table2[[#This Row],[sample_err]] + 1)</f>
        <v>0.99995847379310709</v>
      </c>
      <c r="R2910" s="1">
        <f>(table2[[#This Row],[EP_gamma]] + 1)/(table2[[#This Row],[expected_gamma]] + 1)</f>
        <v>0.96380071417533997</v>
      </c>
      <c r="S2910" s="1">
        <v>2.0415156781952099E-3</v>
      </c>
      <c r="T2910" s="1">
        <f>(table2[[#This Row],[EP_polymorphism]]+0.1)/(table2[[#This Row],[sample_polymorph]]+0.1)</f>
        <v>1.0004070164528942</v>
      </c>
      <c r="U2910" s="1">
        <f>(1-ABS(1 - table2[[#This Row],[E_coverage_ratio]]))*100</f>
        <v>97.468944193720318</v>
      </c>
      <c r="V2910" s="1">
        <f>(1-ABS(1 - table2[[#This Row],[E_error_ratio]]))*100</f>
        <v>99.993912462584888</v>
      </c>
      <c r="W2910" s="1">
        <f>(1-ABS(1 - table2[[#This Row],[EP_coverage_ratio]]))*100</f>
        <v>99.836709566371638</v>
      </c>
      <c r="X2910" s="1">
        <f>(1-ABS(1 - table2[[#This Row],[EP_error_ratio]]))*100</f>
        <v>99.995847379310703</v>
      </c>
      <c r="Y2910" s="1">
        <f>(1-ABS(1 - table2[[#This Row],[EP_polymorphism_ratio]]))*100</f>
        <v>99.959298354710583</v>
      </c>
    </row>
    <row r="2911" spans="1:25" x14ac:dyDescent="0.3">
      <c r="A2911">
        <v>10</v>
      </c>
      <c r="B2911">
        <v>16</v>
      </c>
      <c r="C2911">
        <v>8.0000000000000002E-3</v>
      </c>
      <c r="D2911">
        <v>2E-3</v>
      </c>
      <c r="E2911">
        <v>9.5190646254211822E-2</v>
      </c>
      <c r="F2911">
        <v>15.597935136993136</v>
      </c>
      <c r="G2911">
        <v>8.1524628348016801E-3</v>
      </c>
      <c r="H2911">
        <v>-3567763.3552586385</v>
      </c>
      <c r="I2911">
        <v>16.006598416099845</v>
      </c>
      <c r="J2911">
        <v>8.0412757188217717E-3</v>
      </c>
      <c r="K2911">
        <v>5.9799764492706388E-2</v>
      </c>
      <c r="L2911">
        <v>-3566700.8853858011</v>
      </c>
      <c r="M2911">
        <f>table2[[#This Row],[E_coverage]]/table2[[#This Row],[sample_coverage]]</f>
        <v>0.97487094606207103</v>
      </c>
      <c r="N2911">
        <f>table2[[#This Row],[EP_coverage]]/table2[[#This Row],[sample_coverage]]</f>
        <v>1.0004124010062403</v>
      </c>
      <c r="O2911" t="b">
        <f>IF(ABS(table2[[#This Row],[EP_coverage_ratio]] - 1) &lt;= ABS(table2[[#This Row],[E_coverage_ratio]] - 1),TRUE,FALSE)</f>
        <v>1</v>
      </c>
      <c r="P2911" s="1">
        <f>(table2[[#This Row],[E_err]] + 1)/(table2[[#This Row],[sample_err]] + 1)</f>
        <v>1.0001512528123033</v>
      </c>
      <c r="Q2911" s="1">
        <f>(table2[[#This Row],[EP_err]] + 1 )/(table2[[#This Row],[sample_err]] + 1)</f>
        <v>1.0000409481337518</v>
      </c>
      <c r="R2911" s="1">
        <f>(table2[[#This Row],[EP_gamma]] + 1)/(table2[[#This Row],[expected_gamma]] + 1)</f>
        <v>0.96768518624355504</v>
      </c>
      <c r="S2911" s="1">
        <v>2.1992951414541101E-3</v>
      </c>
      <c r="T2911" s="1">
        <f>(table2[[#This Row],[EP_polymorphism]]+0.1)/(table2[[#This Row],[sample_polymorph]]+0.1)</f>
        <v>1.0019538739358247</v>
      </c>
      <c r="U2911" s="1">
        <f>(1-ABS(1 - table2[[#This Row],[E_coverage_ratio]]))*100</f>
        <v>97.487094606207108</v>
      </c>
      <c r="V2911" s="1">
        <f>(1-ABS(1 - table2[[#This Row],[E_error_ratio]]))*100</f>
        <v>99.984874718769674</v>
      </c>
      <c r="W2911" s="1">
        <f>(1-ABS(1 - table2[[#This Row],[EP_coverage_ratio]]))*100</f>
        <v>99.958759899375977</v>
      </c>
      <c r="X2911" s="1">
        <f>(1-ABS(1 - table2[[#This Row],[EP_error_ratio]]))*100</f>
        <v>99.995905186624825</v>
      </c>
      <c r="Y2911" s="1">
        <f>(1-ABS(1 - table2[[#This Row],[EP_polymorphism_ratio]]))*100</f>
        <v>99.804612606417535</v>
      </c>
    </row>
    <row r="2912" spans="1:25" x14ac:dyDescent="0.3">
      <c r="A2912">
        <v>1</v>
      </c>
      <c r="B2912">
        <v>16</v>
      </c>
      <c r="C2912">
        <v>8.0000000000000002E-3</v>
      </c>
      <c r="D2912">
        <v>4.0000000000000001E-3</v>
      </c>
      <c r="E2912">
        <v>0.17750385339730235</v>
      </c>
      <c r="F2912">
        <v>15.218349130087386</v>
      </c>
      <c r="G2912">
        <v>8.2002178807943082E-3</v>
      </c>
      <c r="H2912">
        <v>-3626665.0904766428</v>
      </c>
      <c r="I2912">
        <v>15.953424324473218</v>
      </c>
      <c r="J2912">
        <v>8.0042197372943939E-3</v>
      </c>
      <c r="K2912">
        <v>0.10735313370150656</v>
      </c>
      <c r="L2912">
        <v>-3623590.9944299981</v>
      </c>
      <c r="M2912">
        <f>table2[[#This Row],[E_coverage]]/table2[[#This Row],[sample_coverage]]</f>
        <v>0.95114682063046163</v>
      </c>
      <c r="N2912">
        <f>table2[[#This Row],[EP_coverage]]/table2[[#This Row],[sample_coverage]]</f>
        <v>0.99708902027957613</v>
      </c>
      <c r="O2912" t="b">
        <f>IF(ABS(table2[[#This Row],[EP_coverage_ratio]] - 1) &lt;= ABS(table2[[#This Row],[E_coverage_ratio]] - 1),TRUE,FALSE)</f>
        <v>1</v>
      </c>
      <c r="P2912" s="1">
        <f>(table2[[#This Row],[E_err]] + 1)/(table2[[#This Row],[sample_err]] + 1)</f>
        <v>1.0001986288499942</v>
      </c>
      <c r="Q2912" s="1">
        <f>(table2[[#This Row],[EP_err]] + 1 )/(table2[[#This Row],[sample_err]] + 1)</f>
        <v>1.0000041862473159</v>
      </c>
      <c r="R2912" s="1">
        <f>(table2[[#This Row],[EP_gamma]] + 1)/(table2[[#This Row],[expected_gamma]] + 1)</f>
        <v>0.9404242122066957</v>
      </c>
      <c r="S2912" s="1">
        <v>4.0754856553750704E-3</v>
      </c>
      <c r="T2912" s="1">
        <f>(table2[[#This Row],[EP_polymorphism]]+0.1)/(table2[[#This Row],[sample_polymorph]]+0.1)</f>
        <v>1.0007258236093757</v>
      </c>
      <c r="U2912" s="1">
        <f>(1-ABS(1 - table2[[#This Row],[E_coverage_ratio]]))*100</f>
        <v>95.11468206304616</v>
      </c>
      <c r="V2912" s="1">
        <f>(1-ABS(1 - table2[[#This Row],[E_error_ratio]]))*100</f>
        <v>99.980137115000574</v>
      </c>
      <c r="W2912" s="1">
        <f>(1-ABS(1 - table2[[#This Row],[EP_coverage_ratio]]))*100</f>
        <v>99.708902027957606</v>
      </c>
      <c r="X2912" s="1">
        <f>(1-ABS(1 - table2[[#This Row],[EP_error_ratio]]))*100</f>
        <v>99.999581375268406</v>
      </c>
      <c r="Y2912" s="1">
        <f>(1-ABS(1 - table2[[#This Row],[EP_polymorphism_ratio]]))*100</f>
        <v>99.927417639062426</v>
      </c>
    </row>
    <row r="2913" spans="1:25" x14ac:dyDescent="0.3">
      <c r="A2913">
        <v>2</v>
      </c>
      <c r="B2913">
        <v>16</v>
      </c>
      <c r="C2913">
        <v>8.0000000000000002E-3</v>
      </c>
      <c r="D2913">
        <v>4.0000000000000001E-3</v>
      </c>
      <c r="E2913">
        <v>0.17788705959513748</v>
      </c>
      <c r="F2913">
        <v>15.214290699986229</v>
      </c>
      <c r="G2913">
        <v>8.1512787789505582E-3</v>
      </c>
      <c r="H2913">
        <v>-3625746.8979371735</v>
      </c>
      <c r="I2913">
        <v>15.962375432218344</v>
      </c>
      <c r="J2913">
        <v>7.9533397846993821E-3</v>
      </c>
      <c r="K2913">
        <v>0.1090844779692159</v>
      </c>
      <c r="L2913">
        <v>-3622613.5156167694</v>
      </c>
      <c r="M2913">
        <f>table2[[#This Row],[E_coverage]]/table2[[#This Row],[sample_coverage]]</f>
        <v>0.95089316874913932</v>
      </c>
      <c r="N2913">
        <f>table2[[#This Row],[EP_coverage]]/table2[[#This Row],[sample_coverage]]</f>
        <v>0.99764846451364653</v>
      </c>
      <c r="O2913" t="b">
        <f>IF(ABS(table2[[#This Row],[EP_coverage_ratio]] - 1) &lt;= ABS(table2[[#This Row],[E_coverage_ratio]] - 1),TRUE,FALSE)</f>
        <v>1</v>
      </c>
      <c r="P2913" s="1">
        <f>(table2[[#This Row],[E_err]] + 1)/(table2[[#This Row],[sample_err]] + 1)</f>
        <v>1.0001500781537209</v>
      </c>
      <c r="Q2913" s="1">
        <f>(table2[[#This Row],[EP_err]] + 1 )/(table2[[#This Row],[sample_err]] + 1)</f>
        <v>0.99995371010386846</v>
      </c>
      <c r="R2913" s="1">
        <f>(table2[[#This Row],[EP_gamma]] + 1)/(table2[[#This Row],[expected_gamma]] + 1)</f>
        <v>0.9415881335434908</v>
      </c>
      <c r="S2913" s="1">
        <v>4.14291724857185E-3</v>
      </c>
      <c r="T2913" s="1">
        <f>(table2[[#This Row],[EP_polymorphism]]+0.1)/(table2[[#This Row],[sample_polymorph]]+0.1)</f>
        <v>1.0013742043131908</v>
      </c>
      <c r="U2913" s="1">
        <f>(1-ABS(1 - table2[[#This Row],[E_coverage_ratio]]))*100</f>
        <v>95.089316874913933</v>
      </c>
      <c r="V2913" s="1">
        <f>(1-ABS(1 - table2[[#This Row],[E_error_ratio]]))*100</f>
        <v>99.984992184627913</v>
      </c>
      <c r="W2913" s="1">
        <f>(1-ABS(1 - table2[[#This Row],[EP_coverage_ratio]]))*100</f>
        <v>99.764846451364647</v>
      </c>
      <c r="X2913" s="1">
        <f>(1-ABS(1 - table2[[#This Row],[EP_error_ratio]]))*100</f>
        <v>99.995371010386847</v>
      </c>
      <c r="Y2913" s="1">
        <f>(1-ABS(1 - table2[[#This Row],[EP_polymorphism_ratio]]))*100</f>
        <v>99.862579568680914</v>
      </c>
    </row>
    <row r="2914" spans="1:25" x14ac:dyDescent="0.3">
      <c r="A2914">
        <v>3</v>
      </c>
      <c r="B2914">
        <v>16</v>
      </c>
      <c r="C2914">
        <v>8.0000000000000002E-3</v>
      </c>
      <c r="D2914">
        <v>4.0000000000000001E-3</v>
      </c>
      <c r="E2914">
        <v>0.17681993459684625</v>
      </c>
      <c r="F2914">
        <v>15.223799837324709</v>
      </c>
      <c r="G2914">
        <v>8.1872291381020167E-3</v>
      </c>
      <c r="H2914">
        <v>-3627905.2324131639</v>
      </c>
      <c r="I2914">
        <v>16.000812988515595</v>
      </c>
      <c r="J2914">
        <v>7.9829498110398547E-3</v>
      </c>
      <c r="K2914">
        <v>0.1128106380124447</v>
      </c>
      <c r="L2914">
        <v>-3624520.6308724554</v>
      </c>
      <c r="M2914">
        <f>table2[[#This Row],[E_coverage]]/table2[[#This Row],[sample_coverage]]</f>
        <v>0.9514874898327943</v>
      </c>
      <c r="N2914">
        <f>table2[[#This Row],[EP_coverage]]/table2[[#This Row],[sample_coverage]]</f>
        <v>1.0000508117822247</v>
      </c>
      <c r="O2914" t="b">
        <f>IF(ABS(table2[[#This Row],[EP_coverage_ratio]] - 1) &lt;= ABS(table2[[#This Row],[E_coverage_ratio]] - 1),TRUE,FALSE)</f>
        <v>1</v>
      </c>
      <c r="P2914" s="1">
        <f>(table2[[#This Row],[E_err]] + 1)/(table2[[#This Row],[sample_err]] + 1)</f>
        <v>1.0001857431925616</v>
      </c>
      <c r="Q2914" s="1">
        <f>(table2[[#This Row],[EP_err]] + 1 )/(table2[[#This Row],[sample_err]] + 1)</f>
        <v>0.99998308512999978</v>
      </c>
      <c r="R2914" s="1">
        <f>(table2[[#This Row],[EP_gamma]] + 1)/(table2[[#This Row],[expected_gamma]] + 1)</f>
        <v>0.94560824922945441</v>
      </c>
      <c r="S2914" s="1">
        <v>4.2947283115913797E-3</v>
      </c>
      <c r="T2914" s="1">
        <f>(table2[[#This Row],[EP_polymorphism]]+0.1)/(table2[[#This Row],[sample_polymorph]]+0.1)</f>
        <v>1.0028339260729939</v>
      </c>
      <c r="U2914" s="1">
        <f>(1-ABS(1 - table2[[#This Row],[E_coverage_ratio]]))*100</f>
        <v>95.148748983279432</v>
      </c>
      <c r="V2914" s="1">
        <f>(1-ABS(1 - table2[[#This Row],[E_error_ratio]]))*100</f>
        <v>99.98142568074384</v>
      </c>
      <c r="W2914" s="1">
        <f>(1-ABS(1 - table2[[#This Row],[EP_coverage_ratio]]))*100</f>
        <v>99.994918821777532</v>
      </c>
      <c r="X2914" s="1">
        <f>(1-ABS(1 - table2[[#This Row],[EP_error_ratio]]))*100</f>
        <v>99.998308512999984</v>
      </c>
      <c r="Y2914" s="1">
        <f>(1-ABS(1 - table2[[#This Row],[EP_polymorphism_ratio]]))*100</f>
        <v>99.71660739270061</v>
      </c>
    </row>
    <row r="2915" spans="1:25" x14ac:dyDescent="0.3">
      <c r="A2915">
        <v>4</v>
      </c>
      <c r="B2915">
        <v>16</v>
      </c>
      <c r="C2915">
        <v>8.0000000000000002E-3</v>
      </c>
      <c r="D2915">
        <v>4.0000000000000001E-3</v>
      </c>
      <c r="E2915">
        <v>0.17575125479882198</v>
      </c>
      <c r="F2915">
        <v>15.221165648657911</v>
      </c>
      <c r="G2915">
        <v>8.2249463611606139E-3</v>
      </c>
      <c r="H2915">
        <v>-3628364.4878346897</v>
      </c>
      <c r="I2915">
        <v>15.963416460179063</v>
      </c>
      <c r="J2915">
        <v>8.0273277589185711E-3</v>
      </c>
      <c r="K2915">
        <v>0.10826426287828543</v>
      </c>
      <c r="L2915">
        <v>-3625275.5405208706</v>
      </c>
      <c r="M2915">
        <f>table2[[#This Row],[E_coverage]]/table2[[#This Row],[sample_coverage]]</f>
        <v>0.95132285304111941</v>
      </c>
      <c r="N2915">
        <f>table2[[#This Row],[EP_coverage]]/table2[[#This Row],[sample_coverage]]</f>
        <v>0.99771352876119146</v>
      </c>
      <c r="O2915" t="b">
        <f>IF(ABS(table2[[#This Row],[EP_coverage_ratio]] - 1) &lt;= ABS(table2[[#This Row],[E_coverage_ratio]] - 1),TRUE,FALSE)</f>
        <v>1</v>
      </c>
      <c r="P2915" s="1">
        <f>(table2[[#This Row],[E_err]] + 1)/(table2[[#This Row],[sample_err]] + 1)</f>
        <v>1.0002231610725798</v>
      </c>
      <c r="Q2915" s="1">
        <f>(table2[[#This Row],[EP_err]] + 1 )/(table2[[#This Row],[sample_err]] + 1)</f>
        <v>1.0000271108719432</v>
      </c>
      <c r="R2915" s="1">
        <f>(table2[[#This Row],[EP_gamma]] + 1)/(table2[[#This Row],[expected_gamma]] + 1)</f>
        <v>0.94260096117687409</v>
      </c>
      <c r="S2915" s="1">
        <v>4.1032456984058099E-3</v>
      </c>
      <c r="T2915" s="1">
        <f>(table2[[#This Row],[EP_polymorphism]]+0.1)/(table2[[#This Row],[sample_polymorph]]+0.1)</f>
        <v>1.0009927471000559</v>
      </c>
      <c r="U2915" s="1">
        <f>(1-ABS(1 - table2[[#This Row],[E_coverage_ratio]]))*100</f>
        <v>95.132285304111946</v>
      </c>
      <c r="V2915" s="1">
        <f>(1-ABS(1 - table2[[#This Row],[E_error_ratio]]))*100</f>
        <v>99.977683892742021</v>
      </c>
      <c r="W2915" s="1">
        <f>(1-ABS(1 - table2[[#This Row],[EP_coverage_ratio]]))*100</f>
        <v>99.771352876119153</v>
      </c>
      <c r="X2915" s="1">
        <f>(1-ABS(1 - table2[[#This Row],[EP_error_ratio]]))*100</f>
        <v>99.997288912805686</v>
      </c>
      <c r="Y2915" s="1">
        <f>(1-ABS(1 - table2[[#This Row],[EP_polymorphism_ratio]]))*100</f>
        <v>99.900725289994412</v>
      </c>
    </row>
    <row r="2916" spans="1:25" x14ac:dyDescent="0.3">
      <c r="A2916">
        <v>5</v>
      </c>
      <c r="B2916">
        <v>16</v>
      </c>
      <c r="C2916">
        <v>8.0000000000000002E-3</v>
      </c>
      <c r="D2916">
        <v>4.0000000000000001E-3</v>
      </c>
      <c r="E2916">
        <v>0.1783131278393941</v>
      </c>
      <c r="F2916">
        <v>15.221187009863176</v>
      </c>
      <c r="G2916">
        <v>8.200444487712788E-3</v>
      </c>
      <c r="H2916">
        <v>-3629448.5317122717</v>
      </c>
      <c r="I2916">
        <v>15.997999641828622</v>
      </c>
      <c r="J2916">
        <v>7.9961215417782647E-3</v>
      </c>
      <c r="K2916">
        <v>0.11279500678586279</v>
      </c>
      <c r="L2916">
        <v>-3626099.9497374976</v>
      </c>
      <c r="M2916">
        <f>table2[[#This Row],[E_coverage]]/table2[[#This Row],[sample_coverage]]</f>
        <v>0.95132418811644848</v>
      </c>
      <c r="N2916">
        <f>table2[[#This Row],[EP_coverage]]/table2[[#This Row],[sample_coverage]]</f>
        <v>0.9998749776142889</v>
      </c>
      <c r="O2916" t="b">
        <f>IF(ABS(table2[[#This Row],[EP_coverage_ratio]] - 1) &lt;= ABS(table2[[#This Row],[E_coverage_ratio]] - 1),TRUE,FALSE)</f>
        <v>1</v>
      </c>
      <c r="P2916" s="1">
        <f>(table2[[#This Row],[E_err]] + 1)/(table2[[#This Row],[sample_err]] + 1)</f>
        <v>1.0001988536584452</v>
      </c>
      <c r="Q2916" s="1">
        <f>(table2[[#This Row],[EP_err]] + 1 )/(table2[[#This Row],[sample_err]] + 1)</f>
        <v>0.99999615232319272</v>
      </c>
      <c r="R2916" s="1">
        <f>(table2[[#This Row],[EP_gamma]] + 1)/(table2[[#This Row],[expected_gamma]] + 1)</f>
        <v>0.94439668072469984</v>
      </c>
      <c r="S2916" s="1">
        <v>4.2960029536596098E-3</v>
      </c>
      <c r="T2916" s="1">
        <f>(table2[[#This Row],[EP_polymorphism]]+0.1)/(table2[[#This Row],[sample_polymorph]]+0.1)</f>
        <v>1.0028461822467269</v>
      </c>
      <c r="U2916" s="1">
        <f>(1-ABS(1 - table2[[#This Row],[E_coverage_ratio]]))*100</f>
        <v>95.132418811644854</v>
      </c>
      <c r="V2916" s="1">
        <f>(1-ABS(1 - table2[[#This Row],[E_error_ratio]]))*100</f>
        <v>99.980114634155484</v>
      </c>
      <c r="W2916" s="1">
        <f>(1-ABS(1 - table2[[#This Row],[EP_coverage_ratio]]))*100</f>
        <v>99.987497761428884</v>
      </c>
      <c r="X2916" s="1">
        <f>(1-ABS(1 - table2[[#This Row],[EP_error_ratio]]))*100</f>
        <v>99.999615232319272</v>
      </c>
      <c r="Y2916" s="1">
        <f>(1-ABS(1 - table2[[#This Row],[EP_polymorphism_ratio]]))*100</f>
        <v>99.715381775327302</v>
      </c>
    </row>
    <row r="2917" spans="1:25" x14ac:dyDescent="0.3">
      <c r="A2917">
        <v>6</v>
      </c>
      <c r="B2917">
        <v>16</v>
      </c>
      <c r="C2917">
        <v>8.0000000000000002E-3</v>
      </c>
      <c r="D2917">
        <v>4.0000000000000001E-3</v>
      </c>
      <c r="E2917">
        <v>0.17722310690707405</v>
      </c>
      <c r="F2917">
        <v>15.220152271936806</v>
      </c>
      <c r="G2917">
        <v>8.1762780756266477E-3</v>
      </c>
      <c r="H2917">
        <v>-3625640.2429489526</v>
      </c>
      <c r="I2917">
        <v>15.956089470473337</v>
      </c>
      <c r="J2917">
        <v>7.9806490533257373E-3</v>
      </c>
      <c r="K2917">
        <v>0.10742779520403047</v>
      </c>
      <c r="L2917">
        <v>-3622554.7472420586</v>
      </c>
      <c r="M2917">
        <f>table2[[#This Row],[E_coverage]]/table2[[#This Row],[sample_coverage]]</f>
        <v>0.95125951699605038</v>
      </c>
      <c r="N2917">
        <f>table2[[#This Row],[EP_coverage]]/table2[[#This Row],[sample_coverage]]</f>
        <v>0.99725559190458357</v>
      </c>
      <c r="O2917" t="b">
        <f>IF(ABS(table2[[#This Row],[EP_coverage_ratio]] - 1) &lt;= ABS(table2[[#This Row],[E_coverage_ratio]] - 1),TRUE,FALSE)</f>
        <v>1</v>
      </c>
      <c r="P2917" s="1">
        <f>(table2[[#This Row],[E_err]] + 1)/(table2[[#This Row],[sample_err]] + 1)</f>
        <v>1.0001748790432805</v>
      </c>
      <c r="Q2917" s="1">
        <f>(table2[[#This Row],[EP_err]] + 1 )/(table2[[#This Row],[sample_err]] + 1)</f>
        <v>0.99998080263226752</v>
      </c>
      <c r="R2917" s="1">
        <f>(table2[[#This Row],[EP_gamma]] + 1)/(table2[[#This Row],[expected_gamma]] + 1)</f>
        <v>0.94071190813913164</v>
      </c>
      <c r="S2917" s="1">
        <v>4.0738300720171098E-3</v>
      </c>
      <c r="T2917" s="1">
        <f>(table2[[#This Row],[EP_polymorphism]]+0.1)/(table2[[#This Row],[sample_polymorph]]+0.1)</f>
        <v>1.0007099045386261</v>
      </c>
      <c r="U2917" s="1">
        <f>(1-ABS(1 - table2[[#This Row],[E_coverage_ratio]]))*100</f>
        <v>95.125951699605039</v>
      </c>
      <c r="V2917" s="1">
        <f>(1-ABS(1 - table2[[#This Row],[E_error_ratio]]))*100</f>
        <v>99.98251209567195</v>
      </c>
      <c r="W2917" s="1">
        <f>(1-ABS(1 - table2[[#This Row],[EP_coverage_ratio]]))*100</f>
        <v>99.725559190458355</v>
      </c>
      <c r="X2917" s="1">
        <f>(1-ABS(1 - table2[[#This Row],[EP_error_ratio]]))*100</f>
        <v>99.998080263226754</v>
      </c>
      <c r="Y2917" s="1">
        <f>(1-ABS(1 - table2[[#This Row],[EP_polymorphism_ratio]]))*100</f>
        <v>99.929009546137394</v>
      </c>
    </row>
    <row r="2918" spans="1:25" x14ac:dyDescent="0.3">
      <c r="A2918">
        <v>7</v>
      </c>
      <c r="B2918">
        <v>16</v>
      </c>
      <c r="C2918">
        <v>8.0000000000000002E-3</v>
      </c>
      <c r="D2918">
        <v>4.0000000000000001E-3</v>
      </c>
      <c r="E2918">
        <v>0.17725310777172382</v>
      </c>
      <c r="F2918">
        <v>15.217418475831348</v>
      </c>
      <c r="G2918">
        <v>8.1920520941741719E-3</v>
      </c>
      <c r="H2918">
        <v>-3627237.8908305061</v>
      </c>
      <c r="I2918">
        <v>15.961405667175599</v>
      </c>
      <c r="J2918">
        <v>7.9943536531712992E-3</v>
      </c>
      <c r="K2918">
        <v>0.10853310397065175</v>
      </c>
      <c r="L2918">
        <v>-3624116.8463390651</v>
      </c>
      <c r="M2918">
        <f>table2[[#This Row],[E_coverage]]/table2[[#This Row],[sample_coverage]]</f>
        <v>0.95108865473945925</v>
      </c>
      <c r="N2918">
        <f>table2[[#This Row],[EP_coverage]]/table2[[#This Row],[sample_coverage]]</f>
        <v>0.99758785419847495</v>
      </c>
      <c r="O2918" t="b">
        <f>IF(ABS(table2[[#This Row],[EP_coverage_ratio]] - 1) &lt;= ABS(table2[[#This Row],[E_coverage_ratio]] - 1),TRUE,FALSE)</f>
        <v>1</v>
      </c>
      <c r="P2918" s="1">
        <f>(table2[[#This Row],[E_err]] + 1)/(table2[[#This Row],[sample_err]] + 1)</f>
        <v>1.0001905278712044</v>
      </c>
      <c r="Q2918" s="1">
        <f>(table2[[#This Row],[EP_err]] + 1 )/(table2[[#This Row],[sample_err]] + 1)</f>
        <v>0.99999439846544769</v>
      </c>
      <c r="R2918" s="1">
        <f>(table2[[#This Row],[EP_gamma]] + 1)/(table2[[#This Row],[expected_gamma]] + 1)</f>
        <v>0.94162682319765223</v>
      </c>
      <c r="S2918" s="1">
        <v>4.1200403295810198E-3</v>
      </c>
      <c r="T2918" s="1">
        <f>(table2[[#This Row],[EP_polymorphism]]+0.1)/(table2[[#This Row],[sample_polymorph]]+0.1)</f>
        <v>1.0011542339382791</v>
      </c>
      <c r="U2918" s="1">
        <f>(1-ABS(1 - table2[[#This Row],[E_coverage_ratio]]))*100</f>
        <v>95.108865473945926</v>
      </c>
      <c r="V2918" s="1">
        <f>(1-ABS(1 - table2[[#This Row],[E_error_ratio]]))*100</f>
        <v>99.980947212879556</v>
      </c>
      <c r="W2918" s="1">
        <f>(1-ABS(1 - table2[[#This Row],[EP_coverage_ratio]]))*100</f>
        <v>99.758785419847499</v>
      </c>
      <c r="X2918" s="1">
        <f>(1-ABS(1 - table2[[#This Row],[EP_error_ratio]]))*100</f>
        <v>99.999439846544774</v>
      </c>
      <c r="Y2918" s="1">
        <f>(1-ABS(1 - table2[[#This Row],[EP_polymorphism_ratio]]))*100</f>
        <v>99.884576606172089</v>
      </c>
    </row>
    <row r="2919" spans="1:25" x14ac:dyDescent="0.3">
      <c r="A2919">
        <v>8</v>
      </c>
      <c r="B2919">
        <v>16</v>
      </c>
      <c r="C2919">
        <v>8.0000000000000002E-3</v>
      </c>
      <c r="D2919">
        <v>4.0000000000000001E-3</v>
      </c>
      <c r="E2919">
        <v>0.17758063555777348</v>
      </c>
      <c r="F2919">
        <v>15.226399700263164</v>
      </c>
      <c r="G2919">
        <v>8.1984217631007206E-3</v>
      </c>
      <c r="H2919">
        <v>-3630918.8047058806</v>
      </c>
      <c r="I2919">
        <v>16.049861772323922</v>
      </c>
      <c r="J2919">
        <v>7.9846903447424629E-3</v>
      </c>
      <c r="K2919">
        <v>0.11882552860519631</v>
      </c>
      <c r="L2919">
        <v>-3627192.358215359</v>
      </c>
      <c r="M2919">
        <f>table2[[#This Row],[E_coverage]]/table2[[#This Row],[sample_coverage]]</f>
        <v>0.95164998126644773</v>
      </c>
      <c r="N2919">
        <f>table2[[#This Row],[EP_coverage]]/table2[[#This Row],[sample_coverage]]</f>
        <v>1.0031163607702451</v>
      </c>
      <c r="O2919" t="b">
        <f>IF(ABS(table2[[#This Row],[EP_coverage_ratio]] - 1) &lt;= ABS(table2[[#This Row],[E_coverage_ratio]] - 1),TRUE,FALSE)</f>
        <v>1</v>
      </c>
      <c r="P2919" s="1">
        <f>(table2[[#This Row],[E_err]] + 1)/(table2[[#This Row],[sample_err]] + 1)</f>
        <v>1.0001968469872031</v>
      </c>
      <c r="Q2919" s="1">
        <f>(table2[[#This Row],[EP_err]] + 1 )/(table2[[#This Row],[sample_err]] + 1)</f>
        <v>0.99998481184994292</v>
      </c>
      <c r="R2919" s="1">
        <f>(table2[[#This Row],[EP_gamma]] + 1)/(table2[[#This Row],[expected_gamma]] + 1)</f>
        <v>0.95010523680635495</v>
      </c>
      <c r="S2919" s="1">
        <v>4.5442858480712004E-3</v>
      </c>
      <c r="T2919" s="1">
        <f>(table2[[#This Row],[EP_polymorphism]]+0.1)/(table2[[#This Row],[sample_polymorph]]+0.1)</f>
        <v>1.0052335177699154</v>
      </c>
      <c r="U2919" s="1">
        <f>(1-ABS(1 - table2[[#This Row],[E_coverage_ratio]]))*100</f>
        <v>95.164998126644775</v>
      </c>
      <c r="V2919" s="1">
        <f>(1-ABS(1 - table2[[#This Row],[E_error_ratio]]))*100</f>
        <v>99.980315301279688</v>
      </c>
      <c r="W2919" s="1">
        <f>(1-ABS(1 - table2[[#This Row],[EP_coverage_ratio]]))*100</f>
        <v>99.688363922975483</v>
      </c>
      <c r="X2919" s="1">
        <f>(1-ABS(1 - table2[[#This Row],[EP_error_ratio]]))*100</f>
        <v>99.99848118499429</v>
      </c>
      <c r="Y2919" s="1">
        <f>(1-ABS(1 - table2[[#This Row],[EP_polymorphism_ratio]]))*100</f>
        <v>99.476648223008453</v>
      </c>
    </row>
    <row r="2920" spans="1:25" x14ac:dyDescent="0.3">
      <c r="A2920">
        <v>9</v>
      </c>
      <c r="B2920">
        <v>16</v>
      </c>
      <c r="C2920">
        <v>8.0000000000000002E-3</v>
      </c>
      <c r="D2920">
        <v>4.0000000000000001E-3</v>
      </c>
      <c r="E2920">
        <v>0.17737760240543179</v>
      </c>
      <c r="F2920">
        <v>15.23412208674922</v>
      </c>
      <c r="G2920">
        <v>8.2202840394112794E-3</v>
      </c>
      <c r="H2920">
        <v>-3629608.3794009737</v>
      </c>
      <c r="I2920">
        <v>16.028408340564937</v>
      </c>
      <c r="J2920">
        <v>8.0122979150856026E-3</v>
      </c>
      <c r="K2920">
        <v>0.11495378511997895</v>
      </c>
      <c r="L2920">
        <v>-3626122.8674607603</v>
      </c>
      <c r="M2920">
        <f>table2[[#This Row],[E_coverage]]/table2[[#This Row],[sample_coverage]]</f>
        <v>0.95213263042182628</v>
      </c>
      <c r="N2920">
        <f>table2[[#This Row],[EP_coverage]]/table2[[#This Row],[sample_coverage]]</f>
        <v>1.0017755212853086</v>
      </c>
      <c r="O2920" t="b">
        <f>IF(ABS(table2[[#This Row],[EP_coverage_ratio]] - 1) &lt;= ABS(table2[[#This Row],[E_coverage_ratio]] - 1),TRUE,FALSE)</f>
        <v>1</v>
      </c>
      <c r="P2920" s="1">
        <f>(table2[[#This Row],[E_err]] + 1)/(table2[[#This Row],[sample_err]] + 1)</f>
        <v>1.0002185357533842</v>
      </c>
      <c r="Q2920" s="1">
        <f>(table2[[#This Row],[EP_err]] + 1 )/(table2[[#This Row],[sample_err]] + 1)</f>
        <v>1.0000122003125849</v>
      </c>
      <c r="R2920" s="1">
        <f>(table2[[#This Row],[EP_gamma]] + 1)/(table2[[#This Row],[expected_gamma]] + 1)</f>
        <v>0.94698063122831744</v>
      </c>
      <c r="S2920" s="1">
        <v>4.3862541196193396E-3</v>
      </c>
      <c r="T2920" s="1">
        <f>(table2[[#This Row],[EP_polymorphism]]+0.1)/(table2[[#This Row],[sample_polymorph]]+0.1)</f>
        <v>1.0037139819194167</v>
      </c>
      <c r="U2920" s="1">
        <f>(1-ABS(1 - table2[[#This Row],[E_coverage_ratio]]))*100</f>
        <v>95.213263042182632</v>
      </c>
      <c r="V2920" s="1">
        <f>(1-ABS(1 - table2[[#This Row],[E_error_ratio]]))*100</f>
        <v>99.978146424661588</v>
      </c>
      <c r="W2920" s="1">
        <f>(1-ABS(1 - table2[[#This Row],[EP_coverage_ratio]]))*100</f>
        <v>99.822447871469137</v>
      </c>
      <c r="X2920" s="1">
        <f>(1-ABS(1 - table2[[#This Row],[EP_error_ratio]]))*100</f>
        <v>99.998779968741516</v>
      </c>
      <c r="Y2920" s="1">
        <f>(1-ABS(1 - table2[[#This Row],[EP_polymorphism_ratio]]))*100</f>
        <v>99.62860180805832</v>
      </c>
    </row>
    <row r="2921" spans="1:25" x14ac:dyDescent="0.3">
      <c r="A2921">
        <v>10</v>
      </c>
      <c r="B2921">
        <v>16</v>
      </c>
      <c r="C2921">
        <v>8.0000000000000002E-3</v>
      </c>
      <c r="D2921">
        <v>4.0000000000000001E-3</v>
      </c>
      <c r="E2921">
        <v>0.1760930951451149</v>
      </c>
      <c r="F2921">
        <v>15.220198316717381</v>
      </c>
      <c r="G2921">
        <v>8.1927156079172007E-3</v>
      </c>
      <c r="H2921">
        <v>-3628092.382672972</v>
      </c>
      <c r="I2921">
        <v>15.986583817591868</v>
      </c>
      <c r="J2921">
        <v>7.9904490917273689E-3</v>
      </c>
      <c r="K2921">
        <v>0.11144895557881931</v>
      </c>
      <c r="L2921">
        <v>-3624818.4120801399</v>
      </c>
      <c r="M2921">
        <f>table2[[#This Row],[E_coverage]]/table2[[#This Row],[sample_coverage]]</f>
        <v>0.95126239479483632</v>
      </c>
      <c r="N2921">
        <f>table2[[#This Row],[EP_coverage]]/table2[[#This Row],[sample_coverage]]</f>
        <v>0.99916148859949172</v>
      </c>
      <c r="O2921" t="b">
        <f>IF(ABS(table2[[#This Row],[EP_coverage_ratio]] - 1) &lt;= ABS(table2[[#This Row],[E_coverage_ratio]] - 1),TRUE,FALSE)</f>
        <v>1</v>
      </c>
      <c r="P2921" s="1">
        <f>(table2[[#This Row],[E_err]] + 1)/(table2[[#This Row],[sample_err]] + 1)</f>
        <v>1.0001911861189654</v>
      </c>
      <c r="Q2921" s="1">
        <f>(table2[[#This Row],[EP_err]] + 1 )/(table2[[#This Row],[sample_err]] + 1)</f>
        <v>0.99999052489258655</v>
      </c>
      <c r="R2921" s="1">
        <f>(table2[[#This Row],[EP_gamma]] + 1)/(table2[[#This Row],[expected_gamma]] + 1)</f>
        <v>0.9450348447472865</v>
      </c>
      <c r="S2921" s="1">
        <v>4.2394390969071596E-3</v>
      </c>
      <c r="T2921" s="1">
        <f>(table2[[#This Row],[EP_polymorphism]]+0.1)/(table2[[#This Row],[sample_polymorph]]+0.1)</f>
        <v>1.0023022990087227</v>
      </c>
      <c r="U2921" s="1">
        <f>(1-ABS(1 - table2[[#This Row],[E_coverage_ratio]]))*100</f>
        <v>95.12623947948363</v>
      </c>
      <c r="V2921" s="1">
        <f>(1-ABS(1 - table2[[#This Row],[E_error_ratio]]))*100</f>
        <v>99.980881388103455</v>
      </c>
      <c r="W2921" s="1">
        <f>(1-ABS(1 - table2[[#This Row],[EP_coverage_ratio]]))*100</f>
        <v>99.916148859949175</v>
      </c>
      <c r="X2921" s="1">
        <f>(1-ABS(1 - table2[[#This Row],[EP_error_ratio]]))*100</f>
        <v>99.999052489258659</v>
      </c>
      <c r="Y2921" s="1">
        <f>(1-ABS(1 - table2[[#This Row],[EP_polymorphism_ratio]]))*100</f>
        <v>99.769770099127726</v>
      </c>
    </row>
    <row r="2922" spans="1:25" x14ac:dyDescent="0.3">
      <c r="A2922">
        <v>1</v>
      </c>
      <c r="B2922">
        <v>16</v>
      </c>
      <c r="C2922">
        <v>8.0000000000000002E-3</v>
      </c>
      <c r="D2922">
        <v>8.0000000000000002E-3</v>
      </c>
      <c r="E2922">
        <v>0.30991897194162993</v>
      </c>
      <c r="F2922">
        <v>14.521104806883981</v>
      </c>
      <c r="G2922">
        <v>8.316712129090395E-3</v>
      </c>
      <c r="H2922">
        <v>-3737798.482428411</v>
      </c>
      <c r="I2922">
        <v>15.919361796654099</v>
      </c>
      <c r="J2922">
        <v>7.9636842735422882E-3</v>
      </c>
      <c r="K2922">
        <v>0.20198858635397257</v>
      </c>
      <c r="L2922">
        <v>-3728832.684999892</v>
      </c>
      <c r="M2922">
        <f>table2[[#This Row],[E_coverage]]/table2[[#This Row],[sample_coverage]]</f>
        <v>0.90756905043024882</v>
      </c>
      <c r="N2922">
        <f>table2[[#This Row],[EP_coverage]]/table2[[#This Row],[sample_coverage]]</f>
        <v>0.99496011229088122</v>
      </c>
      <c r="O2922" t="b">
        <f>IF(ABS(table2[[#This Row],[EP_coverage_ratio]] - 1) &lt;= ABS(table2[[#This Row],[E_coverage_ratio]] - 1),TRUE,FALSE)</f>
        <v>1</v>
      </c>
      <c r="P2922" s="1">
        <f>(table2[[#This Row],[E_err]] + 1)/(table2[[#This Row],[sample_err]] + 1)</f>
        <v>1.0003141985407642</v>
      </c>
      <c r="Q2922" s="1">
        <f>(table2[[#This Row],[EP_err]] + 1 )/(table2[[#This Row],[sample_err]] + 1)</f>
        <v>0.99996397249359348</v>
      </c>
      <c r="R2922" s="1">
        <f>(table2[[#This Row],[EP_gamma]] + 1)/(table2[[#This Row],[expected_gamma]] + 1)</f>
        <v>0.91760529628204601</v>
      </c>
      <c r="S2922" s="1">
        <v>8.1619856041410498E-3</v>
      </c>
      <c r="T2922" s="1">
        <f>(table2[[#This Row],[EP_polymorphism]]+0.1)/(table2[[#This Row],[sample_polymorph]]+0.1)</f>
        <v>1.0014998667050097</v>
      </c>
      <c r="U2922" s="1">
        <f>(1-ABS(1 - table2[[#This Row],[E_coverage_ratio]]))*100</f>
        <v>90.756905043024886</v>
      </c>
      <c r="V2922" s="1">
        <f>(1-ABS(1 - table2[[#This Row],[E_error_ratio]]))*100</f>
        <v>99.968580145923582</v>
      </c>
      <c r="W2922" s="1">
        <f>(1-ABS(1 - table2[[#This Row],[EP_coverage_ratio]]))*100</f>
        <v>99.496011229088126</v>
      </c>
      <c r="X2922" s="1">
        <f>(1-ABS(1 - table2[[#This Row],[EP_error_ratio]]))*100</f>
        <v>99.996397249359347</v>
      </c>
      <c r="Y2922" s="1">
        <f>(1-ABS(1 - table2[[#This Row],[EP_polymorphism_ratio]]))*100</f>
        <v>99.850013329499035</v>
      </c>
    </row>
    <row r="2923" spans="1:25" x14ac:dyDescent="0.3">
      <c r="A2923">
        <v>2</v>
      </c>
      <c r="B2923">
        <v>16</v>
      </c>
      <c r="C2923">
        <v>8.0000000000000002E-3</v>
      </c>
      <c r="D2923">
        <v>8.0000000000000002E-3</v>
      </c>
      <c r="E2923">
        <v>0.31028404603189713</v>
      </c>
      <c r="F2923">
        <v>14.544460637891353</v>
      </c>
      <c r="G2923">
        <v>8.3358116195227702E-3</v>
      </c>
      <c r="H2923">
        <v>-3739737.4088219074</v>
      </c>
      <c r="I2923">
        <v>16.023192655187053</v>
      </c>
      <c r="J2923">
        <v>7.9711058385892233E-3</v>
      </c>
      <c r="K2923">
        <v>0.21126661158807933</v>
      </c>
      <c r="L2923">
        <v>-3729873.4841272119</v>
      </c>
      <c r="M2923">
        <f>table2[[#This Row],[E_coverage]]/table2[[#This Row],[sample_coverage]]</f>
        <v>0.90902878986820956</v>
      </c>
      <c r="N2923">
        <f>table2[[#This Row],[EP_coverage]]/table2[[#This Row],[sample_coverage]]</f>
        <v>1.0014495409491908</v>
      </c>
      <c r="O2923" t="b">
        <f>IF(ABS(table2[[#This Row],[EP_coverage_ratio]] - 1) &lt;= ABS(table2[[#This Row],[E_coverage_ratio]] - 1),TRUE,FALSE)</f>
        <v>1</v>
      </c>
      <c r="P2923" s="1">
        <f>(table2[[#This Row],[E_err]] + 1)/(table2[[#This Row],[sample_err]] + 1)</f>
        <v>1.0003331464479392</v>
      </c>
      <c r="Q2923" s="1">
        <f>(table2[[#This Row],[EP_err]] + 1 )/(table2[[#This Row],[sample_err]] + 1)</f>
        <v>0.9999713351573305</v>
      </c>
      <c r="R2923" s="1">
        <f>(table2[[#This Row],[EP_gamma]] + 1)/(table2[[#This Row],[expected_gamma]] + 1)</f>
        <v>0.92443055782928496</v>
      </c>
      <c r="S2923" s="1">
        <v>8.6001985231951503E-3</v>
      </c>
      <c r="T2923" s="1">
        <f>(table2[[#This Row],[EP_polymorphism]]+0.1)/(table2[[#This Row],[sample_polymorph]]+0.1)</f>
        <v>1.0055573937332885</v>
      </c>
      <c r="U2923" s="1">
        <f>(1-ABS(1 - table2[[#This Row],[E_coverage_ratio]]))*100</f>
        <v>90.902878986820951</v>
      </c>
      <c r="V2923" s="1">
        <f>(1-ABS(1 - table2[[#This Row],[E_error_ratio]]))*100</f>
        <v>99.966685355206081</v>
      </c>
      <c r="W2923" s="1">
        <f>(1-ABS(1 - table2[[#This Row],[EP_coverage_ratio]]))*100</f>
        <v>99.855045905080914</v>
      </c>
      <c r="X2923" s="1">
        <f>(1-ABS(1 - table2[[#This Row],[EP_error_ratio]]))*100</f>
        <v>99.997133515733054</v>
      </c>
      <c r="Y2923" s="1">
        <f>(1-ABS(1 - table2[[#This Row],[EP_polymorphism_ratio]]))*100</f>
        <v>99.444260626671152</v>
      </c>
    </row>
    <row r="2924" spans="1:25" x14ac:dyDescent="0.3">
      <c r="A2924">
        <v>3</v>
      </c>
      <c r="B2924">
        <v>16</v>
      </c>
      <c r="C2924">
        <v>8.0000000000000002E-3</v>
      </c>
      <c r="D2924">
        <v>8.0000000000000002E-3</v>
      </c>
      <c r="E2924">
        <v>0.30868830213609477</v>
      </c>
      <c r="F2924">
        <v>14.532456112705182</v>
      </c>
      <c r="G2924">
        <v>8.3420592300458458E-3</v>
      </c>
      <c r="H2924">
        <v>-3740279.2797261197</v>
      </c>
      <c r="I2924">
        <v>15.986613443764661</v>
      </c>
      <c r="J2924">
        <v>7.9803404439015031E-3</v>
      </c>
      <c r="K2924">
        <v>0.20845995109101645</v>
      </c>
      <c r="L2924">
        <v>-3730724.6931355414</v>
      </c>
      <c r="M2924">
        <f>table2[[#This Row],[E_coverage]]/table2[[#This Row],[sample_coverage]]</f>
        <v>0.90827850704407387</v>
      </c>
      <c r="N2924">
        <f>table2[[#This Row],[EP_coverage]]/table2[[#This Row],[sample_coverage]]</f>
        <v>0.9991633402352913</v>
      </c>
      <c r="O2924" t="b">
        <f>IF(ABS(table2[[#This Row],[EP_coverage_ratio]] - 1) &lt;= ABS(table2[[#This Row],[E_coverage_ratio]] - 1),TRUE,FALSE)</f>
        <v>1</v>
      </c>
      <c r="P2924" s="1">
        <f>(table2[[#This Row],[E_err]] + 1)/(table2[[#This Row],[sample_err]] + 1)</f>
        <v>1.0003393444742519</v>
      </c>
      <c r="Q2924" s="1">
        <f>(table2[[#This Row],[EP_err]] + 1 )/(table2[[#This Row],[sample_err]] + 1)</f>
        <v>0.99998049647212461</v>
      </c>
      <c r="R2924" s="1">
        <f>(table2[[#This Row],[EP_gamma]] + 1)/(table2[[#This Row],[expected_gamma]] + 1)</f>
        <v>0.92341312222208949</v>
      </c>
      <c r="S2924" s="1">
        <v>8.4682859754743305E-3</v>
      </c>
      <c r="T2924" s="1">
        <f>(table2[[#This Row],[EP_polymorphism]]+0.1)/(table2[[#This Row],[sample_polymorph]]+0.1)</f>
        <v>1.0043359812543919</v>
      </c>
      <c r="U2924" s="1">
        <f>(1-ABS(1 - table2[[#This Row],[E_coverage_ratio]]))*100</f>
        <v>90.827850704407382</v>
      </c>
      <c r="V2924" s="1">
        <f>(1-ABS(1 - table2[[#This Row],[E_error_ratio]]))*100</f>
        <v>99.966065552574818</v>
      </c>
      <c r="W2924" s="1">
        <f>(1-ABS(1 - table2[[#This Row],[EP_coverage_ratio]]))*100</f>
        <v>99.916334023529132</v>
      </c>
      <c r="X2924" s="1">
        <f>(1-ABS(1 - table2[[#This Row],[EP_error_ratio]]))*100</f>
        <v>99.998049647212468</v>
      </c>
      <c r="Y2924" s="1">
        <f>(1-ABS(1 - table2[[#This Row],[EP_polymorphism_ratio]]))*100</f>
        <v>99.56640187456081</v>
      </c>
    </row>
    <row r="2925" spans="1:25" x14ac:dyDescent="0.3">
      <c r="A2925">
        <v>4</v>
      </c>
      <c r="B2925">
        <v>16</v>
      </c>
      <c r="C2925">
        <v>8.0000000000000002E-3</v>
      </c>
      <c r="D2925">
        <v>8.0000000000000002E-3</v>
      </c>
      <c r="E2925">
        <v>0.30899272182358484</v>
      </c>
      <c r="F2925">
        <v>14.535068694365947</v>
      </c>
      <c r="G2925">
        <v>8.3596505681907702E-3</v>
      </c>
      <c r="H2925">
        <v>-3740003.913518962</v>
      </c>
      <c r="I2925">
        <v>15.97491364236171</v>
      </c>
      <c r="J2925">
        <v>8.0018469851871887E-3</v>
      </c>
      <c r="K2925">
        <v>0.20670356493454065</v>
      </c>
      <c r="L2925">
        <v>-3730581.5277777608</v>
      </c>
      <c r="M2925">
        <f>table2[[#This Row],[E_coverage]]/table2[[#This Row],[sample_coverage]]</f>
        <v>0.90844179339787168</v>
      </c>
      <c r="N2925">
        <f>table2[[#This Row],[EP_coverage]]/table2[[#This Row],[sample_coverage]]</f>
        <v>0.99843210264760685</v>
      </c>
      <c r="O2925" t="b">
        <f>IF(ABS(table2[[#This Row],[EP_coverage_ratio]] - 1) &lt;= ABS(table2[[#This Row],[E_coverage_ratio]] - 1),TRUE,FALSE)</f>
        <v>1</v>
      </c>
      <c r="P2925" s="1">
        <f>(table2[[#This Row],[E_err]] + 1)/(table2[[#This Row],[sample_err]] + 1)</f>
        <v>1.000356796198602</v>
      </c>
      <c r="Q2925" s="1">
        <f>(table2[[#This Row],[EP_err]] + 1 )/(table2[[#This Row],[sample_err]] + 1)</f>
        <v>1.0000018323265747</v>
      </c>
      <c r="R2925" s="1">
        <f>(table2[[#This Row],[EP_gamma]] + 1)/(table2[[#This Row],[expected_gamma]] + 1)</f>
        <v>0.92185658851751051</v>
      </c>
      <c r="S2925" s="1">
        <v>8.3684498878509005E-3</v>
      </c>
      <c r="T2925" s="1">
        <f>(table2[[#This Row],[EP_polymorphism]]+0.1)/(table2[[#This Row],[sample_polymorph]]+0.1)</f>
        <v>1.0034115730356565</v>
      </c>
      <c r="U2925" s="1">
        <f>(1-ABS(1 - table2[[#This Row],[E_coverage_ratio]]))*100</f>
        <v>90.844179339787161</v>
      </c>
      <c r="V2925" s="1">
        <f>(1-ABS(1 - table2[[#This Row],[E_error_ratio]]))*100</f>
        <v>99.96432038013981</v>
      </c>
      <c r="W2925" s="1">
        <f>(1-ABS(1 - table2[[#This Row],[EP_coverage_ratio]]))*100</f>
        <v>99.843210264760685</v>
      </c>
      <c r="X2925" s="1">
        <f>(1-ABS(1 - table2[[#This Row],[EP_error_ratio]]))*100</f>
        <v>99.999816767342537</v>
      </c>
      <c r="Y2925" s="1">
        <f>(1-ABS(1 - table2[[#This Row],[EP_polymorphism_ratio]]))*100</f>
        <v>99.658842696434348</v>
      </c>
    </row>
    <row r="2926" spans="1:25" x14ac:dyDescent="0.3">
      <c r="A2926">
        <v>5</v>
      </c>
      <c r="B2926">
        <v>16</v>
      </c>
      <c r="C2926">
        <v>8.0000000000000002E-3</v>
      </c>
      <c r="D2926">
        <v>8.0000000000000002E-3</v>
      </c>
      <c r="E2926">
        <v>0.30929209661798446</v>
      </c>
      <c r="F2926">
        <v>14.546218243590411</v>
      </c>
      <c r="G2926">
        <v>8.329946872841245E-3</v>
      </c>
      <c r="H2926">
        <v>-3738762.5891470527</v>
      </c>
      <c r="I2926">
        <v>16.010351944222663</v>
      </c>
      <c r="J2926">
        <v>7.9676935930575333E-3</v>
      </c>
      <c r="K2926">
        <v>0.20948287588859055</v>
      </c>
      <c r="L2926">
        <v>-3729052.8363502673</v>
      </c>
      <c r="M2926">
        <f>table2[[#This Row],[E_coverage]]/table2[[#This Row],[sample_coverage]]</f>
        <v>0.90913864022440072</v>
      </c>
      <c r="N2926">
        <f>table2[[#This Row],[EP_coverage]]/table2[[#This Row],[sample_coverage]]</f>
        <v>1.0006469965139164</v>
      </c>
      <c r="O2926" t="b">
        <f>IF(ABS(table2[[#This Row],[EP_coverage_ratio]] - 1) &lt;= ABS(table2[[#This Row],[E_coverage_ratio]] - 1),TRUE,FALSE)</f>
        <v>1</v>
      </c>
      <c r="P2926" s="1">
        <f>(table2[[#This Row],[E_err]] + 1)/(table2[[#This Row],[sample_err]] + 1)</f>
        <v>1.0003273282468663</v>
      </c>
      <c r="Q2926" s="1">
        <f>(table2[[#This Row],[EP_err]] + 1 )/(table2[[#This Row],[sample_err]] + 1)</f>
        <v>0.99996794999311256</v>
      </c>
      <c r="R2926" s="1">
        <f>(table2[[#This Row],[EP_gamma]] + 1)/(table2[[#This Row],[expected_gamma]] + 1)</f>
        <v>0.92376856089851167</v>
      </c>
      <c r="S2926" s="1">
        <v>8.5144605281646194E-3</v>
      </c>
      <c r="T2926" s="1">
        <f>(table2[[#This Row],[EP_polymorphism]]+0.1)/(table2[[#This Row],[sample_polymorph]]+0.1)</f>
        <v>1.0047635234089316</v>
      </c>
      <c r="U2926" s="1">
        <f>(1-ABS(1 - table2[[#This Row],[E_coverage_ratio]]))*100</f>
        <v>90.913864022440066</v>
      </c>
      <c r="V2926" s="1">
        <f>(1-ABS(1 - table2[[#This Row],[E_error_ratio]]))*100</f>
        <v>99.967267175313367</v>
      </c>
      <c r="W2926" s="1">
        <f>(1-ABS(1 - table2[[#This Row],[EP_coverage_ratio]]))*100</f>
        <v>99.935300348608365</v>
      </c>
      <c r="X2926" s="1">
        <f>(1-ABS(1 - table2[[#This Row],[EP_error_ratio]]))*100</f>
        <v>99.996794999311263</v>
      </c>
      <c r="Y2926" s="1">
        <f>(1-ABS(1 - table2[[#This Row],[EP_polymorphism_ratio]]))*100</f>
        <v>99.523647659106842</v>
      </c>
    </row>
    <row r="2927" spans="1:25" x14ac:dyDescent="0.3">
      <c r="A2927">
        <v>6</v>
      </c>
      <c r="B2927">
        <v>16</v>
      </c>
      <c r="C2927">
        <v>8.0000000000000002E-3</v>
      </c>
      <c r="D2927">
        <v>8.0000000000000002E-3</v>
      </c>
      <c r="E2927">
        <v>0.30952388602671133</v>
      </c>
      <c r="F2927">
        <v>14.535803286717726</v>
      </c>
      <c r="G2927">
        <v>8.3478669626586167E-3</v>
      </c>
      <c r="H2927">
        <v>-3741998.6698917779</v>
      </c>
      <c r="I2927">
        <v>16.03502476960379</v>
      </c>
      <c r="J2927">
        <v>7.979353556658653E-3</v>
      </c>
      <c r="K2927">
        <v>0.21371491050685529</v>
      </c>
      <c r="L2927">
        <v>-3731969.794602816</v>
      </c>
      <c r="M2927">
        <f>table2[[#This Row],[E_coverage]]/table2[[#This Row],[sample_coverage]]</f>
        <v>0.9084877054198579</v>
      </c>
      <c r="N2927">
        <f>table2[[#This Row],[EP_coverage]]/table2[[#This Row],[sample_coverage]]</f>
        <v>1.0021890481002369</v>
      </c>
      <c r="O2927" t="b">
        <f>IF(ABS(table2[[#This Row],[EP_coverage_ratio]] - 1) &lt;= ABS(table2[[#This Row],[E_coverage_ratio]] - 1),TRUE,FALSE)</f>
        <v>1</v>
      </c>
      <c r="P2927" s="1">
        <f>(table2[[#This Row],[E_err]] + 1)/(table2[[#This Row],[sample_err]] + 1)</f>
        <v>1.0003451061137487</v>
      </c>
      <c r="Q2927" s="1">
        <f>(table2[[#This Row],[EP_err]] + 1 )/(table2[[#This Row],[sample_err]] + 1)</f>
        <v>0.99997951741732005</v>
      </c>
      <c r="R2927" s="1">
        <f>(table2[[#This Row],[EP_gamma]] + 1)/(table2[[#This Row],[expected_gamma]] + 1)</f>
        <v>0.92683678660451574</v>
      </c>
      <c r="S2927" s="1">
        <v>8.6964729415485095E-3</v>
      </c>
      <c r="T2927" s="1">
        <f>(table2[[#This Row],[EP_polymorphism]]+0.1)/(table2[[#This Row],[sample_polymorph]]+0.1)</f>
        <v>1.0064488235328566</v>
      </c>
      <c r="U2927" s="1">
        <f>(1-ABS(1 - table2[[#This Row],[E_coverage_ratio]]))*100</f>
        <v>90.848770541985786</v>
      </c>
      <c r="V2927" s="1">
        <f>(1-ABS(1 - table2[[#This Row],[E_error_ratio]]))*100</f>
        <v>99.96548938862513</v>
      </c>
      <c r="W2927" s="1">
        <f>(1-ABS(1 - table2[[#This Row],[EP_coverage_ratio]]))*100</f>
        <v>99.781095189976313</v>
      </c>
      <c r="X2927" s="1">
        <f>(1-ABS(1 - table2[[#This Row],[EP_error_ratio]]))*100</f>
        <v>99.99795174173201</v>
      </c>
      <c r="Y2927" s="1">
        <f>(1-ABS(1 - table2[[#This Row],[EP_polymorphism_ratio]]))*100</f>
        <v>99.355117646714348</v>
      </c>
    </row>
    <row r="2928" spans="1:25" x14ac:dyDescent="0.3">
      <c r="A2928">
        <v>7</v>
      </c>
      <c r="B2928">
        <v>16</v>
      </c>
      <c r="C2928">
        <v>8.0000000000000002E-3</v>
      </c>
      <c r="D2928">
        <v>8.0000000000000002E-3</v>
      </c>
      <c r="E2928">
        <v>0.30713273439654232</v>
      </c>
      <c r="F2928">
        <v>14.560018252471066</v>
      </c>
      <c r="G2928">
        <v>8.3857096392695799E-3</v>
      </c>
      <c r="H2928">
        <v>-3740800.8809187915</v>
      </c>
      <c r="I2928">
        <v>16.047819701951003</v>
      </c>
      <c r="J2928">
        <v>8.0193495070957441E-3</v>
      </c>
      <c r="K2928">
        <v>0.21188620215488219</v>
      </c>
      <c r="L2928">
        <v>-3730893.1772532705</v>
      </c>
      <c r="M2928">
        <f>table2[[#This Row],[E_coverage]]/table2[[#This Row],[sample_coverage]]</f>
        <v>0.91000114077944161</v>
      </c>
      <c r="N2928">
        <f>table2[[#This Row],[EP_coverage]]/table2[[#This Row],[sample_coverage]]</f>
        <v>1.0029887313719377</v>
      </c>
      <c r="O2928" t="b">
        <f>IF(ABS(table2[[#This Row],[EP_coverage_ratio]] - 1) &lt;= ABS(table2[[#This Row],[E_coverage_ratio]] - 1),TRUE,FALSE)</f>
        <v>1</v>
      </c>
      <c r="P2928" s="1">
        <f>(table2[[#This Row],[E_err]] + 1)/(table2[[#This Row],[sample_err]] + 1)</f>
        <v>1.0003826484516565</v>
      </c>
      <c r="Q2928" s="1">
        <f>(table2[[#This Row],[EP_err]] + 1 )/(table2[[#This Row],[sample_err]] + 1)</f>
        <v>1.000019195939579</v>
      </c>
      <c r="R2928" s="1">
        <f>(table2[[#This Row],[EP_gamma]] + 1)/(table2[[#This Row],[expected_gamma]] + 1)</f>
        <v>0.92713323617770749</v>
      </c>
      <c r="S2928" s="1">
        <v>8.6373265552143197E-3</v>
      </c>
      <c r="T2928" s="1">
        <f>(table2[[#This Row],[EP_polymorphism]]+0.1)/(table2[[#This Row],[sample_polymorph]]+0.1)</f>
        <v>1.0059011718075399</v>
      </c>
      <c r="U2928" s="1">
        <f>(1-ABS(1 - table2[[#This Row],[E_coverage_ratio]]))*100</f>
        <v>91.000114077944161</v>
      </c>
      <c r="V2928" s="1">
        <f>(1-ABS(1 - table2[[#This Row],[E_error_ratio]]))*100</f>
        <v>99.961735154834358</v>
      </c>
      <c r="W2928" s="1">
        <f>(1-ABS(1 - table2[[#This Row],[EP_coverage_ratio]]))*100</f>
        <v>99.701126862806234</v>
      </c>
      <c r="X2928" s="1">
        <f>(1-ABS(1 - table2[[#This Row],[EP_error_ratio]]))*100</f>
        <v>99.998080406042106</v>
      </c>
      <c r="Y2928" s="1">
        <f>(1-ABS(1 - table2[[#This Row],[EP_polymorphism_ratio]]))*100</f>
        <v>99.409882819246008</v>
      </c>
    </row>
    <row r="2929" spans="1:25" x14ac:dyDescent="0.3">
      <c r="A2929">
        <v>8</v>
      </c>
      <c r="B2929">
        <v>16</v>
      </c>
      <c r="C2929">
        <v>8.0000000000000002E-3</v>
      </c>
      <c r="D2929">
        <v>8.0000000000000002E-3</v>
      </c>
      <c r="E2929">
        <v>0.30875462993099073</v>
      </c>
      <c r="F2929">
        <v>14.549407767056699</v>
      </c>
      <c r="G2929">
        <v>8.3788791999712137E-3</v>
      </c>
      <c r="H2929">
        <v>-3740682.4924899316</v>
      </c>
      <c r="I2929">
        <v>16.013459546748809</v>
      </c>
      <c r="J2929">
        <v>8.0156131576694968E-3</v>
      </c>
      <c r="K2929">
        <v>0.20930602010774188</v>
      </c>
      <c r="L2929">
        <v>-3731030.633401494</v>
      </c>
      <c r="M2929">
        <f>table2[[#This Row],[E_coverage]]/table2[[#This Row],[sample_coverage]]</f>
        <v>0.90933798544104372</v>
      </c>
      <c r="N2929">
        <f>table2[[#This Row],[EP_coverage]]/table2[[#This Row],[sample_coverage]]</f>
        <v>1.0008412216718006</v>
      </c>
      <c r="O2929" t="b">
        <f>IF(ABS(table2[[#This Row],[EP_coverage_ratio]] - 1) &lt;= ABS(table2[[#This Row],[E_coverage_ratio]] - 1),TRUE,FALSE)</f>
        <v>1</v>
      </c>
      <c r="P2929" s="1">
        <f>(table2[[#This Row],[E_err]] + 1)/(table2[[#This Row],[sample_err]] + 1)</f>
        <v>1.0003758722221938</v>
      </c>
      <c r="Q2929" s="1">
        <f>(table2[[#This Row],[EP_err]] + 1 )/(table2[[#This Row],[sample_err]] + 1)</f>
        <v>1.0000154892437196</v>
      </c>
      <c r="R2929" s="1">
        <f>(table2[[#This Row],[EP_gamma]] + 1)/(table2[[#This Row],[expected_gamma]] + 1)</f>
        <v>0.92401279235322165</v>
      </c>
      <c r="S2929" s="1">
        <v>8.4949444193825798E-3</v>
      </c>
      <c r="T2929" s="1">
        <f>(table2[[#This Row],[EP_polymorphism]]+0.1)/(table2[[#This Row],[sample_polymorph]]+0.1)</f>
        <v>1.0045828186979868</v>
      </c>
      <c r="U2929" s="1">
        <f>(1-ABS(1 - table2[[#This Row],[E_coverage_ratio]]))*100</f>
        <v>90.933798544104377</v>
      </c>
      <c r="V2929" s="1">
        <f>(1-ABS(1 - table2[[#This Row],[E_error_ratio]]))*100</f>
        <v>99.962412777780614</v>
      </c>
      <c r="W2929" s="1">
        <f>(1-ABS(1 - table2[[#This Row],[EP_coverage_ratio]]))*100</f>
        <v>99.915877832819945</v>
      </c>
      <c r="X2929" s="1">
        <f>(1-ABS(1 - table2[[#This Row],[EP_error_ratio]]))*100</f>
        <v>99.99845107562804</v>
      </c>
      <c r="Y2929" s="1">
        <f>(1-ABS(1 - table2[[#This Row],[EP_polymorphism_ratio]]))*100</f>
        <v>99.541718130201318</v>
      </c>
    </row>
    <row r="2930" spans="1:25" x14ac:dyDescent="0.3">
      <c r="A2930">
        <v>9</v>
      </c>
      <c r="B2930">
        <v>16</v>
      </c>
      <c r="C2930">
        <v>8.0000000000000002E-3</v>
      </c>
      <c r="D2930">
        <v>8.0000000000000002E-3</v>
      </c>
      <c r="E2930">
        <v>0.31007290052419789</v>
      </c>
      <c r="F2930">
        <v>14.524979295528935</v>
      </c>
      <c r="G2930">
        <v>8.3727757057929734E-3</v>
      </c>
      <c r="H2930">
        <v>-3740920.9819239303</v>
      </c>
      <c r="I2930">
        <v>15.942584944102144</v>
      </c>
      <c r="J2930">
        <v>8.0154593066805672E-3</v>
      </c>
      <c r="K2930">
        <v>0.20426961838525873</v>
      </c>
      <c r="L2930">
        <v>-3731745.7186004375</v>
      </c>
      <c r="M2930">
        <f>table2[[#This Row],[E_coverage]]/table2[[#This Row],[sample_coverage]]</f>
        <v>0.90781120597055842</v>
      </c>
      <c r="N2930">
        <f>table2[[#This Row],[EP_coverage]]/table2[[#This Row],[sample_coverage]]</f>
        <v>0.99641155900638401</v>
      </c>
      <c r="O2930" t="b">
        <f>IF(ABS(table2[[#This Row],[EP_coverage_ratio]] - 1) &lt;= ABS(table2[[#This Row],[E_coverage_ratio]] - 1),TRUE,FALSE)</f>
        <v>1</v>
      </c>
      <c r="P2930" s="1">
        <f>(table2[[#This Row],[E_err]] + 1)/(table2[[#This Row],[sample_err]] + 1)</f>
        <v>1.0003698171684454</v>
      </c>
      <c r="Q2930" s="1">
        <f>(table2[[#This Row],[EP_err]] + 1 )/(table2[[#This Row],[sample_err]] + 1)</f>
        <v>1.0000153366137705</v>
      </c>
      <c r="R2930" s="1">
        <f>(table2[[#This Row],[EP_gamma]] + 1)/(table2[[#This Row],[expected_gamma]] + 1)</f>
        <v>0.91923863008188011</v>
      </c>
      <c r="S2930" s="1">
        <v>8.2581424413570303E-3</v>
      </c>
      <c r="T2930" s="1">
        <f>(table2[[#This Row],[EP_polymorphism]]+0.1)/(table2[[#This Row],[sample_polymorph]]+0.1)</f>
        <v>1.0023902077903428</v>
      </c>
      <c r="U2930" s="1">
        <f>(1-ABS(1 - table2[[#This Row],[E_coverage_ratio]]))*100</f>
        <v>90.781120597055846</v>
      </c>
      <c r="V2930" s="1">
        <f>(1-ABS(1 - table2[[#This Row],[E_error_ratio]]))*100</f>
        <v>99.963018283155463</v>
      </c>
      <c r="W2930" s="1">
        <f>(1-ABS(1 - table2[[#This Row],[EP_coverage_ratio]]))*100</f>
        <v>99.641155900638395</v>
      </c>
      <c r="X2930" s="1">
        <f>(1-ABS(1 - table2[[#This Row],[EP_error_ratio]]))*100</f>
        <v>99.998466338622947</v>
      </c>
      <c r="Y2930" s="1">
        <f>(1-ABS(1 - table2[[#This Row],[EP_polymorphism_ratio]]))*100</f>
        <v>99.760979220965723</v>
      </c>
    </row>
    <row r="2931" spans="1:25" x14ac:dyDescent="0.3">
      <c r="A2931">
        <v>10</v>
      </c>
      <c r="B2931">
        <v>16</v>
      </c>
      <c r="C2931">
        <v>8.0000000000000002E-3</v>
      </c>
      <c r="D2931">
        <v>8.0000000000000002E-3</v>
      </c>
      <c r="E2931">
        <v>0.30993883423160001</v>
      </c>
      <c r="F2931">
        <v>14.516081527356278</v>
      </c>
      <c r="G2931">
        <v>8.3189608819125415E-3</v>
      </c>
      <c r="H2931">
        <v>-3739809.2703949306</v>
      </c>
      <c r="I2931">
        <v>15.944953637845858</v>
      </c>
      <c r="J2931">
        <v>7.960857561966345E-3</v>
      </c>
      <c r="K2931">
        <v>0.20577149656403929</v>
      </c>
      <c r="L2931">
        <v>-3730503.9494026187</v>
      </c>
      <c r="M2931">
        <f>table2[[#This Row],[E_coverage]]/table2[[#This Row],[sample_coverage]]</f>
        <v>0.90725509545976735</v>
      </c>
      <c r="N2931">
        <f>table2[[#This Row],[EP_coverage]]/table2[[#This Row],[sample_coverage]]</f>
        <v>0.99655960236536612</v>
      </c>
      <c r="O2931" t="b">
        <f>IF(ABS(table2[[#This Row],[EP_coverage_ratio]] - 1) &lt;= ABS(table2[[#This Row],[E_coverage_ratio]] - 1),TRUE,FALSE)</f>
        <v>1</v>
      </c>
      <c r="P2931" s="1">
        <f>(table2[[#This Row],[E_err]] + 1)/(table2[[#This Row],[sample_err]] + 1)</f>
        <v>1.0003164294463418</v>
      </c>
      <c r="Q2931" s="1">
        <f>(table2[[#This Row],[EP_err]] + 1 )/(table2[[#This Row],[sample_err]] + 1)</f>
        <v>0.99996116821623637</v>
      </c>
      <c r="R2931" s="1">
        <f>(table2[[#This Row],[EP_gamma]] + 1)/(table2[[#This Row],[expected_gamma]] + 1)</f>
        <v>0.92047923540745746</v>
      </c>
      <c r="S2931" s="1">
        <v>8.3382318053894997E-3</v>
      </c>
      <c r="T2931" s="1">
        <f>(table2[[#This Row],[EP_polymorphism]]+0.1)/(table2[[#This Row],[sample_polymorph]]+0.1)</f>
        <v>1.0031317759758287</v>
      </c>
      <c r="U2931" s="1">
        <f>(1-ABS(1 - table2[[#This Row],[E_coverage_ratio]]))*100</f>
        <v>90.725509545976735</v>
      </c>
      <c r="V2931" s="1">
        <f>(1-ABS(1 - table2[[#This Row],[E_error_ratio]]))*100</f>
        <v>99.968357055365814</v>
      </c>
      <c r="W2931" s="1">
        <f>(1-ABS(1 - table2[[#This Row],[EP_coverage_ratio]]))*100</f>
        <v>99.655960236536615</v>
      </c>
      <c r="X2931" s="1">
        <f>(1-ABS(1 - table2[[#This Row],[EP_error_ratio]]))*100</f>
        <v>99.996116821623644</v>
      </c>
      <c r="Y2931" s="1">
        <f>(1-ABS(1 - table2[[#This Row],[EP_polymorphism_ratio]]))*100</f>
        <v>99.686822402417135</v>
      </c>
    </row>
    <row r="2932" spans="1:25" x14ac:dyDescent="0.3">
      <c r="A2932">
        <v>1</v>
      </c>
      <c r="B2932">
        <v>16</v>
      </c>
      <c r="C2932">
        <v>8.0000000000000002E-3</v>
      </c>
      <c r="D2932">
        <v>1.6E-2</v>
      </c>
      <c r="E2932">
        <v>0.49080544170378154</v>
      </c>
      <c r="F2932">
        <v>13.37693217312864</v>
      </c>
      <c r="G2932">
        <v>8.5616851262576583E-3</v>
      </c>
      <c r="H2932">
        <v>-3913117.7526521366</v>
      </c>
      <c r="I2932">
        <v>16.040498932832069</v>
      </c>
      <c r="J2932">
        <v>7.9754582116494735E-3</v>
      </c>
      <c r="K2932">
        <v>0.37104077715415379</v>
      </c>
      <c r="L2932">
        <v>-3891403.0271190847</v>
      </c>
      <c r="M2932">
        <f>table2[[#This Row],[E_coverage]]/table2[[#This Row],[sample_coverage]]</f>
        <v>0.83605826082054002</v>
      </c>
      <c r="N2932">
        <f>table2[[#This Row],[EP_coverage]]/table2[[#This Row],[sample_coverage]]</f>
        <v>1.0025311833020043</v>
      </c>
      <c r="O2932" t="b">
        <f>IF(ABS(table2[[#This Row],[EP_coverage_ratio]] - 1) &lt;= ABS(table2[[#This Row],[E_coverage_ratio]] - 1),TRUE,FALSE)</f>
        <v>1</v>
      </c>
      <c r="P2932" s="1">
        <f>(table2[[#This Row],[E_err]] + 1)/(table2[[#This Row],[sample_err]] + 1)</f>
        <v>1.0005572273077954</v>
      </c>
      <c r="Q2932" s="1">
        <f>(table2[[#This Row],[EP_err]] + 1 )/(table2[[#This Row],[sample_err]] + 1)</f>
        <v>0.9999756529877476</v>
      </c>
      <c r="R2932" s="1">
        <f>(table2[[#This Row],[EP_gamma]] + 1)/(table2[[#This Row],[expected_gamma]] + 1)</f>
        <v>0.91966445707848132</v>
      </c>
      <c r="S2932" s="1">
        <v>1.7111003691953699E-2</v>
      </c>
      <c r="T2932" s="1">
        <f>(table2[[#This Row],[EP_polymorphism]]+0.1)/(table2[[#This Row],[sample_polymorph]]+0.1)</f>
        <v>1.0095776180340836</v>
      </c>
      <c r="U2932" s="1">
        <f>(1-ABS(1 - table2[[#This Row],[E_coverage_ratio]]))*100</f>
        <v>83.605826082054008</v>
      </c>
      <c r="V2932" s="1">
        <f>(1-ABS(1 - table2[[#This Row],[E_error_ratio]]))*100</f>
        <v>99.944277269220464</v>
      </c>
      <c r="W2932" s="1">
        <f>(1-ABS(1 - table2[[#This Row],[EP_coverage_ratio]]))*100</f>
        <v>99.746881669799563</v>
      </c>
      <c r="X2932" s="1">
        <f>(1-ABS(1 - table2[[#This Row],[EP_error_ratio]]))*100</f>
        <v>99.997565298774759</v>
      </c>
      <c r="Y2932" s="1">
        <f>(1-ABS(1 - table2[[#This Row],[EP_polymorphism_ratio]]))*100</f>
        <v>99.04223819659164</v>
      </c>
    </row>
    <row r="2933" spans="1:25" x14ac:dyDescent="0.3">
      <c r="A2933">
        <v>2</v>
      </c>
      <c r="B2933">
        <v>16</v>
      </c>
      <c r="C2933">
        <v>8.0000000000000002E-3</v>
      </c>
      <c r="D2933">
        <v>1.6E-2</v>
      </c>
      <c r="E2933">
        <v>0.4923705518548766</v>
      </c>
      <c r="F2933">
        <v>13.354791655594092</v>
      </c>
      <c r="G2933">
        <v>8.5340449997821071E-3</v>
      </c>
      <c r="H2933">
        <v>-3911996.6342634596</v>
      </c>
      <c r="I2933">
        <v>15.902110008771832</v>
      </c>
      <c r="J2933">
        <v>7.9541253850559691E-3</v>
      </c>
      <c r="K2933">
        <v>0.36031467221324881</v>
      </c>
      <c r="L2933">
        <v>-3891090.1389638754</v>
      </c>
      <c r="M2933">
        <f>table2[[#This Row],[E_coverage]]/table2[[#This Row],[sample_coverage]]</f>
        <v>0.83467447847463072</v>
      </c>
      <c r="N2933">
        <f>table2[[#This Row],[EP_coverage]]/table2[[#This Row],[sample_coverage]]</f>
        <v>0.99388187554823948</v>
      </c>
      <c r="O2933" t="b">
        <f>IF(ABS(table2[[#This Row],[EP_coverage_ratio]] - 1) &lt;= ABS(table2[[#This Row],[E_coverage_ratio]] - 1),TRUE,FALSE)</f>
        <v>1</v>
      </c>
      <c r="P2933" s="1">
        <f>(table2[[#This Row],[E_err]] + 1)/(table2[[#This Row],[sample_err]] + 1)</f>
        <v>1.0005298065474029</v>
      </c>
      <c r="Q2933" s="1">
        <f>(table2[[#This Row],[EP_err]] + 1 )/(table2[[#This Row],[sample_err]] + 1)</f>
        <v>0.99995448946930154</v>
      </c>
      <c r="R2933" s="1">
        <f>(table2[[#This Row],[EP_gamma]] + 1)/(table2[[#This Row],[expected_gamma]] + 1)</f>
        <v>0.91151267392840563</v>
      </c>
      <c r="S2933" s="1">
        <v>1.6440775027003099E-2</v>
      </c>
      <c r="T2933" s="1">
        <f>(table2[[#This Row],[EP_polymorphism]]+0.1)/(table2[[#This Row],[sample_polymorph]]+0.1)</f>
        <v>1.003799784715544</v>
      </c>
      <c r="U2933" s="1">
        <f>(1-ABS(1 - table2[[#This Row],[E_coverage_ratio]]))*100</f>
        <v>83.467447847463077</v>
      </c>
      <c r="V2933" s="1">
        <f>(1-ABS(1 - table2[[#This Row],[E_error_ratio]]))*100</f>
        <v>99.947019345259719</v>
      </c>
      <c r="W2933" s="1">
        <f>(1-ABS(1 - table2[[#This Row],[EP_coverage_ratio]]))*100</f>
        <v>99.388187554823944</v>
      </c>
      <c r="X2933" s="1">
        <f>(1-ABS(1 - table2[[#This Row],[EP_error_ratio]]))*100</f>
        <v>99.995448946930154</v>
      </c>
      <c r="Y2933" s="1">
        <f>(1-ABS(1 - table2[[#This Row],[EP_polymorphism_ratio]]))*100</f>
        <v>99.620021528445605</v>
      </c>
    </row>
    <row r="2934" spans="1:25" x14ac:dyDescent="0.3">
      <c r="A2934">
        <v>3</v>
      </c>
      <c r="B2934">
        <v>16</v>
      </c>
      <c r="C2934">
        <v>8.0000000000000002E-3</v>
      </c>
      <c r="D2934">
        <v>1.6E-2</v>
      </c>
      <c r="E2934">
        <v>0.48910737854799619</v>
      </c>
      <c r="F2934">
        <v>13.375007733700894</v>
      </c>
      <c r="G2934">
        <v>8.5410723278366296E-3</v>
      </c>
      <c r="H2934">
        <v>-3911454.0677719233</v>
      </c>
      <c r="I2934">
        <v>15.970742185997741</v>
      </c>
      <c r="J2934">
        <v>7.9596693712735388E-3</v>
      </c>
      <c r="K2934">
        <v>0.36452100463098575</v>
      </c>
      <c r="L2934">
        <v>-3890109.3405773067</v>
      </c>
      <c r="M2934">
        <f>table2[[#This Row],[E_coverage]]/table2[[#This Row],[sample_coverage]]</f>
        <v>0.83593798335630587</v>
      </c>
      <c r="N2934">
        <f>table2[[#This Row],[EP_coverage]]/table2[[#This Row],[sample_coverage]]</f>
        <v>0.99817138662485883</v>
      </c>
      <c r="O2934" t="b">
        <f>IF(ABS(table2[[#This Row],[EP_coverage_ratio]] - 1) &lt;= ABS(table2[[#This Row],[E_coverage_ratio]] - 1),TRUE,FALSE)</f>
        <v>1</v>
      </c>
      <c r="P2934" s="1">
        <f>(table2[[#This Row],[E_err]] + 1)/(table2[[#This Row],[sample_err]] + 1)</f>
        <v>1.0005367781030126</v>
      </c>
      <c r="Q2934" s="1">
        <f>(table2[[#This Row],[EP_err]] + 1 )/(table2[[#This Row],[sample_err]] + 1)</f>
        <v>0.99995998945562858</v>
      </c>
      <c r="R2934" s="1">
        <f>(table2[[#This Row],[EP_gamma]] + 1)/(table2[[#This Row],[expected_gamma]] + 1)</f>
        <v>0.91633486227266392</v>
      </c>
      <c r="S2934" s="1">
        <v>1.6702752441352501E-2</v>
      </c>
      <c r="T2934" s="1">
        <f>(table2[[#This Row],[EP_polymorphism]]+0.1)/(table2[[#This Row],[sample_polymorph]]+0.1)</f>
        <v>1.0060582107013147</v>
      </c>
      <c r="U2934" s="1">
        <f>(1-ABS(1 - table2[[#This Row],[E_coverage_ratio]]))*100</f>
        <v>83.593798335630581</v>
      </c>
      <c r="V2934" s="1">
        <f>(1-ABS(1 - table2[[#This Row],[E_error_ratio]]))*100</f>
        <v>99.946322189698748</v>
      </c>
      <c r="W2934" s="1">
        <f>(1-ABS(1 - table2[[#This Row],[EP_coverage_ratio]]))*100</f>
        <v>99.817138662485888</v>
      </c>
      <c r="X2934" s="1">
        <f>(1-ABS(1 - table2[[#This Row],[EP_error_ratio]]))*100</f>
        <v>99.99599894556286</v>
      </c>
      <c r="Y2934" s="1">
        <f>(1-ABS(1 - table2[[#This Row],[EP_polymorphism_ratio]]))*100</f>
        <v>99.394178929868531</v>
      </c>
    </row>
    <row r="2935" spans="1:25" x14ac:dyDescent="0.3">
      <c r="A2935">
        <v>4</v>
      </c>
      <c r="B2935">
        <v>16</v>
      </c>
      <c r="C2935">
        <v>8.0000000000000002E-3</v>
      </c>
      <c r="D2935">
        <v>1.6E-2</v>
      </c>
      <c r="E2935">
        <v>0.48988527497426287</v>
      </c>
      <c r="F2935">
        <v>13.370252683593604</v>
      </c>
      <c r="G2935">
        <v>8.5384512309031792E-3</v>
      </c>
      <c r="H2935">
        <v>-3911829.7387384316</v>
      </c>
      <c r="I2935">
        <v>15.966624355561772</v>
      </c>
      <c r="J2935">
        <v>7.9567505975386022E-3</v>
      </c>
      <c r="K2935">
        <v>0.3647473343702457</v>
      </c>
      <c r="L2935">
        <v>-3890504.3866983871</v>
      </c>
      <c r="M2935">
        <f>table2[[#This Row],[E_coverage]]/table2[[#This Row],[sample_coverage]]</f>
        <v>0.83564079272460023</v>
      </c>
      <c r="N2935">
        <f>table2[[#This Row],[EP_coverage]]/table2[[#This Row],[sample_coverage]]</f>
        <v>0.99791402222261072</v>
      </c>
      <c r="O2935" t="b">
        <f>IF(ABS(table2[[#This Row],[EP_coverage_ratio]] - 1) &lt;= ABS(table2[[#This Row],[E_coverage_ratio]] - 1),TRUE,FALSE)</f>
        <v>1</v>
      </c>
      <c r="P2935" s="1">
        <f>(table2[[#This Row],[E_err]] + 1)/(table2[[#This Row],[sample_err]] + 1)</f>
        <v>1.0005341778084358</v>
      </c>
      <c r="Q2935" s="1">
        <f>(table2[[#This Row],[EP_err]] + 1 )/(table2[[#This Row],[sample_err]] + 1)</f>
        <v>0.99995709384676457</v>
      </c>
      <c r="R2935" s="1">
        <f>(table2[[#This Row],[EP_gamma]] + 1)/(table2[[#This Row],[expected_gamma]] + 1)</f>
        <v>0.91600833788616454</v>
      </c>
      <c r="S2935" s="1">
        <v>1.6714487794459099E-2</v>
      </c>
      <c r="T2935" s="1">
        <f>(table2[[#This Row],[EP_polymorphism]]+0.1)/(table2[[#This Row],[sample_polymorph]]+0.1)</f>
        <v>1.0061593775384405</v>
      </c>
      <c r="U2935" s="1">
        <f>(1-ABS(1 - table2[[#This Row],[E_coverage_ratio]]))*100</f>
        <v>83.56407927246002</v>
      </c>
      <c r="V2935" s="1">
        <f>(1-ABS(1 - table2[[#This Row],[E_error_ratio]]))*100</f>
        <v>99.946582219156426</v>
      </c>
      <c r="W2935" s="1">
        <f>(1-ABS(1 - table2[[#This Row],[EP_coverage_ratio]]))*100</f>
        <v>99.79140222226107</v>
      </c>
      <c r="X2935" s="1">
        <f>(1-ABS(1 - table2[[#This Row],[EP_error_ratio]]))*100</f>
        <v>99.995709384676459</v>
      </c>
      <c r="Y2935" s="1">
        <f>(1-ABS(1 - table2[[#This Row],[EP_polymorphism_ratio]]))*100</f>
        <v>99.384062246155949</v>
      </c>
    </row>
    <row r="2936" spans="1:25" x14ac:dyDescent="0.3">
      <c r="A2936">
        <v>5</v>
      </c>
      <c r="B2936">
        <v>16</v>
      </c>
      <c r="C2936">
        <v>8.0000000000000002E-3</v>
      </c>
      <c r="D2936">
        <v>1.6E-2</v>
      </c>
      <c r="E2936">
        <v>0.49002149093931385</v>
      </c>
      <c r="F2936">
        <v>13.36495315534949</v>
      </c>
      <c r="G2936">
        <v>8.5451323229533416E-3</v>
      </c>
      <c r="H2936">
        <v>-3912799.841970467</v>
      </c>
      <c r="I2936">
        <v>15.968912675271772</v>
      </c>
      <c r="J2936">
        <v>7.9631502872182271E-3</v>
      </c>
      <c r="K2936">
        <v>0.36544243424164335</v>
      </c>
      <c r="L2936">
        <v>-3891480.1075835074</v>
      </c>
      <c r="M2936">
        <f>table2[[#This Row],[E_coverage]]/table2[[#This Row],[sample_coverage]]</f>
        <v>0.8353095722093431</v>
      </c>
      <c r="N2936">
        <f>table2[[#This Row],[EP_coverage]]/table2[[#This Row],[sample_coverage]]</f>
        <v>0.99805704220448577</v>
      </c>
      <c r="O2936" t="b">
        <f>IF(ABS(table2[[#This Row],[EP_coverage_ratio]] - 1) &lt;= ABS(table2[[#This Row],[E_coverage_ratio]] - 1),TRUE,FALSE)</f>
        <v>1</v>
      </c>
      <c r="P2936" s="1">
        <f>(table2[[#This Row],[E_err]] + 1)/(table2[[#This Row],[sample_err]] + 1)</f>
        <v>1.0005408058759457</v>
      </c>
      <c r="Q2936" s="1">
        <f>(table2[[#This Row],[EP_err]] + 1 )/(table2[[#This Row],[sample_err]] + 1)</f>
        <v>0.99996344274525606</v>
      </c>
      <c r="R2936" s="1">
        <f>(table2[[#This Row],[EP_gamma]] + 1)/(table2[[#This Row],[expected_gamma]] + 1)</f>
        <v>0.91639110076248931</v>
      </c>
      <c r="S2936" s="1">
        <v>1.67581182288285E-2</v>
      </c>
      <c r="T2936" s="1">
        <f>(table2[[#This Row],[EP_polymorphism]]+0.1)/(table2[[#This Row],[sample_polymorph]]+0.1)</f>
        <v>1.0065355019726594</v>
      </c>
      <c r="U2936" s="1">
        <f>(1-ABS(1 - table2[[#This Row],[E_coverage_ratio]]))*100</f>
        <v>83.530957220934312</v>
      </c>
      <c r="V2936" s="1">
        <f>(1-ABS(1 - table2[[#This Row],[E_error_ratio]]))*100</f>
        <v>99.945919412405431</v>
      </c>
      <c r="W2936" s="1">
        <f>(1-ABS(1 - table2[[#This Row],[EP_coverage_ratio]]))*100</f>
        <v>99.805704220448575</v>
      </c>
      <c r="X2936" s="1">
        <f>(1-ABS(1 - table2[[#This Row],[EP_error_ratio]]))*100</f>
        <v>99.996344274525612</v>
      </c>
      <c r="Y2936" s="1">
        <f>(1-ABS(1 - table2[[#This Row],[EP_polymorphism_ratio]]))*100</f>
        <v>99.346449802734057</v>
      </c>
    </row>
    <row r="2937" spans="1:25" x14ac:dyDescent="0.3">
      <c r="A2937">
        <v>6</v>
      </c>
      <c r="B2937">
        <v>16</v>
      </c>
      <c r="C2937">
        <v>8.0000000000000002E-3</v>
      </c>
      <c r="D2937">
        <v>1.6E-2</v>
      </c>
      <c r="E2937">
        <v>0.4880487264495863</v>
      </c>
      <c r="F2937">
        <v>13.384725620079262</v>
      </c>
      <c r="G2937">
        <v>8.571363284862828E-3</v>
      </c>
      <c r="H2937">
        <v>-3914023.4401793983</v>
      </c>
      <c r="I2937">
        <v>16.065783399570449</v>
      </c>
      <c r="J2937">
        <v>7.9847525555866994E-3</v>
      </c>
      <c r="K2937">
        <v>0.37268982060779543</v>
      </c>
      <c r="L2937">
        <v>-3891898.6794711375</v>
      </c>
      <c r="M2937">
        <f>table2[[#This Row],[E_coverage]]/table2[[#This Row],[sample_coverage]]</f>
        <v>0.83654535125495388</v>
      </c>
      <c r="N2937">
        <f>table2[[#This Row],[EP_coverage]]/table2[[#This Row],[sample_coverage]]</f>
        <v>1.0041114624731531</v>
      </c>
      <c r="O2937" t="b">
        <f>IF(ABS(table2[[#This Row],[EP_coverage_ratio]] - 1) &lt;= ABS(table2[[#This Row],[E_coverage_ratio]] - 1),TRUE,FALSE)</f>
        <v>1</v>
      </c>
      <c r="P2937" s="1">
        <f>(table2[[#This Row],[E_err]] + 1)/(table2[[#This Row],[sample_err]] + 1)</f>
        <v>1.0005668286556177</v>
      </c>
      <c r="Q2937" s="1">
        <f>(table2[[#This Row],[EP_err]] + 1 )/(table2[[#This Row],[sample_err]] + 1)</f>
        <v>0.99998487356705035</v>
      </c>
      <c r="R2937" s="1">
        <f>(table2[[#This Row],[EP_gamma]] + 1)/(table2[[#This Row],[expected_gamma]] + 1)</f>
        <v>0.92247639220992994</v>
      </c>
      <c r="S2937" s="1">
        <v>1.7231557328694299E-2</v>
      </c>
      <c r="T2937" s="1">
        <f>(table2[[#This Row],[EP_polymorphism]]+0.1)/(table2[[#This Row],[sample_polymorph]]+0.1)</f>
        <v>1.0106168735232268</v>
      </c>
      <c r="U2937" s="1">
        <f>(1-ABS(1 - table2[[#This Row],[E_coverage_ratio]]))*100</f>
        <v>83.654535125495386</v>
      </c>
      <c r="V2937" s="1">
        <f>(1-ABS(1 - table2[[#This Row],[E_error_ratio]]))*100</f>
        <v>99.943317134438232</v>
      </c>
      <c r="W2937" s="1">
        <f>(1-ABS(1 - table2[[#This Row],[EP_coverage_ratio]]))*100</f>
        <v>99.588853752684685</v>
      </c>
      <c r="X2937" s="1">
        <f>(1-ABS(1 - table2[[#This Row],[EP_error_ratio]]))*100</f>
        <v>99.998487356705041</v>
      </c>
      <c r="Y2937" s="1">
        <f>(1-ABS(1 - table2[[#This Row],[EP_polymorphism_ratio]]))*100</f>
        <v>98.938312647677321</v>
      </c>
    </row>
    <row r="2938" spans="1:25" x14ac:dyDescent="0.3">
      <c r="A2938">
        <v>7</v>
      </c>
      <c r="B2938">
        <v>16</v>
      </c>
      <c r="C2938">
        <v>8.0000000000000002E-3</v>
      </c>
      <c r="D2938">
        <v>1.6E-2</v>
      </c>
      <c r="E2938">
        <v>0.4902503724228478</v>
      </c>
      <c r="F2938">
        <v>13.35550377854068</v>
      </c>
      <c r="G2938">
        <v>8.5410338595984306E-3</v>
      </c>
      <c r="H2938">
        <v>-3912186.5949524823</v>
      </c>
      <c r="I2938">
        <v>15.905454663431893</v>
      </c>
      <c r="J2938">
        <v>7.9607972357093951E-3</v>
      </c>
      <c r="K2938">
        <v>0.36056009524519567</v>
      </c>
      <c r="L2938">
        <v>-3891296.8465632806</v>
      </c>
      <c r="M2938">
        <f>table2[[#This Row],[E_coverage]]/table2[[#This Row],[sample_coverage]]</f>
        <v>0.83471898615879248</v>
      </c>
      <c r="N2938">
        <f>table2[[#This Row],[EP_coverage]]/table2[[#This Row],[sample_coverage]]</f>
        <v>0.99409091646449332</v>
      </c>
      <c r="O2938" t="b">
        <f>IF(ABS(table2[[#This Row],[EP_coverage_ratio]] - 1) &lt;= ABS(table2[[#This Row],[E_coverage_ratio]] - 1),TRUE,FALSE)</f>
        <v>1</v>
      </c>
      <c r="P2938" s="1">
        <f>(table2[[#This Row],[E_err]] + 1)/(table2[[#This Row],[sample_err]] + 1)</f>
        <v>1.0005367399400777</v>
      </c>
      <c r="Q2938" s="1">
        <f>(table2[[#This Row],[EP_err]] + 1 )/(table2[[#This Row],[sample_err]] + 1)</f>
        <v>0.99996110836875929</v>
      </c>
      <c r="R2938" s="1">
        <f>(table2[[#This Row],[EP_gamma]] + 1)/(table2[[#This Row],[expected_gamma]] + 1)</f>
        <v>0.91297416891981598</v>
      </c>
      <c r="S2938" s="1">
        <v>1.64587255604959E-2</v>
      </c>
      <c r="T2938" s="1">
        <f>(table2[[#This Row],[EP_polymorphism]]+0.1)/(table2[[#This Row],[sample_polymorph]]+0.1)</f>
        <v>1.0039545306939301</v>
      </c>
      <c r="U2938" s="1">
        <f>(1-ABS(1 - table2[[#This Row],[E_coverage_ratio]]))*100</f>
        <v>83.47189861587924</v>
      </c>
      <c r="V2938" s="1">
        <f>(1-ABS(1 - table2[[#This Row],[E_error_ratio]]))*100</f>
        <v>99.946326005992219</v>
      </c>
      <c r="W2938" s="1">
        <f>(1-ABS(1 - table2[[#This Row],[EP_coverage_ratio]]))*100</f>
        <v>99.409091646449326</v>
      </c>
      <c r="X2938" s="1">
        <f>(1-ABS(1 - table2[[#This Row],[EP_error_ratio]]))*100</f>
        <v>99.996110836875928</v>
      </c>
      <c r="Y2938" s="1">
        <f>(1-ABS(1 - table2[[#This Row],[EP_polymorphism_ratio]]))*100</f>
        <v>99.604546930606986</v>
      </c>
    </row>
    <row r="2939" spans="1:25" x14ac:dyDescent="0.3">
      <c r="A2939">
        <v>8</v>
      </c>
      <c r="B2939">
        <v>16</v>
      </c>
      <c r="C2939">
        <v>8.0000000000000002E-3</v>
      </c>
      <c r="D2939">
        <v>1.6E-2</v>
      </c>
      <c r="E2939">
        <v>0.49121946461083682</v>
      </c>
      <c r="F2939">
        <v>13.372663237833317</v>
      </c>
      <c r="G2939">
        <v>8.5398987287437101E-3</v>
      </c>
      <c r="H2939">
        <v>-3913155.3654171368</v>
      </c>
      <c r="I2939">
        <v>16.026044298663713</v>
      </c>
      <c r="J2939">
        <v>7.9549035376473495E-3</v>
      </c>
      <c r="K2939">
        <v>0.37034369377697224</v>
      </c>
      <c r="L2939">
        <v>-3891341.8758926517</v>
      </c>
      <c r="M2939">
        <f>table2[[#This Row],[E_coverage]]/table2[[#This Row],[sample_coverage]]</f>
        <v>0.8357914523645823</v>
      </c>
      <c r="N2939">
        <f>table2[[#This Row],[EP_coverage]]/table2[[#This Row],[sample_coverage]]</f>
        <v>1.0016277686664821</v>
      </c>
      <c r="O2939" t="b">
        <f>IF(ABS(table2[[#This Row],[EP_coverage_ratio]] - 1) &lt;= ABS(table2[[#This Row],[E_coverage_ratio]] - 1),TRUE,FALSE)</f>
        <v>1</v>
      </c>
      <c r="P2939" s="1">
        <f>(table2[[#This Row],[E_err]] + 1)/(table2[[#This Row],[sample_err]] + 1)</f>
        <v>1.0005356138181982</v>
      </c>
      <c r="Q2939" s="1">
        <f>(table2[[#This Row],[EP_err]] + 1 )/(table2[[#This Row],[sample_err]] + 1)</f>
        <v>0.99995526144607871</v>
      </c>
      <c r="R2939" s="1">
        <f>(table2[[#This Row],[EP_gamma]] + 1)/(table2[[#This Row],[expected_gamma]] + 1)</f>
        <v>0.91894166237602759</v>
      </c>
      <c r="S2939" s="1">
        <v>1.7058917406166701E-2</v>
      </c>
      <c r="T2939" s="1">
        <f>(table2[[#This Row],[EP_polymorphism]]+0.1)/(table2[[#This Row],[sample_polymorph]]+0.1)</f>
        <v>1.0091285983290232</v>
      </c>
      <c r="U2939" s="1">
        <f>(1-ABS(1 - table2[[#This Row],[E_coverage_ratio]]))*100</f>
        <v>83.579145236458231</v>
      </c>
      <c r="V2939" s="1">
        <f>(1-ABS(1 - table2[[#This Row],[E_error_ratio]]))*100</f>
        <v>99.946438618180181</v>
      </c>
      <c r="W2939" s="1">
        <f>(1-ABS(1 - table2[[#This Row],[EP_coverage_ratio]]))*100</f>
        <v>99.837223133351799</v>
      </c>
      <c r="X2939" s="1">
        <f>(1-ABS(1 - table2[[#This Row],[EP_error_ratio]]))*100</f>
        <v>99.995526144607865</v>
      </c>
      <c r="Y2939" s="1">
        <f>(1-ABS(1 - table2[[#This Row],[EP_polymorphism_ratio]]))*100</f>
        <v>99.087140167097672</v>
      </c>
    </row>
    <row r="2940" spans="1:25" x14ac:dyDescent="0.3">
      <c r="A2940">
        <v>9</v>
      </c>
      <c r="B2940">
        <v>16</v>
      </c>
      <c r="C2940">
        <v>8.0000000000000002E-3</v>
      </c>
      <c r="D2940">
        <v>1.6E-2</v>
      </c>
      <c r="E2940">
        <v>0.48868092741043601</v>
      </c>
      <c r="F2940">
        <v>13.38268879618175</v>
      </c>
      <c r="G2940">
        <v>8.5742399826358399E-3</v>
      </c>
      <c r="H2940">
        <v>-3912188.6812265809</v>
      </c>
      <c r="I2940">
        <v>15.984278502434009</v>
      </c>
      <c r="J2940">
        <v>7.9919215583759608E-3</v>
      </c>
      <c r="K2940">
        <v>0.36487258244919268</v>
      </c>
      <c r="L2940">
        <v>-3890764.3572453628</v>
      </c>
      <c r="M2940">
        <f>table2[[#This Row],[E_coverage]]/table2[[#This Row],[sample_coverage]]</f>
        <v>0.83641804976135936</v>
      </c>
      <c r="N2940">
        <f>table2[[#This Row],[EP_coverage]]/table2[[#This Row],[sample_coverage]]</f>
        <v>0.99901740640212555</v>
      </c>
      <c r="O2940" t="b">
        <f>IF(ABS(table2[[#This Row],[EP_coverage_ratio]] - 1) &lt;= ABS(table2[[#This Row],[E_coverage_ratio]] - 1),TRUE,FALSE)</f>
        <v>1</v>
      </c>
      <c r="P2940" s="1">
        <f>(table2[[#This Row],[E_err]] + 1)/(table2[[#This Row],[sample_err]] + 1)</f>
        <v>1.0005696825224561</v>
      </c>
      <c r="Q2940" s="1">
        <f>(table2[[#This Row],[EP_err]] + 1 )/(table2[[#This Row],[sample_err]] + 1)</f>
        <v>0.99999198567299197</v>
      </c>
      <c r="R2940" s="1">
        <f>(table2[[#This Row],[EP_gamma]] + 1)/(table2[[#This Row],[expected_gamma]] + 1)</f>
        <v>0.91683352511501026</v>
      </c>
      <c r="S2940" s="1">
        <v>1.66923309510956E-2</v>
      </c>
      <c r="T2940" s="1">
        <f>(table2[[#This Row],[EP_polymorphism]]+0.1)/(table2[[#This Row],[sample_polymorph]]+0.1)</f>
        <v>1.0059683702680655</v>
      </c>
      <c r="U2940" s="1">
        <f>(1-ABS(1 - table2[[#This Row],[E_coverage_ratio]]))*100</f>
        <v>83.64180497613593</v>
      </c>
      <c r="V2940" s="1">
        <f>(1-ABS(1 - table2[[#This Row],[E_error_ratio]]))*100</f>
        <v>99.943031747754389</v>
      </c>
      <c r="W2940" s="1">
        <f>(1-ABS(1 - table2[[#This Row],[EP_coverage_ratio]]))*100</f>
        <v>99.901740640212552</v>
      </c>
      <c r="X2940" s="1">
        <f>(1-ABS(1 - table2[[#This Row],[EP_error_ratio]]))*100</f>
        <v>99.999198567299203</v>
      </c>
      <c r="Y2940" s="1">
        <f>(1-ABS(1 - table2[[#This Row],[EP_polymorphism_ratio]]))*100</f>
        <v>99.403162973193446</v>
      </c>
    </row>
    <row r="2941" spans="1:25" x14ac:dyDescent="0.3">
      <c r="A2941">
        <v>10</v>
      </c>
      <c r="B2941">
        <v>16</v>
      </c>
      <c r="C2941">
        <v>8.0000000000000002E-3</v>
      </c>
      <c r="D2941">
        <v>1.6E-2</v>
      </c>
      <c r="E2941">
        <v>0.49100948920971543</v>
      </c>
      <c r="F2941">
        <v>13.385523515255533</v>
      </c>
      <c r="G2941">
        <v>8.5069374950436476E-3</v>
      </c>
      <c r="H2941">
        <v>-3910232.4923197199</v>
      </c>
      <c r="I2941">
        <v>16.02365443256803</v>
      </c>
      <c r="J2941">
        <v>7.9251340952885239E-3</v>
      </c>
      <c r="K2941">
        <v>0.36840378659758038</v>
      </c>
      <c r="L2941">
        <v>-3888325.5812139302</v>
      </c>
      <c r="M2941">
        <f>table2[[#This Row],[E_coverage]]/table2[[#This Row],[sample_coverage]]</f>
        <v>0.83659521970347084</v>
      </c>
      <c r="N2941">
        <f>table2[[#This Row],[EP_coverage]]/table2[[#This Row],[sample_coverage]]</f>
        <v>1.0014784020355019</v>
      </c>
      <c r="O2941" t="b">
        <f>IF(ABS(table2[[#This Row],[EP_coverage_ratio]] - 1) &lt;= ABS(table2[[#This Row],[E_coverage_ratio]] - 1),TRUE,FALSE)</f>
        <v>1</v>
      </c>
      <c r="P2941" s="1">
        <f>(table2[[#This Row],[E_err]] + 1)/(table2[[#This Row],[sample_err]] + 1)</f>
        <v>1.0005029141815909</v>
      </c>
      <c r="Q2941" s="1">
        <f>(table2[[#This Row],[EP_err]] + 1 )/(table2[[#This Row],[sample_err]] + 1)</f>
        <v>0.99992572826913551</v>
      </c>
      <c r="R2941" s="1">
        <f>(table2[[#This Row],[EP_gamma]] + 1)/(table2[[#This Row],[expected_gamma]] + 1)</f>
        <v>0.91777000515461504</v>
      </c>
      <c r="S2941" s="1">
        <v>1.6928632069985201E-2</v>
      </c>
      <c r="T2941" s="1">
        <f>(table2[[#This Row],[EP_polymorphism]]+0.1)/(table2[[#This Row],[sample_polymorph]]+0.1)</f>
        <v>1.0080054488791828</v>
      </c>
      <c r="U2941" s="1">
        <f>(1-ABS(1 - table2[[#This Row],[E_coverage_ratio]]))*100</f>
        <v>83.659521970347086</v>
      </c>
      <c r="V2941" s="1">
        <f>(1-ABS(1 - table2[[#This Row],[E_error_ratio]]))*100</f>
        <v>99.949708581840909</v>
      </c>
      <c r="W2941" s="1">
        <f>(1-ABS(1 - table2[[#This Row],[EP_coverage_ratio]]))*100</f>
        <v>99.852159796449811</v>
      </c>
      <c r="X2941" s="1">
        <f>(1-ABS(1 - table2[[#This Row],[EP_error_ratio]]))*100</f>
        <v>99.992572826913545</v>
      </c>
      <c r="Y2941" s="1">
        <f>(1-ABS(1 - table2[[#This Row],[EP_polymorphism_ratio]]))*100</f>
        <v>99.199455112081722</v>
      </c>
    </row>
    <row r="2942" spans="1:25" x14ac:dyDescent="0.3">
      <c r="A2942">
        <v>1</v>
      </c>
      <c r="B2942">
        <v>16</v>
      </c>
      <c r="C2942">
        <v>8.0000000000000002E-3</v>
      </c>
      <c r="D2942">
        <v>3.2000000000000001E-2</v>
      </c>
      <c r="E2942">
        <v>0.68706027222373334</v>
      </c>
      <c r="F2942">
        <v>11.022087173824085</v>
      </c>
      <c r="G2942">
        <v>8.2553108905774279E-3</v>
      </c>
      <c r="H2942">
        <v>-6407309.9981375104</v>
      </c>
      <c r="I2942">
        <v>15.877525673500697</v>
      </c>
      <c r="J2942">
        <v>7.9473379248749167E-3</v>
      </c>
      <c r="K2942">
        <v>0.55583228708516286</v>
      </c>
      <c r="L2942">
        <v>-6234353.3522923095</v>
      </c>
      <c r="M2942">
        <f>table2[[#This Row],[E_coverage]]/table2[[#This Row],[sample_coverage]]</f>
        <v>0.6888804483640053</v>
      </c>
      <c r="N2942">
        <f>table2[[#This Row],[EP_coverage]]/table2[[#This Row],[sample_coverage]]</f>
        <v>0.99234535459379358</v>
      </c>
      <c r="O2942" t="b">
        <f>IF(ABS(table2[[#This Row],[EP_coverage_ratio]] - 1) &lt;= ABS(table2[[#This Row],[E_coverage_ratio]] - 1),TRUE,FALSE)</f>
        <v>1</v>
      </c>
      <c r="P2942" s="1">
        <f>(table2[[#This Row],[E_err]] + 1)/(table2[[#This Row],[sample_err]] + 1)</f>
        <v>1.000253284613668</v>
      </c>
      <c r="Q2942" s="1">
        <f>(table2[[#This Row],[EP_err]] + 1 )/(table2[[#This Row],[sample_err]] + 1)</f>
        <v>0.99994775587785212</v>
      </c>
      <c r="R2942" s="1">
        <f>(table2[[#This Row],[EP_gamma]] + 1)/(table2[[#This Row],[expected_gamma]] + 1)</f>
        <v>0.92221499889532854</v>
      </c>
      <c r="S2942" s="1">
        <v>3.0839864830170299E-2</v>
      </c>
      <c r="T2942" s="1">
        <f>(table2[[#This Row],[EP_polymorphism]]+0.1)/(table2[[#This Row],[sample_polymorph]]+0.1)</f>
        <v>0.99121109719825973</v>
      </c>
      <c r="U2942" s="1">
        <f>(1-ABS(1 - table2[[#This Row],[E_coverage_ratio]]))*100</f>
        <v>68.888044836400525</v>
      </c>
      <c r="V2942" s="1">
        <f>(1-ABS(1 - table2[[#This Row],[E_error_ratio]]))*100</f>
        <v>99.974671538633203</v>
      </c>
      <c r="W2942" s="1">
        <f>(1-ABS(1 - table2[[#This Row],[EP_coverage_ratio]]))*100</f>
        <v>99.234535459379359</v>
      </c>
      <c r="X2942" s="1">
        <f>(1-ABS(1 - table2[[#This Row],[EP_error_ratio]]))*100</f>
        <v>99.994775587785213</v>
      </c>
      <c r="Y2942" s="1">
        <f>(1-ABS(1 - table2[[#This Row],[EP_polymorphism_ratio]]))*100</f>
        <v>99.121109719825967</v>
      </c>
    </row>
    <row r="2943" spans="1:25" x14ac:dyDescent="0.3">
      <c r="A2943">
        <v>2</v>
      </c>
      <c r="B2943">
        <v>16</v>
      </c>
      <c r="C2943">
        <v>8.0000000000000002E-3</v>
      </c>
      <c r="D2943">
        <v>3.2000000000000001E-2</v>
      </c>
      <c r="E2943">
        <v>0.69176353969541315</v>
      </c>
      <c r="F2943">
        <v>11.003793554403606</v>
      </c>
      <c r="G2943">
        <v>8.2202902585746737E-3</v>
      </c>
      <c r="H2943">
        <v>-6416499.2748331856</v>
      </c>
      <c r="I2943">
        <v>16.046463204479522</v>
      </c>
      <c r="J2943">
        <v>7.9219803384699208E-3</v>
      </c>
      <c r="K2943">
        <v>0.57211237406464044</v>
      </c>
      <c r="L2943">
        <v>-6238329.5608384265</v>
      </c>
      <c r="M2943">
        <f>table2[[#This Row],[E_coverage]]/table2[[#This Row],[sample_coverage]]</f>
        <v>0.68773709715022535</v>
      </c>
      <c r="N2943">
        <f>table2[[#This Row],[EP_coverage]]/table2[[#This Row],[sample_coverage]]</f>
        <v>1.0029039502799701</v>
      </c>
      <c r="O2943" t="b">
        <f>IF(ABS(table2[[#This Row],[EP_coverage_ratio]] - 1) &lt;= ABS(table2[[#This Row],[E_coverage_ratio]] - 1),TRUE,FALSE)</f>
        <v>1</v>
      </c>
      <c r="P2943" s="1">
        <f>(table2[[#This Row],[E_err]] + 1)/(table2[[#This Row],[sample_err]] + 1)</f>
        <v>1.000218541923189</v>
      </c>
      <c r="Q2943" s="1">
        <f>(table2[[#This Row],[EP_err]] + 1 )/(table2[[#This Row],[sample_err]] + 1)</f>
        <v>0.99992259954213292</v>
      </c>
      <c r="R2943" s="1">
        <f>(table2[[#This Row],[EP_gamma]] + 1)/(table2[[#This Row],[expected_gamma]] + 1)</f>
        <v>0.92927429701415898</v>
      </c>
      <c r="S2943" s="1">
        <v>3.2350184548704898E-2</v>
      </c>
      <c r="T2943" s="1">
        <f>(table2[[#This Row],[EP_polymorphism]]+0.1)/(table2[[#This Row],[sample_polymorph]]+0.1)</f>
        <v>1.0026529132477644</v>
      </c>
      <c r="U2943" s="1">
        <f>(1-ABS(1 - table2[[#This Row],[E_coverage_ratio]]))*100</f>
        <v>68.773709715022534</v>
      </c>
      <c r="V2943" s="1">
        <f>(1-ABS(1 - table2[[#This Row],[E_error_ratio]]))*100</f>
        <v>99.978145807681102</v>
      </c>
      <c r="W2943" s="1">
        <f>(1-ABS(1 - table2[[#This Row],[EP_coverage_ratio]]))*100</f>
        <v>99.709604972002978</v>
      </c>
      <c r="X2943" s="1">
        <f>(1-ABS(1 - table2[[#This Row],[EP_error_ratio]]))*100</f>
        <v>99.992259954213296</v>
      </c>
      <c r="Y2943" s="1">
        <f>(1-ABS(1 - table2[[#This Row],[EP_polymorphism_ratio]]))*100</f>
        <v>99.734708675223558</v>
      </c>
    </row>
    <row r="2944" spans="1:25" x14ac:dyDescent="0.3">
      <c r="A2944">
        <v>3</v>
      </c>
      <c r="B2944">
        <v>16</v>
      </c>
      <c r="C2944">
        <v>8.0000000000000002E-3</v>
      </c>
      <c r="D2944">
        <v>3.2000000000000001E-2</v>
      </c>
      <c r="E2944">
        <v>0.68885698686692576</v>
      </c>
      <c r="F2944">
        <v>11.002810607499566</v>
      </c>
      <c r="G2944">
        <v>8.2445333089985733E-3</v>
      </c>
      <c r="H2944">
        <v>-6418715.2521940768</v>
      </c>
      <c r="I2944">
        <v>16.116746166077597</v>
      </c>
      <c r="J2944">
        <v>7.9475860333638529E-3</v>
      </c>
      <c r="K2944">
        <v>0.57797729241889295</v>
      </c>
      <c r="L2944">
        <v>-6241082.6832432095</v>
      </c>
      <c r="M2944">
        <f>table2[[#This Row],[E_coverage]]/table2[[#This Row],[sample_coverage]]</f>
        <v>0.68767566296872285</v>
      </c>
      <c r="N2944">
        <f>table2[[#This Row],[EP_coverage]]/table2[[#This Row],[sample_coverage]]</f>
        <v>1.0072966353798498</v>
      </c>
      <c r="O2944" t="b">
        <f>IF(ABS(table2[[#This Row],[EP_coverage_ratio]] - 1) &lt;= ABS(table2[[#This Row],[E_coverage_ratio]] - 1),TRUE,FALSE)</f>
        <v>1</v>
      </c>
      <c r="P2944" s="1">
        <f>(table2[[#This Row],[E_err]] + 1)/(table2[[#This Row],[sample_err]] + 1)</f>
        <v>1.000242592568451</v>
      </c>
      <c r="Q2944" s="1">
        <f>(table2[[#This Row],[EP_err]] + 1 )/(table2[[#This Row],[sample_err]] + 1)</f>
        <v>0.999948002017226</v>
      </c>
      <c r="R2944" s="1">
        <f>(table2[[#This Row],[EP_gamma]] + 1)/(table2[[#This Row],[expected_gamma]] + 1)</f>
        <v>0.93434630918410033</v>
      </c>
      <c r="S2944" s="1">
        <v>3.2923719119818597E-2</v>
      </c>
      <c r="T2944" s="1">
        <f>(table2[[#This Row],[EP_polymorphism]]+0.1)/(table2[[#This Row],[sample_polymorph]]+0.1)</f>
        <v>1.0069978721198378</v>
      </c>
      <c r="U2944" s="1">
        <f>(1-ABS(1 - table2[[#This Row],[E_coverage_ratio]]))*100</f>
        <v>68.767566296872289</v>
      </c>
      <c r="V2944" s="1">
        <f>(1-ABS(1 - table2[[#This Row],[E_error_ratio]]))*100</f>
        <v>99.975740743154901</v>
      </c>
      <c r="W2944" s="1">
        <f>(1-ABS(1 - table2[[#This Row],[EP_coverage_ratio]]))*100</f>
        <v>99.270336462015024</v>
      </c>
      <c r="X2944" s="1">
        <f>(1-ABS(1 - table2[[#This Row],[EP_error_ratio]]))*100</f>
        <v>99.994800201722597</v>
      </c>
      <c r="Y2944" s="1">
        <f>(1-ABS(1 - table2[[#This Row],[EP_polymorphism_ratio]]))*100</f>
        <v>99.300212788016211</v>
      </c>
    </row>
    <row r="2945" spans="1:25" x14ac:dyDescent="0.3">
      <c r="A2945">
        <v>4</v>
      </c>
      <c r="B2945">
        <v>16</v>
      </c>
      <c r="C2945">
        <v>8.0000000000000002E-3</v>
      </c>
      <c r="D2945">
        <v>3.2000000000000001E-2</v>
      </c>
      <c r="E2945">
        <v>0.68860275382281222</v>
      </c>
      <c r="F2945">
        <v>11.012366377413805</v>
      </c>
      <c r="G2945">
        <v>8.2574594332715644E-3</v>
      </c>
      <c r="H2945">
        <v>-6407849.363084414</v>
      </c>
      <c r="I2945">
        <v>15.98274147753729</v>
      </c>
      <c r="J2945">
        <v>7.9579914491555263E-3</v>
      </c>
      <c r="K2945">
        <v>0.56539449150616639</v>
      </c>
      <c r="L2945">
        <v>-6234799.2556942804</v>
      </c>
      <c r="M2945">
        <f>table2[[#This Row],[E_coverage]]/table2[[#This Row],[sample_coverage]]</f>
        <v>0.68827289858836282</v>
      </c>
      <c r="N2945">
        <f>table2[[#This Row],[EP_coverage]]/table2[[#This Row],[sample_coverage]]</f>
        <v>0.99892134234608065</v>
      </c>
      <c r="O2945" t="b">
        <f>IF(ABS(table2[[#This Row],[EP_coverage_ratio]] - 1) &lt;= ABS(table2[[#This Row],[E_coverage_ratio]] - 1),TRUE,FALSE)</f>
        <v>1</v>
      </c>
      <c r="P2945" s="1">
        <f>(table2[[#This Row],[E_err]] + 1)/(table2[[#This Row],[sample_err]] + 1)</f>
        <v>1.0002554161044361</v>
      </c>
      <c r="Q2945" s="1">
        <f>(table2[[#This Row],[EP_err]] + 1 )/(table2[[#This Row],[sample_err]] + 1)</f>
        <v>0.99995832485035263</v>
      </c>
      <c r="R2945" s="1">
        <f>(table2[[#This Row],[EP_gamma]] + 1)/(table2[[#This Row],[expected_gamma]] + 1)</f>
        <v>0.92703537759978438</v>
      </c>
      <c r="S2945" s="1">
        <v>3.1645854711062002E-2</v>
      </c>
      <c r="T2945" s="1">
        <f>(table2[[#This Row],[EP_polymorphism]]+0.1)/(table2[[#This Row],[sample_polymorph]]+0.1)</f>
        <v>0.99731708114440898</v>
      </c>
      <c r="U2945" s="1">
        <f>(1-ABS(1 - table2[[#This Row],[E_coverage_ratio]]))*100</f>
        <v>68.827289858836281</v>
      </c>
      <c r="V2945" s="1">
        <f>(1-ABS(1 - table2[[#This Row],[E_error_ratio]]))*100</f>
        <v>99.974458389556389</v>
      </c>
      <c r="W2945" s="1">
        <f>(1-ABS(1 - table2[[#This Row],[EP_coverage_ratio]]))*100</f>
        <v>99.892134234608065</v>
      </c>
      <c r="X2945" s="1">
        <f>(1-ABS(1 - table2[[#This Row],[EP_error_ratio]]))*100</f>
        <v>99.995832485035265</v>
      </c>
      <c r="Y2945" s="1">
        <f>(1-ABS(1 - table2[[#This Row],[EP_polymorphism_ratio]]))*100</f>
        <v>99.731708114440892</v>
      </c>
    </row>
    <row r="2946" spans="1:25" x14ac:dyDescent="0.3">
      <c r="A2946">
        <v>5</v>
      </c>
      <c r="B2946">
        <v>16</v>
      </c>
      <c r="C2946">
        <v>8.0000000000000002E-3</v>
      </c>
      <c r="D2946">
        <v>3.2000000000000001E-2</v>
      </c>
      <c r="E2946">
        <v>0.68858703146260936</v>
      </c>
      <c r="F2946">
        <v>11.008532818889531</v>
      </c>
      <c r="G2946">
        <v>8.3138284751810374E-3</v>
      </c>
      <c r="H2946">
        <v>-6422842.6998635754</v>
      </c>
      <c r="I2946">
        <v>16.055918925243827</v>
      </c>
      <c r="J2946">
        <v>8.0100234905602502E-3</v>
      </c>
      <c r="K2946">
        <v>0.57225483956225864</v>
      </c>
      <c r="L2946">
        <v>-6246047.672915021</v>
      </c>
      <c r="M2946">
        <f>table2[[#This Row],[E_coverage]]/table2[[#This Row],[sample_coverage]]</f>
        <v>0.68803330118059569</v>
      </c>
      <c r="N2946">
        <f>table2[[#This Row],[EP_coverage]]/table2[[#This Row],[sample_coverage]]</f>
        <v>1.0034949328277392</v>
      </c>
      <c r="O2946" t="b">
        <f>IF(ABS(table2[[#This Row],[EP_coverage_ratio]] - 1) &lt;= ABS(table2[[#This Row],[E_coverage_ratio]] - 1),TRUE,FALSE)</f>
        <v>1</v>
      </c>
      <c r="P2946" s="1">
        <f>(table2[[#This Row],[E_err]] + 1)/(table2[[#This Row],[sample_err]] + 1)</f>
        <v>1.0003113377729971</v>
      </c>
      <c r="Q2946" s="1">
        <f>(table2[[#This Row],[EP_err]] + 1 )/(table2[[#This Row],[sample_err]] + 1)</f>
        <v>1.0000099439390477</v>
      </c>
      <c r="R2946" s="1">
        <f>(table2[[#This Row],[EP_gamma]] + 1)/(table2[[#This Row],[expected_gamma]] + 1)</f>
        <v>0.93110678352208653</v>
      </c>
      <c r="S2946" s="1">
        <v>3.24379871402692E-2</v>
      </c>
      <c r="T2946" s="1">
        <f>(table2[[#This Row],[EP_polymorphism]]+0.1)/(table2[[#This Row],[sample_polymorph]]+0.1)</f>
        <v>1.0033180843959788</v>
      </c>
      <c r="U2946" s="1">
        <f>(1-ABS(1 - table2[[#This Row],[E_coverage_ratio]]))*100</f>
        <v>68.803330118059563</v>
      </c>
      <c r="V2946" s="1">
        <f>(1-ABS(1 - table2[[#This Row],[E_error_ratio]]))*100</f>
        <v>99.968866222700285</v>
      </c>
      <c r="W2946" s="1">
        <f>(1-ABS(1 - table2[[#This Row],[EP_coverage_ratio]]))*100</f>
        <v>99.650506717226079</v>
      </c>
      <c r="X2946" s="1">
        <f>(1-ABS(1 - table2[[#This Row],[EP_error_ratio]]))*100</f>
        <v>99.999005606095224</v>
      </c>
      <c r="Y2946" s="1">
        <f>(1-ABS(1 - table2[[#This Row],[EP_polymorphism_ratio]]))*100</f>
        <v>99.668191560402121</v>
      </c>
    </row>
    <row r="2947" spans="1:25" x14ac:dyDescent="0.3">
      <c r="A2947">
        <v>6</v>
      </c>
      <c r="B2947">
        <v>16</v>
      </c>
      <c r="C2947">
        <v>8.0000000000000002E-3</v>
      </c>
      <c r="D2947">
        <v>3.2000000000000001E-2</v>
      </c>
      <c r="E2947">
        <v>0.69009397183281618</v>
      </c>
      <c r="F2947">
        <v>10.991012464355716</v>
      </c>
      <c r="G2947">
        <v>8.2449822678874844E-3</v>
      </c>
      <c r="H2947">
        <v>-6413998.1984542953</v>
      </c>
      <c r="I2947">
        <v>15.982578787240822</v>
      </c>
      <c r="J2947">
        <v>7.945168066069961E-3</v>
      </c>
      <c r="K2947">
        <v>0.56824567704875517</v>
      </c>
      <c r="L2947">
        <v>-6241156.8707200876</v>
      </c>
      <c r="M2947">
        <f>table2[[#This Row],[E_coverage]]/table2[[#This Row],[sample_coverage]]</f>
        <v>0.68693827902223226</v>
      </c>
      <c r="N2947">
        <f>table2[[#This Row],[EP_coverage]]/table2[[#This Row],[sample_coverage]]</f>
        <v>0.99891117420255138</v>
      </c>
      <c r="O2947" t="b">
        <f>IF(ABS(table2[[#This Row],[EP_coverage_ratio]] - 1) &lt;= ABS(table2[[#This Row],[E_coverage_ratio]] - 1),TRUE,FALSE)</f>
        <v>1</v>
      </c>
      <c r="P2947" s="1">
        <f>(table2[[#This Row],[E_err]] + 1)/(table2[[#This Row],[sample_err]] + 1)</f>
        <v>1.000243037964174</v>
      </c>
      <c r="Q2947" s="1">
        <f>(table2[[#This Row],[EP_err]] + 1 )/(table2[[#This Row],[sample_err]] + 1)</f>
        <v>0.99994560324014881</v>
      </c>
      <c r="R2947" s="1">
        <f>(table2[[#This Row],[EP_gamma]] + 1)/(table2[[#This Row],[expected_gamma]] + 1)</f>
        <v>0.92790442613559354</v>
      </c>
      <c r="S2947" s="1">
        <v>3.1990956339327602E-2</v>
      </c>
      <c r="T2947" s="1">
        <f>(table2[[#This Row],[EP_polymorphism]]+0.1)/(table2[[#This Row],[sample_polymorph]]+0.1)</f>
        <v>0.9999314874191485</v>
      </c>
      <c r="U2947" s="1">
        <f>(1-ABS(1 - table2[[#This Row],[E_coverage_ratio]]))*100</f>
        <v>68.693827902223219</v>
      </c>
      <c r="V2947" s="1">
        <f>(1-ABS(1 - table2[[#This Row],[E_error_ratio]]))*100</f>
        <v>99.975696203582601</v>
      </c>
      <c r="W2947" s="1">
        <f>(1-ABS(1 - table2[[#This Row],[EP_coverage_ratio]]))*100</f>
        <v>99.891117420255142</v>
      </c>
      <c r="X2947" s="1">
        <f>(1-ABS(1 - table2[[#This Row],[EP_error_ratio]]))*100</f>
        <v>99.994560324014884</v>
      </c>
      <c r="Y2947" s="1">
        <f>(1-ABS(1 - table2[[#This Row],[EP_polymorphism_ratio]]))*100</f>
        <v>99.993148741914851</v>
      </c>
    </row>
    <row r="2948" spans="1:25" x14ac:dyDescent="0.3">
      <c r="A2948">
        <v>7</v>
      </c>
      <c r="B2948">
        <v>16</v>
      </c>
      <c r="C2948">
        <v>8.0000000000000002E-3</v>
      </c>
      <c r="D2948">
        <v>3.2000000000000001E-2</v>
      </c>
      <c r="E2948">
        <v>0.69073242713708705</v>
      </c>
      <c r="F2948">
        <v>11.000718411058021</v>
      </c>
      <c r="G2948">
        <v>8.2311404522012015E-3</v>
      </c>
      <c r="H2948">
        <v>-6414861.9180488922</v>
      </c>
      <c r="I2948">
        <v>15.996204001460812</v>
      </c>
      <c r="J2948">
        <v>7.9300111686619202E-3</v>
      </c>
      <c r="K2948">
        <v>0.56835176159545786</v>
      </c>
      <c r="L2948">
        <v>-6239012.3950492954</v>
      </c>
      <c r="M2948">
        <f>table2[[#This Row],[E_coverage]]/table2[[#This Row],[sample_coverage]]</f>
        <v>0.68754490069112628</v>
      </c>
      <c r="N2948">
        <f>table2[[#This Row],[EP_coverage]]/table2[[#This Row],[sample_coverage]]</f>
        <v>0.99976275009130078</v>
      </c>
      <c r="O2948" t="b">
        <f>IF(ABS(table2[[#This Row],[EP_coverage_ratio]] - 1) &lt;= ABS(table2[[#This Row],[E_coverage_ratio]] - 1),TRUE,FALSE)</f>
        <v>1</v>
      </c>
      <c r="P2948" s="1">
        <f>(table2[[#This Row],[E_err]] + 1)/(table2[[#This Row],[sample_err]] + 1)</f>
        <v>1.000229306004168</v>
      </c>
      <c r="Q2948" s="1">
        <f>(table2[[#This Row],[EP_err]] + 1 )/(table2[[#This Row],[sample_err]] + 1)</f>
        <v>0.99993056663557733</v>
      </c>
      <c r="R2948" s="1">
        <f>(table2[[#This Row],[EP_gamma]] + 1)/(table2[[#This Row],[expected_gamma]] + 1)</f>
        <v>0.92761677508672613</v>
      </c>
      <c r="S2948" s="1">
        <v>3.1899943789552299E-2</v>
      </c>
      <c r="T2948" s="1">
        <f>(table2[[#This Row],[EP_polymorphism]]+0.1)/(table2[[#This Row],[sample_polymorph]]+0.1)</f>
        <v>0.99924199840569927</v>
      </c>
      <c r="U2948" s="1">
        <f>(1-ABS(1 - table2[[#This Row],[E_coverage_ratio]]))*100</f>
        <v>68.754490069112634</v>
      </c>
      <c r="V2948" s="1">
        <f>(1-ABS(1 - table2[[#This Row],[E_error_ratio]]))*100</f>
        <v>99.9770693995832</v>
      </c>
      <c r="W2948" s="1">
        <f>(1-ABS(1 - table2[[#This Row],[EP_coverage_ratio]]))*100</f>
        <v>99.976275009130077</v>
      </c>
      <c r="X2948" s="1">
        <f>(1-ABS(1 - table2[[#This Row],[EP_error_ratio]]))*100</f>
        <v>99.993056663557738</v>
      </c>
      <c r="Y2948" s="1">
        <f>(1-ABS(1 - table2[[#This Row],[EP_polymorphism_ratio]]))*100</f>
        <v>99.924199840569926</v>
      </c>
    </row>
    <row r="2949" spans="1:25" x14ac:dyDescent="0.3">
      <c r="A2949">
        <v>8</v>
      </c>
      <c r="B2949">
        <v>16</v>
      </c>
      <c r="C2949">
        <v>8.0000000000000002E-3</v>
      </c>
      <c r="D2949">
        <v>3.2000000000000001E-2</v>
      </c>
      <c r="E2949">
        <v>0.69119993372388355</v>
      </c>
      <c r="F2949">
        <v>11.00095783320241</v>
      </c>
      <c r="G2949">
        <v>8.2747605938529728E-3</v>
      </c>
      <c r="H2949">
        <v>-6414917.4662646772</v>
      </c>
      <c r="I2949">
        <v>16.02557197551414</v>
      </c>
      <c r="J2949">
        <v>7.9745219134758263E-3</v>
      </c>
      <c r="K2949">
        <v>0.57060151407116122</v>
      </c>
      <c r="L2949">
        <v>-6242398.1935339374</v>
      </c>
      <c r="M2949">
        <f>table2[[#This Row],[E_coverage]]/table2[[#This Row],[sample_coverage]]</f>
        <v>0.68755986457515061</v>
      </c>
      <c r="N2949">
        <f>table2[[#This Row],[EP_coverage]]/table2[[#This Row],[sample_coverage]]</f>
        <v>1.0015982484696337</v>
      </c>
      <c r="O2949" t="b">
        <f>IF(ABS(table2[[#This Row],[EP_coverage_ratio]] - 1) &lt;= ABS(table2[[#This Row],[E_coverage_ratio]] - 1),TRUE,FALSE)</f>
        <v>1</v>
      </c>
      <c r="P2949" s="1">
        <f>(table2[[#This Row],[E_err]] + 1)/(table2[[#This Row],[sample_err]] + 1)</f>
        <v>1.0002725799542191</v>
      </c>
      <c r="Q2949" s="1">
        <f>(table2[[#This Row],[EP_err]] + 1 )/(table2[[#This Row],[sample_err]] + 1)</f>
        <v>0.9999747241205118</v>
      </c>
      <c r="R2949" s="1">
        <f>(table2[[#This Row],[EP_gamma]] + 1)/(table2[[#This Row],[expected_gamma]] + 1)</f>
        <v>0.9286906194543334</v>
      </c>
      <c r="S2949" s="1">
        <v>3.2262199134321899E-2</v>
      </c>
      <c r="T2949" s="1">
        <f>(table2[[#This Row],[EP_polymorphism]]+0.1)/(table2[[#This Row],[sample_polymorph]]+0.1)</f>
        <v>1.0019863570781962</v>
      </c>
      <c r="U2949" s="1">
        <f>(1-ABS(1 - table2[[#This Row],[E_coverage_ratio]]))*100</f>
        <v>68.755986457515064</v>
      </c>
      <c r="V2949" s="1">
        <f>(1-ABS(1 - table2[[#This Row],[E_error_ratio]]))*100</f>
        <v>99.97274200457808</v>
      </c>
      <c r="W2949" s="1">
        <f>(1-ABS(1 - table2[[#This Row],[EP_coverage_ratio]]))*100</f>
        <v>99.840175153036625</v>
      </c>
      <c r="X2949" s="1">
        <f>(1-ABS(1 - table2[[#This Row],[EP_error_ratio]]))*100</f>
        <v>99.997472412051181</v>
      </c>
      <c r="Y2949" s="1">
        <f>(1-ABS(1 - table2[[#This Row],[EP_polymorphism_ratio]]))*100</f>
        <v>99.801364292180381</v>
      </c>
    </row>
    <row r="2950" spans="1:25" x14ac:dyDescent="0.3">
      <c r="A2950">
        <v>9</v>
      </c>
      <c r="B2950">
        <v>16</v>
      </c>
      <c r="C2950">
        <v>8.0000000000000002E-3</v>
      </c>
      <c r="D2950">
        <v>3.2000000000000001E-2</v>
      </c>
      <c r="E2950">
        <v>0.68885987072116739</v>
      </c>
      <c r="F2950">
        <v>11.012276193965944</v>
      </c>
      <c r="G2950">
        <v>8.2888032412794972E-3</v>
      </c>
      <c r="H2950">
        <v>-6409121.8657817254</v>
      </c>
      <c r="I2950">
        <v>16.083303142255065</v>
      </c>
      <c r="J2950">
        <v>7.9881871679759776E-3</v>
      </c>
      <c r="K2950">
        <v>0.57419800192222181</v>
      </c>
      <c r="L2950">
        <v>-6238465.4486027844</v>
      </c>
      <c r="M2950">
        <f>table2[[#This Row],[E_coverage]]/table2[[#This Row],[sample_coverage]]</f>
        <v>0.68826726212287148</v>
      </c>
      <c r="N2950">
        <f>table2[[#This Row],[EP_coverage]]/table2[[#This Row],[sample_coverage]]</f>
        <v>1.0052064463909416</v>
      </c>
      <c r="O2950" t="b">
        <f>IF(ABS(table2[[#This Row],[EP_coverage_ratio]] - 1) &lt;= ABS(table2[[#This Row],[E_coverage_ratio]] - 1),TRUE,FALSE)</f>
        <v>1</v>
      </c>
      <c r="P2950" s="1">
        <f>(table2[[#This Row],[E_err]] + 1)/(table2[[#This Row],[sample_err]] + 1)</f>
        <v>1.0002865111520631</v>
      </c>
      <c r="Q2950" s="1">
        <f>(table2[[#This Row],[EP_err]] + 1 )/(table2[[#This Row],[sample_err]] + 1)</f>
        <v>0.99998828092061098</v>
      </c>
      <c r="R2950" s="1">
        <f>(table2[[#This Row],[EP_gamma]] + 1)/(table2[[#This Row],[expected_gamma]] + 1)</f>
        <v>0.93210693747493489</v>
      </c>
      <c r="S2950" s="1">
        <v>3.2617089254089203E-2</v>
      </c>
      <c r="T2950" s="1">
        <f>(table2[[#This Row],[EP_polymorphism]]+0.1)/(table2[[#This Row],[sample_polymorph]]+0.1)</f>
        <v>1.0046749185915849</v>
      </c>
      <c r="U2950" s="1">
        <f>(1-ABS(1 - table2[[#This Row],[E_coverage_ratio]]))*100</f>
        <v>68.826726212287141</v>
      </c>
      <c r="V2950" s="1">
        <f>(1-ABS(1 - table2[[#This Row],[E_error_ratio]]))*100</f>
        <v>99.971348884793684</v>
      </c>
      <c r="W2950" s="1">
        <f>(1-ABS(1 - table2[[#This Row],[EP_coverage_ratio]]))*100</f>
        <v>99.479355360905842</v>
      </c>
      <c r="X2950" s="1">
        <f>(1-ABS(1 - table2[[#This Row],[EP_error_ratio]]))*100</f>
        <v>99.998828092061103</v>
      </c>
      <c r="Y2950" s="1">
        <f>(1-ABS(1 - table2[[#This Row],[EP_polymorphism_ratio]]))*100</f>
        <v>99.532508140841514</v>
      </c>
    </row>
    <row r="2951" spans="1:25" x14ac:dyDescent="0.3">
      <c r="A2951">
        <v>10</v>
      </c>
      <c r="B2951">
        <v>16</v>
      </c>
      <c r="C2951">
        <v>8.0000000000000002E-3</v>
      </c>
      <c r="D2951">
        <v>3.2000000000000001E-2</v>
      </c>
      <c r="E2951">
        <v>0.6885074909643335</v>
      </c>
      <c r="F2951">
        <v>11.015290717490011</v>
      </c>
      <c r="G2951">
        <v>8.2615632887281035E-3</v>
      </c>
      <c r="H2951">
        <v>-6412451.9532774063</v>
      </c>
      <c r="I2951">
        <v>15.943193454029341</v>
      </c>
      <c r="J2951">
        <v>7.9500506000650759E-3</v>
      </c>
      <c r="K2951">
        <v>0.5628771065449486</v>
      </c>
      <c r="L2951">
        <v>-6238396.346851944</v>
      </c>
      <c r="M2951">
        <f>table2[[#This Row],[E_coverage]]/table2[[#This Row],[sample_coverage]]</f>
        <v>0.68845566984312567</v>
      </c>
      <c r="N2951">
        <f>table2[[#This Row],[EP_coverage]]/table2[[#This Row],[sample_coverage]]</f>
        <v>0.99644959087683382</v>
      </c>
      <c r="O2951" t="b">
        <f>IF(ABS(table2[[#This Row],[EP_coverage_ratio]] - 1) &lt;= ABS(table2[[#This Row],[E_coverage_ratio]] - 1),TRUE,FALSE)</f>
        <v>1</v>
      </c>
      <c r="P2951" s="1">
        <f>(table2[[#This Row],[E_err]] + 1)/(table2[[#This Row],[sample_err]] + 1)</f>
        <v>1.0002594873896113</v>
      </c>
      <c r="Q2951" s="1">
        <f>(table2[[#This Row],[EP_err]] + 1 )/(table2[[#This Row],[sample_err]] + 1)</f>
        <v>0.99995044702387414</v>
      </c>
      <c r="R2951" s="1">
        <f>(table2[[#This Row],[EP_gamma]] + 1)/(table2[[#This Row],[expected_gamma]] + 1)</f>
        <v>0.92559678586463634</v>
      </c>
      <c r="S2951" s="1">
        <v>3.15253300153596E-2</v>
      </c>
      <c r="T2951" s="1">
        <f>(table2[[#This Row],[EP_polymorphism]]+0.1)/(table2[[#This Row],[sample_polymorph]]+0.1)</f>
        <v>0.9964040152678757</v>
      </c>
      <c r="U2951" s="1">
        <f>(1-ABS(1 - table2[[#This Row],[E_coverage_ratio]]))*100</f>
        <v>68.845566984312569</v>
      </c>
      <c r="V2951" s="1">
        <f>(1-ABS(1 - table2[[#This Row],[E_error_ratio]]))*100</f>
        <v>99.974051261038866</v>
      </c>
      <c r="W2951" s="1">
        <f>(1-ABS(1 - table2[[#This Row],[EP_coverage_ratio]]))*100</f>
        <v>99.644959087683389</v>
      </c>
      <c r="X2951" s="1">
        <f>(1-ABS(1 - table2[[#This Row],[EP_error_ratio]]))*100</f>
        <v>99.995044702387418</v>
      </c>
      <c r="Y2951" s="1">
        <f>(1-ABS(1 - table2[[#This Row],[EP_polymorphism_ratio]]))*100</f>
        <v>99.640401526787571</v>
      </c>
    </row>
    <row r="2952" spans="1:25" x14ac:dyDescent="0.3">
      <c r="A2952">
        <v>1</v>
      </c>
      <c r="B2952">
        <v>16</v>
      </c>
      <c r="C2952">
        <v>8.0000000000000002E-3</v>
      </c>
      <c r="D2952">
        <v>6.4000000000000001E-2</v>
      </c>
      <c r="E2952">
        <v>0.86478507242082459</v>
      </c>
      <c r="F2952">
        <v>9.3037442273665558</v>
      </c>
      <c r="G2952">
        <v>8.1467776267785934E-3</v>
      </c>
      <c r="H2952">
        <v>-6828037.5345877949</v>
      </c>
      <c r="I2952">
        <v>16.003593924475219</v>
      </c>
      <c r="J2952">
        <v>7.9732027251028185E-3</v>
      </c>
      <c r="K2952">
        <v>0.80228937261493127</v>
      </c>
      <c r="L2952">
        <v>-6722972.3631658116</v>
      </c>
      <c r="M2952">
        <f>table2[[#This Row],[E_coverage]]/table2[[#This Row],[sample_coverage]]</f>
        <v>0.58148401421040974</v>
      </c>
      <c r="N2952">
        <f>table2[[#This Row],[EP_coverage]]/table2[[#This Row],[sample_coverage]]</f>
        <v>1.0002246202797012</v>
      </c>
      <c r="O2952" t="b">
        <f>IF(ABS(table2[[#This Row],[EP_coverage_ratio]] - 1) &lt;= ABS(table2[[#This Row],[E_coverage_ratio]] - 1),TRUE,FALSE)</f>
        <v>1</v>
      </c>
      <c r="P2952" s="1">
        <f>(table2[[#This Row],[E_err]] + 1)/(table2[[#This Row],[sample_err]] + 1)</f>
        <v>1.0001456127249786</v>
      </c>
      <c r="Q2952" s="1">
        <f>(table2[[#This Row],[EP_err]] + 1 )/(table2[[#This Row],[sample_err]] + 1)</f>
        <v>0.99997341540188756</v>
      </c>
      <c r="R2952" s="1">
        <f>(table2[[#This Row],[EP_gamma]] + 1)/(table2[[#This Row],[expected_gamma]] + 1)</f>
        <v>0.96648637919180536</v>
      </c>
      <c r="S2952" s="1">
        <v>6.4037070415614794E-2</v>
      </c>
      <c r="T2952" s="1">
        <f>(table2[[#This Row],[EP_polymorphism]]+0.1)/(table2[[#This Row],[sample_polymorph]]+0.1)</f>
        <v>1.0002260391196023</v>
      </c>
      <c r="U2952" s="1">
        <f>(1-ABS(1 - table2[[#This Row],[E_coverage_ratio]]))*100</f>
        <v>58.148401421040973</v>
      </c>
      <c r="V2952" s="1">
        <f>(1-ABS(1 - table2[[#This Row],[E_error_ratio]]))*100</f>
        <v>99.985438727502142</v>
      </c>
      <c r="W2952" s="1">
        <f>(1-ABS(1 - table2[[#This Row],[EP_coverage_ratio]]))*100</f>
        <v>99.977537972029879</v>
      </c>
      <c r="X2952" s="1">
        <f>(1-ABS(1 - table2[[#This Row],[EP_error_ratio]]))*100</f>
        <v>99.997341540188756</v>
      </c>
      <c r="Y2952" s="1">
        <f>(1-ABS(1 - table2[[#This Row],[EP_polymorphism_ratio]]))*100</f>
        <v>99.977396088039768</v>
      </c>
    </row>
    <row r="2953" spans="1:25" x14ac:dyDescent="0.3">
      <c r="A2953">
        <v>2</v>
      </c>
      <c r="B2953">
        <v>16</v>
      </c>
      <c r="C2953">
        <v>8.0000000000000002E-3</v>
      </c>
      <c r="D2953">
        <v>6.4000000000000001E-2</v>
      </c>
      <c r="E2953">
        <v>0.86215639228429464</v>
      </c>
      <c r="F2953">
        <v>9.293198207302197</v>
      </c>
      <c r="G2953">
        <v>8.1123210751965439E-3</v>
      </c>
      <c r="H2953">
        <v>-6813743.4503408941</v>
      </c>
      <c r="I2953">
        <v>16.095775170819497</v>
      </c>
      <c r="J2953">
        <v>7.975205950888983E-3</v>
      </c>
      <c r="K2953">
        <v>0.80685425419222823</v>
      </c>
      <c r="L2953">
        <v>-6709384.6441723667</v>
      </c>
      <c r="M2953">
        <f>table2[[#This Row],[E_coverage]]/table2[[#This Row],[sample_coverage]]</f>
        <v>0.58082488795638731</v>
      </c>
      <c r="N2953">
        <f>table2[[#This Row],[EP_coverage]]/table2[[#This Row],[sample_coverage]]</f>
        <v>1.0059859481762186</v>
      </c>
      <c r="O2953" t="b">
        <f>IF(ABS(table2[[#This Row],[EP_coverage_ratio]] - 1) &lt;= ABS(table2[[#This Row],[E_coverage_ratio]] - 1),TRUE,FALSE)</f>
        <v>1</v>
      </c>
      <c r="P2953" s="1">
        <f>(table2[[#This Row],[E_err]] + 1)/(table2[[#This Row],[sample_err]] + 1)</f>
        <v>1.0001114296380917</v>
      </c>
      <c r="Q2953" s="1">
        <f>(table2[[#This Row],[EP_err]] + 1 )/(table2[[#This Row],[sample_err]] + 1)</f>
        <v>0.99997540272905661</v>
      </c>
      <c r="R2953" s="1">
        <f>(table2[[#This Row],[EP_gamma]] + 1)/(table2[[#This Row],[expected_gamma]] + 1)</f>
        <v>0.97030209797565514</v>
      </c>
      <c r="S2953" s="1">
        <v>6.4031662729748098E-2</v>
      </c>
      <c r="T2953" s="1">
        <f>(table2[[#This Row],[EP_polymorphism]]+0.1)/(table2[[#This Row],[sample_polymorph]]+0.1)</f>
        <v>1.0001930654252933</v>
      </c>
      <c r="U2953" s="1">
        <f>(1-ABS(1 - table2[[#This Row],[E_coverage_ratio]]))*100</f>
        <v>58.082488795638731</v>
      </c>
      <c r="V2953" s="1">
        <f>(1-ABS(1 - table2[[#This Row],[E_error_ratio]]))*100</f>
        <v>99.988857036190822</v>
      </c>
      <c r="W2953" s="1">
        <f>(1-ABS(1 - table2[[#This Row],[EP_coverage_ratio]]))*100</f>
        <v>99.401405182378141</v>
      </c>
      <c r="X2953" s="1">
        <f>(1-ABS(1 - table2[[#This Row],[EP_error_ratio]]))*100</f>
        <v>99.997540272905667</v>
      </c>
      <c r="Y2953" s="1">
        <f>(1-ABS(1 - table2[[#This Row],[EP_polymorphism_ratio]]))*100</f>
        <v>99.980693457470664</v>
      </c>
    </row>
    <row r="2954" spans="1:25" x14ac:dyDescent="0.3">
      <c r="A2954">
        <v>3</v>
      </c>
      <c r="B2954">
        <v>16</v>
      </c>
      <c r="C2954">
        <v>8.0000000000000002E-3</v>
      </c>
      <c r="D2954">
        <v>6.4000000000000001E-2</v>
      </c>
      <c r="E2954">
        <v>0.86494977301200093</v>
      </c>
      <c r="F2954">
        <v>9.2926274315808168</v>
      </c>
      <c r="G2954">
        <v>8.1158103596735871E-3</v>
      </c>
      <c r="H2954">
        <v>-6826516.0663090711</v>
      </c>
      <c r="I2954">
        <v>16.034129194486837</v>
      </c>
      <c r="J2954">
        <v>7.9447453862372692E-3</v>
      </c>
      <c r="K2954">
        <v>0.80430108893153029</v>
      </c>
      <c r="L2954">
        <v>-6719322.3178838491</v>
      </c>
      <c r="M2954">
        <f>table2[[#This Row],[E_coverage]]/table2[[#This Row],[sample_coverage]]</f>
        <v>0.58078921447380105</v>
      </c>
      <c r="N2954">
        <f>table2[[#This Row],[EP_coverage]]/table2[[#This Row],[sample_coverage]]</f>
        <v>1.0021330746554273</v>
      </c>
      <c r="O2954" t="b">
        <f>IF(ABS(table2[[#This Row],[EP_coverage_ratio]] - 1) &lt;= ABS(table2[[#This Row],[E_coverage_ratio]] - 1),TRUE,FALSE)</f>
        <v>1</v>
      </c>
      <c r="P2954" s="1">
        <f>(table2[[#This Row],[E_err]] + 1)/(table2[[#This Row],[sample_err]] + 1)</f>
        <v>1.000114891229835</v>
      </c>
      <c r="Q2954" s="1">
        <f>(table2[[#This Row],[EP_err]] + 1 )/(table2[[#This Row],[sample_err]] + 1)</f>
        <v>0.99994518391491805</v>
      </c>
      <c r="R2954" s="1">
        <f>(table2[[#This Row],[EP_gamma]] + 1)/(table2[[#This Row],[expected_gamma]] + 1)</f>
        <v>0.96747972253294556</v>
      </c>
      <c r="S2954" s="1">
        <v>6.4438974431002993E-2</v>
      </c>
      <c r="T2954" s="1">
        <f>(table2[[#This Row],[EP_polymorphism]]+0.1)/(table2[[#This Row],[sample_polymorph]]+0.1)</f>
        <v>1.0026766733597743</v>
      </c>
      <c r="U2954" s="1">
        <f>(1-ABS(1 - table2[[#This Row],[E_coverage_ratio]]))*100</f>
        <v>58.078921447380104</v>
      </c>
      <c r="V2954" s="1">
        <f>(1-ABS(1 - table2[[#This Row],[E_error_ratio]]))*100</f>
        <v>99.988510877016495</v>
      </c>
      <c r="W2954" s="1">
        <f>(1-ABS(1 - table2[[#This Row],[EP_coverage_ratio]]))*100</f>
        <v>99.786692534457273</v>
      </c>
      <c r="X2954" s="1">
        <f>(1-ABS(1 - table2[[#This Row],[EP_error_ratio]]))*100</f>
        <v>99.994518391491809</v>
      </c>
      <c r="Y2954" s="1">
        <f>(1-ABS(1 - table2[[#This Row],[EP_polymorphism_ratio]]))*100</f>
        <v>99.732332664022579</v>
      </c>
    </row>
    <row r="2955" spans="1:25" x14ac:dyDescent="0.3">
      <c r="A2955">
        <v>4</v>
      </c>
      <c r="B2955">
        <v>16</v>
      </c>
      <c r="C2955">
        <v>8.0000000000000002E-3</v>
      </c>
      <c r="D2955">
        <v>6.4000000000000001E-2</v>
      </c>
      <c r="E2955">
        <v>0.86318695706748272</v>
      </c>
      <c r="F2955">
        <v>9.2843838914721371</v>
      </c>
      <c r="G2955">
        <v>8.0697973932201562E-3</v>
      </c>
      <c r="H2955">
        <v>-6823252.1297224639</v>
      </c>
      <c r="I2955">
        <v>15.980900909425232</v>
      </c>
      <c r="J2955">
        <v>7.9264032193964856E-3</v>
      </c>
      <c r="K2955">
        <v>0.79882453599137959</v>
      </c>
      <c r="L2955">
        <v>-6715772.5042234678</v>
      </c>
      <c r="M2955">
        <f>table2[[#This Row],[E_coverage]]/table2[[#This Row],[sample_coverage]]</f>
        <v>0.58027399321700857</v>
      </c>
      <c r="N2955">
        <f>table2[[#This Row],[EP_coverage]]/table2[[#This Row],[sample_coverage]]</f>
        <v>0.99880630683907701</v>
      </c>
      <c r="O2955" t="b">
        <f>IF(ABS(table2[[#This Row],[EP_coverage_ratio]] - 1) &lt;= ABS(table2[[#This Row],[E_coverage_ratio]] - 1),TRUE,FALSE)</f>
        <v>1</v>
      </c>
      <c r="P2955" s="1">
        <f>(table2[[#This Row],[E_err]] + 1)/(table2[[#This Row],[sample_err]] + 1)</f>
        <v>1.0000692434456551</v>
      </c>
      <c r="Q2955" s="1">
        <f>(table2[[#This Row],[EP_err]] + 1 )/(table2[[#This Row],[sample_err]] + 1)</f>
        <v>0.99992698732082974</v>
      </c>
      <c r="R2955" s="1">
        <f>(table2[[#This Row],[EP_gamma]] + 1)/(table2[[#This Row],[expected_gamma]] + 1)</f>
        <v>0.9654557365636538</v>
      </c>
      <c r="S2955" s="1">
        <v>6.3009637671817706E-2</v>
      </c>
      <c r="T2955" s="1">
        <f>(table2[[#This Row],[EP_polymorphism]]+0.1)/(table2[[#This Row],[sample_polymorph]]+0.1)</f>
        <v>0.99396120531596155</v>
      </c>
      <c r="U2955" s="1">
        <f>(1-ABS(1 - table2[[#This Row],[E_coverage_ratio]]))*100</f>
        <v>58.027399321700855</v>
      </c>
      <c r="V2955" s="1">
        <f>(1-ABS(1 - table2[[#This Row],[E_error_ratio]]))*100</f>
        <v>99.993075655434495</v>
      </c>
      <c r="W2955" s="1">
        <f>(1-ABS(1 - table2[[#This Row],[EP_coverage_ratio]]))*100</f>
        <v>99.880630683907697</v>
      </c>
      <c r="X2955" s="1">
        <f>(1-ABS(1 - table2[[#This Row],[EP_error_ratio]]))*100</f>
        <v>99.992698732082971</v>
      </c>
      <c r="Y2955" s="1">
        <f>(1-ABS(1 - table2[[#This Row],[EP_polymorphism_ratio]]))*100</f>
        <v>99.396120531596154</v>
      </c>
    </row>
    <row r="2956" spans="1:25" x14ac:dyDescent="0.3">
      <c r="A2956">
        <v>5</v>
      </c>
      <c r="B2956">
        <v>16</v>
      </c>
      <c r="C2956">
        <v>8.0000000000000002E-3</v>
      </c>
      <c r="D2956">
        <v>6.4000000000000001E-2</v>
      </c>
      <c r="E2956">
        <v>0.86226356579095242</v>
      </c>
      <c r="F2956">
        <v>9.2959775620171854</v>
      </c>
      <c r="G2956">
        <v>8.0945948658506621E-3</v>
      </c>
      <c r="H2956">
        <v>-6831604.0647207554</v>
      </c>
      <c r="I2956">
        <v>15.94868683916733</v>
      </c>
      <c r="J2956">
        <v>7.9584201876451086E-3</v>
      </c>
      <c r="K2956">
        <v>0.79430763161830831</v>
      </c>
      <c r="L2956">
        <v>-6720635.7819144344</v>
      </c>
      <c r="M2956">
        <f>table2[[#This Row],[E_coverage]]/table2[[#This Row],[sample_coverage]]</f>
        <v>0.58099859762607409</v>
      </c>
      <c r="N2956">
        <f>table2[[#This Row],[EP_coverage]]/table2[[#This Row],[sample_coverage]]</f>
        <v>0.99679292744795811</v>
      </c>
      <c r="O2956" t="b">
        <f>IF(ABS(table2[[#This Row],[EP_coverage_ratio]] - 1) &lt;= ABS(table2[[#This Row],[E_coverage_ratio]] - 1),TRUE,FALSE)</f>
        <v>1</v>
      </c>
      <c r="P2956" s="1">
        <f>(table2[[#This Row],[E_err]] + 1)/(table2[[#This Row],[sample_err]] + 1)</f>
        <v>1.000093844112947</v>
      </c>
      <c r="Q2956" s="1">
        <f>(table2[[#This Row],[EP_err]] + 1 )/(table2[[#This Row],[sample_err]] + 1)</f>
        <v>0.99995875018615576</v>
      </c>
      <c r="R2956" s="1">
        <f>(table2[[#This Row],[EP_gamma]] + 1)/(table2[[#This Row],[expected_gamma]] + 1)</f>
        <v>0.96350896005218178</v>
      </c>
      <c r="S2956" s="1">
        <v>6.2360492938419498E-2</v>
      </c>
      <c r="T2956" s="1">
        <f>(table2[[#This Row],[EP_polymorphism]]+0.1)/(table2[[#This Row],[sample_polymorph]]+0.1)</f>
        <v>0.99000300572207012</v>
      </c>
      <c r="U2956" s="1">
        <f>(1-ABS(1 - table2[[#This Row],[E_coverage_ratio]]))*100</f>
        <v>58.099859762607409</v>
      </c>
      <c r="V2956" s="1">
        <f>(1-ABS(1 - table2[[#This Row],[E_error_ratio]]))*100</f>
        <v>99.990615588705296</v>
      </c>
      <c r="W2956" s="1">
        <f>(1-ABS(1 - table2[[#This Row],[EP_coverage_ratio]]))*100</f>
        <v>99.679292744795816</v>
      </c>
      <c r="X2956" s="1">
        <f>(1-ABS(1 - table2[[#This Row],[EP_error_ratio]]))*100</f>
        <v>99.995875018615578</v>
      </c>
      <c r="Y2956" s="1">
        <f>(1-ABS(1 - table2[[#This Row],[EP_polymorphism_ratio]]))*100</f>
        <v>99.00030057220701</v>
      </c>
    </row>
    <row r="2957" spans="1:25" x14ac:dyDescent="0.3">
      <c r="A2957">
        <v>6</v>
      </c>
      <c r="B2957">
        <v>16</v>
      </c>
      <c r="C2957">
        <v>8.0000000000000002E-3</v>
      </c>
      <c r="D2957">
        <v>6.4000000000000001E-2</v>
      </c>
      <c r="E2957">
        <v>0.86403781645522604</v>
      </c>
      <c r="F2957">
        <v>9.2689821114197688</v>
      </c>
      <c r="G2957">
        <v>8.0860149491006512E-3</v>
      </c>
      <c r="H2957">
        <v>-6822301.3175507933</v>
      </c>
      <c r="I2957">
        <v>16.029660917280019</v>
      </c>
      <c r="J2957">
        <v>7.9418209017838963E-3</v>
      </c>
      <c r="K2957">
        <v>0.80445368135281303</v>
      </c>
      <c r="L2957">
        <v>-6716926.3244923465</v>
      </c>
      <c r="M2957">
        <f>table2[[#This Row],[E_coverage]]/table2[[#This Row],[sample_coverage]]</f>
        <v>0.57931138196373555</v>
      </c>
      <c r="N2957">
        <f>table2[[#This Row],[EP_coverage]]/table2[[#This Row],[sample_coverage]]</f>
        <v>1.0018538073300012</v>
      </c>
      <c r="O2957" t="b">
        <f>IF(ABS(table2[[#This Row],[EP_coverage_ratio]] - 1) &lt;= ABS(table2[[#This Row],[E_coverage_ratio]] - 1),TRUE,FALSE)</f>
        <v>1</v>
      </c>
      <c r="P2957" s="1">
        <f>(table2[[#This Row],[E_err]] + 1)/(table2[[#This Row],[sample_err]] + 1)</f>
        <v>1.0000853322907746</v>
      </c>
      <c r="Q2957" s="1">
        <f>(table2[[#This Row],[EP_err]] + 1 )/(table2[[#This Row],[sample_err]] + 1)</f>
        <v>0.99994228264065854</v>
      </c>
      <c r="R2957" s="1">
        <f>(table2[[#This Row],[EP_gamma]] + 1)/(table2[[#This Row],[expected_gamma]] + 1)</f>
        <v>0.96803491078538195</v>
      </c>
      <c r="S2957" s="1">
        <v>6.4482606808787701E-2</v>
      </c>
      <c r="T2957" s="1">
        <f>(table2[[#This Row],[EP_polymorphism]]+0.1)/(table2[[#This Row],[sample_polymorph]]+0.1)</f>
        <v>1.0029427244438274</v>
      </c>
      <c r="U2957" s="1">
        <f>(1-ABS(1 - table2[[#This Row],[E_coverage_ratio]]))*100</f>
        <v>57.931138196373553</v>
      </c>
      <c r="V2957" s="1">
        <f>(1-ABS(1 - table2[[#This Row],[E_error_ratio]]))*100</f>
        <v>99.991466770922543</v>
      </c>
      <c r="W2957" s="1">
        <f>(1-ABS(1 - table2[[#This Row],[EP_coverage_ratio]]))*100</f>
        <v>99.814619266999884</v>
      </c>
      <c r="X2957" s="1">
        <f>(1-ABS(1 - table2[[#This Row],[EP_error_ratio]]))*100</f>
        <v>99.994228264065853</v>
      </c>
      <c r="Y2957" s="1">
        <f>(1-ABS(1 - table2[[#This Row],[EP_polymorphism_ratio]]))*100</f>
        <v>99.705727555617258</v>
      </c>
    </row>
    <row r="2958" spans="1:25" x14ac:dyDescent="0.3">
      <c r="A2958">
        <v>7</v>
      </c>
      <c r="B2958">
        <v>16</v>
      </c>
      <c r="C2958">
        <v>8.0000000000000002E-3</v>
      </c>
      <c r="D2958">
        <v>6.4000000000000001E-2</v>
      </c>
      <c r="E2958">
        <v>0.865291229692286</v>
      </c>
      <c r="F2958">
        <v>9.2799636266621572</v>
      </c>
      <c r="G2958">
        <v>8.1026041424405778E-3</v>
      </c>
      <c r="H2958">
        <v>-6822218.3998241816</v>
      </c>
      <c r="I2958">
        <v>16.04100265476826</v>
      </c>
      <c r="J2958">
        <v>7.953012338401377E-3</v>
      </c>
      <c r="K2958">
        <v>0.804569931721697</v>
      </c>
      <c r="L2958">
        <v>-6716540.214212318</v>
      </c>
      <c r="M2958">
        <f>table2[[#This Row],[E_coverage]]/table2[[#This Row],[sample_coverage]]</f>
        <v>0.57999772666638483</v>
      </c>
      <c r="N2958">
        <f>table2[[#This Row],[EP_coverage]]/table2[[#This Row],[sample_coverage]]</f>
        <v>1.0025626659230162</v>
      </c>
      <c r="O2958" t="b">
        <f>IF(ABS(table2[[#This Row],[EP_coverage_ratio]] - 1) &lt;= ABS(table2[[#This Row],[E_coverage_ratio]] - 1),TRUE,FALSE)</f>
        <v>1</v>
      </c>
      <c r="P2958" s="1">
        <f>(table2[[#This Row],[E_err]] + 1)/(table2[[#This Row],[sample_err]] + 1)</f>
        <v>1.0001017898238498</v>
      </c>
      <c r="Q2958" s="1">
        <f>(table2[[#This Row],[EP_err]] + 1 )/(table2[[#This Row],[sample_err]] + 1)</f>
        <v>0.99995338525635047</v>
      </c>
      <c r="R2958" s="1">
        <f>(table2[[#This Row],[EP_gamma]] + 1)/(table2[[#This Row],[expected_gamma]] + 1)</f>
        <v>0.96744674665059882</v>
      </c>
      <c r="S2958" s="1">
        <v>6.4231901475601594E-2</v>
      </c>
      <c r="T2958" s="1">
        <f>(table2[[#This Row],[EP_polymorphism]]+0.1)/(table2[[#This Row],[sample_polymorph]]+0.1)</f>
        <v>1.0014140333878145</v>
      </c>
      <c r="U2958" s="1">
        <f>(1-ABS(1 - table2[[#This Row],[E_coverage_ratio]]))*100</f>
        <v>57.999772666638485</v>
      </c>
      <c r="V2958" s="1">
        <f>(1-ABS(1 - table2[[#This Row],[E_error_ratio]]))*100</f>
        <v>99.989821017615014</v>
      </c>
      <c r="W2958" s="1">
        <f>(1-ABS(1 - table2[[#This Row],[EP_coverage_ratio]]))*100</f>
        <v>99.743733407698372</v>
      </c>
      <c r="X2958" s="1">
        <f>(1-ABS(1 - table2[[#This Row],[EP_error_ratio]]))*100</f>
        <v>99.995338525635049</v>
      </c>
      <c r="Y2958" s="1">
        <f>(1-ABS(1 - table2[[#This Row],[EP_polymorphism_ratio]]))*100</f>
        <v>99.858596661218542</v>
      </c>
    </row>
    <row r="2959" spans="1:25" x14ac:dyDescent="0.3">
      <c r="A2959">
        <v>8</v>
      </c>
      <c r="B2959">
        <v>16</v>
      </c>
      <c r="C2959">
        <v>8.0000000000000002E-3</v>
      </c>
      <c r="D2959">
        <v>6.4000000000000001E-2</v>
      </c>
      <c r="E2959">
        <v>0.86424302713375067</v>
      </c>
      <c r="F2959">
        <v>9.2945270839806646</v>
      </c>
      <c r="G2959">
        <v>8.0761387631128646E-3</v>
      </c>
      <c r="H2959">
        <v>-6825768.1836567242</v>
      </c>
      <c r="I2959">
        <v>15.971523970453449</v>
      </c>
      <c r="J2959">
        <v>7.9292839227260783E-3</v>
      </c>
      <c r="K2959">
        <v>0.79680996386343617</v>
      </c>
      <c r="L2959">
        <v>-6717973.1632738821</v>
      </c>
      <c r="M2959">
        <f>table2[[#This Row],[E_coverage]]/table2[[#This Row],[sample_coverage]]</f>
        <v>0.58090794274879154</v>
      </c>
      <c r="N2959">
        <f>table2[[#This Row],[EP_coverage]]/table2[[#This Row],[sample_coverage]]</f>
        <v>0.99822024815334054</v>
      </c>
      <c r="O2959" t="b">
        <f>IF(ABS(table2[[#This Row],[EP_coverage_ratio]] - 1) &lt;= ABS(table2[[#This Row],[E_coverage_ratio]] - 1),TRUE,FALSE)</f>
        <v>1</v>
      </c>
      <c r="P2959" s="1">
        <f>(table2[[#This Row],[E_err]] + 1)/(table2[[#This Row],[sample_err]] + 1)</f>
        <v>1.0000755344872152</v>
      </c>
      <c r="Q2959" s="1">
        <f>(table2[[#This Row],[EP_err]] + 1 )/(table2[[#This Row],[sample_err]] + 1)</f>
        <v>0.99992984516143457</v>
      </c>
      <c r="R2959" s="1">
        <f>(table2[[#This Row],[EP_gamma]] + 1)/(table2[[#This Row],[expected_gamma]] + 1)</f>
        <v>0.96382817996965131</v>
      </c>
      <c r="S2959" s="1">
        <v>6.2847073218945101E-2</v>
      </c>
      <c r="T2959" s="1">
        <f>(table2[[#This Row],[EP_polymorphism]]+0.1)/(table2[[#This Row],[sample_polymorph]]+0.1)</f>
        <v>0.99296995865210413</v>
      </c>
      <c r="U2959" s="1">
        <f>(1-ABS(1 - table2[[#This Row],[E_coverage_ratio]]))*100</f>
        <v>58.090794274879151</v>
      </c>
      <c r="V2959" s="1">
        <f>(1-ABS(1 - table2[[#This Row],[E_error_ratio]]))*100</f>
        <v>99.992446551278476</v>
      </c>
      <c r="W2959" s="1">
        <f>(1-ABS(1 - table2[[#This Row],[EP_coverage_ratio]]))*100</f>
        <v>99.822024815334061</v>
      </c>
      <c r="X2959" s="1">
        <f>(1-ABS(1 - table2[[#This Row],[EP_error_ratio]]))*100</f>
        <v>99.992984516143451</v>
      </c>
      <c r="Y2959" s="1">
        <f>(1-ABS(1 - table2[[#This Row],[EP_polymorphism_ratio]]))*100</f>
        <v>99.29699586521042</v>
      </c>
    </row>
    <row r="2960" spans="1:25" x14ac:dyDescent="0.3">
      <c r="A2960">
        <v>9</v>
      </c>
      <c r="B2960">
        <v>16</v>
      </c>
      <c r="C2960">
        <v>8.0000000000000002E-3</v>
      </c>
      <c r="D2960">
        <v>6.4000000000000001E-2</v>
      </c>
      <c r="E2960">
        <v>0.86595236045676671</v>
      </c>
      <c r="F2960">
        <v>9.2740664019420134</v>
      </c>
      <c r="G2960">
        <v>8.101922418547753E-3</v>
      </c>
      <c r="H2960">
        <v>-6822050.3054907303</v>
      </c>
      <c r="I2960">
        <v>16.069334473075187</v>
      </c>
      <c r="J2960">
        <v>7.9632522681468525E-3</v>
      </c>
      <c r="K2960">
        <v>0.8073270224253124</v>
      </c>
      <c r="L2960">
        <v>-6718224.2891080566</v>
      </c>
      <c r="M2960">
        <f>table2[[#This Row],[E_coverage]]/table2[[#This Row],[sample_coverage]]</f>
        <v>0.57962915012137584</v>
      </c>
      <c r="N2960">
        <f>table2[[#This Row],[EP_coverage]]/table2[[#This Row],[sample_coverage]]</f>
        <v>1.0043334045671992</v>
      </c>
      <c r="O2960" t="b">
        <f>IF(ABS(table2[[#This Row],[EP_coverage_ratio]] - 1) &lt;= ABS(table2[[#This Row],[E_coverage_ratio]] - 1),TRUE,FALSE)</f>
        <v>1</v>
      </c>
      <c r="P2960" s="1">
        <f>(table2[[#This Row],[E_err]] + 1)/(table2[[#This Row],[sample_err]] + 1)</f>
        <v>1.000101113510464</v>
      </c>
      <c r="Q2960" s="1">
        <f>(table2[[#This Row],[EP_err]] + 1 )/(table2[[#This Row],[sample_err]] + 1)</f>
        <v>0.9999635439168123</v>
      </c>
      <c r="R2960" s="1">
        <f>(table2[[#This Row],[EP_gamma]] + 1)/(table2[[#This Row],[expected_gamma]] + 1)</f>
        <v>0.96858154619922698</v>
      </c>
      <c r="S2960" s="1">
        <v>6.5121572136904796E-2</v>
      </c>
      <c r="T2960" s="1">
        <f>(table2[[#This Row],[EP_polymorphism]]+0.1)/(table2[[#This Row],[sample_polymorph]]+0.1)</f>
        <v>1.006838854493322</v>
      </c>
      <c r="U2960" s="1">
        <f>(1-ABS(1 - table2[[#This Row],[E_coverage_ratio]]))*100</f>
        <v>57.962915012137586</v>
      </c>
      <c r="V2960" s="1">
        <f>(1-ABS(1 - table2[[#This Row],[E_error_ratio]]))*100</f>
        <v>99.989888648953595</v>
      </c>
      <c r="W2960" s="1">
        <f>(1-ABS(1 - table2[[#This Row],[EP_coverage_ratio]]))*100</f>
        <v>99.566659543280082</v>
      </c>
      <c r="X2960" s="1">
        <f>(1-ABS(1 - table2[[#This Row],[EP_error_ratio]]))*100</f>
        <v>99.996354391681237</v>
      </c>
      <c r="Y2960" s="1">
        <f>(1-ABS(1 - table2[[#This Row],[EP_polymorphism_ratio]]))*100</f>
        <v>99.316114550667805</v>
      </c>
    </row>
    <row r="2961" spans="1:25" x14ac:dyDescent="0.3">
      <c r="A2961">
        <v>10</v>
      </c>
      <c r="B2961">
        <v>16</v>
      </c>
      <c r="C2961">
        <v>8.0000000000000002E-3</v>
      </c>
      <c r="D2961">
        <v>6.4000000000000001E-2</v>
      </c>
      <c r="E2961">
        <v>0.86366104849444092</v>
      </c>
      <c r="F2961">
        <v>9.2802246889744211</v>
      </c>
      <c r="G2961">
        <v>8.0979116263955337E-3</v>
      </c>
      <c r="H2961">
        <v>-6826960.3093584636</v>
      </c>
      <c r="I2961">
        <v>15.98183885678008</v>
      </c>
      <c r="J2961">
        <v>7.9482032103408325E-3</v>
      </c>
      <c r="K2961">
        <v>0.8002102231263426</v>
      </c>
      <c r="L2961">
        <v>-6720909.3989188699</v>
      </c>
      <c r="M2961">
        <f>table2[[#This Row],[E_coverage]]/table2[[#This Row],[sample_coverage]]</f>
        <v>0.58001404306090132</v>
      </c>
      <c r="N2961">
        <f>table2[[#This Row],[EP_coverage]]/table2[[#This Row],[sample_coverage]]</f>
        <v>0.99886492854875497</v>
      </c>
      <c r="O2961" t="b">
        <f>IF(ABS(table2[[#This Row],[EP_coverage_ratio]] - 1) &lt;= ABS(table2[[#This Row],[E_coverage_ratio]] - 1),TRUE,FALSE)</f>
        <v>1</v>
      </c>
      <c r="P2961" s="1">
        <f>(table2[[#This Row],[E_err]] + 1)/(table2[[#This Row],[sample_err]] + 1)</f>
        <v>1.0000971345499956</v>
      </c>
      <c r="Q2961" s="1">
        <f>(table2[[#This Row],[EP_err]] + 1 )/(table2[[#This Row],[sample_err]] + 1)</f>
        <v>0.99994861429597304</v>
      </c>
      <c r="R2961" s="1">
        <f>(table2[[#This Row],[EP_gamma]] + 1)/(table2[[#This Row],[expected_gamma]] + 1)</f>
        <v>0.9659536666179952</v>
      </c>
      <c r="S2961" s="1">
        <v>6.3579547040919102E-2</v>
      </c>
      <c r="T2961" s="1">
        <f>(table2[[#This Row],[EP_polymorphism]]+0.1)/(table2[[#This Row],[sample_polymorph]]+0.1)</f>
        <v>0.99743626244462857</v>
      </c>
      <c r="U2961" s="1">
        <f>(1-ABS(1 - table2[[#This Row],[E_coverage_ratio]]))*100</f>
        <v>58.00140430609013</v>
      </c>
      <c r="V2961" s="1">
        <f>(1-ABS(1 - table2[[#This Row],[E_error_ratio]]))*100</f>
        <v>99.990286545000444</v>
      </c>
      <c r="W2961" s="1">
        <f>(1-ABS(1 - table2[[#This Row],[EP_coverage_ratio]]))*100</f>
        <v>99.886492854875499</v>
      </c>
      <c r="X2961" s="1">
        <f>(1-ABS(1 - table2[[#This Row],[EP_error_ratio]]))*100</f>
        <v>99.994861429597307</v>
      </c>
      <c r="Y2961" s="1">
        <f>(1-ABS(1 - table2[[#This Row],[EP_polymorphism_ratio]]))*100</f>
        <v>99.74362624446286</v>
      </c>
    </row>
    <row r="2962" spans="1:25" x14ac:dyDescent="0.3">
      <c r="A2962">
        <v>1</v>
      </c>
      <c r="B2962">
        <v>16</v>
      </c>
      <c r="C2962">
        <v>1.6E-2</v>
      </c>
      <c r="D2962">
        <v>0</v>
      </c>
      <c r="E2962">
        <v>0</v>
      </c>
      <c r="F2962">
        <v>16.017203330073677</v>
      </c>
      <c r="G2962">
        <v>1.6027910032863892E-2</v>
      </c>
      <c r="H2962">
        <v>-3751535.5343294493</v>
      </c>
      <c r="I2962">
        <v>16.044309291539705</v>
      </c>
      <c r="J2962">
        <v>1.6014381339017659E-2</v>
      </c>
      <c r="K2962">
        <v>4.3373146292347842E-3</v>
      </c>
      <c r="L2962">
        <v>-3751568.5093344655</v>
      </c>
      <c r="M2962">
        <f>table2[[#This Row],[E_coverage]]/table2[[#This Row],[sample_coverage]]</f>
        <v>1.0010752081296048</v>
      </c>
      <c r="N2962">
        <f>table2[[#This Row],[EP_coverage]]/table2[[#This Row],[sample_coverage]]</f>
        <v>1.0027693307212315</v>
      </c>
      <c r="O2962" t="b">
        <f>IF(ABS(table2[[#This Row],[EP_coverage_ratio]] - 1) &lt;= ABS(table2[[#This Row],[E_coverage_ratio]] - 1),TRUE,FALSE)</f>
        <v>0</v>
      </c>
      <c r="P2962" s="1">
        <f>(table2[[#This Row],[E_err]] + 1)/(table2[[#This Row],[sample_err]] + 1)</f>
        <v>1.0000274705047874</v>
      </c>
      <c r="Q2962" s="1">
        <f>(table2[[#This Row],[EP_err]] + 1 )/(table2[[#This Row],[sample_err]] + 1)</f>
        <v>1.0000141548612378</v>
      </c>
      <c r="R2962" s="1">
        <f>(table2[[#This Row],[EP_gamma]] + 1)/(table2[[#This Row],[expected_gamma]] + 1)</f>
        <v>1.0043373146292347</v>
      </c>
      <c r="S2962" s="1">
        <v>1.69548483896608E-4</v>
      </c>
      <c r="T2962" s="1">
        <f>(table2[[#This Row],[EP_polymorphism]]+0.1)/(table2[[#This Row],[sample_polymorph]]+0.1)</f>
        <v>1.0016954848389661</v>
      </c>
      <c r="U2962" s="1">
        <f>(1-ABS(1 - table2[[#This Row],[E_coverage_ratio]]))*100</f>
        <v>99.892479187039513</v>
      </c>
      <c r="V2962" s="1">
        <f>(1-ABS(1 - table2[[#This Row],[E_error_ratio]]))*100</f>
        <v>99.997252949521268</v>
      </c>
      <c r="W2962" s="1">
        <f>(1-ABS(1 - table2[[#This Row],[EP_coverage_ratio]]))*100</f>
        <v>99.723066927876843</v>
      </c>
      <c r="X2962" s="1">
        <f>(1-ABS(1 - table2[[#This Row],[EP_error_ratio]]))*100</f>
        <v>99.998584513876224</v>
      </c>
      <c r="Y2962" s="1">
        <f>(1-ABS(1 - table2[[#This Row],[EP_polymorphism_ratio]]))*100</f>
        <v>99.830451516103395</v>
      </c>
    </row>
    <row r="2963" spans="1:25" x14ac:dyDescent="0.3">
      <c r="A2963">
        <v>2</v>
      </c>
      <c r="B2963">
        <v>16</v>
      </c>
      <c r="C2963">
        <v>1.6E-2</v>
      </c>
      <c r="D2963">
        <v>0</v>
      </c>
      <c r="E2963">
        <v>0</v>
      </c>
      <c r="F2963">
        <v>16.022611803962896</v>
      </c>
      <c r="G2963">
        <v>1.6016878764908038E-2</v>
      </c>
      <c r="H2963">
        <v>-3749836.8149654488</v>
      </c>
      <c r="I2963">
        <v>16.033974931790429</v>
      </c>
      <c r="J2963">
        <v>1.6011249091908302E-2</v>
      </c>
      <c r="K2963">
        <v>1.8305679416708192E-3</v>
      </c>
      <c r="L2963">
        <v>-3749828.6799710067</v>
      </c>
      <c r="M2963">
        <f>table2[[#This Row],[E_coverage]]/table2[[#This Row],[sample_coverage]]</f>
        <v>1.001413237747681</v>
      </c>
      <c r="N2963">
        <f>table2[[#This Row],[EP_coverage]]/table2[[#This Row],[sample_coverage]]</f>
        <v>1.0021234332369018</v>
      </c>
      <c r="O2963" t="b">
        <f>IF(ABS(table2[[#This Row],[EP_coverage_ratio]] - 1) &lt;= ABS(table2[[#This Row],[E_coverage_ratio]] - 1),TRUE,FALSE)</f>
        <v>0</v>
      </c>
      <c r="P2963" s="1">
        <f>(table2[[#This Row],[E_err]] + 1)/(table2[[#This Row],[sample_err]] + 1)</f>
        <v>1.0000166129575865</v>
      </c>
      <c r="Q2963" s="1">
        <f>(table2[[#This Row],[EP_err]] + 1 )/(table2[[#This Row],[sample_err]] + 1)</f>
        <v>1.0000110719408546</v>
      </c>
      <c r="R2963" s="1">
        <f>(table2[[#This Row],[EP_gamma]] + 1)/(table2[[#This Row],[expected_gamma]] + 1)</f>
        <v>1.0018305679416708</v>
      </c>
      <c r="S2963" s="1">
        <v>7.1479149673425697E-5</v>
      </c>
      <c r="T2963" s="1">
        <f>(table2[[#This Row],[EP_polymorphism]]+0.1)/(table2[[#This Row],[sample_polymorph]]+0.1)</f>
        <v>1.0007147914967343</v>
      </c>
      <c r="U2963" s="1">
        <f>(1-ABS(1 - table2[[#This Row],[E_coverage_ratio]]))*100</f>
        <v>99.858676225231903</v>
      </c>
      <c r="V2963" s="1">
        <f>(1-ABS(1 - table2[[#This Row],[E_error_ratio]]))*100</f>
        <v>99.998338704241348</v>
      </c>
      <c r="W2963" s="1">
        <f>(1-ABS(1 - table2[[#This Row],[EP_coverage_ratio]]))*100</f>
        <v>99.787656676309823</v>
      </c>
      <c r="X2963" s="1">
        <f>(1-ABS(1 - table2[[#This Row],[EP_error_ratio]]))*100</f>
        <v>99.998892805914537</v>
      </c>
      <c r="Y2963" s="1">
        <f>(1-ABS(1 - table2[[#This Row],[EP_polymorphism_ratio]]))*100</f>
        <v>99.928520850326578</v>
      </c>
    </row>
    <row r="2964" spans="1:25" x14ac:dyDescent="0.3">
      <c r="A2964">
        <v>3</v>
      </c>
      <c r="B2964">
        <v>16</v>
      </c>
      <c r="C2964">
        <v>1.6E-2</v>
      </c>
      <c r="D2964">
        <v>0</v>
      </c>
      <c r="E2964">
        <v>0</v>
      </c>
      <c r="F2964">
        <v>16.00011010834157</v>
      </c>
      <c r="G2964">
        <v>1.6017139399926644E-2</v>
      </c>
      <c r="H2964">
        <v>-5257095.771290971</v>
      </c>
      <c r="I2964">
        <v>16.000140507645863</v>
      </c>
      <c r="J2964">
        <v>1.6017148103159243E-2</v>
      </c>
      <c r="K2964">
        <v>0</v>
      </c>
      <c r="L2964">
        <v>-5257095.7713070735</v>
      </c>
      <c r="M2964">
        <f>table2[[#This Row],[E_coverage]]/table2[[#This Row],[sample_coverage]]</f>
        <v>1.0000068817713481</v>
      </c>
      <c r="N2964">
        <f>table2[[#This Row],[EP_coverage]]/table2[[#This Row],[sample_coverage]]</f>
        <v>1.0000087817278664</v>
      </c>
      <c r="O2964" t="b">
        <f>IF(ABS(table2[[#This Row],[EP_coverage_ratio]] - 1) &lt;= ABS(table2[[#This Row],[E_coverage_ratio]] - 1),TRUE,FALSE)</f>
        <v>0</v>
      </c>
      <c r="P2964" s="1">
        <f>(table2[[#This Row],[E_err]] + 1)/(table2[[#This Row],[sample_err]] + 1)</f>
        <v>1.0000168694881169</v>
      </c>
      <c r="Q2964" s="1">
        <f>(table2[[#This Row],[EP_err]] + 1 )/(table2[[#This Row],[sample_err]] + 1)</f>
        <v>1.0000168780542906</v>
      </c>
      <c r="R2964" s="1">
        <f>(table2[[#This Row],[EP_gamma]] + 1)/(table2[[#This Row],[expected_gamma]] + 1)</f>
        <v>1</v>
      </c>
      <c r="S2964" s="1">
        <v>0</v>
      </c>
      <c r="T2964" s="1">
        <f>(table2[[#This Row],[EP_polymorphism]]+0.1)/(table2[[#This Row],[sample_polymorph]]+0.1)</f>
        <v>1</v>
      </c>
      <c r="U2964" s="1">
        <f>(1-ABS(1 - table2[[#This Row],[E_coverage_ratio]]))*100</f>
        <v>99.999311822865195</v>
      </c>
      <c r="V2964" s="1">
        <f>(1-ABS(1 - table2[[#This Row],[E_error_ratio]]))*100</f>
        <v>99.998313051188319</v>
      </c>
      <c r="W2964" s="1">
        <f>(1-ABS(1 - table2[[#This Row],[EP_coverage_ratio]]))*100</f>
        <v>99.999121827213358</v>
      </c>
      <c r="X2964" s="1">
        <f>(1-ABS(1 - table2[[#This Row],[EP_error_ratio]]))*100</f>
        <v>99.998312194570943</v>
      </c>
      <c r="Y2964" s="1">
        <f>(1-ABS(1 - table2[[#This Row],[EP_polymorphism_ratio]]))*100</f>
        <v>100</v>
      </c>
    </row>
    <row r="2965" spans="1:25" x14ac:dyDescent="0.3">
      <c r="A2965">
        <v>4</v>
      </c>
      <c r="B2965">
        <v>16</v>
      </c>
      <c r="C2965">
        <v>1.6E-2</v>
      </c>
      <c r="D2965">
        <v>0</v>
      </c>
      <c r="E2965">
        <v>0</v>
      </c>
      <c r="F2965">
        <v>15.983771174393404</v>
      </c>
      <c r="G2965">
        <v>1.5967647626432609E-2</v>
      </c>
      <c r="H2965">
        <v>-3751253.0418552654</v>
      </c>
      <c r="I2965">
        <v>15.983649264521747</v>
      </c>
      <c r="J2965">
        <v>1.5967769137286036E-2</v>
      </c>
      <c r="K2965">
        <v>0</v>
      </c>
      <c r="L2965">
        <v>-3751210.2833982334</v>
      </c>
      <c r="M2965">
        <f>table2[[#This Row],[E_coverage]]/table2[[#This Row],[sample_coverage]]</f>
        <v>0.99898569839958773</v>
      </c>
      <c r="N2965">
        <f>table2[[#This Row],[EP_coverage]]/table2[[#This Row],[sample_coverage]]</f>
        <v>0.99897807903260916</v>
      </c>
      <c r="O2965" t="b">
        <f>IF(ABS(table2[[#This Row],[EP_coverage_ratio]] - 1) &lt;= ABS(table2[[#This Row],[E_coverage_ratio]] - 1),TRUE,FALSE)</f>
        <v>0</v>
      </c>
      <c r="P2965" s="1">
        <f>(table2[[#This Row],[E_err]] + 1)/(table2[[#This Row],[sample_err]] + 1)</f>
        <v>0.99996815711263043</v>
      </c>
      <c r="Q2965" s="1">
        <f>(table2[[#This Row],[EP_err]] + 1 )/(table2[[#This Row],[sample_err]] + 1)</f>
        <v>0.99996827670992727</v>
      </c>
      <c r="R2965" s="1">
        <f>(table2[[#This Row],[EP_gamma]] + 1)/(table2[[#This Row],[expected_gamma]] + 1)</f>
        <v>1</v>
      </c>
      <c r="S2965" s="1">
        <v>0</v>
      </c>
      <c r="T2965" s="1">
        <f>(table2[[#This Row],[EP_polymorphism]]+0.1)/(table2[[#This Row],[sample_polymorph]]+0.1)</f>
        <v>1</v>
      </c>
      <c r="U2965" s="1">
        <f>(1-ABS(1 - table2[[#This Row],[E_coverage_ratio]]))*100</f>
        <v>99.898569839958768</v>
      </c>
      <c r="V2965" s="1">
        <f>(1-ABS(1 - table2[[#This Row],[E_error_ratio]]))*100</f>
        <v>99.996815711263039</v>
      </c>
      <c r="W2965" s="1">
        <f>(1-ABS(1 - table2[[#This Row],[EP_coverage_ratio]]))*100</f>
        <v>99.897807903260912</v>
      </c>
      <c r="X2965" s="1">
        <f>(1-ABS(1 - table2[[#This Row],[EP_error_ratio]]))*100</f>
        <v>99.99682767099273</v>
      </c>
      <c r="Y2965" s="1">
        <f>(1-ABS(1 - table2[[#This Row],[EP_polymorphism_ratio]]))*100</f>
        <v>100</v>
      </c>
    </row>
    <row r="2966" spans="1:25" x14ac:dyDescent="0.3">
      <c r="A2966">
        <v>5</v>
      </c>
      <c r="B2966">
        <v>16</v>
      </c>
      <c r="C2966">
        <v>1.6E-2</v>
      </c>
      <c r="D2966">
        <v>0</v>
      </c>
      <c r="E2966">
        <v>0</v>
      </c>
      <c r="F2966">
        <v>16.007037304538091</v>
      </c>
      <c r="G2966">
        <v>1.6022894284685407E-2</v>
      </c>
      <c r="H2966">
        <v>-5268538.4345868761</v>
      </c>
      <c r="I2966">
        <v>16.018981884226559</v>
      </c>
      <c r="J2966">
        <v>1.6017806445326029E-2</v>
      </c>
      <c r="K2966">
        <v>1.4060321682488907E-3</v>
      </c>
      <c r="L2966">
        <v>-5268533.2945024911</v>
      </c>
      <c r="M2966">
        <f>table2[[#This Row],[E_coverage]]/table2[[#This Row],[sample_coverage]]</f>
        <v>1.0004398315336307</v>
      </c>
      <c r="N2966">
        <f>table2[[#This Row],[EP_coverage]]/table2[[#This Row],[sample_coverage]]</f>
        <v>1.0011863677641599</v>
      </c>
      <c r="O2966" t="b">
        <f>IF(ABS(table2[[#This Row],[EP_coverage_ratio]] - 1) &lt;= ABS(table2[[#This Row],[E_coverage_ratio]] - 1),TRUE,FALSE)</f>
        <v>0</v>
      </c>
      <c r="P2966" s="1">
        <f>(table2[[#This Row],[E_err]] + 1)/(table2[[#This Row],[sample_err]] + 1)</f>
        <v>1.000022533744769</v>
      </c>
      <c r="Q2966" s="1">
        <f>(table2[[#This Row],[EP_err]] + 1 )/(table2[[#This Row],[sample_err]] + 1)</f>
        <v>1.0000175260288642</v>
      </c>
      <c r="R2966" s="1">
        <f>(table2[[#This Row],[EP_gamma]] + 1)/(table2[[#This Row],[expected_gamma]] + 1)</f>
        <v>1.001406032168249</v>
      </c>
      <c r="S2966" s="1">
        <v>5.4746363975510803E-5</v>
      </c>
      <c r="T2966" s="1">
        <f>(table2[[#This Row],[EP_polymorphism]]+0.1)/(table2[[#This Row],[sample_polymorph]]+0.1)</f>
        <v>1.0005474636397551</v>
      </c>
      <c r="U2966" s="1">
        <f>(1-ABS(1 - table2[[#This Row],[E_coverage_ratio]]))*100</f>
        <v>99.956016846636928</v>
      </c>
      <c r="V2966" s="1">
        <f>(1-ABS(1 - table2[[#This Row],[E_error_ratio]]))*100</f>
        <v>99.997746625523092</v>
      </c>
      <c r="W2966" s="1">
        <f>(1-ABS(1 - table2[[#This Row],[EP_coverage_ratio]]))*100</f>
        <v>99.881363223584003</v>
      </c>
      <c r="X2966" s="1">
        <f>(1-ABS(1 - table2[[#This Row],[EP_error_ratio]]))*100</f>
        <v>99.998247397113587</v>
      </c>
      <c r="Y2966" s="1">
        <f>(1-ABS(1 - table2[[#This Row],[EP_polymorphism_ratio]]))*100</f>
        <v>99.945253636024489</v>
      </c>
    </row>
    <row r="2967" spans="1:25" x14ac:dyDescent="0.3">
      <c r="A2967">
        <v>6</v>
      </c>
      <c r="B2967">
        <v>16</v>
      </c>
      <c r="C2967">
        <v>1.6E-2</v>
      </c>
      <c r="D2967">
        <v>0</v>
      </c>
      <c r="E2967">
        <v>0</v>
      </c>
      <c r="F2967">
        <v>16.006841549105054</v>
      </c>
      <c r="G2967">
        <v>1.5948149915589849E-2</v>
      </c>
      <c r="H2967">
        <v>-5258897.7640395323</v>
      </c>
      <c r="I2967">
        <v>16.006863291177634</v>
      </c>
      <c r="J2967">
        <v>1.5948177761196239E-2</v>
      </c>
      <c r="K2967">
        <v>0</v>
      </c>
      <c r="L2967">
        <v>-5258897.7640402801</v>
      </c>
      <c r="M2967">
        <f>table2[[#This Row],[E_coverage]]/table2[[#This Row],[sample_coverage]]</f>
        <v>1.0004275968190659</v>
      </c>
      <c r="N2967">
        <f>table2[[#This Row],[EP_coverage]]/table2[[#This Row],[sample_coverage]]</f>
        <v>1.0004289556986021</v>
      </c>
      <c r="O2967" t="b">
        <f>IF(ABS(table2[[#This Row],[EP_coverage_ratio]] - 1) &lt;= ABS(table2[[#This Row],[E_coverage_ratio]] - 1),TRUE,FALSE)</f>
        <v>0</v>
      </c>
      <c r="P2967" s="1">
        <f>(table2[[#This Row],[E_err]] + 1)/(table2[[#This Row],[sample_err]] + 1)</f>
        <v>0.99994896645235209</v>
      </c>
      <c r="Q2967" s="1">
        <f>(table2[[#This Row],[EP_err]] + 1 )/(table2[[#This Row],[sample_err]] + 1)</f>
        <v>0.99994899385944513</v>
      </c>
      <c r="R2967" s="1">
        <f>(table2[[#This Row],[EP_gamma]] + 1)/(table2[[#This Row],[expected_gamma]] + 1)</f>
        <v>1</v>
      </c>
      <c r="S2967" s="1">
        <v>0</v>
      </c>
      <c r="T2967" s="1">
        <f>(table2[[#This Row],[EP_polymorphism]]+0.1)/(table2[[#This Row],[sample_polymorph]]+0.1)</f>
        <v>1</v>
      </c>
      <c r="U2967" s="1">
        <f>(1-ABS(1 - table2[[#This Row],[E_coverage_ratio]]))*100</f>
        <v>99.957240318093412</v>
      </c>
      <c r="V2967" s="1">
        <f>(1-ABS(1 - table2[[#This Row],[E_error_ratio]]))*100</f>
        <v>99.994896645235215</v>
      </c>
      <c r="W2967" s="1">
        <f>(1-ABS(1 - table2[[#This Row],[EP_coverage_ratio]]))*100</f>
        <v>99.957104430139793</v>
      </c>
      <c r="X2967" s="1">
        <f>(1-ABS(1 - table2[[#This Row],[EP_error_ratio]]))*100</f>
        <v>99.994899385944507</v>
      </c>
      <c r="Y2967" s="1">
        <f>(1-ABS(1 - table2[[#This Row],[EP_polymorphism_ratio]]))*100</f>
        <v>100</v>
      </c>
    </row>
    <row r="2968" spans="1:25" x14ac:dyDescent="0.3">
      <c r="A2968">
        <v>7</v>
      </c>
      <c r="B2968">
        <v>16</v>
      </c>
      <c r="C2968">
        <v>1.6E-2</v>
      </c>
      <c r="D2968">
        <v>0</v>
      </c>
      <c r="E2968">
        <v>0</v>
      </c>
      <c r="F2968">
        <v>15.99989121519333</v>
      </c>
      <c r="G2968">
        <v>1.5981143666030217E-2</v>
      </c>
      <c r="H2968">
        <v>-5255914.1738224924</v>
      </c>
      <c r="I2968">
        <v>15.999899341500342</v>
      </c>
      <c r="J2968">
        <v>1.5981155581939594E-2</v>
      </c>
      <c r="K2968">
        <v>0</v>
      </c>
      <c r="L2968">
        <v>-5255914.1738203783</v>
      </c>
      <c r="M2968">
        <f>table2[[#This Row],[E_coverage]]/table2[[#This Row],[sample_coverage]]</f>
        <v>0.99999320094958311</v>
      </c>
      <c r="N2968">
        <f>table2[[#This Row],[EP_coverage]]/table2[[#This Row],[sample_coverage]]</f>
        <v>0.99999370884377137</v>
      </c>
      <c r="O2968" t="b">
        <f>IF(ABS(table2[[#This Row],[EP_coverage_ratio]] - 1) &lt;= ABS(table2[[#This Row],[E_coverage_ratio]] - 1),TRUE,FALSE)</f>
        <v>1</v>
      </c>
      <c r="P2968" s="1">
        <f>(table2[[#This Row],[E_err]] + 1)/(table2[[#This Row],[sample_err]] + 1)</f>
        <v>0.99998144061617145</v>
      </c>
      <c r="Q2968" s="1">
        <f>(table2[[#This Row],[EP_err]] + 1 )/(table2[[#This Row],[sample_err]] + 1)</f>
        <v>0.9999814523444287</v>
      </c>
      <c r="R2968" s="1">
        <f>(table2[[#This Row],[EP_gamma]] + 1)/(table2[[#This Row],[expected_gamma]] + 1)</f>
        <v>1</v>
      </c>
      <c r="S2968" s="1">
        <v>0</v>
      </c>
      <c r="T2968" s="1">
        <f>(table2[[#This Row],[EP_polymorphism]]+0.1)/(table2[[#This Row],[sample_polymorph]]+0.1)</f>
        <v>1</v>
      </c>
      <c r="U2968" s="1">
        <f>(1-ABS(1 - table2[[#This Row],[E_coverage_ratio]]))*100</f>
        <v>99.999320094958307</v>
      </c>
      <c r="V2968" s="1">
        <f>(1-ABS(1 - table2[[#This Row],[E_error_ratio]]))*100</f>
        <v>99.99814406161714</v>
      </c>
      <c r="W2968" s="1">
        <f>(1-ABS(1 - table2[[#This Row],[EP_coverage_ratio]]))*100</f>
        <v>99.999370884377143</v>
      </c>
      <c r="X2968" s="1">
        <f>(1-ABS(1 - table2[[#This Row],[EP_error_ratio]]))*100</f>
        <v>99.998145234442873</v>
      </c>
      <c r="Y2968" s="1">
        <f>(1-ABS(1 - table2[[#This Row],[EP_polymorphism_ratio]]))*100</f>
        <v>100</v>
      </c>
    </row>
    <row r="2969" spans="1:25" x14ac:dyDescent="0.3">
      <c r="A2969">
        <v>8</v>
      </c>
      <c r="B2969">
        <v>16</v>
      </c>
      <c r="C2969">
        <v>1.6E-2</v>
      </c>
      <c r="D2969">
        <v>0</v>
      </c>
      <c r="E2969">
        <v>0</v>
      </c>
      <c r="F2969">
        <v>16.003629143471056</v>
      </c>
      <c r="G2969">
        <v>1.599665031390227E-2</v>
      </c>
      <c r="H2969">
        <v>-5254510.3995576771</v>
      </c>
      <c r="I2969">
        <v>16.003648512195294</v>
      </c>
      <c r="J2969">
        <v>1.5996673505757387E-2</v>
      </c>
      <c r="K2969">
        <v>0</v>
      </c>
      <c r="L2969">
        <v>-5254510.3995529041</v>
      </c>
      <c r="M2969">
        <f>table2[[#This Row],[E_coverage]]/table2[[#This Row],[sample_coverage]]</f>
        <v>1.000226821466941</v>
      </c>
      <c r="N2969">
        <f>table2[[#This Row],[EP_coverage]]/table2[[#This Row],[sample_coverage]]</f>
        <v>1.0002280320122059</v>
      </c>
      <c r="O2969" t="b">
        <f>IF(ABS(table2[[#This Row],[EP_coverage_ratio]] - 1) &lt;= ABS(table2[[#This Row],[E_coverage_ratio]] - 1),TRUE,FALSE)</f>
        <v>0</v>
      </c>
      <c r="P2969" s="1">
        <f>(table2[[#This Row],[E_err]] + 1)/(table2[[#This Row],[sample_err]] + 1)</f>
        <v>0.99999670306486432</v>
      </c>
      <c r="Q2969" s="1">
        <f>(table2[[#This Row],[EP_err]] + 1 )/(table2[[#This Row],[sample_err]] + 1)</f>
        <v>0.99999672589149335</v>
      </c>
      <c r="R2969" s="1">
        <f>(table2[[#This Row],[EP_gamma]] + 1)/(table2[[#This Row],[expected_gamma]] + 1)</f>
        <v>1</v>
      </c>
      <c r="S2969" s="1">
        <v>0</v>
      </c>
      <c r="T2969" s="1">
        <f>(table2[[#This Row],[EP_polymorphism]]+0.1)/(table2[[#This Row],[sample_polymorph]]+0.1)</f>
        <v>1</v>
      </c>
      <c r="U2969" s="1">
        <f>(1-ABS(1 - table2[[#This Row],[E_coverage_ratio]]))*100</f>
        <v>99.977317853305905</v>
      </c>
      <c r="V2969" s="1">
        <f>(1-ABS(1 - table2[[#This Row],[E_error_ratio]]))*100</f>
        <v>99.999670306486436</v>
      </c>
      <c r="W2969" s="1">
        <f>(1-ABS(1 - table2[[#This Row],[EP_coverage_ratio]]))*100</f>
        <v>99.977196798779417</v>
      </c>
      <c r="X2969" s="1">
        <f>(1-ABS(1 - table2[[#This Row],[EP_error_ratio]]))*100</f>
        <v>99.999672589149341</v>
      </c>
      <c r="Y2969" s="1">
        <f>(1-ABS(1 - table2[[#This Row],[EP_polymorphism_ratio]]))*100</f>
        <v>100</v>
      </c>
    </row>
    <row r="2970" spans="1:25" x14ac:dyDescent="0.3">
      <c r="A2970">
        <v>9</v>
      </c>
      <c r="B2970">
        <v>16</v>
      </c>
      <c r="C2970">
        <v>1.6E-2</v>
      </c>
      <c r="D2970">
        <v>0</v>
      </c>
      <c r="E2970">
        <v>0</v>
      </c>
      <c r="F2970">
        <v>16.022528447978765</v>
      </c>
      <c r="G2970">
        <v>1.6041402037448822E-2</v>
      </c>
      <c r="H2970">
        <v>-3750860.4969298588</v>
      </c>
      <c r="I2970">
        <v>16.050125659305909</v>
      </c>
      <c r="J2970">
        <v>1.6027701610115644E-2</v>
      </c>
      <c r="K2970">
        <v>4.4331727579940321E-3</v>
      </c>
      <c r="L2970">
        <v>-3750859.641531663</v>
      </c>
      <c r="M2970">
        <f>table2[[#This Row],[E_coverage]]/table2[[#This Row],[sample_coverage]]</f>
        <v>1.0014080279986728</v>
      </c>
      <c r="N2970">
        <f>table2[[#This Row],[EP_coverage]]/table2[[#This Row],[sample_coverage]]</f>
        <v>1.0031328537066193</v>
      </c>
      <c r="O2970" t="b">
        <f>IF(ABS(table2[[#This Row],[EP_coverage_ratio]] - 1) &lt;= ABS(table2[[#This Row],[E_coverage_ratio]] - 1),TRUE,FALSE)</f>
        <v>0</v>
      </c>
      <c r="P2970" s="1">
        <f>(table2[[#This Row],[E_err]] + 1)/(table2[[#This Row],[sample_err]] + 1)</f>
        <v>1.0000407500368591</v>
      </c>
      <c r="Q2970" s="1">
        <f>(table2[[#This Row],[EP_err]] + 1 )/(table2[[#This Row],[sample_err]] + 1)</f>
        <v>1.000027265364287</v>
      </c>
      <c r="R2970" s="1">
        <f>(table2[[#This Row],[EP_gamma]] + 1)/(table2[[#This Row],[expected_gamma]] + 1)</f>
        <v>1.004433172757994</v>
      </c>
      <c r="S2970" s="1">
        <v>1.7330916582891599E-4</v>
      </c>
      <c r="T2970" s="1">
        <f>(table2[[#This Row],[EP_polymorphism]]+0.1)/(table2[[#This Row],[sample_polymorph]]+0.1)</f>
        <v>1.0017330916582892</v>
      </c>
      <c r="U2970" s="1">
        <f>(1-ABS(1 - table2[[#This Row],[E_coverage_ratio]]))*100</f>
        <v>99.859197200132726</v>
      </c>
      <c r="V2970" s="1">
        <f>(1-ABS(1 - table2[[#This Row],[E_error_ratio]]))*100</f>
        <v>99.995924996314088</v>
      </c>
      <c r="W2970" s="1">
        <f>(1-ABS(1 - table2[[#This Row],[EP_coverage_ratio]]))*100</f>
        <v>99.68671462933807</v>
      </c>
      <c r="X2970" s="1">
        <f>(1-ABS(1 - table2[[#This Row],[EP_error_ratio]]))*100</f>
        <v>99.997273463571304</v>
      </c>
      <c r="Y2970" s="1">
        <f>(1-ABS(1 - table2[[#This Row],[EP_polymorphism_ratio]]))*100</f>
        <v>99.826690834171089</v>
      </c>
    </row>
    <row r="2971" spans="1:25" x14ac:dyDescent="0.3">
      <c r="A2971">
        <v>10</v>
      </c>
      <c r="B2971">
        <v>16</v>
      </c>
      <c r="C2971">
        <v>1.6E-2</v>
      </c>
      <c r="D2971">
        <v>0</v>
      </c>
      <c r="E2971">
        <v>0</v>
      </c>
      <c r="F2971">
        <v>15.998907819746144</v>
      </c>
      <c r="G2971">
        <v>1.595676510461622E-2</v>
      </c>
      <c r="H2971">
        <v>-5257739.9518589135</v>
      </c>
      <c r="I2971">
        <v>15.998924764418193</v>
      </c>
      <c r="J2971">
        <v>1.5956792770385624E-2</v>
      </c>
      <c r="K2971">
        <v>0</v>
      </c>
      <c r="L2971">
        <v>-5257739.9518613368</v>
      </c>
      <c r="M2971">
        <f>table2[[#This Row],[E_coverage]]/table2[[#This Row],[sample_coverage]]</f>
        <v>0.99993173873413399</v>
      </c>
      <c r="N2971">
        <f>table2[[#This Row],[EP_coverage]]/table2[[#This Row],[sample_coverage]]</f>
        <v>0.99993279777613708</v>
      </c>
      <c r="O2971" t="b">
        <f>IF(ABS(table2[[#This Row],[EP_coverage_ratio]] - 1) &lt;= ABS(table2[[#This Row],[E_coverage_ratio]] - 1),TRUE,FALSE)</f>
        <v>1</v>
      </c>
      <c r="P2971" s="1">
        <f>(table2[[#This Row],[E_err]] + 1)/(table2[[#This Row],[sample_err]] + 1)</f>
        <v>0.9999574459691104</v>
      </c>
      <c r="Q2971" s="1">
        <f>(table2[[#This Row],[EP_err]] + 1 )/(table2[[#This Row],[sample_err]] + 1)</f>
        <v>0.99995747319919848</v>
      </c>
      <c r="R2971" s="1">
        <f>(table2[[#This Row],[EP_gamma]] + 1)/(table2[[#This Row],[expected_gamma]] + 1)</f>
        <v>1</v>
      </c>
      <c r="S2971" s="1">
        <v>0</v>
      </c>
      <c r="T2971" s="1">
        <f>(table2[[#This Row],[EP_polymorphism]]+0.1)/(table2[[#This Row],[sample_polymorph]]+0.1)</f>
        <v>1</v>
      </c>
      <c r="U2971" s="1">
        <f>(1-ABS(1 - table2[[#This Row],[E_coverage_ratio]]))*100</f>
        <v>99.993173873413397</v>
      </c>
      <c r="V2971" s="1">
        <f>(1-ABS(1 - table2[[#This Row],[E_error_ratio]]))*100</f>
        <v>99.995744596911038</v>
      </c>
      <c r="W2971" s="1">
        <f>(1-ABS(1 - table2[[#This Row],[EP_coverage_ratio]]))*100</f>
        <v>99.993279777613708</v>
      </c>
      <c r="X2971" s="1">
        <f>(1-ABS(1 - table2[[#This Row],[EP_error_ratio]]))*100</f>
        <v>99.995747319919843</v>
      </c>
      <c r="Y2971" s="1">
        <f>(1-ABS(1 - table2[[#This Row],[EP_polymorphism_ratio]]))*100</f>
        <v>100</v>
      </c>
    </row>
    <row r="2972" spans="1:25" x14ac:dyDescent="0.3">
      <c r="A2972">
        <v>1</v>
      </c>
      <c r="B2972">
        <v>16</v>
      </c>
      <c r="C2972">
        <v>1.6E-2</v>
      </c>
      <c r="D2972">
        <v>1E-3</v>
      </c>
      <c r="E2972">
        <v>3.7551643213242399E-2</v>
      </c>
      <c r="F2972">
        <v>15.834487681171796</v>
      </c>
      <c r="G2972">
        <v>1.6158193176556503E-2</v>
      </c>
      <c r="H2972">
        <v>-3774007.3650486646</v>
      </c>
      <c r="I2972">
        <v>15.976600092402052</v>
      </c>
      <c r="J2972">
        <v>1.6087813171101119E-2</v>
      </c>
      <c r="K2972">
        <v>2.289629989529645E-2</v>
      </c>
      <c r="L2972">
        <v>-3773903.7413750566</v>
      </c>
      <c r="M2972">
        <f>table2[[#This Row],[E_coverage]]/table2[[#This Row],[sample_coverage]]</f>
        <v>0.98965548007323723</v>
      </c>
      <c r="N2972">
        <f>table2[[#This Row],[EP_coverage]]/table2[[#This Row],[sample_coverage]]</f>
        <v>0.99853750577512823</v>
      </c>
      <c r="O2972" t="b">
        <f>IF(ABS(table2[[#This Row],[EP_coverage_ratio]] - 1) &lt;= ABS(table2[[#This Row],[E_coverage_ratio]] - 1),TRUE,FALSE)</f>
        <v>1</v>
      </c>
      <c r="P2972" s="1">
        <f>(table2[[#This Row],[E_err]] + 1)/(table2[[#This Row],[sample_err]] + 1)</f>
        <v>1.0001557019454295</v>
      </c>
      <c r="Q2972" s="1">
        <f>(table2[[#This Row],[EP_err]] + 1 )/(table2[[#This Row],[sample_err]] + 1)</f>
        <v>1.0000864302865169</v>
      </c>
      <c r="R2972" s="1">
        <f>(table2[[#This Row],[EP_gamma]] + 1)/(table2[[#This Row],[expected_gamma]] + 1)</f>
        <v>0.98587507097713312</v>
      </c>
      <c r="S2972" s="1">
        <v>9.0436625737222399E-4</v>
      </c>
      <c r="T2972" s="1">
        <f>(table2[[#This Row],[EP_polymorphism]]+0.1)/(table2[[#This Row],[sample_polymorph]]+0.1)</f>
        <v>0.99905313126111117</v>
      </c>
      <c r="U2972" s="1">
        <f>(1-ABS(1 - table2[[#This Row],[E_coverage_ratio]]))*100</f>
        <v>98.965548007323719</v>
      </c>
      <c r="V2972" s="1">
        <f>(1-ABS(1 - table2[[#This Row],[E_error_ratio]]))*100</f>
        <v>99.984429805457054</v>
      </c>
      <c r="W2972" s="1">
        <f>(1-ABS(1 - table2[[#This Row],[EP_coverage_ratio]]))*100</f>
        <v>99.853750577512827</v>
      </c>
      <c r="X2972" s="1">
        <f>(1-ABS(1 - table2[[#This Row],[EP_error_ratio]]))*100</f>
        <v>99.99135697134831</v>
      </c>
      <c r="Y2972" s="1">
        <f>(1-ABS(1 - table2[[#This Row],[EP_polymorphism_ratio]]))*100</f>
        <v>99.90531312611111</v>
      </c>
    </row>
    <row r="2973" spans="1:25" x14ac:dyDescent="0.3">
      <c r="A2973">
        <v>2</v>
      </c>
      <c r="B2973">
        <v>16</v>
      </c>
      <c r="C2973">
        <v>1.6E-2</v>
      </c>
      <c r="D2973">
        <v>1E-3</v>
      </c>
      <c r="E2973">
        <v>3.7729822344204154E-2</v>
      </c>
      <c r="F2973">
        <v>15.840022693677774</v>
      </c>
      <c r="G2973">
        <v>1.6060496771812153E-2</v>
      </c>
      <c r="H2973">
        <v>-3776214.2703230553</v>
      </c>
      <c r="I2973">
        <v>16.056156951667049</v>
      </c>
      <c r="J2973">
        <v>1.5956666466890243E-2</v>
      </c>
      <c r="K2973">
        <v>3.4316072175006533E-2</v>
      </c>
      <c r="L2973">
        <v>-3776006.6085430728</v>
      </c>
      <c r="M2973">
        <f>table2[[#This Row],[E_coverage]]/table2[[#This Row],[sample_coverage]]</f>
        <v>0.99000141835486088</v>
      </c>
      <c r="N2973">
        <f>table2[[#This Row],[EP_coverage]]/table2[[#This Row],[sample_coverage]]</f>
        <v>1.0035098094791906</v>
      </c>
      <c r="O2973" t="b">
        <f>IF(ABS(table2[[#This Row],[EP_coverage_ratio]] - 1) &lt;= ABS(table2[[#This Row],[E_coverage_ratio]] - 1),TRUE,FALSE)</f>
        <v>1</v>
      </c>
      <c r="P2973" s="1">
        <f>(table2[[#This Row],[E_err]] + 1)/(table2[[#This Row],[sample_err]] + 1)</f>
        <v>1.0000595440667441</v>
      </c>
      <c r="Q2973" s="1">
        <f>(table2[[#This Row],[EP_err]] + 1 )/(table2[[#This Row],[sample_err]] + 1)</f>
        <v>0.99995734888473442</v>
      </c>
      <c r="R2973" s="1">
        <f>(table2[[#This Row],[EP_gamma]] + 1)/(table2[[#This Row],[expected_gamma]] + 1)</f>
        <v>0.99671036709585337</v>
      </c>
      <c r="S2973" s="1">
        <v>1.3648085447916999E-3</v>
      </c>
      <c r="T2973" s="1">
        <f>(table2[[#This Row],[EP_polymorphism]]+0.1)/(table2[[#This Row],[sample_polymorph]]+0.1)</f>
        <v>1.0036119657900169</v>
      </c>
      <c r="U2973" s="1">
        <f>(1-ABS(1 - table2[[#This Row],[E_coverage_ratio]]))*100</f>
        <v>99.00014183548609</v>
      </c>
      <c r="V2973" s="1">
        <f>(1-ABS(1 - table2[[#This Row],[E_error_ratio]]))*100</f>
        <v>99.994045593325581</v>
      </c>
      <c r="W2973" s="1">
        <f>(1-ABS(1 - table2[[#This Row],[EP_coverage_ratio]]))*100</f>
        <v>99.649019052080945</v>
      </c>
      <c r="X2973" s="1">
        <f>(1-ABS(1 - table2[[#This Row],[EP_error_ratio]]))*100</f>
        <v>99.995734888473436</v>
      </c>
      <c r="Y2973" s="1">
        <f>(1-ABS(1 - table2[[#This Row],[EP_polymorphism_ratio]]))*100</f>
        <v>99.638803420998315</v>
      </c>
    </row>
    <row r="2974" spans="1:25" x14ac:dyDescent="0.3">
      <c r="A2974">
        <v>3</v>
      </c>
      <c r="B2974">
        <v>16</v>
      </c>
      <c r="C2974">
        <v>1.6E-2</v>
      </c>
      <c r="D2974">
        <v>1E-3</v>
      </c>
      <c r="E2974">
        <v>3.8070887037436753E-2</v>
      </c>
      <c r="F2974">
        <v>15.826522631205286</v>
      </c>
      <c r="G2974">
        <v>1.6086438142701189E-2</v>
      </c>
      <c r="H2974">
        <v>-3775806.1141096507</v>
      </c>
      <c r="I2974">
        <v>16.690849291350684</v>
      </c>
      <c r="J2974">
        <v>1.5701509705259211E-2</v>
      </c>
      <c r="K2974">
        <v>0.14034659549205342</v>
      </c>
      <c r="L2974">
        <v>-3777666.4956030152</v>
      </c>
      <c r="M2974">
        <f>table2[[#This Row],[E_coverage]]/table2[[#This Row],[sample_coverage]]</f>
        <v>0.98915766445033038</v>
      </c>
      <c r="N2974">
        <f>table2[[#This Row],[EP_coverage]]/table2[[#This Row],[sample_coverage]]</f>
        <v>1.0431780807094178</v>
      </c>
      <c r="O2974" t="b">
        <f>IF(ABS(table2[[#This Row],[EP_coverage_ratio]] - 1) &lt;= ABS(table2[[#This Row],[E_coverage_ratio]] - 1),TRUE,FALSE)</f>
        <v>0</v>
      </c>
      <c r="P2974" s="1">
        <f>(table2[[#This Row],[E_err]] + 1)/(table2[[#This Row],[sample_err]] + 1)</f>
        <v>1.0000850769121075</v>
      </c>
      <c r="Q2974" s="1">
        <f>(table2[[#This Row],[EP_err]] + 1 )/(table2[[#This Row],[sample_err]] + 1)</f>
        <v>0.9997062103398221</v>
      </c>
      <c r="R2974" s="1">
        <f>(table2[[#This Row],[EP_gamma]] + 1)/(table2[[#This Row],[expected_gamma]] + 1)</f>
        <v>1.0985247825863826</v>
      </c>
      <c r="S2974" s="1">
        <v>5.9752319889564403E-3</v>
      </c>
      <c r="T2974" s="1">
        <f>(table2[[#This Row],[EP_polymorphism]]+0.1)/(table2[[#This Row],[sample_polymorph]]+0.1)</f>
        <v>1.049259722662935</v>
      </c>
      <c r="U2974" s="1">
        <f>(1-ABS(1 - table2[[#This Row],[E_coverage_ratio]]))*100</f>
        <v>98.915766445033043</v>
      </c>
      <c r="V2974" s="1">
        <f>(1-ABS(1 - table2[[#This Row],[E_error_ratio]]))*100</f>
        <v>99.991492308789248</v>
      </c>
      <c r="W2974" s="1">
        <f>(1-ABS(1 - table2[[#This Row],[EP_coverage_ratio]]))*100</f>
        <v>95.68219192905822</v>
      </c>
      <c r="X2974" s="1">
        <f>(1-ABS(1 - table2[[#This Row],[EP_error_ratio]]))*100</f>
        <v>99.970621033982212</v>
      </c>
      <c r="Y2974" s="1">
        <f>(1-ABS(1 - table2[[#This Row],[EP_polymorphism_ratio]]))*100</f>
        <v>95.074027733706501</v>
      </c>
    </row>
    <row r="2975" spans="1:25" x14ac:dyDescent="0.3">
      <c r="A2975">
        <v>4</v>
      </c>
      <c r="B2975">
        <v>16</v>
      </c>
      <c r="C2975">
        <v>1.6E-2</v>
      </c>
      <c r="D2975">
        <v>1E-3</v>
      </c>
      <c r="E2975">
        <v>3.7543578468048365E-2</v>
      </c>
      <c r="F2975">
        <v>15.845728124784054</v>
      </c>
      <c r="G2975">
        <v>1.6100857456278667E-2</v>
      </c>
      <c r="H2975">
        <v>-3774144.62604278</v>
      </c>
      <c r="I2975">
        <v>17.669345970334245</v>
      </c>
      <c r="J2975">
        <v>1.53909256937169E-2</v>
      </c>
      <c r="K2975">
        <v>0.26590729799600449</v>
      </c>
      <c r="L2975">
        <v>-3782525.6216306482</v>
      </c>
      <c r="M2975">
        <f>table2[[#This Row],[E_coverage]]/table2[[#This Row],[sample_coverage]]</f>
        <v>0.9903580077990034</v>
      </c>
      <c r="N2975">
        <f>table2[[#This Row],[EP_coverage]]/table2[[#This Row],[sample_coverage]]</f>
        <v>1.1043341231458903</v>
      </c>
      <c r="O2975" t="b">
        <f>IF(ABS(table2[[#This Row],[EP_coverage_ratio]] - 1) &lt;= ABS(table2[[#This Row],[E_coverage_ratio]] - 1),TRUE,FALSE)</f>
        <v>0</v>
      </c>
      <c r="P2975" s="1">
        <f>(table2[[#This Row],[E_err]] + 1)/(table2[[#This Row],[sample_err]] + 1)</f>
        <v>1.0000992691498805</v>
      </c>
      <c r="Q2975" s="1">
        <f>(table2[[#This Row],[EP_err]] + 1 )/(table2[[#This Row],[sample_err]] + 1)</f>
        <v>0.99940051741507563</v>
      </c>
      <c r="R2975" s="1">
        <f>(table2[[#This Row],[EP_gamma]] + 1)/(table2[[#This Row],[expected_gamma]] + 1)</f>
        <v>1.2201003642325454</v>
      </c>
      <c r="S2975" s="1">
        <v>1.2422759161358101E-2</v>
      </c>
      <c r="T2975" s="1">
        <f>(table2[[#This Row],[EP_polymorphism]]+0.1)/(table2[[#This Row],[sample_polymorph]]+0.1)</f>
        <v>1.1130966253599812</v>
      </c>
      <c r="U2975" s="1">
        <f>(1-ABS(1 - table2[[#This Row],[E_coverage_ratio]]))*100</f>
        <v>99.035800779900342</v>
      </c>
      <c r="V2975" s="1">
        <f>(1-ABS(1 - table2[[#This Row],[E_error_ratio]]))*100</f>
        <v>99.990073085011957</v>
      </c>
      <c r="W2975" s="1">
        <f>(1-ABS(1 - table2[[#This Row],[EP_coverage_ratio]]))*100</f>
        <v>89.566587685410965</v>
      </c>
      <c r="X2975" s="1">
        <f>(1-ABS(1 - table2[[#This Row],[EP_error_ratio]]))*100</f>
        <v>99.94005174150756</v>
      </c>
      <c r="Y2975" s="1">
        <f>(1-ABS(1 - table2[[#This Row],[EP_polymorphism_ratio]]))*100</f>
        <v>88.690337464001885</v>
      </c>
    </row>
    <row r="2976" spans="1:25" x14ac:dyDescent="0.3">
      <c r="A2976">
        <v>5</v>
      </c>
      <c r="B2976">
        <v>16</v>
      </c>
      <c r="C2976">
        <v>1.6E-2</v>
      </c>
      <c r="D2976">
        <v>1E-3</v>
      </c>
      <c r="E2976">
        <v>3.7807793131602638E-2</v>
      </c>
      <c r="F2976">
        <v>15.83748134865319</v>
      </c>
      <c r="G2976">
        <v>1.6080135572728176E-2</v>
      </c>
      <c r="H2976">
        <v>-3774269.5609366782</v>
      </c>
      <c r="I2976">
        <v>16.007462679970349</v>
      </c>
      <c r="J2976">
        <v>1.5996951595489455E-2</v>
      </c>
      <c r="K2976">
        <v>2.7262500522247914E-2</v>
      </c>
      <c r="L2976">
        <v>-3774120.5122541073</v>
      </c>
      <c r="M2976">
        <f>table2[[#This Row],[E_coverage]]/table2[[#This Row],[sample_coverage]]</f>
        <v>0.98984258429082439</v>
      </c>
      <c r="N2976">
        <f>table2[[#This Row],[EP_coverage]]/table2[[#This Row],[sample_coverage]]</f>
        <v>1.0004664174981468</v>
      </c>
      <c r="O2976" t="b">
        <f>IF(ABS(table2[[#This Row],[EP_coverage_ratio]] - 1) &lt;= ABS(table2[[#This Row],[E_coverage_ratio]] - 1),TRUE,FALSE)</f>
        <v>1</v>
      </c>
      <c r="P2976" s="1">
        <f>(table2[[#This Row],[E_err]] + 1)/(table2[[#This Row],[sample_err]] + 1)</f>
        <v>1.0000788735952049</v>
      </c>
      <c r="Q2976" s="1">
        <f>(table2[[#This Row],[EP_err]] + 1 )/(table2[[#This Row],[sample_err]] + 1)</f>
        <v>0.99999699960185962</v>
      </c>
      <c r="R2976" s="1">
        <f>(table2[[#This Row],[EP_gamma]] + 1)/(table2[[#This Row],[expected_gamma]] + 1)</f>
        <v>0.98983887702603013</v>
      </c>
      <c r="S2976" s="1">
        <v>1.07918008176399E-3</v>
      </c>
      <c r="T2976" s="1">
        <f>(table2[[#This Row],[EP_polymorphism]]+0.1)/(table2[[#This Row],[sample_polymorph]]+0.1)</f>
        <v>1.000783961205584</v>
      </c>
      <c r="U2976" s="1">
        <f>(1-ABS(1 - table2[[#This Row],[E_coverage_ratio]]))*100</f>
        <v>98.984258429082445</v>
      </c>
      <c r="V2976" s="1">
        <f>(1-ABS(1 - table2[[#This Row],[E_error_ratio]]))*100</f>
        <v>99.992112640479519</v>
      </c>
      <c r="W2976" s="1">
        <f>(1-ABS(1 - table2[[#This Row],[EP_coverage_ratio]]))*100</f>
        <v>99.953358250185318</v>
      </c>
      <c r="X2976" s="1">
        <f>(1-ABS(1 - table2[[#This Row],[EP_error_ratio]]))*100</f>
        <v>99.999699960185964</v>
      </c>
      <c r="Y2976" s="1">
        <f>(1-ABS(1 - table2[[#This Row],[EP_polymorphism_ratio]]))*100</f>
        <v>99.921603879441605</v>
      </c>
    </row>
    <row r="2977" spans="1:25" x14ac:dyDescent="0.3">
      <c r="A2977">
        <v>6</v>
      </c>
      <c r="B2977">
        <v>16</v>
      </c>
      <c r="C2977">
        <v>1.6E-2</v>
      </c>
      <c r="D2977">
        <v>1E-3</v>
      </c>
      <c r="E2977">
        <v>3.7994611031154299E-2</v>
      </c>
      <c r="F2977">
        <v>15.797449432403335</v>
      </c>
      <c r="G2977">
        <v>1.6091054464722879E-2</v>
      </c>
      <c r="H2977">
        <v>-5350987.3266145466</v>
      </c>
      <c r="I2977">
        <v>16.031678738349129</v>
      </c>
      <c r="J2977">
        <v>1.5996749936922357E-2</v>
      </c>
      <c r="K2977">
        <v>2.7336879962937564E-2</v>
      </c>
      <c r="L2977">
        <v>-5349268.2832184611</v>
      </c>
      <c r="M2977">
        <f>table2[[#This Row],[E_coverage]]/table2[[#This Row],[sample_coverage]]</f>
        <v>0.98734058952520842</v>
      </c>
      <c r="N2977">
        <f>table2[[#This Row],[EP_coverage]]/table2[[#This Row],[sample_coverage]]</f>
        <v>1.0019799211468206</v>
      </c>
      <c r="O2977" t="b">
        <f>IF(ABS(table2[[#This Row],[EP_coverage_ratio]] - 1) &lt;= ABS(table2[[#This Row],[E_coverage_ratio]] - 1),TRUE,FALSE)</f>
        <v>1</v>
      </c>
      <c r="P2977" s="1">
        <f>(table2[[#This Row],[E_err]] + 1)/(table2[[#This Row],[sample_err]] + 1)</f>
        <v>1.0000896205361445</v>
      </c>
      <c r="Q2977" s="1">
        <f>(table2[[#This Row],[EP_err]] + 1 )/(table2[[#This Row],[sample_err]] + 1)</f>
        <v>0.99999680111901812</v>
      </c>
      <c r="R2977" s="1">
        <f>(table2[[#This Row],[EP_gamma]] + 1)/(table2[[#This Row],[expected_gamma]] + 1)</f>
        <v>0.98973238304423461</v>
      </c>
      <c r="S2977" s="1">
        <v>1.08090398271198E-3</v>
      </c>
      <c r="T2977" s="1">
        <f>(table2[[#This Row],[EP_polymorphism]]+0.1)/(table2[[#This Row],[sample_polymorph]]+0.1)</f>
        <v>1.0008010295318017</v>
      </c>
      <c r="U2977" s="1">
        <f>(1-ABS(1 - table2[[#This Row],[E_coverage_ratio]]))*100</f>
        <v>98.73405895252084</v>
      </c>
      <c r="V2977" s="1">
        <f>(1-ABS(1 - table2[[#This Row],[E_error_ratio]]))*100</f>
        <v>99.991037946385546</v>
      </c>
      <c r="W2977" s="1">
        <f>(1-ABS(1 - table2[[#This Row],[EP_coverage_ratio]]))*100</f>
        <v>99.802007885317948</v>
      </c>
      <c r="X2977" s="1">
        <f>(1-ABS(1 - table2[[#This Row],[EP_error_ratio]]))*100</f>
        <v>99.99968011190181</v>
      </c>
      <c r="Y2977" s="1">
        <f>(1-ABS(1 - table2[[#This Row],[EP_polymorphism_ratio]]))*100</f>
        <v>99.919897046819827</v>
      </c>
    </row>
    <row r="2978" spans="1:25" x14ac:dyDescent="0.3">
      <c r="A2978">
        <v>7</v>
      </c>
      <c r="B2978">
        <v>16</v>
      </c>
      <c r="C2978">
        <v>1.6E-2</v>
      </c>
      <c r="D2978">
        <v>1E-3</v>
      </c>
      <c r="E2978">
        <v>3.7609549458201025E-2</v>
      </c>
      <c r="F2978">
        <v>15.840413908730694</v>
      </c>
      <c r="G2978">
        <v>1.6107634801575822E-2</v>
      </c>
      <c r="H2978">
        <v>-3773365.8820424611</v>
      </c>
      <c r="I2978">
        <v>15.99579155366518</v>
      </c>
      <c r="J2978">
        <v>1.6031317990483181E-2</v>
      </c>
      <c r="K2978">
        <v>2.4934383531566091E-2</v>
      </c>
      <c r="L2978">
        <v>-3773252.6316419644</v>
      </c>
      <c r="M2978">
        <f>table2[[#This Row],[E_coverage]]/table2[[#This Row],[sample_coverage]]</f>
        <v>0.99002586929566838</v>
      </c>
      <c r="N2978">
        <f>table2[[#This Row],[EP_coverage]]/table2[[#This Row],[sample_coverage]]</f>
        <v>0.99973697210407375</v>
      </c>
      <c r="O2978" t="b">
        <f>IF(ABS(table2[[#This Row],[EP_coverage_ratio]] - 1) &lt;= ABS(table2[[#This Row],[E_coverage_ratio]] - 1),TRUE,FALSE)</f>
        <v>1</v>
      </c>
      <c r="P2978" s="1">
        <f>(table2[[#This Row],[E_err]] + 1)/(table2[[#This Row],[sample_err]] + 1)</f>
        <v>1.0001059397653305</v>
      </c>
      <c r="Q2978" s="1">
        <f>(table2[[#This Row],[EP_err]] + 1 )/(table2[[#This Row],[sample_err]] + 1)</f>
        <v>1.0000308247937826</v>
      </c>
      <c r="R2978" s="1">
        <f>(table2[[#This Row],[EP_gamma]] + 1)/(table2[[#This Row],[expected_gamma]] + 1)</f>
        <v>0.98778426245859696</v>
      </c>
      <c r="S2978" s="1">
        <v>9.8580399167813495E-4</v>
      </c>
      <c r="T2978" s="1">
        <f>(table2[[#This Row],[EP_polymorphism]]+0.1)/(table2[[#This Row],[sample_polymorph]]+0.1)</f>
        <v>0.99985944546215977</v>
      </c>
      <c r="U2978" s="1">
        <f>(1-ABS(1 - table2[[#This Row],[E_coverage_ratio]]))*100</f>
        <v>99.002586929566831</v>
      </c>
      <c r="V2978" s="1">
        <f>(1-ABS(1 - table2[[#This Row],[E_error_ratio]]))*100</f>
        <v>99.989406023466955</v>
      </c>
      <c r="W2978" s="1">
        <f>(1-ABS(1 - table2[[#This Row],[EP_coverage_ratio]]))*100</f>
        <v>99.97369721040738</v>
      </c>
      <c r="X2978" s="1">
        <f>(1-ABS(1 - table2[[#This Row],[EP_error_ratio]]))*100</f>
        <v>99.996917520621736</v>
      </c>
      <c r="Y2978" s="1">
        <f>(1-ABS(1 - table2[[#This Row],[EP_polymorphism_ratio]]))*100</f>
        <v>99.985944546215975</v>
      </c>
    </row>
    <row r="2979" spans="1:25" x14ac:dyDescent="0.3">
      <c r="A2979">
        <v>8</v>
      </c>
      <c r="B2979">
        <v>16</v>
      </c>
      <c r="C2979">
        <v>1.6E-2</v>
      </c>
      <c r="D2979">
        <v>1E-3</v>
      </c>
      <c r="E2979">
        <v>3.7616240808344172E-2</v>
      </c>
      <c r="F2979">
        <v>15.827417409491069</v>
      </c>
      <c r="G2979">
        <v>1.6070003586636423E-2</v>
      </c>
      <c r="H2979">
        <v>-3774136.9607044309</v>
      </c>
      <c r="I2979">
        <v>15.985174701006365</v>
      </c>
      <c r="J2979">
        <v>1.5992548648867348E-2</v>
      </c>
      <c r="K2979">
        <v>2.5331313363116024E-2</v>
      </c>
      <c r="L2979">
        <v>-3774028.3838535179</v>
      </c>
      <c r="M2979">
        <f>table2[[#This Row],[E_coverage]]/table2[[#This Row],[sample_coverage]]</f>
        <v>0.98921358809319182</v>
      </c>
      <c r="N2979">
        <f>table2[[#This Row],[EP_coverage]]/table2[[#This Row],[sample_coverage]]</f>
        <v>0.9990734188128978</v>
      </c>
      <c r="O2979" t="b">
        <f>IF(ABS(table2[[#This Row],[EP_coverage_ratio]] - 1) &lt;= ABS(table2[[#This Row],[E_coverage_ratio]] - 1),TRUE,FALSE)</f>
        <v>1</v>
      </c>
      <c r="P2979" s="1">
        <f>(table2[[#This Row],[E_err]] + 1)/(table2[[#This Row],[sample_err]] + 1)</f>
        <v>1.0000689011679491</v>
      </c>
      <c r="Q2979" s="1">
        <f>(table2[[#This Row],[EP_err]] + 1 )/(table2[[#This Row],[sample_err]] + 1)</f>
        <v>0.99999266599297976</v>
      </c>
      <c r="R2979" s="1">
        <f>(table2[[#This Row],[EP_gamma]] + 1)/(table2[[#This Row],[expected_gamma]] + 1)</f>
        <v>0.98816043257413</v>
      </c>
      <c r="S2979" s="1">
        <v>1.0013326570635899E-3</v>
      </c>
      <c r="T2979" s="1">
        <f>(table2[[#This Row],[EP_polymorphism]]+0.1)/(table2[[#This Row],[sample_polymorph]]+0.1)</f>
        <v>1.000013194624392</v>
      </c>
      <c r="U2979" s="1">
        <f>(1-ABS(1 - table2[[#This Row],[E_coverage_ratio]]))*100</f>
        <v>98.921358809319187</v>
      </c>
      <c r="V2979" s="1">
        <f>(1-ABS(1 - table2[[#This Row],[E_error_ratio]]))*100</f>
        <v>99.993109883205094</v>
      </c>
      <c r="W2979" s="1">
        <f>(1-ABS(1 - table2[[#This Row],[EP_coverage_ratio]]))*100</f>
        <v>99.907341881289781</v>
      </c>
      <c r="X2979" s="1">
        <f>(1-ABS(1 - table2[[#This Row],[EP_error_ratio]]))*100</f>
        <v>99.999266599297982</v>
      </c>
      <c r="Y2979" s="1">
        <f>(1-ABS(1 - table2[[#This Row],[EP_polymorphism_ratio]]))*100</f>
        <v>99.998680537560801</v>
      </c>
    </row>
    <row r="2980" spans="1:25" x14ac:dyDescent="0.3">
      <c r="A2980">
        <v>9</v>
      </c>
      <c r="B2980">
        <v>16</v>
      </c>
      <c r="C2980">
        <v>1.6E-2</v>
      </c>
      <c r="D2980">
        <v>1E-3</v>
      </c>
      <c r="E2980">
        <v>3.759777157904394E-2</v>
      </c>
      <c r="F2980">
        <v>15.833114147202858</v>
      </c>
      <c r="G2980">
        <v>1.6021345559181919E-2</v>
      </c>
      <c r="H2980">
        <v>-3775886.9834626275</v>
      </c>
      <c r="I2980">
        <v>17.663728019084736</v>
      </c>
      <c r="J2980">
        <v>1.5269726679445312E-2</v>
      </c>
      <c r="K2980">
        <v>0.26745050861897862</v>
      </c>
      <c r="L2980">
        <v>-3783971.0253512939</v>
      </c>
      <c r="M2980">
        <f>table2[[#This Row],[E_coverage]]/table2[[#This Row],[sample_coverage]]</f>
        <v>0.98956963420017863</v>
      </c>
      <c r="N2980">
        <f>table2[[#This Row],[EP_coverage]]/table2[[#This Row],[sample_coverage]]</f>
        <v>1.103983001192796</v>
      </c>
      <c r="O2980" t="b">
        <f>IF(ABS(table2[[#This Row],[EP_coverage_ratio]] - 1) &lt;= ABS(table2[[#This Row],[E_coverage_ratio]] - 1),TRUE,FALSE)</f>
        <v>0</v>
      </c>
      <c r="P2980" s="1">
        <f>(table2[[#This Row],[E_err]] + 1)/(table2[[#This Row],[sample_err]] + 1)</f>
        <v>1.0000210094086437</v>
      </c>
      <c r="Q2980" s="1">
        <f>(table2[[#This Row],[EP_err]] + 1 )/(table2[[#This Row],[sample_err]] + 1)</f>
        <v>0.99928122704669808</v>
      </c>
      <c r="R2980" s="1">
        <f>(table2[[#This Row],[EP_gamma]] + 1)/(table2[[#This Row],[expected_gamma]] + 1)</f>
        <v>1.2215239308871479</v>
      </c>
      <c r="S2980" s="1">
        <v>1.25183538793406E-2</v>
      </c>
      <c r="T2980" s="1">
        <f>(table2[[#This Row],[EP_polymorphism]]+0.1)/(table2[[#This Row],[sample_polymorph]]+0.1)</f>
        <v>1.1140431077162436</v>
      </c>
      <c r="U2980" s="1">
        <f>(1-ABS(1 - table2[[#This Row],[E_coverage_ratio]]))*100</f>
        <v>98.956963420017857</v>
      </c>
      <c r="V2980" s="1">
        <f>(1-ABS(1 - table2[[#This Row],[E_error_ratio]]))*100</f>
        <v>99.997899059135634</v>
      </c>
      <c r="W2980" s="1">
        <f>(1-ABS(1 - table2[[#This Row],[EP_coverage_ratio]]))*100</f>
        <v>89.601699880720403</v>
      </c>
      <c r="X2980" s="1">
        <f>(1-ABS(1 - table2[[#This Row],[EP_error_ratio]]))*100</f>
        <v>99.928122704669804</v>
      </c>
      <c r="Y2980" s="1">
        <f>(1-ABS(1 - table2[[#This Row],[EP_polymorphism_ratio]]))*100</f>
        <v>88.595689228375647</v>
      </c>
    </row>
    <row r="2981" spans="1:25" x14ac:dyDescent="0.3">
      <c r="A2981">
        <v>10</v>
      </c>
      <c r="B2981">
        <v>16</v>
      </c>
      <c r="C2981">
        <v>1.6E-2</v>
      </c>
      <c r="D2981">
        <v>1E-3</v>
      </c>
      <c r="E2981">
        <v>3.812582796224568E-2</v>
      </c>
      <c r="F2981">
        <v>15.812412386633103</v>
      </c>
      <c r="G2981">
        <v>1.6049078989751654E-2</v>
      </c>
      <c r="H2981">
        <v>-3775810.5829747925</v>
      </c>
      <c r="I2981">
        <v>15.968683577385278</v>
      </c>
      <c r="J2981">
        <v>1.5972496113638351E-2</v>
      </c>
      <c r="K2981">
        <v>2.5122620416852735E-2</v>
      </c>
      <c r="L2981">
        <v>-3775683.9568756712</v>
      </c>
      <c r="M2981">
        <f>table2[[#This Row],[E_coverage]]/table2[[#This Row],[sample_coverage]]</f>
        <v>0.98827577416456891</v>
      </c>
      <c r="N2981">
        <f>table2[[#This Row],[EP_coverage]]/table2[[#This Row],[sample_coverage]]</f>
        <v>0.99804272358657986</v>
      </c>
      <c r="O2981" t="b">
        <f>IF(ABS(table2[[#This Row],[EP_coverage_ratio]] - 1) &lt;= ABS(table2[[#This Row],[E_coverage_ratio]] - 1),TRUE,FALSE)</f>
        <v>1</v>
      </c>
      <c r="P2981" s="1">
        <f>(table2[[#This Row],[E_err]] + 1)/(table2[[#This Row],[sample_err]] + 1)</f>
        <v>1.0000483060922751</v>
      </c>
      <c r="Q2981" s="1">
        <f>(table2[[#This Row],[EP_err]] + 1 )/(table2[[#This Row],[sample_err]] + 1)</f>
        <v>0.99997292924570691</v>
      </c>
      <c r="R2981" s="1">
        <f>(table2[[#This Row],[EP_gamma]] + 1)/(table2[[#This Row],[expected_gamma]] + 1)</f>
        <v>0.98747434348019525</v>
      </c>
      <c r="S2981" s="1">
        <v>9.92918789586849E-4</v>
      </c>
      <c r="T2981" s="1">
        <f>(table2[[#This Row],[EP_polymorphism]]+0.1)/(table2[[#This Row],[sample_polymorph]]+0.1)</f>
        <v>0.99992988900581037</v>
      </c>
      <c r="U2981" s="1">
        <f>(1-ABS(1 - table2[[#This Row],[E_coverage_ratio]]))*100</f>
        <v>98.82757741645689</v>
      </c>
      <c r="V2981" s="1">
        <f>(1-ABS(1 - table2[[#This Row],[E_error_ratio]]))*100</f>
        <v>99.995169390772489</v>
      </c>
      <c r="W2981" s="1">
        <f>(1-ABS(1 - table2[[#This Row],[EP_coverage_ratio]]))*100</f>
        <v>99.804272358657983</v>
      </c>
      <c r="X2981" s="1">
        <f>(1-ABS(1 - table2[[#This Row],[EP_error_ratio]]))*100</f>
        <v>99.997292924570687</v>
      </c>
      <c r="Y2981" s="1">
        <f>(1-ABS(1 - table2[[#This Row],[EP_polymorphism_ratio]]))*100</f>
        <v>99.99298890058104</v>
      </c>
    </row>
    <row r="2982" spans="1:25" x14ac:dyDescent="0.3">
      <c r="A2982">
        <v>1</v>
      </c>
      <c r="B2982">
        <v>16</v>
      </c>
      <c r="C2982">
        <v>1.6E-2</v>
      </c>
      <c r="D2982">
        <v>2E-3</v>
      </c>
      <c r="E2982">
        <v>7.1976344199146114E-2</v>
      </c>
      <c r="F2982">
        <v>15.690744929395345</v>
      </c>
      <c r="G2982">
        <v>1.614089705054891E-2</v>
      </c>
      <c r="H2982">
        <v>-3794195.3899357943</v>
      </c>
      <c r="I2982">
        <v>16.018757540700918</v>
      </c>
      <c r="J2982">
        <v>1.5984334125078072E-2</v>
      </c>
      <c r="K2982">
        <v>5.2061251009852871E-2</v>
      </c>
      <c r="L2982">
        <v>-3793728.5850712615</v>
      </c>
      <c r="M2982">
        <f>table2[[#This Row],[E_coverage]]/table2[[#This Row],[sample_coverage]]</f>
        <v>0.98067155808720907</v>
      </c>
      <c r="N2982">
        <f>table2[[#This Row],[EP_coverage]]/table2[[#This Row],[sample_coverage]]</f>
        <v>1.0011723462938074</v>
      </c>
      <c r="O2982" t="b">
        <f>IF(ABS(table2[[#This Row],[EP_coverage_ratio]] - 1) &lt;= ABS(table2[[#This Row],[E_coverage_ratio]] - 1),TRUE,FALSE)</f>
        <v>1</v>
      </c>
      <c r="P2982" s="1">
        <f>(table2[[#This Row],[E_err]] + 1)/(table2[[#This Row],[sample_err]] + 1)</f>
        <v>1.0001386781993593</v>
      </c>
      <c r="Q2982" s="1">
        <f>(table2[[#This Row],[EP_err]] + 1 )/(table2[[#This Row],[sample_err]] + 1)</f>
        <v>0.99998458083176966</v>
      </c>
      <c r="R2982" s="1">
        <f>(table2[[#This Row],[EP_gamma]] + 1)/(table2[[#This Row],[expected_gamma]] + 1)</f>
        <v>0.98142207773794532</v>
      </c>
      <c r="S2982" s="1">
        <v>2.0903770498127399E-3</v>
      </c>
      <c r="T2982" s="1">
        <f>(table2[[#This Row],[EP_polymorphism]]+0.1)/(table2[[#This Row],[sample_polymorph]]+0.1)</f>
        <v>1.0008860495079681</v>
      </c>
      <c r="U2982" s="1">
        <f>(1-ABS(1 - table2[[#This Row],[E_coverage_ratio]]))*100</f>
        <v>98.067155808720912</v>
      </c>
      <c r="V2982" s="1">
        <f>(1-ABS(1 - table2[[#This Row],[E_error_ratio]]))*100</f>
        <v>99.986132180064075</v>
      </c>
      <c r="W2982" s="1">
        <f>(1-ABS(1 - table2[[#This Row],[EP_coverage_ratio]]))*100</f>
        <v>99.882765370619268</v>
      </c>
      <c r="X2982" s="1">
        <f>(1-ABS(1 - table2[[#This Row],[EP_error_ratio]]))*100</f>
        <v>99.99845808317697</v>
      </c>
      <c r="Y2982" s="1">
        <f>(1-ABS(1 - table2[[#This Row],[EP_polymorphism_ratio]]))*100</f>
        <v>99.911395049203193</v>
      </c>
    </row>
    <row r="2983" spans="1:25" x14ac:dyDescent="0.3">
      <c r="A2983">
        <v>2</v>
      </c>
      <c r="B2983">
        <v>16</v>
      </c>
      <c r="C2983">
        <v>1.6E-2</v>
      </c>
      <c r="D2983">
        <v>2E-3</v>
      </c>
      <c r="E2983">
        <v>7.3039581552426042E-2</v>
      </c>
      <c r="F2983">
        <v>15.668871527173586</v>
      </c>
      <c r="G2983">
        <v>1.6172364698164594E-2</v>
      </c>
      <c r="H2983">
        <v>-3796287.7204098906</v>
      </c>
      <c r="I2983">
        <v>15.988636855212039</v>
      </c>
      <c r="J2983">
        <v>1.6018781285372499E-2</v>
      </c>
      <c r="K2983">
        <v>5.0939348899290991E-2</v>
      </c>
      <c r="L2983">
        <v>-3795856.6889976421</v>
      </c>
      <c r="M2983">
        <f>table2[[#This Row],[E_coverage]]/table2[[#This Row],[sample_coverage]]</f>
        <v>0.97930447044834912</v>
      </c>
      <c r="N2983">
        <f>table2[[#This Row],[EP_coverage]]/table2[[#This Row],[sample_coverage]]</f>
        <v>0.99928980345075247</v>
      </c>
      <c r="O2983" t="b">
        <f>IF(ABS(table2[[#This Row],[EP_coverage_ratio]] - 1) &lt;= ABS(table2[[#This Row],[E_coverage_ratio]] - 1),TRUE,FALSE)</f>
        <v>1</v>
      </c>
      <c r="P2983" s="1">
        <f>(table2[[#This Row],[E_err]] + 1)/(table2[[#This Row],[sample_err]] + 1)</f>
        <v>1.0001696502934692</v>
      </c>
      <c r="Q2983" s="1">
        <f>(table2[[#This Row],[EP_err]] + 1 )/(table2[[#This Row],[sample_err]] + 1)</f>
        <v>1.0000184855170988</v>
      </c>
      <c r="R2983" s="1">
        <f>(table2[[#This Row],[EP_gamma]] + 1)/(table2[[#This Row],[expected_gamma]] + 1)</f>
        <v>0.9794040844037073</v>
      </c>
      <c r="S2983" s="1">
        <v>2.0442488602069298E-3</v>
      </c>
      <c r="T2983" s="1">
        <f>(table2[[#This Row],[EP_polymorphism]]+0.1)/(table2[[#This Row],[sample_polymorph]]+0.1)</f>
        <v>1.0004338123549699</v>
      </c>
      <c r="U2983" s="1">
        <f>(1-ABS(1 - table2[[#This Row],[E_coverage_ratio]]))*100</f>
        <v>97.930447044834906</v>
      </c>
      <c r="V2983" s="1">
        <f>(1-ABS(1 - table2[[#This Row],[E_error_ratio]]))*100</f>
        <v>99.98303497065308</v>
      </c>
      <c r="W2983" s="1">
        <f>(1-ABS(1 - table2[[#This Row],[EP_coverage_ratio]]))*100</f>
        <v>99.928980345075246</v>
      </c>
      <c r="X2983" s="1">
        <f>(1-ABS(1 - table2[[#This Row],[EP_error_ratio]]))*100</f>
        <v>99.998151448290116</v>
      </c>
      <c r="Y2983" s="1">
        <f>(1-ABS(1 - table2[[#This Row],[EP_polymorphism_ratio]]))*100</f>
        <v>99.95661876450302</v>
      </c>
    </row>
    <row r="2984" spans="1:25" x14ac:dyDescent="0.3">
      <c r="A2984">
        <v>3</v>
      </c>
      <c r="B2984">
        <v>16</v>
      </c>
      <c r="C2984">
        <v>1.6E-2</v>
      </c>
      <c r="D2984">
        <v>2E-3</v>
      </c>
      <c r="E2984">
        <v>7.2777392703090762E-2</v>
      </c>
      <c r="F2984">
        <v>15.656751998082804</v>
      </c>
      <c r="G2984">
        <v>1.615041291290421E-2</v>
      </c>
      <c r="H2984">
        <v>-3797199.7607585946</v>
      </c>
      <c r="I2984">
        <v>15.978814628067274</v>
      </c>
      <c r="J2984">
        <v>1.5995647547920815E-2</v>
      </c>
      <c r="K2984">
        <v>5.1326467596852429E-2</v>
      </c>
      <c r="L2984">
        <v>-3796790.0768297729</v>
      </c>
      <c r="M2984">
        <f>table2[[#This Row],[E_coverage]]/table2[[#This Row],[sample_coverage]]</f>
        <v>0.97854699988017524</v>
      </c>
      <c r="N2984">
        <f>table2[[#This Row],[EP_coverage]]/table2[[#This Row],[sample_coverage]]</f>
        <v>0.99867591425420466</v>
      </c>
      <c r="O2984" t="b">
        <f>IF(ABS(table2[[#This Row],[EP_coverage_ratio]] - 1) &lt;= ABS(table2[[#This Row],[E_coverage_ratio]] - 1),TRUE,FALSE)</f>
        <v>1</v>
      </c>
      <c r="P2984" s="1">
        <f>(table2[[#This Row],[E_err]] + 1)/(table2[[#This Row],[sample_err]] + 1)</f>
        <v>1.0001480442056143</v>
      </c>
      <c r="Q2984" s="1">
        <f>(table2[[#This Row],[EP_err]] + 1 )/(table2[[#This Row],[sample_err]] + 1)</f>
        <v>0.99999571609047322</v>
      </c>
      <c r="R2984" s="1">
        <f>(table2[[#This Row],[EP_gamma]] + 1)/(table2[[#This Row],[expected_gamma]] + 1)</f>
        <v>0.98000430913985959</v>
      </c>
      <c r="S2984" s="1">
        <v>2.0595731397255999E-3</v>
      </c>
      <c r="T2984" s="1">
        <f>(table2[[#This Row],[EP_polymorphism]]+0.1)/(table2[[#This Row],[sample_polymorph]]+0.1)</f>
        <v>1.0005840503894667</v>
      </c>
      <c r="U2984" s="1">
        <f>(1-ABS(1 - table2[[#This Row],[E_coverage_ratio]]))*100</f>
        <v>97.854699988017529</v>
      </c>
      <c r="V2984" s="1">
        <f>(1-ABS(1 - table2[[#This Row],[E_error_ratio]]))*100</f>
        <v>99.985195579438567</v>
      </c>
      <c r="W2984" s="1">
        <f>(1-ABS(1 - table2[[#This Row],[EP_coverage_ratio]]))*100</f>
        <v>99.867591425420471</v>
      </c>
      <c r="X2984" s="1">
        <f>(1-ABS(1 - table2[[#This Row],[EP_error_ratio]]))*100</f>
        <v>99.999571609047322</v>
      </c>
      <c r="Y2984" s="1">
        <f>(1-ABS(1 - table2[[#This Row],[EP_polymorphism_ratio]]))*100</f>
        <v>99.941594961053326</v>
      </c>
    </row>
    <row r="2985" spans="1:25" x14ac:dyDescent="0.3">
      <c r="A2985">
        <v>4</v>
      </c>
      <c r="B2985">
        <v>16</v>
      </c>
      <c r="C2985">
        <v>1.6E-2</v>
      </c>
      <c r="D2985">
        <v>2E-3</v>
      </c>
      <c r="E2985">
        <v>7.2906857197162778E-2</v>
      </c>
      <c r="F2985">
        <v>15.677121054569529</v>
      </c>
      <c r="G2985">
        <v>1.6096154978381402E-2</v>
      </c>
      <c r="H2985">
        <v>-3798133.9996643942</v>
      </c>
      <c r="I2985">
        <v>16.07314571457794</v>
      </c>
      <c r="J2985">
        <v>1.5911040153941954E-2</v>
      </c>
      <c r="K2985">
        <v>6.2245882327633895E-2</v>
      </c>
      <c r="L2985">
        <v>-3797483.3026002962</v>
      </c>
      <c r="M2985">
        <f>table2[[#This Row],[E_coverage]]/table2[[#This Row],[sample_coverage]]</f>
        <v>0.97982006591059556</v>
      </c>
      <c r="N2985">
        <f>table2[[#This Row],[EP_coverage]]/table2[[#This Row],[sample_coverage]]</f>
        <v>1.0045716071611213</v>
      </c>
      <c r="O2985" t="b">
        <f>IF(ABS(table2[[#This Row],[EP_coverage_ratio]] - 1) &lt;= ABS(table2[[#This Row],[E_coverage_ratio]] - 1),TRUE,FALSE)</f>
        <v>1</v>
      </c>
      <c r="P2985" s="1">
        <f>(table2[[#This Row],[E_err]] + 1)/(table2[[#This Row],[sample_err]] + 1)</f>
        <v>1.0000946407267532</v>
      </c>
      <c r="Q2985" s="1">
        <f>(table2[[#This Row],[EP_err]] + 1 )/(table2[[#This Row],[sample_err]] + 1)</f>
        <v>0.99991244109639954</v>
      </c>
      <c r="R2985" s="1">
        <f>(table2[[#This Row],[EP_gamma]] + 1)/(table2[[#This Row],[expected_gamma]] + 1)</f>
        <v>0.99006346655535482</v>
      </c>
      <c r="S2985" s="1">
        <v>2.51424891839224E-3</v>
      </c>
      <c r="T2985" s="1">
        <f>(table2[[#This Row],[EP_polymorphism]]+0.1)/(table2[[#This Row],[sample_polymorph]]+0.1)</f>
        <v>1.0050416560626689</v>
      </c>
      <c r="U2985" s="1">
        <f>(1-ABS(1 - table2[[#This Row],[E_coverage_ratio]]))*100</f>
        <v>97.982006591059559</v>
      </c>
      <c r="V2985" s="1">
        <f>(1-ABS(1 - table2[[#This Row],[E_error_ratio]]))*100</f>
        <v>99.990535927324672</v>
      </c>
      <c r="W2985" s="1">
        <f>(1-ABS(1 - table2[[#This Row],[EP_coverage_ratio]]))*100</f>
        <v>99.542839283887872</v>
      </c>
      <c r="X2985" s="1">
        <f>(1-ABS(1 - table2[[#This Row],[EP_error_ratio]]))*100</f>
        <v>99.99124410963995</v>
      </c>
      <c r="Y2985" s="1">
        <f>(1-ABS(1 - table2[[#This Row],[EP_polymorphism_ratio]]))*100</f>
        <v>99.495834393733105</v>
      </c>
    </row>
    <row r="2986" spans="1:25" x14ac:dyDescent="0.3">
      <c r="A2986">
        <v>5</v>
      </c>
      <c r="B2986">
        <v>16</v>
      </c>
      <c r="C2986">
        <v>1.6E-2</v>
      </c>
      <c r="D2986">
        <v>2E-3</v>
      </c>
      <c r="E2986">
        <v>7.2016294261683503E-2</v>
      </c>
      <c r="F2986">
        <v>15.587620840764309</v>
      </c>
      <c r="G2986">
        <v>1.6159728727608281E-2</v>
      </c>
      <c r="H2986">
        <v>-5433614.5935096974</v>
      </c>
      <c r="I2986">
        <v>16.018871033255039</v>
      </c>
      <c r="J2986">
        <v>1.5993933250111541E-2</v>
      </c>
      <c r="K2986">
        <v>5.0094121732999236E-2</v>
      </c>
      <c r="L2986">
        <v>-5428477.7523654308</v>
      </c>
      <c r="M2986">
        <f>table2[[#This Row],[E_coverage]]/table2[[#This Row],[sample_coverage]]</f>
        <v>0.97422630254776932</v>
      </c>
      <c r="N2986">
        <f>table2[[#This Row],[EP_coverage]]/table2[[#This Row],[sample_coverage]]</f>
        <v>1.0011794395784399</v>
      </c>
      <c r="O2986" t="b">
        <f>IF(ABS(table2[[#This Row],[EP_coverage_ratio]] - 1) &lt;= ABS(table2[[#This Row],[E_coverage_ratio]] - 1),TRUE,FALSE)</f>
        <v>1</v>
      </c>
      <c r="P2986" s="1">
        <f>(table2[[#This Row],[E_err]] + 1)/(table2[[#This Row],[sample_err]] + 1)</f>
        <v>1.0001572133145751</v>
      </c>
      <c r="Q2986" s="1">
        <f>(table2[[#This Row],[EP_err]] + 1 )/(table2[[#This Row],[sample_err]] + 1)</f>
        <v>0.99999402878947985</v>
      </c>
      <c r="R2986" s="1">
        <f>(table2[[#This Row],[EP_gamma]] + 1)/(table2[[#This Row],[expected_gamma]] + 1)</f>
        <v>0.9795505230228031</v>
      </c>
      <c r="S2986" s="1">
        <v>2.0083184464823002E-3</v>
      </c>
      <c r="T2986" s="1">
        <f>(table2[[#This Row],[EP_polymorphism]]+0.1)/(table2[[#This Row],[sample_polymorph]]+0.1)</f>
        <v>1.0000815533968854</v>
      </c>
      <c r="U2986" s="1">
        <f>(1-ABS(1 - table2[[#This Row],[E_coverage_ratio]]))*100</f>
        <v>97.422630254776934</v>
      </c>
      <c r="V2986" s="1">
        <f>(1-ABS(1 - table2[[#This Row],[E_error_ratio]]))*100</f>
        <v>99.984278668542487</v>
      </c>
      <c r="W2986" s="1">
        <f>(1-ABS(1 - table2[[#This Row],[EP_coverage_ratio]]))*100</f>
        <v>99.882056042156009</v>
      </c>
      <c r="X2986" s="1">
        <f>(1-ABS(1 - table2[[#This Row],[EP_error_ratio]]))*100</f>
        <v>99.99940287894799</v>
      </c>
      <c r="Y2986" s="1">
        <f>(1-ABS(1 - table2[[#This Row],[EP_polymorphism_ratio]]))*100</f>
        <v>99.991844660311457</v>
      </c>
    </row>
    <row r="2987" spans="1:25" x14ac:dyDescent="0.3">
      <c r="A2987">
        <v>6</v>
      </c>
      <c r="B2987">
        <v>16</v>
      </c>
      <c r="C2987">
        <v>1.6E-2</v>
      </c>
      <c r="D2987">
        <v>2E-3</v>
      </c>
      <c r="E2987">
        <v>7.2677232555776211E-2</v>
      </c>
      <c r="F2987">
        <v>15.656983401952822</v>
      </c>
      <c r="G2987">
        <v>1.6159749753634385E-2</v>
      </c>
      <c r="H2987">
        <v>-3796500.3207596638</v>
      </c>
      <c r="I2987">
        <v>15.9671905575166</v>
      </c>
      <c r="J2987">
        <v>1.6010055777111676E-2</v>
      </c>
      <c r="K2987">
        <v>4.9557611672545333E-2</v>
      </c>
      <c r="L2987">
        <v>-3796091.2728156685</v>
      </c>
      <c r="M2987">
        <f>table2[[#This Row],[E_coverage]]/table2[[#This Row],[sample_coverage]]</f>
        <v>0.97856146262205135</v>
      </c>
      <c r="N2987">
        <f>table2[[#This Row],[EP_coverage]]/table2[[#This Row],[sample_coverage]]</f>
        <v>0.99794940984478753</v>
      </c>
      <c r="O2987" t="b">
        <f>IF(ABS(table2[[#This Row],[EP_coverage_ratio]] - 1) &lt;= ABS(table2[[#This Row],[E_coverage_ratio]] - 1),TRUE,FALSE)</f>
        <v>1</v>
      </c>
      <c r="P2987" s="1">
        <f>(table2[[#This Row],[E_err]] + 1)/(table2[[#This Row],[sample_err]] + 1)</f>
        <v>1.0001572340094826</v>
      </c>
      <c r="Q2987" s="1">
        <f>(table2[[#This Row],[EP_err]] + 1 )/(table2[[#This Row],[sample_err]] + 1)</f>
        <v>1.0000098974184171</v>
      </c>
      <c r="R2987" s="1">
        <f>(table2[[#This Row],[EP_gamma]] + 1)/(table2[[#This Row],[expected_gamma]] + 1)</f>
        <v>0.97844680563588937</v>
      </c>
      <c r="S2987" s="1">
        <v>1.9865392186066899E-3</v>
      </c>
      <c r="T2987" s="1">
        <f>(table2[[#This Row],[EP_polymorphism]]+0.1)/(table2[[#This Row],[sample_polymorph]]+0.1)</f>
        <v>0.99986803155496751</v>
      </c>
      <c r="U2987" s="1">
        <f>(1-ABS(1 - table2[[#This Row],[E_coverage_ratio]]))*100</f>
        <v>97.856146262205129</v>
      </c>
      <c r="V2987" s="1">
        <f>(1-ABS(1 - table2[[#This Row],[E_error_ratio]]))*100</f>
        <v>99.984276599051739</v>
      </c>
      <c r="W2987" s="1">
        <f>(1-ABS(1 - table2[[#This Row],[EP_coverage_ratio]]))*100</f>
        <v>99.794940984478757</v>
      </c>
      <c r="X2987" s="1">
        <f>(1-ABS(1 - table2[[#This Row],[EP_error_ratio]]))*100</f>
        <v>99.999010258158293</v>
      </c>
      <c r="Y2987" s="1">
        <f>(1-ABS(1 - table2[[#This Row],[EP_polymorphism_ratio]]))*100</f>
        <v>99.986803155496744</v>
      </c>
    </row>
    <row r="2988" spans="1:25" x14ac:dyDescent="0.3">
      <c r="A2988">
        <v>7</v>
      </c>
      <c r="B2988">
        <v>16</v>
      </c>
      <c r="C2988">
        <v>1.6E-2</v>
      </c>
      <c r="D2988">
        <v>2E-3</v>
      </c>
      <c r="E2988">
        <v>7.3317084984094949E-2</v>
      </c>
      <c r="F2988">
        <v>15.651275175388083</v>
      </c>
      <c r="G2988">
        <v>1.6135301957195924E-2</v>
      </c>
      <c r="H2988">
        <v>-3795688.4667633572</v>
      </c>
      <c r="I2988">
        <v>15.934500921339312</v>
      </c>
      <c r="J2988">
        <v>1.5997614198501996E-2</v>
      </c>
      <c r="K2988">
        <v>4.5462436101175424E-2</v>
      </c>
      <c r="L2988">
        <v>-3795322.716022478</v>
      </c>
      <c r="M2988">
        <f>table2[[#This Row],[E_coverage]]/table2[[#This Row],[sample_coverage]]</f>
        <v>0.97820469846175517</v>
      </c>
      <c r="N2988">
        <f>table2[[#This Row],[EP_coverage]]/table2[[#This Row],[sample_coverage]]</f>
        <v>0.99590630758370702</v>
      </c>
      <c r="O2988" t="b">
        <f>IF(ABS(table2[[#This Row],[EP_coverage_ratio]] - 1) &lt;= ABS(table2[[#This Row],[E_coverage_ratio]] - 1),TRUE,FALSE)</f>
        <v>1</v>
      </c>
      <c r="P2988" s="1">
        <f>(table2[[#This Row],[E_err]] + 1)/(table2[[#This Row],[sample_err]] + 1)</f>
        <v>1.0001331712177126</v>
      </c>
      <c r="Q2988" s="1">
        <f>(table2[[#This Row],[EP_err]] + 1 )/(table2[[#This Row],[sample_err]] + 1)</f>
        <v>0.99999765177017919</v>
      </c>
      <c r="R2988" s="1">
        <f>(table2[[#This Row],[EP_gamma]] + 1)/(table2[[#This Row],[expected_gamma]] + 1)</f>
        <v>0.97404807090783219</v>
      </c>
      <c r="S2988" s="1">
        <v>1.8175152649883E-3</v>
      </c>
      <c r="T2988" s="1">
        <f>(table2[[#This Row],[EP_polymorphism]]+0.1)/(table2[[#This Row],[sample_polymorph]]+0.1)</f>
        <v>0.99821093397047356</v>
      </c>
      <c r="U2988" s="1">
        <f>(1-ABS(1 - table2[[#This Row],[E_coverage_ratio]]))*100</f>
        <v>97.820469846175513</v>
      </c>
      <c r="V2988" s="1">
        <f>(1-ABS(1 - table2[[#This Row],[E_error_ratio]]))*100</f>
        <v>99.986682878228734</v>
      </c>
      <c r="W2988" s="1">
        <f>(1-ABS(1 - table2[[#This Row],[EP_coverage_ratio]]))*100</f>
        <v>99.590630758370708</v>
      </c>
      <c r="X2988" s="1">
        <f>(1-ABS(1 - table2[[#This Row],[EP_error_ratio]]))*100</f>
        <v>99.99976517701792</v>
      </c>
      <c r="Y2988" s="1">
        <f>(1-ABS(1 - table2[[#This Row],[EP_polymorphism_ratio]]))*100</f>
        <v>99.821093397047349</v>
      </c>
    </row>
    <row r="2989" spans="1:25" x14ac:dyDescent="0.3">
      <c r="A2989">
        <v>8</v>
      </c>
      <c r="B2989">
        <v>16</v>
      </c>
      <c r="C2989">
        <v>1.6E-2</v>
      </c>
      <c r="D2989">
        <v>2E-3</v>
      </c>
      <c r="E2989">
        <v>7.2416418720003539E-2</v>
      </c>
      <c r="F2989">
        <v>15.69070010149426</v>
      </c>
      <c r="G2989">
        <v>1.6184368608127619E-2</v>
      </c>
      <c r="H2989">
        <v>-3794196.8833006588</v>
      </c>
      <c r="I2989">
        <v>16.002321977650723</v>
      </c>
      <c r="J2989">
        <v>1.6034626971955301E-2</v>
      </c>
      <c r="K2989">
        <v>4.9597671746331382E-2</v>
      </c>
      <c r="L2989">
        <v>-3793795.1983969389</v>
      </c>
      <c r="M2989">
        <f>table2[[#This Row],[E_coverage]]/table2[[#This Row],[sample_coverage]]</f>
        <v>0.98066875634339123</v>
      </c>
      <c r="N2989">
        <f>table2[[#This Row],[EP_coverage]]/table2[[#This Row],[sample_coverage]]</f>
        <v>1.0001451236031702</v>
      </c>
      <c r="O2989" t="b">
        <f>IF(ABS(table2[[#This Row],[EP_coverage_ratio]] - 1) &lt;= ABS(table2[[#This Row],[E_coverage_ratio]] - 1),TRUE,FALSE)</f>
        <v>1</v>
      </c>
      <c r="P2989" s="1">
        <f>(table2[[#This Row],[E_err]] + 1)/(table2[[#This Row],[sample_err]] + 1)</f>
        <v>1.0001814651654799</v>
      </c>
      <c r="Q2989" s="1">
        <f>(table2[[#This Row],[EP_err]] + 1 )/(table2[[#This Row],[sample_err]] + 1)</f>
        <v>1.0000340816653104</v>
      </c>
      <c r="R2989" s="1">
        <f>(table2[[#This Row],[EP_gamma]] + 1)/(table2[[#This Row],[expected_gamma]] + 1)</f>
        <v>0.97872212083352117</v>
      </c>
      <c r="S2989" s="1">
        <v>1.98940662579671E-3</v>
      </c>
      <c r="T2989" s="1">
        <f>(table2[[#This Row],[EP_polymorphism]]+0.1)/(table2[[#This Row],[sample_polymorph]]+0.1)</f>
        <v>0.99989614339016375</v>
      </c>
      <c r="U2989" s="1">
        <f>(1-ABS(1 - table2[[#This Row],[E_coverage_ratio]]))*100</f>
        <v>98.066875634339127</v>
      </c>
      <c r="V2989" s="1">
        <f>(1-ABS(1 - table2[[#This Row],[E_error_ratio]]))*100</f>
        <v>99.981853483452014</v>
      </c>
      <c r="W2989" s="1">
        <f>(1-ABS(1 - table2[[#This Row],[EP_coverage_ratio]]))*100</f>
        <v>99.985487639682987</v>
      </c>
      <c r="X2989" s="1">
        <f>(1-ABS(1 - table2[[#This Row],[EP_error_ratio]]))*100</f>
        <v>99.996591833468955</v>
      </c>
      <c r="Y2989" s="1">
        <f>(1-ABS(1 - table2[[#This Row],[EP_polymorphism_ratio]]))*100</f>
        <v>99.98961433901637</v>
      </c>
    </row>
    <row r="2990" spans="1:25" x14ac:dyDescent="0.3">
      <c r="A2990">
        <v>9</v>
      </c>
      <c r="B2990">
        <v>16</v>
      </c>
      <c r="C2990">
        <v>1.6E-2</v>
      </c>
      <c r="D2990">
        <v>2E-3</v>
      </c>
      <c r="E2990">
        <v>7.2942437932488779E-2</v>
      </c>
      <c r="F2990">
        <v>15.665686162757833</v>
      </c>
      <c r="G2990">
        <v>1.6149140803133056E-2</v>
      </c>
      <c r="H2990">
        <v>-3796174.3200186561</v>
      </c>
      <c r="I2990">
        <v>15.980522537281262</v>
      </c>
      <c r="J2990">
        <v>1.5997791617380769E-2</v>
      </c>
      <c r="K2990">
        <v>5.0186680923457294E-2</v>
      </c>
      <c r="L2990">
        <v>-3795769.8547433238</v>
      </c>
      <c r="M2990">
        <f>table2[[#This Row],[E_coverage]]/table2[[#This Row],[sample_coverage]]</f>
        <v>0.97910538517236456</v>
      </c>
      <c r="N2990">
        <f>table2[[#This Row],[EP_coverage]]/table2[[#This Row],[sample_coverage]]</f>
        <v>0.99878265858007886</v>
      </c>
      <c r="O2990" t="b">
        <f>IF(ABS(table2[[#This Row],[EP_coverage_ratio]] - 1) &lt;= ABS(table2[[#This Row],[E_coverage_ratio]] - 1),TRUE,FALSE)</f>
        <v>1</v>
      </c>
      <c r="P2990" s="1">
        <f>(table2[[#This Row],[E_err]] + 1)/(table2[[#This Row],[sample_err]] + 1)</f>
        <v>1.0001467921290681</v>
      </c>
      <c r="Q2990" s="1">
        <f>(table2[[#This Row],[EP_err]] + 1 )/(table2[[#This Row],[sample_err]] + 1)</f>
        <v>0.99999782639505985</v>
      </c>
      <c r="R2990" s="1">
        <f>(table2[[#This Row],[EP_gamma]] + 1)/(table2[[#This Row],[expected_gamma]] + 1)</f>
        <v>0.97879126017898888</v>
      </c>
      <c r="S2990" s="1">
        <v>2.0127966297805999E-3</v>
      </c>
      <c r="T2990" s="1">
        <f>(table2[[#This Row],[EP_polymorphism]]+0.1)/(table2[[#This Row],[sample_polymorph]]+0.1)</f>
        <v>1.0001254571547118</v>
      </c>
      <c r="U2990" s="1">
        <f>(1-ABS(1 - table2[[#This Row],[E_coverage_ratio]]))*100</f>
        <v>97.910538517236461</v>
      </c>
      <c r="V2990" s="1">
        <f>(1-ABS(1 - table2[[#This Row],[E_error_ratio]]))*100</f>
        <v>99.985320787093187</v>
      </c>
      <c r="W2990" s="1">
        <f>(1-ABS(1 - table2[[#This Row],[EP_coverage_ratio]]))*100</f>
        <v>99.878265858007893</v>
      </c>
      <c r="X2990" s="1">
        <f>(1-ABS(1 - table2[[#This Row],[EP_error_ratio]]))*100</f>
        <v>99.99978263950598</v>
      </c>
      <c r="Y2990" s="1">
        <f>(1-ABS(1 - table2[[#This Row],[EP_polymorphism_ratio]]))*100</f>
        <v>99.987454284528823</v>
      </c>
    </row>
    <row r="2991" spans="1:25" x14ac:dyDescent="0.3">
      <c r="A2991">
        <v>10</v>
      </c>
      <c r="B2991">
        <v>16</v>
      </c>
      <c r="C2991">
        <v>1.6E-2</v>
      </c>
      <c r="D2991">
        <v>2E-3</v>
      </c>
      <c r="E2991">
        <v>7.2766177274714475E-2</v>
      </c>
      <c r="F2991">
        <v>15.673012441818825</v>
      </c>
      <c r="G2991">
        <v>1.6111182252423705E-2</v>
      </c>
      <c r="H2991">
        <v>-3796322.4271561489</v>
      </c>
      <c r="I2991">
        <v>16.018539812607184</v>
      </c>
      <c r="J2991">
        <v>1.5947045256087273E-2</v>
      </c>
      <c r="K2991">
        <v>5.4750498865263238E-2</v>
      </c>
      <c r="L2991">
        <v>-3795840.2712558238</v>
      </c>
      <c r="M2991">
        <f>table2[[#This Row],[E_coverage]]/table2[[#This Row],[sample_coverage]]</f>
        <v>0.97956327761367656</v>
      </c>
      <c r="N2991">
        <f>table2[[#This Row],[EP_coverage]]/table2[[#This Row],[sample_coverage]]</f>
        <v>1.001158738287949</v>
      </c>
      <c r="O2991" t="b">
        <f>IF(ABS(table2[[#This Row],[EP_coverage_ratio]] - 1) &lt;= ABS(table2[[#This Row],[E_coverage_ratio]] - 1),TRUE,FALSE)</f>
        <v>1</v>
      </c>
      <c r="P2991" s="1">
        <f>(table2[[#This Row],[E_err]] + 1)/(table2[[#This Row],[sample_err]] + 1)</f>
        <v>1.0001094313508108</v>
      </c>
      <c r="Q2991" s="1">
        <f>(table2[[#This Row],[EP_err]] + 1 )/(table2[[#This Row],[sample_err]] + 1)</f>
        <v>0.99994787918906225</v>
      </c>
      <c r="R2991" s="1">
        <f>(table2[[#This Row],[EP_gamma]] + 1)/(table2[[#This Row],[expected_gamma]] + 1)</f>
        <v>0.98320633257172696</v>
      </c>
      <c r="S2991" s="1">
        <v>2.2014780701601301E-3</v>
      </c>
      <c r="T2991" s="1">
        <f>(table2[[#This Row],[EP_polymorphism]]+0.1)/(table2[[#This Row],[sample_polymorph]]+0.1)</f>
        <v>1.0019752751976483</v>
      </c>
      <c r="U2991" s="1">
        <f>(1-ABS(1 - table2[[#This Row],[E_coverage_ratio]]))*100</f>
        <v>97.95632776136766</v>
      </c>
      <c r="V2991" s="1">
        <f>(1-ABS(1 - table2[[#This Row],[E_error_ratio]]))*100</f>
        <v>99.989056864918922</v>
      </c>
      <c r="W2991" s="1">
        <f>(1-ABS(1 - table2[[#This Row],[EP_coverage_ratio]]))*100</f>
        <v>99.884126171205097</v>
      </c>
      <c r="X2991" s="1">
        <f>(1-ABS(1 - table2[[#This Row],[EP_error_ratio]]))*100</f>
        <v>99.994787918906226</v>
      </c>
      <c r="Y2991" s="1">
        <f>(1-ABS(1 - table2[[#This Row],[EP_polymorphism_ratio]]))*100</f>
        <v>99.802472480235167</v>
      </c>
    </row>
    <row r="2992" spans="1:25" x14ac:dyDescent="0.3">
      <c r="A2992">
        <v>1</v>
      </c>
      <c r="B2992">
        <v>16</v>
      </c>
      <c r="C2992">
        <v>1.6E-2</v>
      </c>
      <c r="D2992">
        <v>4.0000000000000001E-3</v>
      </c>
      <c r="E2992">
        <v>0.13743831574057191</v>
      </c>
      <c r="F2992">
        <v>15.351715418691199</v>
      </c>
      <c r="G2992">
        <v>1.6301709844521985E-2</v>
      </c>
      <c r="H2992">
        <v>-3839221.9421490435</v>
      </c>
      <c r="I2992">
        <v>16.023236422329319</v>
      </c>
      <c r="J2992">
        <v>1.599549772083312E-2</v>
      </c>
      <c r="K2992">
        <v>0.1048876941566954</v>
      </c>
      <c r="L2992">
        <v>-3837547.8069657059</v>
      </c>
      <c r="M2992">
        <f>table2[[#This Row],[E_coverage]]/table2[[#This Row],[sample_coverage]]</f>
        <v>0.95948221366819997</v>
      </c>
      <c r="N2992">
        <f>table2[[#This Row],[EP_coverage]]/table2[[#This Row],[sample_coverage]]</f>
        <v>1.0014522763955824</v>
      </c>
      <c r="O2992" t="b">
        <f>IF(ABS(table2[[#This Row],[EP_coverage_ratio]] - 1) &lt;= ABS(table2[[#This Row],[E_coverage_ratio]] - 1),TRUE,FALSE)</f>
        <v>1</v>
      </c>
      <c r="P2992" s="1">
        <f>(table2[[#This Row],[E_err]] + 1)/(table2[[#This Row],[sample_err]] + 1)</f>
        <v>1.0002969585083876</v>
      </c>
      <c r="Q2992" s="1">
        <f>(table2[[#This Row],[EP_err]] + 1 )/(table2[[#This Row],[sample_err]] + 1)</f>
        <v>0.99999556862286731</v>
      </c>
      <c r="R2992" s="1">
        <f>(table2[[#This Row],[EP_gamma]] + 1)/(table2[[#This Row],[expected_gamma]] + 1)</f>
        <v>0.97138251707066581</v>
      </c>
      <c r="S2992" s="1">
        <v>4.3497637595915004E-3</v>
      </c>
      <c r="T2992" s="1">
        <f>(table2[[#This Row],[EP_polymorphism]]+0.1)/(table2[[#This Row],[sample_polymorph]]+0.1)</f>
        <v>1.0033631130729952</v>
      </c>
      <c r="U2992" s="1">
        <f>(1-ABS(1 - table2[[#This Row],[E_coverage_ratio]]))*100</f>
        <v>95.948221366819993</v>
      </c>
      <c r="V2992" s="1">
        <f>(1-ABS(1 - table2[[#This Row],[E_error_ratio]]))*100</f>
        <v>99.970304149161237</v>
      </c>
      <c r="W2992" s="1">
        <f>(1-ABS(1 - table2[[#This Row],[EP_coverage_ratio]]))*100</f>
        <v>99.854772360441757</v>
      </c>
      <c r="X2992" s="1">
        <f>(1-ABS(1 - table2[[#This Row],[EP_error_ratio]]))*100</f>
        <v>99.999556862286738</v>
      </c>
      <c r="Y2992" s="1">
        <f>(1-ABS(1 - table2[[#This Row],[EP_polymorphism_ratio]]))*100</f>
        <v>99.663688692700475</v>
      </c>
    </row>
    <row r="2993" spans="1:25" x14ac:dyDescent="0.3">
      <c r="A2993">
        <v>2</v>
      </c>
      <c r="B2993">
        <v>16</v>
      </c>
      <c r="C2993">
        <v>1.6E-2</v>
      </c>
      <c r="D2993">
        <v>4.0000000000000001E-3</v>
      </c>
      <c r="E2993">
        <v>0.13891015280461649</v>
      </c>
      <c r="F2993">
        <v>15.332246327339536</v>
      </c>
      <c r="G2993">
        <v>1.6208039911207537E-2</v>
      </c>
      <c r="H2993">
        <v>-3837488.6912383731</v>
      </c>
      <c r="I2993">
        <v>15.940984052562474</v>
      </c>
      <c r="J2993">
        <v>1.5926085409997185E-2</v>
      </c>
      <c r="K2993">
        <v>9.6094155398693967E-2</v>
      </c>
      <c r="L2993">
        <v>-3836050.2730763573</v>
      </c>
      <c r="M2993">
        <f>table2[[#This Row],[E_coverage]]/table2[[#This Row],[sample_coverage]]</f>
        <v>0.95826539545872103</v>
      </c>
      <c r="N2993">
        <f>table2[[#This Row],[EP_coverage]]/table2[[#This Row],[sample_coverage]]</f>
        <v>0.99631150328515461</v>
      </c>
      <c r="O2993" t="b">
        <f>IF(ABS(table2[[#This Row],[EP_coverage_ratio]] - 1) &lt;= ABS(table2[[#This Row],[E_coverage_ratio]] - 1),TRUE,FALSE)</f>
        <v>1</v>
      </c>
      <c r="P2993" s="1">
        <f>(table2[[#This Row],[E_err]] + 1)/(table2[[#This Row],[sample_err]] + 1)</f>
        <v>1.0002047636921334</v>
      </c>
      <c r="Q2993" s="1">
        <f>(table2[[#This Row],[EP_err]] + 1 )/(table2[[#This Row],[sample_err]] + 1)</f>
        <v>0.99992724941928857</v>
      </c>
      <c r="R2993" s="1">
        <f>(table2[[#This Row],[EP_gamma]] + 1)/(table2[[#This Row],[expected_gamma]] + 1)</f>
        <v>0.96240616759760522</v>
      </c>
      <c r="S2993" s="1">
        <v>3.9592654283344599E-3</v>
      </c>
      <c r="T2993" s="1">
        <f>(table2[[#This Row],[EP_polymorphism]]+0.1)/(table2[[#This Row],[sample_polymorph]]+0.1)</f>
        <v>0.99960832142629275</v>
      </c>
      <c r="U2993" s="1">
        <f>(1-ABS(1 - table2[[#This Row],[E_coverage_ratio]]))*100</f>
        <v>95.826539545872109</v>
      </c>
      <c r="V2993" s="1">
        <f>(1-ABS(1 - table2[[#This Row],[E_error_ratio]]))*100</f>
        <v>99.979523630786659</v>
      </c>
      <c r="W2993" s="1">
        <f>(1-ABS(1 - table2[[#This Row],[EP_coverage_ratio]]))*100</f>
        <v>99.63115032851546</v>
      </c>
      <c r="X2993" s="1">
        <f>(1-ABS(1 - table2[[#This Row],[EP_error_ratio]]))*100</f>
        <v>99.992724941928856</v>
      </c>
      <c r="Y2993" s="1">
        <f>(1-ABS(1 - table2[[#This Row],[EP_polymorphism_ratio]]))*100</f>
        <v>99.960832142629272</v>
      </c>
    </row>
    <row r="2994" spans="1:25" x14ac:dyDescent="0.3">
      <c r="A2994">
        <v>3</v>
      </c>
      <c r="B2994">
        <v>16</v>
      </c>
      <c r="C2994">
        <v>1.6E-2</v>
      </c>
      <c r="D2994">
        <v>4.0000000000000001E-3</v>
      </c>
      <c r="E2994">
        <v>0.13879595333471034</v>
      </c>
      <c r="F2994">
        <v>15.163401295439582</v>
      </c>
      <c r="G2994">
        <v>1.6253922954872789E-2</v>
      </c>
      <c r="H2994">
        <v>-5596130.014719151</v>
      </c>
      <c r="I2994">
        <v>15.965734616403093</v>
      </c>
      <c r="J2994">
        <v>1.5952220165602327E-2</v>
      </c>
      <c r="K2994">
        <v>9.4289424864425597E-2</v>
      </c>
      <c r="L2994">
        <v>-5580924.7249600468</v>
      </c>
      <c r="M2994">
        <f>table2[[#This Row],[E_coverage]]/table2[[#This Row],[sample_coverage]]</f>
        <v>0.94771258096497391</v>
      </c>
      <c r="N2994">
        <f>table2[[#This Row],[EP_coverage]]/table2[[#This Row],[sample_coverage]]</f>
        <v>0.99785841352519333</v>
      </c>
      <c r="O2994" t="b">
        <f>IF(ABS(table2[[#This Row],[EP_coverage_ratio]] - 1) &lt;= ABS(table2[[#This Row],[E_coverage_ratio]] - 1),TRUE,FALSE)</f>
        <v>1</v>
      </c>
      <c r="P2994" s="1">
        <f>(table2[[#This Row],[E_err]] + 1)/(table2[[#This Row],[sample_err]] + 1)</f>
        <v>1.0002499241681819</v>
      </c>
      <c r="Q2994" s="1">
        <f>(table2[[#This Row],[EP_err]] + 1 )/(table2[[#This Row],[sample_err]] + 1)</f>
        <v>0.99995297260393934</v>
      </c>
      <c r="R2994" s="1">
        <f>(table2[[#This Row],[EP_gamma]] + 1)/(table2[[#This Row],[expected_gamma]] + 1)</f>
        <v>0.96091790777798503</v>
      </c>
      <c r="S2994" s="1">
        <v>3.8764155173015499E-3</v>
      </c>
      <c r="T2994" s="1">
        <f>(table2[[#This Row],[EP_polymorphism]]+0.1)/(table2[[#This Row],[sample_polymorph]]+0.1)</f>
        <v>0.99881168766636108</v>
      </c>
      <c r="U2994" s="1">
        <f>(1-ABS(1 - table2[[#This Row],[E_coverage_ratio]]))*100</f>
        <v>94.771258096497391</v>
      </c>
      <c r="V2994" s="1">
        <f>(1-ABS(1 - table2[[#This Row],[E_error_ratio]]))*100</f>
        <v>99.975007583181807</v>
      </c>
      <c r="W2994" s="1">
        <f>(1-ABS(1 - table2[[#This Row],[EP_coverage_ratio]]))*100</f>
        <v>99.785841352519327</v>
      </c>
      <c r="X2994" s="1">
        <f>(1-ABS(1 - table2[[#This Row],[EP_error_ratio]]))*100</f>
        <v>99.99529726039394</v>
      </c>
      <c r="Y2994" s="1">
        <f>(1-ABS(1 - table2[[#This Row],[EP_polymorphism_ratio]]))*100</f>
        <v>99.881168766636108</v>
      </c>
    </row>
    <row r="2995" spans="1:25" x14ac:dyDescent="0.3">
      <c r="A2995">
        <v>4</v>
      </c>
      <c r="B2995">
        <v>16</v>
      </c>
      <c r="C2995">
        <v>1.6E-2</v>
      </c>
      <c r="D2995">
        <v>4.0000000000000001E-3</v>
      </c>
      <c r="E2995">
        <v>0.13663318042620626</v>
      </c>
      <c r="F2995">
        <v>15.318505849641108</v>
      </c>
      <c r="G2995">
        <v>1.6253613722596337E-2</v>
      </c>
      <c r="H2995">
        <v>-3838631.7869024207</v>
      </c>
      <c r="I2995">
        <v>15.916292486127652</v>
      </c>
      <c r="J2995">
        <v>1.597472178700372E-2</v>
      </c>
      <c r="K2995">
        <v>9.4684959247364406E-2</v>
      </c>
      <c r="L2995">
        <v>-3837264.5664125048</v>
      </c>
      <c r="M2995">
        <f>table2[[#This Row],[E_coverage]]/table2[[#This Row],[sample_coverage]]</f>
        <v>0.95740661560256923</v>
      </c>
      <c r="N2995">
        <f>table2[[#This Row],[EP_coverage]]/table2[[#This Row],[sample_coverage]]</f>
        <v>0.99476828038297826</v>
      </c>
      <c r="O2995" t="b">
        <f>IF(ABS(table2[[#This Row],[EP_coverage_ratio]] - 1) &lt;= ABS(table2[[#This Row],[E_coverage_ratio]] - 1),TRUE,FALSE)</f>
        <v>1</v>
      </c>
      <c r="P2995" s="1">
        <f>(table2[[#This Row],[E_err]] + 1)/(table2[[#This Row],[sample_err]] + 1)</f>
        <v>1.0002496198057051</v>
      </c>
      <c r="Q2995" s="1">
        <f>(table2[[#This Row],[EP_err]] + 1 )/(table2[[#This Row],[sample_err]] + 1)</f>
        <v>0.99997511986909804</v>
      </c>
      <c r="R2995" s="1">
        <f>(table2[[#This Row],[EP_gamma]] + 1)/(table2[[#This Row],[expected_gamma]] + 1)</f>
        <v>0.96309431934486345</v>
      </c>
      <c r="S2995" s="1">
        <v>3.8966861065186098E-3</v>
      </c>
      <c r="T2995" s="1">
        <f>(table2[[#This Row],[EP_polymorphism]]+0.1)/(table2[[#This Row],[sample_polymorph]]+0.1)</f>
        <v>0.9990065971780635</v>
      </c>
      <c r="U2995" s="1">
        <f>(1-ABS(1 - table2[[#This Row],[E_coverage_ratio]]))*100</f>
        <v>95.740661560256925</v>
      </c>
      <c r="V2995" s="1">
        <f>(1-ABS(1 - table2[[#This Row],[E_error_ratio]]))*100</f>
        <v>99.975038019429491</v>
      </c>
      <c r="W2995" s="1">
        <f>(1-ABS(1 - table2[[#This Row],[EP_coverage_ratio]]))*100</f>
        <v>99.476828038297825</v>
      </c>
      <c r="X2995" s="1">
        <f>(1-ABS(1 - table2[[#This Row],[EP_error_ratio]]))*100</f>
        <v>99.997511986909799</v>
      </c>
      <c r="Y2995" s="1">
        <f>(1-ABS(1 - table2[[#This Row],[EP_polymorphism_ratio]]))*100</f>
        <v>99.900659717806349</v>
      </c>
    </row>
    <row r="2996" spans="1:25" x14ac:dyDescent="0.3">
      <c r="A2996">
        <v>5</v>
      </c>
      <c r="B2996">
        <v>16</v>
      </c>
      <c r="C2996">
        <v>1.6E-2</v>
      </c>
      <c r="D2996">
        <v>4.0000000000000001E-3</v>
      </c>
      <c r="E2996">
        <v>0.13900497465772582</v>
      </c>
      <c r="F2996">
        <v>15.333186774994777</v>
      </c>
      <c r="G2996">
        <v>1.6331871753901498E-2</v>
      </c>
      <c r="H2996">
        <v>-3840356.9879619675</v>
      </c>
      <c r="I2996">
        <v>15.989440624228529</v>
      </c>
      <c r="J2996">
        <v>1.6030159553030877E-2</v>
      </c>
      <c r="K2996">
        <v>0.10299101314935416</v>
      </c>
      <c r="L2996">
        <v>-3838715.7937149443</v>
      </c>
      <c r="M2996">
        <f>table2[[#This Row],[E_coverage]]/table2[[#This Row],[sample_coverage]]</f>
        <v>0.95832417343717358</v>
      </c>
      <c r="N2996">
        <f>table2[[#This Row],[EP_coverage]]/table2[[#This Row],[sample_coverage]]</f>
        <v>0.99934003901428303</v>
      </c>
      <c r="O2996" t="b">
        <f>IF(ABS(table2[[#This Row],[EP_coverage_ratio]] - 1) &lt;= ABS(table2[[#This Row],[E_coverage_ratio]] - 1),TRUE,FALSE)</f>
        <v>1</v>
      </c>
      <c r="P2996" s="1">
        <f>(table2[[#This Row],[E_err]] + 1)/(table2[[#This Row],[sample_err]] + 1)</f>
        <v>1.0003266454270685</v>
      </c>
      <c r="Q2996" s="1">
        <f>(table2[[#This Row],[EP_err]] + 1 )/(table2[[#This Row],[sample_err]] + 1)</f>
        <v>1.0000296845994396</v>
      </c>
      <c r="R2996" s="1">
        <f>(table2[[#This Row],[EP_gamma]] + 1)/(table2[[#This Row],[expected_gamma]] + 1)</f>
        <v>0.96838120788788129</v>
      </c>
      <c r="S2996" s="1">
        <v>4.26399721397408E-3</v>
      </c>
      <c r="T2996" s="1">
        <f>(table2[[#This Row],[EP_polymorphism]]+0.1)/(table2[[#This Row],[sample_polymorph]]+0.1)</f>
        <v>1.0025384347497508</v>
      </c>
      <c r="U2996" s="1">
        <f>(1-ABS(1 - table2[[#This Row],[E_coverage_ratio]]))*100</f>
        <v>95.832417343717353</v>
      </c>
      <c r="V2996" s="1">
        <f>(1-ABS(1 - table2[[#This Row],[E_error_ratio]]))*100</f>
        <v>99.967335457293146</v>
      </c>
      <c r="W2996" s="1">
        <f>(1-ABS(1 - table2[[#This Row],[EP_coverage_ratio]]))*100</f>
        <v>99.934003901428298</v>
      </c>
      <c r="X2996" s="1">
        <f>(1-ABS(1 - table2[[#This Row],[EP_error_ratio]]))*100</f>
        <v>99.997031540056042</v>
      </c>
      <c r="Y2996" s="1">
        <f>(1-ABS(1 - table2[[#This Row],[EP_polymorphism_ratio]]))*100</f>
        <v>99.746156525024915</v>
      </c>
    </row>
    <row r="2997" spans="1:25" x14ac:dyDescent="0.3">
      <c r="A2997">
        <v>6</v>
      </c>
      <c r="B2997">
        <v>16</v>
      </c>
      <c r="C2997">
        <v>1.6E-2</v>
      </c>
      <c r="D2997">
        <v>4.0000000000000001E-3</v>
      </c>
      <c r="E2997">
        <v>0.13917538556261999</v>
      </c>
      <c r="F2997">
        <v>15.331346116537912</v>
      </c>
      <c r="G2997">
        <v>1.6259127989878126E-2</v>
      </c>
      <c r="H2997">
        <v>-3840782.3236524169</v>
      </c>
      <c r="I2997">
        <v>16.005758333302186</v>
      </c>
      <c r="J2997">
        <v>1.5951867740887096E-2</v>
      </c>
      <c r="K2997">
        <v>0.10546220741286733</v>
      </c>
      <c r="L2997">
        <v>-3839098.4774387027</v>
      </c>
      <c r="M2997">
        <f>table2[[#This Row],[E_coverage]]/table2[[#This Row],[sample_coverage]]</f>
        <v>0.95820913228361948</v>
      </c>
      <c r="N2997">
        <f>table2[[#This Row],[EP_coverage]]/table2[[#This Row],[sample_coverage]]</f>
        <v>1.0003598958313866</v>
      </c>
      <c r="O2997" t="b">
        <f>IF(ABS(table2[[#This Row],[EP_coverage_ratio]] - 1) &lt;= ABS(table2[[#This Row],[E_coverage_ratio]] - 1),TRUE,FALSE)</f>
        <v>1</v>
      </c>
      <c r="P2997" s="1">
        <f>(table2[[#This Row],[E_err]] + 1)/(table2[[#This Row],[sample_err]] + 1)</f>
        <v>1.0002550472341318</v>
      </c>
      <c r="Q2997" s="1">
        <f>(table2[[#This Row],[EP_err]] + 1 )/(table2[[#This Row],[sample_err]] + 1)</f>
        <v>0.99995262572921961</v>
      </c>
      <c r="R2997" s="1">
        <f>(table2[[#This Row],[EP_gamma]] + 1)/(table2[[#This Row],[expected_gamma]] + 1)</f>
        <v>0.97040562974146227</v>
      </c>
      <c r="S2997" s="1">
        <v>4.3714437143506004E-3</v>
      </c>
      <c r="T2997" s="1">
        <f>(table2[[#This Row],[EP_polymorphism]]+0.1)/(table2[[#This Row],[sample_polymorph]]+0.1)</f>
        <v>1.0035715741764479</v>
      </c>
      <c r="U2997" s="1">
        <f>(1-ABS(1 - table2[[#This Row],[E_coverage_ratio]]))*100</f>
        <v>95.820913228361945</v>
      </c>
      <c r="V2997" s="1">
        <f>(1-ABS(1 - table2[[#This Row],[E_error_ratio]]))*100</f>
        <v>99.974495276586822</v>
      </c>
      <c r="W2997" s="1">
        <f>(1-ABS(1 - table2[[#This Row],[EP_coverage_ratio]]))*100</f>
        <v>99.964010416861342</v>
      </c>
      <c r="X2997" s="1">
        <f>(1-ABS(1 - table2[[#This Row],[EP_error_ratio]]))*100</f>
        <v>99.995262572921959</v>
      </c>
      <c r="Y2997" s="1">
        <f>(1-ABS(1 - table2[[#This Row],[EP_polymorphism_ratio]]))*100</f>
        <v>99.6428425823552</v>
      </c>
    </row>
    <row r="2998" spans="1:25" x14ac:dyDescent="0.3">
      <c r="A2998">
        <v>7</v>
      </c>
      <c r="B2998">
        <v>16</v>
      </c>
      <c r="C2998">
        <v>1.6E-2</v>
      </c>
      <c r="D2998">
        <v>4.0000000000000001E-3</v>
      </c>
      <c r="E2998">
        <v>0.13842074565240747</v>
      </c>
      <c r="F2998">
        <v>15.348861694861808</v>
      </c>
      <c r="G2998">
        <v>1.6337024196357547E-2</v>
      </c>
      <c r="H2998">
        <v>-3840448.7421077639</v>
      </c>
      <c r="I2998">
        <v>16.032720427693445</v>
      </c>
      <c r="J2998">
        <v>1.6025745802622986E-2</v>
      </c>
      <c r="K2998">
        <v>0.10669659494851544</v>
      </c>
      <c r="L2998">
        <v>-3838738.2921193889</v>
      </c>
      <c r="M2998">
        <f>table2[[#This Row],[E_coverage]]/table2[[#This Row],[sample_coverage]]</f>
        <v>0.95930385592886303</v>
      </c>
      <c r="N2998">
        <f>table2[[#This Row],[EP_coverage]]/table2[[#This Row],[sample_coverage]]</f>
        <v>1.0020450267308403</v>
      </c>
      <c r="O2998" t="b">
        <f>IF(ABS(table2[[#This Row],[EP_coverage_ratio]] - 1) &lt;= ABS(table2[[#This Row],[E_coverage_ratio]] - 1),TRUE,FALSE)</f>
        <v>1</v>
      </c>
      <c r="P2998" s="1">
        <f>(table2[[#This Row],[E_err]] + 1)/(table2[[#This Row],[sample_err]] + 1)</f>
        <v>1.0003317167286985</v>
      </c>
      <c r="Q2998" s="1">
        <f>(table2[[#This Row],[EP_err]] + 1 )/(table2[[#This Row],[sample_err]] + 1)</f>
        <v>1.0000253403569124</v>
      </c>
      <c r="R2998" s="1">
        <f>(table2[[#This Row],[EP_gamma]] + 1)/(table2[[#This Row],[expected_gamma]] + 1)</f>
        <v>0.97213319343920479</v>
      </c>
      <c r="S2998" s="1">
        <v>4.4292078042403801E-3</v>
      </c>
      <c r="T2998" s="1">
        <f>(table2[[#This Row],[EP_polymorphism]]+0.1)/(table2[[#This Row],[sample_polymorph]]+0.1)</f>
        <v>1.0041269981176959</v>
      </c>
      <c r="U2998" s="1">
        <f>(1-ABS(1 - table2[[#This Row],[E_coverage_ratio]]))*100</f>
        <v>95.930385592886296</v>
      </c>
      <c r="V2998" s="1">
        <f>(1-ABS(1 - table2[[#This Row],[E_error_ratio]]))*100</f>
        <v>99.966828327130159</v>
      </c>
      <c r="W2998" s="1">
        <f>(1-ABS(1 - table2[[#This Row],[EP_coverage_ratio]]))*100</f>
        <v>99.795497326915978</v>
      </c>
      <c r="X2998" s="1">
        <f>(1-ABS(1 - table2[[#This Row],[EP_error_ratio]]))*100</f>
        <v>99.997465964308759</v>
      </c>
      <c r="Y2998" s="1">
        <f>(1-ABS(1 - table2[[#This Row],[EP_polymorphism_ratio]]))*100</f>
        <v>99.587300188230415</v>
      </c>
    </row>
    <row r="2999" spans="1:25" x14ac:dyDescent="0.3">
      <c r="A2999">
        <v>8</v>
      </c>
      <c r="B2999">
        <v>16</v>
      </c>
      <c r="C2999">
        <v>1.6E-2</v>
      </c>
      <c r="D2999">
        <v>4.0000000000000001E-3</v>
      </c>
      <c r="E2999">
        <v>0.13791820074405739</v>
      </c>
      <c r="F2999">
        <v>15.165821361143021</v>
      </c>
      <c r="G2999">
        <v>1.6273078456409181E-2</v>
      </c>
      <c r="H2999">
        <v>-5599759.3845556732</v>
      </c>
      <c r="I2999">
        <v>15.989150251768782</v>
      </c>
      <c r="J2999">
        <v>1.596622974770933E-2</v>
      </c>
      <c r="K2999">
        <v>9.6436248031155677E-2</v>
      </c>
      <c r="L2999">
        <v>-5584088.3218168616</v>
      </c>
      <c r="M2999">
        <f>table2[[#This Row],[E_coverage]]/table2[[#This Row],[sample_coverage]]</f>
        <v>0.94786383507143879</v>
      </c>
      <c r="N2999">
        <f>table2[[#This Row],[EP_coverage]]/table2[[#This Row],[sample_coverage]]</f>
        <v>0.99932189073554889</v>
      </c>
      <c r="O2999" t="b">
        <f>IF(ABS(table2[[#This Row],[EP_coverage_ratio]] - 1) &lt;= ABS(table2[[#This Row],[E_coverage_ratio]] - 1),TRUE,FALSE)</f>
        <v>1</v>
      </c>
      <c r="P2999" s="1">
        <f>(table2[[#This Row],[E_err]] + 1)/(table2[[#This Row],[sample_err]] + 1)</f>
        <v>1.0002687780082766</v>
      </c>
      <c r="Q2999" s="1">
        <f>(table2[[#This Row],[EP_err]] + 1 )/(table2[[#This Row],[sample_err]] + 1)</f>
        <v>0.99996676156270592</v>
      </c>
      <c r="R2999" s="1">
        <f>(table2[[#This Row],[EP_gamma]] + 1)/(table2[[#This Row],[expected_gamma]] + 1)</f>
        <v>0.96354575163155165</v>
      </c>
      <c r="S2999" s="1">
        <v>3.9711415016778703E-3</v>
      </c>
      <c r="T2999" s="1">
        <f>(table2[[#This Row],[EP_polymorphism]]+0.1)/(table2[[#This Row],[sample_polymorph]]+0.1)</f>
        <v>0.99972251443921034</v>
      </c>
      <c r="U2999" s="1">
        <f>(1-ABS(1 - table2[[#This Row],[E_coverage_ratio]]))*100</f>
        <v>94.786383507143881</v>
      </c>
      <c r="V2999" s="1">
        <f>(1-ABS(1 - table2[[#This Row],[E_error_ratio]]))*100</f>
        <v>99.973122199172337</v>
      </c>
      <c r="W2999" s="1">
        <f>(1-ABS(1 - table2[[#This Row],[EP_coverage_ratio]]))*100</f>
        <v>99.932189073554895</v>
      </c>
      <c r="X2999" s="1">
        <f>(1-ABS(1 - table2[[#This Row],[EP_error_ratio]]))*100</f>
        <v>99.996676156270595</v>
      </c>
      <c r="Y2999" s="1">
        <f>(1-ABS(1 - table2[[#This Row],[EP_polymorphism_ratio]]))*100</f>
        <v>99.972251443921039</v>
      </c>
    </row>
    <row r="3000" spans="1:25" x14ac:dyDescent="0.3">
      <c r="A3000">
        <v>9</v>
      </c>
      <c r="B3000">
        <v>16</v>
      </c>
      <c r="C3000">
        <v>1.6E-2</v>
      </c>
      <c r="D3000">
        <v>4.0000000000000001E-3</v>
      </c>
      <c r="E3000">
        <v>0.13788324604501145</v>
      </c>
      <c r="F3000">
        <v>15.365467890089441</v>
      </c>
      <c r="G3000">
        <v>1.6198996166687862E-2</v>
      </c>
      <c r="H3000">
        <v>-3836146.6685676561</v>
      </c>
      <c r="I3000">
        <v>16.016517996183474</v>
      </c>
      <c r="J3000">
        <v>1.5902617698800053E-2</v>
      </c>
      <c r="K3000">
        <v>0.1017503045745148</v>
      </c>
      <c r="L3000">
        <v>-3834543.7259688876</v>
      </c>
      <c r="M3000">
        <f>table2[[#This Row],[E_coverage]]/table2[[#This Row],[sample_coverage]]</f>
        <v>0.96034174313059006</v>
      </c>
      <c r="N3000">
        <f>table2[[#This Row],[EP_coverage]]/table2[[#This Row],[sample_coverage]]</f>
        <v>1.0010323747614671</v>
      </c>
      <c r="O3000" t="b">
        <f>IF(ABS(table2[[#This Row],[EP_coverage_ratio]] - 1) &lt;= ABS(table2[[#This Row],[E_coverage_ratio]] - 1),TRUE,FALSE)</f>
        <v>1</v>
      </c>
      <c r="P3000" s="1">
        <f>(table2[[#This Row],[E_err]] + 1)/(table2[[#This Row],[sample_err]] + 1)</f>
        <v>1.0001958623687874</v>
      </c>
      <c r="Q3000" s="1">
        <f>(table2[[#This Row],[EP_err]] + 1 )/(table2[[#This Row],[sample_err]] + 1)</f>
        <v>0.99990415127834642</v>
      </c>
      <c r="R3000" s="1">
        <f>(table2[[#This Row],[EP_gamma]] + 1)/(table2[[#This Row],[expected_gamma]] + 1)</f>
        <v>0.96824547545094319</v>
      </c>
      <c r="S3000" s="1">
        <v>4.20663589070346E-3</v>
      </c>
      <c r="T3000" s="1">
        <f>(table2[[#This Row],[EP_polymorphism]]+0.1)/(table2[[#This Row],[sample_polymorph]]+0.1)</f>
        <v>1.0019868835644563</v>
      </c>
      <c r="U3000" s="1">
        <f>(1-ABS(1 - table2[[#This Row],[E_coverage_ratio]]))*100</f>
        <v>96.034174313059012</v>
      </c>
      <c r="V3000" s="1">
        <f>(1-ABS(1 - table2[[#This Row],[E_error_ratio]]))*100</f>
        <v>99.980413763121263</v>
      </c>
      <c r="W3000" s="1">
        <f>(1-ABS(1 - table2[[#This Row],[EP_coverage_ratio]]))*100</f>
        <v>99.896762523853283</v>
      </c>
      <c r="X3000" s="1">
        <f>(1-ABS(1 - table2[[#This Row],[EP_error_ratio]]))*100</f>
        <v>99.990415127834638</v>
      </c>
      <c r="Y3000" s="1">
        <f>(1-ABS(1 - table2[[#This Row],[EP_polymorphism_ratio]]))*100</f>
        <v>99.801311643554371</v>
      </c>
    </row>
    <row r="3001" spans="1:25" x14ac:dyDescent="0.3">
      <c r="A3001">
        <v>10</v>
      </c>
      <c r="B3001">
        <v>16</v>
      </c>
      <c r="C3001">
        <v>1.6E-2</v>
      </c>
      <c r="D3001">
        <v>4.0000000000000001E-3</v>
      </c>
      <c r="E3001">
        <v>0.13694322133136733</v>
      </c>
      <c r="F3001">
        <v>15.168340624231975</v>
      </c>
      <c r="G3001">
        <v>1.628306878337198E-2</v>
      </c>
      <c r="H3001">
        <v>-5593501.4395828992</v>
      </c>
      <c r="I3001">
        <v>16.017564786289679</v>
      </c>
      <c r="J3001">
        <v>1.597916323832797E-2</v>
      </c>
      <c r="K3001">
        <v>9.8285448568303388E-2</v>
      </c>
      <c r="L3001">
        <v>-5577373.7263854966</v>
      </c>
      <c r="M3001">
        <f>table2[[#This Row],[E_coverage]]/table2[[#This Row],[sample_coverage]]</f>
        <v>0.94802128901449845</v>
      </c>
      <c r="N3001">
        <f>table2[[#This Row],[EP_coverage]]/table2[[#This Row],[sample_coverage]]</f>
        <v>1.0010977991431049</v>
      </c>
      <c r="O3001" t="b">
        <f>IF(ABS(table2[[#This Row],[EP_coverage_ratio]] - 1) &lt;= ABS(table2[[#This Row],[E_coverage_ratio]] - 1),TRUE,FALSE)</f>
        <v>1</v>
      </c>
      <c r="P3001" s="1">
        <f>(table2[[#This Row],[E_err]] + 1)/(table2[[#This Row],[sample_err]] + 1)</f>
        <v>1.0002786110072559</v>
      </c>
      <c r="Q3001" s="1">
        <f>(table2[[#This Row],[EP_err]] + 1 )/(table2[[#This Row],[sample_err]] + 1)</f>
        <v>0.99997949137630704</v>
      </c>
      <c r="R3001" s="1">
        <f>(table2[[#This Row],[EP_gamma]] + 1)/(table2[[#This Row],[expected_gamma]] + 1)</f>
        <v>0.96599850191481385</v>
      </c>
      <c r="S3001" s="1">
        <v>4.0575002238660797E-3</v>
      </c>
      <c r="T3001" s="1">
        <f>(table2[[#This Row],[EP_polymorphism]]+0.1)/(table2[[#This Row],[sample_polymorph]]+0.1)</f>
        <v>1.0005528867679432</v>
      </c>
      <c r="U3001" s="1">
        <f>(1-ABS(1 - table2[[#This Row],[E_coverage_ratio]]))*100</f>
        <v>94.802128901449848</v>
      </c>
      <c r="V3001" s="1">
        <f>(1-ABS(1 - table2[[#This Row],[E_error_ratio]]))*100</f>
        <v>99.972138899274412</v>
      </c>
      <c r="W3001" s="1">
        <f>(1-ABS(1 - table2[[#This Row],[EP_coverage_ratio]]))*100</f>
        <v>99.890220085689506</v>
      </c>
      <c r="X3001" s="1">
        <f>(1-ABS(1 - table2[[#This Row],[EP_error_ratio]]))*100</f>
        <v>99.997949137630698</v>
      </c>
      <c r="Y3001" s="1">
        <f>(1-ABS(1 - table2[[#This Row],[EP_polymorphism_ratio]]))*100</f>
        <v>99.944711323205681</v>
      </c>
    </row>
    <row r="3002" spans="1:25" x14ac:dyDescent="0.3">
      <c r="A3002">
        <v>1</v>
      </c>
      <c r="B3002">
        <v>16</v>
      </c>
      <c r="C3002">
        <v>1.6E-2</v>
      </c>
      <c r="D3002">
        <v>8.0000000000000002E-3</v>
      </c>
      <c r="E3002">
        <v>0.24918626855763554</v>
      </c>
      <c r="F3002">
        <v>14.418213405117861</v>
      </c>
      <c r="G3002">
        <v>1.6509773233562872E-2</v>
      </c>
      <c r="H3002">
        <v>-5877325.1186858583</v>
      </c>
      <c r="I3002">
        <v>15.955297563686695</v>
      </c>
      <c r="J3002">
        <v>1.6002283272564553E-2</v>
      </c>
      <c r="K3002">
        <v>0.17962490911226645</v>
      </c>
      <c r="L3002">
        <v>-5837073.9807101693</v>
      </c>
      <c r="M3002">
        <f>table2[[#This Row],[E_coverage]]/table2[[#This Row],[sample_coverage]]</f>
        <v>0.9011383378198663</v>
      </c>
      <c r="N3002">
        <f>table2[[#This Row],[EP_coverage]]/table2[[#This Row],[sample_coverage]]</f>
        <v>0.99720609773041846</v>
      </c>
      <c r="O3002" t="b">
        <f>IF(ABS(table2[[#This Row],[EP_coverage_ratio]] - 1) &lt;= ABS(table2[[#This Row],[E_coverage_ratio]] - 1),TRUE,FALSE)</f>
        <v>1</v>
      </c>
      <c r="P3002" s="1">
        <f>(table2[[#This Row],[E_err]] + 1)/(table2[[#This Row],[sample_err]] + 1)</f>
        <v>1.0005017453086249</v>
      </c>
      <c r="Q3002" s="1">
        <f>(table2[[#This Row],[EP_err]] + 1 )/(table2[[#This Row],[sample_err]] + 1)</f>
        <v>1.0000022473155163</v>
      </c>
      <c r="R3002" s="1">
        <f>(table2[[#This Row],[EP_gamma]] + 1)/(table2[[#This Row],[expected_gamma]] + 1)</f>
        <v>0.94431466211545234</v>
      </c>
      <c r="S3002" s="1">
        <v>7.8060814594568201E-3</v>
      </c>
      <c r="T3002" s="1">
        <f>(table2[[#This Row],[EP_polymorphism]]+0.1)/(table2[[#This Row],[sample_polymorph]]+0.1)</f>
        <v>0.99820445795793356</v>
      </c>
      <c r="U3002" s="1">
        <f>(1-ABS(1 - table2[[#This Row],[E_coverage_ratio]]))*100</f>
        <v>90.113833781986628</v>
      </c>
      <c r="V3002" s="1">
        <f>(1-ABS(1 - table2[[#This Row],[E_error_ratio]]))*100</f>
        <v>99.949825469137508</v>
      </c>
      <c r="W3002" s="1">
        <f>(1-ABS(1 - table2[[#This Row],[EP_coverage_ratio]]))*100</f>
        <v>99.720609773041843</v>
      </c>
      <c r="X3002" s="1">
        <f>(1-ABS(1 - table2[[#This Row],[EP_error_ratio]]))*100</f>
        <v>99.99977526844836</v>
      </c>
      <c r="Y3002" s="1">
        <f>(1-ABS(1 - table2[[#This Row],[EP_polymorphism_ratio]]))*100</f>
        <v>99.820445795793361</v>
      </c>
    </row>
    <row r="3003" spans="1:25" x14ac:dyDescent="0.3">
      <c r="A3003">
        <v>2</v>
      </c>
      <c r="B3003">
        <v>16</v>
      </c>
      <c r="C3003">
        <v>1.6E-2</v>
      </c>
      <c r="D3003">
        <v>8.0000000000000002E-3</v>
      </c>
      <c r="E3003">
        <v>0.25025430223205247</v>
      </c>
      <c r="F3003">
        <v>14.398374184071505</v>
      </c>
      <c r="G3003">
        <v>1.6359625983634649E-2</v>
      </c>
      <c r="H3003">
        <v>-5867383.7710915366</v>
      </c>
      <c r="I3003">
        <v>15.919932970503162</v>
      </c>
      <c r="J3003">
        <v>1.586212531833979E-2</v>
      </c>
      <c r="K3003">
        <v>0.17781973071727933</v>
      </c>
      <c r="L3003">
        <v>-5827553.5878923247</v>
      </c>
      <c r="M3003">
        <f>table2[[#This Row],[E_coverage]]/table2[[#This Row],[sample_coverage]]</f>
        <v>0.89989838650446907</v>
      </c>
      <c r="N3003">
        <f>table2[[#This Row],[EP_coverage]]/table2[[#This Row],[sample_coverage]]</f>
        <v>0.9949958106564476</v>
      </c>
      <c r="O3003" t="b">
        <f>IF(ABS(table2[[#This Row],[EP_coverage_ratio]] - 1) &lt;= ABS(table2[[#This Row],[E_coverage_ratio]] - 1),TRUE,FALSE)</f>
        <v>1</v>
      </c>
      <c r="P3003" s="1">
        <f>(table2[[#This Row],[E_err]] + 1)/(table2[[#This Row],[sample_err]] + 1)</f>
        <v>1.0003539625823177</v>
      </c>
      <c r="Q3003" s="1">
        <f>(table2[[#This Row],[EP_err]] + 1 )/(table2[[#This Row],[sample_err]] + 1)</f>
        <v>0.999864296573169</v>
      </c>
      <c r="R3003" s="1">
        <f>(table2[[#This Row],[EP_gamma]] + 1)/(table2[[#This Row],[expected_gamma]] + 1)</f>
        <v>0.94206412936515616</v>
      </c>
      <c r="S3003" s="1">
        <v>7.7108924531608097E-3</v>
      </c>
      <c r="T3003" s="1">
        <f>(table2[[#This Row],[EP_polymorphism]]+0.1)/(table2[[#This Row],[sample_polymorph]]+0.1)</f>
        <v>0.99732307827000743</v>
      </c>
      <c r="U3003" s="1">
        <f>(1-ABS(1 - table2[[#This Row],[E_coverage_ratio]]))*100</f>
        <v>89.989838650446913</v>
      </c>
      <c r="V3003" s="1">
        <f>(1-ABS(1 - table2[[#This Row],[E_error_ratio]]))*100</f>
        <v>99.964603741768229</v>
      </c>
      <c r="W3003" s="1">
        <f>(1-ABS(1 - table2[[#This Row],[EP_coverage_ratio]]))*100</f>
        <v>99.499581065644762</v>
      </c>
      <c r="X3003" s="1">
        <f>(1-ABS(1 - table2[[#This Row],[EP_error_ratio]]))*100</f>
        <v>99.986429657316904</v>
      </c>
      <c r="Y3003" s="1">
        <f>(1-ABS(1 - table2[[#This Row],[EP_polymorphism_ratio]]))*100</f>
        <v>99.732307827000739</v>
      </c>
    </row>
    <row r="3004" spans="1:25" x14ac:dyDescent="0.3">
      <c r="A3004">
        <v>3</v>
      </c>
      <c r="B3004">
        <v>16</v>
      </c>
      <c r="C3004">
        <v>1.6E-2</v>
      </c>
      <c r="D3004">
        <v>8.0000000000000002E-3</v>
      </c>
      <c r="E3004">
        <v>0.24958145055428441</v>
      </c>
      <c r="F3004">
        <v>14.412123309685054</v>
      </c>
      <c r="G3004">
        <v>1.6441966733601168E-2</v>
      </c>
      <c r="H3004">
        <v>-5886560.6633822555</v>
      </c>
      <c r="I3004">
        <v>16.047567047269979</v>
      </c>
      <c r="J3004">
        <v>1.5922241205815622E-2</v>
      </c>
      <c r="K3004">
        <v>0.18894969021835442</v>
      </c>
      <c r="L3004">
        <v>-5843067.6636097264</v>
      </c>
      <c r="M3004">
        <f>table2[[#This Row],[E_coverage]]/table2[[#This Row],[sample_coverage]]</f>
        <v>0.90075770685531587</v>
      </c>
      <c r="N3004">
        <f>table2[[#This Row],[EP_coverage]]/table2[[#This Row],[sample_coverage]]</f>
        <v>1.0029729404543737</v>
      </c>
      <c r="O3004" t="b">
        <f>IF(ABS(table2[[#This Row],[EP_coverage_ratio]] - 1) &lt;= ABS(table2[[#This Row],[E_coverage_ratio]] - 1),TRUE,FALSE)</f>
        <v>1</v>
      </c>
      <c r="P3004" s="1">
        <f>(table2[[#This Row],[E_err]] + 1)/(table2[[#This Row],[sample_err]] + 1)</f>
        <v>1.00043500662756</v>
      </c>
      <c r="Q3004" s="1">
        <f>(table2[[#This Row],[EP_err]] + 1 )/(table2[[#This Row],[sample_err]] + 1)</f>
        <v>0.99992346575375546</v>
      </c>
      <c r="R3004" s="1">
        <f>(table2[[#This Row],[EP_gamma]] + 1)/(table2[[#This Row],[expected_gamma]] + 1)</f>
        <v>0.95147834476173199</v>
      </c>
      <c r="S3004" s="1">
        <v>8.2624105507977906E-3</v>
      </c>
      <c r="T3004" s="1">
        <f>(table2[[#This Row],[EP_polymorphism]]+0.1)/(table2[[#This Row],[sample_polymorph]]+0.1)</f>
        <v>1.0024297273222018</v>
      </c>
      <c r="U3004" s="1">
        <f>(1-ABS(1 - table2[[#This Row],[E_coverage_ratio]]))*100</f>
        <v>90.07577068553158</v>
      </c>
      <c r="V3004" s="1">
        <f>(1-ABS(1 - table2[[#This Row],[E_error_ratio]]))*100</f>
        <v>99.956499337243997</v>
      </c>
      <c r="W3004" s="1">
        <f>(1-ABS(1 - table2[[#This Row],[EP_coverage_ratio]]))*100</f>
        <v>99.702705954562632</v>
      </c>
      <c r="X3004" s="1">
        <f>(1-ABS(1 - table2[[#This Row],[EP_error_ratio]]))*100</f>
        <v>99.992346575375549</v>
      </c>
      <c r="Y3004" s="1">
        <f>(1-ABS(1 - table2[[#This Row],[EP_polymorphism_ratio]]))*100</f>
        <v>99.757027267779819</v>
      </c>
    </row>
    <row r="3005" spans="1:25" x14ac:dyDescent="0.3">
      <c r="A3005">
        <v>4</v>
      </c>
      <c r="B3005">
        <v>16</v>
      </c>
      <c r="C3005">
        <v>1.6E-2</v>
      </c>
      <c r="D3005">
        <v>8.0000000000000002E-3</v>
      </c>
      <c r="E3005">
        <v>0.25006458725532904</v>
      </c>
      <c r="F3005">
        <v>14.393664341381433</v>
      </c>
      <c r="G3005">
        <v>1.6436442129879492E-2</v>
      </c>
      <c r="H3005">
        <v>-5877642.3482599519</v>
      </c>
      <c r="I3005">
        <v>15.932625527725749</v>
      </c>
      <c r="J3005">
        <v>1.5931826491207782E-2</v>
      </c>
      <c r="K3005">
        <v>0.17988307259617384</v>
      </c>
      <c r="L3005">
        <v>-5837197.909375201</v>
      </c>
      <c r="M3005">
        <f>table2[[#This Row],[E_coverage]]/table2[[#This Row],[sample_coverage]]</f>
        <v>0.89960402133633954</v>
      </c>
      <c r="N3005">
        <f>table2[[#This Row],[EP_coverage]]/table2[[#This Row],[sample_coverage]]</f>
        <v>0.99578909548285932</v>
      </c>
      <c r="O3005" t="b">
        <f>IF(ABS(table2[[#This Row],[EP_coverage_ratio]] - 1) &lt;= ABS(table2[[#This Row],[E_coverage_ratio]] - 1),TRUE,FALSE)</f>
        <v>1</v>
      </c>
      <c r="P3005" s="1">
        <f>(table2[[#This Row],[E_err]] + 1)/(table2[[#This Row],[sample_err]] + 1)</f>
        <v>1.0004295690254719</v>
      </c>
      <c r="Q3005" s="1">
        <f>(table2[[#This Row],[EP_err]] + 1 )/(table2[[#This Row],[sample_err]] + 1)</f>
        <v>0.99993290008977143</v>
      </c>
      <c r="R3005" s="1">
        <f>(table2[[#This Row],[EP_gamma]] + 1)/(table2[[#This Row],[expected_gamma]] + 1)</f>
        <v>0.94385768913488899</v>
      </c>
      <c r="S3005" s="1">
        <v>7.8149942900010896E-3</v>
      </c>
      <c r="T3005" s="1">
        <f>(table2[[#This Row],[EP_polymorphism]]+0.1)/(table2[[#This Row],[sample_polymorph]]+0.1)</f>
        <v>0.99828698416667661</v>
      </c>
      <c r="U3005" s="1">
        <f>(1-ABS(1 - table2[[#This Row],[E_coverage_ratio]]))*100</f>
        <v>89.960402133633949</v>
      </c>
      <c r="V3005" s="1">
        <f>(1-ABS(1 - table2[[#This Row],[E_error_ratio]]))*100</f>
        <v>99.957043097452811</v>
      </c>
      <c r="W3005" s="1">
        <f>(1-ABS(1 - table2[[#This Row],[EP_coverage_ratio]]))*100</f>
        <v>99.578909548285935</v>
      </c>
      <c r="X3005" s="1">
        <f>(1-ABS(1 - table2[[#This Row],[EP_error_ratio]]))*100</f>
        <v>99.993290008977141</v>
      </c>
      <c r="Y3005" s="1">
        <f>(1-ABS(1 - table2[[#This Row],[EP_polymorphism_ratio]]))*100</f>
        <v>99.828698416667663</v>
      </c>
    </row>
    <row r="3006" spans="1:25" x14ac:dyDescent="0.3">
      <c r="A3006">
        <v>5</v>
      </c>
      <c r="B3006">
        <v>16</v>
      </c>
      <c r="C3006">
        <v>1.6E-2</v>
      </c>
      <c r="D3006">
        <v>8.0000000000000002E-3</v>
      </c>
      <c r="E3006">
        <v>0.24906091871099978</v>
      </c>
      <c r="F3006">
        <v>14.408477048168043</v>
      </c>
      <c r="G3006">
        <v>1.6421228590355993E-2</v>
      </c>
      <c r="H3006">
        <v>-5874886.7632225277</v>
      </c>
      <c r="I3006">
        <v>15.975815003968529</v>
      </c>
      <c r="J3006">
        <v>1.5916876680714925E-2</v>
      </c>
      <c r="K3006">
        <v>0.18206579671027381</v>
      </c>
      <c r="L3006">
        <v>-5834117.0808488494</v>
      </c>
      <c r="M3006">
        <f>table2[[#This Row],[E_coverage]]/table2[[#This Row],[sample_coverage]]</f>
        <v>0.90052981551050271</v>
      </c>
      <c r="N3006">
        <f>table2[[#This Row],[EP_coverage]]/table2[[#This Row],[sample_coverage]]</f>
        <v>0.99848843774803309</v>
      </c>
      <c r="O3006" t="b">
        <f>IF(ABS(table2[[#This Row],[EP_coverage_ratio]] - 1) &lt;= ABS(table2[[#This Row],[E_coverage_ratio]] - 1),TRUE,FALSE)</f>
        <v>1</v>
      </c>
      <c r="P3006" s="1">
        <f>(table2[[#This Row],[E_err]] + 1)/(table2[[#This Row],[sample_err]] + 1)</f>
        <v>1.000414595069248</v>
      </c>
      <c r="Q3006" s="1">
        <f>(table2[[#This Row],[EP_err]] + 1 )/(table2[[#This Row],[sample_err]] + 1)</f>
        <v>0.99991818570936508</v>
      </c>
      <c r="R3006" s="1">
        <f>(table2[[#This Row],[EP_gamma]] + 1)/(table2[[#This Row],[expected_gamma]] + 1)</f>
        <v>0.94636360725314883</v>
      </c>
      <c r="S3006" s="1">
        <v>7.9238145800588598E-3</v>
      </c>
      <c r="T3006" s="1">
        <f>(table2[[#This Row],[EP_polymorphism]]+0.1)/(table2[[#This Row],[sample_polymorph]]+0.1)</f>
        <v>0.99929457944498945</v>
      </c>
      <c r="U3006" s="1">
        <f>(1-ABS(1 - table2[[#This Row],[E_coverage_ratio]]))*100</f>
        <v>90.052981551050266</v>
      </c>
      <c r="V3006" s="1">
        <f>(1-ABS(1 - table2[[#This Row],[E_error_ratio]]))*100</f>
        <v>99.958540493075205</v>
      </c>
      <c r="W3006" s="1">
        <f>(1-ABS(1 - table2[[#This Row],[EP_coverage_ratio]]))*100</f>
        <v>99.848843774803314</v>
      </c>
      <c r="X3006" s="1">
        <f>(1-ABS(1 - table2[[#This Row],[EP_error_ratio]]))*100</f>
        <v>99.991818570936502</v>
      </c>
      <c r="Y3006" s="1">
        <f>(1-ABS(1 - table2[[#This Row],[EP_polymorphism_ratio]]))*100</f>
        <v>99.929457944498949</v>
      </c>
    </row>
    <row r="3007" spans="1:25" x14ac:dyDescent="0.3">
      <c r="A3007">
        <v>6</v>
      </c>
      <c r="B3007">
        <v>16</v>
      </c>
      <c r="C3007">
        <v>1.6E-2</v>
      </c>
      <c r="D3007">
        <v>8.0000000000000002E-3</v>
      </c>
      <c r="E3007">
        <v>0.24913328973559523</v>
      </c>
      <c r="F3007">
        <v>14.742295743105988</v>
      </c>
      <c r="G3007">
        <v>1.6487354833792045E-2</v>
      </c>
      <c r="H3007">
        <v>-3912982.7777300989</v>
      </c>
      <c r="I3007">
        <v>16.021537539517066</v>
      </c>
      <c r="J3007">
        <v>1.5949951012279851E-2</v>
      </c>
      <c r="K3007">
        <v>0.19489088856978345</v>
      </c>
      <c r="L3007">
        <v>-3907984.3909963071</v>
      </c>
      <c r="M3007">
        <f>table2[[#This Row],[E_coverage]]/table2[[#This Row],[sample_coverage]]</f>
        <v>0.92139348394412424</v>
      </c>
      <c r="N3007">
        <f>table2[[#This Row],[EP_coverage]]/table2[[#This Row],[sample_coverage]]</f>
        <v>1.0013460962198166</v>
      </c>
      <c r="O3007" t="b">
        <f>IF(ABS(table2[[#This Row],[EP_coverage_ratio]] - 1) &lt;= ABS(table2[[#This Row],[E_coverage_ratio]] - 1),TRUE,FALSE)</f>
        <v>1</v>
      </c>
      <c r="P3007" s="1">
        <f>(table2[[#This Row],[E_err]] + 1)/(table2[[#This Row],[sample_err]] + 1)</f>
        <v>1.0004796799545197</v>
      </c>
      <c r="Q3007" s="1">
        <f>(table2[[#This Row],[EP_err]] + 1 )/(table2[[#This Row],[sample_err]] + 1)</f>
        <v>0.99995073918531474</v>
      </c>
      <c r="R3007" s="1">
        <f>(table2[[#This Row],[EP_gamma]] + 1)/(table2[[#This Row],[expected_gamma]] + 1)</f>
        <v>0.95657597022548879</v>
      </c>
      <c r="S3007" s="1">
        <v>8.5526067929730908E-3</v>
      </c>
      <c r="T3007" s="1">
        <f>(table2[[#This Row],[EP_polymorphism]]+0.1)/(table2[[#This Row],[sample_polymorph]]+0.1)</f>
        <v>1.0051167295645655</v>
      </c>
      <c r="U3007" s="1">
        <f>(1-ABS(1 - table2[[#This Row],[E_coverage_ratio]]))*100</f>
        <v>92.139348394412423</v>
      </c>
      <c r="V3007" s="1">
        <f>(1-ABS(1 - table2[[#This Row],[E_error_ratio]]))*100</f>
        <v>99.95203200454803</v>
      </c>
      <c r="W3007" s="1">
        <f>(1-ABS(1 - table2[[#This Row],[EP_coverage_ratio]]))*100</f>
        <v>99.865390378018333</v>
      </c>
      <c r="X3007" s="1">
        <f>(1-ABS(1 - table2[[#This Row],[EP_error_ratio]]))*100</f>
        <v>99.995073918531475</v>
      </c>
      <c r="Y3007" s="1">
        <f>(1-ABS(1 - table2[[#This Row],[EP_polymorphism_ratio]]))*100</f>
        <v>99.48832704354345</v>
      </c>
    </row>
    <row r="3008" spans="1:25" x14ac:dyDescent="0.3">
      <c r="A3008">
        <v>7</v>
      </c>
      <c r="B3008">
        <v>16</v>
      </c>
      <c r="C3008">
        <v>1.6E-2</v>
      </c>
      <c r="D3008">
        <v>8.0000000000000002E-3</v>
      </c>
      <c r="E3008">
        <v>0.24964339428764662</v>
      </c>
      <c r="F3008">
        <v>14.403784417355345</v>
      </c>
      <c r="G3008">
        <v>1.641992207482957E-2</v>
      </c>
      <c r="H3008">
        <v>-5877023.4982586857</v>
      </c>
      <c r="I3008">
        <v>15.922543661526722</v>
      </c>
      <c r="J3008">
        <v>1.5913412621239083E-2</v>
      </c>
      <c r="K3008">
        <v>0.17824677297424735</v>
      </c>
      <c r="L3008">
        <v>-5836767.5225612903</v>
      </c>
      <c r="M3008">
        <f>table2[[#This Row],[E_coverage]]/table2[[#This Row],[sample_coverage]]</f>
        <v>0.90023652608470905</v>
      </c>
      <c r="N3008">
        <f>table2[[#This Row],[EP_coverage]]/table2[[#This Row],[sample_coverage]]</f>
        <v>0.99515897884542015</v>
      </c>
      <c r="O3008" t="b">
        <f>IF(ABS(table2[[#This Row],[EP_coverage_ratio]] - 1) &lt;= ABS(table2[[#This Row],[E_coverage_ratio]] - 1),TRUE,FALSE)</f>
        <v>1</v>
      </c>
      <c r="P3008" s="1">
        <f>(table2[[#This Row],[E_err]] + 1)/(table2[[#This Row],[sample_err]] + 1)</f>
        <v>1.0004133091287692</v>
      </c>
      <c r="Q3008" s="1">
        <f>(table2[[#This Row],[EP_err]] + 1 )/(table2[[#This Row],[sample_err]] + 1)</f>
        <v>0.99991477620200686</v>
      </c>
      <c r="R3008" s="1">
        <f>(table2[[#This Row],[EP_gamma]] + 1)/(table2[[#This Row],[expected_gamma]] + 1)</f>
        <v>0.94286640361581031</v>
      </c>
      <c r="S3008" s="1">
        <v>7.73081209943837E-3</v>
      </c>
      <c r="T3008" s="1">
        <f>(table2[[#This Row],[EP_polymorphism]]+0.1)/(table2[[#This Row],[sample_polymorph]]+0.1)</f>
        <v>0.99750751943924409</v>
      </c>
      <c r="U3008" s="1">
        <f>(1-ABS(1 - table2[[#This Row],[E_coverage_ratio]]))*100</f>
        <v>90.023652608470911</v>
      </c>
      <c r="V3008" s="1">
        <f>(1-ABS(1 - table2[[#This Row],[E_error_ratio]]))*100</f>
        <v>99.95866908712307</v>
      </c>
      <c r="W3008" s="1">
        <f>(1-ABS(1 - table2[[#This Row],[EP_coverage_ratio]]))*100</f>
        <v>99.515897884542014</v>
      </c>
      <c r="X3008" s="1">
        <f>(1-ABS(1 - table2[[#This Row],[EP_error_ratio]]))*100</f>
        <v>99.991477620200683</v>
      </c>
      <c r="Y3008" s="1">
        <f>(1-ABS(1 - table2[[#This Row],[EP_polymorphism_ratio]]))*100</f>
        <v>99.750751943924413</v>
      </c>
    </row>
    <row r="3009" spans="1:25" x14ac:dyDescent="0.3">
      <c r="A3009">
        <v>8</v>
      </c>
      <c r="B3009">
        <v>16</v>
      </c>
      <c r="C3009">
        <v>1.6E-2</v>
      </c>
      <c r="D3009">
        <v>8.0000000000000002E-3</v>
      </c>
      <c r="E3009">
        <v>0.24719930808663226</v>
      </c>
      <c r="F3009">
        <v>14.736514507966325</v>
      </c>
      <c r="G3009">
        <v>1.6483990368714563E-2</v>
      </c>
      <c r="H3009">
        <v>-3912335.0350451972</v>
      </c>
      <c r="I3009">
        <v>15.980348829371021</v>
      </c>
      <c r="J3009">
        <v>1.5956290544281847E-2</v>
      </c>
      <c r="K3009">
        <v>0.19052357953421228</v>
      </c>
      <c r="L3009">
        <v>-3907553.8758216784</v>
      </c>
      <c r="M3009">
        <f>table2[[#This Row],[E_coverage]]/table2[[#This Row],[sample_coverage]]</f>
        <v>0.92103215674789529</v>
      </c>
      <c r="N3009">
        <f>table2[[#This Row],[EP_coverage]]/table2[[#This Row],[sample_coverage]]</f>
        <v>0.99877180183568881</v>
      </c>
      <c r="O3009" t="b">
        <f>IF(ABS(table2[[#This Row],[EP_coverage_ratio]] - 1) &lt;= ABS(table2[[#This Row],[E_coverage_ratio]] - 1),TRUE,FALSE)</f>
        <v>1</v>
      </c>
      <c r="P3009" s="1">
        <f>(table2[[#This Row],[E_err]] + 1)/(table2[[#This Row],[sample_err]] + 1)</f>
        <v>1.0004763684731444</v>
      </c>
      <c r="Q3009" s="1">
        <f>(table2[[#This Row],[EP_err]] + 1 )/(table2[[#This Row],[sample_err]] + 1)</f>
        <v>0.99995697888216717</v>
      </c>
      <c r="R3009" s="1">
        <f>(table2[[#This Row],[EP_gamma]] + 1)/(table2[[#This Row],[expected_gamma]] + 1)</f>
        <v>0.95455760103060994</v>
      </c>
      <c r="S3009" s="1">
        <v>8.3360751321467294E-3</v>
      </c>
      <c r="T3009" s="1">
        <f>(table2[[#This Row],[EP_polymorphism]]+0.1)/(table2[[#This Row],[sample_polymorph]]+0.1)</f>
        <v>1.0031118067791365</v>
      </c>
      <c r="U3009" s="1">
        <f>(1-ABS(1 - table2[[#This Row],[E_coverage_ratio]]))*100</f>
        <v>92.103215674789524</v>
      </c>
      <c r="V3009" s="1">
        <f>(1-ABS(1 - table2[[#This Row],[E_error_ratio]]))*100</f>
        <v>99.952363152685564</v>
      </c>
      <c r="W3009" s="1">
        <f>(1-ABS(1 - table2[[#This Row],[EP_coverage_ratio]]))*100</f>
        <v>99.877180183568882</v>
      </c>
      <c r="X3009" s="1">
        <f>(1-ABS(1 - table2[[#This Row],[EP_error_ratio]]))*100</f>
        <v>99.995697888216711</v>
      </c>
      <c r="Y3009" s="1">
        <f>(1-ABS(1 - table2[[#This Row],[EP_polymorphism_ratio]]))*100</f>
        <v>99.688819322086346</v>
      </c>
    </row>
    <row r="3010" spans="1:25" x14ac:dyDescent="0.3">
      <c r="A3010">
        <v>9</v>
      </c>
      <c r="B3010">
        <v>16</v>
      </c>
      <c r="C3010">
        <v>1.6E-2</v>
      </c>
      <c r="D3010">
        <v>8.0000000000000002E-3</v>
      </c>
      <c r="E3010">
        <v>0.25030151311853388</v>
      </c>
      <c r="F3010">
        <v>14.407035296463173</v>
      </c>
      <c r="G3010">
        <v>1.6433040132757742E-2</v>
      </c>
      <c r="H3010">
        <v>-5874770.55162251</v>
      </c>
      <c r="I3010">
        <v>15.908896199205591</v>
      </c>
      <c r="J3010">
        <v>1.5927502380937493E-2</v>
      </c>
      <c r="K3010">
        <v>0.17669878006593193</v>
      </c>
      <c r="L3010">
        <v>-5835235.5995343365</v>
      </c>
      <c r="M3010">
        <f>table2[[#This Row],[E_coverage]]/table2[[#This Row],[sample_coverage]]</f>
        <v>0.90043970602894829</v>
      </c>
      <c r="N3010">
        <f>table2[[#This Row],[EP_coverage]]/table2[[#This Row],[sample_coverage]]</f>
        <v>0.99430601245034944</v>
      </c>
      <c r="O3010" t="b">
        <f>IF(ABS(table2[[#This Row],[EP_coverage_ratio]] - 1) &lt;= ABS(table2[[#This Row],[E_coverage_ratio]] - 1),TRUE,FALSE)</f>
        <v>1</v>
      </c>
      <c r="P3010" s="1">
        <f>(table2[[#This Row],[E_err]] + 1)/(table2[[#This Row],[sample_err]] + 1)</f>
        <v>1.000426220603108</v>
      </c>
      <c r="Q3010" s="1">
        <f>(table2[[#This Row],[EP_err]] + 1 )/(table2[[#This Row],[sample_err]] + 1)</f>
        <v>0.9999286440757259</v>
      </c>
      <c r="R3010" s="1">
        <f>(table2[[#This Row],[EP_gamma]] + 1)/(table2[[#This Row],[expected_gamma]] + 1)</f>
        <v>0.94113201313415984</v>
      </c>
      <c r="S3010" s="1">
        <v>7.6553066193668596E-3</v>
      </c>
      <c r="T3010" s="1">
        <f>(table2[[#This Row],[EP_polymorphism]]+0.1)/(table2[[#This Row],[sample_polymorph]]+0.1)</f>
        <v>0.99680839462376725</v>
      </c>
      <c r="U3010" s="1">
        <f>(1-ABS(1 - table2[[#This Row],[E_coverage_ratio]]))*100</f>
        <v>90.043970602894831</v>
      </c>
      <c r="V3010" s="1">
        <f>(1-ABS(1 - table2[[#This Row],[E_error_ratio]]))*100</f>
        <v>99.957377939689195</v>
      </c>
      <c r="W3010" s="1">
        <f>(1-ABS(1 - table2[[#This Row],[EP_coverage_ratio]]))*100</f>
        <v>99.43060124503495</v>
      </c>
      <c r="X3010" s="1">
        <f>(1-ABS(1 - table2[[#This Row],[EP_error_ratio]]))*100</f>
        <v>99.992864407572597</v>
      </c>
      <c r="Y3010" s="1">
        <f>(1-ABS(1 - table2[[#This Row],[EP_polymorphism_ratio]]))*100</f>
        <v>99.680839462376724</v>
      </c>
    </row>
    <row r="3011" spans="1:25" x14ac:dyDescent="0.3">
      <c r="A3011">
        <v>10</v>
      </c>
      <c r="B3011">
        <v>16</v>
      </c>
      <c r="C3011">
        <v>1.6E-2</v>
      </c>
      <c r="D3011">
        <v>8.0000000000000002E-3</v>
      </c>
      <c r="E3011">
        <v>0.24899699847500786</v>
      </c>
      <c r="F3011">
        <v>14.726025765223486</v>
      </c>
      <c r="G3011">
        <v>1.6451272335178051E-2</v>
      </c>
      <c r="H3011">
        <v>-3914395.7815211378</v>
      </c>
      <c r="I3011">
        <v>16.015135997724613</v>
      </c>
      <c r="J3011">
        <v>1.591140069781067E-2</v>
      </c>
      <c r="K3011">
        <v>0.19636869398002407</v>
      </c>
      <c r="L3011">
        <v>-3909315.9668292594</v>
      </c>
      <c r="M3011">
        <f>table2[[#This Row],[E_coverage]]/table2[[#This Row],[sample_coverage]]</f>
        <v>0.92037661032646789</v>
      </c>
      <c r="N3011">
        <f>table2[[#This Row],[EP_coverage]]/table2[[#This Row],[sample_coverage]]</f>
        <v>1.0009459998577883</v>
      </c>
      <c r="O3011" t="b">
        <f>IF(ABS(table2[[#This Row],[EP_coverage_ratio]] - 1) &lt;= ABS(table2[[#This Row],[E_coverage_ratio]] - 1),TRUE,FALSE)</f>
        <v>1</v>
      </c>
      <c r="P3011" s="1">
        <f>(table2[[#This Row],[E_err]] + 1)/(table2[[#This Row],[sample_err]] + 1)</f>
        <v>1.0004441656842302</v>
      </c>
      <c r="Q3011" s="1">
        <f>(table2[[#This Row],[EP_err]] + 1 )/(table2[[#This Row],[sample_err]] + 1)</f>
        <v>0.99991279596241212</v>
      </c>
      <c r="R3011" s="1">
        <f>(table2[[#This Row],[EP_gamma]] + 1)/(table2[[#This Row],[expected_gamma]] + 1)</f>
        <v>0.95786354606196689</v>
      </c>
      <c r="S3011" s="1">
        <v>8.6249636922854905E-3</v>
      </c>
      <c r="T3011" s="1">
        <f>(table2[[#This Row],[EP_polymorphism]]+0.1)/(table2[[#This Row],[sample_polymorph]]+0.1)</f>
        <v>1.0057867008544952</v>
      </c>
      <c r="U3011" s="1">
        <f>(1-ABS(1 - table2[[#This Row],[E_coverage_ratio]]))*100</f>
        <v>92.037661032646795</v>
      </c>
      <c r="V3011" s="1">
        <f>(1-ABS(1 - table2[[#This Row],[E_error_ratio]]))*100</f>
        <v>99.955583431576983</v>
      </c>
      <c r="W3011" s="1">
        <f>(1-ABS(1 - table2[[#This Row],[EP_coverage_ratio]]))*100</f>
        <v>99.905400014221172</v>
      </c>
      <c r="X3011" s="1">
        <f>(1-ABS(1 - table2[[#This Row],[EP_error_ratio]]))*100</f>
        <v>99.991279596241213</v>
      </c>
      <c r="Y3011" s="1">
        <f>(1-ABS(1 - table2[[#This Row],[EP_polymorphism_ratio]]))*100</f>
        <v>99.421329914550483</v>
      </c>
    </row>
    <row r="3012" spans="1:25" x14ac:dyDescent="0.3">
      <c r="A3012">
        <v>1</v>
      </c>
      <c r="B3012">
        <v>16</v>
      </c>
      <c r="C3012">
        <v>1.6E-2</v>
      </c>
      <c r="D3012">
        <v>1.6E-2</v>
      </c>
      <c r="E3012">
        <v>0.41478433326150316</v>
      </c>
      <c r="F3012">
        <v>13.148558806541004</v>
      </c>
      <c r="G3012">
        <v>1.6653162028368761E-2</v>
      </c>
      <c r="H3012">
        <v>-6311837.1654350888</v>
      </c>
      <c r="I3012">
        <v>15.916985227528869</v>
      </c>
      <c r="J3012">
        <v>1.5932828999066426E-2</v>
      </c>
      <c r="K3012">
        <v>0.32332334993841289</v>
      </c>
      <c r="L3012">
        <v>-6228099.1776527185</v>
      </c>
      <c r="M3012">
        <f>table2[[#This Row],[E_coverage]]/table2[[#This Row],[sample_coverage]]</f>
        <v>0.82178492540881276</v>
      </c>
      <c r="N3012">
        <f>table2[[#This Row],[EP_coverage]]/table2[[#This Row],[sample_coverage]]</f>
        <v>0.99481157672055431</v>
      </c>
      <c r="O3012" t="b">
        <f>IF(ABS(table2[[#This Row],[EP_coverage_ratio]] - 1) &lt;= ABS(table2[[#This Row],[E_coverage_ratio]] - 1),TRUE,FALSE)</f>
        <v>1</v>
      </c>
      <c r="P3012" s="1">
        <f>(table2[[#This Row],[E_err]] + 1)/(table2[[#This Row],[sample_err]] + 1)</f>
        <v>1.0006428760121739</v>
      </c>
      <c r="Q3012" s="1">
        <f>(table2[[#This Row],[EP_err]] + 1 )/(table2[[#This Row],[sample_err]] + 1)</f>
        <v>0.99993388681010464</v>
      </c>
      <c r="R3012" s="1">
        <f>(table2[[#This Row],[EP_gamma]] + 1)/(table2[[#This Row],[expected_gamma]] + 1)</f>
        <v>0.93535340958134228</v>
      </c>
      <c r="S3012" s="1">
        <v>1.55570037661143E-2</v>
      </c>
      <c r="T3012" s="1">
        <f>(table2[[#This Row],[EP_polymorphism]]+0.1)/(table2[[#This Row],[sample_polymorph]]+0.1)</f>
        <v>0.99618106694926123</v>
      </c>
      <c r="U3012" s="1">
        <f>(1-ABS(1 - table2[[#This Row],[E_coverage_ratio]]))*100</f>
        <v>82.17849254088128</v>
      </c>
      <c r="V3012" s="1">
        <f>(1-ABS(1 - table2[[#This Row],[E_error_ratio]]))*100</f>
        <v>99.935712398782613</v>
      </c>
      <c r="W3012" s="1">
        <f>(1-ABS(1 - table2[[#This Row],[EP_coverage_ratio]]))*100</f>
        <v>99.481157672055431</v>
      </c>
      <c r="X3012" s="1">
        <f>(1-ABS(1 - table2[[#This Row],[EP_error_ratio]]))*100</f>
        <v>99.993388681010458</v>
      </c>
      <c r="Y3012" s="1">
        <f>(1-ABS(1 - table2[[#This Row],[EP_polymorphism_ratio]]))*100</f>
        <v>99.618106694926126</v>
      </c>
    </row>
    <row r="3013" spans="1:25" x14ac:dyDescent="0.3">
      <c r="A3013">
        <v>2</v>
      </c>
      <c r="B3013">
        <v>16</v>
      </c>
      <c r="C3013">
        <v>1.6E-2</v>
      </c>
      <c r="D3013">
        <v>1.6E-2</v>
      </c>
      <c r="E3013">
        <v>0.41543759889139292</v>
      </c>
      <c r="F3013">
        <v>13.13289345275601</v>
      </c>
      <c r="G3013">
        <v>1.6656720417374763E-2</v>
      </c>
      <c r="H3013">
        <v>-6309760.5967791611</v>
      </c>
      <c r="I3013">
        <v>15.824721372653768</v>
      </c>
      <c r="J3013">
        <v>1.5940986963715712E-2</v>
      </c>
      <c r="K3013">
        <v>0.31680380094982058</v>
      </c>
      <c r="L3013">
        <v>-6228229.8462805152</v>
      </c>
      <c r="M3013">
        <f>table2[[#This Row],[E_coverage]]/table2[[#This Row],[sample_coverage]]</f>
        <v>0.82080584079725061</v>
      </c>
      <c r="N3013">
        <f>table2[[#This Row],[EP_coverage]]/table2[[#This Row],[sample_coverage]]</f>
        <v>0.98904508579086048</v>
      </c>
      <c r="O3013" t="b">
        <f>IF(ABS(table2[[#This Row],[EP_coverage_ratio]] - 1) &lt;= ABS(table2[[#This Row],[E_coverage_ratio]] - 1),TRUE,FALSE)</f>
        <v>1</v>
      </c>
      <c r="P3013" s="1">
        <f>(table2[[#This Row],[E_err]] + 1)/(table2[[#This Row],[sample_err]] + 1)</f>
        <v>1.000646378363558</v>
      </c>
      <c r="Q3013" s="1">
        <f>(table2[[#This Row],[EP_err]] + 1 )/(table2[[#This Row],[sample_err]] + 1)</f>
        <v>0.99994191630286977</v>
      </c>
      <c r="R3013" s="1">
        <f>(table2[[#This Row],[EP_gamma]] + 1)/(table2[[#This Row],[expected_gamma]] + 1)</f>
        <v>0.93031568610384174</v>
      </c>
      <c r="S3013" s="1">
        <v>1.51637393688882E-2</v>
      </c>
      <c r="T3013" s="1">
        <f>(table2[[#This Row],[EP_polymorphism]]+0.1)/(table2[[#This Row],[sample_polymorph]]+0.1)</f>
        <v>0.99279085662834665</v>
      </c>
      <c r="U3013" s="1">
        <f>(1-ABS(1 - table2[[#This Row],[E_coverage_ratio]]))*100</f>
        <v>82.080584079725057</v>
      </c>
      <c r="V3013" s="1">
        <f>(1-ABS(1 - table2[[#This Row],[E_error_ratio]]))*100</f>
        <v>99.9353621636442</v>
      </c>
      <c r="W3013" s="1">
        <f>(1-ABS(1 - table2[[#This Row],[EP_coverage_ratio]]))*100</f>
        <v>98.904508579086041</v>
      </c>
      <c r="X3013" s="1">
        <f>(1-ABS(1 - table2[[#This Row],[EP_error_ratio]]))*100</f>
        <v>99.994191630286977</v>
      </c>
      <c r="Y3013" s="1">
        <f>(1-ABS(1 - table2[[#This Row],[EP_polymorphism_ratio]]))*100</f>
        <v>99.27908566283466</v>
      </c>
    </row>
    <row r="3014" spans="1:25" x14ac:dyDescent="0.3">
      <c r="A3014">
        <v>3</v>
      </c>
      <c r="B3014">
        <v>16</v>
      </c>
      <c r="C3014">
        <v>1.6E-2</v>
      </c>
      <c r="D3014">
        <v>1.6E-2</v>
      </c>
      <c r="E3014">
        <v>0.41452245178645136</v>
      </c>
      <c r="F3014">
        <v>13.162786184315673</v>
      </c>
      <c r="G3014">
        <v>1.6631753556064575E-2</v>
      </c>
      <c r="H3014">
        <v>-6318554.0947826272</v>
      </c>
      <c r="I3014">
        <v>16.010323026047669</v>
      </c>
      <c r="J3014">
        <v>1.5904824370754168E-2</v>
      </c>
      <c r="K3014">
        <v>0.33019196743177787</v>
      </c>
      <c r="L3014">
        <v>-6231710.5596179301</v>
      </c>
      <c r="M3014">
        <f>table2[[#This Row],[E_coverage]]/table2[[#This Row],[sample_coverage]]</f>
        <v>0.82267413651972954</v>
      </c>
      <c r="N3014">
        <f>table2[[#This Row],[EP_coverage]]/table2[[#This Row],[sample_coverage]]</f>
        <v>1.0006451891279793</v>
      </c>
      <c r="O3014" t="b">
        <f>IF(ABS(table2[[#This Row],[EP_coverage_ratio]] - 1) &lt;= ABS(table2[[#This Row],[E_coverage_ratio]] - 1),TRUE,FALSE)</f>
        <v>1</v>
      </c>
      <c r="P3014" s="1">
        <f>(table2[[#This Row],[E_err]] + 1)/(table2[[#This Row],[sample_err]] + 1)</f>
        <v>1.0006218046811659</v>
      </c>
      <c r="Q3014" s="1">
        <f>(table2[[#This Row],[EP_err]] + 1 )/(table2[[#This Row],[sample_err]] + 1)</f>
        <v>0.9999063231995613</v>
      </c>
      <c r="R3014" s="1">
        <f>(table2[[#This Row],[EP_gamma]] + 1)/(table2[[#This Row],[expected_gamma]] + 1)</f>
        <v>0.94038236420484556</v>
      </c>
      <c r="S3014" s="1">
        <v>1.5971612621295199E-2</v>
      </c>
      <c r="T3014" s="1">
        <f>(table2[[#This Row],[EP_polymorphism]]+0.1)/(table2[[#This Row],[sample_polymorph]]+0.1)</f>
        <v>0.99975528121806212</v>
      </c>
      <c r="U3014" s="1">
        <f>(1-ABS(1 - table2[[#This Row],[E_coverage_ratio]]))*100</f>
        <v>82.267413651972959</v>
      </c>
      <c r="V3014" s="1">
        <f>(1-ABS(1 - table2[[#This Row],[E_error_ratio]]))*100</f>
        <v>99.937819531883406</v>
      </c>
      <c r="W3014" s="1">
        <f>(1-ABS(1 - table2[[#This Row],[EP_coverage_ratio]]))*100</f>
        <v>99.935481087202078</v>
      </c>
      <c r="X3014" s="1">
        <f>(1-ABS(1 - table2[[#This Row],[EP_error_ratio]]))*100</f>
        <v>99.990632319956134</v>
      </c>
      <c r="Y3014" s="1">
        <f>(1-ABS(1 - table2[[#This Row],[EP_polymorphism_ratio]]))*100</f>
        <v>99.975528121806207</v>
      </c>
    </row>
    <row r="3015" spans="1:25" x14ac:dyDescent="0.3">
      <c r="A3015">
        <v>4</v>
      </c>
      <c r="B3015">
        <v>16</v>
      </c>
      <c r="C3015">
        <v>1.6E-2</v>
      </c>
      <c r="D3015">
        <v>1.6E-2</v>
      </c>
      <c r="E3015">
        <v>0.41339091208612883</v>
      </c>
      <c r="F3015">
        <v>13.153596252841917</v>
      </c>
      <c r="G3015">
        <v>1.6653765344145789E-2</v>
      </c>
      <c r="H3015">
        <v>-6316549.4546715915</v>
      </c>
      <c r="I3015">
        <v>15.99178372651555</v>
      </c>
      <c r="J3015">
        <v>1.5929483482432442E-2</v>
      </c>
      <c r="K3015">
        <v>0.32940314391818359</v>
      </c>
      <c r="L3015">
        <v>-6230561.9753110176</v>
      </c>
      <c r="M3015">
        <f>table2[[#This Row],[E_coverage]]/table2[[#This Row],[sample_coverage]]</f>
        <v>0.82209976580261979</v>
      </c>
      <c r="N3015">
        <f>table2[[#This Row],[EP_coverage]]/table2[[#This Row],[sample_coverage]]</f>
        <v>0.99948648290722186</v>
      </c>
      <c r="O3015" t="b">
        <f>IF(ABS(table2[[#This Row],[EP_coverage_ratio]] - 1) &lt;= ABS(table2[[#This Row],[E_coverage_ratio]] - 1),TRUE,FALSE)</f>
        <v>1</v>
      </c>
      <c r="P3015" s="1">
        <f>(table2[[#This Row],[E_err]] + 1)/(table2[[#This Row],[sample_err]] + 1)</f>
        <v>1.0006434698269151</v>
      </c>
      <c r="Q3015" s="1">
        <f>(table2[[#This Row],[EP_err]] + 1 )/(table2[[#This Row],[sample_err]] + 1)</f>
        <v>0.99993059397877204</v>
      </c>
      <c r="R3015" s="1">
        <f>(table2[[#This Row],[EP_gamma]] + 1)/(table2[[#This Row],[expected_gamma]] + 1)</f>
        <v>0.94057711320360671</v>
      </c>
      <c r="S3015" s="1">
        <v>1.5927618178426899E-2</v>
      </c>
      <c r="T3015" s="1">
        <f>(table2[[#This Row],[EP_polymorphism]]+0.1)/(table2[[#This Row],[sample_polymorph]]+0.1)</f>
        <v>0.9993760187795423</v>
      </c>
      <c r="U3015" s="1">
        <f>(1-ABS(1 - table2[[#This Row],[E_coverage_ratio]]))*100</f>
        <v>82.20997658026198</v>
      </c>
      <c r="V3015" s="1">
        <f>(1-ABS(1 - table2[[#This Row],[E_error_ratio]]))*100</f>
        <v>99.935653017308496</v>
      </c>
      <c r="W3015" s="1">
        <f>(1-ABS(1 - table2[[#This Row],[EP_coverage_ratio]]))*100</f>
        <v>99.94864829072219</v>
      </c>
      <c r="X3015" s="1">
        <f>(1-ABS(1 - table2[[#This Row],[EP_error_ratio]]))*100</f>
        <v>99.993059397877204</v>
      </c>
      <c r="Y3015" s="1">
        <f>(1-ABS(1 - table2[[#This Row],[EP_polymorphism_ratio]]))*100</f>
        <v>99.937601877954236</v>
      </c>
    </row>
    <row r="3016" spans="1:25" x14ac:dyDescent="0.3">
      <c r="A3016">
        <v>5</v>
      </c>
      <c r="B3016">
        <v>16</v>
      </c>
      <c r="C3016">
        <v>1.6E-2</v>
      </c>
      <c r="D3016">
        <v>1.6E-2</v>
      </c>
      <c r="E3016">
        <v>0.41440076581679763</v>
      </c>
      <c r="F3016">
        <v>13.671783942176894</v>
      </c>
      <c r="G3016">
        <v>1.6712064416728373E-2</v>
      </c>
      <c r="H3016">
        <v>-4026368.2892343341</v>
      </c>
      <c r="I3016">
        <v>16.009822253765954</v>
      </c>
      <c r="J3016">
        <v>1.5863108351914887E-2</v>
      </c>
      <c r="K3016">
        <v>0.34318975667856333</v>
      </c>
      <c r="L3016">
        <v>-4014600.6733182366</v>
      </c>
      <c r="M3016">
        <f>table2[[#This Row],[E_coverage]]/table2[[#This Row],[sample_coverage]]</f>
        <v>0.85448649638605589</v>
      </c>
      <c r="N3016">
        <f>table2[[#This Row],[EP_coverage]]/table2[[#This Row],[sample_coverage]]</f>
        <v>1.0006138908603721</v>
      </c>
      <c r="O3016" t="b">
        <f>IF(ABS(table2[[#This Row],[EP_coverage_ratio]] - 1) &lt;= ABS(table2[[#This Row],[E_coverage_ratio]] - 1),TRUE,FALSE)</f>
        <v>1</v>
      </c>
      <c r="P3016" s="1">
        <f>(table2[[#This Row],[E_err]] + 1)/(table2[[#This Row],[sample_err]] + 1)</f>
        <v>1.0007008508038666</v>
      </c>
      <c r="Q3016" s="1">
        <f>(table2[[#This Row],[EP_err]] + 1 )/(table2[[#This Row],[sample_err]] + 1)</f>
        <v>0.99986526412590049</v>
      </c>
      <c r="R3016" s="1">
        <f>(table2[[#This Row],[EP_gamma]] + 1)/(table2[[#This Row],[expected_gamma]] + 1)</f>
        <v>0.94965287713407676</v>
      </c>
      <c r="S3016" s="1">
        <v>1.6759024666185701E-2</v>
      </c>
      <c r="T3016" s="1">
        <f>(table2[[#This Row],[EP_polymorphism]]+0.1)/(table2[[#This Row],[sample_polymorph]]+0.1)</f>
        <v>1.0065433160878077</v>
      </c>
      <c r="U3016" s="1">
        <f>(1-ABS(1 - table2[[#This Row],[E_coverage_ratio]]))*100</f>
        <v>85.448649638605588</v>
      </c>
      <c r="V3016" s="1">
        <f>(1-ABS(1 - table2[[#This Row],[E_error_ratio]]))*100</f>
        <v>99.929914919613338</v>
      </c>
      <c r="W3016" s="1">
        <f>(1-ABS(1 - table2[[#This Row],[EP_coverage_ratio]]))*100</f>
        <v>99.938610913962791</v>
      </c>
      <c r="X3016" s="1">
        <f>(1-ABS(1 - table2[[#This Row],[EP_error_ratio]]))*100</f>
        <v>99.986526412590052</v>
      </c>
      <c r="Y3016" s="1">
        <f>(1-ABS(1 - table2[[#This Row],[EP_polymorphism_ratio]]))*100</f>
        <v>99.345668391219235</v>
      </c>
    </row>
    <row r="3017" spans="1:25" x14ac:dyDescent="0.3">
      <c r="A3017">
        <v>6</v>
      </c>
      <c r="B3017">
        <v>16</v>
      </c>
      <c r="C3017">
        <v>1.6E-2</v>
      </c>
      <c r="D3017">
        <v>1.6E-2</v>
      </c>
      <c r="E3017">
        <v>0.41527544875216016</v>
      </c>
      <c r="F3017">
        <v>13.662988853158003</v>
      </c>
      <c r="G3017">
        <v>1.6778741798357946E-2</v>
      </c>
      <c r="H3017">
        <v>-4026704.7038090015</v>
      </c>
      <c r="I3017">
        <v>15.982126743486583</v>
      </c>
      <c r="J3017">
        <v>1.5928677110451331E-2</v>
      </c>
      <c r="K3017">
        <v>0.34167492986737741</v>
      </c>
      <c r="L3017">
        <v>-4015036.3525190242</v>
      </c>
      <c r="M3017">
        <f>table2[[#This Row],[E_coverage]]/table2[[#This Row],[sample_coverage]]</f>
        <v>0.8539368033223752</v>
      </c>
      <c r="N3017">
        <f>table2[[#This Row],[EP_coverage]]/table2[[#This Row],[sample_coverage]]</f>
        <v>0.99888292146791147</v>
      </c>
      <c r="O3017" t="b">
        <f>IF(ABS(table2[[#This Row],[EP_coverage_ratio]] - 1) &lt;= ABS(table2[[#This Row],[E_coverage_ratio]] - 1),TRUE,FALSE)</f>
        <v>1</v>
      </c>
      <c r="P3017" s="1">
        <f>(table2[[#This Row],[E_err]] + 1)/(table2[[#This Row],[sample_err]] + 1)</f>
        <v>1.0007664781479901</v>
      </c>
      <c r="Q3017" s="1">
        <f>(table2[[#This Row],[EP_err]] + 1 )/(table2[[#This Row],[sample_err]] + 1)</f>
        <v>0.99992980030556244</v>
      </c>
      <c r="R3017" s="1">
        <f>(table2[[#This Row],[EP_gamma]] + 1)/(table2[[#This Row],[expected_gamma]] + 1)</f>
        <v>0.94799562237183166</v>
      </c>
      <c r="S3017" s="1">
        <v>1.6656538839213499E-2</v>
      </c>
      <c r="T3017" s="1">
        <f>(table2[[#This Row],[EP_polymorphism]]+0.1)/(table2[[#This Row],[sample_polymorph]]+0.1)</f>
        <v>1.0056598175794267</v>
      </c>
      <c r="U3017" s="1">
        <f>(1-ABS(1 - table2[[#This Row],[E_coverage_ratio]]))*100</f>
        <v>85.393680332237523</v>
      </c>
      <c r="V3017" s="1">
        <f>(1-ABS(1 - table2[[#This Row],[E_error_ratio]]))*100</f>
        <v>99.923352185200983</v>
      </c>
      <c r="W3017" s="1">
        <f>(1-ABS(1 - table2[[#This Row],[EP_coverage_ratio]]))*100</f>
        <v>99.888292146791144</v>
      </c>
      <c r="X3017" s="1">
        <f>(1-ABS(1 - table2[[#This Row],[EP_error_ratio]]))*100</f>
        <v>99.99298003055624</v>
      </c>
      <c r="Y3017" s="1">
        <f>(1-ABS(1 - table2[[#This Row],[EP_polymorphism_ratio]]))*100</f>
        <v>99.434018242057334</v>
      </c>
    </row>
    <row r="3018" spans="1:25" x14ac:dyDescent="0.3">
      <c r="A3018">
        <v>7</v>
      </c>
      <c r="B3018">
        <v>16</v>
      </c>
      <c r="C3018">
        <v>1.6E-2</v>
      </c>
      <c r="D3018">
        <v>1.6E-2</v>
      </c>
      <c r="E3018">
        <v>0.41414856770202352</v>
      </c>
      <c r="F3018">
        <v>13.663973603710406</v>
      </c>
      <c r="G3018">
        <v>1.6721054671773108E-2</v>
      </c>
      <c r="H3018">
        <v>-4027186.3180601569</v>
      </c>
      <c r="I3018">
        <v>16.015118096292998</v>
      </c>
      <c r="J3018">
        <v>1.5869267292095479E-2</v>
      </c>
      <c r="K3018">
        <v>0.34481734947675763</v>
      </c>
      <c r="L3018">
        <v>-4015330.92875581</v>
      </c>
      <c r="M3018">
        <f>table2[[#This Row],[E_coverage]]/table2[[#This Row],[sample_coverage]]</f>
        <v>0.8539983502319004</v>
      </c>
      <c r="N3018">
        <f>table2[[#This Row],[EP_coverage]]/table2[[#This Row],[sample_coverage]]</f>
        <v>1.0009448810183124</v>
      </c>
      <c r="O3018" t="b">
        <f>IF(ABS(table2[[#This Row],[EP_coverage_ratio]] - 1) &lt;= ABS(table2[[#This Row],[E_coverage_ratio]] - 1),TRUE,FALSE)</f>
        <v>1</v>
      </c>
      <c r="P3018" s="1">
        <f>(table2[[#This Row],[E_err]] + 1)/(table2[[#This Row],[sample_err]] + 1)</f>
        <v>1.0007096994800917</v>
      </c>
      <c r="Q3018" s="1">
        <f>(table2[[#This Row],[EP_err]] + 1 )/(table2[[#This Row],[sample_err]] + 1)</f>
        <v>0.99987132607489715</v>
      </c>
      <c r="R3018" s="1">
        <f>(table2[[#This Row],[EP_gamma]] + 1)/(table2[[#This Row],[expected_gamma]] + 1)</f>
        <v>0.95097317226157618</v>
      </c>
      <c r="S3018" s="1">
        <v>1.68481327150545E-2</v>
      </c>
      <c r="T3018" s="1">
        <f>(table2[[#This Row],[EP_polymorphism]]+0.1)/(table2[[#This Row],[sample_polymorph]]+0.1)</f>
        <v>1.0073114889228836</v>
      </c>
      <c r="U3018" s="1">
        <f>(1-ABS(1 - table2[[#This Row],[E_coverage_ratio]]))*100</f>
        <v>85.399835023190036</v>
      </c>
      <c r="V3018" s="1">
        <f>(1-ABS(1 - table2[[#This Row],[E_error_ratio]]))*100</f>
        <v>99.929030051990836</v>
      </c>
      <c r="W3018" s="1">
        <f>(1-ABS(1 - table2[[#This Row],[EP_coverage_ratio]]))*100</f>
        <v>99.905511898168768</v>
      </c>
      <c r="X3018" s="1">
        <f>(1-ABS(1 - table2[[#This Row],[EP_error_ratio]]))*100</f>
        <v>99.987132607489713</v>
      </c>
      <c r="Y3018" s="1">
        <f>(1-ABS(1 - table2[[#This Row],[EP_polymorphism_ratio]]))*100</f>
        <v>99.26885110771164</v>
      </c>
    </row>
    <row r="3019" spans="1:25" x14ac:dyDescent="0.3">
      <c r="A3019">
        <v>8</v>
      </c>
      <c r="B3019">
        <v>16</v>
      </c>
      <c r="C3019">
        <v>1.6E-2</v>
      </c>
      <c r="D3019">
        <v>1.6E-2</v>
      </c>
      <c r="E3019">
        <v>0.4173204893216208</v>
      </c>
      <c r="F3019">
        <v>13.626911659506302</v>
      </c>
      <c r="G3019">
        <v>1.6703290916971054E-2</v>
      </c>
      <c r="H3019">
        <v>-4028394.8784669875</v>
      </c>
      <c r="I3019">
        <v>15.902664404459623</v>
      </c>
      <c r="J3019">
        <v>1.585848454166288E-2</v>
      </c>
      <c r="K3019">
        <v>0.33794368245598039</v>
      </c>
      <c r="L3019">
        <v>-4017104.3668744001</v>
      </c>
      <c r="M3019">
        <f>table2[[#This Row],[E_coverage]]/table2[[#This Row],[sample_coverage]]</f>
        <v>0.85168197871914386</v>
      </c>
      <c r="N3019">
        <f>table2[[#This Row],[EP_coverage]]/table2[[#This Row],[sample_coverage]]</f>
        <v>0.99391652527872643</v>
      </c>
      <c r="O3019" t="b">
        <f>IF(ABS(table2[[#This Row],[EP_coverage_ratio]] - 1) &lt;= ABS(table2[[#This Row],[E_coverage_ratio]] - 1),TRUE,FALSE)</f>
        <v>1</v>
      </c>
      <c r="P3019" s="1">
        <f>(table2[[#This Row],[E_err]] + 1)/(table2[[#This Row],[sample_err]] + 1)</f>
        <v>1.0006922154694597</v>
      </c>
      <c r="Q3019" s="1">
        <f>(table2[[#This Row],[EP_err]] + 1 )/(table2[[#This Row],[sample_err]] + 1)</f>
        <v>0.999860713131558</v>
      </c>
      <c r="R3019" s="1">
        <f>(table2[[#This Row],[EP_gamma]] + 1)/(table2[[#This Row],[expected_gamma]] + 1)</f>
        <v>0.9439951602593194</v>
      </c>
      <c r="S3019" s="1">
        <v>1.6415831175157301E-2</v>
      </c>
      <c r="T3019" s="1">
        <f>(table2[[#This Row],[EP_polymorphism]]+0.1)/(table2[[#This Row],[sample_polymorph]]+0.1)</f>
        <v>1.0035847515099767</v>
      </c>
      <c r="U3019" s="1">
        <f>(1-ABS(1 - table2[[#This Row],[E_coverage_ratio]]))*100</f>
        <v>85.168197871914387</v>
      </c>
      <c r="V3019" s="1">
        <f>(1-ABS(1 - table2[[#This Row],[E_error_ratio]]))*100</f>
        <v>99.930778453054032</v>
      </c>
      <c r="W3019" s="1">
        <f>(1-ABS(1 - table2[[#This Row],[EP_coverage_ratio]]))*100</f>
        <v>99.391652527872637</v>
      </c>
      <c r="X3019" s="1">
        <f>(1-ABS(1 - table2[[#This Row],[EP_error_ratio]]))*100</f>
        <v>99.986071313155804</v>
      </c>
      <c r="Y3019" s="1">
        <f>(1-ABS(1 - table2[[#This Row],[EP_polymorphism_ratio]]))*100</f>
        <v>99.641524849002323</v>
      </c>
    </row>
    <row r="3020" spans="1:25" x14ac:dyDescent="0.3">
      <c r="A3020">
        <v>9</v>
      </c>
      <c r="B3020">
        <v>16</v>
      </c>
      <c r="C3020">
        <v>1.6E-2</v>
      </c>
      <c r="D3020">
        <v>1.6E-2</v>
      </c>
      <c r="E3020">
        <v>0.41425157218263803</v>
      </c>
      <c r="F3020">
        <v>13.669204213329978</v>
      </c>
      <c r="G3020">
        <v>1.6769507654631179E-2</v>
      </c>
      <c r="H3020">
        <v>-4028082.6628217204</v>
      </c>
      <c r="I3020">
        <v>16.087112723272377</v>
      </c>
      <c r="J3020">
        <v>1.5907952867717595E-2</v>
      </c>
      <c r="K3020">
        <v>0.35172391691705923</v>
      </c>
      <c r="L3020">
        <v>-4015766.3046384496</v>
      </c>
      <c r="M3020">
        <f>table2[[#This Row],[E_coverage]]/table2[[#This Row],[sample_coverage]]</f>
        <v>0.85432526333312364</v>
      </c>
      <c r="N3020">
        <f>table2[[#This Row],[EP_coverage]]/table2[[#This Row],[sample_coverage]]</f>
        <v>1.0054445452045235</v>
      </c>
      <c r="O3020" t="b">
        <f>IF(ABS(table2[[#This Row],[EP_coverage_ratio]] - 1) &lt;= ABS(table2[[#This Row],[E_coverage_ratio]] - 1),TRUE,FALSE)</f>
        <v>1</v>
      </c>
      <c r="P3020" s="1">
        <f>(table2[[#This Row],[E_err]] + 1)/(table2[[#This Row],[sample_err]] + 1)</f>
        <v>1.0007573894238497</v>
      </c>
      <c r="Q3020" s="1">
        <f>(table2[[#This Row],[EP_err]] + 1 )/(table2[[#This Row],[sample_err]] + 1)</f>
        <v>0.99990940242885584</v>
      </c>
      <c r="R3020" s="1">
        <f>(table2[[#This Row],[EP_gamma]] + 1)/(table2[[#This Row],[expected_gamma]] + 1)</f>
        <v>0.95578745925021036</v>
      </c>
      <c r="S3020" s="1">
        <v>1.7289382766364901E-2</v>
      </c>
      <c r="T3020" s="1">
        <f>(table2[[#This Row],[EP_polymorphism]]+0.1)/(table2[[#This Row],[sample_polymorph]]+0.1)</f>
        <v>1.0111153686755596</v>
      </c>
      <c r="U3020" s="1">
        <f>(1-ABS(1 - table2[[#This Row],[E_coverage_ratio]]))*100</f>
        <v>85.432526333312367</v>
      </c>
      <c r="V3020" s="1">
        <f>(1-ABS(1 - table2[[#This Row],[E_error_ratio]]))*100</f>
        <v>99.924261057615027</v>
      </c>
      <c r="W3020" s="1">
        <f>(1-ABS(1 - table2[[#This Row],[EP_coverage_ratio]]))*100</f>
        <v>99.455545479547652</v>
      </c>
      <c r="X3020" s="1">
        <f>(1-ABS(1 - table2[[#This Row],[EP_error_ratio]]))*100</f>
        <v>99.990940242885586</v>
      </c>
      <c r="Y3020" s="1">
        <f>(1-ABS(1 - table2[[#This Row],[EP_polymorphism_ratio]]))*100</f>
        <v>98.888463132444031</v>
      </c>
    </row>
    <row r="3021" spans="1:25" x14ac:dyDescent="0.3">
      <c r="A3021">
        <v>10</v>
      </c>
      <c r="B3021">
        <v>16</v>
      </c>
      <c r="C3021">
        <v>1.6E-2</v>
      </c>
      <c r="D3021">
        <v>1.6E-2</v>
      </c>
      <c r="E3021">
        <v>0.4131814595684925</v>
      </c>
      <c r="F3021">
        <v>13.661260216597695</v>
      </c>
      <c r="G3021">
        <v>1.6852197445192504E-2</v>
      </c>
      <c r="H3021">
        <v>-4027206.6053007282</v>
      </c>
      <c r="I3021">
        <v>16.012050846179612</v>
      </c>
      <c r="J3021">
        <v>1.5994923348521643E-2</v>
      </c>
      <c r="K3021">
        <v>0.34519880485490195</v>
      </c>
      <c r="L3021">
        <v>-4015484.225180747</v>
      </c>
      <c r="M3021">
        <f>table2[[#This Row],[E_coverage]]/table2[[#This Row],[sample_coverage]]</f>
        <v>0.85382876353735593</v>
      </c>
      <c r="N3021">
        <f>table2[[#This Row],[EP_coverage]]/table2[[#This Row],[sample_coverage]]</f>
        <v>1.0007531778862258</v>
      </c>
      <c r="O3021" t="b">
        <f>IF(ABS(table2[[#This Row],[EP_coverage_ratio]] - 1) &lt;= ABS(table2[[#This Row],[E_coverage_ratio]] - 1),TRUE,FALSE)</f>
        <v>1</v>
      </c>
      <c r="P3021" s="1">
        <f>(table2[[#This Row],[E_err]] + 1)/(table2[[#This Row],[sample_err]] + 1)</f>
        <v>1.0008387770129847</v>
      </c>
      <c r="Q3021" s="1">
        <f>(table2[[#This Row],[EP_err]] + 1 )/(table2[[#This Row],[sample_err]] + 1)</f>
        <v>0.99999500329578905</v>
      </c>
      <c r="R3021" s="1">
        <f>(table2[[#This Row],[EP_gamma]] + 1)/(table2[[#This Row],[expected_gamma]] + 1)</f>
        <v>0.95189389568247762</v>
      </c>
      <c r="S3021" s="1">
        <v>1.6887007463818399E-2</v>
      </c>
      <c r="T3021" s="1">
        <f>(table2[[#This Row],[EP_polymorphism]]+0.1)/(table2[[#This Row],[sample_polymorph]]+0.1)</f>
        <v>1.0076466160674</v>
      </c>
      <c r="U3021" s="1">
        <f>(1-ABS(1 - table2[[#This Row],[E_coverage_ratio]]))*100</f>
        <v>85.382876353735597</v>
      </c>
      <c r="V3021" s="1">
        <f>(1-ABS(1 - table2[[#This Row],[E_error_ratio]]))*100</f>
        <v>99.916122298701524</v>
      </c>
      <c r="W3021" s="1">
        <f>(1-ABS(1 - table2[[#This Row],[EP_coverage_ratio]]))*100</f>
        <v>99.92468221137743</v>
      </c>
      <c r="X3021" s="1">
        <f>(1-ABS(1 - table2[[#This Row],[EP_error_ratio]]))*100</f>
        <v>99.999500329578908</v>
      </c>
      <c r="Y3021" s="1">
        <f>(1-ABS(1 - table2[[#This Row],[EP_polymorphism_ratio]]))*100</f>
        <v>99.235338393259994</v>
      </c>
    </row>
    <row r="3022" spans="1:25" x14ac:dyDescent="0.3">
      <c r="A3022">
        <v>1</v>
      </c>
      <c r="B3022">
        <v>16</v>
      </c>
      <c r="C3022">
        <v>1.6E-2</v>
      </c>
      <c r="D3022">
        <v>3.2000000000000001E-2</v>
      </c>
      <c r="E3022">
        <v>0.62132332983764316</v>
      </c>
      <c r="F3022">
        <v>11.294004462832728</v>
      </c>
      <c r="G3022">
        <v>1.6566676310553904E-2</v>
      </c>
      <c r="H3022">
        <v>-6860802.7199436408</v>
      </c>
      <c r="I3022">
        <v>16.090694049546585</v>
      </c>
      <c r="J3022">
        <v>1.5895824699237494E-2</v>
      </c>
      <c r="K3022">
        <v>0.55302796130859799</v>
      </c>
      <c r="L3022">
        <v>-6741746.058962726</v>
      </c>
      <c r="M3022">
        <f>table2[[#This Row],[E_coverage]]/table2[[#This Row],[sample_coverage]]</f>
        <v>0.70587527892704549</v>
      </c>
      <c r="N3022">
        <f>table2[[#This Row],[EP_coverage]]/table2[[#This Row],[sample_coverage]]</f>
        <v>1.0056683780966615</v>
      </c>
      <c r="O3022" t="b">
        <f>IF(ABS(table2[[#This Row],[EP_coverage_ratio]] - 1) &lt;= ABS(table2[[#This Row],[E_coverage_ratio]] - 1),TRUE,FALSE)</f>
        <v>1</v>
      </c>
      <c r="P3022" s="1">
        <f>(table2[[#This Row],[E_err]] + 1)/(table2[[#This Row],[sample_err]] + 1)</f>
        <v>1.0005577522741671</v>
      </c>
      <c r="Q3022" s="1">
        <f>(table2[[#This Row],[EP_err]] + 1 )/(table2[[#This Row],[sample_err]] + 1)</f>
        <v>0.9998974652551551</v>
      </c>
      <c r="R3022" s="1">
        <f>(table2[[#This Row],[EP_gamma]] + 1)/(table2[[#This Row],[expected_gamma]] + 1)</f>
        <v>0.9578767743162715</v>
      </c>
      <c r="S3022" s="1">
        <v>3.2668275633676101E-2</v>
      </c>
      <c r="T3022" s="1">
        <f>(table2[[#This Row],[EP_polymorphism]]+0.1)/(table2[[#This Row],[sample_polymorph]]+0.1)</f>
        <v>1.005062694194516</v>
      </c>
      <c r="U3022" s="1">
        <f>(1-ABS(1 - table2[[#This Row],[E_coverage_ratio]]))*100</f>
        <v>70.587527892704543</v>
      </c>
      <c r="V3022" s="1">
        <f>(1-ABS(1 - table2[[#This Row],[E_error_ratio]]))*100</f>
        <v>99.944224772583283</v>
      </c>
      <c r="W3022" s="1">
        <f>(1-ABS(1 - table2[[#This Row],[EP_coverage_ratio]]))*100</f>
        <v>99.433162190333846</v>
      </c>
      <c r="X3022" s="1">
        <f>(1-ABS(1 - table2[[#This Row],[EP_error_ratio]]))*100</f>
        <v>99.989746525515514</v>
      </c>
      <c r="Y3022" s="1">
        <f>(1-ABS(1 - table2[[#This Row],[EP_polymorphism_ratio]]))*100</f>
        <v>99.493730580548402</v>
      </c>
    </row>
    <row r="3023" spans="1:25" x14ac:dyDescent="0.3">
      <c r="A3023">
        <v>2</v>
      </c>
      <c r="B3023">
        <v>16</v>
      </c>
      <c r="C3023">
        <v>1.6E-2</v>
      </c>
      <c r="D3023">
        <v>3.2000000000000001E-2</v>
      </c>
      <c r="E3023">
        <v>0.62100340356576755</v>
      </c>
      <c r="F3023">
        <v>11.286689193778008</v>
      </c>
      <c r="G3023">
        <v>1.6577256820001642E-2</v>
      </c>
      <c r="H3023">
        <v>-6858757.8069644598</v>
      </c>
      <c r="I3023">
        <v>16.09629335041835</v>
      </c>
      <c r="J3023">
        <v>1.5918548191165081E-2</v>
      </c>
      <c r="K3023">
        <v>0.55338025454490014</v>
      </c>
      <c r="L3023">
        <v>-6739573.0429448131</v>
      </c>
      <c r="M3023">
        <f>table2[[#This Row],[E_coverage]]/table2[[#This Row],[sample_coverage]]</f>
        <v>0.70541807461112549</v>
      </c>
      <c r="N3023">
        <f>table2[[#This Row],[EP_coverage]]/table2[[#This Row],[sample_coverage]]</f>
        <v>1.0060183344011469</v>
      </c>
      <c r="O3023" t="b">
        <f>IF(ABS(table2[[#This Row],[EP_coverage_ratio]] - 1) &lt;= ABS(table2[[#This Row],[E_coverage_ratio]] - 1),TRUE,FALSE)</f>
        <v>1</v>
      </c>
      <c r="P3023" s="1">
        <f>(table2[[#This Row],[E_err]] + 1)/(table2[[#This Row],[sample_err]] + 1)</f>
        <v>1.0005681661614187</v>
      </c>
      <c r="Q3023" s="1">
        <f>(table2[[#This Row],[EP_err]] + 1 )/(table2[[#This Row],[sample_err]] + 1)</f>
        <v>0.99991983089681591</v>
      </c>
      <c r="R3023" s="1">
        <f>(table2[[#This Row],[EP_gamma]] + 1)/(table2[[#This Row],[expected_gamma]] + 1)</f>
        <v>0.95828315420429422</v>
      </c>
      <c r="S3023" s="1">
        <v>3.2781340863102401E-2</v>
      </c>
      <c r="T3023" s="1">
        <f>(table2[[#This Row],[EP_polymorphism]]+0.1)/(table2[[#This Row],[sample_polymorph]]+0.1)</f>
        <v>1.005919248962897</v>
      </c>
      <c r="U3023" s="1">
        <f>(1-ABS(1 - table2[[#This Row],[E_coverage_ratio]]))*100</f>
        <v>70.541807461112555</v>
      </c>
      <c r="V3023" s="1">
        <f>(1-ABS(1 - table2[[#This Row],[E_error_ratio]]))*100</f>
        <v>99.943183383858127</v>
      </c>
      <c r="W3023" s="1">
        <f>(1-ABS(1 - table2[[#This Row],[EP_coverage_ratio]]))*100</f>
        <v>99.398166559885311</v>
      </c>
      <c r="X3023" s="1">
        <f>(1-ABS(1 - table2[[#This Row],[EP_error_ratio]]))*100</f>
        <v>99.991983089681597</v>
      </c>
      <c r="Y3023" s="1">
        <f>(1-ABS(1 - table2[[#This Row],[EP_polymorphism_ratio]]))*100</f>
        <v>99.408075103710303</v>
      </c>
    </row>
    <row r="3024" spans="1:25" x14ac:dyDescent="0.3">
      <c r="A3024">
        <v>3</v>
      </c>
      <c r="B3024">
        <v>16</v>
      </c>
      <c r="C3024">
        <v>1.6E-2</v>
      </c>
      <c r="D3024">
        <v>3.2000000000000001E-2</v>
      </c>
      <c r="E3024">
        <v>0.62095910282657174</v>
      </c>
      <c r="F3024">
        <v>11.307455418086148</v>
      </c>
      <c r="G3024">
        <v>1.6568879317861305E-2</v>
      </c>
      <c r="H3024">
        <v>-6857871.4925799631</v>
      </c>
      <c r="I3024">
        <v>15.933906602257174</v>
      </c>
      <c r="J3024">
        <v>1.58818803023144E-2</v>
      </c>
      <c r="K3024">
        <v>0.53917235183439671</v>
      </c>
      <c r="L3024">
        <v>-6739574.5342750493</v>
      </c>
      <c r="M3024">
        <f>table2[[#This Row],[E_coverage]]/table2[[#This Row],[sample_coverage]]</f>
        <v>0.70671596363038425</v>
      </c>
      <c r="N3024">
        <f>table2[[#This Row],[EP_coverage]]/table2[[#This Row],[sample_coverage]]</f>
        <v>0.99586916264107339</v>
      </c>
      <c r="O3024" t="b">
        <f>IF(ABS(table2[[#This Row],[EP_coverage_ratio]] - 1) &lt;= ABS(table2[[#This Row],[E_coverage_ratio]] - 1),TRUE,FALSE)</f>
        <v>1</v>
      </c>
      <c r="P3024" s="1">
        <f>(table2[[#This Row],[E_err]] + 1)/(table2[[#This Row],[sample_err]] + 1)</f>
        <v>1.0005599205884461</v>
      </c>
      <c r="Q3024" s="1">
        <f>(table2[[#This Row],[EP_err]] + 1 )/(table2[[#This Row],[sample_err]] + 1)</f>
        <v>0.99988374045503381</v>
      </c>
      <c r="R3024" s="1">
        <f>(table2[[#This Row],[EP_gamma]] + 1)/(table2[[#This Row],[expected_gamma]] + 1)</f>
        <v>0.94954422301614017</v>
      </c>
      <c r="S3024" s="1">
        <v>3.1375882585364001E-2</v>
      </c>
      <c r="T3024" s="1">
        <f>(table2[[#This Row],[EP_polymorphism]]+0.1)/(table2[[#This Row],[sample_polymorph]]+0.1)</f>
        <v>0.99527183776790906</v>
      </c>
      <c r="U3024" s="1">
        <f>(1-ABS(1 - table2[[#This Row],[E_coverage_ratio]]))*100</f>
        <v>70.671596363038418</v>
      </c>
      <c r="V3024" s="1">
        <f>(1-ABS(1 - table2[[#This Row],[E_error_ratio]]))*100</f>
        <v>99.944007941155391</v>
      </c>
      <c r="W3024" s="1">
        <f>(1-ABS(1 - table2[[#This Row],[EP_coverage_ratio]]))*100</f>
        <v>99.586916264107344</v>
      </c>
      <c r="X3024" s="1">
        <f>(1-ABS(1 - table2[[#This Row],[EP_error_ratio]]))*100</f>
        <v>99.988374045503377</v>
      </c>
      <c r="Y3024" s="1">
        <f>(1-ABS(1 - table2[[#This Row],[EP_polymorphism_ratio]]))*100</f>
        <v>99.527183776790906</v>
      </c>
    </row>
    <row r="3025" spans="1:25" x14ac:dyDescent="0.3">
      <c r="A3025">
        <v>4</v>
      </c>
      <c r="B3025">
        <v>16</v>
      </c>
      <c r="C3025">
        <v>1.6E-2</v>
      </c>
      <c r="D3025">
        <v>3.2000000000000001E-2</v>
      </c>
      <c r="E3025">
        <v>0.62181948526606956</v>
      </c>
      <c r="F3025">
        <v>11.311355547311882</v>
      </c>
      <c r="G3025">
        <v>1.6590462341567965E-2</v>
      </c>
      <c r="H3025">
        <v>-6858939.7934916047</v>
      </c>
      <c r="I3025">
        <v>16.024225524347791</v>
      </c>
      <c r="J3025">
        <v>1.5910115995259204E-2</v>
      </c>
      <c r="K3025">
        <v>0.54586182090610191</v>
      </c>
      <c r="L3025">
        <v>-6740126.082653421</v>
      </c>
      <c r="M3025">
        <f>table2[[#This Row],[E_coverage]]/table2[[#This Row],[sample_coverage]]</f>
        <v>0.70695972170699262</v>
      </c>
      <c r="N3025">
        <f>table2[[#This Row],[EP_coverage]]/table2[[#This Row],[sample_coverage]]</f>
        <v>1.001514095271737</v>
      </c>
      <c r="O3025" t="b">
        <f>IF(ABS(table2[[#This Row],[EP_coverage_ratio]] - 1) &lt;= ABS(table2[[#This Row],[E_coverage_ratio]] - 1),TRUE,FALSE)</f>
        <v>1</v>
      </c>
      <c r="P3025" s="1">
        <f>(table2[[#This Row],[E_err]] + 1)/(table2[[#This Row],[sample_err]] + 1)</f>
        <v>1.0005811637220157</v>
      </c>
      <c r="Q3025" s="1">
        <f>(table2[[#This Row],[EP_err]] + 1 )/(table2[[#This Row],[sample_err]] + 1)</f>
        <v>0.99991153149139689</v>
      </c>
      <c r="R3025" s="1">
        <f>(table2[[#This Row],[EP_gamma]] + 1)/(table2[[#This Row],[expected_gamma]] + 1)</f>
        <v>0.95316515490778786</v>
      </c>
      <c r="S3025" s="1">
        <v>3.1999979276826497E-2</v>
      </c>
      <c r="T3025" s="1">
        <f>(table2[[#This Row],[EP_polymorphism]]+0.1)/(table2[[#This Row],[sample_polymorph]]+0.1)</f>
        <v>0.99999984300626132</v>
      </c>
      <c r="U3025" s="1">
        <f>(1-ABS(1 - table2[[#This Row],[E_coverage_ratio]]))*100</f>
        <v>70.695972170699264</v>
      </c>
      <c r="V3025" s="1">
        <f>(1-ABS(1 - table2[[#This Row],[E_error_ratio]]))*100</f>
        <v>99.941883627798433</v>
      </c>
      <c r="W3025" s="1">
        <f>(1-ABS(1 - table2[[#This Row],[EP_coverage_ratio]]))*100</f>
        <v>99.848590472826302</v>
      </c>
      <c r="X3025" s="1">
        <f>(1-ABS(1 - table2[[#This Row],[EP_error_ratio]]))*100</f>
        <v>99.991153149139691</v>
      </c>
      <c r="Y3025" s="1">
        <f>(1-ABS(1 - table2[[#This Row],[EP_polymorphism_ratio]]))*100</f>
        <v>99.999984300626139</v>
      </c>
    </row>
    <row r="3026" spans="1:25" x14ac:dyDescent="0.3">
      <c r="A3026">
        <v>5</v>
      </c>
      <c r="B3026">
        <v>16</v>
      </c>
      <c r="C3026">
        <v>1.6E-2</v>
      </c>
      <c r="D3026">
        <v>3.2000000000000001E-2</v>
      </c>
      <c r="E3026">
        <v>0.62331943969665837</v>
      </c>
      <c r="F3026">
        <v>11.268704013705666</v>
      </c>
      <c r="G3026">
        <v>1.6495656974780129E-2</v>
      </c>
      <c r="H3026">
        <v>-6853107.564131543</v>
      </c>
      <c r="I3026">
        <v>15.917282022652568</v>
      </c>
      <c r="J3026">
        <v>1.5821010947076556E-2</v>
      </c>
      <c r="K3026">
        <v>0.54183801986929558</v>
      </c>
      <c r="L3026">
        <v>-6740451.8384636687</v>
      </c>
      <c r="M3026">
        <f>table2[[#This Row],[E_coverage]]/table2[[#This Row],[sample_coverage]]</f>
        <v>0.7042940008566041</v>
      </c>
      <c r="N3026">
        <f>table2[[#This Row],[EP_coverage]]/table2[[#This Row],[sample_coverage]]</f>
        <v>0.9948301264157855</v>
      </c>
      <c r="O3026" t="b">
        <f>IF(ABS(table2[[#This Row],[EP_coverage_ratio]] - 1) &lt;= ABS(table2[[#This Row],[E_coverage_ratio]] - 1),TRUE,FALSE)</f>
        <v>1</v>
      </c>
      <c r="P3026" s="1">
        <f>(table2[[#This Row],[E_err]] + 1)/(table2[[#This Row],[sample_err]] + 1)</f>
        <v>1.0004878513531299</v>
      </c>
      <c r="Q3026" s="1">
        <f>(table2[[#This Row],[EP_err]] + 1 )/(table2[[#This Row],[sample_err]] + 1)</f>
        <v>0.99982382967231953</v>
      </c>
      <c r="R3026" s="1">
        <f>(table2[[#This Row],[EP_gamma]] + 1)/(table2[[#This Row],[expected_gamma]] + 1)</f>
        <v>0.94980567728395537</v>
      </c>
      <c r="S3026" s="1">
        <v>3.1612790768581797E-2</v>
      </c>
      <c r="T3026" s="1">
        <f>(table2[[#This Row],[EP_polymorphism]]+0.1)/(table2[[#This Row],[sample_polymorph]]+0.1)</f>
        <v>0.99706659673168019</v>
      </c>
      <c r="U3026" s="1">
        <f>(1-ABS(1 - table2[[#This Row],[E_coverage_ratio]]))*100</f>
        <v>70.429400085660404</v>
      </c>
      <c r="V3026" s="1">
        <f>(1-ABS(1 - table2[[#This Row],[E_error_ratio]]))*100</f>
        <v>99.951214864687017</v>
      </c>
      <c r="W3026" s="1">
        <f>(1-ABS(1 - table2[[#This Row],[EP_coverage_ratio]]))*100</f>
        <v>99.483012641578554</v>
      </c>
      <c r="X3026" s="1">
        <f>(1-ABS(1 - table2[[#This Row],[EP_error_ratio]]))*100</f>
        <v>99.982382967231956</v>
      </c>
      <c r="Y3026" s="1">
        <f>(1-ABS(1 - table2[[#This Row],[EP_polymorphism_ratio]]))*100</f>
        <v>99.706659673168019</v>
      </c>
    </row>
    <row r="3027" spans="1:25" x14ac:dyDescent="0.3">
      <c r="A3027">
        <v>6</v>
      </c>
      <c r="B3027">
        <v>16</v>
      </c>
      <c r="C3027">
        <v>1.6E-2</v>
      </c>
      <c r="D3027">
        <v>3.2000000000000001E-2</v>
      </c>
      <c r="E3027">
        <v>0.62386667824765041</v>
      </c>
      <c r="F3027">
        <v>11.292798183786994</v>
      </c>
      <c r="G3027">
        <v>1.6598628259042777E-2</v>
      </c>
      <c r="H3027">
        <v>-6864174.0581696481</v>
      </c>
      <c r="I3027">
        <v>15.918037689591287</v>
      </c>
      <c r="J3027">
        <v>1.5907549372267016E-2</v>
      </c>
      <c r="K3027">
        <v>0.53998506553044356</v>
      </c>
      <c r="L3027">
        <v>-6746128.1780133396</v>
      </c>
      <c r="M3027">
        <f>table2[[#This Row],[E_coverage]]/table2[[#This Row],[sample_coverage]]</f>
        <v>0.70579988648668712</v>
      </c>
      <c r="N3027">
        <f>table2[[#This Row],[EP_coverage]]/table2[[#This Row],[sample_coverage]]</f>
        <v>0.99487735559945545</v>
      </c>
      <c r="O3027" t="b">
        <f>IF(ABS(table2[[#This Row],[EP_coverage_ratio]] - 1) &lt;= ABS(table2[[#This Row],[E_coverage_ratio]] - 1),TRUE,FALSE)</f>
        <v>1</v>
      </c>
      <c r="P3027" s="1">
        <f>(table2[[#This Row],[E_err]] + 1)/(table2[[#This Row],[sample_err]] + 1)</f>
        <v>1.0005892010423649</v>
      </c>
      <c r="Q3027" s="1">
        <f>(table2[[#This Row],[EP_err]] + 1 )/(table2[[#This Row],[sample_err]] + 1)</f>
        <v>0.99990900528766447</v>
      </c>
      <c r="R3027" s="1">
        <f>(table2[[#This Row],[EP_gamma]] + 1)/(table2[[#This Row],[expected_gamma]] + 1)</f>
        <v>0.94834452000226677</v>
      </c>
      <c r="S3027" s="1">
        <v>3.1504083921106298E-2</v>
      </c>
      <c r="T3027" s="1">
        <f>(table2[[#This Row],[EP_polymorphism]]+0.1)/(table2[[#This Row],[sample_polymorph]]+0.1)</f>
        <v>0.99624306000838103</v>
      </c>
      <c r="U3027" s="1">
        <f>(1-ABS(1 - table2[[#This Row],[E_coverage_ratio]]))*100</f>
        <v>70.579988648668717</v>
      </c>
      <c r="V3027" s="1">
        <f>(1-ABS(1 - table2[[#This Row],[E_error_ratio]]))*100</f>
        <v>99.941079895763508</v>
      </c>
      <c r="W3027" s="1">
        <f>(1-ABS(1 - table2[[#This Row],[EP_coverage_ratio]]))*100</f>
        <v>99.487735559945548</v>
      </c>
      <c r="X3027" s="1">
        <f>(1-ABS(1 - table2[[#This Row],[EP_error_ratio]]))*100</f>
        <v>99.990900528766446</v>
      </c>
      <c r="Y3027" s="1">
        <f>(1-ABS(1 - table2[[#This Row],[EP_polymorphism_ratio]]))*100</f>
        <v>99.624306000838104</v>
      </c>
    </row>
    <row r="3028" spans="1:25" x14ac:dyDescent="0.3">
      <c r="A3028">
        <v>7</v>
      </c>
      <c r="B3028">
        <v>16</v>
      </c>
      <c r="C3028">
        <v>1.6E-2</v>
      </c>
      <c r="D3028">
        <v>3.2000000000000001E-2</v>
      </c>
      <c r="E3028">
        <v>0.6217019581345099</v>
      </c>
      <c r="F3028">
        <v>11.336695274891463</v>
      </c>
      <c r="G3028">
        <v>1.662055968784875E-2</v>
      </c>
      <c r="H3028">
        <v>-6854261.6998504335</v>
      </c>
      <c r="I3028">
        <v>16.104207864302165</v>
      </c>
      <c r="J3028">
        <v>1.5941728960929415E-2</v>
      </c>
      <c r="K3028">
        <v>0.5492656126263169</v>
      </c>
      <c r="L3028">
        <v>-6734165.0327269025</v>
      </c>
      <c r="M3028">
        <f>table2[[#This Row],[E_coverage]]/table2[[#This Row],[sample_coverage]]</f>
        <v>0.70854345468071644</v>
      </c>
      <c r="N3028">
        <f>table2[[#This Row],[EP_coverage]]/table2[[#This Row],[sample_coverage]]</f>
        <v>1.0065129915188853</v>
      </c>
      <c r="O3028" t="b">
        <f>IF(ABS(table2[[#This Row],[EP_coverage_ratio]] - 1) &lt;= ABS(table2[[#This Row],[E_coverage_ratio]] - 1),TRUE,FALSE)</f>
        <v>1</v>
      </c>
      <c r="P3028" s="1">
        <f>(table2[[#This Row],[E_err]] + 1)/(table2[[#This Row],[sample_err]] + 1)</f>
        <v>1.0006107870943393</v>
      </c>
      <c r="Q3028" s="1">
        <f>(table2[[#This Row],[EP_err]] + 1 )/(table2[[#This Row],[sample_err]] + 1)</f>
        <v>0.99994264661508792</v>
      </c>
      <c r="R3028" s="1">
        <f>(table2[[#This Row],[EP_gamma]] + 1)/(table2[[#This Row],[expected_gamma]] + 1)</f>
        <v>0.95533313310448331</v>
      </c>
      <c r="S3028" s="1">
        <v>3.2389914057980702E-2</v>
      </c>
      <c r="T3028" s="1">
        <f>(table2[[#This Row],[EP_polymorphism]]+0.1)/(table2[[#This Row],[sample_polymorph]]+0.1)</f>
        <v>1.0029538943786416</v>
      </c>
      <c r="U3028" s="1">
        <f>(1-ABS(1 - table2[[#This Row],[E_coverage_ratio]]))*100</f>
        <v>70.854345468071642</v>
      </c>
      <c r="V3028" s="1">
        <f>(1-ABS(1 - table2[[#This Row],[E_error_ratio]]))*100</f>
        <v>99.938921290566071</v>
      </c>
      <c r="W3028" s="1">
        <f>(1-ABS(1 - table2[[#This Row],[EP_coverage_ratio]]))*100</f>
        <v>99.348700848111477</v>
      </c>
      <c r="X3028" s="1">
        <f>(1-ABS(1 - table2[[#This Row],[EP_error_ratio]]))*100</f>
        <v>99.994264661508794</v>
      </c>
      <c r="Y3028" s="1">
        <f>(1-ABS(1 - table2[[#This Row],[EP_polymorphism_ratio]]))*100</f>
        <v>99.704610562135841</v>
      </c>
    </row>
    <row r="3029" spans="1:25" x14ac:dyDescent="0.3">
      <c r="A3029">
        <v>8</v>
      </c>
      <c r="B3029">
        <v>16</v>
      </c>
      <c r="C3029">
        <v>1.6E-2</v>
      </c>
      <c r="D3029">
        <v>3.2000000000000001E-2</v>
      </c>
      <c r="E3029">
        <v>0.62154285792900676</v>
      </c>
      <c r="F3029">
        <v>11.266741750212102</v>
      </c>
      <c r="G3029">
        <v>1.655235078908019E-2</v>
      </c>
      <c r="H3029">
        <v>-6857871.7299720179</v>
      </c>
      <c r="I3029">
        <v>16.008690655932202</v>
      </c>
      <c r="J3029">
        <v>1.5888630941077168E-2</v>
      </c>
      <c r="K3029">
        <v>0.54904406797517302</v>
      </c>
      <c r="L3029">
        <v>-6742440.0572107947</v>
      </c>
      <c r="M3029">
        <f>table2[[#This Row],[E_coverage]]/table2[[#This Row],[sample_coverage]]</f>
        <v>0.70417135938825637</v>
      </c>
      <c r="N3029">
        <f>table2[[#This Row],[EP_coverage]]/table2[[#This Row],[sample_coverage]]</f>
        <v>1.0005431659957627</v>
      </c>
      <c r="O3029" t="b">
        <f>IF(ABS(table2[[#This Row],[EP_coverage_ratio]] - 1) &lt;= ABS(table2[[#This Row],[E_coverage_ratio]] - 1),TRUE,FALSE)</f>
        <v>1</v>
      </c>
      <c r="P3029" s="1">
        <f>(table2[[#This Row],[E_err]] + 1)/(table2[[#This Row],[sample_err]] + 1)</f>
        <v>1.0005436523514568</v>
      </c>
      <c r="Q3029" s="1">
        <f>(table2[[#This Row],[EP_err]] + 1 )/(table2[[#This Row],[sample_err]] + 1)</f>
        <v>0.99989038478452463</v>
      </c>
      <c r="R3029" s="1">
        <f>(table2[[#This Row],[EP_gamma]] + 1)/(table2[[#This Row],[expected_gamma]] + 1)</f>
        <v>0.95529024126662465</v>
      </c>
      <c r="S3029" s="1">
        <v>3.2362108923799503E-2</v>
      </c>
      <c r="T3029" s="1">
        <f>(table2[[#This Row],[EP_polymorphism]]+0.1)/(table2[[#This Row],[sample_polymorph]]+0.1)</f>
        <v>1.0027432494227235</v>
      </c>
      <c r="U3029" s="1">
        <f>(1-ABS(1 - table2[[#This Row],[E_coverage_ratio]]))*100</f>
        <v>70.417135938825638</v>
      </c>
      <c r="V3029" s="1">
        <f>(1-ABS(1 - table2[[#This Row],[E_error_ratio]]))*100</f>
        <v>99.945634764854319</v>
      </c>
      <c r="W3029" s="1">
        <f>(1-ABS(1 - table2[[#This Row],[EP_coverage_ratio]]))*100</f>
        <v>99.945683400423732</v>
      </c>
      <c r="X3029" s="1">
        <f>(1-ABS(1 - table2[[#This Row],[EP_error_ratio]]))*100</f>
        <v>99.989038478452457</v>
      </c>
      <c r="Y3029" s="1">
        <f>(1-ABS(1 - table2[[#This Row],[EP_polymorphism_ratio]]))*100</f>
        <v>99.725675057727642</v>
      </c>
    </row>
    <row r="3030" spans="1:25" x14ac:dyDescent="0.3">
      <c r="A3030">
        <v>9</v>
      </c>
      <c r="B3030">
        <v>16</v>
      </c>
      <c r="C3030">
        <v>1.6E-2</v>
      </c>
      <c r="D3030">
        <v>3.2000000000000001E-2</v>
      </c>
      <c r="E3030">
        <v>0.62097236033449643</v>
      </c>
      <c r="F3030">
        <v>11.2876527372824</v>
      </c>
      <c r="G3030">
        <v>1.6511148320945405E-2</v>
      </c>
      <c r="H3030">
        <v>-6862111.7762122303</v>
      </c>
      <c r="I3030">
        <v>16.059018420181978</v>
      </c>
      <c r="J3030">
        <v>1.5840898508190211E-2</v>
      </c>
      <c r="K3030">
        <v>0.55089247595212387</v>
      </c>
      <c r="L3030">
        <v>-6742712.548671212</v>
      </c>
      <c r="M3030">
        <f>table2[[#This Row],[E_coverage]]/table2[[#This Row],[sample_coverage]]</f>
        <v>0.70547829608015</v>
      </c>
      <c r="N3030">
        <f>table2[[#This Row],[EP_coverage]]/table2[[#This Row],[sample_coverage]]</f>
        <v>1.0036886512613736</v>
      </c>
      <c r="O3030" t="b">
        <f>IF(ABS(table2[[#This Row],[EP_coverage_ratio]] - 1) &lt;= ABS(table2[[#This Row],[E_coverage_ratio]] - 1),TRUE,FALSE)</f>
        <v>1</v>
      </c>
      <c r="P3030" s="1">
        <f>(table2[[#This Row],[E_err]] + 1)/(table2[[#This Row],[sample_err]] + 1)</f>
        <v>1.0005030987410881</v>
      </c>
      <c r="Q3030" s="1">
        <f>(table2[[#This Row],[EP_err]] + 1 )/(table2[[#This Row],[sample_err]] + 1)</f>
        <v>0.99984340404349425</v>
      </c>
      <c r="R3030" s="1">
        <f>(table2[[#This Row],[EP_gamma]] + 1)/(table2[[#This Row],[expected_gamma]] + 1)</f>
        <v>0.95676676166895824</v>
      </c>
      <c r="S3030" s="1">
        <v>3.2515637544682098E-2</v>
      </c>
      <c r="T3030" s="1">
        <f>(table2[[#This Row],[EP_polymorphism]]+0.1)/(table2[[#This Row],[sample_polymorph]]+0.1)</f>
        <v>1.0039063450354704</v>
      </c>
      <c r="U3030" s="1">
        <f>(1-ABS(1 - table2[[#This Row],[E_coverage_ratio]]))*100</f>
        <v>70.547829608015007</v>
      </c>
      <c r="V3030" s="1">
        <f>(1-ABS(1 - table2[[#This Row],[E_error_ratio]]))*100</f>
        <v>99.949690125891195</v>
      </c>
      <c r="W3030" s="1">
        <f>(1-ABS(1 - table2[[#This Row],[EP_coverage_ratio]]))*100</f>
        <v>99.631134873862635</v>
      </c>
      <c r="X3030" s="1">
        <f>(1-ABS(1 - table2[[#This Row],[EP_error_ratio]]))*100</f>
        <v>99.984340404349425</v>
      </c>
      <c r="Y3030" s="1">
        <f>(1-ABS(1 - table2[[#This Row],[EP_polymorphism_ratio]]))*100</f>
        <v>99.609365496452966</v>
      </c>
    </row>
    <row r="3031" spans="1:25" x14ac:dyDescent="0.3">
      <c r="A3031">
        <v>10</v>
      </c>
      <c r="B3031">
        <v>16</v>
      </c>
      <c r="C3031">
        <v>1.6E-2</v>
      </c>
      <c r="D3031">
        <v>3.2000000000000001E-2</v>
      </c>
      <c r="E3031">
        <v>0.62319989581320978</v>
      </c>
      <c r="F3031">
        <v>11.291886456333998</v>
      </c>
      <c r="G3031">
        <v>1.6558612821108227E-2</v>
      </c>
      <c r="H3031">
        <v>-6862825.8437006157</v>
      </c>
      <c r="I3031">
        <v>15.926592756069082</v>
      </c>
      <c r="J3031">
        <v>1.5877741044896157E-2</v>
      </c>
      <c r="K3031">
        <v>0.54014684124079237</v>
      </c>
      <c r="L3031">
        <v>-6743248.6093623824</v>
      </c>
      <c r="M3031">
        <f>table2[[#This Row],[E_coverage]]/table2[[#This Row],[sample_coverage]]</f>
        <v>0.70574290352087488</v>
      </c>
      <c r="N3031">
        <f>table2[[#This Row],[EP_coverage]]/table2[[#This Row],[sample_coverage]]</f>
        <v>0.99541204725431764</v>
      </c>
      <c r="O3031" t="b">
        <f>IF(ABS(table2[[#This Row],[EP_coverage_ratio]] - 1) &lt;= ABS(table2[[#This Row],[E_coverage_ratio]] - 1),TRUE,FALSE)</f>
        <v>1</v>
      </c>
      <c r="P3031" s="1">
        <f>(table2[[#This Row],[E_err]] + 1)/(table2[[#This Row],[sample_err]] + 1)</f>
        <v>1.0005498157688073</v>
      </c>
      <c r="Q3031" s="1">
        <f>(table2[[#This Row],[EP_err]] + 1 )/(table2[[#This Row],[sample_err]] + 1)</f>
        <v>0.99987966638277193</v>
      </c>
      <c r="R3031" s="1">
        <f>(table2[[#This Row],[EP_gamma]] + 1)/(table2[[#This Row],[expected_gamma]] + 1)</f>
        <v>0.9488337482113941</v>
      </c>
      <c r="S3031" s="1">
        <v>3.1520926760901201E-2</v>
      </c>
      <c r="T3031" s="1">
        <f>(table2[[#This Row],[EP_polymorphism]]+0.1)/(table2[[#This Row],[sample_polymorph]]+0.1)</f>
        <v>0.99637065727955465</v>
      </c>
      <c r="U3031" s="1">
        <f>(1-ABS(1 - table2[[#This Row],[E_coverage_ratio]]))*100</f>
        <v>70.574290352087488</v>
      </c>
      <c r="V3031" s="1">
        <f>(1-ABS(1 - table2[[#This Row],[E_error_ratio]]))*100</f>
        <v>99.945018423119265</v>
      </c>
      <c r="W3031" s="1">
        <f>(1-ABS(1 - table2[[#This Row],[EP_coverage_ratio]]))*100</f>
        <v>99.541204725431768</v>
      </c>
      <c r="X3031" s="1">
        <f>(1-ABS(1 - table2[[#This Row],[EP_error_ratio]]))*100</f>
        <v>99.987966638277186</v>
      </c>
      <c r="Y3031" s="1">
        <f>(1-ABS(1 - table2[[#This Row],[EP_polymorphism_ratio]]))*100</f>
        <v>99.637065727955459</v>
      </c>
    </row>
    <row r="3032" spans="1:25" x14ac:dyDescent="0.3">
      <c r="A3032">
        <v>1</v>
      </c>
      <c r="B3032">
        <v>16</v>
      </c>
      <c r="C3032">
        <v>1.6E-2</v>
      </c>
      <c r="D3032">
        <v>6.4000000000000001E-2</v>
      </c>
      <c r="E3032">
        <v>0.82707819036224284</v>
      </c>
      <c r="F3032">
        <v>9.4146230853135719</v>
      </c>
      <c r="G3032">
        <v>1.6241127390157699E-2</v>
      </c>
      <c r="H3032">
        <v>-7283518.3178726221</v>
      </c>
      <c r="I3032">
        <v>16.065592389270783</v>
      </c>
      <c r="J3032">
        <v>1.5919077745851176E-2</v>
      </c>
      <c r="K3032">
        <v>0.79112702250867362</v>
      </c>
      <c r="L3032">
        <v>-7209709.637297566</v>
      </c>
      <c r="M3032">
        <f>table2[[#This Row],[E_coverage]]/table2[[#This Row],[sample_coverage]]</f>
        <v>0.58841394283209825</v>
      </c>
      <c r="N3032">
        <f>table2[[#This Row],[EP_coverage]]/table2[[#This Row],[sample_coverage]]</f>
        <v>1.004099524329424</v>
      </c>
      <c r="O3032" t="b">
        <f>IF(ABS(table2[[#This Row],[EP_coverage_ratio]] - 1) &lt;= ABS(table2[[#This Row],[E_coverage_ratio]] - 1),TRUE,FALSE)</f>
        <v>1</v>
      </c>
      <c r="P3032" s="1">
        <f>(table2[[#This Row],[E_err]] + 1)/(table2[[#This Row],[sample_err]] + 1)</f>
        <v>1.0002373301084229</v>
      </c>
      <c r="Q3032" s="1">
        <f>(table2[[#This Row],[EP_err]] + 1 )/(table2[[#This Row],[sample_err]] + 1)</f>
        <v>0.99992035211205821</v>
      </c>
      <c r="R3032" s="1">
        <f>(table2[[#This Row],[EP_gamma]] + 1)/(table2[[#This Row],[expected_gamma]] + 1)</f>
        <v>0.98032313666529969</v>
      </c>
      <c r="S3032" s="1">
        <v>6.4725949353735698E-2</v>
      </c>
      <c r="T3032" s="1">
        <f>(table2[[#This Row],[EP_polymorphism]]+0.1)/(table2[[#This Row],[sample_polymorph]]+0.1)</f>
        <v>1.0044265204496079</v>
      </c>
      <c r="U3032" s="1">
        <f>(1-ABS(1 - table2[[#This Row],[E_coverage_ratio]]))*100</f>
        <v>58.841394283209823</v>
      </c>
      <c r="V3032" s="1">
        <f>(1-ABS(1 - table2[[#This Row],[E_error_ratio]]))*100</f>
        <v>99.976266989157708</v>
      </c>
      <c r="W3032" s="1">
        <f>(1-ABS(1 - table2[[#This Row],[EP_coverage_ratio]]))*100</f>
        <v>99.59004756705761</v>
      </c>
      <c r="X3032" s="1">
        <f>(1-ABS(1 - table2[[#This Row],[EP_error_ratio]]))*100</f>
        <v>99.992035211205817</v>
      </c>
      <c r="Y3032" s="1">
        <f>(1-ABS(1 - table2[[#This Row],[EP_polymorphism_ratio]]))*100</f>
        <v>99.557347955039205</v>
      </c>
    </row>
    <row r="3033" spans="1:25" x14ac:dyDescent="0.3">
      <c r="A3033">
        <v>2</v>
      </c>
      <c r="B3033">
        <v>16</v>
      </c>
      <c r="C3033">
        <v>1.6E-2</v>
      </c>
      <c r="D3033">
        <v>6.4000000000000001E-2</v>
      </c>
      <c r="E3033">
        <v>0.82832772669451393</v>
      </c>
      <c r="F3033">
        <v>9.3973262418697328</v>
      </c>
      <c r="G3033">
        <v>1.61960510778053E-2</v>
      </c>
      <c r="H3033">
        <v>-7289517.4999857908</v>
      </c>
      <c r="I3033">
        <v>16.011587280903679</v>
      </c>
      <c r="J3033">
        <v>1.5870879060770081E-2</v>
      </c>
      <c r="K3033">
        <v>0.78932600830183974</v>
      </c>
      <c r="L3033">
        <v>-7215988.0683258297</v>
      </c>
      <c r="M3033">
        <f>table2[[#This Row],[E_coverage]]/table2[[#This Row],[sample_coverage]]</f>
        <v>0.5873328901168583</v>
      </c>
      <c r="N3033">
        <f>table2[[#This Row],[EP_coverage]]/table2[[#This Row],[sample_coverage]]</f>
        <v>1.00072420505648</v>
      </c>
      <c r="O3033" t="b">
        <f>IF(ABS(table2[[#This Row],[EP_coverage_ratio]] - 1) &lt;= ABS(table2[[#This Row],[E_coverage_ratio]] - 1),TRUE,FALSE)</f>
        <v>1</v>
      </c>
      <c r="P3033" s="1">
        <f>(table2[[#This Row],[E_err]] + 1)/(table2[[#This Row],[sample_err]] + 1)</f>
        <v>1.000192963659257</v>
      </c>
      <c r="Q3033" s="1">
        <f>(table2[[#This Row],[EP_err]] + 1 )/(table2[[#This Row],[sample_err]] + 1)</f>
        <v>0.99987291246138776</v>
      </c>
      <c r="R3033" s="1">
        <f>(table2[[#This Row],[EP_gamma]] + 1)/(table2[[#This Row],[expected_gamma]] + 1)</f>
        <v>0.97866809225543683</v>
      </c>
      <c r="S3033" s="1">
        <v>6.4336759947769606E-2</v>
      </c>
      <c r="T3033" s="1">
        <f>(table2[[#This Row],[EP_polymorphism]]+0.1)/(table2[[#This Row],[sample_polymorph]]+0.1)</f>
        <v>1.0020534143156683</v>
      </c>
      <c r="U3033" s="1">
        <f>(1-ABS(1 - table2[[#This Row],[E_coverage_ratio]]))*100</f>
        <v>58.733289011685827</v>
      </c>
      <c r="V3033" s="1">
        <f>(1-ABS(1 - table2[[#This Row],[E_error_ratio]]))*100</f>
        <v>99.980703634074302</v>
      </c>
      <c r="W3033" s="1">
        <f>(1-ABS(1 - table2[[#This Row],[EP_coverage_ratio]]))*100</f>
        <v>99.927579494352003</v>
      </c>
      <c r="X3033" s="1">
        <f>(1-ABS(1 - table2[[#This Row],[EP_error_ratio]]))*100</f>
        <v>99.987291246138781</v>
      </c>
      <c r="Y3033" s="1">
        <f>(1-ABS(1 - table2[[#This Row],[EP_polymorphism_ratio]]))*100</f>
        <v>99.794658568433164</v>
      </c>
    </row>
    <row r="3034" spans="1:25" x14ac:dyDescent="0.3">
      <c r="A3034">
        <v>3</v>
      </c>
      <c r="B3034">
        <v>16</v>
      </c>
      <c r="C3034">
        <v>1.6E-2</v>
      </c>
      <c r="D3034">
        <v>6.4000000000000001E-2</v>
      </c>
      <c r="E3034">
        <v>0.8287192910518324</v>
      </c>
      <c r="F3034">
        <v>9.4074690144634445</v>
      </c>
      <c r="G3034">
        <v>1.6200023521493016E-2</v>
      </c>
      <c r="H3034">
        <v>-7291837.0001064269</v>
      </c>
      <c r="I3034">
        <v>16.026221366777282</v>
      </c>
      <c r="J3034">
        <v>1.5873418841980937E-2</v>
      </c>
      <c r="K3034">
        <v>0.78910674348446574</v>
      </c>
      <c r="L3034">
        <v>-7214806.5591017278</v>
      </c>
      <c r="M3034">
        <f>table2[[#This Row],[E_coverage]]/table2[[#This Row],[sample_coverage]]</f>
        <v>0.58796681340396528</v>
      </c>
      <c r="N3034">
        <f>table2[[#This Row],[EP_coverage]]/table2[[#This Row],[sample_coverage]]</f>
        <v>1.0016388354235801</v>
      </c>
      <c r="O3034" t="b">
        <f>IF(ABS(table2[[#This Row],[EP_coverage_ratio]] - 1) &lt;= ABS(table2[[#This Row],[E_coverage_ratio]] - 1),TRUE,FALSE)</f>
        <v>1</v>
      </c>
      <c r="P3034" s="1">
        <f>(table2[[#This Row],[E_err]] + 1)/(table2[[#This Row],[sample_err]] + 1)</f>
        <v>1.0001968735447766</v>
      </c>
      <c r="Q3034" s="1">
        <f>(table2[[#This Row],[EP_err]] + 1 )/(table2[[#This Row],[sample_err]] + 1)</f>
        <v>0.99987541224604415</v>
      </c>
      <c r="R3034" s="1">
        <f>(table2[[#This Row],[EP_gamma]] + 1)/(table2[[#This Row],[expected_gamma]] + 1)</f>
        <v>0.97833863963638601</v>
      </c>
      <c r="S3034" s="1">
        <v>6.4287370170006297E-2</v>
      </c>
      <c r="T3034" s="1">
        <f>(table2[[#This Row],[EP_polymorphism]]+0.1)/(table2[[#This Row],[sample_polymorph]]+0.1)</f>
        <v>1.0017522571341848</v>
      </c>
      <c r="U3034" s="1">
        <f>(1-ABS(1 - table2[[#This Row],[E_coverage_ratio]]))*100</f>
        <v>58.796681340396532</v>
      </c>
      <c r="V3034" s="1">
        <f>(1-ABS(1 - table2[[#This Row],[E_error_ratio]]))*100</f>
        <v>99.980312645522346</v>
      </c>
      <c r="W3034" s="1">
        <f>(1-ABS(1 - table2[[#This Row],[EP_coverage_ratio]]))*100</f>
        <v>99.836116457641992</v>
      </c>
      <c r="X3034" s="1">
        <f>(1-ABS(1 - table2[[#This Row],[EP_error_ratio]]))*100</f>
        <v>99.987541224604414</v>
      </c>
      <c r="Y3034" s="1">
        <f>(1-ABS(1 - table2[[#This Row],[EP_polymorphism_ratio]]))*100</f>
        <v>99.824774286581516</v>
      </c>
    </row>
    <row r="3035" spans="1:25" x14ac:dyDescent="0.3">
      <c r="A3035">
        <v>4</v>
      </c>
      <c r="B3035">
        <v>16</v>
      </c>
      <c r="C3035">
        <v>1.6E-2</v>
      </c>
      <c r="D3035">
        <v>6.4000000000000001E-2</v>
      </c>
      <c r="E3035">
        <v>0.8288503230225408</v>
      </c>
      <c r="F3035">
        <v>9.4105286939275299</v>
      </c>
      <c r="G3035">
        <v>1.6194885380755954E-2</v>
      </c>
      <c r="H3035">
        <v>-7294969.5447004149</v>
      </c>
      <c r="I3035">
        <v>15.925485276772847</v>
      </c>
      <c r="J3035">
        <v>1.5854259497158553E-2</v>
      </c>
      <c r="K3035">
        <v>0.77992361317979675</v>
      </c>
      <c r="L3035">
        <v>-7216272.7698558383</v>
      </c>
      <c r="M3035">
        <f>table2[[#This Row],[E_coverage]]/table2[[#This Row],[sample_coverage]]</f>
        <v>0.58815804337047062</v>
      </c>
      <c r="N3035">
        <f>table2[[#This Row],[EP_coverage]]/table2[[#This Row],[sample_coverage]]</f>
        <v>0.99534282979830291</v>
      </c>
      <c r="O3035" t="b">
        <f>IF(ABS(table2[[#This Row],[EP_coverage_ratio]] - 1) &lt;= ABS(table2[[#This Row],[E_coverage_ratio]] - 1),TRUE,FALSE)</f>
        <v>1</v>
      </c>
      <c r="P3035" s="1">
        <f>(table2[[#This Row],[E_err]] + 1)/(table2[[#This Row],[sample_err]] + 1)</f>
        <v>1.0001918163196415</v>
      </c>
      <c r="Q3035" s="1">
        <f>(table2[[#This Row],[EP_err]] + 1 )/(table2[[#This Row],[sample_err]] + 1)</f>
        <v>0.99985655462318745</v>
      </c>
      <c r="R3035" s="1">
        <f>(table2[[#This Row],[EP_gamma]] + 1)/(table2[[#This Row],[expected_gamma]] + 1)</f>
        <v>0.97324728588948561</v>
      </c>
      <c r="S3035" s="1">
        <v>6.2639368532485501E-2</v>
      </c>
      <c r="T3035" s="1">
        <f>(table2[[#This Row],[EP_polymorphism]]+0.1)/(table2[[#This Row],[sample_polymorph]]+0.1)</f>
        <v>0.991703466661497</v>
      </c>
      <c r="U3035" s="1">
        <f>(1-ABS(1 - table2[[#This Row],[E_coverage_ratio]]))*100</f>
        <v>58.815804337047062</v>
      </c>
      <c r="V3035" s="1">
        <f>(1-ABS(1 - table2[[#This Row],[E_error_ratio]]))*100</f>
        <v>99.980818368035855</v>
      </c>
      <c r="W3035" s="1">
        <f>(1-ABS(1 - table2[[#This Row],[EP_coverage_ratio]]))*100</f>
        <v>99.534282979830294</v>
      </c>
      <c r="X3035" s="1">
        <f>(1-ABS(1 - table2[[#This Row],[EP_error_ratio]]))*100</f>
        <v>99.985655462318746</v>
      </c>
      <c r="Y3035" s="1">
        <f>(1-ABS(1 - table2[[#This Row],[EP_polymorphism_ratio]]))*100</f>
        <v>99.170346666149698</v>
      </c>
    </row>
    <row r="3036" spans="1:25" x14ac:dyDescent="0.3">
      <c r="A3036">
        <v>5</v>
      </c>
      <c r="B3036">
        <v>16</v>
      </c>
      <c r="C3036">
        <v>1.6E-2</v>
      </c>
      <c r="D3036">
        <v>6.4000000000000001E-2</v>
      </c>
      <c r="E3036">
        <v>0.82911674595580476</v>
      </c>
      <c r="F3036">
        <v>9.3919288663218623</v>
      </c>
      <c r="G3036">
        <v>1.6187868851001638E-2</v>
      </c>
      <c r="H3036">
        <v>-7287854.3281684341</v>
      </c>
      <c r="I3036">
        <v>16.033233729910965</v>
      </c>
      <c r="J3036">
        <v>1.586748254376277E-2</v>
      </c>
      <c r="K3036">
        <v>0.79172791144748367</v>
      </c>
      <c r="L3036">
        <v>-7215268.2955161678</v>
      </c>
      <c r="M3036">
        <f>table2[[#This Row],[E_coverage]]/table2[[#This Row],[sample_coverage]]</f>
        <v>0.58699555414511639</v>
      </c>
      <c r="N3036">
        <f>table2[[#This Row],[EP_coverage]]/table2[[#This Row],[sample_coverage]]</f>
        <v>1.0020771081194353</v>
      </c>
      <c r="O3036" t="b">
        <f>IF(ABS(table2[[#This Row],[EP_coverage_ratio]] - 1) &lt;= ABS(table2[[#This Row],[E_coverage_ratio]] - 1),TRUE,FALSE)</f>
        <v>1</v>
      </c>
      <c r="P3036" s="1">
        <f>(table2[[#This Row],[E_err]] + 1)/(table2[[#This Row],[sample_err]] + 1)</f>
        <v>1.0001849102864189</v>
      </c>
      <c r="Q3036" s="1">
        <f>(table2[[#This Row],[EP_err]] + 1 )/(table2[[#This Row],[sample_err]] + 1)</f>
        <v>0.99986956943283734</v>
      </c>
      <c r="R3036" s="1">
        <f>(table2[[#This Row],[EP_gamma]] + 1)/(table2[[#This Row],[expected_gamma]] + 1)</f>
        <v>0.97955907702939782</v>
      </c>
      <c r="S3036" s="1">
        <v>6.48272289337809E-2</v>
      </c>
      <c r="T3036" s="1">
        <f>(table2[[#This Row],[EP_polymorphism]]+0.1)/(table2[[#This Row],[sample_polymorph]]+0.1)</f>
        <v>1.0050440788645176</v>
      </c>
      <c r="U3036" s="1">
        <f>(1-ABS(1 - table2[[#This Row],[E_coverage_ratio]]))*100</f>
        <v>58.699555414511636</v>
      </c>
      <c r="V3036" s="1">
        <f>(1-ABS(1 - table2[[#This Row],[E_error_ratio]]))*100</f>
        <v>99.98150897135811</v>
      </c>
      <c r="W3036" s="1">
        <f>(1-ABS(1 - table2[[#This Row],[EP_coverage_ratio]]))*100</f>
        <v>99.792289188056472</v>
      </c>
      <c r="X3036" s="1">
        <f>(1-ABS(1 - table2[[#This Row],[EP_error_ratio]]))*100</f>
        <v>99.98695694328373</v>
      </c>
      <c r="Y3036" s="1">
        <f>(1-ABS(1 - table2[[#This Row],[EP_polymorphism_ratio]]))*100</f>
        <v>99.495592113548241</v>
      </c>
    </row>
    <row r="3037" spans="1:25" x14ac:dyDescent="0.3">
      <c r="A3037">
        <v>6</v>
      </c>
      <c r="B3037">
        <v>16</v>
      </c>
      <c r="C3037">
        <v>1.6E-2</v>
      </c>
      <c r="D3037">
        <v>6.4000000000000001E-2</v>
      </c>
      <c r="E3037">
        <v>0.82735816644274562</v>
      </c>
      <c r="F3037">
        <v>9.4137352204496754</v>
      </c>
      <c r="G3037">
        <v>1.6161896133201556E-2</v>
      </c>
      <c r="H3037">
        <v>-7285087.4537261734</v>
      </c>
      <c r="I3037">
        <v>15.965902821078124</v>
      </c>
      <c r="J3037">
        <v>1.5827685936481064E-2</v>
      </c>
      <c r="K3037">
        <v>0.78341827300583333</v>
      </c>
      <c r="L3037">
        <v>-7211553.4687601263</v>
      </c>
      <c r="M3037">
        <f>table2[[#This Row],[E_coverage]]/table2[[#This Row],[sample_coverage]]</f>
        <v>0.58835845127810471</v>
      </c>
      <c r="N3037">
        <f>table2[[#This Row],[EP_coverage]]/table2[[#This Row],[sample_coverage]]</f>
        <v>0.99786892631738278</v>
      </c>
      <c r="O3037" t="b">
        <f>IF(ABS(table2[[#This Row],[EP_coverage_ratio]] - 1) &lt;= ABS(table2[[#This Row],[E_coverage_ratio]] - 1),TRUE,FALSE)</f>
        <v>1</v>
      </c>
      <c r="P3037" s="1">
        <f>(table2[[#This Row],[E_err]] + 1)/(table2[[#This Row],[sample_err]] + 1)</f>
        <v>1.0001593465877967</v>
      </c>
      <c r="Q3037" s="1">
        <f>(table2[[#This Row],[EP_err]] + 1 )/(table2[[#This Row],[sample_err]] + 1)</f>
        <v>0.9998303995437805</v>
      </c>
      <c r="R3037" s="1">
        <f>(table2[[#This Row],[EP_gamma]] + 1)/(table2[[#This Row],[expected_gamma]] + 1)</f>
        <v>0.97595441646645076</v>
      </c>
      <c r="S3037" s="1">
        <v>6.3148923329272397E-2</v>
      </c>
      <c r="T3037" s="1">
        <f>(table2[[#This Row],[EP_polymorphism]]+0.1)/(table2[[#This Row],[sample_polymorph]]+0.1)</f>
        <v>0.99481050810531935</v>
      </c>
      <c r="U3037" s="1">
        <f>(1-ABS(1 - table2[[#This Row],[E_coverage_ratio]]))*100</f>
        <v>58.835845127810472</v>
      </c>
      <c r="V3037" s="1">
        <f>(1-ABS(1 - table2[[#This Row],[E_error_ratio]]))*100</f>
        <v>99.98406534122033</v>
      </c>
      <c r="W3037" s="1">
        <f>(1-ABS(1 - table2[[#This Row],[EP_coverage_ratio]]))*100</f>
        <v>99.786892631738283</v>
      </c>
      <c r="X3037" s="1">
        <f>(1-ABS(1 - table2[[#This Row],[EP_error_ratio]]))*100</f>
        <v>99.983039954378057</v>
      </c>
      <c r="Y3037" s="1">
        <f>(1-ABS(1 - table2[[#This Row],[EP_polymorphism_ratio]]))*100</f>
        <v>99.48105081053194</v>
      </c>
    </row>
    <row r="3038" spans="1:25" x14ac:dyDescent="0.3">
      <c r="A3038">
        <v>7</v>
      </c>
      <c r="B3038">
        <v>16</v>
      </c>
      <c r="C3038">
        <v>1.6E-2</v>
      </c>
      <c r="D3038">
        <v>6.4000000000000001E-2</v>
      </c>
      <c r="E3038">
        <v>0.82689718594123651</v>
      </c>
      <c r="F3038">
        <v>9.4397766803984311</v>
      </c>
      <c r="G3038">
        <v>1.61996683623046E-2</v>
      </c>
      <c r="H3038">
        <v>-7288408.0807825215</v>
      </c>
      <c r="I3038">
        <v>15.940820747559412</v>
      </c>
      <c r="J3038">
        <v>1.5854594540817175E-2</v>
      </c>
      <c r="K3038">
        <v>0.77790318228525568</v>
      </c>
      <c r="L3038">
        <v>-7209849.7795634335</v>
      </c>
      <c r="M3038">
        <f>table2[[#This Row],[E_coverage]]/table2[[#This Row],[sample_coverage]]</f>
        <v>0.58998604252490194</v>
      </c>
      <c r="N3038">
        <f>table2[[#This Row],[EP_coverage]]/table2[[#This Row],[sample_coverage]]</f>
        <v>0.99630129672246326</v>
      </c>
      <c r="O3038" t="b">
        <f>IF(ABS(table2[[#This Row],[EP_coverage_ratio]] - 1) &lt;= ABS(table2[[#This Row],[E_coverage_ratio]] - 1),TRUE,FALSE)</f>
        <v>1</v>
      </c>
      <c r="P3038" s="1">
        <f>(table2[[#This Row],[E_err]] + 1)/(table2[[#This Row],[sample_err]] + 1)</f>
        <v>1.0001965239786463</v>
      </c>
      <c r="Q3038" s="1">
        <f>(table2[[#This Row],[EP_err]] + 1 )/(table2[[#This Row],[sample_err]] + 1)</f>
        <v>0.99985688439056819</v>
      </c>
      <c r="R3038" s="1">
        <f>(table2[[#This Row],[EP_gamma]] + 1)/(table2[[#This Row],[expected_gamma]] + 1)</f>
        <v>0.97318184951347519</v>
      </c>
      <c r="S3038" s="1">
        <v>6.2252024373820297E-2</v>
      </c>
      <c r="T3038" s="1">
        <f>(table2[[#This Row],[EP_polymorphism]]+0.1)/(table2[[#This Row],[sample_polymorph]]+0.1)</f>
        <v>0.98934161203548965</v>
      </c>
      <c r="U3038" s="1">
        <f>(1-ABS(1 - table2[[#This Row],[E_coverage_ratio]]))*100</f>
        <v>58.998604252490196</v>
      </c>
      <c r="V3038" s="1">
        <f>(1-ABS(1 - table2[[#This Row],[E_error_ratio]]))*100</f>
        <v>99.980347602135367</v>
      </c>
      <c r="W3038" s="1">
        <f>(1-ABS(1 - table2[[#This Row],[EP_coverage_ratio]]))*100</f>
        <v>99.630129672246326</v>
      </c>
      <c r="X3038" s="1">
        <f>(1-ABS(1 - table2[[#This Row],[EP_error_ratio]]))*100</f>
        <v>99.985688439056815</v>
      </c>
      <c r="Y3038" s="1">
        <f>(1-ABS(1 - table2[[#This Row],[EP_polymorphism_ratio]]))*100</f>
        <v>98.934161203548967</v>
      </c>
    </row>
    <row r="3039" spans="1:25" x14ac:dyDescent="0.3">
      <c r="A3039">
        <v>8</v>
      </c>
      <c r="B3039">
        <v>16</v>
      </c>
      <c r="C3039">
        <v>1.6E-2</v>
      </c>
      <c r="D3039">
        <v>6.4000000000000001E-2</v>
      </c>
      <c r="E3039">
        <v>0.82647918322522362</v>
      </c>
      <c r="F3039">
        <v>9.423183913773201</v>
      </c>
      <c r="G3039">
        <v>1.620972024354848E-2</v>
      </c>
      <c r="H3039">
        <v>-7288724.1087468965</v>
      </c>
      <c r="I3039">
        <v>15.958339613451596</v>
      </c>
      <c r="J3039">
        <v>1.5872262445581438E-2</v>
      </c>
      <c r="K3039">
        <v>0.78152797230510052</v>
      </c>
      <c r="L3039">
        <v>-7211897.4836952277</v>
      </c>
      <c r="M3039">
        <f>table2[[#This Row],[E_coverage]]/table2[[#This Row],[sample_coverage]]</f>
        <v>0.58894899461082506</v>
      </c>
      <c r="N3039">
        <f>table2[[#This Row],[EP_coverage]]/table2[[#This Row],[sample_coverage]]</f>
        <v>0.99739622584072474</v>
      </c>
      <c r="O3039" t="b">
        <f>IF(ABS(table2[[#This Row],[EP_coverage_ratio]] - 1) &lt;= ABS(table2[[#This Row],[E_coverage_ratio]] - 1),TRUE,FALSE)</f>
        <v>1</v>
      </c>
      <c r="P3039" s="1">
        <f>(table2[[#This Row],[E_err]] + 1)/(table2[[#This Row],[sample_err]] + 1)</f>
        <v>1.0002064175625478</v>
      </c>
      <c r="Q3039" s="1">
        <f>(table2[[#This Row],[EP_err]] + 1 )/(table2[[#This Row],[sample_err]] + 1)</f>
        <v>0.99987427406061158</v>
      </c>
      <c r="R3039" s="1">
        <f>(table2[[#This Row],[EP_gamma]] + 1)/(table2[[#This Row],[expected_gamma]] + 1)</f>
        <v>0.97538914687177125</v>
      </c>
      <c r="S3039" s="1">
        <v>6.2799473020594895E-2</v>
      </c>
      <c r="T3039" s="1">
        <f>(table2[[#This Row],[EP_polymorphism]]+0.1)/(table2[[#This Row],[sample_polymorph]]+0.1)</f>
        <v>0.99267971354021267</v>
      </c>
      <c r="U3039" s="1">
        <f>(1-ABS(1 - table2[[#This Row],[E_coverage_ratio]]))*100</f>
        <v>58.894899461082503</v>
      </c>
      <c r="V3039" s="1">
        <f>(1-ABS(1 - table2[[#This Row],[E_error_ratio]]))*100</f>
        <v>99.979358243745224</v>
      </c>
      <c r="W3039" s="1">
        <f>(1-ABS(1 - table2[[#This Row],[EP_coverage_ratio]]))*100</f>
        <v>99.739622584072478</v>
      </c>
      <c r="X3039" s="1">
        <f>(1-ABS(1 - table2[[#This Row],[EP_error_ratio]]))*100</f>
        <v>99.987427406061158</v>
      </c>
      <c r="Y3039" s="1">
        <f>(1-ABS(1 - table2[[#This Row],[EP_polymorphism_ratio]]))*100</f>
        <v>99.26797135402127</v>
      </c>
    </row>
    <row r="3040" spans="1:25" x14ac:dyDescent="0.3">
      <c r="A3040">
        <v>9</v>
      </c>
      <c r="B3040">
        <v>16</v>
      </c>
      <c r="C3040">
        <v>1.6E-2</v>
      </c>
      <c r="D3040">
        <v>6.4000000000000001E-2</v>
      </c>
      <c r="E3040">
        <v>0.82798710617270277</v>
      </c>
      <c r="F3040">
        <v>9.4056552780063818</v>
      </c>
      <c r="G3040">
        <v>1.620691517764283E-2</v>
      </c>
      <c r="H3040">
        <v>-7285264.7741576033</v>
      </c>
      <c r="I3040">
        <v>16.012506721736319</v>
      </c>
      <c r="J3040">
        <v>1.5880991239441943E-2</v>
      </c>
      <c r="K3040">
        <v>0.78816954997126221</v>
      </c>
      <c r="L3040">
        <v>-7212151.545339724</v>
      </c>
      <c r="M3040">
        <f>table2[[#This Row],[E_coverage]]/table2[[#This Row],[sample_coverage]]</f>
        <v>0.58785345487539886</v>
      </c>
      <c r="N3040">
        <f>table2[[#This Row],[EP_coverage]]/table2[[#This Row],[sample_coverage]]</f>
        <v>1.0007816701085199</v>
      </c>
      <c r="O3040" t="b">
        <f>IF(ABS(table2[[#This Row],[EP_coverage_ratio]] - 1) &lt;= ABS(table2[[#This Row],[E_coverage_ratio]] - 1),TRUE,FALSE)</f>
        <v>1</v>
      </c>
      <c r="P3040" s="1">
        <f>(table2[[#This Row],[E_err]] + 1)/(table2[[#This Row],[sample_err]] + 1)</f>
        <v>1.0002036566709083</v>
      </c>
      <c r="Q3040" s="1">
        <f>(table2[[#This Row],[EP_err]] + 1 )/(table2[[#This Row],[sample_err]] + 1)</f>
        <v>0.99988286539315152</v>
      </c>
      <c r="R3040" s="1">
        <f>(table2[[#This Row],[EP_gamma]] + 1)/(table2[[#This Row],[expected_gamma]] + 1)</f>
        <v>0.97821781342604353</v>
      </c>
      <c r="S3040" s="1">
        <v>6.4116990495123899E-2</v>
      </c>
      <c r="T3040" s="1">
        <f>(table2[[#This Row],[EP_polymorphism]]+0.1)/(table2[[#This Row],[sample_polymorph]]+0.1)</f>
        <v>1.0007133566775848</v>
      </c>
      <c r="U3040" s="1">
        <f>(1-ABS(1 - table2[[#This Row],[E_coverage_ratio]]))*100</f>
        <v>58.785345487539885</v>
      </c>
      <c r="V3040" s="1">
        <f>(1-ABS(1 - table2[[#This Row],[E_error_ratio]]))*100</f>
        <v>99.979634332909171</v>
      </c>
      <c r="W3040" s="1">
        <f>(1-ABS(1 - table2[[#This Row],[EP_coverage_ratio]]))*100</f>
        <v>99.921832989148001</v>
      </c>
      <c r="X3040" s="1">
        <f>(1-ABS(1 - table2[[#This Row],[EP_error_ratio]]))*100</f>
        <v>99.988286539315155</v>
      </c>
      <c r="Y3040" s="1">
        <f>(1-ABS(1 - table2[[#This Row],[EP_polymorphism_ratio]]))*100</f>
        <v>99.928664332241524</v>
      </c>
    </row>
    <row r="3041" spans="1:25" x14ac:dyDescent="0.3">
      <c r="A3041">
        <v>10</v>
      </c>
      <c r="B3041">
        <v>16</v>
      </c>
      <c r="C3041">
        <v>1.6E-2</v>
      </c>
      <c r="D3041">
        <v>6.4000000000000001E-2</v>
      </c>
      <c r="E3041">
        <v>0.8263494277644422</v>
      </c>
      <c r="F3041">
        <v>9.4303541850881629</v>
      </c>
      <c r="G3041">
        <v>1.6240166387218143E-2</v>
      </c>
      <c r="H3041">
        <v>-7288983.8279212723</v>
      </c>
      <c r="I3041">
        <v>15.952410723073745</v>
      </c>
      <c r="J3041">
        <v>1.5899440398844753E-2</v>
      </c>
      <c r="K3041">
        <v>0.78007472685076762</v>
      </c>
      <c r="L3041">
        <v>-7211786.3243187135</v>
      </c>
      <c r="M3041">
        <f>table2[[#This Row],[E_coverage]]/table2[[#This Row],[sample_coverage]]</f>
        <v>0.58939713656801018</v>
      </c>
      <c r="N3041">
        <f>table2[[#This Row],[EP_coverage]]/table2[[#This Row],[sample_coverage]]</f>
        <v>0.99702567019210908</v>
      </c>
      <c r="O3041" t="b">
        <f>IF(ABS(table2[[#This Row],[EP_coverage_ratio]] - 1) &lt;= ABS(table2[[#This Row],[E_coverage_ratio]] - 1),TRUE,FALSE)</f>
        <v>1</v>
      </c>
      <c r="P3041" s="1">
        <f>(table2[[#This Row],[E_err]] + 1)/(table2[[#This Row],[sample_err]] + 1)</f>
        <v>1.0002363842393878</v>
      </c>
      <c r="Q3041" s="1">
        <f>(table2[[#This Row],[EP_err]] + 1 )/(table2[[#This Row],[sample_err]] + 1)</f>
        <v>0.99990102401461101</v>
      </c>
      <c r="R3041" s="1">
        <f>(table2[[#This Row],[EP_gamma]] + 1)/(table2[[#This Row],[expected_gamma]] + 1)</f>
        <v>0.97466273418974514</v>
      </c>
      <c r="S3041" s="1">
        <v>6.2685900263931102E-2</v>
      </c>
      <c r="T3041" s="1">
        <f>(table2[[#This Row],[EP_polymorphism]]+0.1)/(table2[[#This Row],[sample_polymorph]]+0.1)</f>
        <v>0.9919871967312871</v>
      </c>
      <c r="U3041" s="1">
        <f>(1-ABS(1 - table2[[#This Row],[E_coverage_ratio]]))*100</f>
        <v>58.939713656801018</v>
      </c>
      <c r="V3041" s="1">
        <f>(1-ABS(1 - table2[[#This Row],[E_error_ratio]]))*100</f>
        <v>99.976361576061223</v>
      </c>
      <c r="W3041" s="1">
        <f>(1-ABS(1 - table2[[#This Row],[EP_coverage_ratio]]))*100</f>
        <v>99.702567019210903</v>
      </c>
      <c r="X3041" s="1">
        <f>(1-ABS(1 - table2[[#This Row],[EP_error_ratio]]))*100</f>
        <v>99.990102401461101</v>
      </c>
      <c r="Y3041" s="1">
        <f>(1-ABS(1 - table2[[#This Row],[EP_polymorphism_ratio]]))*100</f>
        <v>99.198719673128707</v>
      </c>
    </row>
    <row r="3042" spans="1:25" x14ac:dyDescent="0.3">
      <c r="A3042">
        <v>1</v>
      </c>
      <c r="B3042">
        <v>16</v>
      </c>
      <c r="C3042">
        <v>3.2000000000000001E-2</v>
      </c>
      <c r="D3042">
        <v>0</v>
      </c>
      <c r="E3042">
        <v>0</v>
      </c>
      <c r="F3042">
        <v>16.000339481049231</v>
      </c>
      <c r="G3042">
        <v>3.2044144906304951E-2</v>
      </c>
      <c r="H3042">
        <v>-5787518.9582367837</v>
      </c>
      <c r="I3042">
        <v>16.007465146262124</v>
      </c>
      <c r="J3042">
        <v>3.2038138374297628E-2</v>
      </c>
      <c r="K3042">
        <v>1.2208090602000652E-3</v>
      </c>
      <c r="L3042">
        <v>-5787518.0812294176</v>
      </c>
      <c r="M3042">
        <f>table2[[#This Row],[E_coverage]]/table2[[#This Row],[sample_coverage]]</f>
        <v>1.0000212175655769</v>
      </c>
      <c r="N3042">
        <f>table2[[#This Row],[EP_coverage]]/table2[[#This Row],[sample_coverage]]</f>
        <v>1.0004665716413828</v>
      </c>
      <c r="O3042" t="b">
        <f>IF(ABS(table2[[#This Row],[EP_coverage_ratio]] - 1) &lt;= ABS(table2[[#This Row],[E_coverage_ratio]] - 1),TRUE,FALSE)</f>
        <v>0</v>
      </c>
      <c r="P3042" s="1">
        <f>(table2[[#This Row],[E_err]] + 1)/(table2[[#This Row],[sample_err]] + 1)</f>
        <v>1.0000427760720008</v>
      </c>
      <c r="Q3042" s="1">
        <f>(table2[[#This Row],[EP_err]] + 1 )/(table2[[#This Row],[sample_err]] + 1)</f>
        <v>1.0000369557890481</v>
      </c>
      <c r="R3042" s="1">
        <f>(table2[[#This Row],[EP_gamma]] + 1)/(table2[[#This Row],[expected_gamma]] + 1)</f>
        <v>1.0012208090602002</v>
      </c>
      <c r="S3042" s="1">
        <v>5.1040340212748997E-5</v>
      </c>
      <c r="T3042" s="1">
        <f>(table2[[#This Row],[EP_polymorphism]]+0.1)/(table2[[#This Row],[sample_polymorph]]+0.1)</f>
        <v>1.0005104034021275</v>
      </c>
      <c r="U3042" s="1">
        <f>(1-ABS(1 - table2[[#This Row],[E_coverage_ratio]]))*100</f>
        <v>99.997878243442301</v>
      </c>
      <c r="V3042" s="1">
        <f>(1-ABS(1 - table2[[#This Row],[E_error_ratio]]))*100</f>
        <v>99.995722392799919</v>
      </c>
      <c r="W3042" s="1">
        <f>(1-ABS(1 - table2[[#This Row],[EP_coverage_ratio]]))*100</f>
        <v>99.953342835861719</v>
      </c>
      <c r="X3042" s="1">
        <f>(1-ABS(1 - table2[[#This Row],[EP_error_ratio]]))*100</f>
        <v>99.996304421095189</v>
      </c>
      <c r="Y3042" s="1">
        <f>(1-ABS(1 - table2[[#This Row],[EP_polymorphism_ratio]]))*100</f>
        <v>99.948959659787249</v>
      </c>
    </row>
    <row r="3043" spans="1:25" x14ac:dyDescent="0.3">
      <c r="A3043">
        <v>2</v>
      </c>
      <c r="B3043">
        <v>16</v>
      </c>
      <c r="C3043">
        <v>3.2000000000000001E-2</v>
      </c>
      <c r="D3043">
        <v>0</v>
      </c>
      <c r="E3043">
        <v>0</v>
      </c>
      <c r="F3043">
        <v>15.99387517178125</v>
      </c>
      <c r="G3043">
        <v>3.2066636106596116E-2</v>
      </c>
      <c r="H3043">
        <v>-5787937.4033786673</v>
      </c>
      <c r="I3043">
        <v>16.020169102100848</v>
      </c>
      <c r="J3043">
        <v>3.2039384815736087E-2</v>
      </c>
      <c r="K3043">
        <v>4.5438843109036637E-3</v>
      </c>
      <c r="L3043">
        <v>-5787925.6554214712</v>
      </c>
      <c r="M3043">
        <f>table2[[#This Row],[E_coverage]]/table2[[#This Row],[sample_coverage]]</f>
        <v>0.99961719823632811</v>
      </c>
      <c r="N3043">
        <f>table2[[#This Row],[EP_coverage]]/table2[[#This Row],[sample_coverage]]</f>
        <v>1.001260568881303</v>
      </c>
      <c r="O3043" t="b">
        <f>IF(ABS(table2[[#This Row],[EP_coverage_ratio]] - 1) &lt;= ABS(table2[[#This Row],[E_coverage_ratio]] - 1),TRUE,FALSE)</f>
        <v>0</v>
      </c>
      <c r="P3043" s="1">
        <f>(table2[[#This Row],[E_err]] + 1)/(table2[[#This Row],[sample_err]] + 1)</f>
        <v>1.0000645698707327</v>
      </c>
      <c r="Q3043" s="1">
        <f>(table2[[#This Row],[EP_err]] + 1 )/(table2[[#This Row],[sample_err]] + 1)</f>
        <v>1.0000381635811395</v>
      </c>
      <c r="R3043" s="1">
        <f>(table2[[#This Row],[EP_gamma]] + 1)/(table2[[#This Row],[expected_gamma]] + 1)</f>
        <v>1.0045438843109036</v>
      </c>
      <c r="S3043" s="1">
        <v>1.9024737327677499E-4</v>
      </c>
      <c r="T3043" s="1">
        <f>(table2[[#This Row],[EP_polymorphism]]+0.1)/(table2[[#This Row],[sample_polymorph]]+0.1)</f>
        <v>1.0019024737327678</v>
      </c>
      <c r="U3043" s="1">
        <f>(1-ABS(1 - table2[[#This Row],[E_coverage_ratio]]))*100</f>
        <v>99.961719823632805</v>
      </c>
      <c r="V3043" s="1">
        <f>(1-ABS(1 - table2[[#This Row],[E_error_ratio]]))*100</f>
        <v>99.993543012926736</v>
      </c>
      <c r="W3043" s="1">
        <f>(1-ABS(1 - table2[[#This Row],[EP_coverage_ratio]]))*100</f>
        <v>99.873943111869707</v>
      </c>
      <c r="X3043" s="1">
        <f>(1-ABS(1 - table2[[#This Row],[EP_error_ratio]]))*100</f>
        <v>99.996183641886049</v>
      </c>
      <c r="Y3043" s="1">
        <f>(1-ABS(1 - table2[[#This Row],[EP_polymorphism_ratio]]))*100</f>
        <v>99.809752626723224</v>
      </c>
    </row>
    <row r="3044" spans="1:25" x14ac:dyDescent="0.3">
      <c r="A3044">
        <v>3</v>
      </c>
      <c r="B3044">
        <v>16</v>
      </c>
      <c r="C3044">
        <v>3.2000000000000001E-2</v>
      </c>
      <c r="D3044">
        <v>0</v>
      </c>
      <c r="E3044">
        <v>0</v>
      </c>
      <c r="F3044">
        <v>15.994942855988091</v>
      </c>
      <c r="G3044">
        <v>3.2106271700237873E-2</v>
      </c>
      <c r="H3044">
        <v>-5780864.9728632383</v>
      </c>
      <c r="I3044">
        <v>15.994858090061896</v>
      </c>
      <c r="J3044">
        <v>3.2105908424838091E-2</v>
      </c>
      <c r="K3044">
        <v>0</v>
      </c>
      <c r="L3044">
        <v>-5780864.9728334537</v>
      </c>
      <c r="M3044">
        <f>table2[[#This Row],[E_coverage]]/table2[[#This Row],[sample_coverage]]</f>
        <v>0.99968392849925569</v>
      </c>
      <c r="N3044">
        <f>table2[[#This Row],[EP_coverage]]/table2[[#This Row],[sample_coverage]]</f>
        <v>0.99967863062886853</v>
      </c>
      <c r="O3044" t="b">
        <f>IF(ABS(table2[[#This Row],[EP_coverage_ratio]] - 1) &lt;= ABS(table2[[#This Row],[E_coverage_ratio]] - 1),TRUE,FALSE)</f>
        <v>0</v>
      </c>
      <c r="P3044" s="1">
        <f>(table2[[#This Row],[E_err]] + 1)/(table2[[#This Row],[sample_err]] + 1)</f>
        <v>1.0001029764537188</v>
      </c>
      <c r="Q3044" s="1">
        <f>(table2[[#This Row],[EP_err]] + 1 )/(table2[[#This Row],[sample_err]] + 1)</f>
        <v>1.0001026244426725</v>
      </c>
      <c r="R3044" s="1">
        <f>(table2[[#This Row],[EP_gamma]] + 1)/(table2[[#This Row],[expected_gamma]] + 1)</f>
        <v>1</v>
      </c>
      <c r="S3044" s="1">
        <v>0</v>
      </c>
      <c r="T3044" s="1">
        <f>(table2[[#This Row],[EP_polymorphism]]+0.1)/(table2[[#This Row],[sample_polymorph]]+0.1)</f>
        <v>1</v>
      </c>
      <c r="U3044" s="1">
        <f>(1-ABS(1 - table2[[#This Row],[E_coverage_ratio]]))*100</f>
        <v>99.968392849925564</v>
      </c>
      <c r="V3044" s="1">
        <f>(1-ABS(1 - table2[[#This Row],[E_error_ratio]]))*100</f>
        <v>99.989702354628122</v>
      </c>
      <c r="W3044" s="1">
        <f>(1-ABS(1 - table2[[#This Row],[EP_coverage_ratio]]))*100</f>
        <v>99.967863062886849</v>
      </c>
      <c r="X3044" s="1">
        <f>(1-ABS(1 - table2[[#This Row],[EP_error_ratio]]))*100</f>
        <v>99.989737555732745</v>
      </c>
      <c r="Y3044" s="1">
        <f>(1-ABS(1 - table2[[#This Row],[EP_polymorphism_ratio]]))*100</f>
        <v>100</v>
      </c>
    </row>
    <row r="3045" spans="1:25" x14ac:dyDescent="0.3">
      <c r="A3045">
        <v>4</v>
      </c>
      <c r="B3045">
        <v>16</v>
      </c>
      <c r="C3045">
        <v>3.2000000000000001E-2</v>
      </c>
      <c r="D3045">
        <v>0</v>
      </c>
      <c r="E3045">
        <v>0</v>
      </c>
      <c r="F3045">
        <v>16.019699665034143</v>
      </c>
      <c r="G3045">
        <v>3.2025883656673998E-2</v>
      </c>
      <c r="H3045">
        <v>-5782437.4861126896</v>
      </c>
      <c r="I3045">
        <v>16.054604158014207</v>
      </c>
      <c r="J3045">
        <v>3.1989482347481057E-2</v>
      </c>
      <c r="K3045">
        <v>6.022941994094662E-3</v>
      </c>
      <c r="L3045">
        <v>-5782416.5095941294</v>
      </c>
      <c r="M3045">
        <f>table2[[#This Row],[E_coverage]]/table2[[#This Row],[sample_coverage]]</f>
        <v>1.0012312290646339</v>
      </c>
      <c r="N3045">
        <f>table2[[#This Row],[EP_coverage]]/table2[[#This Row],[sample_coverage]]</f>
        <v>1.003412759875888</v>
      </c>
      <c r="O3045" t="b">
        <f>IF(ABS(table2[[#This Row],[EP_coverage_ratio]] - 1) &lt;= ABS(table2[[#This Row],[E_coverage_ratio]] - 1),TRUE,FALSE)</f>
        <v>0</v>
      </c>
      <c r="P3045" s="1">
        <f>(table2[[#This Row],[E_err]] + 1)/(table2[[#This Row],[sample_err]] + 1)</f>
        <v>1.0000250810626685</v>
      </c>
      <c r="Q3045" s="1">
        <f>(table2[[#This Row],[EP_err]] + 1 )/(table2[[#This Row],[sample_err]] + 1)</f>
        <v>0.99998980847624142</v>
      </c>
      <c r="R3045" s="1">
        <f>(table2[[#This Row],[EP_gamma]] + 1)/(table2[[#This Row],[expected_gamma]] + 1)</f>
        <v>1.0060229419940947</v>
      </c>
      <c r="S3045" s="1">
        <v>2.5237565180335998E-4</v>
      </c>
      <c r="T3045" s="1">
        <f>(table2[[#This Row],[EP_polymorphism]]+0.1)/(table2[[#This Row],[sample_polymorph]]+0.1)</f>
        <v>1.0025237565180336</v>
      </c>
      <c r="U3045" s="1">
        <f>(1-ABS(1 - table2[[#This Row],[E_coverage_ratio]]))*100</f>
        <v>99.876877093536606</v>
      </c>
      <c r="V3045" s="1">
        <f>(1-ABS(1 - table2[[#This Row],[E_error_ratio]]))*100</f>
        <v>99.997491893733155</v>
      </c>
      <c r="W3045" s="1">
        <f>(1-ABS(1 - table2[[#This Row],[EP_coverage_ratio]]))*100</f>
        <v>99.658724012411199</v>
      </c>
      <c r="X3045" s="1">
        <f>(1-ABS(1 - table2[[#This Row],[EP_error_ratio]]))*100</f>
        <v>99.998980847624139</v>
      </c>
      <c r="Y3045" s="1">
        <f>(1-ABS(1 - table2[[#This Row],[EP_polymorphism_ratio]]))*100</f>
        <v>99.747624348196638</v>
      </c>
    </row>
    <row r="3046" spans="1:25" x14ac:dyDescent="0.3">
      <c r="A3046">
        <v>5</v>
      </c>
      <c r="B3046">
        <v>16</v>
      </c>
      <c r="C3046">
        <v>3.2000000000000001E-2</v>
      </c>
      <c r="D3046">
        <v>0</v>
      </c>
      <c r="E3046">
        <v>0</v>
      </c>
      <c r="F3046">
        <v>15.996326456036638</v>
      </c>
      <c r="G3046">
        <v>3.1999068242926483E-2</v>
      </c>
      <c r="H3046">
        <v>-5782488.288426294</v>
      </c>
      <c r="I3046">
        <v>15.996870187355629</v>
      </c>
      <c r="J3046">
        <v>3.2000139253274898E-2</v>
      </c>
      <c r="K3046">
        <v>0</v>
      </c>
      <c r="L3046">
        <v>-5782488.2884774962</v>
      </c>
      <c r="M3046">
        <f>table2[[#This Row],[E_coverage]]/table2[[#This Row],[sample_coverage]]</f>
        <v>0.99977040350228985</v>
      </c>
      <c r="N3046">
        <f>table2[[#This Row],[EP_coverage]]/table2[[#This Row],[sample_coverage]]</f>
        <v>0.99980438670972682</v>
      </c>
      <c r="O3046" t="b">
        <f>IF(ABS(table2[[#This Row],[EP_coverage_ratio]] - 1) &lt;= ABS(table2[[#This Row],[E_coverage_ratio]] - 1),TRUE,FALSE)</f>
        <v>1</v>
      </c>
      <c r="P3046" s="1">
        <f>(table2[[#This Row],[E_err]] + 1)/(table2[[#This Row],[sample_err]] + 1)</f>
        <v>0.99999909713461865</v>
      </c>
      <c r="Q3046" s="1">
        <f>(table2[[#This Row],[EP_err]] + 1 )/(table2[[#This Row],[sample_err]] + 1)</f>
        <v>1.000000134935344</v>
      </c>
      <c r="R3046" s="1">
        <f>(table2[[#This Row],[EP_gamma]] + 1)/(table2[[#This Row],[expected_gamma]] + 1)</f>
        <v>1</v>
      </c>
      <c r="S3046" s="1">
        <v>0</v>
      </c>
      <c r="T3046" s="1">
        <f>(table2[[#This Row],[EP_polymorphism]]+0.1)/(table2[[#This Row],[sample_polymorph]]+0.1)</f>
        <v>1</v>
      </c>
      <c r="U3046" s="1">
        <f>(1-ABS(1 - table2[[#This Row],[E_coverage_ratio]]))*100</f>
        <v>99.977040350228989</v>
      </c>
      <c r="V3046" s="1">
        <f>(1-ABS(1 - table2[[#This Row],[E_error_ratio]]))*100</f>
        <v>99.999909713461861</v>
      </c>
      <c r="W3046" s="1">
        <f>(1-ABS(1 - table2[[#This Row],[EP_coverage_ratio]]))*100</f>
        <v>99.980438670972688</v>
      </c>
      <c r="X3046" s="1">
        <f>(1-ABS(1 - table2[[#This Row],[EP_error_ratio]]))*100</f>
        <v>99.999986506465603</v>
      </c>
      <c r="Y3046" s="1">
        <f>(1-ABS(1 - table2[[#This Row],[EP_polymorphism_ratio]]))*100</f>
        <v>100</v>
      </c>
    </row>
    <row r="3047" spans="1:25" x14ac:dyDescent="0.3">
      <c r="A3047">
        <v>6</v>
      </c>
      <c r="B3047">
        <v>16</v>
      </c>
      <c r="C3047">
        <v>3.2000000000000001E-2</v>
      </c>
      <c r="D3047">
        <v>0</v>
      </c>
      <c r="E3047">
        <v>0</v>
      </c>
      <c r="F3047">
        <v>16.000289656650303</v>
      </c>
      <c r="G3047">
        <v>3.1981657251514126E-2</v>
      </c>
      <c r="H3047">
        <v>-5779747.5415406907</v>
      </c>
      <c r="I3047">
        <v>16.000292204731519</v>
      </c>
      <c r="J3047">
        <v>3.1981727657885137E-2</v>
      </c>
      <c r="K3047">
        <v>0</v>
      </c>
      <c r="L3047">
        <v>-5779747.5415358907</v>
      </c>
      <c r="M3047">
        <f>table2[[#This Row],[E_coverage]]/table2[[#This Row],[sample_coverage]]</f>
        <v>1.0000181035406439</v>
      </c>
      <c r="N3047">
        <f>table2[[#This Row],[EP_coverage]]/table2[[#This Row],[sample_coverage]]</f>
        <v>1.0000182627957199</v>
      </c>
      <c r="O3047" t="b">
        <f>IF(ABS(table2[[#This Row],[EP_coverage_ratio]] - 1) &lt;= ABS(table2[[#This Row],[E_coverage_ratio]] - 1),TRUE,FALSE)</f>
        <v>0</v>
      </c>
      <c r="P3047" s="1">
        <f>(table2[[#This Row],[E_err]] + 1)/(table2[[#This Row],[sample_err]] + 1)</f>
        <v>0.99998222601890907</v>
      </c>
      <c r="Q3047" s="1">
        <f>(table2[[#This Row],[EP_err]] + 1 )/(table2[[#This Row],[sample_err]] + 1)</f>
        <v>0.99998229424213669</v>
      </c>
      <c r="R3047" s="1">
        <f>(table2[[#This Row],[EP_gamma]] + 1)/(table2[[#This Row],[expected_gamma]] + 1)</f>
        <v>1</v>
      </c>
      <c r="S3047" s="1">
        <v>0</v>
      </c>
      <c r="T3047" s="1">
        <f>(table2[[#This Row],[EP_polymorphism]]+0.1)/(table2[[#This Row],[sample_polymorph]]+0.1)</f>
        <v>1</v>
      </c>
      <c r="U3047" s="1">
        <f>(1-ABS(1 - table2[[#This Row],[E_coverage_ratio]]))*100</f>
        <v>99.998189645935611</v>
      </c>
      <c r="V3047" s="1">
        <f>(1-ABS(1 - table2[[#This Row],[E_error_ratio]]))*100</f>
        <v>99.998222601890902</v>
      </c>
      <c r="W3047" s="1">
        <f>(1-ABS(1 - table2[[#This Row],[EP_coverage_ratio]]))*100</f>
        <v>99.998173720428014</v>
      </c>
      <c r="X3047" s="1">
        <f>(1-ABS(1 - table2[[#This Row],[EP_error_ratio]]))*100</f>
        <v>99.998229424213676</v>
      </c>
      <c r="Y3047" s="1">
        <f>(1-ABS(1 - table2[[#This Row],[EP_polymorphism_ratio]]))*100</f>
        <v>100</v>
      </c>
    </row>
    <row r="3048" spans="1:25" x14ac:dyDescent="0.3">
      <c r="A3048">
        <v>7</v>
      </c>
      <c r="B3048">
        <v>16</v>
      </c>
      <c r="C3048">
        <v>3.2000000000000001E-2</v>
      </c>
      <c r="D3048">
        <v>0</v>
      </c>
      <c r="E3048">
        <v>0</v>
      </c>
      <c r="F3048">
        <v>15.986012222262534</v>
      </c>
      <c r="G3048">
        <v>3.2032222369881E-2</v>
      </c>
      <c r="H3048">
        <v>-5782255.751836963</v>
      </c>
      <c r="I3048">
        <v>15.98556366013657</v>
      </c>
      <c r="J3048">
        <v>3.2031369580304149E-2</v>
      </c>
      <c r="K3048">
        <v>0</v>
      </c>
      <c r="L3048">
        <v>-5782255.7520073662</v>
      </c>
      <c r="M3048">
        <f>table2[[#This Row],[E_coverage]]/table2[[#This Row],[sample_coverage]]</f>
        <v>0.99912576389140839</v>
      </c>
      <c r="N3048">
        <f>table2[[#This Row],[EP_coverage]]/table2[[#This Row],[sample_coverage]]</f>
        <v>0.99909772875853564</v>
      </c>
      <c r="O3048" t="b">
        <f>IF(ABS(table2[[#This Row],[EP_coverage_ratio]] - 1) &lt;= ABS(table2[[#This Row],[E_coverage_ratio]] - 1),TRUE,FALSE)</f>
        <v>0</v>
      </c>
      <c r="P3048" s="1">
        <f>(table2[[#This Row],[E_err]] + 1)/(table2[[#This Row],[sample_err]] + 1)</f>
        <v>1.0000312232266289</v>
      </c>
      <c r="Q3048" s="1">
        <f>(table2[[#This Row],[EP_err]] + 1 )/(table2[[#This Row],[sample_err]] + 1)</f>
        <v>1.0000303968801396</v>
      </c>
      <c r="R3048" s="1">
        <f>(table2[[#This Row],[EP_gamma]] + 1)/(table2[[#This Row],[expected_gamma]] + 1)</f>
        <v>1</v>
      </c>
      <c r="S3048" s="1">
        <v>0</v>
      </c>
      <c r="T3048" s="1">
        <f>(table2[[#This Row],[EP_polymorphism]]+0.1)/(table2[[#This Row],[sample_polymorph]]+0.1)</f>
        <v>1</v>
      </c>
      <c r="U3048" s="1">
        <f>(1-ABS(1 - table2[[#This Row],[E_coverage_ratio]]))*100</f>
        <v>99.912576389140838</v>
      </c>
      <c r="V3048" s="1">
        <f>(1-ABS(1 - table2[[#This Row],[E_error_ratio]]))*100</f>
        <v>99.99687767733711</v>
      </c>
      <c r="W3048" s="1">
        <f>(1-ABS(1 - table2[[#This Row],[EP_coverage_ratio]]))*100</f>
        <v>99.909772875853562</v>
      </c>
      <c r="X3048" s="1">
        <f>(1-ABS(1 - table2[[#This Row],[EP_error_ratio]]))*100</f>
        <v>99.996960311986044</v>
      </c>
      <c r="Y3048" s="1">
        <f>(1-ABS(1 - table2[[#This Row],[EP_polymorphism_ratio]]))*100</f>
        <v>100</v>
      </c>
    </row>
    <row r="3049" spans="1:25" x14ac:dyDescent="0.3">
      <c r="A3049">
        <v>8</v>
      </c>
      <c r="B3049">
        <v>16</v>
      </c>
      <c r="C3049">
        <v>3.2000000000000001E-2</v>
      </c>
      <c r="D3049">
        <v>0</v>
      </c>
      <c r="E3049">
        <v>0</v>
      </c>
      <c r="F3049">
        <v>15.974528869769518</v>
      </c>
      <c r="G3049">
        <v>3.1956774326078019E-2</v>
      </c>
      <c r="H3049">
        <v>-5788627.5180792585</v>
      </c>
      <c r="I3049">
        <v>15.977475152597387</v>
      </c>
      <c r="J3049">
        <v>3.1955845482259652E-2</v>
      </c>
      <c r="K3049">
        <v>4.2257854224021969E-4</v>
      </c>
      <c r="L3049">
        <v>-5788627.4357241197</v>
      </c>
      <c r="M3049">
        <f>table2[[#This Row],[E_coverage]]/table2[[#This Row],[sample_coverage]]</f>
        <v>0.99840805436059488</v>
      </c>
      <c r="N3049">
        <f>table2[[#This Row],[EP_coverage]]/table2[[#This Row],[sample_coverage]]</f>
        <v>0.9985921970373367</v>
      </c>
      <c r="O3049" t="b">
        <f>IF(ABS(table2[[#This Row],[EP_coverage_ratio]] - 1) &lt;= ABS(table2[[#This Row],[E_coverage_ratio]] - 1),TRUE,FALSE)</f>
        <v>1</v>
      </c>
      <c r="P3049" s="1">
        <f>(table2[[#This Row],[E_err]] + 1)/(table2[[#This Row],[sample_err]] + 1)</f>
        <v>0.99995811465705231</v>
      </c>
      <c r="Q3049" s="1">
        <f>(table2[[#This Row],[EP_err]] + 1 )/(table2[[#This Row],[sample_err]] + 1)</f>
        <v>0.99995721461459275</v>
      </c>
      <c r="R3049" s="1">
        <f>(table2[[#This Row],[EP_gamma]] + 1)/(table2[[#This Row],[expected_gamma]] + 1)</f>
        <v>1.0004225785422403</v>
      </c>
      <c r="S3049" s="1">
        <v>1.7652652542388102E-5</v>
      </c>
      <c r="T3049" s="1">
        <f>(table2[[#This Row],[EP_polymorphism]]+0.1)/(table2[[#This Row],[sample_polymorph]]+0.1)</f>
        <v>1.0001765265254239</v>
      </c>
      <c r="U3049" s="1">
        <f>(1-ABS(1 - table2[[#This Row],[E_coverage_ratio]]))*100</f>
        <v>99.840805436059483</v>
      </c>
      <c r="V3049" s="1">
        <f>(1-ABS(1 - table2[[#This Row],[E_error_ratio]]))*100</f>
        <v>99.995811465705231</v>
      </c>
      <c r="W3049" s="1">
        <f>(1-ABS(1 - table2[[#This Row],[EP_coverage_ratio]]))*100</f>
        <v>99.859219703733672</v>
      </c>
      <c r="X3049" s="1">
        <f>(1-ABS(1 - table2[[#This Row],[EP_error_ratio]]))*100</f>
        <v>99.995721461459269</v>
      </c>
      <c r="Y3049" s="1">
        <f>(1-ABS(1 - table2[[#This Row],[EP_polymorphism_ratio]]))*100</f>
        <v>99.982347347457619</v>
      </c>
    </row>
    <row r="3050" spans="1:25" x14ac:dyDescent="0.3">
      <c r="A3050">
        <v>9</v>
      </c>
      <c r="B3050">
        <v>16</v>
      </c>
      <c r="C3050">
        <v>3.2000000000000001E-2</v>
      </c>
      <c r="D3050">
        <v>0</v>
      </c>
      <c r="E3050">
        <v>0</v>
      </c>
      <c r="F3050">
        <v>16.008171666253634</v>
      </c>
      <c r="G3050">
        <v>3.2105518322241691E-2</v>
      </c>
      <c r="H3050">
        <v>-5781768.9724689806</v>
      </c>
      <c r="I3050">
        <v>16.008439008317865</v>
      </c>
      <c r="J3050">
        <v>3.2105962919717082E-2</v>
      </c>
      <c r="K3050">
        <v>0</v>
      </c>
      <c r="L3050">
        <v>-5781768.972328404</v>
      </c>
      <c r="M3050">
        <f>table2[[#This Row],[E_coverage]]/table2[[#This Row],[sample_coverage]]</f>
        <v>1.0005107291408522</v>
      </c>
      <c r="N3050">
        <f>table2[[#This Row],[EP_coverage]]/table2[[#This Row],[sample_coverage]]</f>
        <v>1.0005274380198665</v>
      </c>
      <c r="O3050" t="b">
        <f>IF(ABS(table2[[#This Row],[EP_coverage_ratio]] - 1) &lt;= ABS(table2[[#This Row],[E_coverage_ratio]] - 1),TRUE,FALSE)</f>
        <v>0</v>
      </c>
      <c r="P3050" s="1">
        <f>(table2[[#This Row],[E_err]] + 1)/(table2[[#This Row],[sample_err]] + 1)</f>
        <v>1.0001022464362805</v>
      </c>
      <c r="Q3050" s="1">
        <f>(table2[[#This Row],[EP_err]] + 1 )/(table2[[#This Row],[sample_err]] + 1)</f>
        <v>1.0001026772477879</v>
      </c>
      <c r="R3050" s="1">
        <f>(table2[[#This Row],[EP_gamma]] + 1)/(table2[[#This Row],[expected_gamma]] + 1)</f>
        <v>1</v>
      </c>
      <c r="S3050" s="1">
        <v>0</v>
      </c>
      <c r="T3050" s="1">
        <f>(table2[[#This Row],[EP_polymorphism]]+0.1)/(table2[[#This Row],[sample_polymorph]]+0.1)</f>
        <v>1</v>
      </c>
      <c r="U3050" s="1">
        <f>(1-ABS(1 - table2[[#This Row],[E_coverage_ratio]]))*100</f>
        <v>99.948927085914789</v>
      </c>
      <c r="V3050" s="1">
        <f>(1-ABS(1 - table2[[#This Row],[E_error_ratio]]))*100</f>
        <v>99.98977535637195</v>
      </c>
      <c r="W3050" s="1">
        <f>(1-ABS(1 - table2[[#This Row],[EP_coverage_ratio]]))*100</f>
        <v>99.947256198013349</v>
      </c>
      <c r="X3050" s="1">
        <f>(1-ABS(1 - table2[[#This Row],[EP_error_ratio]]))*100</f>
        <v>99.989732275221215</v>
      </c>
      <c r="Y3050" s="1">
        <f>(1-ABS(1 - table2[[#This Row],[EP_polymorphism_ratio]]))*100</f>
        <v>100</v>
      </c>
    </row>
    <row r="3051" spans="1:25" x14ac:dyDescent="0.3">
      <c r="A3051">
        <v>10</v>
      </c>
      <c r="B3051">
        <v>16</v>
      </c>
      <c r="C3051">
        <v>3.2000000000000001E-2</v>
      </c>
      <c r="D3051">
        <v>0</v>
      </c>
      <c r="E3051">
        <v>0</v>
      </c>
      <c r="F3051">
        <v>15.985951399449091</v>
      </c>
      <c r="G3051">
        <v>3.1981009846403438E-2</v>
      </c>
      <c r="H3051">
        <v>-5784502.5902091283</v>
      </c>
      <c r="I3051">
        <v>15.991377201428552</v>
      </c>
      <c r="J3051">
        <v>3.1975742833679537E-2</v>
      </c>
      <c r="K3051">
        <v>9.247652018916962E-4</v>
      </c>
      <c r="L3051">
        <v>-5784502.0985072209</v>
      </c>
      <c r="M3051">
        <f>table2[[#This Row],[E_coverage]]/table2[[#This Row],[sample_coverage]]</f>
        <v>0.99912196246556817</v>
      </c>
      <c r="N3051">
        <f>table2[[#This Row],[EP_coverage]]/table2[[#This Row],[sample_coverage]]</f>
        <v>0.9994610750892845</v>
      </c>
      <c r="O3051" t="b">
        <f>IF(ABS(table2[[#This Row],[EP_coverage_ratio]] - 1) &lt;= ABS(table2[[#This Row],[E_coverage_ratio]] - 1),TRUE,FALSE)</f>
        <v>1</v>
      </c>
      <c r="P3051" s="1">
        <f>(table2[[#This Row],[E_err]] + 1)/(table2[[#This Row],[sample_err]] + 1)</f>
        <v>0.99998159868837544</v>
      </c>
      <c r="Q3051" s="1">
        <f>(table2[[#This Row],[EP_err]] + 1 )/(table2[[#This Row],[sample_err]] + 1)</f>
        <v>0.99997649499387553</v>
      </c>
      <c r="R3051" s="1">
        <f>(table2[[#This Row],[EP_gamma]] + 1)/(table2[[#This Row],[expected_gamma]] + 1)</f>
        <v>1.0009247652018918</v>
      </c>
      <c r="S3051" s="1">
        <v>3.86280118001014E-5</v>
      </c>
      <c r="T3051" s="1">
        <f>(table2[[#This Row],[EP_polymorphism]]+0.1)/(table2[[#This Row],[sample_polymorph]]+0.1)</f>
        <v>1.000386280118001</v>
      </c>
      <c r="U3051" s="1">
        <f>(1-ABS(1 - table2[[#This Row],[E_coverage_ratio]]))*100</f>
        <v>99.912196246556817</v>
      </c>
      <c r="V3051" s="1">
        <f>(1-ABS(1 - table2[[#This Row],[E_error_ratio]]))*100</f>
        <v>99.998159868837547</v>
      </c>
      <c r="W3051" s="1">
        <f>(1-ABS(1 - table2[[#This Row],[EP_coverage_ratio]]))*100</f>
        <v>99.946107508928449</v>
      </c>
      <c r="X3051" s="1">
        <f>(1-ABS(1 - table2[[#This Row],[EP_error_ratio]]))*100</f>
        <v>99.997649499387549</v>
      </c>
      <c r="Y3051" s="1">
        <f>(1-ABS(1 - table2[[#This Row],[EP_polymorphism_ratio]]))*100</f>
        <v>99.9613719881999</v>
      </c>
    </row>
    <row r="3052" spans="1:25" x14ac:dyDescent="0.3">
      <c r="A3052">
        <v>1</v>
      </c>
      <c r="B3052">
        <v>16</v>
      </c>
      <c r="C3052">
        <v>3.2000000000000001E-2</v>
      </c>
      <c r="D3052">
        <v>1E-3</v>
      </c>
      <c r="E3052">
        <v>2.9621733907151716E-2</v>
      </c>
      <c r="F3052">
        <v>15.853843147798116</v>
      </c>
      <c r="G3052">
        <v>3.2029159503153035E-2</v>
      </c>
      <c r="H3052">
        <v>-5825410.6669034148</v>
      </c>
      <c r="I3052">
        <v>15.962664108189545</v>
      </c>
      <c r="J3052">
        <v>3.1917817531594034E-2</v>
      </c>
      <c r="K3052">
        <v>1.8733081280103505E-2</v>
      </c>
      <c r="L3052">
        <v>-5825215.0912801884</v>
      </c>
      <c r="M3052">
        <f>table2[[#This Row],[E_coverage]]/table2[[#This Row],[sample_coverage]]</f>
        <v>0.99086519673738227</v>
      </c>
      <c r="N3052">
        <f>table2[[#This Row],[EP_coverage]]/table2[[#This Row],[sample_coverage]]</f>
        <v>0.99766650676184654</v>
      </c>
      <c r="O3052" t="b">
        <f>IF(ABS(table2[[#This Row],[EP_coverage_ratio]] - 1) &lt;= ABS(table2[[#This Row],[E_coverage_ratio]] - 1),TRUE,FALSE)</f>
        <v>1</v>
      </c>
      <c r="P3052" s="1">
        <f>(table2[[#This Row],[E_err]] + 1)/(table2[[#This Row],[sample_err]] + 1)</f>
        <v>1.0000282553325126</v>
      </c>
      <c r="Q3052" s="1">
        <f>(table2[[#This Row],[EP_err]] + 1 )/(table2[[#This Row],[sample_err]] + 1)</f>
        <v>0.99992036582518795</v>
      </c>
      <c r="R3052" s="1">
        <f>(table2[[#This Row],[EP_gamma]] + 1)/(table2[[#This Row],[expected_gamma]] + 1)</f>
        <v>0.98942460879712735</v>
      </c>
      <c r="S3052" s="1">
        <v>7.8993565603990802E-4</v>
      </c>
      <c r="T3052" s="1">
        <f>(table2[[#This Row],[EP_polymorphism]]+0.1)/(table2[[#This Row],[sample_polymorph]]+0.1)</f>
        <v>0.99792015501029607</v>
      </c>
      <c r="U3052" s="1">
        <f>(1-ABS(1 - table2[[#This Row],[E_coverage_ratio]]))*100</f>
        <v>99.086519673738223</v>
      </c>
      <c r="V3052" s="1">
        <f>(1-ABS(1 - table2[[#This Row],[E_error_ratio]]))*100</f>
        <v>99.997174466748746</v>
      </c>
      <c r="W3052" s="1">
        <f>(1-ABS(1 - table2[[#This Row],[EP_coverage_ratio]]))*100</f>
        <v>99.766650676184653</v>
      </c>
      <c r="X3052" s="1">
        <f>(1-ABS(1 - table2[[#This Row],[EP_error_ratio]]))*100</f>
        <v>99.992036582518793</v>
      </c>
      <c r="Y3052" s="1">
        <f>(1-ABS(1 - table2[[#This Row],[EP_polymorphism_ratio]]))*100</f>
        <v>99.79201550102961</v>
      </c>
    </row>
    <row r="3053" spans="1:25" x14ac:dyDescent="0.3">
      <c r="A3053">
        <v>2</v>
      </c>
      <c r="B3053">
        <v>16</v>
      </c>
      <c r="C3053">
        <v>3.2000000000000001E-2</v>
      </c>
      <c r="D3053">
        <v>1E-3</v>
      </c>
      <c r="E3053">
        <v>2.9697425736952537E-2</v>
      </c>
      <c r="F3053">
        <v>15.855099787673748</v>
      </c>
      <c r="G3053">
        <v>3.2050895413937339E-2</v>
      </c>
      <c r="H3053">
        <v>-5831902.8598124124</v>
      </c>
      <c r="I3053">
        <v>16.001591989871695</v>
      </c>
      <c r="J3053">
        <v>3.1905146725820663E-2</v>
      </c>
      <c r="K3053">
        <v>2.4907971120132332E-2</v>
      </c>
      <c r="L3053">
        <v>-5831559.1481765397</v>
      </c>
      <c r="M3053">
        <f>table2[[#This Row],[E_coverage]]/table2[[#This Row],[sample_coverage]]</f>
        <v>0.99094373672960923</v>
      </c>
      <c r="N3053">
        <f>table2[[#This Row],[EP_coverage]]/table2[[#This Row],[sample_coverage]]</f>
        <v>1.0000994993669809</v>
      </c>
      <c r="O3053" t="b">
        <f>IF(ABS(table2[[#This Row],[EP_coverage_ratio]] - 1) &lt;= ABS(table2[[#This Row],[E_coverage_ratio]] - 1),TRUE,FALSE)</f>
        <v>1</v>
      </c>
      <c r="P3053" s="1">
        <f>(table2[[#This Row],[E_err]] + 1)/(table2[[#This Row],[sample_err]] + 1)</f>
        <v>1.0000493172615672</v>
      </c>
      <c r="Q3053" s="1">
        <f>(table2[[#This Row],[EP_err]] + 1 )/(table2[[#This Row],[sample_err]] + 1)</f>
        <v>0.99990808791261687</v>
      </c>
      <c r="R3053" s="1">
        <f>(table2[[#This Row],[EP_gamma]] + 1)/(table2[[#This Row],[expected_gamma]] + 1)</f>
        <v>0.99534867768228874</v>
      </c>
      <c r="S3053" s="1">
        <v>1.05402858354797E-3</v>
      </c>
      <c r="T3053" s="1">
        <f>(table2[[#This Row],[EP_polymorphism]]+0.1)/(table2[[#This Row],[sample_polymorph]]+0.1)</f>
        <v>1.0005349364707721</v>
      </c>
      <c r="U3053" s="1">
        <f>(1-ABS(1 - table2[[#This Row],[E_coverage_ratio]]))*100</f>
        <v>99.094373672960927</v>
      </c>
      <c r="V3053" s="1">
        <f>(1-ABS(1 - table2[[#This Row],[E_error_ratio]]))*100</f>
        <v>99.995068273843273</v>
      </c>
      <c r="W3053" s="1">
        <f>(1-ABS(1 - table2[[#This Row],[EP_coverage_ratio]]))*100</f>
        <v>99.990050063301908</v>
      </c>
      <c r="X3053" s="1">
        <f>(1-ABS(1 - table2[[#This Row],[EP_error_ratio]]))*100</f>
        <v>99.990808791261685</v>
      </c>
      <c r="Y3053" s="1">
        <f>(1-ABS(1 - table2[[#This Row],[EP_polymorphism_ratio]]))*100</f>
        <v>99.946506352922796</v>
      </c>
    </row>
    <row r="3054" spans="1:25" x14ac:dyDescent="0.3">
      <c r="A3054">
        <v>3</v>
      </c>
      <c r="B3054">
        <v>16</v>
      </c>
      <c r="C3054">
        <v>3.2000000000000001E-2</v>
      </c>
      <c r="D3054">
        <v>1E-3</v>
      </c>
      <c r="E3054">
        <v>2.9490187320783248E-2</v>
      </c>
      <c r="F3054">
        <v>15.876020026526749</v>
      </c>
      <c r="G3054">
        <v>3.2166513630821229E-2</v>
      </c>
      <c r="H3054">
        <v>-5827211.9162527658</v>
      </c>
      <c r="I3054">
        <v>16.000301674411226</v>
      </c>
      <c r="J3054">
        <v>3.2042843024341412E-2</v>
      </c>
      <c r="K3054">
        <v>2.1181172325804024E-2</v>
      </c>
      <c r="L3054">
        <v>-5826964.8596093329</v>
      </c>
      <c r="M3054">
        <f>table2[[#This Row],[E_coverage]]/table2[[#This Row],[sample_coverage]]</f>
        <v>0.99225125165792183</v>
      </c>
      <c r="N3054">
        <f>table2[[#This Row],[EP_coverage]]/table2[[#This Row],[sample_coverage]]</f>
        <v>1.0000188546507016</v>
      </c>
      <c r="O3054" t="b">
        <f>IF(ABS(table2[[#This Row],[EP_coverage_ratio]] - 1) &lt;= ABS(table2[[#This Row],[E_coverage_ratio]] - 1),TRUE,FALSE)</f>
        <v>1</v>
      </c>
      <c r="P3054" s="1">
        <f>(table2[[#This Row],[E_err]] + 1)/(table2[[#This Row],[sample_err]] + 1)</f>
        <v>1.0001613504174622</v>
      </c>
      <c r="Q3054" s="1">
        <f>(table2[[#This Row],[EP_err]] + 1 )/(table2[[#This Row],[sample_err]] + 1)</f>
        <v>1.0000415145584702</v>
      </c>
      <c r="R3054" s="1">
        <f>(table2[[#This Row],[EP_gamma]] + 1)/(table2[[#This Row],[expected_gamma]] + 1)</f>
        <v>0.99192900029809572</v>
      </c>
      <c r="S3054" s="1">
        <v>8.9473012747487402E-4</v>
      </c>
      <c r="T3054" s="1">
        <f>(table2[[#This Row],[EP_polymorphism]]+0.1)/(table2[[#This Row],[sample_polymorph]]+0.1)</f>
        <v>0.99895772403440464</v>
      </c>
      <c r="U3054" s="1">
        <f>(1-ABS(1 - table2[[#This Row],[E_coverage_ratio]]))*100</f>
        <v>99.225125165792178</v>
      </c>
      <c r="V3054" s="1">
        <f>(1-ABS(1 - table2[[#This Row],[E_error_ratio]]))*100</f>
        <v>99.983864958253776</v>
      </c>
      <c r="W3054" s="1">
        <f>(1-ABS(1 - table2[[#This Row],[EP_coverage_ratio]]))*100</f>
        <v>99.99811453492984</v>
      </c>
      <c r="X3054" s="1">
        <f>(1-ABS(1 - table2[[#This Row],[EP_error_ratio]]))*100</f>
        <v>99.995848544152977</v>
      </c>
      <c r="Y3054" s="1">
        <f>(1-ABS(1 - table2[[#This Row],[EP_polymorphism_ratio]]))*100</f>
        <v>99.895772403440461</v>
      </c>
    </row>
    <row r="3055" spans="1:25" x14ac:dyDescent="0.3">
      <c r="A3055">
        <v>4</v>
      </c>
      <c r="B3055">
        <v>16</v>
      </c>
      <c r="C3055">
        <v>3.2000000000000001E-2</v>
      </c>
      <c r="D3055">
        <v>1E-3</v>
      </c>
      <c r="E3055">
        <v>2.9406918416085264E-2</v>
      </c>
      <c r="F3055">
        <v>15.859957896503959</v>
      </c>
      <c r="G3055">
        <v>3.2109090968035901E-2</v>
      </c>
      <c r="H3055">
        <v>-5837802.8297042474</v>
      </c>
      <c r="I3055">
        <v>16.037788852953817</v>
      </c>
      <c r="J3055">
        <v>3.1934898448626306E-2</v>
      </c>
      <c r="K3055">
        <v>2.9985902534108627E-2</v>
      </c>
      <c r="L3055">
        <v>-5837309.6364119453</v>
      </c>
      <c r="M3055">
        <f>table2[[#This Row],[E_coverage]]/table2[[#This Row],[sample_coverage]]</f>
        <v>0.99124736853149742</v>
      </c>
      <c r="N3055">
        <f>table2[[#This Row],[EP_coverage]]/table2[[#This Row],[sample_coverage]]</f>
        <v>1.0023618033096136</v>
      </c>
      <c r="O3055" t="b">
        <f>IF(ABS(table2[[#This Row],[EP_coverage_ratio]] - 1) &lt;= ABS(table2[[#This Row],[E_coverage_ratio]] - 1),TRUE,FALSE)</f>
        <v>1</v>
      </c>
      <c r="P3055" s="1">
        <f>(table2[[#This Row],[E_err]] + 1)/(table2[[#This Row],[sample_err]] + 1)</f>
        <v>1.0001057083023603</v>
      </c>
      <c r="Q3055" s="1">
        <f>(table2[[#This Row],[EP_err]] + 1 )/(table2[[#This Row],[sample_err]] + 1)</f>
        <v>0.99993691710138199</v>
      </c>
      <c r="R3055" s="1">
        <f>(table2[[#This Row],[EP_gamma]] + 1)/(table2[[#This Row],[expected_gamma]] + 1)</f>
        <v>1.0005624443625407</v>
      </c>
      <c r="S3055" s="1">
        <v>1.27362680558973E-3</v>
      </c>
      <c r="T3055" s="1">
        <f>(table2[[#This Row],[EP_polymorphism]]+0.1)/(table2[[#This Row],[sample_polymorph]]+0.1)</f>
        <v>1.0027091762929676</v>
      </c>
      <c r="U3055" s="1">
        <f>(1-ABS(1 - table2[[#This Row],[E_coverage_ratio]]))*100</f>
        <v>99.124736853149741</v>
      </c>
      <c r="V3055" s="1">
        <f>(1-ABS(1 - table2[[#This Row],[E_error_ratio]]))*100</f>
        <v>99.989429169763966</v>
      </c>
      <c r="W3055" s="1">
        <f>(1-ABS(1 - table2[[#This Row],[EP_coverage_ratio]]))*100</f>
        <v>99.763819669038639</v>
      </c>
      <c r="X3055" s="1">
        <f>(1-ABS(1 - table2[[#This Row],[EP_error_ratio]]))*100</f>
        <v>99.993691710138194</v>
      </c>
      <c r="Y3055" s="1">
        <f>(1-ABS(1 - table2[[#This Row],[EP_polymorphism_ratio]]))*100</f>
        <v>99.729082370703239</v>
      </c>
    </row>
    <row r="3056" spans="1:25" x14ac:dyDescent="0.3">
      <c r="A3056">
        <v>5</v>
      </c>
      <c r="B3056">
        <v>16</v>
      </c>
      <c r="C3056">
        <v>3.2000000000000001E-2</v>
      </c>
      <c r="D3056">
        <v>1E-3</v>
      </c>
      <c r="E3056">
        <v>2.9498352878910818E-2</v>
      </c>
      <c r="F3056">
        <v>15.843875108065825</v>
      </c>
      <c r="G3056">
        <v>3.2116125084636953E-2</v>
      </c>
      <c r="H3056">
        <v>-5835113.7043801863</v>
      </c>
      <c r="I3056">
        <v>15.985844333390141</v>
      </c>
      <c r="J3056">
        <v>3.1974428618907792E-2</v>
      </c>
      <c r="K3056">
        <v>2.4218295666290648E-2</v>
      </c>
      <c r="L3056">
        <v>-5834790.8572008647</v>
      </c>
      <c r="M3056">
        <f>table2[[#This Row],[E_coverage]]/table2[[#This Row],[sample_coverage]]</f>
        <v>0.99024219425411408</v>
      </c>
      <c r="N3056">
        <f>table2[[#This Row],[EP_coverage]]/table2[[#This Row],[sample_coverage]]</f>
        <v>0.99911527083688378</v>
      </c>
      <c r="O3056" t="b">
        <f>IF(ABS(table2[[#This Row],[EP_coverage_ratio]] - 1) &lt;= ABS(table2[[#This Row],[E_coverage_ratio]] - 1),TRUE,FALSE)</f>
        <v>1</v>
      </c>
      <c r="P3056" s="1">
        <f>(table2[[#This Row],[E_err]] + 1)/(table2[[#This Row],[sample_err]] + 1)</f>
        <v>1.0001125243068187</v>
      </c>
      <c r="Q3056" s="1">
        <f>(table2[[#This Row],[EP_err]] + 1 )/(table2[[#This Row],[sample_err]] + 1)</f>
        <v>0.99997522152994944</v>
      </c>
      <c r="R3056" s="1">
        <f>(table2[[#This Row],[EP_gamma]] + 1)/(table2[[#This Row],[expected_gamma]] + 1)</f>
        <v>0.99487123296714863</v>
      </c>
      <c r="S3056" s="1">
        <v>1.0245089935762E-3</v>
      </c>
      <c r="T3056" s="1">
        <f>(table2[[#This Row],[EP_polymorphism]]+0.1)/(table2[[#This Row],[sample_polymorph]]+0.1)</f>
        <v>1.0002426633027346</v>
      </c>
      <c r="U3056" s="1">
        <f>(1-ABS(1 - table2[[#This Row],[E_coverage_ratio]]))*100</f>
        <v>99.024219425411403</v>
      </c>
      <c r="V3056" s="1">
        <f>(1-ABS(1 - table2[[#This Row],[E_error_ratio]]))*100</f>
        <v>99.988747569318122</v>
      </c>
      <c r="W3056" s="1">
        <f>(1-ABS(1 - table2[[#This Row],[EP_coverage_ratio]]))*100</f>
        <v>99.911527083688384</v>
      </c>
      <c r="X3056" s="1">
        <f>(1-ABS(1 - table2[[#This Row],[EP_error_ratio]]))*100</f>
        <v>99.997522152994947</v>
      </c>
      <c r="Y3056" s="1">
        <f>(1-ABS(1 - table2[[#This Row],[EP_polymorphism_ratio]]))*100</f>
        <v>99.975733669726537</v>
      </c>
    </row>
    <row r="3057" spans="1:25" x14ac:dyDescent="0.3">
      <c r="A3057">
        <v>6</v>
      </c>
      <c r="B3057">
        <v>16</v>
      </c>
      <c r="C3057">
        <v>3.2000000000000001E-2</v>
      </c>
      <c r="D3057">
        <v>1E-3</v>
      </c>
      <c r="E3057">
        <v>2.9240932572888314E-2</v>
      </c>
      <c r="F3057">
        <v>15.864425768910394</v>
      </c>
      <c r="G3057">
        <v>3.2048809960045686E-2</v>
      </c>
      <c r="H3057">
        <v>-5829694.2263504239</v>
      </c>
      <c r="I3057">
        <v>15.984763789969321</v>
      </c>
      <c r="J3057">
        <v>3.192648399835088E-2</v>
      </c>
      <c r="K3057">
        <v>2.068980431944702E-2</v>
      </c>
      <c r="L3057">
        <v>-5829455.9588515814</v>
      </c>
      <c r="M3057">
        <f>table2[[#This Row],[E_coverage]]/table2[[#This Row],[sample_coverage]]</f>
        <v>0.99152661055689961</v>
      </c>
      <c r="N3057">
        <f>table2[[#This Row],[EP_coverage]]/table2[[#This Row],[sample_coverage]]</f>
        <v>0.99904773687308257</v>
      </c>
      <c r="O3057" t="b">
        <f>IF(ABS(table2[[#This Row],[EP_coverage_ratio]] - 1) &lt;= ABS(table2[[#This Row],[E_coverage_ratio]] - 1),TRUE,FALSE)</f>
        <v>1</v>
      </c>
      <c r="P3057" s="1">
        <f>(table2[[#This Row],[E_err]] + 1)/(table2[[#This Row],[sample_err]] + 1)</f>
        <v>1.0000472964729126</v>
      </c>
      <c r="Q3057" s="1">
        <f>(table2[[#This Row],[EP_err]] + 1 )/(table2[[#This Row],[sample_err]] + 1)</f>
        <v>0.99992876356429339</v>
      </c>
      <c r="R3057" s="1">
        <f>(table2[[#This Row],[EP_gamma]] + 1)/(table2[[#This Row],[expected_gamma]] + 1)</f>
        <v>0.99169181094258918</v>
      </c>
      <c r="S3057" s="1">
        <v>8.7325808196814204E-4</v>
      </c>
      <c r="T3057" s="1">
        <f>(table2[[#This Row],[EP_polymorphism]]+0.1)/(table2[[#This Row],[sample_polymorph]]+0.1)</f>
        <v>0.99874512952443706</v>
      </c>
      <c r="U3057" s="1">
        <f>(1-ABS(1 - table2[[#This Row],[E_coverage_ratio]]))*100</f>
        <v>99.152661055689961</v>
      </c>
      <c r="V3057" s="1">
        <f>(1-ABS(1 - table2[[#This Row],[E_error_ratio]]))*100</f>
        <v>99.995270352708744</v>
      </c>
      <c r="W3057" s="1">
        <f>(1-ABS(1 - table2[[#This Row],[EP_coverage_ratio]]))*100</f>
        <v>99.90477368730825</v>
      </c>
      <c r="X3057" s="1">
        <f>(1-ABS(1 - table2[[#This Row],[EP_error_ratio]]))*100</f>
        <v>99.992876356429335</v>
      </c>
      <c r="Y3057" s="1">
        <f>(1-ABS(1 - table2[[#This Row],[EP_polymorphism_ratio]]))*100</f>
        <v>99.874512952443709</v>
      </c>
    </row>
    <row r="3058" spans="1:25" x14ac:dyDescent="0.3">
      <c r="A3058">
        <v>7</v>
      </c>
      <c r="B3058">
        <v>16</v>
      </c>
      <c r="C3058">
        <v>3.2000000000000001E-2</v>
      </c>
      <c r="D3058">
        <v>1E-3</v>
      </c>
      <c r="E3058">
        <v>2.9542059330230727E-2</v>
      </c>
      <c r="F3058">
        <v>15.840046014201109</v>
      </c>
      <c r="G3058">
        <v>3.2121120798947182E-2</v>
      </c>
      <c r="H3058">
        <v>-5822368.1327838134</v>
      </c>
      <c r="I3058">
        <v>15.929337380742806</v>
      </c>
      <c r="J3058">
        <v>3.2029960336133895E-2</v>
      </c>
      <c r="K3058">
        <v>1.5411344281965255E-2</v>
      </c>
      <c r="L3058">
        <v>-5822236.2226560488</v>
      </c>
      <c r="M3058">
        <f>table2[[#This Row],[E_coverage]]/table2[[#This Row],[sample_coverage]]</f>
        <v>0.9900028758875693</v>
      </c>
      <c r="N3058">
        <f>table2[[#This Row],[EP_coverage]]/table2[[#This Row],[sample_coverage]]</f>
        <v>0.9955835862964254</v>
      </c>
      <c r="O3058" t="b">
        <f>IF(ABS(table2[[#This Row],[EP_coverage_ratio]] - 1) &lt;= ABS(table2[[#This Row],[E_coverage_ratio]] - 1),TRUE,FALSE)</f>
        <v>1</v>
      </c>
      <c r="P3058" s="1">
        <f>(table2[[#This Row],[E_err]] + 1)/(table2[[#This Row],[sample_err]] + 1)</f>
        <v>1.0001173651152588</v>
      </c>
      <c r="Q3058" s="1">
        <f>(table2[[#This Row],[EP_err]] + 1 )/(table2[[#This Row],[sample_err]] + 1)</f>
        <v>1.000029031333463</v>
      </c>
      <c r="R3058" s="1">
        <f>(table2[[#This Row],[EP_gamma]] + 1)/(table2[[#This Row],[expected_gamma]] + 1)</f>
        <v>0.9862747568977821</v>
      </c>
      <c r="S3058" s="1">
        <v>6.4933645212272796E-4</v>
      </c>
      <c r="T3058" s="1">
        <f>(table2[[#This Row],[EP_polymorphism]]+0.1)/(table2[[#This Row],[sample_polymorph]]+0.1)</f>
        <v>0.99652808368438339</v>
      </c>
      <c r="U3058" s="1">
        <f>(1-ABS(1 - table2[[#This Row],[E_coverage_ratio]]))*100</f>
        <v>99.000287588756933</v>
      </c>
      <c r="V3058" s="1">
        <f>(1-ABS(1 - table2[[#This Row],[E_error_ratio]]))*100</f>
        <v>99.988263488474118</v>
      </c>
      <c r="W3058" s="1">
        <f>(1-ABS(1 - table2[[#This Row],[EP_coverage_ratio]]))*100</f>
        <v>99.558358629642541</v>
      </c>
      <c r="X3058" s="1">
        <f>(1-ABS(1 - table2[[#This Row],[EP_error_ratio]]))*100</f>
        <v>99.997096866653706</v>
      </c>
      <c r="Y3058" s="1">
        <f>(1-ABS(1 - table2[[#This Row],[EP_polymorphism_ratio]]))*100</f>
        <v>99.652808368438343</v>
      </c>
    </row>
    <row r="3059" spans="1:25" x14ac:dyDescent="0.3">
      <c r="A3059">
        <v>8</v>
      </c>
      <c r="B3059">
        <v>16</v>
      </c>
      <c r="C3059">
        <v>3.2000000000000001E-2</v>
      </c>
      <c r="D3059">
        <v>1E-3</v>
      </c>
      <c r="E3059">
        <v>2.9602048722262613E-2</v>
      </c>
      <c r="F3059">
        <v>15.86317180981959</v>
      </c>
      <c r="G3059">
        <v>3.2164791678121044E-2</v>
      </c>
      <c r="H3059">
        <v>-5828162.9118901351</v>
      </c>
      <c r="I3059">
        <v>16.03021720219192</v>
      </c>
      <c r="J3059">
        <v>3.2004056880771369E-2</v>
      </c>
      <c r="K3059">
        <v>2.7976202596728086E-2</v>
      </c>
      <c r="L3059">
        <v>-5827736.0712885316</v>
      </c>
      <c r="M3059">
        <f>table2[[#This Row],[E_coverage]]/table2[[#This Row],[sample_coverage]]</f>
        <v>0.9914482381137244</v>
      </c>
      <c r="N3059">
        <f>table2[[#This Row],[EP_coverage]]/table2[[#This Row],[sample_coverage]]</f>
        <v>1.001888575136995</v>
      </c>
      <c r="O3059" t="b">
        <f>IF(ABS(table2[[#This Row],[EP_coverage_ratio]] - 1) &lt;= ABS(table2[[#This Row],[E_coverage_ratio]] - 1),TRUE,FALSE)</f>
        <v>1</v>
      </c>
      <c r="P3059" s="1">
        <f>(table2[[#This Row],[E_err]] + 1)/(table2[[#This Row],[sample_err]] + 1)</f>
        <v>1.0001596818586445</v>
      </c>
      <c r="Q3059" s="1">
        <f>(table2[[#This Row],[EP_err]] + 1 )/(table2[[#This Row],[sample_err]] + 1)</f>
        <v>1.0000039310860187</v>
      </c>
      <c r="R3059" s="1">
        <f>(table2[[#This Row],[EP_gamma]] + 1)/(table2[[#This Row],[expected_gamma]] + 1)</f>
        <v>0.99842089851360316</v>
      </c>
      <c r="S3059" s="1">
        <v>1.1868852578002999E-3</v>
      </c>
      <c r="T3059" s="1">
        <f>(table2[[#This Row],[EP_polymorphism]]+0.1)/(table2[[#This Row],[sample_polymorph]]+0.1)</f>
        <v>1.0018503490871316</v>
      </c>
      <c r="U3059" s="1">
        <f>(1-ABS(1 - table2[[#This Row],[E_coverage_ratio]]))*100</f>
        <v>99.144823811372447</v>
      </c>
      <c r="V3059" s="1">
        <f>(1-ABS(1 - table2[[#This Row],[E_error_ratio]]))*100</f>
        <v>99.984031814135548</v>
      </c>
      <c r="W3059" s="1">
        <f>(1-ABS(1 - table2[[#This Row],[EP_coverage_ratio]]))*100</f>
        <v>99.811142486300497</v>
      </c>
      <c r="X3059" s="1">
        <f>(1-ABS(1 - table2[[#This Row],[EP_error_ratio]]))*100</f>
        <v>99.99960689139813</v>
      </c>
      <c r="Y3059" s="1">
        <f>(1-ABS(1 - table2[[#This Row],[EP_polymorphism_ratio]]))*100</f>
        <v>99.814965091286851</v>
      </c>
    </row>
    <row r="3060" spans="1:25" x14ac:dyDescent="0.3">
      <c r="A3060">
        <v>9</v>
      </c>
      <c r="B3060">
        <v>16</v>
      </c>
      <c r="C3060">
        <v>3.2000000000000001E-2</v>
      </c>
      <c r="D3060">
        <v>1E-3</v>
      </c>
      <c r="E3060">
        <v>2.9396184342412545E-2</v>
      </c>
      <c r="F3060">
        <v>15.874902126537998</v>
      </c>
      <c r="G3060">
        <v>3.2137577223673545E-2</v>
      </c>
      <c r="H3060">
        <v>-5836867.3702851729</v>
      </c>
      <c r="I3060">
        <v>16.0491534212434</v>
      </c>
      <c r="J3060">
        <v>3.1963711778575363E-2</v>
      </c>
      <c r="K3060">
        <v>2.9550664744006371E-2</v>
      </c>
      <c r="L3060">
        <v>-5836390.5076762997</v>
      </c>
      <c r="M3060">
        <f>table2[[#This Row],[E_coverage]]/table2[[#This Row],[sample_coverage]]</f>
        <v>0.9921813829086249</v>
      </c>
      <c r="N3060">
        <f>table2[[#This Row],[EP_coverage]]/table2[[#This Row],[sample_coverage]]</f>
        <v>1.0030720888277125</v>
      </c>
      <c r="O3060" t="b">
        <f>IF(ABS(table2[[#This Row],[EP_coverage_ratio]] - 1) &lt;= ABS(table2[[#This Row],[E_coverage_ratio]] - 1),TRUE,FALSE)</f>
        <v>1</v>
      </c>
      <c r="P3060" s="1">
        <f>(table2[[#This Row],[E_err]] + 1)/(table2[[#This Row],[sample_err]] + 1)</f>
        <v>1.0001333112632496</v>
      </c>
      <c r="Q3060" s="1">
        <f>(table2[[#This Row],[EP_err]] + 1 )/(table2[[#This Row],[sample_err]] + 1)</f>
        <v>0.99996483699474359</v>
      </c>
      <c r="R3060" s="1">
        <f>(table2[[#This Row],[EP_gamma]] + 1)/(table2[[#This Row],[expected_gamma]] + 1)</f>
        <v>1.000150068947159</v>
      </c>
      <c r="S3060" s="1">
        <v>1.25494757127864E-3</v>
      </c>
      <c r="T3060" s="1">
        <f>(table2[[#This Row],[EP_polymorphism]]+0.1)/(table2[[#This Row],[sample_polymorph]]+0.1)</f>
        <v>1.0025242333789965</v>
      </c>
      <c r="U3060" s="1">
        <f>(1-ABS(1 - table2[[#This Row],[E_coverage_ratio]]))*100</f>
        <v>99.218138290862484</v>
      </c>
      <c r="V3060" s="1">
        <f>(1-ABS(1 - table2[[#This Row],[E_error_ratio]]))*100</f>
        <v>99.986668873675043</v>
      </c>
      <c r="W3060" s="1">
        <f>(1-ABS(1 - table2[[#This Row],[EP_coverage_ratio]]))*100</f>
        <v>99.692791117228751</v>
      </c>
      <c r="X3060" s="1">
        <f>(1-ABS(1 - table2[[#This Row],[EP_error_ratio]]))*100</f>
        <v>99.996483699474354</v>
      </c>
      <c r="Y3060" s="1">
        <f>(1-ABS(1 - table2[[#This Row],[EP_polymorphism_ratio]]))*100</f>
        <v>99.747576662100343</v>
      </c>
    </row>
    <row r="3061" spans="1:25" x14ac:dyDescent="0.3">
      <c r="A3061">
        <v>10</v>
      </c>
      <c r="B3061">
        <v>16</v>
      </c>
      <c r="C3061">
        <v>3.2000000000000001E-2</v>
      </c>
      <c r="D3061">
        <v>1E-3</v>
      </c>
      <c r="E3061">
        <v>2.9301701175195899E-2</v>
      </c>
      <c r="F3061">
        <v>15.858037605630425</v>
      </c>
      <c r="G3061">
        <v>3.2114303649661328E-2</v>
      </c>
      <c r="H3061">
        <v>-5833294.7892978108</v>
      </c>
      <c r="I3061">
        <v>16.005334717330342</v>
      </c>
      <c r="J3061">
        <v>3.1969726196531233E-2</v>
      </c>
      <c r="K3061">
        <v>2.4960853235890316E-2</v>
      </c>
      <c r="L3061">
        <v>-5832952.1602738872</v>
      </c>
      <c r="M3061">
        <f>table2[[#This Row],[E_coverage]]/table2[[#This Row],[sample_coverage]]</f>
        <v>0.99112735035190158</v>
      </c>
      <c r="N3061">
        <f>table2[[#This Row],[EP_coverage]]/table2[[#This Row],[sample_coverage]]</f>
        <v>1.0003334198331464</v>
      </c>
      <c r="O3061" t="b">
        <f>IF(ABS(table2[[#This Row],[EP_coverage_ratio]] - 1) &lt;= ABS(table2[[#This Row],[E_coverage_ratio]] - 1),TRUE,FALSE)</f>
        <v>1</v>
      </c>
      <c r="P3061" s="1">
        <f>(table2[[#This Row],[E_err]] + 1)/(table2[[#This Row],[sample_err]] + 1)</f>
        <v>1.000110759350447</v>
      </c>
      <c r="Q3061" s="1">
        <f>(table2[[#This Row],[EP_err]] + 1 )/(table2[[#This Row],[sample_err]] + 1)</f>
        <v>0.99997066491911946</v>
      </c>
      <c r="R3061" s="1">
        <f>(table2[[#This Row],[EP_gamma]] + 1)/(table2[[#This Row],[expected_gamma]] + 1)</f>
        <v>0.99578272538134394</v>
      </c>
      <c r="S3061" s="1">
        <v>1.05637734780361E-3</v>
      </c>
      <c r="T3061" s="1">
        <f>(table2[[#This Row],[EP_polymorphism]]+0.1)/(table2[[#This Row],[sample_polymorph]]+0.1)</f>
        <v>1.000558191562412</v>
      </c>
      <c r="U3061" s="1">
        <f>(1-ABS(1 - table2[[#This Row],[E_coverage_ratio]]))*100</f>
        <v>99.112735035190155</v>
      </c>
      <c r="V3061" s="1">
        <f>(1-ABS(1 - table2[[#This Row],[E_error_ratio]]))*100</f>
        <v>99.988924064955299</v>
      </c>
      <c r="W3061" s="1">
        <f>(1-ABS(1 - table2[[#This Row],[EP_coverage_ratio]]))*100</f>
        <v>99.966658016685358</v>
      </c>
      <c r="X3061" s="1">
        <f>(1-ABS(1 - table2[[#This Row],[EP_error_ratio]]))*100</f>
        <v>99.997066491911951</v>
      </c>
      <c r="Y3061" s="1">
        <f>(1-ABS(1 - table2[[#This Row],[EP_polymorphism_ratio]]))*100</f>
        <v>99.944180843758801</v>
      </c>
    </row>
    <row r="3062" spans="1:25" x14ac:dyDescent="0.3">
      <c r="A3062">
        <v>1</v>
      </c>
      <c r="B3062">
        <v>16</v>
      </c>
      <c r="C3062">
        <v>3.2000000000000001E-2</v>
      </c>
      <c r="D3062">
        <v>2E-3</v>
      </c>
      <c r="E3062">
        <v>5.833698293512328E-2</v>
      </c>
      <c r="F3062">
        <v>15.712107281674841</v>
      </c>
      <c r="G3062">
        <v>3.2186971120642845E-2</v>
      </c>
      <c r="H3062">
        <v>-5877679.4685402578</v>
      </c>
      <c r="I3062">
        <v>15.990311778136205</v>
      </c>
      <c r="J3062">
        <v>3.192360206564173E-2</v>
      </c>
      <c r="K3062">
        <v>4.644108166239827E-2</v>
      </c>
      <c r="L3062">
        <v>-5876540.1213392932</v>
      </c>
      <c r="M3062">
        <f>table2[[#This Row],[E_coverage]]/table2[[#This Row],[sample_coverage]]</f>
        <v>0.98200670510467758</v>
      </c>
      <c r="N3062">
        <f>table2[[#This Row],[EP_coverage]]/table2[[#This Row],[sample_coverage]]</f>
        <v>0.99939448613351278</v>
      </c>
      <c r="O3062" t="b">
        <f>IF(ABS(table2[[#This Row],[EP_coverage_ratio]] - 1) &lt;= ABS(table2[[#This Row],[E_coverage_ratio]] - 1),TRUE,FALSE)</f>
        <v>1</v>
      </c>
      <c r="P3062" s="1">
        <f>(table2[[#This Row],[E_err]] + 1)/(table2[[#This Row],[sample_err]] + 1)</f>
        <v>1.0001811735665143</v>
      </c>
      <c r="Q3062" s="1">
        <f>(table2[[#This Row],[EP_err]] + 1 )/(table2[[#This Row],[sample_err]] + 1)</f>
        <v>0.99992597099383884</v>
      </c>
      <c r="R3062" s="1">
        <f>(table2[[#This Row],[EP_gamma]] + 1)/(table2[[#This Row],[expected_gamma]] + 1)</f>
        <v>0.98875981708611038</v>
      </c>
      <c r="S3062" s="1">
        <v>1.9904550689006E-3</v>
      </c>
      <c r="T3062" s="1">
        <f>(table2[[#This Row],[EP_polymorphism]]+0.1)/(table2[[#This Row],[sample_polymorph]]+0.1)</f>
        <v>0.99990642224412352</v>
      </c>
      <c r="U3062" s="1">
        <f>(1-ABS(1 - table2[[#This Row],[E_coverage_ratio]]))*100</f>
        <v>98.200670510467759</v>
      </c>
      <c r="V3062" s="1">
        <f>(1-ABS(1 - table2[[#This Row],[E_error_ratio]]))*100</f>
        <v>99.98188264334857</v>
      </c>
      <c r="W3062" s="1">
        <f>(1-ABS(1 - table2[[#This Row],[EP_coverage_ratio]]))*100</f>
        <v>99.939448613351274</v>
      </c>
      <c r="X3062" s="1">
        <f>(1-ABS(1 - table2[[#This Row],[EP_error_ratio]]))*100</f>
        <v>99.992597099383886</v>
      </c>
      <c r="Y3062" s="1">
        <f>(1-ABS(1 - table2[[#This Row],[EP_polymorphism_ratio]]))*100</f>
        <v>99.990642224412355</v>
      </c>
    </row>
    <row r="3063" spans="1:25" x14ac:dyDescent="0.3">
      <c r="A3063">
        <v>2</v>
      </c>
      <c r="B3063">
        <v>16</v>
      </c>
      <c r="C3063">
        <v>3.2000000000000001E-2</v>
      </c>
      <c r="D3063">
        <v>2E-3</v>
      </c>
      <c r="E3063">
        <v>5.7148084924118457E-2</v>
      </c>
      <c r="F3063">
        <v>15.705512156045049</v>
      </c>
      <c r="G3063">
        <v>3.2246296952430718E-2</v>
      </c>
      <c r="H3063">
        <v>-5888268.1493462464</v>
      </c>
      <c r="I3063">
        <v>16.019910741743736</v>
      </c>
      <c r="J3063">
        <v>3.1948660506952595E-2</v>
      </c>
      <c r="K3063">
        <v>5.2384481412640987E-2</v>
      </c>
      <c r="L3063">
        <v>-5886837.4598118551</v>
      </c>
      <c r="M3063">
        <f>table2[[#This Row],[E_coverage]]/table2[[#This Row],[sample_coverage]]</f>
        <v>0.98159450975281559</v>
      </c>
      <c r="N3063">
        <f>table2[[#This Row],[EP_coverage]]/table2[[#This Row],[sample_coverage]]</f>
        <v>1.0012444213589835</v>
      </c>
      <c r="O3063" t="b">
        <f>IF(ABS(table2[[#This Row],[EP_coverage_ratio]] - 1) &lt;= ABS(table2[[#This Row],[E_coverage_ratio]] - 1),TRUE,FALSE)</f>
        <v>1</v>
      </c>
      <c r="P3063" s="1">
        <f>(table2[[#This Row],[E_err]] + 1)/(table2[[#This Row],[sample_err]] + 1)</f>
        <v>1.0002386598376265</v>
      </c>
      <c r="Q3063" s="1">
        <f>(table2[[#This Row],[EP_err]] + 1 )/(table2[[#This Row],[sample_err]] + 1)</f>
        <v>0.99995025242921753</v>
      </c>
      <c r="R3063" s="1">
        <f>(table2[[#This Row],[EP_gamma]] + 1)/(table2[[#This Row],[expected_gamma]] + 1)</f>
        <v>0.9954939108537294</v>
      </c>
      <c r="S3063" s="1">
        <v>2.2527816783297601E-3</v>
      </c>
      <c r="T3063" s="1">
        <f>(table2[[#This Row],[EP_polymorphism]]+0.1)/(table2[[#This Row],[sample_polymorph]]+0.1)</f>
        <v>1.0024782517483311</v>
      </c>
      <c r="U3063" s="1">
        <f>(1-ABS(1 - table2[[#This Row],[E_coverage_ratio]]))*100</f>
        <v>98.159450975281558</v>
      </c>
      <c r="V3063" s="1">
        <f>(1-ABS(1 - table2[[#This Row],[E_error_ratio]]))*100</f>
        <v>99.976134016237353</v>
      </c>
      <c r="W3063" s="1">
        <f>(1-ABS(1 - table2[[#This Row],[EP_coverage_ratio]]))*100</f>
        <v>99.875557864101651</v>
      </c>
      <c r="X3063" s="1">
        <f>(1-ABS(1 - table2[[#This Row],[EP_error_ratio]]))*100</f>
        <v>99.995025242921756</v>
      </c>
      <c r="Y3063" s="1">
        <f>(1-ABS(1 - table2[[#This Row],[EP_polymorphism_ratio]]))*100</f>
        <v>99.75217482516689</v>
      </c>
    </row>
    <row r="3064" spans="1:25" x14ac:dyDescent="0.3">
      <c r="A3064">
        <v>3</v>
      </c>
      <c r="B3064">
        <v>16</v>
      </c>
      <c r="C3064">
        <v>3.2000000000000001E-2</v>
      </c>
      <c r="D3064">
        <v>2E-3</v>
      </c>
      <c r="E3064">
        <v>5.7614621758371898E-2</v>
      </c>
      <c r="F3064">
        <v>15.706763759622488</v>
      </c>
      <c r="G3064">
        <v>3.2127376481650177E-2</v>
      </c>
      <c r="H3064">
        <v>-5880929.3579481905</v>
      </c>
      <c r="I3064">
        <v>15.969637475386701</v>
      </c>
      <c r="J3064">
        <v>3.187364299169182E-2</v>
      </c>
      <c r="K3064">
        <v>4.4282648251749192E-2</v>
      </c>
      <c r="L3064">
        <v>-5879892.2940066615</v>
      </c>
      <c r="M3064">
        <f>table2[[#This Row],[E_coverage]]/table2[[#This Row],[sample_coverage]]</f>
        <v>0.9816727349764055</v>
      </c>
      <c r="N3064">
        <f>table2[[#This Row],[EP_coverage]]/table2[[#This Row],[sample_coverage]]</f>
        <v>0.99810234221166882</v>
      </c>
      <c r="O3064" t="b">
        <f>IF(ABS(table2[[#This Row],[EP_coverage_ratio]] - 1) &lt;= ABS(table2[[#This Row],[E_coverage_ratio]] - 1),TRUE,FALSE)</f>
        <v>1</v>
      </c>
      <c r="P3064" s="1">
        <f>(table2[[#This Row],[E_err]] + 1)/(table2[[#This Row],[sample_err]] + 1)</f>
        <v>1.0001234268233044</v>
      </c>
      <c r="Q3064" s="1">
        <f>(table2[[#This Row],[EP_err]] + 1 )/(table2[[#This Row],[sample_err]] + 1)</f>
        <v>0.99987756103846115</v>
      </c>
      <c r="R3064" s="1">
        <f>(table2[[#This Row],[EP_gamma]] + 1)/(table2[[#This Row],[expected_gamma]] + 1)</f>
        <v>0.98739429917822308</v>
      </c>
      <c r="S3064" s="1">
        <v>1.8934086223236701E-3</v>
      </c>
      <c r="T3064" s="1">
        <f>(table2[[#This Row],[EP_polymorphism]]+0.1)/(table2[[#This Row],[sample_polymorph]]+0.1)</f>
        <v>0.99895498649336922</v>
      </c>
      <c r="U3064" s="1">
        <f>(1-ABS(1 - table2[[#This Row],[E_coverage_ratio]]))*100</f>
        <v>98.167273497640551</v>
      </c>
      <c r="V3064" s="1">
        <f>(1-ABS(1 - table2[[#This Row],[E_error_ratio]]))*100</f>
        <v>99.987657317669559</v>
      </c>
      <c r="W3064" s="1">
        <f>(1-ABS(1 - table2[[#This Row],[EP_coverage_ratio]]))*100</f>
        <v>99.81023422116688</v>
      </c>
      <c r="X3064" s="1">
        <f>(1-ABS(1 - table2[[#This Row],[EP_error_ratio]]))*100</f>
        <v>99.98775610384611</v>
      </c>
      <c r="Y3064" s="1">
        <f>(1-ABS(1 - table2[[#This Row],[EP_polymorphism_ratio]]))*100</f>
        <v>99.895498649336929</v>
      </c>
    </row>
    <row r="3065" spans="1:25" x14ac:dyDescent="0.3">
      <c r="A3065">
        <v>4</v>
      </c>
      <c r="B3065">
        <v>16</v>
      </c>
      <c r="C3065">
        <v>3.2000000000000001E-2</v>
      </c>
      <c r="D3065">
        <v>2E-3</v>
      </c>
      <c r="E3065">
        <v>5.7544008484739867E-2</v>
      </c>
      <c r="F3065">
        <v>15.699434065155883</v>
      </c>
      <c r="G3065">
        <v>3.2203465389115629E-2</v>
      </c>
      <c r="H3065">
        <v>-5886187.567213838</v>
      </c>
      <c r="I3065">
        <v>15.988096859910627</v>
      </c>
      <c r="J3065">
        <v>3.1924859251518681E-2</v>
      </c>
      <c r="K3065">
        <v>4.8541507909801468E-2</v>
      </c>
      <c r="L3065">
        <v>-5884948.1254480835</v>
      </c>
      <c r="M3065">
        <f>table2[[#This Row],[E_coverage]]/table2[[#This Row],[sample_coverage]]</f>
        <v>0.98121462907224266</v>
      </c>
      <c r="N3065">
        <f>table2[[#This Row],[EP_coverage]]/table2[[#This Row],[sample_coverage]]</f>
        <v>0.99925605374441417</v>
      </c>
      <c r="O3065" t="b">
        <f>IF(ABS(table2[[#This Row],[EP_coverage_ratio]] - 1) &lt;= ABS(table2[[#This Row],[E_coverage_ratio]] - 1),TRUE,FALSE)</f>
        <v>1</v>
      </c>
      <c r="P3065" s="1">
        <f>(table2[[#This Row],[E_err]] + 1)/(table2[[#This Row],[sample_err]] + 1)</f>
        <v>1.000197156384802</v>
      </c>
      <c r="Q3065" s="1">
        <f>(table2[[#This Row],[EP_err]] + 1 )/(table2[[#This Row],[sample_err]] + 1)</f>
        <v>0.99992718919720802</v>
      </c>
      <c r="R3065" s="1">
        <f>(table2[[#This Row],[EP_gamma]] + 1)/(table2[[#This Row],[expected_gamma]] + 1)</f>
        <v>0.9914873513511393</v>
      </c>
      <c r="S3065" s="1">
        <v>2.0824608085040401E-3</v>
      </c>
      <c r="T3065" s="1">
        <f>(table2[[#This Row],[EP_polymorphism]]+0.1)/(table2[[#This Row],[sample_polymorph]]+0.1)</f>
        <v>1.000808439299059</v>
      </c>
      <c r="U3065" s="1">
        <f>(1-ABS(1 - table2[[#This Row],[E_coverage_ratio]]))*100</f>
        <v>98.12146290722427</v>
      </c>
      <c r="V3065" s="1">
        <f>(1-ABS(1 - table2[[#This Row],[E_error_ratio]]))*100</f>
        <v>99.980284361519807</v>
      </c>
      <c r="W3065" s="1">
        <f>(1-ABS(1 - table2[[#This Row],[EP_coverage_ratio]]))*100</f>
        <v>99.925605374441417</v>
      </c>
      <c r="X3065" s="1">
        <f>(1-ABS(1 - table2[[#This Row],[EP_error_ratio]]))*100</f>
        <v>99.992718919720801</v>
      </c>
      <c r="Y3065" s="1">
        <f>(1-ABS(1 - table2[[#This Row],[EP_polymorphism_ratio]]))*100</f>
        <v>99.91915607009409</v>
      </c>
    </row>
    <row r="3066" spans="1:25" x14ac:dyDescent="0.3">
      <c r="A3066">
        <v>5</v>
      </c>
      <c r="B3066">
        <v>16</v>
      </c>
      <c r="C3066">
        <v>3.2000000000000001E-2</v>
      </c>
      <c r="D3066">
        <v>2E-3</v>
      </c>
      <c r="E3066">
        <v>5.7099878962804336E-2</v>
      </c>
      <c r="F3066">
        <v>15.719153784571702</v>
      </c>
      <c r="G3066">
        <v>3.224457381028964E-2</v>
      </c>
      <c r="H3066">
        <v>-5873750.1516019674</v>
      </c>
      <c r="I3066">
        <v>15.997798553608471</v>
      </c>
      <c r="J3066">
        <v>3.198086854958887E-2</v>
      </c>
      <c r="K3066">
        <v>4.6432522561001874E-2</v>
      </c>
      <c r="L3066">
        <v>-5872622.8129606834</v>
      </c>
      <c r="M3066">
        <f>table2[[#This Row],[E_coverage]]/table2[[#This Row],[sample_coverage]]</f>
        <v>0.98244711153573139</v>
      </c>
      <c r="N3066">
        <f>table2[[#This Row],[EP_coverage]]/table2[[#This Row],[sample_coverage]]</f>
        <v>0.99986240960052941</v>
      </c>
      <c r="O3066" t="b">
        <f>IF(ABS(table2[[#This Row],[EP_coverage_ratio]] - 1) &lt;= ABS(table2[[#This Row],[E_coverage_ratio]] - 1),TRUE,FALSE)</f>
        <v>1</v>
      </c>
      <c r="P3066" s="1">
        <f>(table2[[#This Row],[E_err]] + 1)/(table2[[#This Row],[sample_err]] + 1)</f>
        <v>1.0002369901262496</v>
      </c>
      <c r="Q3066" s="1">
        <f>(table2[[#This Row],[EP_err]] + 1 )/(table2[[#This Row],[sample_err]] + 1)</f>
        <v>0.99998146177285741</v>
      </c>
      <c r="R3066" s="1">
        <f>(table2[[#This Row],[EP_gamma]] + 1)/(table2[[#This Row],[expected_gamma]] + 1)</f>
        <v>0.98990884720158234</v>
      </c>
      <c r="S3066" s="1">
        <v>1.9895509990904801E-3</v>
      </c>
      <c r="T3066" s="1">
        <f>(table2[[#This Row],[EP_polymorphism]]+0.1)/(table2[[#This Row],[sample_polymorph]]+0.1)</f>
        <v>0.99989755881461262</v>
      </c>
      <c r="U3066" s="1">
        <f>(1-ABS(1 - table2[[#This Row],[E_coverage_ratio]]))*100</f>
        <v>98.244711153573135</v>
      </c>
      <c r="V3066" s="1">
        <f>(1-ABS(1 - table2[[#This Row],[E_error_ratio]]))*100</f>
        <v>99.976300987375041</v>
      </c>
      <c r="W3066" s="1">
        <f>(1-ABS(1 - table2[[#This Row],[EP_coverage_ratio]]))*100</f>
        <v>99.986240960052939</v>
      </c>
      <c r="X3066" s="1">
        <f>(1-ABS(1 - table2[[#This Row],[EP_error_ratio]]))*100</f>
        <v>99.998146177285747</v>
      </c>
      <c r="Y3066" s="1">
        <f>(1-ABS(1 - table2[[#This Row],[EP_polymorphism_ratio]]))*100</f>
        <v>99.989755881461264</v>
      </c>
    </row>
    <row r="3067" spans="1:25" x14ac:dyDescent="0.3">
      <c r="A3067">
        <v>6</v>
      </c>
      <c r="B3067">
        <v>16</v>
      </c>
      <c r="C3067">
        <v>3.2000000000000001E-2</v>
      </c>
      <c r="D3067">
        <v>2E-3</v>
      </c>
      <c r="E3067">
        <v>5.77678134306693E-2</v>
      </c>
      <c r="F3067">
        <v>15.689422960345032</v>
      </c>
      <c r="G3067">
        <v>3.2328759627792608E-2</v>
      </c>
      <c r="H3067">
        <v>-5889876.1230775397</v>
      </c>
      <c r="I3067">
        <v>15.979594778126689</v>
      </c>
      <c r="J3067">
        <v>3.2050078836740818E-2</v>
      </c>
      <c r="K3067">
        <v>4.882224225526418E-2</v>
      </c>
      <c r="L3067">
        <v>-5888638.0408950923</v>
      </c>
      <c r="M3067">
        <f>table2[[#This Row],[E_coverage]]/table2[[#This Row],[sample_coverage]]</f>
        <v>0.98058893502156452</v>
      </c>
      <c r="N3067">
        <f>table2[[#This Row],[EP_coverage]]/table2[[#This Row],[sample_coverage]]</f>
        <v>0.99872467363291806</v>
      </c>
      <c r="O3067" t="b">
        <f>IF(ABS(table2[[#This Row],[EP_coverage_ratio]] - 1) &lt;= ABS(table2[[#This Row],[E_coverage_ratio]] - 1),TRUE,FALSE)</f>
        <v>1</v>
      </c>
      <c r="P3067" s="1">
        <f>(table2[[#This Row],[E_err]] + 1)/(table2[[#This Row],[sample_err]] + 1)</f>
        <v>1.0003185655308067</v>
      </c>
      <c r="Q3067" s="1">
        <f>(table2[[#This Row],[EP_err]] + 1 )/(table2[[#This Row],[sample_err]] + 1)</f>
        <v>1.0000485260045937</v>
      </c>
      <c r="R3067" s="1">
        <f>(table2[[#This Row],[EP_gamma]] + 1)/(table2[[#This Row],[expected_gamma]] + 1)</f>
        <v>0.99154297279438675</v>
      </c>
      <c r="S3067" s="1">
        <v>2.0939158717505602E-3</v>
      </c>
      <c r="T3067" s="1">
        <f>(table2[[#This Row],[EP_polymorphism]]+0.1)/(table2[[#This Row],[sample_polymorph]]+0.1)</f>
        <v>1.0009207438406917</v>
      </c>
      <c r="U3067" s="1">
        <f>(1-ABS(1 - table2[[#This Row],[E_coverage_ratio]]))*100</f>
        <v>98.058893502156451</v>
      </c>
      <c r="V3067" s="1">
        <f>(1-ABS(1 - table2[[#This Row],[E_error_ratio]]))*100</f>
        <v>99.968143446919328</v>
      </c>
      <c r="W3067" s="1">
        <f>(1-ABS(1 - table2[[#This Row],[EP_coverage_ratio]]))*100</f>
        <v>99.872467363291804</v>
      </c>
      <c r="X3067" s="1">
        <f>(1-ABS(1 - table2[[#This Row],[EP_error_ratio]]))*100</f>
        <v>99.995147399540627</v>
      </c>
      <c r="Y3067" s="1">
        <f>(1-ABS(1 - table2[[#This Row],[EP_polymorphism_ratio]]))*100</f>
        <v>99.907925615930822</v>
      </c>
    </row>
    <row r="3068" spans="1:25" x14ac:dyDescent="0.3">
      <c r="A3068">
        <v>7</v>
      </c>
      <c r="B3068">
        <v>16</v>
      </c>
      <c r="C3068">
        <v>3.2000000000000001E-2</v>
      </c>
      <c r="D3068">
        <v>2E-3</v>
      </c>
      <c r="E3068">
        <v>5.7825233411293038E-2</v>
      </c>
      <c r="F3068">
        <v>15.720771913492895</v>
      </c>
      <c r="G3068">
        <v>3.2272429468889349E-2</v>
      </c>
      <c r="H3068">
        <v>-5889664.7804727415</v>
      </c>
      <c r="I3068">
        <v>16.03061821112199</v>
      </c>
      <c r="J3068">
        <v>3.1973265938415173E-2</v>
      </c>
      <c r="K3068">
        <v>5.2058290584103738E-2</v>
      </c>
      <c r="L3068">
        <v>-5888245.4139031246</v>
      </c>
      <c r="M3068">
        <f>table2[[#This Row],[E_coverage]]/table2[[#This Row],[sample_coverage]]</f>
        <v>0.98254824459330592</v>
      </c>
      <c r="N3068">
        <f>table2[[#This Row],[EP_coverage]]/table2[[#This Row],[sample_coverage]]</f>
        <v>1.0019136381951244</v>
      </c>
      <c r="O3068" t="b">
        <f>IF(ABS(table2[[#This Row],[EP_coverage_ratio]] - 1) &lt;= ABS(table2[[#This Row],[E_coverage_ratio]] - 1),TRUE,FALSE)</f>
        <v>1</v>
      </c>
      <c r="P3068" s="1">
        <f>(table2[[#This Row],[E_err]] + 1)/(table2[[#This Row],[sample_err]] + 1)</f>
        <v>1.0002639820434975</v>
      </c>
      <c r="Q3068" s="1">
        <f>(table2[[#This Row],[EP_err]] + 1 )/(table2[[#This Row],[sample_err]] + 1)</f>
        <v>0.99997409490156497</v>
      </c>
      <c r="R3068" s="1">
        <f>(table2[[#This Row],[EP_gamma]] + 1)/(table2[[#This Row],[expected_gamma]] + 1)</f>
        <v>0.9945483028339267</v>
      </c>
      <c r="S3068" s="1">
        <v>2.2363131838105598E-3</v>
      </c>
      <c r="T3068" s="1">
        <f>(table2[[#This Row],[EP_polymorphism]]+0.1)/(table2[[#This Row],[sample_polymorph]]+0.1)</f>
        <v>1.0023167959197112</v>
      </c>
      <c r="U3068" s="1">
        <f>(1-ABS(1 - table2[[#This Row],[E_coverage_ratio]]))*100</f>
        <v>98.254824459330592</v>
      </c>
      <c r="V3068" s="1">
        <f>(1-ABS(1 - table2[[#This Row],[E_error_ratio]]))*100</f>
        <v>99.973601795650239</v>
      </c>
      <c r="W3068" s="1">
        <f>(1-ABS(1 - table2[[#This Row],[EP_coverage_ratio]]))*100</f>
        <v>99.808636180487568</v>
      </c>
      <c r="X3068" s="1">
        <f>(1-ABS(1 - table2[[#This Row],[EP_error_ratio]]))*100</f>
        <v>99.9974094901565</v>
      </c>
      <c r="Y3068" s="1">
        <f>(1-ABS(1 - table2[[#This Row],[EP_polymorphism_ratio]]))*100</f>
        <v>99.76832040802887</v>
      </c>
    </row>
    <row r="3069" spans="1:25" x14ac:dyDescent="0.3">
      <c r="A3069">
        <v>8</v>
      </c>
      <c r="B3069">
        <v>16</v>
      </c>
      <c r="C3069">
        <v>3.2000000000000001E-2</v>
      </c>
      <c r="D3069">
        <v>2E-3</v>
      </c>
      <c r="E3069">
        <v>5.8355003546034803E-2</v>
      </c>
      <c r="F3069">
        <v>15.701340239706518</v>
      </c>
      <c r="G3069">
        <v>3.2156914138634925E-2</v>
      </c>
      <c r="H3069">
        <v>-5882183.0633100029</v>
      </c>
      <c r="I3069">
        <v>15.995693486059956</v>
      </c>
      <c r="J3069">
        <v>3.1876625773115036E-2</v>
      </c>
      <c r="K3069">
        <v>4.9173981306555335E-2</v>
      </c>
      <c r="L3069">
        <v>-5880899.1034432668</v>
      </c>
      <c r="M3069">
        <f>table2[[#This Row],[E_coverage]]/table2[[#This Row],[sample_coverage]]</f>
        <v>0.98133376498165736</v>
      </c>
      <c r="N3069">
        <f>table2[[#This Row],[EP_coverage]]/table2[[#This Row],[sample_coverage]]</f>
        <v>0.99973084287874725</v>
      </c>
      <c r="O3069" t="b">
        <f>IF(ABS(table2[[#This Row],[EP_coverage_ratio]] - 1) &lt;= ABS(table2[[#This Row],[E_coverage_ratio]] - 1),TRUE,FALSE)</f>
        <v>1</v>
      </c>
      <c r="P3069" s="1">
        <f>(table2[[#This Row],[E_err]] + 1)/(table2[[#This Row],[sample_err]] + 1)</f>
        <v>1.0001520485839486</v>
      </c>
      <c r="Q3069" s="1">
        <f>(table2[[#This Row],[EP_err]] + 1 )/(table2[[#This Row],[sample_err]] + 1)</f>
        <v>0.99988045133053793</v>
      </c>
      <c r="R3069" s="1">
        <f>(table2[[#This Row],[EP_gamma]] + 1)/(table2[[#This Row],[expected_gamma]] + 1)</f>
        <v>0.99132519597987601</v>
      </c>
      <c r="S3069" s="1">
        <v>2.1089800465657802E-3</v>
      </c>
      <c r="T3069" s="1">
        <f>(table2[[#This Row],[EP_polymorphism]]+0.1)/(table2[[#This Row],[sample_polymorph]]+0.1)</f>
        <v>1.0010684318290761</v>
      </c>
      <c r="U3069" s="1">
        <f>(1-ABS(1 - table2[[#This Row],[E_coverage_ratio]]))*100</f>
        <v>98.133376498165731</v>
      </c>
      <c r="V3069" s="1">
        <f>(1-ABS(1 - table2[[#This Row],[E_error_ratio]]))*100</f>
        <v>99.984795141605147</v>
      </c>
      <c r="W3069" s="1">
        <f>(1-ABS(1 - table2[[#This Row],[EP_coverage_ratio]]))*100</f>
        <v>99.973084287874727</v>
      </c>
      <c r="X3069" s="1">
        <f>(1-ABS(1 - table2[[#This Row],[EP_error_ratio]]))*100</f>
        <v>99.988045133053788</v>
      </c>
      <c r="Y3069" s="1">
        <f>(1-ABS(1 - table2[[#This Row],[EP_polymorphism_ratio]]))*100</f>
        <v>99.89315681709239</v>
      </c>
    </row>
    <row r="3070" spans="1:25" x14ac:dyDescent="0.3">
      <c r="A3070">
        <v>9</v>
      </c>
      <c r="B3070">
        <v>16</v>
      </c>
      <c r="C3070">
        <v>3.2000000000000001E-2</v>
      </c>
      <c r="D3070">
        <v>2E-3</v>
      </c>
      <c r="E3070">
        <v>5.7605441984543773E-2</v>
      </c>
      <c r="F3070">
        <v>15.71368255776766</v>
      </c>
      <c r="G3070">
        <v>3.2243716942497246E-2</v>
      </c>
      <c r="H3070">
        <v>-5879536.8618172444</v>
      </c>
      <c r="I3070">
        <v>15.990969318697816</v>
      </c>
      <c r="J3070">
        <v>3.1977480725568205E-2</v>
      </c>
      <c r="K3070">
        <v>4.6463009537596467E-2</v>
      </c>
      <c r="L3070">
        <v>-5878405.5143238716</v>
      </c>
      <c r="M3070">
        <f>table2[[#This Row],[E_coverage]]/table2[[#This Row],[sample_coverage]]</f>
        <v>0.98210515986047875</v>
      </c>
      <c r="N3070">
        <f>table2[[#This Row],[EP_coverage]]/table2[[#This Row],[sample_coverage]]</f>
        <v>0.99943558241861352</v>
      </c>
      <c r="O3070" t="b">
        <f>IF(ABS(table2[[#This Row],[EP_coverage_ratio]] - 1) &lt;= ABS(table2[[#This Row],[E_coverage_ratio]] - 1),TRUE,FALSE)</f>
        <v>1</v>
      </c>
      <c r="P3070" s="1">
        <f>(table2[[#This Row],[E_err]] + 1)/(table2[[#This Row],[sample_err]] + 1)</f>
        <v>1.0002361598280012</v>
      </c>
      <c r="Q3070" s="1">
        <f>(table2[[#This Row],[EP_err]] + 1 )/(table2[[#This Row],[sample_err]] + 1)</f>
        <v>0.99997817899764352</v>
      </c>
      <c r="R3070" s="1">
        <f>(table2[[#This Row],[EP_gamma]] + 1)/(table2[[#This Row],[expected_gamma]] + 1)</f>
        <v>0.98946447133815885</v>
      </c>
      <c r="S3070" s="1">
        <v>1.9916401493560399E-3</v>
      </c>
      <c r="T3070" s="1">
        <f>(table2[[#This Row],[EP_polymorphism]]+0.1)/(table2[[#This Row],[sample_polymorph]]+0.1)</f>
        <v>0.99991804067996115</v>
      </c>
      <c r="U3070" s="1">
        <f>(1-ABS(1 - table2[[#This Row],[E_coverage_ratio]]))*100</f>
        <v>98.210515986047881</v>
      </c>
      <c r="V3070" s="1">
        <f>(1-ABS(1 - table2[[#This Row],[E_error_ratio]]))*100</f>
        <v>99.976384017199877</v>
      </c>
      <c r="W3070" s="1">
        <f>(1-ABS(1 - table2[[#This Row],[EP_coverage_ratio]]))*100</f>
        <v>99.943558241861354</v>
      </c>
      <c r="X3070" s="1">
        <f>(1-ABS(1 - table2[[#This Row],[EP_error_ratio]]))*100</f>
        <v>99.997817899764357</v>
      </c>
      <c r="Y3070" s="1">
        <f>(1-ABS(1 - table2[[#This Row],[EP_polymorphism_ratio]]))*100</f>
        <v>99.991804067996114</v>
      </c>
    </row>
    <row r="3071" spans="1:25" x14ac:dyDescent="0.3">
      <c r="A3071">
        <v>10</v>
      </c>
      <c r="B3071">
        <v>16</v>
      </c>
      <c r="C3071">
        <v>3.2000000000000001E-2</v>
      </c>
      <c r="D3071">
        <v>2E-3</v>
      </c>
      <c r="E3071">
        <v>5.8123273299794768E-2</v>
      </c>
      <c r="F3071">
        <v>15.714984835047007</v>
      </c>
      <c r="G3071">
        <v>3.2221159587412666E-2</v>
      </c>
      <c r="H3071">
        <v>-5890458.7860140419</v>
      </c>
      <c r="I3071">
        <v>15.993515077057213</v>
      </c>
      <c r="J3071">
        <v>3.1949657672777076E-2</v>
      </c>
      <c r="K3071">
        <v>4.7169195648760563E-2</v>
      </c>
      <c r="L3071">
        <v>-5889280.5292255264</v>
      </c>
      <c r="M3071">
        <f>table2[[#This Row],[E_coverage]]/table2[[#This Row],[sample_coverage]]</f>
        <v>0.98218655219043793</v>
      </c>
      <c r="N3071">
        <f>table2[[#This Row],[EP_coverage]]/table2[[#This Row],[sample_coverage]]</f>
        <v>0.99959469231607578</v>
      </c>
      <c r="O3071" t="b">
        <f>IF(ABS(table2[[#This Row],[EP_coverage_ratio]] - 1) &lt;= ABS(table2[[#This Row],[E_coverage_ratio]] - 1),TRUE,FALSE)</f>
        <v>1</v>
      </c>
      <c r="P3071" s="1">
        <f>(table2[[#This Row],[E_err]] + 1)/(table2[[#This Row],[sample_err]] + 1)</f>
        <v>1.0002143019257874</v>
      </c>
      <c r="Q3071" s="1">
        <f>(table2[[#This Row],[EP_err]] + 1 )/(table2[[#This Row],[sample_err]] + 1)</f>
        <v>0.99995121867517156</v>
      </c>
      <c r="R3071" s="1">
        <f>(table2[[#This Row],[EP_gamma]] + 1)/(table2[[#This Row],[expected_gamma]] + 1)</f>
        <v>0.98964763565130409</v>
      </c>
      <c r="S3071" s="1">
        <v>2.02149917260008E-3</v>
      </c>
      <c r="T3071" s="1">
        <f>(table2[[#This Row],[EP_polymorphism]]+0.1)/(table2[[#This Row],[sample_polymorph]]+0.1)</f>
        <v>1.0002107762019616</v>
      </c>
      <c r="U3071" s="1">
        <f>(1-ABS(1 - table2[[#This Row],[E_coverage_ratio]]))*100</f>
        <v>98.218655219043796</v>
      </c>
      <c r="V3071" s="1">
        <f>(1-ABS(1 - table2[[#This Row],[E_error_ratio]]))*100</f>
        <v>99.978569807421252</v>
      </c>
      <c r="W3071" s="1">
        <f>(1-ABS(1 - table2[[#This Row],[EP_coverage_ratio]]))*100</f>
        <v>99.959469231607585</v>
      </c>
      <c r="X3071" s="1">
        <f>(1-ABS(1 - table2[[#This Row],[EP_error_ratio]]))*100</f>
        <v>99.995121867517156</v>
      </c>
      <c r="Y3071" s="1">
        <f>(1-ABS(1 - table2[[#This Row],[EP_polymorphism_ratio]]))*100</f>
        <v>99.978922379803834</v>
      </c>
    </row>
    <row r="3072" spans="1:25" x14ac:dyDescent="0.3">
      <c r="A3072">
        <v>1</v>
      </c>
      <c r="B3072">
        <v>16</v>
      </c>
      <c r="C3072">
        <v>3.2000000000000001E-2</v>
      </c>
      <c r="D3072">
        <v>4.0000000000000001E-3</v>
      </c>
      <c r="E3072">
        <v>0.11106310808964716</v>
      </c>
      <c r="F3072">
        <v>15.41463747453961</v>
      </c>
      <c r="G3072">
        <v>3.2453261948347613E-2</v>
      </c>
      <c r="H3072">
        <v>-5974702.6664228048</v>
      </c>
      <c r="I3072">
        <v>15.992571447251869</v>
      </c>
      <c r="J3072">
        <v>3.1948120857359597E-2</v>
      </c>
      <c r="K3072">
        <v>9.3556980818801774E-2</v>
      </c>
      <c r="L3072">
        <v>-5970522.0147747714</v>
      </c>
      <c r="M3072">
        <f>table2[[#This Row],[E_coverage]]/table2[[#This Row],[sample_coverage]]</f>
        <v>0.96341484215872564</v>
      </c>
      <c r="N3072">
        <f>table2[[#This Row],[EP_coverage]]/table2[[#This Row],[sample_coverage]]</f>
        <v>0.99953571545324182</v>
      </c>
      <c r="O3072" t="b">
        <f>IF(ABS(table2[[#This Row],[EP_coverage_ratio]] - 1) &lt;= ABS(table2[[#This Row],[E_coverage_ratio]] - 1),TRUE,FALSE)</f>
        <v>1</v>
      </c>
      <c r="P3072" s="1">
        <f>(table2[[#This Row],[E_err]] + 1)/(table2[[#This Row],[sample_err]] + 1)</f>
        <v>1.0004392073142903</v>
      </c>
      <c r="Q3072" s="1">
        <f>(table2[[#This Row],[EP_err]] + 1 )/(table2[[#This Row],[sample_err]] + 1)</f>
        <v>0.99994972951294525</v>
      </c>
      <c r="R3072" s="1">
        <f>(table2[[#This Row],[EP_gamma]] + 1)/(table2[[#This Row],[expected_gamma]] + 1)</f>
        <v>0.98424380474575801</v>
      </c>
      <c r="S3072" s="1">
        <v>4.1168610914355998E-3</v>
      </c>
      <c r="T3072" s="1">
        <f>(table2[[#This Row],[EP_polymorphism]]+0.1)/(table2[[#This Row],[sample_polymorph]]+0.1)</f>
        <v>1.0011236643407269</v>
      </c>
      <c r="U3072" s="1">
        <f>(1-ABS(1 - table2[[#This Row],[E_coverage_ratio]]))*100</f>
        <v>96.341484215872569</v>
      </c>
      <c r="V3072" s="1">
        <f>(1-ABS(1 - table2[[#This Row],[E_error_ratio]]))*100</f>
        <v>99.956079268570974</v>
      </c>
      <c r="W3072" s="1">
        <f>(1-ABS(1 - table2[[#This Row],[EP_coverage_ratio]]))*100</f>
        <v>99.953571545324181</v>
      </c>
      <c r="X3072" s="1">
        <f>(1-ABS(1 - table2[[#This Row],[EP_error_ratio]]))*100</f>
        <v>99.994972951294528</v>
      </c>
      <c r="Y3072" s="1">
        <f>(1-ABS(1 - table2[[#This Row],[EP_polymorphism_ratio]]))*100</f>
        <v>99.887633565927317</v>
      </c>
    </row>
    <row r="3073" spans="1:25" x14ac:dyDescent="0.3">
      <c r="A3073">
        <v>2</v>
      </c>
      <c r="B3073">
        <v>16</v>
      </c>
      <c r="C3073">
        <v>3.2000000000000001E-2</v>
      </c>
      <c r="D3073">
        <v>4.0000000000000001E-3</v>
      </c>
      <c r="E3073">
        <v>0.1110571251711365</v>
      </c>
      <c r="F3073">
        <v>15.389503515063806</v>
      </c>
      <c r="G3073">
        <v>3.2506489854175924E-2</v>
      </c>
      <c r="H3073">
        <v>-5977162.9999224562</v>
      </c>
      <c r="I3073">
        <v>15.941943532512104</v>
      </c>
      <c r="J3073">
        <v>3.2013061944444546E-2</v>
      </c>
      <c r="K3073">
        <v>9.046669702055754E-2</v>
      </c>
      <c r="L3073">
        <v>-5973277.057052548</v>
      </c>
      <c r="M3073">
        <f>table2[[#This Row],[E_coverage]]/table2[[#This Row],[sample_coverage]]</f>
        <v>0.96184396969148789</v>
      </c>
      <c r="N3073">
        <f>table2[[#This Row],[EP_coverage]]/table2[[#This Row],[sample_coverage]]</f>
        <v>0.9963714707820065</v>
      </c>
      <c r="O3073" t="b">
        <f>IF(ABS(table2[[#This Row],[EP_coverage_ratio]] - 1) &lt;= ABS(table2[[#This Row],[E_coverage_ratio]] - 1),TRUE,FALSE)</f>
        <v>1</v>
      </c>
      <c r="P3073" s="1">
        <f>(table2[[#This Row],[E_err]] + 1)/(table2[[#This Row],[sample_err]] + 1)</f>
        <v>1.0004907847424187</v>
      </c>
      <c r="Q3073" s="1">
        <f>(table2[[#This Row],[EP_err]] + 1 )/(table2[[#This Row],[sample_err]] + 1)</f>
        <v>1.0000126569229113</v>
      </c>
      <c r="R3073" s="1">
        <f>(table2[[#This Row],[EP_gamma]] + 1)/(table2[[#This Row],[expected_gamma]] + 1)</f>
        <v>0.98146771422989831</v>
      </c>
      <c r="S3073" s="1">
        <v>3.9734183728754504E-3</v>
      </c>
      <c r="T3073" s="1">
        <f>(table2[[#This Row],[EP_polymorphism]]+0.1)/(table2[[#This Row],[sample_polymorph]]+0.1)</f>
        <v>0.99974440743149462</v>
      </c>
      <c r="U3073" s="1">
        <f>(1-ABS(1 - table2[[#This Row],[E_coverage_ratio]]))*100</f>
        <v>96.184396969148793</v>
      </c>
      <c r="V3073" s="1">
        <f>(1-ABS(1 - table2[[#This Row],[E_error_ratio]]))*100</f>
        <v>99.950921525758133</v>
      </c>
      <c r="W3073" s="1">
        <f>(1-ABS(1 - table2[[#This Row],[EP_coverage_ratio]]))*100</f>
        <v>99.637147078200655</v>
      </c>
      <c r="X3073" s="1">
        <f>(1-ABS(1 - table2[[#This Row],[EP_error_ratio]]))*100</f>
        <v>99.998734307708872</v>
      </c>
      <c r="Y3073" s="1">
        <f>(1-ABS(1 - table2[[#This Row],[EP_polymorphism_ratio]]))*100</f>
        <v>99.974440743149458</v>
      </c>
    </row>
    <row r="3074" spans="1:25" x14ac:dyDescent="0.3">
      <c r="A3074">
        <v>3</v>
      </c>
      <c r="B3074">
        <v>16</v>
      </c>
      <c r="C3074">
        <v>3.2000000000000001E-2</v>
      </c>
      <c r="D3074">
        <v>4.0000000000000001E-3</v>
      </c>
      <c r="E3074">
        <v>0.11069383130679791</v>
      </c>
      <c r="F3074">
        <v>15.426100339396266</v>
      </c>
      <c r="G3074">
        <v>3.2590614306733191E-2</v>
      </c>
      <c r="H3074">
        <v>-5978080.39320138</v>
      </c>
      <c r="I3074">
        <v>15.982738018763438</v>
      </c>
      <c r="J3074">
        <v>3.2090147782491148E-2</v>
      </c>
      <c r="K3074">
        <v>9.1322139522895793E-2</v>
      </c>
      <c r="L3074">
        <v>-5974113.6678678095</v>
      </c>
      <c r="M3074">
        <f>table2[[#This Row],[E_coverage]]/table2[[#This Row],[sample_coverage]]</f>
        <v>0.96413127121226661</v>
      </c>
      <c r="N3074">
        <f>table2[[#This Row],[EP_coverage]]/table2[[#This Row],[sample_coverage]]</f>
        <v>0.99892112617271489</v>
      </c>
      <c r="O3074" t="b">
        <f>IF(ABS(table2[[#This Row],[EP_coverage_ratio]] - 1) &lt;= ABS(table2[[#This Row],[E_coverage_ratio]] - 1),TRUE,FALSE)</f>
        <v>1</v>
      </c>
      <c r="P3074" s="1">
        <f>(table2[[#This Row],[E_err]] + 1)/(table2[[#This Row],[sample_err]] + 1)</f>
        <v>1.0005723006848188</v>
      </c>
      <c r="Q3074" s="1">
        <f>(table2[[#This Row],[EP_err]] + 1 )/(table2[[#This Row],[sample_err]] + 1)</f>
        <v>1.0000873525024139</v>
      </c>
      <c r="R3074" s="1">
        <f>(table2[[#This Row],[EP_gamma]] + 1)/(table2[[#This Row],[expected_gamma]] + 1)</f>
        <v>0.98255892736785055</v>
      </c>
      <c r="S3074" s="1">
        <v>4.01308166177816E-3</v>
      </c>
      <c r="T3074" s="1">
        <f>(table2[[#This Row],[EP_polymorphism]]+0.1)/(table2[[#This Row],[sample_polymorph]]+0.1)</f>
        <v>1.0001257852094054</v>
      </c>
      <c r="U3074" s="1">
        <f>(1-ABS(1 - table2[[#This Row],[E_coverage_ratio]]))*100</f>
        <v>96.413127121226665</v>
      </c>
      <c r="V3074" s="1">
        <f>(1-ABS(1 - table2[[#This Row],[E_error_ratio]]))*100</f>
        <v>99.942769931518114</v>
      </c>
      <c r="W3074" s="1">
        <f>(1-ABS(1 - table2[[#This Row],[EP_coverage_ratio]]))*100</f>
        <v>99.892112617271493</v>
      </c>
      <c r="X3074" s="1">
        <f>(1-ABS(1 - table2[[#This Row],[EP_error_ratio]]))*100</f>
        <v>99.991264749758614</v>
      </c>
      <c r="Y3074" s="1">
        <f>(1-ABS(1 - table2[[#This Row],[EP_polymorphism_ratio]]))*100</f>
        <v>99.987421479059464</v>
      </c>
    </row>
    <row r="3075" spans="1:25" x14ac:dyDescent="0.3">
      <c r="A3075">
        <v>4</v>
      </c>
      <c r="B3075">
        <v>16</v>
      </c>
      <c r="C3075">
        <v>3.2000000000000001E-2</v>
      </c>
      <c r="D3075">
        <v>4.0000000000000001E-3</v>
      </c>
      <c r="E3075">
        <v>0.11084729110456061</v>
      </c>
      <c r="F3075">
        <v>15.407314903195008</v>
      </c>
      <c r="G3075">
        <v>3.2503522618200491E-2</v>
      </c>
      <c r="H3075">
        <v>-5978814.8378599221</v>
      </c>
      <c r="I3075">
        <v>15.948269302835588</v>
      </c>
      <c r="J3075">
        <v>3.2014223709201539E-2</v>
      </c>
      <c r="K3075">
        <v>8.9089530169292316E-2</v>
      </c>
      <c r="L3075">
        <v>-5975010.9862926947</v>
      </c>
      <c r="M3075">
        <f>table2[[#This Row],[E_coverage]]/table2[[#This Row],[sample_coverage]]</f>
        <v>0.962957181449688</v>
      </c>
      <c r="N3075">
        <f>table2[[#This Row],[EP_coverage]]/table2[[#This Row],[sample_coverage]]</f>
        <v>0.99676683142722422</v>
      </c>
      <c r="O3075" t="b">
        <f>IF(ABS(table2[[#This Row],[EP_coverage_ratio]] - 1) &lt;= ABS(table2[[#This Row],[E_coverage_ratio]] - 1),TRUE,FALSE)</f>
        <v>1</v>
      </c>
      <c r="P3075" s="1">
        <f>(table2[[#This Row],[E_err]] + 1)/(table2[[#This Row],[sample_err]] + 1)</f>
        <v>1.00048790951376</v>
      </c>
      <c r="Q3075" s="1">
        <f>(table2[[#This Row],[EP_err]] + 1 )/(table2[[#This Row],[sample_err]] + 1)</f>
        <v>1.000013782663955</v>
      </c>
      <c r="R3075" s="1">
        <f>(table2[[#This Row],[EP_gamma]] + 1)/(table2[[#This Row],[expected_gamma]] + 1)</f>
        <v>0.98041336454659422</v>
      </c>
      <c r="S3075" s="1">
        <v>3.9084850169138702E-3</v>
      </c>
      <c r="T3075" s="1">
        <f>(table2[[#This Row],[EP_polymorphism]]+0.1)/(table2[[#This Row],[sample_polymorph]]+0.1)</f>
        <v>0.99912004823955647</v>
      </c>
      <c r="U3075" s="1">
        <f>(1-ABS(1 - table2[[#This Row],[E_coverage_ratio]]))*100</f>
        <v>96.295718144968802</v>
      </c>
      <c r="V3075" s="1">
        <f>(1-ABS(1 - table2[[#This Row],[E_error_ratio]]))*100</f>
        <v>99.951209048624008</v>
      </c>
      <c r="W3075" s="1">
        <f>(1-ABS(1 - table2[[#This Row],[EP_coverage_ratio]]))*100</f>
        <v>99.676683142722425</v>
      </c>
      <c r="X3075" s="1">
        <f>(1-ABS(1 - table2[[#This Row],[EP_error_ratio]]))*100</f>
        <v>99.998621733604494</v>
      </c>
      <c r="Y3075" s="1">
        <f>(1-ABS(1 - table2[[#This Row],[EP_polymorphism_ratio]]))*100</f>
        <v>99.912004823955641</v>
      </c>
    </row>
    <row r="3076" spans="1:25" x14ac:dyDescent="0.3">
      <c r="A3076">
        <v>5</v>
      </c>
      <c r="B3076">
        <v>16</v>
      </c>
      <c r="C3076">
        <v>3.2000000000000001E-2</v>
      </c>
      <c r="D3076">
        <v>4.0000000000000001E-3</v>
      </c>
      <c r="E3076">
        <v>0.11041968188057952</v>
      </c>
      <c r="F3076">
        <v>15.404393535588694</v>
      </c>
      <c r="G3076">
        <v>3.2385198796644962E-2</v>
      </c>
      <c r="H3076">
        <v>-5984520.8494256502</v>
      </c>
      <c r="I3076">
        <v>16.030149118082537</v>
      </c>
      <c r="J3076">
        <v>3.1843609211163033E-2</v>
      </c>
      <c r="K3076">
        <v>0.10055889620644393</v>
      </c>
      <c r="L3076">
        <v>-5979728.7017569588</v>
      </c>
      <c r="M3076">
        <f>table2[[#This Row],[E_coverage]]/table2[[#This Row],[sample_coverage]]</f>
        <v>0.96277459597429338</v>
      </c>
      <c r="N3076">
        <f>table2[[#This Row],[EP_coverage]]/table2[[#This Row],[sample_coverage]]</f>
        <v>1.0018843198801586</v>
      </c>
      <c r="O3076" t="b">
        <f>IF(ABS(table2[[#This Row],[EP_coverage_ratio]] - 1) &lt;= ABS(table2[[#This Row],[E_coverage_ratio]] - 1),TRUE,FALSE)</f>
        <v>1</v>
      </c>
      <c r="P3076" s="1">
        <f>(table2[[#This Row],[E_err]] + 1)/(table2[[#This Row],[sample_err]] + 1)</f>
        <v>1.0003732546479118</v>
      </c>
      <c r="Q3076" s="1">
        <f>(table2[[#This Row],[EP_err]] + 1 )/(table2[[#This Row],[sample_err]] + 1)</f>
        <v>0.99984845853794879</v>
      </c>
      <c r="R3076" s="1">
        <f>(table2[[#This Row],[EP_gamma]] + 1)/(table2[[#This Row],[expected_gamma]] + 1)</f>
        <v>0.99111976684577874</v>
      </c>
      <c r="S3076" s="1">
        <v>4.4421190870107497E-3</v>
      </c>
      <c r="T3076" s="1">
        <f>(table2[[#This Row],[EP_polymorphism]]+0.1)/(table2[[#This Row],[sample_polymorph]]+0.1)</f>
        <v>1.004251145067411</v>
      </c>
      <c r="U3076" s="1">
        <f>(1-ABS(1 - table2[[#This Row],[E_coverage_ratio]]))*100</f>
        <v>96.277459597429342</v>
      </c>
      <c r="V3076" s="1">
        <f>(1-ABS(1 - table2[[#This Row],[E_error_ratio]]))*100</f>
        <v>99.962674535208819</v>
      </c>
      <c r="W3076" s="1">
        <f>(1-ABS(1 - table2[[#This Row],[EP_coverage_ratio]]))*100</f>
        <v>99.811568011984136</v>
      </c>
      <c r="X3076" s="1">
        <f>(1-ABS(1 - table2[[#This Row],[EP_error_ratio]]))*100</f>
        <v>99.98484585379488</v>
      </c>
      <c r="Y3076" s="1">
        <f>(1-ABS(1 - table2[[#This Row],[EP_polymorphism_ratio]]))*100</f>
        <v>99.574885493258904</v>
      </c>
    </row>
    <row r="3077" spans="1:25" x14ac:dyDescent="0.3">
      <c r="A3077">
        <v>6</v>
      </c>
      <c r="B3077">
        <v>16</v>
      </c>
      <c r="C3077">
        <v>3.2000000000000001E-2</v>
      </c>
      <c r="D3077">
        <v>4.0000000000000001E-3</v>
      </c>
      <c r="E3077">
        <v>0.11036466545297495</v>
      </c>
      <c r="F3077">
        <v>15.413601837020693</v>
      </c>
      <c r="G3077">
        <v>3.2479163061316159E-2</v>
      </c>
      <c r="H3077">
        <v>-5967900.4917064449</v>
      </c>
      <c r="I3077">
        <v>15.941580513774786</v>
      </c>
      <c r="J3077">
        <v>3.2006580633638287E-2</v>
      </c>
      <c r="K3077">
        <v>8.6531603160916515E-2</v>
      </c>
      <c r="L3077">
        <v>-5964297.5556975016</v>
      </c>
      <c r="M3077">
        <f>table2[[#This Row],[E_coverage]]/table2[[#This Row],[sample_coverage]]</f>
        <v>0.96335011481379329</v>
      </c>
      <c r="N3077">
        <f>table2[[#This Row],[EP_coverage]]/table2[[#This Row],[sample_coverage]]</f>
        <v>0.99634878211092415</v>
      </c>
      <c r="O3077" t="b">
        <f>IF(ABS(table2[[#This Row],[EP_coverage_ratio]] - 1) &lt;= ABS(table2[[#This Row],[E_coverage_ratio]] - 1),TRUE,FALSE)</f>
        <v>1</v>
      </c>
      <c r="P3077" s="1">
        <f>(table2[[#This Row],[E_err]] + 1)/(table2[[#This Row],[sample_err]] + 1)</f>
        <v>1.0004643052919731</v>
      </c>
      <c r="Q3077" s="1">
        <f>(table2[[#This Row],[EP_err]] + 1 )/(table2[[#This Row],[sample_err]] + 1)</f>
        <v>1.0000063765829827</v>
      </c>
      <c r="R3077" s="1">
        <f>(table2[[#This Row],[EP_gamma]] + 1)/(table2[[#This Row],[expected_gamma]] + 1)</f>
        <v>0.97853582428045327</v>
      </c>
      <c r="S3077" s="1">
        <v>3.7918593699463E-3</v>
      </c>
      <c r="T3077" s="1">
        <f>(table2[[#This Row],[EP_polymorphism]]+0.1)/(table2[[#This Row],[sample_polymorph]]+0.1)</f>
        <v>0.99799864778794523</v>
      </c>
      <c r="U3077" s="1">
        <f>(1-ABS(1 - table2[[#This Row],[E_coverage_ratio]]))*100</f>
        <v>96.335011481379325</v>
      </c>
      <c r="V3077" s="1">
        <f>(1-ABS(1 - table2[[#This Row],[E_error_ratio]]))*100</f>
        <v>99.953569470802691</v>
      </c>
      <c r="W3077" s="1">
        <f>(1-ABS(1 - table2[[#This Row],[EP_coverage_ratio]]))*100</f>
        <v>99.634878211092413</v>
      </c>
      <c r="X3077" s="1">
        <f>(1-ABS(1 - table2[[#This Row],[EP_error_ratio]]))*100</f>
        <v>99.999362341701726</v>
      </c>
      <c r="Y3077" s="1">
        <f>(1-ABS(1 - table2[[#This Row],[EP_polymorphism_ratio]]))*100</f>
        <v>99.799864778794529</v>
      </c>
    </row>
    <row r="3078" spans="1:25" x14ac:dyDescent="0.3">
      <c r="A3078">
        <v>7</v>
      </c>
      <c r="B3078">
        <v>16</v>
      </c>
      <c r="C3078">
        <v>3.2000000000000001E-2</v>
      </c>
      <c r="D3078">
        <v>4.0000000000000001E-3</v>
      </c>
      <c r="E3078">
        <v>0.11084769543306534</v>
      </c>
      <c r="F3078">
        <v>15.427382546936606</v>
      </c>
      <c r="G3078">
        <v>3.2439881155747287E-2</v>
      </c>
      <c r="H3078">
        <v>-5971197.9379217615</v>
      </c>
      <c r="I3078">
        <v>15.979243000256124</v>
      </c>
      <c r="J3078">
        <v>3.1951447243243961E-2</v>
      </c>
      <c r="K3078">
        <v>8.984733389381859E-2</v>
      </c>
      <c r="L3078">
        <v>-5967317.7956577651</v>
      </c>
      <c r="M3078">
        <f>table2[[#This Row],[E_coverage]]/table2[[#This Row],[sample_coverage]]</f>
        <v>0.96421140918353787</v>
      </c>
      <c r="N3078">
        <f>table2[[#This Row],[EP_coverage]]/table2[[#This Row],[sample_coverage]]</f>
        <v>0.99870268751600777</v>
      </c>
      <c r="O3078" t="b">
        <f>IF(ABS(table2[[#This Row],[EP_coverage_ratio]] - 1) &lt;= ABS(table2[[#This Row],[E_coverage_ratio]] - 1),TRUE,FALSE)</f>
        <v>1</v>
      </c>
      <c r="P3078" s="1">
        <f>(table2[[#This Row],[E_err]] + 1)/(table2[[#This Row],[sample_err]] + 1)</f>
        <v>1.0004262414299878</v>
      </c>
      <c r="Q3078" s="1">
        <f>(table2[[#This Row],[EP_err]] + 1 )/(table2[[#This Row],[sample_err]] + 1)</f>
        <v>0.99995295275508145</v>
      </c>
      <c r="R3078" s="1">
        <f>(table2[[#This Row],[EP_gamma]] + 1)/(table2[[#This Row],[expected_gamma]] + 1)</f>
        <v>0.98109519277432566</v>
      </c>
      <c r="S3078" s="1">
        <v>3.94444266780513E-3</v>
      </c>
      <c r="T3078" s="1">
        <f>(table2[[#This Row],[EP_polymorphism]]+0.1)/(table2[[#This Row],[sample_polymorph]]+0.1)</f>
        <v>0.99946579488274168</v>
      </c>
      <c r="U3078" s="1">
        <f>(1-ABS(1 - table2[[#This Row],[E_coverage_ratio]]))*100</f>
        <v>96.421140918353785</v>
      </c>
      <c r="V3078" s="1">
        <f>(1-ABS(1 - table2[[#This Row],[E_error_ratio]]))*100</f>
        <v>99.957375857001225</v>
      </c>
      <c r="W3078" s="1">
        <f>(1-ABS(1 - table2[[#This Row],[EP_coverage_ratio]]))*100</f>
        <v>99.870268751600776</v>
      </c>
      <c r="X3078" s="1">
        <f>(1-ABS(1 - table2[[#This Row],[EP_error_ratio]]))*100</f>
        <v>99.995295275508141</v>
      </c>
      <c r="Y3078" s="1">
        <f>(1-ABS(1 - table2[[#This Row],[EP_polymorphism_ratio]]))*100</f>
        <v>99.946579488274168</v>
      </c>
    </row>
    <row r="3079" spans="1:25" x14ac:dyDescent="0.3">
      <c r="A3079">
        <v>8</v>
      </c>
      <c r="B3079">
        <v>16</v>
      </c>
      <c r="C3079">
        <v>3.2000000000000001E-2</v>
      </c>
      <c r="D3079">
        <v>4.0000000000000001E-3</v>
      </c>
      <c r="E3079">
        <v>0.11007538252587044</v>
      </c>
      <c r="F3079">
        <v>15.450552615602836</v>
      </c>
      <c r="G3079">
        <v>3.2578216608199088E-2</v>
      </c>
      <c r="H3079">
        <v>-5966812.4337456878</v>
      </c>
      <c r="I3079">
        <v>15.993244245145224</v>
      </c>
      <c r="J3079">
        <v>3.2094282087418248E-2</v>
      </c>
      <c r="K3079">
        <v>8.8633625931593116E-2</v>
      </c>
      <c r="L3079">
        <v>-5963053.3967892881</v>
      </c>
      <c r="M3079">
        <f>table2[[#This Row],[E_coverage]]/table2[[#This Row],[sample_coverage]]</f>
        <v>0.96565953847517727</v>
      </c>
      <c r="N3079">
        <f>table2[[#This Row],[EP_coverage]]/table2[[#This Row],[sample_coverage]]</f>
        <v>0.99957776532157649</v>
      </c>
      <c r="O3079" t="b">
        <f>IF(ABS(table2[[#This Row],[EP_coverage_ratio]] - 1) &lt;= ABS(table2[[#This Row],[E_coverage_ratio]] - 1),TRUE,FALSE)</f>
        <v>1</v>
      </c>
      <c r="P3079" s="1">
        <f>(table2[[#This Row],[E_err]] + 1)/(table2[[#This Row],[sample_err]] + 1)</f>
        <v>1.0005602874110457</v>
      </c>
      <c r="Q3079" s="1">
        <f>(table2[[#This Row],[EP_err]] + 1 )/(table2[[#This Row],[sample_err]] + 1)</f>
        <v>1.0000913586118392</v>
      </c>
      <c r="R3079" s="1">
        <f>(table2[[#This Row],[EP_gamma]] + 1)/(table2[[#This Row],[expected_gamma]] + 1)</f>
        <v>0.98068441393098138</v>
      </c>
      <c r="S3079" s="1">
        <v>3.8927746991600501E-3</v>
      </c>
      <c r="T3079" s="1">
        <f>(table2[[#This Row],[EP_polymorphism]]+0.1)/(table2[[#This Row],[sample_polymorph]]+0.1)</f>
        <v>0.99896898749192353</v>
      </c>
      <c r="U3079" s="1">
        <f>(1-ABS(1 - table2[[#This Row],[E_coverage_ratio]]))*100</f>
        <v>96.565953847517733</v>
      </c>
      <c r="V3079" s="1">
        <f>(1-ABS(1 - table2[[#This Row],[E_error_ratio]]))*100</f>
        <v>99.943971258895431</v>
      </c>
      <c r="W3079" s="1">
        <f>(1-ABS(1 - table2[[#This Row],[EP_coverage_ratio]]))*100</f>
        <v>99.957776532157652</v>
      </c>
      <c r="X3079" s="1">
        <f>(1-ABS(1 - table2[[#This Row],[EP_error_ratio]]))*100</f>
        <v>99.990864138816079</v>
      </c>
      <c r="Y3079" s="1">
        <f>(1-ABS(1 - table2[[#This Row],[EP_polymorphism_ratio]]))*100</f>
        <v>99.89689874919236</v>
      </c>
    </row>
    <row r="3080" spans="1:25" x14ac:dyDescent="0.3">
      <c r="A3080">
        <v>9</v>
      </c>
      <c r="B3080">
        <v>16</v>
      </c>
      <c r="C3080">
        <v>3.2000000000000001E-2</v>
      </c>
      <c r="D3080">
        <v>4.0000000000000001E-3</v>
      </c>
      <c r="E3080">
        <v>0.11053352907125441</v>
      </c>
      <c r="F3080">
        <v>15.435208781459325</v>
      </c>
      <c r="G3080">
        <v>3.251379058460771E-2</v>
      </c>
      <c r="H3080">
        <v>-5970202.1650806852</v>
      </c>
      <c r="I3080">
        <v>15.980939393289235</v>
      </c>
      <c r="J3080">
        <v>3.2029098952476694E-2</v>
      </c>
      <c r="K3080">
        <v>8.9072899484715348E-2</v>
      </c>
      <c r="L3080">
        <v>-5966416.919783134</v>
      </c>
      <c r="M3080">
        <f>table2[[#This Row],[E_coverage]]/table2[[#This Row],[sample_coverage]]</f>
        <v>0.96470054884120782</v>
      </c>
      <c r="N3080">
        <f>table2[[#This Row],[EP_coverage]]/table2[[#This Row],[sample_coverage]]</f>
        <v>0.9988087120805772</v>
      </c>
      <c r="O3080" t="b">
        <f>IF(ABS(table2[[#This Row],[EP_coverage_ratio]] - 1) &lt;= ABS(table2[[#This Row],[E_coverage_ratio]] - 1),TRUE,FALSE)</f>
        <v>1</v>
      </c>
      <c r="P3080" s="1">
        <f>(table2[[#This Row],[E_err]] + 1)/(table2[[#This Row],[sample_err]] + 1)</f>
        <v>1.0004978590936122</v>
      </c>
      <c r="Q3080" s="1">
        <f>(table2[[#This Row],[EP_err]] + 1 )/(table2[[#This Row],[sample_err]] + 1)</f>
        <v>1.0000281966593767</v>
      </c>
      <c r="R3080" s="1">
        <f>(table2[[#This Row],[EP_gamma]] + 1)/(table2[[#This Row],[expected_gamma]] + 1)</f>
        <v>0.980675387978167</v>
      </c>
      <c r="S3080" s="1">
        <v>3.9121026747567199E-3</v>
      </c>
      <c r="T3080" s="1">
        <f>(table2[[#This Row],[EP_polymorphism]]+0.1)/(table2[[#This Row],[sample_polymorph]]+0.1)</f>
        <v>0.99915483341112232</v>
      </c>
      <c r="U3080" s="1">
        <f>(1-ABS(1 - table2[[#This Row],[E_coverage_ratio]]))*100</f>
        <v>96.470054884120785</v>
      </c>
      <c r="V3080" s="1">
        <f>(1-ABS(1 - table2[[#This Row],[E_error_ratio]]))*100</f>
        <v>99.950214090638781</v>
      </c>
      <c r="W3080" s="1">
        <f>(1-ABS(1 - table2[[#This Row],[EP_coverage_ratio]]))*100</f>
        <v>99.880871208057727</v>
      </c>
      <c r="X3080" s="1">
        <f>(1-ABS(1 - table2[[#This Row],[EP_error_ratio]]))*100</f>
        <v>99.997180334062335</v>
      </c>
      <c r="Y3080" s="1">
        <f>(1-ABS(1 - table2[[#This Row],[EP_polymorphism_ratio]]))*100</f>
        <v>99.915483341112235</v>
      </c>
    </row>
    <row r="3081" spans="1:25" x14ac:dyDescent="0.3">
      <c r="A3081">
        <v>10</v>
      </c>
      <c r="B3081">
        <v>16</v>
      </c>
      <c r="C3081">
        <v>3.2000000000000001E-2</v>
      </c>
      <c r="D3081">
        <v>4.0000000000000001E-3</v>
      </c>
      <c r="E3081">
        <v>0.11024853399072888</v>
      </c>
      <c r="F3081">
        <v>15.445210077243166</v>
      </c>
      <c r="G3081">
        <v>3.2442136295799388E-2</v>
      </c>
      <c r="H3081">
        <v>-5978265.3671477921</v>
      </c>
      <c r="I3081">
        <v>16.048552528977634</v>
      </c>
      <c r="J3081">
        <v>3.191430938167944E-2</v>
      </c>
      <c r="K3081">
        <v>9.734542552424949E-2</v>
      </c>
      <c r="L3081">
        <v>-5973657.4218588034</v>
      </c>
      <c r="M3081">
        <f>table2[[#This Row],[E_coverage]]/table2[[#This Row],[sample_coverage]]</f>
        <v>0.96532562982769787</v>
      </c>
      <c r="N3081">
        <f>table2[[#This Row],[EP_coverage]]/table2[[#This Row],[sample_coverage]]</f>
        <v>1.0030345330611021</v>
      </c>
      <c r="O3081" t="b">
        <f>IF(ABS(table2[[#This Row],[EP_coverage_ratio]] - 1) &lt;= ABS(table2[[#This Row],[E_coverage_ratio]] - 1),TRUE,FALSE)</f>
        <v>1</v>
      </c>
      <c r="P3081" s="1">
        <f>(table2[[#This Row],[E_err]] + 1)/(table2[[#This Row],[sample_err]] + 1)</f>
        <v>1.0004284266432164</v>
      </c>
      <c r="Q3081" s="1">
        <f>(table2[[#This Row],[EP_err]] + 1 )/(table2[[#This Row],[sample_err]] + 1)</f>
        <v>0.99991696645511563</v>
      </c>
      <c r="R3081" s="1">
        <f>(table2[[#This Row],[EP_gamma]] + 1)/(table2[[#This Row],[expected_gamma]] + 1)</f>
        <v>0.98837818013584766</v>
      </c>
      <c r="S3081" s="1">
        <v>4.2918089240491196E-3</v>
      </c>
      <c r="T3081" s="1">
        <f>(table2[[#This Row],[EP_polymorphism]]+0.1)/(table2[[#This Row],[sample_polymorph]]+0.1)</f>
        <v>1.0028058550389338</v>
      </c>
      <c r="U3081" s="1">
        <f>(1-ABS(1 - table2[[#This Row],[E_coverage_ratio]]))*100</f>
        <v>96.53256298276979</v>
      </c>
      <c r="V3081" s="1">
        <f>(1-ABS(1 - table2[[#This Row],[E_error_ratio]]))*100</f>
        <v>99.95715733567836</v>
      </c>
      <c r="W3081" s="1">
        <f>(1-ABS(1 - table2[[#This Row],[EP_coverage_ratio]]))*100</f>
        <v>99.696546693889786</v>
      </c>
      <c r="X3081" s="1">
        <f>(1-ABS(1 - table2[[#This Row],[EP_error_ratio]]))*100</f>
        <v>99.991696645511567</v>
      </c>
      <c r="Y3081" s="1">
        <f>(1-ABS(1 - table2[[#This Row],[EP_polymorphism_ratio]]))*100</f>
        <v>99.719414496106623</v>
      </c>
    </row>
    <row r="3082" spans="1:25" x14ac:dyDescent="0.3">
      <c r="A3082">
        <v>1</v>
      </c>
      <c r="B3082">
        <v>16</v>
      </c>
      <c r="C3082">
        <v>3.2000000000000001E-2</v>
      </c>
      <c r="D3082">
        <v>8.0000000000000002E-3</v>
      </c>
      <c r="E3082">
        <v>0.20616108501478467</v>
      </c>
      <c r="F3082">
        <v>14.824038081751924</v>
      </c>
      <c r="G3082">
        <v>3.2737944528438728E-2</v>
      </c>
      <c r="H3082">
        <v>-6136619.3741246434</v>
      </c>
      <c r="I3082">
        <v>15.89411506226612</v>
      </c>
      <c r="J3082">
        <v>3.1908801026575638E-2</v>
      </c>
      <c r="K3082">
        <v>0.16700533713732296</v>
      </c>
      <c r="L3082">
        <v>-6125301.2477365742</v>
      </c>
      <c r="M3082">
        <f>table2[[#This Row],[E_coverage]]/table2[[#This Row],[sample_coverage]]</f>
        <v>0.92650238010949526</v>
      </c>
      <c r="N3082">
        <f>table2[[#This Row],[EP_coverage]]/table2[[#This Row],[sample_coverage]]</f>
        <v>0.99338219139163253</v>
      </c>
      <c r="O3082" t="b">
        <f>IF(ABS(table2[[#This Row],[EP_coverage_ratio]] - 1) &lt;= ABS(table2[[#This Row],[E_coverage_ratio]] - 1),TRUE,FALSE)</f>
        <v>1</v>
      </c>
      <c r="P3082" s="1">
        <f>(table2[[#This Row],[E_err]] + 1)/(table2[[#This Row],[sample_err]] + 1)</f>
        <v>1.0007150625275569</v>
      </c>
      <c r="Q3082" s="1">
        <f>(table2[[#This Row],[EP_err]] + 1 )/(table2[[#This Row],[sample_err]] + 1)</f>
        <v>0.99991162890172047</v>
      </c>
      <c r="R3082" s="1">
        <f>(table2[[#This Row],[EP_gamma]] + 1)/(table2[[#This Row],[expected_gamma]] + 1)</f>
        <v>0.96753688345285849</v>
      </c>
      <c r="S3082" s="1">
        <v>7.6847673906844599E-3</v>
      </c>
      <c r="T3082" s="1">
        <f>(table2[[#This Row],[EP_polymorphism]]+0.1)/(table2[[#This Row],[sample_polymorph]]+0.1)</f>
        <v>0.99708117954337461</v>
      </c>
      <c r="U3082" s="1">
        <f>(1-ABS(1 - table2[[#This Row],[E_coverage_ratio]]))*100</f>
        <v>92.650238010949522</v>
      </c>
      <c r="V3082" s="1">
        <f>(1-ABS(1 - table2[[#This Row],[E_error_ratio]]))*100</f>
        <v>99.928493747244303</v>
      </c>
      <c r="W3082" s="1">
        <f>(1-ABS(1 - table2[[#This Row],[EP_coverage_ratio]]))*100</f>
        <v>99.338219139163257</v>
      </c>
      <c r="X3082" s="1">
        <f>(1-ABS(1 - table2[[#This Row],[EP_error_ratio]]))*100</f>
        <v>99.991162890172049</v>
      </c>
      <c r="Y3082" s="1">
        <f>(1-ABS(1 - table2[[#This Row],[EP_polymorphism_ratio]]))*100</f>
        <v>99.708117954337467</v>
      </c>
    </row>
    <row r="3083" spans="1:25" x14ac:dyDescent="0.3">
      <c r="A3083">
        <v>2</v>
      </c>
      <c r="B3083">
        <v>16</v>
      </c>
      <c r="C3083">
        <v>3.2000000000000001E-2</v>
      </c>
      <c r="D3083">
        <v>8.0000000000000002E-3</v>
      </c>
      <c r="E3083">
        <v>0.20649867988137577</v>
      </c>
      <c r="F3083">
        <v>14.819786260571583</v>
      </c>
      <c r="G3083">
        <v>3.2756666642410379E-2</v>
      </c>
      <c r="H3083">
        <v>-6148969.6709380969</v>
      </c>
      <c r="I3083">
        <v>15.912878765183477</v>
      </c>
      <c r="J3083">
        <v>3.1900068955325503E-2</v>
      </c>
      <c r="K3083">
        <v>0.17125986075583546</v>
      </c>
      <c r="L3083">
        <v>-6136922.9591319291</v>
      </c>
      <c r="M3083">
        <f>table2[[#This Row],[E_coverage]]/table2[[#This Row],[sample_coverage]]</f>
        <v>0.92623664128572392</v>
      </c>
      <c r="N3083">
        <f>table2[[#This Row],[EP_coverage]]/table2[[#This Row],[sample_coverage]]</f>
        <v>0.99455492282396729</v>
      </c>
      <c r="O3083" t="b">
        <f>IF(ABS(table2[[#This Row],[EP_coverage_ratio]] - 1) &lt;= ABS(table2[[#This Row],[E_coverage_ratio]] - 1),TRUE,FALSE)</f>
        <v>1</v>
      </c>
      <c r="P3083" s="1">
        <f>(table2[[#This Row],[E_err]] + 1)/(table2[[#This Row],[sample_err]] + 1)</f>
        <v>1.0007332041108628</v>
      </c>
      <c r="Q3083" s="1">
        <f>(table2[[#This Row],[EP_err]] + 1 )/(table2[[#This Row],[sample_err]] + 1)</f>
        <v>0.99990316759236963</v>
      </c>
      <c r="R3083" s="1">
        <f>(table2[[#This Row],[EP_gamma]] + 1)/(table2[[#This Row],[expected_gamma]] + 1)</f>
        <v>0.97079249259600942</v>
      </c>
      <c r="S3083" s="1">
        <v>7.8911072678928794E-3</v>
      </c>
      <c r="T3083" s="1">
        <f>(table2[[#This Row],[EP_polymorphism]]+0.1)/(table2[[#This Row],[sample_polymorph]]+0.1)</f>
        <v>0.99899173396197105</v>
      </c>
      <c r="U3083" s="1">
        <f>(1-ABS(1 - table2[[#This Row],[E_coverage_ratio]]))*100</f>
        <v>92.623664128572386</v>
      </c>
      <c r="V3083" s="1">
        <f>(1-ABS(1 - table2[[#This Row],[E_error_ratio]]))*100</f>
        <v>99.926679588913728</v>
      </c>
      <c r="W3083" s="1">
        <f>(1-ABS(1 - table2[[#This Row],[EP_coverage_ratio]]))*100</f>
        <v>99.455492282396733</v>
      </c>
      <c r="X3083" s="1">
        <f>(1-ABS(1 - table2[[#This Row],[EP_error_ratio]]))*100</f>
        <v>99.990316759236961</v>
      </c>
      <c r="Y3083" s="1">
        <f>(1-ABS(1 - table2[[#This Row],[EP_polymorphism_ratio]]))*100</f>
        <v>99.899173396197099</v>
      </c>
    </row>
    <row r="3084" spans="1:25" x14ac:dyDescent="0.3">
      <c r="A3084">
        <v>3</v>
      </c>
      <c r="B3084">
        <v>16</v>
      </c>
      <c r="C3084">
        <v>3.2000000000000001E-2</v>
      </c>
      <c r="D3084">
        <v>8.0000000000000002E-3</v>
      </c>
      <c r="E3084">
        <v>0.20336416697582296</v>
      </c>
      <c r="F3084">
        <v>14.856583574117</v>
      </c>
      <c r="G3084">
        <v>3.2746179872273989E-2</v>
      </c>
      <c r="H3084">
        <v>-6139543.8679472264</v>
      </c>
      <c r="I3084">
        <v>15.972390762891964</v>
      </c>
      <c r="J3084">
        <v>3.1893593443021472E-2</v>
      </c>
      <c r="K3084">
        <v>0.17255559430761999</v>
      </c>
      <c r="L3084">
        <v>-6127295.817281818</v>
      </c>
      <c r="M3084">
        <f>table2[[#This Row],[E_coverage]]/table2[[#This Row],[sample_coverage]]</f>
        <v>0.92853647338231249</v>
      </c>
      <c r="N3084">
        <f>table2[[#This Row],[EP_coverage]]/table2[[#This Row],[sample_coverage]]</f>
        <v>0.99827442268074773</v>
      </c>
      <c r="O3084" t="b">
        <f>IF(ABS(table2[[#This Row],[EP_coverage_ratio]] - 1) &lt;= ABS(table2[[#This Row],[E_coverage_ratio]] - 1),TRUE,FALSE)</f>
        <v>1</v>
      </c>
      <c r="P3084" s="1">
        <f>(table2[[#This Row],[E_err]] + 1)/(table2[[#This Row],[sample_err]] + 1)</f>
        <v>1.0007230425118934</v>
      </c>
      <c r="Q3084" s="1">
        <f>(table2[[#This Row],[EP_err]] + 1 )/(table2[[#This Row],[sample_err]] + 1)</f>
        <v>0.99989689287114492</v>
      </c>
      <c r="R3084" s="1">
        <f>(table2[[#This Row],[EP_gamma]] + 1)/(table2[[#This Row],[expected_gamma]] + 1)</f>
        <v>0.97439796404638834</v>
      </c>
      <c r="S3084" s="1">
        <v>7.9662794390220597E-3</v>
      </c>
      <c r="T3084" s="1">
        <f>(table2[[#This Row],[EP_polymorphism]]+0.1)/(table2[[#This Row],[sample_polymorph]]+0.1)</f>
        <v>0.99968777258353758</v>
      </c>
      <c r="U3084" s="1">
        <f>(1-ABS(1 - table2[[#This Row],[E_coverage_ratio]]))*100</f>
        <v>92.853647338231255</v>
      </c>
      <c r="V3084" s="1">
        <f>(1-ABS(1 - table2[[#This Row],[E_error_ratio]]))*100</f>
        <v>99.927695748810663</v>
      </c>
      <c r="W3084" s="1">
        <f>(1-ABS(1 - table2[[#This Row],[EP_coverage_ratio]]))*100</f>
        <v>99.827442268074776</v>
      </c>
      <c r="X3084" s="1">
        <f>(1-ABS(1 - table2[[#This Row],[EP_error_ratio]]))*100</f>
        <v>99.989689287114487</v>
      </c>
      <c r="Y3084" s="1">
        <f>(1-ABS(1 - table2[[#This Row],[EP_polymorphism_ratio]]))*100</f>
        <v>99.968777258353754</v>
      </c>
    </row>
    <row r="3085" spans="1:25" x14ac:dyDescent="0.3">
      <c r="A3085">
        <v>4</v>
      </c>
      <c r="B3085">
        <v>16</v>
      </c>
      <c r="C3085">
        <v>3.2000000000000001E-2</v>
      </c>
      <c r="D3085">
        <v>8.0000000000000002E-3</v>
      </c>
      <c r="E3085">
        <v>0.20646288971749957</v>
      </c>
      <c r="F3085">
        <v>14.83707501371101</v>
      </c>
      <c r="G3085">
        <v>3.2690267095533666E-2</v>
      </c>
      <c r="H3085">
        <v>-6148095.8825151287</v>
      </c>
      <c r="I3085">
        <v>15.995028642514919</v>
      </c>
      <c r="J3085">
        <v>3.181820816463047E-2</v>
      </c>
      <c r="K3085">
        <v>0.17789525927599534</v>
      </c>
      <c r="L3085">
        <v>-6135126.017727471</v>
      </c>
      <c r="M3085">
        <f>table2[[#This Row],[E_coverage]]/table2[[#This Row],[sample_coverage]]</f>
        <v>0.9273171883569381</v>
      </c>
      <c r="N3085">
        <f>table2[[#This Row],[EP_coverage]]/table2[[#This Row],[sample_coverage]]</f>
        <v>0.99968929015718244</v>
      </c>
      <c r="O3085" t="b">
        <f>IF(ABS(table2[[#This Row],[EP_coverage_ratio]] - 1) &lt;= ABS(table2[[#This Row],[E_coverage_ratio]] - 1),TRUE,FALSE)</f>
        <v>1</v>
      </c>
      <c r="P3085" s="1">
        <f>(table2[[#This Row],[E_err]] + 1)/(table2[[#This Row],[sample_err]] + 1)</f>
        <v>1.0006688634646643</v>
      </c>
      <c r="Q3085" s="1">
        <f>(table2[[#This Row],[EP_err]] + 1 )/(table2[[#This Row],[sample_err]] + 1)</f>
        <v>0.99982384512076605</v>
      </c>
      <c r="R3085" s="1">
        <f>(table2[[#This Row],[EP_gamma]] + 1)/(table2[[#This Row],[expected_gamma]] + 1)</f>
        <v>0.97632116935797864</v>
      </c>
      <c r="S3085" s="1">
        <v>8.2328387024402892E-3</v>
      </c>
      <c r="T3085" s="1">
        <f>(table2[[#This Row],[EP_polymorphism]]+0.1)/(table2[[#This Row],[sample_polymorph]]+0.1)</f>
        <v>1.0021559139114842</v>
      </c>
      <c r="U3085" s="1">
        <f>(1-ABS(1 - table2[[#This Row],[E_coverage_ratio]]))*100</f>
        <v>92.731718835693812</v>
      </c>
      <c r="V3085" s="1">
        <f>(1-ABS(1 - table2[[#This Row],[E_error_ratio]]))*100</f>
        <v>99.933113653533567</v>
      </c>
      <c r="W3085" s="1">
        <f>(1-ABS(1 - table2[[#This Row],[EP_coverage_ratio]]))*100</f>
        <v>99.968929015718246</v>
      </c>
      <c r="X3085" s="1">
        <f>(1-ABS(1 - table2[[#This Row],[EP_error_ratio]]))*100</f>
        <v>99.982384512076607</v>
      </c>
      <c r="Y3085" s="1">
        <f>(1-ABS(1 - table2[[#This Row],[EP_polymorphism_ratio]]))*100</f>
        <v>99.784408608851578</v>
      </c>
    </row>
    <row r="3086" spans="1:25" x14ac:dyDescent="0.3">
      <c r="A3086">
        <v>5</v>
      </c>
      <c r="B3086">
        <v>16</v>
      </c>
      <c r="C3086">
        <v>3.2000000000000001E-2</v>
      </c>
      <c r="D3086">
        <v>8.0000000000000002E-3</v>
      </c>
      <c r="E3086">
        <v>0.20569265134035014</v>
      </c>
      <c r="F3086">
        <v>14.813175267715076</v>
      </c>
      <c r="G3086">
        <v>3.2785318993210827E-2</v>
      </c>
      <c r="H3086">
        <v>-6136364.2676850334</v>
      </c>
      <c r="I3086">
        <v>15.869198666904776</v>
      </c>
      <c r="J3086">
        <v>3.1963402973603602E-2</v>
      </c>
      <c r="K3086">
        <v>0.16538522263570524</v>
      </c>
      <c r="L3086">
        <v>-6125220.0092547834</v>
      </c>
      <c r="M3086">
        <f>table2[[#This Row],[E_coverage]]/table2[[#This Row],[sample_coverage]]</f>
        <v>0.92582345423219226</v>
      </c>
      <c r="N3086">
        <f>table2[[#This Row],[EP_coverage]]/table2[[#This Row],[sample_coverage]]</f>
        <v>0.99182491668154849</v>
      </c>
      <c r="O3086" t="b">
        <f>IF(ABS(table2[[#This Row],[EP_coverage_ratio]] - 1) &lt;= ABS(table2[[#This Row],[E_coverage_ratio]] - 1),TRUE,FALSE)</f>
        <v>1</v>
      </c>
      <c r="P3086" s="1">
        <f>(table2[[#This Row],[E_err]] + 1)/(table2[[#This Row],[sample_err]] + 1)</f>
        <v>1.0007609680166771</v>
      </c>
      <c r="Q3086" s="1">
        <f>(table2[[#This Row],[EP_err]] + 1 )/(table2[[#This Row],[sample_err]] + 1)</f>
        <v>0.99996453776511973</v>
      </c>
      <c r="R3086" s="1">
        <f>(table2[[#This Row],[EP_gamma]] + 1)/(table2[[#This Row],[expected_gamma]] + 1)</f>
        <v>0.96656906827802624</v>
      </c>
      <c r="S3086" s="1">
        <v>7.6030971617292399E-3</v>
      </c>
      <c r="T3086" s="1">
        <f>(table2[[#This Row],[EP_polymorphism]]+0.1)/(table2[[#This Row],[sample_polymorph]]+0.1)</f>
        <v>0.99632497371971518</v>
      </c>
      <c r="U3086" s="1">
        <f>(1-ABS(1 - table2[[#This Row],[E_coverage_ratio]]))*100</f>
        <v>92.582345423219223</v>
      </c>
      <c r="V3086" s="1">
        <f>(1-ABS(1 - table2[[#This Row],[E_error_ratio]]))*100</f>
        <v>99.923903198332283</v>
      </c>
      <c r="W3086" s="1">
        <f>(1-ABS(1 - table2[[#This Row],[EP_coverage_ratio]]))*100</f>
        <v>99.182491668154853</v>
      </c>
      <c r="X3086" s="1">
        <f>(1-ABS(1 - table2[[#This Row],[EP_error_ratio]]))*100</f>
        <v>99.99645377651197</v>
      </c>
      <c r="Y3086" s="1">
        <f>(1-ABS(1 - table2[[#This Row],[EP_polymorphism_ratio]]))*100</f>
        <v>99.632497371971525</v>
      </c>
    </row>
    <row r="3087" spans="1:25" x14ac:dyDescent="0.3">
      <c r="A3087">
        <v>6</v>
      </c>
      <c r="B3087">
        <v>16</v>
      </c>
      <c r="C3087">
        <v>3.2000000000000001E-2</v>
      </c>
      <c r="D3087">
        <v>8.0000000000000002E-3</v>
      </c>
      <c r="E3087">
        <v>0.2046172279322519</v>
      </c>
      <c r="F3087">
        <v>14.818206221523678</v>
      </c>
      <c r="G3087">
        <v>3.2694586497297472E-2</v>
      </c>
      <c r="H3087">
        <v>-6147656.8708746657</v>
      </c>
      <c r="I3087">
        <v>15.916778050882515</v>
      </c>
      <c r="J3087">
        <v>3.1846099344583073E-2</v>
      </c>
      <c r="K3087">
        <v>0.17117777634858963</v>
      </c>
      <c r="L3087">
        <v>-6135601.2788652908</v>
      </c>
      <c r="M3087">
        <f>table2[[#This Row],[E_coverage]]/table2[[#This Row],[sample_coverage]]</f>
        <v>0.92613788884522985</v>
      </c>
      <c r="N3087">
        <f>table2[[#This Row],[EP_coverage]]/table2[[#This Row],[sample_coverage]]</f>
        <v>0.99479862818015719</v>
      </c>
      <c r="O3087" t="b">
        <f>IF(ABS(table2[[#This Row],[EP_coverage_ratio]] - 1) &lt;= ABS(table2[[#This Row],[E_coverage_ratio]] - 1),TRUE,FALSE)</f>
        <v>1</v>
      </c>
      <c r="P3087" s="1">
        <f>(table2[[#This Row],[E_err]] + 1)/(table2[[#This Row],[sample_err]] + 1)</f>
        <v>1.0006730489314897</v>
      </c>
      <c r="Q3087" s="1">
        <f>(table2[[#This Row],[EP_err]] + 1 )/(table2[[#This Row],[sample_err]] + 1)</f>
        <v>0.99985087145792928</v>
      </c>
      <c r="R3087" s="1">
        <f>(table2[[#This Row],[EP_gamma]] + 1)/(table2[[#This Row],[expected_gamma]] + 1)</f>
        <v>0.97224059991150724</v>
      </c>
      <c r="S3087" s="1">
        <v>7.88649011758801E-3</v>
      </c>
      <c r="T3087" s="1">
        <f>(table2[[#This Row],[EP_polymorphism]]+0.1)/(table2[[#This Row],[sample_polymorph]]+0.1)</f>
        <v>0.99894898257025921</v>
      </c>
      <c r="U3087" s="1">
        <f>(1-ABS(1 - table2[[#This Row],[E_coverage_ratio]]))*100</f>
        <v>92.61378888452299</v>
      </c>
      <c r="V3087" s="1">
        <f>(1-ABS(1 - table2[[#This Row],[E_error_ratio]]))*100</f>
        <v>99.932695106851028</v>
      </c>
      <c r="W3087" s="1">
        <f>(1-ABS(1 - table2[[#This Row],[EP_coverage_ratio]]))*100</f>
        <v>99.479862818015718</v>
      </c>
      <c r="X3087" s="1">
        <f>(1-ABS(1 - table2[[#This Row],[EP_error_ratio]]))*100</f>
        <v>99.985087145792932</v>
      </c>
      <c r="Y3087" s="1">
        <f>(1-ABS(1 - table2[[#This Row],[EP_polymorphism_ratio]]))*100</f>
        <v>99.894898257025915</v>
      </c>
    </row>
    <row r="3088" spans="1:25" x14ac:dyDescent="0.3">
      <c r="A3088">
        <v>7</v>
      </c>
      <c r="B3088">
        <v>16</v>
      </c>
      <c r="C3088">
        <v>3.2000000000000001E-2</v>
      </c>
      <c r="D3088">
        <v>8.0000000000000002E-3</v>
      </c>
      <c r="E3088">
        <v>0.20338604407993266</v>
      </c>
      <c r="F3088">
        <v>14.894354160968891</v>
      </c>
      <c r="G3088">
        <v>3.2739041976651027E-2</v>
      </c>
      <c r="H3088">
        <v>-6136884.0775015699</v>
      </c>
      <c r="I3088">
        <v>16.076993714775117</v>
      </c>
      <c r="J3088">
        <v>3.1866803945583527E-2</v>
      </c>
      <c r="K3088">
        <v>0.17963826226988713</v>
      </c>
      <c r="L3088">
        <v>-6123656.0374227781</v>
      </c>
      <c r="M3088">
        <f>table2[[#This Row],[E_coverage]]/table2[[#This Row],[sample_coverage]]</f>
        <v>0.93089713506055571</v>
      </c>
      <c r="N3088">
        <f>table2[[#This Row],[EP_coverage]]/table2[[#This Row],[sample_coverage]]</f>
        <v>1.0048121071734448</v>
      </c>
      <c r="O3088" t="b">
        <f>IF(ABS(table2[[#This Row],[EP_coverage_ratio]] - 1) &lt;= ABS(table2[[#This Row],[E_coverage_ratio]] - 1),TRUE,FALSE)</f>
        <v>1</v>
      </c>
      <c r="P3088" s="1">
        <f>(table2[[#This Row],[E_err]] + 1)/(table2[[#This Row],[sample_err]] + 1)</f>
        <v>1.0007161259463673</v>
      </c>
      <c r="Q3088" s="1">
        <f>(table2[[#This Row],[EP_err]] + 1 )/(table2[[#This Row],[sample_err]] + 1)</f>
        <v>0.99987093405579808</v>
      </c>
      <c r="R3088" s="1">
        <f>(table2[[#This Row],[EP_gamma]] + 1)/(table2[[#This Row],[expected_gamma]] + 1)</f>
        <v>0.98026586569881469</v>
      </c>
      <c r="S3088" s="1">
        <v>8.3270882122079507E-3</v>
      </c>
      <c r="T3088" s="1">
        <f>(table2[[#This Row],[EP_polymorphism]]+0.1)/(table2[[#This Row],[sample_polymorph]]+0.1)</f>
        <v>1.0030285945574811</v>
      </c>
      <c r="U3088" s="1">
        <f>(1-ABS(1 - table2[[#This Row],[E_coverage_ratio]]))*100</f>
        <v>93.089713506055574</v>
      </c>
      <c r="V3088" s="1">
        <f>(1-ABS(1 - table2[[#This Row],[E_error_ratio]]))*100</f>
        <v>99.928387405363267</v>
      </c>
      <c r="W3088" s="1">
        <f>(1-ABS(1 - table2[[#This Row],[EP_coverage_ratio]]))*100</f>
        <v>99.518789282655518</v>
      </c>
      <c r="X3088" s="1">
        <f>(1-ABS(1 - table2[[#This Row],[EP_error_ratio]]))*100</f>
        <v>99.987093405579813</v>
      </c>
      <c r="Y3088" s="1">
        <f>(1-ABS(1 - table2[[#This Row],[EP_polymorphism_ratio]]))*100</f>
        <v>99.697140544251894</v>
      </c>
    </row>
    <row r="3089" spans="1:25" x14ac:dyDescent="0.3">
      <c r="A3089">
        <v>8</v>
      </c>
      <c r="B3089">
        <v>16</v>
      </c>
      <c r="C3089">
        <v>3.2000000000000001E-2</v>
      </c>
      <c r="D3089">
        <v>8.0000000000000002E-3</v>
      </c>
      <c r="E3089">
        <v>0.20373427280464668</v>
      </c>
      <c r="F3089">
        <v>14.820451200876823</v>
      </c>
      <c r="G3089">
        <v>3.2742812458866101E-2</v>
      </c>
      <c r="H3089">
        <v>-6145244.7862684531</v>
      </c>
      <c r="I3089">
        <v>15.946914220442087</v>
      </c>
      <c r="J3089">
        <v>3.1884652997207948E-2</v>
      </c>
      <c r="K3089">
        <v>0.17425159033279541</v>
      </c>
      <c r="L3089">
        <v>-6132831.2750071771</v>
      </c>
      <c r="M3089">
        <f>table2[[#This Row],[E_coverage]]/table2[[#This Row],[sample_coverage]]</f>
        <v>0.92627820005480144</v>
      </c>
      <c r="N3089">
        <f>table2[[#This Row],[EP_coverage]]/table2[[#This Row],[sample_coverage]]</f>
        <v>0.99668213877763046</v>
      </c>
      <c r="O3089" t="b">
        <f>IF(ABS(table2[[#This Row],[EP_coverage_ratio]] - 1) &lt;= ABS(table2[[#This Row],[E_coverage_ratio]] - 1),TRUE,FALSE)</f>
        <v>1</v>
      </c>
      <c r="P3089" s="1">
        <f>(table2[[#This Row],[E_err]] + 1)/(table2[[#This Row],[sample_err]] + 1)</f>
        <v>1.0007197795144049</v>
      </c>
      <c r="Q3089" s="1">
        <f>(table2[[#This Row],[EP_err]] + 1 )/(table2[[#This Row],[sample_err]] + 1)</f>
        <v>0.99988822964845725</v>
      </c>
      <c r="R3089" s="1">
        <f>(table2[[#This Row],[EP_gamma]] + 1)/(table2[[#This Row],[expected_gamma]] + 1)</f>
        <v>0.97550731657481349</v>
      </c>
      <c r="S3089" s="1">
        <v>8.0468372710913397E-3</v>
      </c>
      <c r="T3089" s="1">
        <f>(table2[[#This Row],[EP_polymorphism]]+0.1)/(table2[[#This Row],[sample_polymorph]]+0.1)</f>
        <v>1.0004336784360308</v>
      </c>
      <c r="U3089" s="1">
        <f>(1-ABS(1 - table2[[#This Row],[E_coverage_ratio]]))*100</f>
        <v>92.627820005480146</v>
      </c>
      <c r="V3089" s="1">
        <f>(1-ABS(1 - table2[[#This Row],[E_error_ratio]]))*100</f>
        <v>99.928022048559512</v>
      </c>
      <c r="W3089" s="1">
        <f>(1-ABS(1 - table2[[#This Row],[EP_coverage_ratio]]))*100</f>
        <v>99.668213877763051</v>
      </c>
      <c r="X3089" s="1">
        <f>(1-ABS(1 - table2[[#This Row],[EP_error_ratio]]))*100</f>
        <v>99.988822964845724</v>
      </c>
      <c r="Y3089" s="1">
        <f>(1-ABS(1 - table2[[#This Row],[EP_polymorphism_ratio]]))*100</f>
        <v>99.956632156396921</v>
      </c>
    </row>
    <row r="3090" spans="1:25" x14ac:dyDescent="0.3">
      <c r="A3090">
        <v>9</v>
      </c>
      <c r="B3090">
        <v>16</v>
      </c>
      <c r="C3090">
        <v>3.2000000000000001E-2</v>
      </c>
      <c r="D3090">
        <v>8.0000000000000002E-3</v>
      </c>
      <c r="E3090">
        <v>0.20592708917002681</v>
      </c>
      <c r="F3090">
        <v>14.825090428527433</v>
      </c>
      <c r="G3090">
        <v>3.2689018876961781E-2</v>
      </c>
      <c r="H3090">
        <v>-6138010.4131291481</v>
      </c>
      <c r="I3090">
        <v>15.893437913719993</v>
      </c>
      <c r="J3090">
        <v>3.1864244280804463E-2</v>
      </c>
      <c r="K3090">
        <v>0.1665509881460466</v>
      </c>
      <c r="L3090">
        <v>-6126717.0754105458</v>
      </c>
      <c r="M3090">
        <f>table2[[#This Row],[E_coverage]]/table2[[#This Row],[sample_coverage]]</f>
        <v>0.92656815178296459</v>
      </c>
      <c r="N3090">
        <f>table2[[#This Row],[EP_coverage]]/table2[[#This Row],[sample_coverage]]</f>
        <v>0.99333986960749954</v>
      </c>
      <c r="O3090" t="b">
        <f>IF(ABS(table2[[#This Row],[EP_coverage_ratio]] - 1) &lt;= ABS(table2[[#This Row],[E_coverage_ratio]] - 1),TRUE,FALSE)</f>
        <v>1</v>
      </c>
      <c r="P3090" s="1">
        <f>(table2[[#This Row],[E_err]] + 1)/(table2[[#This Row],[sample_err]] + 1)</f>
        <v>1.0006676539505444</v>
      </c>
      <c r="Q3090" s="1">
        <f>(table2[[#This Row],[EP_err]] + 1 )/(table2[[#This Row],[sample_err]] + 1)</f>
        <v>0.99986845376046929</v>
      </c>
      <c r="R3090" s="1">
        <f>(table2[[#This Row],[EP_gamma]] + 1)/(table2[[#This Row],[expected_gamma]] + 1)</f>
        <v>0.96734785927142508</v>
      </c>
      <c r="S3090" s="1">
        <v>7.65299666479957E-3</v>
      </c>
      <c r="T3090" s="1">
        <f>(table2[[#This Row],[EP_polymorphism]]+0.1)/(table2[[#This Row],[sample_polymorph]]+0.1)</f>
        <v>0.99678700615555149</v>
      </c>
      <c r="U3090" s="1">
        <f>(1-ABS(1 - table2[[#This Row],[E_coverage_ratio]]))*100</f>
        <v>92.656815178296455</v>
      </c>
      <c r="V3090" s="1">
        <f>(1-ABS(1 - table2[[#This Row],[E_error_ratio]]))*100</f>
        <v>99.933234604945568</v>
      </c>
      <c r="W3090" s="1">
        <f>(1-ABS(1 - table2[[#This Row],[EP_coverage_ratio]]))*100</f>
        <v>99.333986960749954</v>
      </c>
      <c r="X3090" s="1">
        <f>(1-ABS(1 - table2[[#This Row],[EP_error_ratio]]))*100</f>
        <v>99.986845376046929</v>
      </c>
      <c r="Y3090" s="1">
        <f>(1-ABS(1 - table2[[#This Row],[EP_polymorphism_ratio]]))*100</f>
        <v>99.678700615555144</v>
      </c>
    </row>
    <row r="3091" spans="1:25" x14ac:dyDescent="0.3">
      <c r="A3091">
        <v>10</v>
      </c>
      <c r="B3091">
        <v>16</v>
      </c>
      <c r="C3091">
        <v>3.2000000000000001E-2</v>
      </c>
      <c r="D3091">
        <v>8.0000000000000002E-3</v>
      </c>
      <c r="E3091">
        <v>0.20409021386851867</v>
      </c>
      <c r="F3091">
        <v>14.843424321458915</v>
      </c>
      <c r="G3091">
        <v>3.2654507349067323E-2</v>
      </c>
      <c r="H3091">
        <v>-6137712.9335110243</v>
      </c>
      <c r="I3091">
        <v>15.937889799231506</v>
      </c>
      <c r="J3091">
        <v>3.1817077332304787E-2</v>
      </c>
      <c r="K3091">
        <v>0.16958696657837916</v>
      </c>
      <c r="L3091">
        <v>-6125906.7261153413</v>
      </c>
      <c r="M3091">
        <f>table2[[#This Row],[E_coverage]]/table2[[#This Row],[sample_coverage]]</f>
        <v>0.9277140200911822</v>
      </c>
      <c r="N3091">
        <f>table2[[#This Row],[EP_coverage]]/table2[[#This Row],[sample_coverage]]</f>
        <v>0.99611811245196913</v>
      </c>
      <c r="O3091" t="b">
        <f>IF(ABS(table2[[#This Row],[EP_coverage_ratio]] - 1) &lt;= ABS(table2[[#This Row],[E_coverage_ratio]] - 1),TRUE,FALSE)</f>
        <v>1</v>
      </c>
      <c r="P3091" s="1">
        <f>(table2[[#This Row],[E_err]] + 1)/(table2[[#This Row],[sample_err]] + 1)</f>
        <v>1.0006342125475458</v>
      </c>
      <c r="Q3091" s="1">
        <f>(table2[[#This Row],[EP_err]] + 1 )/(table2[[#This Row],[sample_err]] + 1)</f>
        <v>0.99982274935300852</v>
      </c>
      <c r="R3091" s="1">
        <f>(table2[[#This Row],[EP_gamma]] + 1)/(table2[[#This Row],[expected_gamma]] + 1)</f>
        <v>0.97134496494304434</v>
      </c>
      <c r="S3091" s="1">
        <v>7.8129869771866797E-3</v>
      </c>
      <c r="T3091" s="1">
        <f>(table2[[#This Row],[EP_polymorphism]]+0.1)/(table2[[#This Row],[sample_polymorph]]+0.1)</f>
        <v>0.99826839793691369</v>
      </c>
      <c r="U3091" s="1">
        <f>(1-ABS(1 - table2[[#This Row],[E_coverage_ratio]]))*100</f>
        <v>92.771402009118219</v>
      </c>
      <c r="V3091" s="1">
        <f>(1-ABS(1 - table2[[#This Row],[E_error_ratio]]))*100</f>
        <v>99.936578745245413</v>
      </c>
      <c r="W3091" s="1">
        <f>(1-ABS(1 - table2[[#This Row],[EP_coverage_ratio]]))*100</f>
        <v>99.611811245196918</v>
      </c>
      <c r="X3091" s="1">
        <f>(1-ABS(1 - table2[[#This Row],[EP_error_ratio]]))*100</f>
        <v>99.98227493530085</v>
      </c>
      <c r="Y3091" s="1">
        <f>(1-ABS(1 - table2[[#This Row],[EP_polymorphism_ratio]]))*100</f>
        <v>99.826839793691363</v>
      </c>
    </row>
    <row r="3092" spans="1:25" x14ac:dyDescent="0.3">
      <c r="A3092">
        <v>1</v>
      </c>
      <c r="B3092">
        <v>16</v>
      </c>
      <c r="C3092">
        <v>3.2000000000000001E-2</v>
      </c>
      <c r="D3092">
        <v>1.6E-2</v>
      </c>
      <c r="E3092">
        <v>0.3562835585661111</v>
      </c>
      <c r="F3092">
        <v>13.751272318279309</v>
      </c>
      <c r="G3092">
        <v>3.3164423939395581E-2</v>
      </c>
      <c r="H3092">
        <v>-6405728.2793158125</v>
      </c>
      <c r="I3092">
        <v>15.91533021555481</v>
      </c>
      <c r="J3092">
        <v>3.1930232194247253E-2</v>
      </c>
      <c r="K3092">
        <v>0.30936202996750051</v>
      </c>
      <c r="L3092">
        <v>-6376470.2910254057</v>
      </c>
      <c r="M3092">
        <f>table2[[#This Row],[E_coverage]]/table2[[#This Row],[sample_coverage]]</f>
        <v>0.8594545198924568</v>
      </c>
      <c r="N3092">
        <f>table2[[#This Row],[EP_coverage]]/table2[[#This Row],[sample_coverage]]</f>
        <v>0.99470813847217565</v>
      </c>
      <c r="O3092" t="b">
        <f>IF(ABS(table2[[#This Row],[EP_coverage_ratio]] - 1) &lt;= ABS(table2[[#This Row],[E_coverage_ratio]] - 1),TRUE,FALSE)</f>
        <v>1</v>
      </c>
      <c r="P3092" s="1">
        <f>(table2[[#This Row],[E_err]] + 1)/(table2[[#This Row],[sample_err]] + 1)</f>
        <v>1.0011283177707322</v>
      </c>
      <c r="Q3092" s="1">
        <f>(table2[[#This Row],[EP_err]] + 1 )/(table2[[#This Row],[sample_err]] + 1)</f>
        <v>0.99993239553706115</v>
      </c>
      <c r="R3092" s="1">
        <f>(table2[[#This Row],[EP_gamma]] + 1)/(table2[[#This Row],[expected_gamma]] + 1)</f>
        <v>0.96540433724035057</v>
      </c>
      <c r="S3092" s="1">
        <v>1.5651784050628299E-2</v>
      </c>
      <c r="T3092" s="1">
        <f>(table2[[#This Row],[EP_polymorphism]]+0.1)/(table2[[#This Row],[sample_polymorph]]+0.1)</f>
        <v>0.9969981383674853</v>
      </c>
      <c r="U3092" s="1">
        <f>(1-ABS(1 - table2[[#This Row],[E_coverage_ratio]]))*100</f>
        <v>85.945451989245683</v>
      </c>
      <c r="V3092" s="1">
        <f>(1-ABS(1 - table2[[#This Row],[E_error_ratio]]))*100</f>
        <v>99.887168222926775</v>
      </c>
      <c r="W3092" s="1">
        <f>(1-ABS(1 - table2[[#This Row],[EP_coverage_ratio]]))*100</f>
        <v>99.47081384721757</v>
      </c>
      <c r="X3092" s="1">
        <f>(1-ABS(1 - table2[[#This Row],[EP_error_ratio]]))*100</f>
        <v>99.993239553706118</v>
      </c>
      <c r="Y3092" s="1">
        <f>(1-ABS(1 - table2[[#This Row],[EP_polymorphism_ratio]]))*100</f>
        <v>99.699813836748532</v>
      </c>
    </row>
    <row r="3093" spans="1:25" x14ac:dyDescent="0.3">
      <c r="A3093">
        <v>2</v>
      </c>
      <c r="B3093">
        <v>16</v>
      </c>
      <c r="C3093">
        <v>3.2000000000000001E-2</v>
      </c>
      <c r="D3093">
        <v>1.6E-2</v>
      </c>
      <c r="E3093">
        <v>0.35946341101211027</v>
      </c>
      <c r="F3093">
        <v>13.702378665194921</v>
      </c>
      <c r="G3093">
        <v>3.3058945735802918E-2</v>
      </c>
      <c r="H3093">
        <v>-6408882.3409664733</v>
      </c>
      <c r="I3093">
        <v>15.851410149594281</v>
      </c>
      <c r="J3093">
        <v>3.1837513687706522E-2</v>
      </c>
      <c r="K3093">
        <v>0.30792834426545462</v>
      </c>
      <c r="L3093">
        <v>-6380227.641970776</v>
      </c>
      <c r="M3093">
        <f>table2[[#This Row],[E_coverage]]/table2[[#This Row],[sample_coverage]]</f>
        <v>0.85639866657468255</v>
      </c>
      <c r="N3093">
        <f>table2[[#This Row],[EP_coverage]]/table2[[#This Row],[sample_coverage]]</f>
        <v>0.99071313434964259</v>
      </c>
      <c r="O3093" t="b">
        <f>IF(ABS(table2[[#This Row],[EP_coverage_ratio]] - 1) &lt;= ABS(table2[[#This Row],[E_coverage_ratio]] - 1),TRUE,FALSE)</f>
        <v>1</v>
      </c>
      <c r="P3093" s="1">
        <f>(table2[[#This Row],[E_err]] + 1)/(table2[[#This Row],[sample_err]] + 1)</f>
        <v>1.0010261102091111</v>
      </c>
      <c r="Q3093" s="1">
        <f>(table2[[#This Row],[EP_err]] + 1 )/(table2[[#This Row],[sample_err]] + 1)</f>
        <v>0.99984255202297134</v>
      </c>
      <c r="R3093" s="1">
        <f>(table2[[#This Row],[EP_gamma]] + 1)/(table2[[#This Row],[expected_gamma]] + 1)</f>
        <v>0.96209161178652969</v>
      </c>
      <c r="S3093" s="1">
        <v>1.5563324169330799E-2</v>
      </c>
      <c r="T3093" s="1">
        <f>(table2[[#This Row],[EP_polymorphism]]+0.1)/(table2[[#This Row],[sample_polymorph]]+0.1)</f>
        <v>0.99623555318388624</v>
      </c>
      <c r="U3093" s="1">
        <f>(1-ABS(1 - table2[[#This Row],[E_coverage_ratio]]))*100</f>
        <v>85.639866657468261</v>
      </c>
      <c r="V3093" s="1">
        <f>(1-ABS(1 - table2[[#This Row],[E_error_ratio]]))*100</f>
        <v>99.897388979088888</v>
      </c>
      <c r="W3093" s="1">
        <f>(1-ABS(1 - table2[[#This Row],[EP_coverage_ratio]]))*100</f>
        <v>99.071313434964253</v>
      </c>
      <c r="X3093" s="1">
        <f>(1-ABS(1 - table2[[#This Row],[EP_error_ratio]]))*100</f>
        <v>99.984255202297135</v>
      </c>
      <c r="Y3093" s="1">
        <f>(1-ABS(1 - table2[[#This Row],[EP_polymorphism_ratio]]))*100</f>
        <v>99.623555318388625</v>
      </c>
    </row>
    <row r="3094" spans="1:25" x14ac:dyDescent="0.3">
      <c r="A3094">
        <v>3</v>
      </c>
      <c r="B3094">
        <v>16</v>
      </c>
      <c r="C3094">
        <v>3.2000000000000001E-2</v>
      </c>
      <c r="D3094">
        <v>1.6E-2</v>
      </c>
      <c r="E3094">
        <v>0.35823087263692582</v>
      </c>
      <c r="F3094">
        <v>13.727016749716883</v>
      </c>
      <c r="G3094">
        <v>3.3046062296502657E-2</v>
      </c>
      <c r="H3094">
        <v>-6415688.5107269026</v>
      </c>
      <c r="I3094">
        <v>15.943903934386901</v>
      </c>
      <c r="J3094">
        <v>3.1800095065463413E-2</v>
      </c>
      <c r="K3094">
        <v>0.31500476037342912</v>
      </c>
      <c r="L3094">
        <v>-6385422.6668025926</v>
      </c>
      <c r="M3094">
        <f>table2[[#This Row],[E_coverage]]/table2[[#This Row],[sample_coverage]]</f>
        <v>0.8579385468573052</v>
      </c>
      <c r="N3094">
        <f>table2[[#This Row],[EP_coverage]]/table2[[#This Row],[sample_coverage]]</f>
        <v>0.99649399589918131</v>
      </c>
      <c r="O3094" t="b">
        <f>IF(ABS(table2[[#This Row],[EP_coverage_ratio]] - 1) &lt;= ABS(table2[[#This Row],[E_coverage_ratio]] - 1),TRUE,FALSE)</f>
        <v>1</v>
      </c>
      <c r="P3094" s="1">
        <f>(table2[[#This Row],[E_err]] + 1)/(table2[[#This Row],[sample_err]] + 1)</f>
        <v>1.0010136262563012</v>
      </c>
      <c r="Q3094" s="1">
        <f>(table2[[#This Row],[EP_err]] + 1 )/(table2[[#This Row],[sample_err]] + 1)</f>
        <v>0.9998062936680846</v>
      </c>
      <c r="R3094" s="1">
        <f>(table2[[#This Row],[EP_gamma]] + 1)/(table2[[#This Row],[expected_gamma]] + 1)</f>
        <v>0.96817469464556072</v>
      </c>
      <c r="S3094" s="1">
        <v>1.5985255420768198E-2</v>
      </c>
      <c r="T3094" s="1">
        <f>(table2[[#This Row],[EP_polymorphism]]+0.1)/(table2[[#This Row],[sample_polymorph]]+0.1)</f>
        <v>0.99987289155834658</v>
      </c>
      <c r="U3094" s="1">
        <f>(1-ABS(1 - table2[[#This Row],[E_coverage_ratio]]))*100</f>
        <v>85.793854685730523</v>
      </c>
      <c r="V3094" s="1">
        <f>(1-ABS(1 - table2[[#This Row],[E_error_ratio]]))*100</f>
        <v>99.898637374369883</v>
      </c>
      <c r="W3094" s="1">
        <f>(1-ABS(1 - table2[[#This Row],[EP_coverage_ratio]]))*100</f>
        <v>99.649399589918133</v>
      </c>
      <c r="X3094" s="1">
        <f>(1-ABS(1 - table2[[#This Row],[EP_error_ratio]]))*100</f>
        <v>99.980629366808458</v>
      </c>
      <c r="Y3094" s="1">
        <f>(1-ABS(1 - table2[[#This Row],[EP_polymorphism_ratio]]))*100</f>
        <v>99.987289155834659</v>
      </c>
    </row>
    <row r="3095" spans="1:25" x14ac:dyDescent="0.3">
      <c r="A3095">
        <v>4</v>
      </c>
      <c r="B3095">
        <v>16</v>
      </c>
      <c r="C3095">
        <v>3.2000000000000001E-2</v>
      </c>
      <c r="D3095">
        <v>1.6E-2</v>
      </c>
      <c r="E3095">
        <v>0.35764063116513894</v>
      </c>
      <c r="F3095">
        <v>13.780209994933305</v>
      </c>
      <c r="G3095">
        <v>3.3093596979980801E-2</v>
      </c>
      <c r="H3095">
        <v>-6399024.6370764123</v>
      </c>
      <c r="I3095">
        <v>15.925596090789028</v>
      </c>
      <c r="J3095">
        <v>3.186525577728979E-2</v>
      </c>
      <c r="K3095">
        <v>0.30652501776922825</v>
      </c>
      <c r="L3095">
        <v>-6369934.3926792797</v>
      </c>
      <c r="M3095">
        <f>table2[[#This Row],[E_coverage]]/table2[[#This Row],[sample_coverage]]</f>
        <v>0.86126312468333155</v>
      </c>
      <c r="N3095">
        <f>table2[[#This Row],[EP_coverage]]/table2[[#This Row],[sample_coverage]]</f>
        <v>0.99534975567431427</v>
      </c>
      <c r="O3095" t="b">
        <f>IF(ABS(table2[[#This Row],[EP_coverage_ratio]] - 1) &lt;= ABS(table2[[#This Row],[E_coverage_ratio]] - 1),TRUE,FALSE)</f>
        <v>1</v>
      </c>
      <c r="P3095" s="1">
        <f>(table2[[#This Row],[E_err]] + 1)/(table2[[#This Row],[sample_err]] + 1)</f>
        <v>1.0010596869961055</v>
      </c>
      <c r="Q3095" s="1">
        <f>(table2[[#This Row],[EP_err]] + 1 )/(table2[[#This Row],[sample_err]] + 1)</f>
        <v>0.99986943389272265</v>
      </c>
      <c r="R3095" s="1">
        <f>(table2[[#This Row],[EP_gamma]] + 1)/(table2[[#This Row],[expected_gamma]] + 1)</f>
        <v>0.96234967323271481</v>
      </c>
      <c r="S3095" s="1">
        <v>1.54640924922593E-2</v>
      </c>
      <c r="T3095" s="1">
        <f>(table2[[#This Row],[EP_polymorphism]]+0.1)/(table2[[#This Row],[sample_polymorph]]+0.1)</f>
        <v>0.99538010769189056</v>
      </c>
      <c r="U3095" s="1">
        <f>(1-ABS(1 - table2[[#This Row],[E_coverage_ratio]]))*100</f>
        <v>86.126312468333154</v>
      </c>
      <c r="V3095" s="1">
        <f>(1-ABS(1 - table2[[#This Row],[E_error_ratio]]))*100</f>
        <v>99.894031300389457</v>
      </c>
      <c r="W3095" s="1">
        <f>(1-ABS(1 - table2[[#This Row],[EP_coverage_ratio]]))*100</f>
        <v>99.534975567431431</v>
      </c>
      <c r="X3095" s="1">
        <f>(1-ABS(1 - table2[[#This Row],[EP_error_ratio]]))*100</f>
        <v>99.98694338927227</v>
      </c>
      <c r="Y3095" s="1">
        <f>(1-ABS(1 - table2[[#This Row],[EP_polymorphism_ratio]]))*100</f>
        <v>99.538010769189057</v>
      </c>
    </row>
    <row r="3096" spans="1:25" x14ac:dyDescent="0.3">
      <c r="A3096">
        <v>5</v>
      </c>
      <c r="B3096">
        <v>16</v>
      </c>
      <c r="C3096">
        <v>3.2000000000000001E-2</v>
      </c>
      <c r="D3096">
        <v>1.6E-2</v>
      </c>
      <c r="E3096">
        <v>0.35839295731360027</v>
      </c>
      <c r="F3096">
        <v>13.723632323776968</v>
      </c>
      <c r="G3096">
        <v>3.3076431423635137E-2</v>
      </c>
      <c r="H3096">
        <v>-6420943.9114324162</v>
      </c>
      <c r="I3096">
        <v>16.063675578636897</v>
      </c>
      <c r="J3096">
        <v>3.1815126037449001E-2</v>
      </c>
      <c r="K3096">
        <v>0.3268577761195543</v>
      </c>
      <c r="L3096">
        <v>-6388968.1997060571</v>
      </c>
      <c r="M3096">
        <f>table2[[#This Row],[E_coverage]]/table2[[#This Row],[sample_coverage]]</f>
        <v>0.85772702023606051</v>
      </c>
      <c r="N3096">
        <f>table2[[#This Row],[EP_coverage]]/table2[[#This Row],[sample_coverage]]</f>
        <v>1.003979723664806</v>
      </c>
      <c r="O3096" t="b">
        <f>IF(ABS(table2[[#This Row],[EP_coverage_ratio]] - 1) &lt;= ABS(table2[[#This Row],[E_coverage_ratio]] - 1),TRUE,FALSE)</f>
        <v>1</v>
      </c>
      <c r="P3096" s="1">
        <f>(table2[[#This Row],[E_err]] + 1)/(table2[[#This Row],[sample_err]] + 1)</f>
        <v>1.0010430537050727</v>
      </c>
      <c r="Q3096" s="1">
        <f>(table2[[#This Row],[EP_err]] + 1 )/(table2[[#This Row],[sample_err]] + 1)</f>
        <v>0.99982085856341962</v>
      </c>
      <c r="R3096" s="1">
        <f>(table2[[#This Row],[EP_gamma]] + 1)/(table2[[#This Row],[expected_gamma]] + 1)</f>
        <v>0.97678493470960659</v>
      </c>
      <c r="S3096" s="1">
        <v>1.6737211960366798E-2</v>
      </c>
      <c r="T3096" s="1">
        <f>(table2[[#This Row],[EP_polymorphism]]+0.1)/(table2[[#This Row],[sample_polymorph]]+0.1)</f>
        <v>1.0063552755204035</v>
      </c>
      <c r="U3096" s="1">
        <f>(1-ABS(1 - table2[[#This Row],[E_coverage_ratio]]))*100</f>
        <v>85.772702023606058</v>
      </c>
      <c r="V3096" s="1">
        <f>(1-ABS(1 - table2[[#This Row],[E_error_ratio]]))*100</f>
        <v>99.895694629492723</v>
      </c>
      <c r="W3096" s="1">
        <f>(1-ABS(1 - table2[[#This Row],[EP_coverage_ratio]]))*100</f>
        <v>99.602027633519398</v>
      </c>
      <c r="X3096" s="1">
        <f>(1-ABS(1 - table2[[#This Row],[EP_error_ratio]]))*100</f>
        <v>99.982085856341968</v>
      </c>
      <c r="Y3096" s="1">
        <f>(1-ABS(1 - table2[[#This Row],[EP_polymorphism_ratio]]))*100</f>
        <v>99.364472447959656</v>
      </c>
    </row>
    <row r="3097" spans="1:25" x14ac:dyDescent="0.3">
      <c r="A3097">
        <v>6</v>
      </c>
      <c r="B3097">
        <v>16</v>
      </c>
      <c r="C3097">
        <v>3.2000000000000001E-2</v>
      </c>
      <c r="D3097">
        <v>1.6E-2</v>
      </c>
      <c r="E3097">
        <v>0.3578263521338782</v>
      </c>
      <c r="F3097">
        <v>13.715362230670397</v>
      </c>
      <c r="G3097">
        <v>3.3033024027862748E-2</v>
      </c>
      <c r="H3097">
        <v>-6408873.7070966363</v>
      </c>
      <c r="I3097">
        <v>15.855054801864116</v>
      </c>
      <c r="J3097">
        <v>3.1807958033903322E-2</v>
      </c>
      <c r="K3097">
        <v>0.3070554831789003</v>
      </c>
      <c r="L3097">
        <v>-6380421.6154357614</v>
      </c>
      <c r="M3097">
        <f>table2[[#This Row],[E_coverage]]/table2[[#This Row],[sample_coverage]]</f>
        <v>0.85721013941689983</v>
      </c>
      <c r="N3097">
        <f>table2[[#This Row],[EP_coverage]]/table2[[#This Row],[sample_coverage]]</f>
        <v>0.99094092511650722</v>
      </c>
      <c r="O3097" t="b">
        <f>IF(ABS(table2[[#This Row],[EP_coverage_ratio]] - 1) &lt;= ABS(table2[[#This Row],[E_coverage_ratio]] - 1),TRUE,FALSE)</f>
        <v>1</v>
      </c>
      <c r="P3097" s="1">
        <f>(table2[[#This Row],[E_err]] + 1)/(table2[[#This Row],[sample_err]] + 1)</f>
        <v>1.0010009922750607</v>
      </c>
      <c r="Q3097" s="1">
        <f>(table2[[#This Row],[EP_err]] + 1 )/(table2[[#This Row],[sample_err]] + 1)</f>
        <v>0.99981391282354959</v>
      </c>
      <c r="R3097" s="1">
        <f>(table2[[#This Row],[EP_gamma]] + 1)/(table2[[#This Row],[expected_gamma]] + 1)</f>
        <v>0.96260871732590148</v>
      </c>
      <c r="S3097" s="1">
        <v>1.54920180446364E-2</v>
      </c>
      <c r="T3097" s="1">
        <f>(table2[[#This Row],[EP_polymorphism]]+0.1)/(table2[[#This Row],[sample_polymorph]]+0.1)</f>
        <v>0.99562084521238281</v>
      </c>
      <c r="U3097" s="1">
        <f>(1-ABS(1 - table2[[#This Row],[E_coverage_ratio]]))*100</f>
        <v>85.721013941689989</v>
      </c>
      <c r="V3097" s="1">
        <f>(1-ABS(1 - table2[[#This Row],[E_error_ratio]]))*100</f>
        <v>99.899900772493936</v>
      </c>
      <c r="W3097" s="1">
        <f>(1-ABS(1 - table2[[#This Row],[EP_coverage_ratio]]))*100</f>
        <v>99.094092511650729</v>
      </c>
      <c r="X3097" s="1">
        <f>(1-ABS(1 - table2[[#This Row],[EP_error_ratio]]))*100</f>
        <v>99.981391282354963</v>
      </c>
      <c r="Y3097" s="1">
        <f>(1-ABS(1 - table2[[#This Row],[EP_polymorphism_ratio]]))*100</f>
        <v>99.562084521238276</v>
      </c>
    </row>
    <row r="3098" spans="1:25" x14ac:dyDescent="0.3">
      <c r="A3098">
        <v>7</v>
      </c>
      <c r="B3098">
        <v>16</v>
      </c>
      <c r="C3098">
        <v>3.2000000000000001E-2</v>
      </c>
      <c r="D3098">
        <v>1.6E-2</v>
      </c>
      <c r="E3098">
        <v>0.35727919877245795</v>
      </c>
      <c r="F3098">
        <v>13.732814039497123</v>
      </c>
      <c r="G3098">
        <v>3.3169301704148585E-2</v>
      </c>
      <c r="H3098">
        <v>-6406529.5063663023</v>
      </c>
      <c r="I3098">
        <v>15.90870752582628</v>
      </c>
      <c r="J3098">
        <v>3.1929306441020398E-2</v>
      </c>
      <c r="K3098">
        <v>0.31092437805947326</v>
      </c>
      <c r="L3098">
        <v>-6377286.8934464604</v>
      </c>
      <c r="M3098">
        <f>table2[[#This Row],[E_coverage]]/table2[[#This Row],[sample_coverage]]</f>
        <v>0.8583008774685702</v>
      </c>
      <c r="N3098">
        <f>table2[[#This Row],[EP_coverage]]/table2[[#This Row],[sample_coverage]]</f>
        <v>0.9942942203641425</v>
      </c>
      <c r="O3098" t="b">
        <f>IF(ABS(table2[[#This Row],[EP_coverage_ratio]] - 1) &lt;= ABS(table2[[#This Row],[E_coverage_ratio]] - 1),TRUE,FALSE)</f>
        <v>1</v>
      </c>
      <c r="P3098" s="1">
        <f>(table2[[#This Row],[E_err]] + 1)/(table2[[#This Row],[sample_err]] + 1)</f>
        <v>1.0011330442869657</v>
      </c>
      <c r="Q3098" s="1">
        <f>(table2[[#This Row],[EP_err]] + 1 )/(table2[[#This Row],[sample_err]] + 1)</f>
        <v>0.9999314984893608</v>
      </c>
      <c r="R3098" s="1">
        <f>(table2[[#This Row],[EP_gamma]] + 1)/(table2[[#This Row],[expected_gamma]] + 1)</f>
        <v>0.96584724737923588</v>
      </c>
      <c r="S3098" s="1">
        <v>1.57383494220345E-2</v>
      </c>
      <c r="T3098" s="1">
        <f>(table2[[#This Row],[EP_polymorphism]]+0.1)/(table2[[#This Row],[sample_polymorph]]+0.1)</f>
        <v>0.99774439156926298</v>
      </c>
      <c r="U3098" s="1">
        <f>(1-ABS(1 - table2[[#This Row],[E_coverage_ratio]]))*100</f>
        <v>85.830087746857018</v>
      </c>
      <c r="V3098" s="1">
        <f>(1-ABS(1 - table2[[#This Row],[E_error_ratio]]))*100</f>
        <v>99.886695571303434</v>
      </c>
      <c r="W3098" s="1">
        <f>(1-ABS(1 - table2[[#This Row],[EP_coverage_ratio]]))*100</f>
        <v>99.429422036414252</v>
      </c>
      <c r="X3098" s="1">
        <f>(1-ABS(1 - table2[[#This Row],[EP_error_ratio]]))*100</f>
        <v>99.993149848936085</v>
      </c>
      <c r="Y3098" s="1">
        <f>(1-ABS(1 - table2[[#This Row],[EP_polymorphism_ratio]]))*100</f>
        <v>99.774439156926292</v>
      </c>
    </row>
    <row r="3099" spans="1:25" x14ac:dyDescent="0.3">
      <c r="A3099">
        <v>8</v>
      </c>
      <c r="B3099">
        <v>16</v>
      </c>
      <c r="C3099">
        <v>3.2000000000000001E-2</v>
      </c>
      <c r="D3099">
        <v>1.6E-2</v>
      </c>
      <c r="E3099">
        <v>0.35686671833081102</v>
      </c>
      <c r="F3099">
        <v>13.719202177387844</v>
      </c>
      <c r="G3099">
        <v>3.3017642876097084E-2</v>
      </c>
      <c r="H3099">
        <v>-6397434.3466138048</v>
      </c>
      <c r="I3099">
        <v>15.782296397802034</v>
      </c>
      <c r="J3099">
        <v>3.182179195774186E-2</v>
      </c>
      <c r="K3099">
        <v>0.29813376070135705</v>
      </c>
      <c r="L3099">
        <v>-6370645.6005076226</v>
      </c>
      <c r="M3099">
        <f>table2[[#This Row],[E_coverage]]/table2[[#This Row],[sample_coverage]]</f>
        <v>0.85745013608674026</v>
      </c>
      <c r="N3099">
        <f>table2[[#This Row],[EP_coverage]]/table2[[#This Row],[sample_coverage]]</f>
        <v>0.9863935248626271</v>
      </c>
      <c r="O3099" t="b">
        <f>IF(ABS(table2[[#This Row],[EP_coverage_ratio]] - 1) &lt;= ABS(table2[[#This Row],[E_coverage_ratio]] - 1),TRUE,FALSE)</f>
        <v>1</v>
      </c>
      <c r="P3099" s="1">
        <f>(table2[[#This Row],[E_err]] + 1)/(table2[[#This Row],[sample_err]] + 1)</f>
        <v>1.0009860880582335</v>
      </c>
      <c r="Q3099" s="1">
        <f>(table2[[#This Row],[EP_err]] + 1 )/(table2[[#This Row],[sample_err]] + 1)</f>
        <v>0.99982731778850964</v>
      </c>
      <c r="R3099" s="1">
        <f>(table2[[#This Row],[EP_gamma]] + 1)/(table2[[#This Row],[expected_gamma]] + 1)</f>
        <v>0.95671427647535934</v>
      </c>
      <c r="S3099" s="1">
        <v>1.49588392239973E-2</v>
      </c>
      <c r="T3099" s="1">
        <f>(table2[[#This Row],[EP_polymorphism]]+0.1)/(table2[[#This Row],[sample_polymorph]]+0.1)</f>
        <v>0.99102447606894217</v>
      </c>
      <c r="U3099" s="1">
        <f>(1-ABS(1 - table2[[#This Row],[E_coverage_ratio]]))*100</f>
        <v>85.745013608674029</v>
      </c>
      <c r="V3099" s="1">
        <f>(1-ABS(1 - table2[[#This Row],[E_error_ratio]]))*100</f>
        <v>99.901391194176654</v>
      </c>
      <c r="W3099" s="1">
        <f>(1-ABS(1 - table2[[#This Row],[EP_coverage_ratio]]))*100</f>
        <v>98.639352486262709</v>
      </c>
      <c r="X3099" s="1">
        <f>(1-ABS(1 - table2[[#This Row],[EP_error_ratio]]))*100</f>
        <v>99.982731778850962</v>
      </c>
      <c r="Y3099" s="1">
        <f>(1-ABS(1 - table2[[#This Row],[EP_polymorphism_ratio]]))*100</f>
        <v>99.102447606894216</v>
      </c>
    </row>
    <row r="3100" spans="1:25" x14ac:dyDescent="0.3">
      <c r="A3100">
        <v>9</v>
      </c>
      <c r="B3100">
        <v>16</v>
      </c>
      <c r="C3100">
        <v>3.2000000000000001E-2</v>
      </c>
      <c r="D3100">
        <v>1.6E-2</v>
      </c>
      <c r="E3100">
        <v>0.35937687952960334</v>
      </c>
      <c r="F3100">
        <v>13.709027094885197</v>
      </c>
      <c r="G3100">
        <v>3.3036524565151729E-2</v>
      </c>
      <c r="H3100">
        <v>-6419973.133665855</v>
      </c>
      <c r="I3100">
        <v>15.950306839120758</v>
      </c>
      <c r="J3100">
        <v>3.1784243578713539E-2</v>
      </c>
      <c r="K3100">
        <v>0.3178337655270464</v>
      </c>
      <c r="L3100">
        <v>-6389117.5175452689</v>
      </c>
      <c r="M3100">
        <f>table2[[#This Row],[E_coverage]]/table2[[#This Row],[sample_coverage]]</f>
        <v>0.85681419343032483</v>
      </c>
      <c r="N3100">
        <f>table2[[#This Row],[EP_coverage]]/table2[[#This Row],[sample_coverage]]</f>
        <v>0.99689417744504738</v>
      </c>
      <c r="O3100" t="b">
        <f>IF(ABS(table2[[#This Row],[EP_coverage_ratio]] - 1) &lt;= ABS(table2[[#This Row],[E_coverage_ratio]] - 1),TRUE,FALSE)</f>
        <v>1</v>
      </c>
      <c r="P3100" s="1">
        <f>(table2[[#This Row],[E_err]] + 1)/(table2[[#This Row],[sample_err]] + 1)</f>
        <v>1.0010043842685579</v>
      </c>
      <c r="Q3100" s="1">
        <f>(table2[[#This Row],[EP_err]] + 1 )/(table2[[#This Row],[sample_err]] + 1)</f>
        <v>0.9997909337003037</v>
      </c>
      <c r="R3100" s="1">
        <f>(table2[[#This Row],[EP_gamma]] + 1)/(table2[[#This Row],[expected_gamma]] + 1)</f>
        <v>0.96943959057407803</v>
      </c>
      <c r="S3100" s="1">
        <v>1.6161382219031999E-2</v>
      </c>
      <c r="T3100" s="1">
        <f>(table2[[#This Row],[EP_polymorphism]]+0.1)/(table2[[#This Row],[sample_polymorph]]+0.1)</f>
        <v>1.0013912260261379</v>
      </c>
      <c r="U3100" s="1">
        <f>(1-ABS(1 - table2[[#This Row],[E_coverage_ratio]]))*100</f>
        <v>85.681419343032488</v>
      </c>
      <c r="V3100" s="1">
        <f>(1-ABS(1 - table2[[#This Row],[E_error_ratio]]))*100</f>
        <v>99.899561573144211</v>
      </c>
      <c r="W3100" s="1">
        <f>(1-ABS(1 - table2[[#This Row],[EP_coverage_ratio]]))*100</f>
        <v>99.689417744504738</v>
      </c>
      <c r="X3100" s="1">
        <f>(1-ABS(1 - table2[[#This Row],[EP_error_ratio]]))*100</f>
        <v>99.97909337003037</v>
      </c>
      <c r="Y3100" s="1">
        <f>(1-ABS(1 - table2[[#This Row],[EP_polymorphism_ratio]]))*100</f>
        <v>99.860877397386204</v>
      </c>
    </row>
    <row r="3101" spans="1:25" x14ac:dyDescent="0.3">
      <c r="A3101">
        <v>10</v>
      </c>
      <c r="B3101">
        <v>16</v>
      </c>
      <c r="C3101">
        <v>3.2000000000000001E-2</v>
      </c>
      <c r="D3101">
        <v>1.6E-2</v>
      </c>
      <c r="E3101">
        <v>0.35803711584678577</v>
      </c>
      <c r="F3101">
        <v>13.722717135462709</v>
      </c>
      <c r="G3101">
        <v>3.2938661057854687E-2</v>
      </c>
      <c r="H3101">
        <v>-6412125.0450707013</v>
      </c>
      <c r="I3101">
        <v>15.974871984968901</v>
      </c>
      <c r="J3101">
        <v>3.1706307703133138E-2</v>
      </c>
      <c r="K3101">
        <v>0.31706236544857613</v>
      </c>
      <c r="L3101">
        <v>-6381883.0442476775</v>
      </c>
      <c r="M3101">
        <f>table2[[#This Row],[E_coverage]]/table2[[#This Row],[sample_coverage]]</f>
        <v>0.85766982096641931</v>
      </c>
      <c r="N3101">
        <f>table2[[#This Row],[EP_coverage]]/table2[[#This Row],[sample_coverage]]</f>
        <v>0.99842949906055634</v>
      </c>
      <c r="O3101" t="b">
        <f>IF(ABS(table2[[#This Row],[EP_coverage_ratio]] - 1) &lt;= ABS(table2[[#This Row],[E_coverage_ratio]] - 1),TRUE,FALSE)</f>
        <v>1</v>
      </c>
      <c r="P3101" s="1">
        <f>(table2[[#This Row],[E_err]] + 1)/(table2[[#This Row],[sample_err]] + 1)</f>
        <v>1.0009095552886187</v>
      </c>
      <c r="Q3101" s="1">
        <f>(table2[[#This Row],[EP_err]] + 1 )/(table2[[#This Row],[sample_err]] + 1)</f>
        <v>0.99971541444102052</v>
      </c>
      <c r="R3101" s="1">
        <f>(table2[[#This Row],[EP_gamma]] + 1)/(table2[[#This Row],[expected_gamma]] + 1)</f>
        <v>0.9698279598399191</v>
      </c>
      <c r="S3101" s="1">
        <v>1.6115033280179599E-2</v>
      </c>
      <c r="T3101" s="1">
        <f>(table2[[#This Row],[EP_polymorphism]]+0.1)/(table2[[#This Row],[sample_polymorph]]+0.1)</f>
        <v>1.0009916662084448</v>
      </c>
      <c r="U3101" s="1">
        <f>(1-ABS(1 - table2[[#This Row],[E_coverage_ratio]]))*100</f>
        <v>85.766982096641925</v>
      </c>
      <c r="V3101" s="1">
        <f>(1-ABS(1 - table2[[#This Row],[E_error_ratio]]))*100</f>
        <v>99.909044471138131</v>
      </c>
      <c r="W3101" s="1">
        <f>(1-ABS(1 - table2[[#This Row],[EP_coverage_ratio]]))*100</f>
        <v>99.842949906055637</v>
      </c>
      <c r="X3101" s="1">
        <f>(1-ABS(1 - table2[[#This Row],[EP_error_ratio]]))*100</f>
        <v>99.971541444102058</v>
      </c>
      <c r="Y3101" s="1">
        <f>(1-ABS(1 - table2[[#This Row],[EP_polymorphism_ratio]]))*100</f>
        <v>99.900833379155515</v>
      </c>
    </row>
    <row r="3102" spans="1:25" x14ac:dyDescent="0.3">
      <c r="A3102">
        <v>1</v>
      </c>
      <c r="B3102">
        <v>16</v>
      </c>
      <c r="C3102">
        <v>3.2000000000000001E-2</v>
      </c>
      <c r="D3102">
        <v>3.2000000000000001E-2</v>
      </c>
      <c r="E3102">
        <v>0.56912514225848487</v>
      </c>
      <c r="F3102">
        <v>11.803031029935914</v>
      </c>
      <c r="G3102">
        <v>3.287211245352098E-2</v>
      </c>
      <c r="H3102">
        <v>-6766975.4445429593</v>
      </c>
      <c r="I3102">
        <v>15.628551130299774</v>
      </c>
      <c r="J3102">
        <v>3.1610429823784016E-2</v>
      </c>
      <c r="K3102">
        <v>0.50688933348995358</v>
      </c>
      <c r="L3102">
        <v>-6721342.5092246402</v>
      </c>
      <c r="M3102">
        <f>table2[[#This Row],[E_coverage]]/table2[[#This Row],[sample_coverage]]</f>
        <v>0.73768943937099463</v>
      </c>
      <c r="N3102">
        <f>table2[[#This Row],[EP_coverage]]/table2[[#This Row],[sample_coverage]]</f>
        <v>0.9767844456437359</v>
      </c>
      <c r="O3102" t="b">
        <f>IF(ABS(table2[[#This Row],[EP_coverage_ratio]] - 1) &lt;= ABS(table2[[#This Row],[E_coverage_ratio]] - 1),TRUE,FALSE)</f>
        <v>1</v>
      </c>
      <c r="P3102" s="1">
        <f>(table2[[#This Row],[E_err]] + 1)/(table2[[#This Row],[sample_err]] + 1)</f>
        <v>1.0008450702069001</v>
      </c>
      <c r="Q3102" s="1">
        <f>(table2[[#This Row],[EP_err]] + 1 )/(table2[[#This Row],[sample_err]] + 1)</f>
        <v>0.99962250951917053</v>
      </c>
      <c r="R3102" s="1">
        <f>(table2[[#This Row],[EP_gamma]] + 1)/(table2[[#This Row],[expected_gamma]] + 1)</f>
        <v>0.96033725603366882</v>
      </c>
      <c r="S3102" s="1">
        <v>3.0069093235445401E-2</v>
      </c>
      <c r="T3102" s="1">
        <f>(table2[[#This Row],[EP_polymorphism]]+0.1)/(table2[[#This Row],[sample_polymorph]]+0.1)</f>
        <v>0.985371918450344</v>
      </c>
      <c r="U3102" s="1">
        <f>(1-ABS(1 - table2[[#This Row],[E_coverage_ratio]]))*100</f>
        <v>73.768943937099465</v>
      </c>
      <c r="V3102" s="1">
        <f>(1-ABS(1 - table2[[#This Row],[E_error_ratio]]))*100</f>
        <v>99.915492979309988</v>
      </c>
      <c r="W3102" s="1">
        <f>(1-ABS(1 - table2[[#This Row],[EP_coverage_ratio]]))*100</f>
        <v>97.678444564373592</v>
      </c>
      <c r="X3102" s="1">
        <f>(1-ABS(1 - table2[[#This Row],[EP_error_ratio]]))*100</f>
        <v>99.962250951917056</v>
      </c>
      <c r="Y3102" s="1">
        <f>(1-ABS(1 - table2[[#This Row],[EP_polymorphism_ratio]]))*100</f>
        <v>98.5371918450344</v>
      </c>
    </row>
    <row r="3103" spans="1:25" x14ac:dyDescent="0.3">
      <c r="A3103">
        <v>2</v>
      </c>
      <c r="B3103">
        <v>16</v>
      </c>
      <c r="C3103">
        <v>3.2000000000000001E-2</v>
      </c>
      <c r="D3103">
        <v>3.2000000000000001E-2</v>
      </c>
      <c r="E3103">
        <v>0.57121991910307801</v>
      </c>
      <c r="F3103">
        <v>11.840145740695162</v>
      </c>
      <c r="G3103">
        <v>3.3064244513885177E-2</v>
      </c>
      <c r="H3103">
        <v>-6756255.4758981513</v>
      </c>
      <c r="I3103">
        <v>15.867219956450267</v>
      </c>
      <c r="J3103">
        <v>3.1814584243672894E-2</v>
      </c>
      <c r="K3103">
        <v>0.5222288846439006</v>
      </c>
      <c r="L3103">
        <v>-6710845.1080732346</v>
      </c>
      <c r="M3103">
        <f>table2[[#This Row],[E_coverage]]/table2[[#This Row],[sample_coverage]]</f>
        <v>0.74000910879344761</v>
      </c>
      <c r="N3103">
        <f>table2[[#This Row],[EP_coverage]]/table2[[#This Row],[sample_coverage]]</f>
        <v>0.99170124727814168</v>
      </c>
      <c r="O3103" t="b">
        <f>IF(ABS(table2[[#This Row],[EP_coverage_ratio]] - 1) &lt;= ABS(table2[[#This Row],[E_coverage_ratio]] - 1),TRUE,FALSE)</f>
        <v>1</v>
      </c>
      <c r="P3103" s="1">
        <f>(table2[[#This Row],[E_err]] + 1)/(table2[[#This Row],[sample_err]] + 1)</f>
        <v>1.0010312446839973</v>
      </c>
      <c r="Q3103" s="1">
        <f>(table2[[#This Row],[EP_err]] + 1 )/(table2[[#This Row],[sample_err]] + 1)</f>
        <v>0.99982033356945033</v>
      </c>
      <c r="R3103" s="1">
        <f>(table2[[#This Row],[EP_gamma]] + 1)/(table2[[#This Row],[expected_gamma]] + 1)</f>
        <v>0.96881974708725449</v>
      </c>
      <c r="S3103" s="1">
        <v>3.14614185369066E-2</v>
      </c>
      <c r="T3103" s="1">
        <f>(table2[[#This Row],[EP_polymorphism]]+0.1)/(table2[[#This Row],[sample_polymorph]]+0.1)</f>
        <v>0.99591983740080747</v>
      </c>
      <c r="U3103" s="1">
        <f>(1-ABS(1 - table2[[#This Row],[E_coverage_ratio]]))*100</f>
        <v>74.000910879344758</v>
      </c>
      <c r="V3103" s="1">
        <f>(1-ABS(1 - table2[[#This Row],[E_error_ratio]]))*100</f>
        <v>99.896875531600273</v>
      </c>
      <c r="W3103" s="1">
        <f>(1-ABS(1 - table2[[#This Row],[EP_coverage_ratio]]))*100</f>
        <v>99.170124727814169</v>
      </c>
      <c r="X3103" s="1">
        <f>(1-ABS(1 - table2[[#This Row],[EP_error_ratio]]))*100</f>
        <v>99.982033356945038</v>
      </c>
      <c r="Y3103" s="1">
        <f>(1-ABS(1 - table2[[#This Row],[EP_polymorphism_ratio]]))*100</f>
        <v>99.591983740080749</v>
      </c>
    </row>
    <row r="3104" spans="1:25" x14ac:dyDescent="0.3">
      <c r="A3104">
        <v>3</v>
      </c>
      <c r="B3104">
        <v>16</v>
      </c>
      <c r="C3104">
        <v>3.2000000000000001E-2</v>
      </c>
      <c r="D3104">
        <v>3.2000000000000001E-2</v>
      </c>
      <c r="E3104">
        <v>0.56787410144535666</v>
      </c>
      <c r="F3104">
        <v>11.874232423412849</v>
      </c>
      <c r="G3104">
        <v>3.3019697190767451E-2</v>
      </c>
      <c r="H3104">
        <v>-6758917.459272786</v>
      </c>
      <c r="I3104">
        <v>15.802318403947865</v>
      </c>
      <c r="J3104">
        <v>3.1751058981929398E-2</v>
      </c>
      <c r="K3104">
        <v>0.51375371070251852</v>
      </c>
      <c r="L3104">
        <v>-6711777.957667619</v>
      </c>
      <c r="M3104">
        <f>table2[[#This Row],[E_coverage]]/table2[[#This Row],[sample_coverage]]</f>
        <v>0.74213952646330306</v>
      </c>
      <c r="N3104">
        <f>table2[[#This Row],[EP_coverage]]/table2[[#This Row],[sample_coverage]]</f>
        <v>0.98764490024674156</v>
      </c>
      <c r="O3104" t="b">
        <f>IF(ABS(table2[[#This Row],[EP_coverage_ratio]] - 1) &lt;= ABS(table2[[#This Row],[E_coverage_ratio]] - 1),TRUE,FALSE)</f>
        <v>1</v>
      </c>
      <c r="P3104" s="1">
        <f>(table2[[#This Row],[E_err]] + 1)/(table2[[#This Row],[sample_err]] + 1)</f>
        <v>1.0009880786732244</v>
      </c>
      <c r="Q3104" s="1">
        <f>(table2[[#This Row],[EP_err]] + 1 )/(table2[[#This Row],[sample_err]] + 1)</f>
        <v>0.99975877808326497</v>
      </c>
      <c r="R3104" s="1">
        <f>(table2[[#This Row],[EP_gamma]] + 1)/(table2[[#This Row],[expected_gamma]] + 1)</f>
        <v>0.96548167311843025</v>
      </c>
      <c r="S3104" s="1">
        <v>3.06891387932864E-2</v>
      </c>
      <c r="T3104" s="1">
        <f>(table2[[#This Row],[EP_polymorphism]]+0.1)/(table2[[#This Row],[sample_polymorph]]+0.1)</f>
        <v>0.99006923328247287</v>
      </c>
      <c r="U3104" s="1">
        <f>(1-ABS(1 - table2[[#This Row],[E_coverage_ratio]]))*100</f>
        <v>74.213952646330313</v>
      </c>
      <c r="V3104" s="1">
        <f>(1-ABS(1 - table2[[#This Row],[E_error_ratio]]))*100</f>
        <v>99.901192132677565</v>
      </c>
      <c r="W3104" s="1">
        <f>(1-ABS(1 - table2[[#This Row],[EP_coverage_ratio]]))*100</f>
        <v>98.76449002467416</v>
      </c>
      <c r="X3104" s="1">
        <f>(1-ABS(1 - table2[[#This Row],[EP_error_ratio]]))*100</f>
        <v>99.975877808326501</v>
      </c>
      <c r="Y3104" s="1">
        <f>(1-ABS(1 - table2[[#This Row],[EP_polymorphism_ratio]]))*100</f>
        <v>99.006923328247282</v>
      </c>
    </row>
    <row r="3105" spans="1:25" x14ac:dyDescent="0.3">
      <c r="A3105">
        <v>4</v>
      </c>
      <c r="B3105">
        <v>16</v>
      </c>
      <c r="C3105">
        <v>3.2000000000000001E-2</v>
      </c>
      <c r="D3105">
        <v>3.2000000000000001E-2</v>
      </c>
      <c r="E3105">
        <v>0.56943969683878093</v>
      </c>
      <c r="F3105">
        <v>11.823637898964101</v>
      </c>
      <c r="G3105">
        <v>3.3036246463661607E-2</v>
      </c>
      <c r="H3105">
        <v>-6763579.5483137919</v>
      </c>
      <c r="I3105">
        <v>15.761624290539549</v>
      </c>
      <c r="J3105">
        <v>3.1773036881037137E-2</v>
      </c>
      <c r="K3105">
        <v>0.51597294589762543</v>
      </c>
      <c r="L3105">
        <v>-6717435.63503798</v>
      </c>
      <c r="M3105">
        <f>table2[[#This Row],[E_coverage]]/table2[[#This Row],[sample_coverage]]</f>
        <v>0.73897736868525632</v>
      </c>
      <c r="N3105">
        <f>table2[[#This Row],[EP_coverage]]/table2[[#This Row],[sample_coverage]]</f>
        <v>0.98510151815872182</v>
      </c>
      <c r="O3105" t="b">
        <f>IF(ABS(table2[[#This Row],[EP_coverage_ratio]] - 1) &lt;= ABS(table2[[#This Row],[E_coverage_ratio]] - 1),TRUE,FALSE)</f>
        <v>1</v>
      </c>
      <c r="P3105" s="1">
        <f>(table2[[#This Row],[E_err]] + 1)/(table2[[#This Row],[sample_err]] + 1)</f>
        <v>1.0010041147903697</v>
      </c>
      <c r="Q3105" s="1">
        <f>(table2[[#This Row],[EP_err]] + 1 )/(table2[[#This Row],[sample_err]] + 1)</f>
        <v>0.99978007449712902</v>
      </c>
      <c r="R3105" s="1">
        <f>(table2[[#This Row],[EP_gamma]] + 1)/(table2[[#This Row],[expected_gamma]] + 1)</f>
        <v>0.96593258661110071</v>
      </c>
      <c r="S3105" s="1">
        <v>3.0886939037273999E-2</v>
      </c>
      <c r="T3105" s="1">
        <f>(table2[[#This Row],[EP_polymorphism]]+0.1)/(table2[[#This Row],[sample_polymorph]]+0.1)</f>
        <v>0.99156771997934845</v>
      </c>
      <c r="U3105" s="1">
        <f>(1-ABS(1 - table2[[#This Row],[E_coverage_ratio]]))*100</f>
        <v>73.897736868525627</v>
      </c>
      <c r="V3105" s="1">
        <f>(1-ABS(1 - table2[[#This Row],[E_error_ratio]]))*100</f>
        <v>99.899588520963036</v>
      </c>
      <c r="W3105" s="1">
        <f>(1-ABS(1 - table2[[#This Row],[EP_coverage_ratio]]))*100</f>
        <v>98.510151815872177</v>
      </c>
      <c r="X3105" s="1">
        <f>(1-ABS(1 - table2[[#This Row],[EP_error_ratio]]))*100</f>
        <v>99.978007449712905</v>
      </c>
      <c r="Y3105" s="1">
        <f>(1-ABS(1 - table2[[#This Row],[EP_polymorphism_ratio]]))*100</f>
        <v>99.15677199793484</v>
      </c>
    </row>
    <row r="3106" spans="1:25" x14ac:dyDescent="0.3">
      <c r="A3106">
        <v>5</v>
      </c>
      <c r="B3106">
        <v>16</v>
      </c>
      <c r="C3106">
        <v>3.2000000000000001E-2</v>
      </c>
      <c r="D3106">
        <v>3.2000000000000001E-2</v>
      </c>
      <c r="E3106">
        <v>0.56871179415161111</v>
      </c>
      <c r="F3106">
        <v>11.858995168794404</v>
      </c>
      <c r="G3106">
        <v>3.3033320406267982E-2</v>
      </c>
      <c r="H3106">
        <v>-6762217.3229318876</v>
      </c>
      <c r="I3106">
        <v>15.61719976551467</v>
      </c>
      <c r="J3106">
        <v>3.174828630203707E-2</v>
      </c>
      <c r="K3106">
        <v>0.49926763713841948</v>
      </c>
      <c r="L3106">
        <v>-6714350.3507774482</v>
      </c>
      <c r="M3106">
        <f>table2[[#This Row],[E_coverage]]/table2[[#This Row],[sample_coverage]]</f>
        <v>0.74118719804965028</v>
      </c>
      <c r="N3106">
        <f>table2[[#This Row],[EP_coverage]]/table2[[#This Row],[sample_coverage]]</f>
        <v>0.97607498534466686</v>
      </c>
      <c r="O3106" t="b">
        <f>IF(ABS(table2[[#This Row],[EP_coverage_ratio]] - 1) &lt;= ABS(table2[[#This Row],[E_coverage_ratio]] - 1),TRUE,FALSE)</f>
        <v>1</v>
      </c>
      <c r="P3106" s="1">
        <f>(table2[[#This Row],[E_err]] + 1)/(table2[[#This Row],[sample_err]] + 1)</f>
        <v>1.001001279463438</v>
      </c>
      <c r="Q3106" s="1">
        <f>(table2[[#This Row],[EP_err]] + 1 )/(table2[[#This Row],[sample_err]] + 1)</f>
        <v>0.99975609137794286</v>
      </c>
      <c r="R3106" s="1">
        <f>(table2[[#This Row],[EP_gamma]] + 1)/(table2[[#This Row],[expected_gamma]] + 1)</f>
        <v>0.95573173015458313</v>
      </c>
      <c r="S3106" s="1">
        <v>2.94236439756622E-2</v>
      </c>
      <c r="T3106" s="1">
        <f>(table2[[#This Row],[EP_polymorphism]]+0.1)/(table2[[#This Row],[sample_polymorph]]+0.1)</f>
        <v>0.98048215133077421</v>
      </c>
      <c r="U3106" s="1">
        <f>(1-ABS(1 - table2[[#This Row],[E_coverage_ratio]]))*100</f>
        <v>74.118719804965025</v>
      </c>
      <c r="V3106" s="1">
        <f>(1-ABS(1 - table2[[#This Row],[E_error_ratio]]))*100</f>
        <v>99.899872053656196</v>
      </c>
      <c r="W3106" s="1">
        <f>(1-ABS(1 - table2[[#This Row],[EP_coverage_ratio]]))*100</f>
        <v>97.607498534466686</v>
      </c>
      <c r="X3106" s="1">
        <f>(1-ABS(1 - table2[[#This Row],[EP_error_ratio]]))*100</f>
        <v>99.975609137794279</v>
      </c>
      <c r="Y3106" s="1">
        <f>(1-ABS(1 - table2[[#This Row],[EP_polymorphism_ratio]]))*100</f>
        <v>98.04821513307742</v>
      </c>
    </row>
    <row r="3107" spans="1:25" x14ac:dyDescent="0.3">
      <c r="A3107">
        <v>6</v>
      </c>
      <c r="B3107">
        <v>16</v>
      </c>
      <c r="C3107">
        <v>3.2000000000000001E-2</v>
      </c>
      <c r="D3107">
        <v>3.2000000000000001E-2</v>
      </c>
      <c r="E3107">
        <v>0.56998183163546035</v>
      </c>
      <c r="F3107">
        <v>11.815752274548839</v>
      </c>
      <c r="G3107">
        <v>3.2959661185906194E-2</v>
      </c>
      <c r="H3107">
        <v>-6765174.229110498</v>
      </c>
      <c r="I3107">
        <v>16.045347105730702</v>
      </c>
      <c r="J3107">
        <v>3.1731974852698533E-2</v>
      </c>
      <c r="K3107">
        <v>0.53849733100350428</v>
      </c>
      <c r="L3107">
        <v>-6717618.0934678493</v>
      </c>
      <c r="M3107">
        <f>table2[[#This Row],[E_coverage]]/table2[[#This Row],[sample_coverage]]</f>
        <v>0.73848451715930241</v>
      </c>
      <c r="N3107">
        <f>table2[[#This Row],[EP_coverage]]/table2[[#This Row],[sample_coverage]]</f>
        <v>1.0028341941081689</v>
      </c>
      <c r="O3107" t="b">
        <f>IF(ABS(table2[[#This Row],[EP_coverage_ratio]] - 1) &lt;= ABS(table2[[#This Row],[E_coverage_ratio]] - 1),TRUE,FALSE)</f>
        <v>1</v>
      </c>
      <c r="P3107" s="1">
        <f>(table2[[#This Row],[E_err]] + 1)/(table2[[#This Row],[sample_err]] + 1)</f>
        <v>1.0009299042499091</v>
      </c>
      <c r="Q3107" s="1">
        <f>(table2[[#This Row],[EP_err]] + 1 )/(table2[[#This Row],[sample_err]] + 1)</f>
        <v>0.99974028570997919</v>
      </c>
      <c r="R3107" s="1">
        <f>(table2[[#This Row],[EP_gamma]] + 1)/(table2[[#This Row],[expected_gamma]] + 1)</f>
        <v>0.97994594587176942</v>
      </c>
      <c r="S3107" s="1">
        <v>3.2961518548384999E-2</v>
      </c>
      <c r="T3107" s="1">
        <f>(table2[[#This Row],[EP_polymorphism]]+0.1)/(table2[[#This Row],[sample_polymorph]]+0.1)</f>
        <v>1.0072842314271591</v>
      </c>
      <c r="U3107" s="1">
        <f>(1-ABS(1 - table2[[#This Row],[E_coverage_ratio]]))*100</f>
        <v>73.848451715930238</v>
      </c>
      <c r="V3107" s="1">
        <f>(1-ABS(1 - table2[[#This Row],[E_error_ratio]]))*100</f>
        <v>99.907009575009084</v>
      </c>
      <c r="W3107" s="1">
        <f>(1-ABS(1 - table2[[#This Row],[EP_coverage_ratio]]))*100</f>
        <v>99.71658058918311</v>
      </c>
      <c r="X3107" s="1">
        <f>(1-ABS(1 - table2[[#This Row],[EP_error_ratio]]))*100</f>
        <v>99.974028570997916</v>
      </c>
      <c r="Y3107" s="1">
        <f>(1-ABS(1 - table2[[#This Row],[EP_polymorphism_ratio]]))*100</f>
        <v>99.271576857284089</v>
      </c>
    </row>
    <row r="3108" spans="1:25" x14ac:dyDescent="0.3">
      <c r="A3108">
        <v>7</v>
      </c>
      <c r="B3108">
        <v>16</v>
      </c>
      <c r="C3108">
        <v>3.2000000000000001E-2</v>
      </c>
      <c r="D3108">
        <v>3.2000000000000001E-2</v>
      </c>
      <c r="E3108">
        <v>0.57079424618334695</v>
      </c>
      <c r="F3108">
        <v>11.841201682555917</v>
      </c>
      <c r="G3108">
        <v>3.3071891023982475E-2</v>
      </c>
      <c r="H3108">
        <v>-6764806.5655119624</v>
      </c>
      <c r="I3108">
        <v>15.924362378457205</v>
      </c>
      <c r="J3108">
        <v>3.1818238760597348E-2</v>
      </c>
      <c r="K3108">
        <v>0.52718625670073416</v>
      </c>
      <c r="L3108">
        <v>-6716191.3388572969</v>
      </c>
      <c r="M3108">
        <f>table2[[#This Row],[E_coverage]]/table2[[#This Row],[sample_coverage]]</f>
        <v>0.74007510515974484</v>
      </c>
      <c r="N3108">
        <f>table2[[#This Row],[EP_coverage]]/table2[[#This Row],[sample_coverage]]</f>
        <v>0.99527264865357534</v>
      </c>
      <c r="O3108" t="b">
        <f>IF(ABS(table2[[#This Row],[EP_coverage_ratio]] - 1) &lt;= ABS(table2[[#This Row],[E_coverage_ratio]] - 1),TRUE,FALSE)</f>
        <v>1</v>
      </c>
      <c r="P3108" s="1">
        <f>(table2[[#This Row],[E_err]] + 1)/(table2[[#This Row],[sample_err]] + 1)</f>
        <v>1.0010386540930063</v>
      </c>
      <c r="Q3108" s="1">
        <f>(table2[[#This Row],[EP_err]] + 1 )/(table2[[#This Row],[sample_err]] + 1)</f>
        <v>0.9998238747680207</v>
      </c>
      <c r="R3108" s="1">
        <f>(table2[[#This Row],[EP_gamma]] + 1)/(table2[[#This Row],[expected_gamma]] + 1)</f>
        <v>0.97223825489011717</v>
      </c>
      <c r="S3108" s="1">
        <v>3.1908685375472701E-2</v>
      </c>
      <c r="T3108" s="1">
        <f>(table2[[#This Row],[EP_polymorphism]]+0.1)/(table2[[#This Row],[sample_polymorph]]+0.1)</f>
        <v>0.9993082225414599</v>
      </c>
      <c r="U3108" s="1">
        <f>(1-ABS(1 - table2[[#This Row],[E_coverage_ratio]]))*100</f>
        <v>74.007510515974488</v>
      </c>
      <c r="V3108" s="1">
        <f>(1-ABS(1 - table2[[#This Row],[E_error_ratio]]))*100</f>
        <v>99.896134590699376</v>
      </c>
      <c r="W3108" s="1">
        <f>(1-ABS(1 - table2[[#This Row],[EP_coverage_ratio]]))*100</f>
        <v>99.527264865357537</v>
      </c>
      <c r="X3108" s="1">
        <f>(1-ABS(1 - table2[[#This Row],[EP_error_ratio]]))*100</f>
        <v>99.982387476802074</v>
      </c>
      <c r="Y3108" s="1">
        <f>(1-ABS(1 - table2[[#This Row],[EP_polymorphism_ratio]]))*100</f>
        <v>99.930822254145994</v>
      </c>
    </row>
    <row r="3109" spans="1:25" x14ac:dyDescent="0.3">
      <c r="A3109">
        <v>8</v>
      </c>
      <c r="B3109">
        <v>16</v>
      </c>
      <c r="C3109">
        <v>3.2000000000000001E-2</v>
      </c>
      <c r="D3109">
        <v>3.2000000000000001E-2</v>
      </c>
      <c r="E3109">
        <v>0.57084359365189941</v>
      </c>
      <c r="F3109">
        <v>11.831314348178974</v>
      </c>
      <c r="G3109">
        <v>3.3025594246696564E-2</v>
      </c>
      <c r="H3109">
        <v>-6760421.2191078607</v>
      </c>
      <c r="I3109">
        <v>15.800106402436672</v>
      </c>
      <c r="J3109">
        <v>3.1768629955361692E-2</v>
      </c>
      <c r="K3109">
        <v>0.51799796613580606</v>
      </c>
      <c r="L3109">
        <v>-6714421.4300706815</v>
      </c>
      <c r="M3109">
        <f>table2[[#This Row],[E_coverage]]/table2[[#This Row],[sample_coverage]]</f>
        <v>0.7394571467611859</v>
      </c>
      <c r="N3109">
        <f>table2[[#This Row],[EP_coverage]]/table2[[#This Row],[sample_coverage]]</f>
        <v>0.987506650152292</v>
      </c>
      <c r="O3109" t="b">
        <f>IF(ABS(table2[[#This Row],[EP_coverage_ratio]] - 1) &lt;= ABS(table2[[#This Row],[E_coverage_ratio]] - 1),TRUE,FALSE)</f>
        <v>1</v>
      </c>
      <c r="P3109" s="1">
        <f>(table2[[#This Row],[E_err]] + 1)/(table2[[#This Row],[sample_err]] + 1)</f>
        <v>1.0009937928747059</v>
      </c>
      <c r="Q3109" s="1">
        <f>(table2[[#This Row],[EP_err]] + 1 )/(table2[[#This Row],[sample_err]] + 1)</f>
        <v>0.99977580422031165</v>
      </c>
      <c r="R3109" s="1">
        <f>(table2[[#This Row],[EP_gamma]] + 1)/(table2[[#This Row],[expected_gamma]] + 1)</f>
        <v>0.96635844094876577</v>
      </c>
      <c r="S3109" s="1">
        <v>3.10719430284251E-2</v>
      </c>
      <c r="T3109" s="1">
        <f>(table2[[#This Row],[EP_polymorphism]]+0.1)/(table2[[#This Row],[sample_polymorph]]+0.1)</f>
        <v>0.99296926536685692</v>
      </c>
      <c r="U3109" s="1">
        <f>(1-ABS(1 - table2[[#This Row],[E_coverage_ratio]]))*100</f>
        <v>73.945714676118584</v>
      </c>
      <c r="V3109" s="1">
        <f>(1-ABS(1 - table2[[#This Row],[E_error_ratio]]))*100</f>
        <v>99.900620712529403</v>
      </c>
      <c r="W3109" s="1">
        <f>(1-ABS(1 - table2[[#This Row],[EP_coverage_ratio]]))*100</f>
        <v>98.750665015229202</v>
      </c>
      <c r="X3109" s="1">
        <f>(1-ABS(1 - table2[[#This Row],[EP_error_ratio]]))*100</f>
        <v>99.977580422031167</v>
      </c>
      <c r="Y3109" s="1">
        <f>(1-ABS(1 - table2[[#This Row],[EP_polymorphism_ratio]]))*100</f>
        <v>99.296926536685689</v>
      </c>
    </row>
    <row r="3110" spans="1:25" x14ac:dyDescent="0.3">
      <c r="A3110">
        <v>9</v>
      </c>
      <c r="B3110">
        <v>16</v>
      </c>
      <c r="C3110">
        <v>3.2000000000000001E-2</v>
      </c>
      <c r="D3110">
        <v>3.2000000000000001E-2</v>
      </c>
      <c r="E3110">
        <v>0.57084290293209583</v>
      </c>
      <c r="F3110">
        <v>11.806262339726624</v>
      </c>
      <c r="G3110">
        <v>3.3027881200999608E-2</v>
      </c>
      <c r="H3110">
        <v>-6760196.0163948406</v>
      </c>
      <c r="I3110">
        <v>15.880193887478491</v>
      </c>
      <c r="J3110">
        <v>3.1792363647526307E-2</v>
      </c>
      <c r="K3110">
        <v>0.52647547506169978</v>
      </c>
      <c r="L3110">
        <v>-6713795.2639724463</v>
      </c>
      <c r="M3110">
        <f>table2[[#This Row],[E_coverage]]/table2[[#This Row],[sample_coverage]]</f>
        <v>0.737891396232914</v>
      </c>
      <c r="N3110">
        <f>table2[[#This Row],[EP_coverage]]/table2[[#This Row],[sample_coverage]]</f>
        <v>0.99251211796740568</v>
      </c>
      <c r="O3110" t="b">
        <f>IF(ABS(table2[[#This Row],[EP_coverage_ratio]] - 1) &lt;= ABS(table2[[#This Row],[E_coverage_ratio]] - 1),TRUE,FALSE)</f>
        <v>1</v>
      </c>
      <c r="P3110" s="1">
        <f>(table2[[#This Row],[E_err]] + 1)/(table2[[#This Row],[sample_err]] + 1)</f>
        <v>1.0009960089156973</v>
      </c>
      <c r="Q3110" s="1">
        <f>(table2[[#This Row],[EP_err]] + 1 )/(table2[[#This Row],[sample_err]] + 1)</f>
        <v>0.99979880198403714</v>
      </c>
      <c r="R3110" s="1">
        <f>(table2[[#This Row],[EP_gamma]] + 1)/(table2[[#This Row],[expected_gamma]] + 1)</f>
        <v>0.97175565564985467</v>
      </c>
      <c r="S3110" s="1">
        <v>3.1850142938850301E-2</v>
      </c>
      <c r="T3110" s="1">
        <f>(table2[[#This Row],[EP_polymorphism]]+0.1)/(table2[[#This Row],[sample_polymorph]]+0.1)</f>
        <v>0.99886471923371445</v>
      </c>
      <c r="U3110" s="1">
        <f>(1-ABS(1 - table2[[#This Row],[E_coverage_ratio]]))*100</f>
        <v>73.789139623291405</v>
      </c>
      <c r="V3110" s="1">
        <f>(1-ABS(1 - table2[[#This Row],[E_error_ratio]]))*100</f>
        <v>99.900399108430264</v>
      </c>
      <c r="W3110" s="1">
        <f>(1-ABS(1 - table2[[#This Row],[EP_coverage_ratio]]))*100</f>
        <v>99.251211796740563</v>
      </c>
      <c r="X3110" s="1">
        <f>(1-ABS(1 - table2[[#This Row],[EP_error_ratio]]))*100</f>
        <v>99.97988019840372</v>
      </c>
      <c r="Y3110" s="1">
        <f>(1-ABS(1 - table2[[#This Row],[EP_polymorphism_ratio]]))*100</f>
        <v>99.886471923371445</v>
      </c>
    </row>
    <row r="3111" spans="1:25" x14ac:dyDescent="0.3">
      <c r="A3111">
        <v>10</v>
      </c>
      <c r="B3111">
        <v>16</v>
      </c>
      <c r="C3111">
        <v>3.2000000000000001E-2</v>
      </c>
      <c r="D3111">
        <v>3.2000000000000001E-2</v>
      </c>
      <c r="E3111">
        <v>0.56977670658955093</v>
      </c>
      <c r="F3111">
        <v>11.810212815445727</v>
      </c>
      <c r="G3111">
        <v>3.3009380039069607E-2</v>
      </c>
      <c r="H3111">
        <v>-6766182.502126433</v>
      </c>
      <c r="I3111">
        <v>15.743920196157287</v>
      </c>
      <c r="J3111">
        <v>3.1746892836580179E-2</v>
      </c>
      <c r="K3111">
        <v>0.51605420037304484</v>
      </c>
      <c r="L3111">
        <v>-6719546.5257912166</v>
      </c>
      <c r="M3111">
        <f>table2[[#This Row],[E_coverage]]/table2[[#This Row],[sample_coverage]]</f>
        <v>0.73813830096535793</v>
      </c>
      <c r="N3111">
        <f>table2[[#This Row],[EP_coverage]]/table2[[#This Row],[sample_coverage]]</f>
        <v>0.98399501225983044</v>
      </c>
      <c r="O3111" t="b">
        <f>IF(ABS(table2[[#This Row],[EP_coverage_ratio]] - 1) &lt;= ABS(table2[[#This Row],[E_coverage_ratio]] - 1),TRUE,FALSE)</f>
        <v>1</v>
      </c>
      <c r="P3111" s="1">
        <f>(table2[[#This Row],[E_err]] + 1)/(table2[[#This Row],[sample_err]] + 1)</f>
        <v>1.000978081433207</v>
      </c>
      <c r="Q3111" s="1">
        <f>(table2[[#This Row],[EP_err]] + 1 )/(table2[[#This Row],[sample_err]] + 1)</f>
        <v>0.99975474112071727</v>
      </c>
      <c r="R3111" s="1">
        <f>(table2[[#This Row],[EP_gamma]] + 1)/(table2[[#This Row],[expected_gamma]] + 1)</f>
        <v>0.96577697580108579</v>
      </c>
      <c r="S3111" s="1">
        <v>3.0806424467816701E-2</v>
      </c>
      <c r="T3111" s="1">
        <f>(table2[[#This Row],[EP_polymorphism]]+0.1)/(table2[[#This Row],[sample_polymorph]]+0.1)</f>
        <v>0.99095776111982348</v>
      </c>
      <c r="U3111" s="1">
        <f>(1-ABS(1 - table2[[#This Row],[E_coverage_ratio]]))*100</f>
        <v>73.813830096535796</v>
      </c>
      <c r="V3111" s="1">
        <f>(1-ABS(1 - table2[[#This Row],[E_error_ratio]]))*100</f>
        <v>99.902191856679295</v>
      </c>
      <c r="W3111" s="1">
        <f>(1-ABS(1 - table2[[#This Row],[EP_coverage_ratio]]))*100</f>
        <v>98.399501225983045</v>
      </c>
      <c r="X3111" s="1">
        <f>(1-ABS(1 - table2[[#This Row],[EP_error_ratio]]))*100</f>
        <v>99.975474112071723</v>
      </c>
      <c r="Y3111" s="1">
        <f>(1-ABS(1 - table2[[#This Row],[EP_polymorphism_ratio]]))*100</f>
        <v>99.095776111982346</v>
      </c>
    </row>
    <row r="3112" spans="1:25" x14ac:dyDescent="0.3">
      <c r="A3112">
        <v>1</v>
      </c>
      <c r="B3112">
        <v>16</v>
      </c>
      <c r="C3112">
        <v>3.2000000000000001E-2</v>
      </c>
      <c r="D3112">
        <v>6.4000000000000001E-2</v>
      </c>
      <c r="E3112">
        <v>0.79855882547263068</v>
      </c>
      <c r="F3112">
        <v>9.716186594148768</v>
      </c>
      <c r="G3112">
        <v>3.249876383704748E-2</v>
      </c>
      <c r="H3112">
        <v>-7059398.2354088835</v>
      </c>
      <c r="I3112">
        <v>15.936806753875313</v>
      </c>
      <c r="J3112">
        <v>3.1768164471875818E-2</v>
      </c>
      <c r="K3112">
        <v>0.77304089790061181</v>
      </c>
      <c r="L3112">
        <v>-7026268.1062538419</v>
      </c>
      <c r="M3112">
        <f>table2[[#This Row],[E_coverage]]/table2[[#This Row],[sample_coverage]]</f>
        <v>0.607261662134298</v>
      </c>
      <c r="N3112">
        <f>table2[[#This Row],[EP_coverage]]/table2[[#This Row],[sample_coverage]]</f>
        <v>0.99605042211720707</v>
      </c>
      <c r="O3112" t="b">
        <f>IF(ABS(table2[[#This Row],[EP_coverage_ratio]] - 1) &lt;= ABS(table2[[#This Row],[E_coverage_ratio]] - 1),TRUE,FALSE)</f>
        <v>1</v>
      </c>
      <c r="P3112" s="1">
        <f>(table2[[#This Row],[E_err]] + 1)/(table2[[#This Row],[sample_err]] + 1)</f>
        <v>1.0004832982917127</v>
      </c>
      <c r="Q3112" s="1">
        <f>(table2[[#This Row],[EP_err]] + 1 )/(table2[[#This Row],[sample_err]] + 1)</f>
        <v>0.99977535317042232</v>
      </c>
      <c r="R3112" s="1">
        <f>(table2[[#This Row],[EP_gamma]] + 1)/(table2[[#This Row],[expected_gamma]] + 1)</f>
        <v>0.98581201392436357</v>
      </c>
      <c r="S3112" s="1">
        <v>6.3606843239704294E-2</v>
      </c>
      <c r="T3112" s="1">
        <f>(table2[[#This Row],[EP_polymorphism]]+0.1)/(table2[[#This Row],[sample_polymorph]]+0.1)</f>
        <v>0.99760270268112383</v>
      </c>
      <c r="U3112" s="1">
        <f>(1-ABS(1 - table2[[#This Row],[E_coverage_ratio]]))*100</f>
        <v>60.726166213429799</v>
      </c>
      <c r="V3112" s="1">
        <f>(1-ABS(1 - table2[[#This Row],[E_error_ratio]]))*100</f>
        <v>99.951670170828734</v>
      </c>
      <c r="W3112" s="1">
        <f>(1-ABS(1 - table2[[#This Row],[EP_coverage_ratio]]))*100</f>
        <v>99.605042211720701</v>
      </c>
      <c r="X3112" s="1">
        <f>(1-ABS(1 - table2[[#This Row],[EP_error_ratio]]))*100</f>
        <v>99.977535317042225</v>
      </c>
      <c r="Y3112" s="1">
        <f>(1-ABS(1 - table2[[#This Row],[EP_polymorphism_ratio]]))*100</f>
        <v>99.760270268112379</v>
      </c>
    </row>
    <row r="3113" spans="1:25" x14ac:dyDescent="0.3">
      <c r="A3113">
        <v>2</v>
      </c>
      <c r="B3113">
        <v>16</v>
      </c>
      <c r="C3113">
        <v>3.2000000000000001E-2</v>
      </c>
      <c r="D3113">
        <v>6.4000000000000001E-2</v>
      </c>
      <c r="E3113">
        <v>0.79626765593811255</v>
      </c>
      <c r="F3113">
        <v>9.7283455673738874</v>
      </c>
      <c r="G3113">
        <v>3.2588556950246629E-2</v>
      </c>
      <c r="H3113">
        <v>-7050982.6192933954</v>
      </c>
      <c r="I3113">
        <v>16.02683248011191</v>
      </c>
      <c r="J3113">
        <v>3.1871156900134832E-2</v>
      </c>
      <c r="K3113">
        <v>0.77806085925808599</v>
      </c>
      <c r="L3113">
        <v>-7019382.55965498</v>
      </c>
      <c r="M3113">
        <f>table2[[#This Row],[E_coverage]]/table2[[#This Row],[sample_coverage]]</f>
        <v>0.60802159796086797</v>
      </c>
      <c r="N3113">
        <f>table2[[#This Row],[EP_coverage]]/table2[[#This Row],[sample_coverage]]</f>
        <v>1.0016770300069944</v>
      </c>
      <c r="O3113" t="b">
        <f>IF(ABS(table2[[#This Row],[EP_coverage_ratio]] - 1) &lt;= ABS(table2[[#This Row],[E_coverage_ratio]] - 1),TRUE,FALSE)</f>
        <v>1</v>
      </c>
      <c r="P3113" s="1">
        <f>(table2[[#This Row],[E_err]] + 1)/(table2[[#This Row],[sample_err]] + 1)</f>
        <v>1.000570307122332</v>
      </c>
      <c r="Q3113" s="1">
        <f>(table2[[#This Row],[EP_err]] + 1 )/(table2[[#This Row],[sample_err]] + 1)</f>
        <v>0.99987515203501443</v>
      </c>
      <c r="R3113" s="1">
        <f>(table2[[#This Row],[EP_gamma]] + 1)/(table2[[#This Row],[expected_gamma]] + 1)</f>
        <v>0.98986409591029578</v>
      </c>
      <c r="S3113" s="1">
        <v>6.4584371759845202E-2</v>
      </c>
      <c r="T3113" s="1">
        <f>(table2[[#This Row],[EP_polymorphism]]+0.1)/(table2[[#This Row],[sample_polymorph]]+0.1)</f>
        <v>1.0035632424380805</v>
      </c>
      <c r="U3113" s="1">
        <f>(1-ABS(1 - table2[[#This Row],[E_coverage_ratio]]))*100</f>
        <v>60.802159796086798</v>
      </c>
      <c r="V3113" s="1">
        <f>(1-ABS(1 - table2[[#This Row],[E_error_ratio]]))*100</f>
        <v>99.9429692877668</v>
      </c>
      <c r="W3113" s="1">
        <f>(1-ABS(1 - table2[[#This Row],[EP_coverage_ratio]]))*100</f>
        <v>99.832296999300567</v>
      </c>
      <c r="X3113" s="1">
        <f>(1-ABS(1 - table2[[#This Row],[EP_error_ratio]]))*100</f>
        <v>99.987515203501445</v>
      </c>
      <c r="Y3113" s="1">
        <f>(1-ABS(1 - table2[[#This Row],[EP_polymorphism_ratio]]))*100</f>
        <v>99.643675756191953</v>
      </c>
    </row>
    <row r="3114" spans="1:25" x14ac:dyDescent="0.3">
      <c r="A3114">
        <v>3</v>
      </c>
      <c r="B3114">
        <v>16</v>
      </c>
      <c r="C3114">
        <v>3.2000000000000001E-2</v>
      </c>
      <c r="D3114">
        <v>6.4000000000000001E-2</v>
      </c>
      <c r="E3114">
        <v>0.79913303218416409</v>
      </c>
      <c r="F3114">
        <v>9.7140561716287657</v>
      </c>
      <c r="G3114">
        <v>3.2578500613830774E-2</v>
      </c>
      <c r="H3114">
        <v>-7060565.010687775</v>
      </c>
      <c r="I3114">
        <v>15.959614690475989</v>
      </c>
      <c r="J3114">
        <v>3.1848288974823641E-2</v>
      </c>
      <c r="K3114">
        <v>0.77525476257913384</v>
      </c>
      <c r="L3114">
        <v>-7026229.8964333711</v>
      </c>
      <c r="M3114">
        <f>table2[[#This Row],[E_coverage]]/table2[[#This Row],[sample_coverage]]</f>
        <v>0.60712851072679785</v>
      </c>
      <c r="N3114">
        <f>table2[[#This Row],[EP_coverage]]/table2[[#This Row],[sample_coverage]]</f>
        <v>0.99747591815474934</v>
      </c>
      <c r="O3114" t="b">
        <f>IF(ABS(table2[[#This Row],[EP_coverage_ratio]] - 1) &lt;= ABS(table2[[#This Row],[E_coverage_ratio]] - 1),TRUE,FALSE)</f>
        <v>1</v>
      </c>
      <c r="P3114" s="1">
        <f>(table2[[#This Row],[E_err]] + 1)/(table2[[#This Row],[sample_err]] + 1)</f>
        <v>1.0005605626103011</v>
      </c>
      <c r="Q3114" s="1">
        <f>(table2[[#This Row],[EP_err]] + 1 )/(table2[[#This Row],[sample_err]] + 1)</f>
        <v>0.99985299319265863</v>
      </c>
      <c r="R3114" s="1">
        <f>(table2[[#This Row],[EP_gamma]] + 1)/(table2[[#This Row],[expected_gamma]] + 1)</f>
        <v>0.98672790217405892</v>
      </c>
      <c r="S3114" s="1">
        <v>6.4031758469739006E-2</v>
      </c>
      <c r="T3114" s="1">
        <f>(table2[[#This Row],[EP_polymorphism]]+0.1)/(table2[[#This Row],[sample_polymorph]]+0.1)</f>
        <v>1.0001936492057255</v>
      </c>
      <c r="U3114" s="1">
        <f>(1-ABS(1 - table2[[#This Row],[E_coverage_ratio]]))*100</f>
        <v>60.712851072679783</v>
      </c>
      <c r="V3114" s="1">
        <f>(1-ABS(1 - table2[[#This Row],[E_error_ratio]]))*100</f>
        <v>99.943943738969892</v>
      </c>
      <c r="W3114" s="1">
        <f>(1-ABS(1 - table2[[#This Row],[EP_coverage_ratio]]))*100</f>
        <v>99.747591815474934</v>
      </c>
      <c r="X3114" s="1">
        <f>(1-ABS(1 - table2[[#This Row],[EP_error_ratio]]))*100</f>
        <v>99.985299319265863</v>
      </c>
      <c r="Y3114" s="1">
        <f>(1-ABS(1 - table2[[#This Row],[EP_polymorphism_ratio]]))*100</f>
        <v>99.980635079427444</v>
      </c>
    </row>
    <row r="3115" spans="1:25" x14ac:dyDescent="0.3">
      <c r="A3115">
        <v>4</v>
      </c>
      <c r="B3115">
        <v>16</v>
      </c>
      <c r="C3115">
        <v>3.2000000000000001E-2</v>
      </c>
      <c r="D3115">
        <v>6.4000000000000001E-2</v>
      </c>
      <c r="E3115">
        <v>0.79883656244041779</v>
      </c>
      <c r="F3115">
        <v>9.7750296619763279</v>
      </c>
      <c r="G3115">
        <v>3.2593468562343429E-2</v>
      </c>
      <c r="H3115">
        <v>-7043463.0303591629</v>
      </c>
      <c r="I3115">
        <v>16.071240053705726</v>
      </c>
      <c r="J3115">
        <v>3.1871756121712225E-2</v>
      </c>
      <c r="K3115">
        <v>0.77536990595663979</v>
      </c>
      <c r="L3115">
        <v>-7011721.2646752531</v>
      </c>
      <c r="M3115">
        <f>table2[[#This Row],[E_coverage]]/table2[[#This Row],[sample_coverage]]</f>
        <v>0.6109393538735205</v>
      </c>
      <c r="N3115">
        <f>table2[[#This Row],[EP_coverage]]/table2[[#This Row],[sample_coverage]]</f>
        <v>1.0044525033566079</v>
      </c>
      <c r="O3115" t="b">
        <f>IF(ABS(table2[[#This Row],[EP_coverage_ratio]] - 1) &lt;= ABS(table2[[#This Row],[E_coverage_ratio]] - 1),TRUE,FALSE)</f>
        <v>1</v>
      </c>
      <c r="P3115" s="1">
        <f>(table2[[#This Row],[E_err]] + 1)/(table2[[#This Row],[sample_err]] + 1)</f>
        <v>1.0005750664363793</v>
      </c>
      <c r="Q3115" s="1">
        <f>(table2[[#This Row],[EP_err]] + 1 )/(table2[[#This Row],[sample_err]] + 1)</f>
        <v>0.99987573267607766</v>
      </c>
      <c r="R3115" s="1">
        <f>(table2[[#This Row],[EP_gamma]] + 1)/(table2[[#This Row],[expected_gamma]] + 1)</f>
        <v>0.98695453663008625</v>
      </c>
      <c r="S3115" s="1">
        <v>6.3774189974442397E-2</v>
      </c>
      <c r="T3115" s="1">
        <f>(table2[[#This Row],[EP_polymorphism]]+0.1)/(table2[[#This Row],[sample_polymorph]]+0.1)</f>
        <v>0.99862310960025846</v>
      </c>
      <c r="U3115" s="1">
        <f>(1-ABS(1 - table2[[#This Row],[E_coverage_ratio]]))*100</f>
        <v>61.093935387352047</v>
      </c>
      <c r="V3115" s="1">
        <f>(1-ABS(1 - table2[[#This Row],[E_error_ratio]]))*100</f>
        <v>99.942493356362078</v>
      </c>
      <c r="W3115" s="1">
        <f>(1-ABS(1 - table2[[#This Row],[EP_coverage_ratio]]))*100</f>
        <v>99.554749664339212</v>
      </c>
      <c r="X3115" s="1">
        <f>(1-ABS(1 - table2[[#This Row],[EP_error_ratio]]))*100</f>
        <v>99.987573267607772</v>
      </c>
      <c r="Y3115" s="1">
        <f>(1-ABS(1 - table2[[#This Row],[EP_polymorphism_ratio]]))*100</f>
        <v>99.862310960025852</v>
      </c>
    </row>
    <row r="3116" spans="1:25" x14ac:dyDescent="0.3">
      <c r="A3116">
        <v>5</v>
      </c>
      <c r="B3116">
        <v>16</v>
      </c>
      <c r="C3116">
        <v>3.2000000000000001E-2</v>
      </c>
      <c r="D3116">
        <v>6.4000000000000001E-2</v>
      </c>
      <c r="E3116">
        <v>0.79818000653141596</v>
      </c>
      <c r="F3116">
        <v>9.716895714720577</v>
      </c>
      <c r="G3116">
        <v>3.2536838249571071E-2</v>
      </c>
      <c r="H3116">
        <v>-7052226.2852659859</v>
      </c>
      <c r="I3116">
        <v>16.100383522431905</v>
      </c>
      <c r="J3116">
        <v>3.1839434823136906E-2</v>
      </c>
      <c r="K3116">
        <v>0.78449691886402384</v>
      </c>
      <c r="L3116">
        <v>-7021475.248528989</v>
      </c>
      <c r="M3116">
        <f>table2[[#This Row],[E_coverage]]/table2[[#This Row],[sample_coverage]]</f>
        <v>0.60730598217003606</v>
      </c>
      <c r="N3116">
        <f>table2[[#This Row],[EP_coverage]]/table2[[#This Row],[sample_coverage]]</f>
        <v>1.006273970151994</v>
      </c>
      <c r="O3116" t="b">
        <f>IF(ABS(table2[[#This Row],[EP_coverage_ratio]] - 1) &lt;= ABS(table2[[#This Row],[E_coverage_ratio]] - 1),TRUE,FALSE)</f>
        <v>1</v>
      </c>
      <c r="P3116" s="1">
        <f>(table2[[#This Row],[E_err]] + 1)/(table2[[#This Row],[sample_err]] + 1)</f>
        <v>1.0005201921022975</v>
      </c>
      <c r="Q3116" s="1">
        <f>(table2[[#This Row],[EP_err]] + 1 )/(table2[[#This Row],[sample_err]] + 1)</f>
        <v>0.999844413588311</v>
      </c>
      <c r="R3116" s="1">
        <f>(table2[[#This Row],[EP_gamma]] + 1)/(table2[[#This Row],[expected_gamma]] + 1)</f>
        <v>0.99239059069854418</v>
      </c>
      <c r="S3116" s="1">
        <v>6.5851134729530303E-2</v>
      </c>
      <c r="T3116" s="1">
        <f>(table2[[#This Row],[EP_polymorphism]]+0.1)/(table2[[#This Row],[sample_polymorph]]+0.1)</f>
        <v>1.0112874068873798</v>
      </c>
      <c r="U3116" s="1">
        <f>(1-ABS(1 - table2[[#This Row],[E_coverage_ratio]]))*100</f>
        <v>60.730598217003603</v>
      </c>
      <c r="V3116" s="1">
        <f>(1-ABS(1 - table2[[#This Row],[E_error_ratio]]))*100</f>
        <v>99.947980789770256</v>
      </c>
      <c r="W3116" s="1">
        <f>(1-ABS(1 - table2[[#This Row],[EP_coverage_ratio]]))*100</f>
        <v>99.372602984800594</v>
      </c>
      <c r="X3116" s="1">
        <f>(1-ABS(1 - table2[[#This Row],[EP_error_ratio]]))*100</f>
        <v>99.984441358831106</v>
      </c>
      <c r="Y3116" s="1">
        <f>(1-ABS(1 - table2[[#This Row],[EP_polymorphism_ratio]]))*100</f>
        <v>98.871259311262023</v>
      </c>
    </row>
    <row r="3117" spans="1:25" x14ac:dyDescent="0.3">
      <c r="A3117">
        <v>6</v>
      </c>
      <c r="B3117">
        <v>16</v>
      </c>
      <c r="C3117">
        <v>3.2000000000000001E-2</v>
      </c>
      <c r="D3117">
        <v>6.4000000000000001E-2</v>
      </c>
      <c r="E3117">
        <v>0.79880593040617009</v>
      </c>
      <c r="F3117">
        <v>9.7317173528752665</v>
      </c>
      <c r="G3117">
        <v>3.2410672350435508E-2</v>
      </c>
      <c r="H3117">
        <v>-7059405.3428053688</v>
      </c>
      <c r="I3117">
        <v>16.050026689850728</v>
      </c>
      <c r="J3117">
        <v>3.170037886449812E-2</v>
      </c>
      <c r="K3117">
        <v>0.77883143654385634</v>
      </c>
      <c r="L3117">
        <v>-7026471.863557566</v>
      </c>
      <c r="M3117">
        <f>table2[[#This Row],[E_coverage]]/table2[[#This Row],[sample_coverage]]</f>
        <v>0.60823233455470416</v>
      </c>
      <c r="N3117">
        <f>table2[[#This Row],[EP_coverage]]/table2[[#This Row],[sample_coverage]]</f>
        <v>1.0031266681156705</v>
      </c>
      <c r="O3117" t="b">
        <f>IF(ABS(table2[[#This Row],[EP_coverage_ratio]] - 1) &lt;= ABS(table2[[#This Row],[E_coverage_ratio]] - 1),TRUE,FALSE)</f>
        <v>1</v>
      </c>
      <c r="P3117" s="1">
        <f>(table2[[#This Row],[E_err]] + 1)/(table2[[#This Row],[sample_err]] + 1)</f>
        <v>1.0003979383240655</v>
      </c>
      <c r="Q3117" s="1">
        <f>(table2[[#This Row],[EP_err]] + 1 )/(table2[[#This Row],[sample_err]] + 1)</f>
        <v>0.99970966944234307</v>
      </c>
      <c r="R3117" s="1">
        <f>(table2[[#This Row],[EP_gamma]] + 1)/(table2[[#This Row],[expected_gamma]] + 1)</f>
        <v>0.98889569267886313</v>
      </c>
      <c r="S3117" s="1">
        <v>6.4715340725749498E-2</v>
      </c>
      <c r="T3117" s="1">
        <f>(table2[[#This Row],[EP_polymorphism]]+0.1)/(table2[[#This Row],[sample_polymorph]]+0.1)</f>
        <v>1.0043618336935944</v>
      </c>
      <c r="U3117" s="1">
        <f>(1-ABS(1 - table2[[#This Row],[E_coverage_ratio]]))*100</f>
        <v>60.823233455470415</v>
      </c>
      <c r="V3117" s="1">
        <f>(1-ABS(1 - table2[[#This Row],[E_error_ratio]]))*100</f>
        <v>99.960206167593441</v>
      </c>
      <c r="W3117" s="1">
        <f>(1-ABS(1 - table2[[#This Row],[EP_coverage_ratio]]))*100</f>
        <v>99.687333188432945</v>
      </c>
      <c r="X3117" s="1">
        <f>(1-ABS(1 - table2[[#This Row],[EP_error_ratio]]))*100</f>
        <v>99.970966944234306</v>
      </c>
      <c r="Y3117" s="1">
        <f>(1-ABS(1 - table2[[#This Row],[EP_polymorphism_ratio]]))*100</f>
        <v>99.563816630640559</v>
      </c>
    </row>
    <row r="3118" spans="1:25" x14ac:dyDescent="0.3">
      <c r="A3118">
        <v>7</v>
      </c>
      <c r="B3118">
        <v>16</v>
      </c>
      <c r="C3118">
        <v>3.2000000000000001E-2</v>
      </c>
      <c r="D3118">
        <v>6.4000000000000001E-2</v>
      </c>
      <c r="E3118">
        <v>0.79452417491631344</v>
      </c>
      <c r="F3118">
        <v>9.7670439073070749</v>
      </c>
      <c r="G3118">
        <v>3.2657761032311272E-2</v>
      </c>
      <c r="H3118">
        <v>-7052311.5108495271</v>
      </c>
      <c r="I3118">
        <v>15.853644845254497</v>
      </c>
      <c r="J3118">
        <v>3.1888595135323869E-2</v>
      </c>
      <c r="K3118">
        <v>0.76134992011093494</v>
      </c>
      <c r="L3118">
        <v>-7017300.3264133465</v>
      </c>
      <c r="M3118">
        <f>table2[[#This Row],[E_coverage]]/table2[[#This Row],[sample_coverage]]</f>
        <v>0.61044024420669218</v>
      </c>
      <c r="N3118">
        <f>table2[[#This Row],[EP_coverage]]/table2[[#This Row],[sample_coverage]]</f>
        <v>0.99085280282840604</v>
      </c>
      <c r="O3118" t="b">
        <f>IF(ABS(table2[[#This Row],[EP_coverage_ratio]] - 1) &lt;= ABS(table2[[#This Row],[E_coverage_ratio]] - 1),TRUE,FALSE)</f>
        <v>1</v>
      </c>
      <c r="P3118" s="1">
        <f>(table2[[#This Row],[E_err]] + 1)/(table2[[#This Row],[sample_err]] + 1)</f>
        <v>1.0006373653413869</v>
      </c>
      <c r="Q3118" s="1">
        <f>(table2[[#This Row],[EP_err]] + 1 )/(table2[[#This Row],[sample_err]] + 1)</f>
        <v>0.99989204954973232</v>
      </c>
      <c r="R3118" s="1">
        <f>(table2[[#This Row],[EP_gamma]] + 1)/(table2[[#This Row],[expected_gamma]] + 1)</f>
        <v>0.98151362056355385</v>
      </c>
      <c r="S3118" s="1">
        <v>6.1448985471978301E-2</v>
      </c>
      <c r="T3118" s="1">
        <f>(table2[[#This Row],[EP_polymorphism]]+0.1)/(table2[[#This Row],[sample_polymorph]]+0.1)</f>
        <v>0.98444503336572131</v>
      </c>
      <c r="U3118" s="1">
        <f>(1-ABS(1 - table2[[#This Row],[E_coverage_ratio]]))*100</f>
        <v>61.044024420669217</v>
      </c>
      <c r="V3118" s="1">
        <f>(1-ABS(1 - table2[[#This Row],[E_error_ratio]]))*100</f>
        <v>99.936263465861302</v>
      </c>
      <c r="W3118" s="1">
        <f>(1-ABS(1 - table2[[#This Row],[EP_coverage_ratio]]))*100</f>
        <v>99.0852802828406</v>
      </c>
      <c r="X3118" s="1">
        <f>(1-ABS(1 - table2[[#This Row],[EP_error_ratio]]))*100</f>
        <v>99.989204954973232</v>
      </c>
      <c r="Y3118" s="1">
        <f>(1-ABS(1 - table2[[#This Row],[EP_polymorphism_ratio]]))*100</f>
        <v>98.444503336572126</v>
      </c>
    </row>
    <row r="3119" spans="1:25" x14ac:dyDescent="0.3">
      <c r="A3119">
        <v>8</v>
      </c>
      <c r="B3119">
        <v>16</v>
      </c>
      <c r="C3119">
        <v>3.2000000000000001E-2</v>
      </c>
      <c r="D3119">
        <v>6.4000000000000001E-2</v>
      </c>
      <c r="E3119">
        <v>0.80009804459028466</v>
      </c>
      <c r="F3119">
        <v>9.7040264744407505</v>
      </c>
      <c r="G3119">
        <v>3.2468953092682343E-2</v>
      </c>
      <c r="H3119">
        <v>-7061177.8935018135</v>
      </c>
      <c r="I3119">
        <v>15.905325752041053</v>
      </c>
      <c r="J3119">
        <v>3.1733484191828636E-2</v>
      </c>
      <c r="K3119">
        <v>0.77240210099647288</v>
      </c>
      <c r="L3119">
        <v>-7029576.0380622931</v>
      </c>
      <c r="M3119">
        <f>table2[[#This Row],[E_coverage]]/table2[[#This Row],[sample_coverage]]</f>
        <v>0.60650165465254691</v>
      </c>
      <c r="N3119">
        <f>table2[[#This Row],[EP_coverage]]/table2[[#This Row],[sample_coverage]]</f>
        <v>0.99408285950256581</v>
      </c>
      <c r="O3119" t="b">
        <f>IF(ABS(table2[[#This Row],[EP_coverage_ratio]] - 1) &lt;= ABS(table2[[#This Row],[E_coverage_ratio]] - 1),TRUE,FALSE)</f>
        <v>1</v>
      </c>
      <c r="P3119" s="1">
        <f>(table2[[#This Row],[E_err]] + 1)/(table2[[#This Row],[sample_err]] + 1)</f>
        <v>1.0004544119115137</v>
      </c>
      <c r="Q3119" s="1">
        <f>(table2[[#This Row],[EP_err]] + 1 )/(table2[[#This Row],[sample_err]] + 1)</f>
        <v>0.99974174824789597</v>
      </c>
      <c r="R3119" s="1">
        <f>(table2[[#This Row],[EP_gamma]] + 1)/(table2[[#This Row],[expected_gamma]] + 1)</f>
        <v>0.98461420272243261</v>
      </c>
      <c r="S3119" s="1">
        <v>6.3478384734025006E-2</v>
      </c>
      <c r="T3119" s="1">
        <f>(table2[[#This Row],[EP_polymorphism]]+0.1)/(table2[[#This Row],[sample_polymorph]]+0.1)</f>
        <v>0.99681941910990857</v>
      </c>
      <c r="U3119" s="1">
        <f>(1-ABS(1 - table2[[#This Row],[E_coverage_ratio]]))*100</f>
        <v>60.650165465254688</v>
      </c>
      <c r="V3119" s="1">
        <f>(1-ABS(1 - table2[[#This Row],[E_error_ratio]]))*100</f>
        <v>99.954558808848631</v>
      </c>
      <c r="W3119" s="1">
        <f>(1-ABS(1 - table2[[#This Row],[EP_coverage_ratio]]))*100</f>
        <v>99.408285950256584</v>
      </c>
      <c r="X3119" s="1">
        <f>(1-ABS(1 - table2[[#This Row],[EP_error_ratio]]))*100</f>
        <v>99.9741748247896</v>
      </c>
      <c r="Y3119" s="1">
        <f>(1-ABS(1 - table2[[#This Row],[EP_polymorphism_ratio]]))*100</f>
        <v>99.681941910990858</v>
      </c>
    </row>
    <row r="3120" spans="1:25" x14ac:dyDescent="0.3">
      <c r="A3120">
        <v>9</v>
      </c>
      <c r="B3120">
        <v>16</v>
      </c>
      <c r="C3120">
        <v>3.2000000000000001E-2</v>
      </c>
      <c r="D3120">
        <v>6.4000000000000001E-2</v>
      </c>
      <c r="E3120">
        <v>0.7995152178612196</v>
      </c>
      <c r="F3120">
        <v>9.7120182789482179</v>
      </c>
      <c r="G3120">
        <v>3.2569284820383716E-2</v>
      </c>
      <c r="H3120">
        <v>-7057465.6502937935</v>
      </c>
      <c r="I3120">
        <v>16.014331792854584</v>
      </c>
      <c r="J3120">
        <v>3.1853204048596352E-2</v>
      </c>
      <c r="K3120">
        <v>0.77918223816740917</v>
      </c>
      <c r="L3120">
        <v>-7024537.0377150215</v>
      </c>
      <c r="M3120">
        <f>table2[[#This Row],[E_coverage]]/table2[[#This Row],[sample_coverage]]</f>
        <v>0.60700114243426362</v>
      </c>
      <c r="N3120">
        <f>table2[[#This Row],[EP_coverage]]/table2[[#This Row],[sample_coverage]]</f>
        <v>1.0008957370534115</v>
      </c>
      <c r="O3120" t="b">
        <f>IF(ABS(table2[[#This Row],[EP_coverage_ratio]] - 1) &lt;= ABS(table2[[#This Row],[E_coverage_ratio]] - 1),TRUE,FALSE)</f>
        <v>1</v>
      </c>
      <c r="P3120" s="1">
        <f>(table2[[#This Row],[E_err]] + 1)/(table2[[#This Row],[sample_err]] + 1)</f>
        <v>1.0005516325778911</v>
      </c>
      <c r="Q3120" s="1">
        <f>(table2[[#This Row],[EP_err]] + 1 )/(table2[[#This Row],[sample_err]] + 1)</f>
        <v>0.99985775586104297</v>
      </c>
      <c r="R3120" s="1">
        <f>(table2[[#This Row],[EP_gamma]] + 1)/(table2[[#This Row],[expected_gamma]] + 1)</f>
        <v>0.98870085704638999</v>
      </c>
      <c r="S3120" s="1">
        <v>6.4795119884546407E-2</v>
      </c>
      <c r="T3120" s="1">
        <f>(table2[[#This Row],[EP_polymorphism]]+0.1)/(table2[[#This Row],[sample_polymorph]]+0.1)</f>
        <v>1.0048482919789417</v>
      </c>
      <c r="U3120" s="1">
        <f>(1-ABS(1 - table2[[#This Row],[E_coverage_ratio]]))*100</f>
        <v>60.700114243426363</v>
      </c>
      <c r="V3120" s="1">
        <f>(1-ABS(1 - table2[[#This Row],[E_error_ratio]]))*100</f>
        <v>99.944836742210882</v>
      </c>
      <c r="W3120" s="1">
        <f>(1-ABS(1 - table2[[#This Row],[EP_coverage_ratio]]))*100</f>
        <v>99.910426294658848</v>
      </c>
      <c r="X3120" s="1">
        <f>(1-ABS(1 - table2[[#This Row],[EP_error_ratio]]))*100</f>
        <v>99.985775586104296</v>
      </c>
      <c r="Y3120" s="1">
        <f>(1-ABS(1 - table2[[#This Row],[EP_polymorphism_ratio]]))*100</f>
        <v>99.515170802105828</v>
      </c>
    </row>
    <row r="3121" spans="1:25" x14ac:dyDescent="0.3">
      <c r="A3121">
        <v>10</v>
      </c>
      <c r="B3121">
        <v>16</v>
      </c>
      <c r="C3121">
        <v>3.2000000000000001E-2</v>
      </c>
      <c r="D3121">
        <v>6.4000000000000001E-2</v>
      </c>
      <c r="E3121">
        <v>0.79751066463935605</v>
      </c>
      <c r="F3121">
        <v>9.7533436832739433</v>
      </c>
      <c r="G3121">
        <v>3.2563413600024162E-2</v>
      </c>
      <c r="H3121">
        <v>-7053128.6968531841</v>
      </c>
      <c r="I3121">
        <v>15.917867592416812</v>
      </c>
      <c r="J3121">
        <v>3.18154839612316E-2</v>
      </c>
      <c r="K3121">
        <v>0.76731010554520385</v>
      </c>
      <c r="L3121">
        <v>-7020023.9818971576</v>
      </c>
      <c r="M3121">
        <f>table2[[#This Row],[E_coverage]]/table2[[#This Row],[sample_coverage]]</f>
        <v>0.60958398020462146</v>
      </c>
      <c r="N3121">
        <f>table2[[#This Row],[EP_coverage]]/table2[[#This Row],[sample_coverage]]</f>
        <v>0.99486672452605074</v>
      </c>
      <c r="O3121" t="b">
        <f>IF(ABS(table2[[#This Row],[EP_coverage_ratio]] - 1) &lt;= ABS(table2[[#This Row],[E_coverage_ratio]] - 1),TRUE,FALSE)</f>
        <v>1</v>
      </c>
      <c r="P3121" s="1">
        <f>(table2[[#This Row],[E_err]] + 1)/(table2[[#This Row],[sample_err]] + 1)</f>
        <v>1.0005459434108761</v>
      </c>
      <c r="Q3121" s="1">
        <f>(table2[[#This Row],[EP_err]] + 1 )/(table2[[#This Row],[sample_err]] + 1)</f>
        <v>0.99982120538879038</v>
      </c>
      <c r="R3121" s="1">
        <f>(table2[[#This Row],[EP_gamma]] + 1)/(table2[[#This Row],[expected_gamma]] + 1)</f>
        <v>0.9831986759865976</v>
      </c>
      <c r="S3121" s="1">
        <v>6.2622845229160395E-2</v>
      </c>
      <c r="T3121" s="1">
        <f>(table2[[#This Row],[EP_polymorphism]]+0.1)/(table2[[#This Row],[sample_polymorph]]+0.1)</f>
        <v>0.99160271481195361</v>
      </c>
      <c r="U3121" s="1">
        <f>(1-ABS(1 - table2[[#This Row],[E_coverage_ratio]]))*100</f>
        <v>60.958398020462148</v>
      </c>
      <c r="V3121" s="1">
        <f>(1-ABS(1 - table2[[#This Row],[E_error_ratio]]))*100</f>
        <v>99.945405658912392</v>
      </c>
      <c r="W3121" s="1">
        <f>(1-ABS(1 - table2[[#This Row],[EP_coverage_ratio]]))*100</f>
        <v>99.486672452605077</v>
      </c>
      <c r="X3121" s="1">
        <f>(1-ABS(1 - table2[[#This Row],[EP_error_ratio]]))*100</f>
        <v>99.982120538879045</v>
      </c>
      <c r="Y3121" s="1">
        <f>(1-ABS(1 - table2[[#This Row],[EP_polymorphism_ratio]]))*100</f>
        <v>99.160271481195366</v>
      </c>
    </row>
    <row r="3122" spans="1:25" x14ac:dyDescent="0.3">
      <c r="A3122">
        <v>1</v>
      </c>
      <c r="B3122">
        <v>16</v>
      </c>
      <c r="C3122">
        <v>6.4000000000000001E-2</v>
      </c>
      <c r="D3122">
        <v>0</v>
      </c>
      <c r="E3122">
        <v>0</v>
      </c>
      <c r="F3122">
        <v>15.997732212592856</v>
      </c>
      <c r="G3122">
        <v>6.3996908286314991E-2</v>
      </c>
      <c r="H3122">
        <v>-4864313.9143253844</v>
      </c>
      <c r="I3122">
        <v>15.997723323701994</v>
      </c>
      <c r="J3122">
        <v>6.3994729335341588E-2</v>
      </c>
      <c r="K3122">
        <v>0</v>
      </c>
      <c r="L3122">
        <v>-4864313.9172298536</v>
      </c>
      <c r="M3122">
        <f>table2[[#This Row],[E_coverage]]/table2[[#This Row],[sample_coverage]]</f>
        <v>0.99985826328705352</v>
      </c>
      <c r="N3122">
        <f>table2[[#This Row],[EP_coverage]]/table2[[#This Row],[sample_coverage]]</f>
        <v>0.99985770773137461</v>
      </c>
      <c r="O3122" t="b">
        <f>IF(ABS(table2[[#This Row],[EP_coverage_ratio]] - 1) &lt;= ABS(table2[[#This Row],[E_coverage_ratio]] - 1),TRUE,FALSE)</f>
        <v>0</v>
      </c>
      <c r="P3122" s="1">
        <f>(table2[[#This Row],[E_err]] + 1)/(table2[[#This Row],[sample_err]] + 1)</f>
        <v>0.99999709425405536</v>
      </c>
      <c r="Q3122" s="1">
        <f>(table2[[#This Row],[EP_err]] + 1 )/(table2[[#This Row],[sample_err]] + 1)</f>
        <v>0.99999504636780212</v>
      </c>
      <c r="R3122" s="1">
        <f>(table2[[#This Row],[EP_gamma]] + 1)/(table2[[#This Row],[expected_gamma]] + 1)</f>
        <v>1</v>
      </c>
      <c r="S3122" s="1">
        <v>0</v>
      </c>
      <c r="T3122" s="1">
        <f>(table2[[#This Row],[EP_polymorphism]]+0.1)/(table2[[#This Row],[sample_polymorph]]+0.1)</f>
        <v>1</v>
      </c>
      <c r="U3122" s="1">
        <f>(1-ABS(1 - table2[[#This Row],[E_coverage_ratio]]))*100</f>
        <v>99.985826328705357</v>
      </c>
      <c r="V3122" s="1">
        <f>(1-ABS(1 - table2[[#This Row],[E_error_ratio]]))*100</f>
        <v>99.999709425405541</v>
      </c>
      <c r="W3122" s="1">
        <f>(1-ABS(1 - table2[[#This Row],[EP_coverage_ratio]]))*100</f>
        <v>99.98577077313746</v>
      </c>
      <c r="X3122" s="1">
        <f>(1-ABS(1 - table2[[#This Row],[EP_error_ratio]]))*100</f>
        <v>99.999504636780216</v>
      </c>
      <c r="Y3122" s="1">
        <f>(1-ABS(1 - table2[[#This Row],[EP_polymorphism_ratio]]))*100</f>
        <v>100</v>
      </c>
    </row>
    <row r="3123" spans="1:25" x14ac:dyDescent="0.3">
      <c r="A3123">
        <v>2</v>
      </c>
      <c r="B3123">
        <v>16</v>
      </c>
      <c r="C3123">
        <v>6.4000000000000001E-2</v>
      </c>
      <c r="D3123">
        <v>0</v>
      </c>
      <c r="E3123">
        <v>0</v>
      </c>
      <c r="F3123">
        <v>16.062257841383953</v>
      </c>
      <c r="G3123">
        <v>6.4056713274352209E-2</v>
      </c>
      <c r="H3123">
        <v>-4863590.4305345798</v>
      </c>
      <c r="I3123">
        <v>16.088908286793771</v>
      </c>
      <c r="J3123">
        <v>6.4029522456452964E-2</v>
      </c>
      <c r="K3123">
        <v>6.242499765621851E-3</v>
      </c>
      <c r="L3123">
        <v>-4863589.1450914219</v>
      </c>
      <c r="M3123">
        <f>table2[[#This Row],[E_coverage]]/table2[[#This Row],[sample_coverage]]</f>
        <v>1.0038911150864971</v>
      </c>
      <c r="N3123">
        <f>table2[[#This Row],[EP_coverage]]/table2[[#This Row],[sample_coverage]]</f>
        <v>1.0055567679246107</v>
      </c>
      <c r="O3123" t="b">
        <f>IF(ABS(table2[[#This Row],[EP_coverage_ratio]] - 1) &lt;= ABS(table2[[#This Row],[E_coverage_ratio]] - 1),TRUE,FALSE)</f>
        <v>0</v>
      </c>
      <c r="P3123" s="1">
        <f>(table2[[#This Row],[E_err]] + 1)/(table2[[#This Row],[sample_err]] + 1)</f>
        <v>1.000053301949579</v>
      </c>
      <c r="Q3123" s="1">
        <f>(table2[[#This Row],[EP_err]] + 1 )/(table2[[#This Row],[sample_err]] + 1)</f>
        <v>1.0000277466695986</v>
      </c>
      <c r="R3123" s="1">
        <f>(table2[[#This Row],[EP_gamma]] + 1)/(table2[[#This Row],[expected_gamma]] + 1)</f>
        <v>1.0062424997656219</v>
      </c>
      <c r="S3123" s="1">
        <v>2.7887620759969802E-4</v>
      </c>
      <c r="T3123" s="1">
        <f>(table2[[#This Row],[EP_polymorphism]]+0.1)/(table2[[#This Row],[sample_polymorph]]+0.1)</f>
        <v>1.002788762075997</v>
      </c>
      <c r="U3123" s="1">
        <f>(1-ABS(1 - table2[[#This Row],[E_coverage_ratio]]))*100</f>
        <v>99.610888491350295</v>
      </c>
      <c r="V3123" s="1">
        <f>(1-ABS(1 - table2[[#This Row],[E_error_ratio]]))*100</f>
        <v>99.994669805042108</v>
      </c>
      <c r="W3123" s="1">
        <f>(1-ABS(1 - table2[[#This Row],[EP_coverage_ratio]]))*100</f>
        <v>99.444323207538929</v>
      </c>
      <c r="X3123" s="1">
        <f>(1-ABS(1 - table2[[#This Row],[EP_error_ratio]]))*100</f>
        <v>99.997225333040134</v>
      </c>
      <c r="Y3123" s="1">
        <f>(1-ABS(1 - table2[[#This Row],[EP_polymorphism_ratio]]))*100</f>
        <v>99.721123792400306</v>
      </c>
    </row>
    <row r="3124" spans="1:25" x14ac:dyDescent="0.3">
      <c r="A3124">
        <v>3</v>
      </c>
      <c r="B3124">
        <v>16</v>
      </c>
      <c r="C3124">
        <v>6.4000000000000001E-2</v>
      </c>
      <c r="D3124">
        <v>0</v>
      </c>
      <c r="E3124">
        <v>0</v>
      </c>
      <c r="F3124">
        <v>15.99206062116599</v>
      </c>
      <c r="G3124">
        <v>6.4017591636983007E-2</v>
      </c>
      <c r="H3124">
        <v>-4865900.6991255814</v>
      </c>
      <c r="I3124">
        <v>15.994181416065073</v>
      </c>
      <c r="J3124">
        <v>6.4020648909665065E-2</v>
      </c>
      <c r="K3124">
        <v>9.0772771692102151E-5</v>
      </c>
      <c r="L3124">
        <v>-4865900.7050673189</v>
      </c>
      <c r="M3124">
        <f>table2[[#This Row],[E_coverage]]/table2[[#This Row],[sample_coverage]]</f>
        <v>0.99950378882287438</v>
      </c>
      <c r="N3124">
        <f>table2[[#This Row],[EP_coverage]]/table2[[#This Row],[sample_coverage]]</f>
        <v>0.99963633850406708</v>
      </c>
      <c r="O3124" t="b">
        <f>IF(ABS(table2[[#This Row],[EP_coverage_ratio]] - 1) &lt;= ABS(table2[[#This Row],[E_coverage_ratio]] - 1),TRUE,FALSE)</f>
        <v>1</v>
      </c>
      <c r="P3124" s="1">
        <f>(table2[[#This Row],[E_err]] + 1)/(table2[[#This Row],[sample_err]] + 1)</f>
        <v>1.000016533493405</v>
      </c>
      <c r="Q3124" s="1">
        <f>(table2[[#This Row],[EP_err]] + 1 )/(table2[[#This Row],[sample_err]] + 1)</f>
        <v>1.0000194068699859</v>
      </c>
      <c r="R3124" s="1">
        <f>(table2[[#This Row],[EP_gamma]] + 1)/(table2[[#This Row],[expected_gamma]] + 1)</f>
        <v>1.0000907727716921</v>
      </c>
      <c r="S3124" s="1">
        <v>4.0437032103879296E-6</v>
      </c>
      <c r="T3124" s="1">
        <f>(table2[[#This Row],[EP_polymorphism]]+0.1)/(table2[[#This Row],[sample_polymorph]]+0.1)</f>
        <v>1.0000404370321039</v>
      </c>
      <c r="U3124" s="1">
        <f>(1-ABS(1 - table2[[#This Row],[E_coverage_ratio]]))*100</f>
        <v>99.950378882287438</v>
      </c>
      <c r="V3124" s="1">
        <f>(1-ABS(1 - table2[[#This Row],[E_error_ratio]]))*100</f>
        <v>99.998346650659499</v>
      </c>
      <c r="W3124" s="1">
        <f>(1-ABS(1 - table2[[#This Row],[EP_coverage_ratio]]))*100</f>
        <v>99.963633850406708</v>
      </c>
      <c r="X3124" s="1">
        <f>(1-ABS(1 - table2[[#This Row],[EP_error_ratio]]))*100</f>
        <v>99.998059313001406</v>
      </c>
      <c r="Y3124" s="1">
        <f>(1-ABS(1 - table2[[#This Row],[EP_polymorphism_ratio]]))*100</f>
        <v>99.995956296789615</v>
      </c>
    </row>
    <row r="3125" spans="1:25" x14ac:dyDescent="0.3">
      <c r="A3125">
        <v>4</v>
      </c>
      <c r="B3125">
        <v>16</v>
      </c>
      <c r="C3125">
        <v>6.4000000000000001E-2</v>
      </c>
      <c r="D3125">
        <v>0</v>
      </c>
      <c r="E3125">
        <v>0</v>
      </c>
      <c r="F3125">
        <v>15.98649817690578</v>
      </c>
      <c r="G3125">
        <v>6.3933524073823758E-2</v>
      </c>
      <c r="H3125">
        <v>-4867603.6050188225</v>
      </c>
      <c r="I3125">
        <v>15.988204541513237</v>
      </c>
      <c r="J3125">
        <v>6.3939035998642521E-2</v>
      </c>
      <c r="K3125">
        <v>0</v>
      </c>
      <c r="L3125">
        <v>-4867603.6019109525</v>
      </c>
      <c r="M3125">
        <f>table2[[#This Row],[E_coverage]]/table2[[#This Row],[sample_coverage]]</f>
        <v>0.99915613605661124</v>
      </c>
      <c r="N3125">
        <f>table2[[#This Row],[EP_coverage]]/table2[[#This Row],[sample_coverage]]</f>
        <v>0.99926278384457734</v>
      </c>
      <c r="O3125" t="b">
        <f>IF(ABS(table2[[#This Row],[EP_coverage_ratio]] - 1) &lt;= ABS(table2[[#This Row],[E_coverage_ratio]] - 1),TRUE,FALSE)</f>
        <v>1</v>
      </c>
      <c r="P3125" s="1">
        <f>(table2[[#This Row],[E_err]] + 1)/(table2[[#This Row],[sample_err]] + 1)</f>
        <v>0.99993752262577407</v>
      </c>
      <c r="Q3125" s="1">
        <f>(table2[[#This Row],[EP_err]] + 1 )/(table2[[#This Row],[sample_err]] + 1)</f>
        <v>0.99994270300624288</v>
      </c>
      <c r="R3125" s="1">
        <f>(table2[[#This Row],[EP_gamma]] + 1)/(table2[[#This Row],[expected_gamma]] + 1)</f>
        <v>1</v>
      </c>
      <c r="S3125" s="1">
        <v>0</v>
      </c>
      <c r="T3125" s="1">
        <f>(table2[[#This Row],[EP_polymorphism]]+0.1)/(table2[[#This Row],[sample_polymorph]]+0.1)</f>
        <v>1</v>
      </c>
      <c r="U3125" s="1">
        <f>(1-ABS(1 - table2[[#This Row],[E_coverage_ratio]]))*100</f>
        <v>99.915613605661122</v>
      </c>
      <c r="V3125" s="1">
        <f>(1-ABS(1 - table2[[#This Row],[E_error_ratio]]))*100</f>
        <v>99.993752262577402</v>
      </c>
      <c r="W3125" s="1">
        <f>(1-ABS(1 - table2[[#This Row],[EP_coverage_ratio]]))*100</f>
        <v>99.926278384457731</v>
      </c>
      <c r="X3125" s="1">
        <f>(1-ABS(1 - table2[[#This Row],[EP_error_ratio]]))*100</f>
        <v>99.994270300624294</v>
      </c>
      <c r="Y3125" s="1">
        <f>(1-ABS(1 - table2[[#This Row],[EP_polymorphism_ratio]]))*100</f>
        <v>100</v>
      </c>
    </row>
    <row r="3126" spans="1:25" x14ac:dyDescent="0.3">
      <c r="A3126">
        <v>5</v>
      </c>
      <c r="B3126">
        <v>16</v>
      </c>
      <c r="C3126">
        <v>6.4000000000000001E-2</v>
      </c>
      <c r="D3126">
        <v>0</v>
      </c>
      <c r="E3126">
        <v>0</v>
      </c>
      <c r="F3126">
        <v>15.906375578927003</v>
      </c>
      <c r="G3126">
        <v>6.3856238892996478E-2</v>
      </c>
      <c r="H3126">
        <v>-4874822.7294652797</v>
      </c>
      <c r="I3126">
        <v>15.905878534272366</v>
      </c>
      <c r="J3126">
        <v>6.3855439912669315E-2</v>
      </c>
      <c r="K3126">
        <v>0</v>
      </c>
      <c r="L3126">
        <v>-4874822.727918271</v>
      </c>
      <c r="M3126">
        <f>table2[[#This Row],[E_coverage]]/table2[[#This Row],[sample_coverage]]</f>
        <v>0.99414847368293768</v>
      </c>
      <c r="N3126">
        <f>table2[[#This Row],[EP_coverage]]/table2[[#This Row],[sample_coverage]]</f>
        <v>0.99411740839202289</v>
      </c>
      <c r="O3126" t="b">
        <f>IF(ABS(table2[[#This Row],[EP_coverage_ratio]] - 1) &lt;= ABS(table2[[#This Row],[E_coverage_ratio]] - 1),TRUE,FALSE)</f>
        <v>0</v>
      </c>
      <c r="P3126" s="1">
        <f>(table2[[#This Row],[E_err]] + 1)/(table2[[#This Row],[sample_err]] + 1)</f>
        <v>0.99986488617762814</v>
      </c>
      <c r="Q3126" s="1">
        <f>(table2[[#This Row],[EP_err]] + 1 )/(table2[[#This Row],[sample_err]] + 1)</f>
        <v>0.99986413525626816</v>
      </c>
      <c r="R3126" s="1">
        <f>(table2[[#This Row],[EP_gamma]] + 1)/(table2[[#This Row],[expected_gamma]] + 1)</f>
        <v>1</v>
      </c>
      <c r="S3126" s="1">
        <v>0</v>
      </c>
      <c r="T3126" s="1">
        <f>(table2[[#This Row],[EP_polymorphism]]+0.1)/(table2[[#This Row],[sample_polymorph]]+0.1)</f>
        <v>1</v>
      </c>
      <c r="U3126" s="1">
        <f>(1-ABS(1 - table2[[#This Row],[E_coverage_ratio]]))*100</f>
        <v>99.414847368293763</v>
      </c>
      <c r="V3126" s="1">
        <f>(1-ABS(1 - table2[[#This Row],[E_error_ratio]]))*100</f>
        <v>99.986488617762816</v>
      </c>
      <c r="W3126" s="1">
        <f>(1-ABS(1 - table2[[#This Row],[EP_coverage_ratio]]))*100</f>
        <v>99.411740839202295</v>
      </c>
      <c r="X3126" s="1">
        <f>(1-ABS(1 - table2[[#This Row],[EP_error_ratio]]))*100</f>
        <v>99.986413525626816</v>
      </c>
      <c r="Y3126" s="1">
        <f>(1-ABS(1 - table2[[#This Row],[EP_polymorphism_ratio]]))*100</f>
        <v>100</v>
      </c>
    </row>
    <row r="3127" spans="1:25" x14ac:dyDescent="0.3">
      <c r="A3127">
        <v>6</v>
      </c>
      <c r="B3127">
        <v>16</v>
      </c>
      <c r="C3127">
        <v>6.4000000000000001E-2</v>
      </c>
      <c r="D3127">
        <v>0</v>
      </c>
      <c r="E3127">
        <v>0</v>
      </c>
      <c r="F3127">
        <v>16.045282483443764</v>
      </c>
      <c r="G3127">
        <v>6.4116736770994748E-2</v>
      </c>
      <c r="H3127">
        <v>-4860647.1650065854</v>
      </c>
      <c r="I3127">
        <v>16.056491945272136</v>
      </c>
      <c r="J3127">
        <v>6.4079249521710777E-2</v>
      </c>
      <c r="K3127">
        <v>4.8117503891138688E-3</v>
      </c>
      <c r="L3127">
        <v>-4860646.1170427622</v>
      </c>
      <c r="M3127">
        <f>table2[[#This Row],[E_coverage]]/table2[[#This Row],[sample_coverage]]</f>
        <v>1.0028301552152352</v>
      </c>
      <c r="N3127">
        <f>table2[[#This Row],[EP_coverage]]/table2[[#This Row],[sample_coverage]]</f>
        <v>1.0035307465795085</v>
      </c>
      <c r="O3127" t="b">
        <f>IF(ABS(table2[[#This Row],[EP_coverage_ratio]] - 1) &lt;= ABS(table2[[#This Row],[E_coverage_ratio]] - 1),TRUE,FALSE)</f>
        <v>0</v>
      </c>
      <c r="P3127" s="1">
        <f>(table2[[#This Row],[E_err]] + 1)/(table2[[#This Row],[sample_err]] + 1)</f>
        <v>1.0001097150103333</v>
      </c>
      <c r="Q3127" s="1">
        <f>(table2[[#This Row],[EP_err]] + 1 )/(table2[[#This Row],[sample_err]] + 1)</f>
        <v>1.0000744826331869</v>
      </c>
      <c r="R3127" s="1">
        <f>(table2[[#This Row],[EP_gamma]] + 1)/(table2[[#This Row],[expected_gamma]] + 1)</f>
        <v>1.0048117503891139</v>
      </c>
      <c r="S3127" s="1">
        <v>2.14582679018082E-4</v>
      </c>
      <c r="T3127" s="1">
        <f>(table2[[#This Row],[EP_polymorphism]]+0.1)/(table2[[#This Row],[sample_polymorph]]+0.1)</f>
        <v>1.0021458267901808</v>
      </c>
      <c r="U3127" s="1">
        <f>(1-ABS(1 - table2[[#This Row],[E_coverage_ratio]]))*100</f>
        <v>99.716984478476476</v>
      </c>
      <c r="V3127" s="1">
        <f>(1-ABS(1 - table2[[#This Row],[E_error_ratio]]))*100</f>
        <v>99.989028498966675</v>
      </c>
      <c r="W3127" s="1">
        <f>(1-ABS(1 - table2[[#This Row],[EP_coverage_ratio]]))*100</f>
        <v>99.646925342049158</v>
      </c>
      <c r="X3127" s="1">
        <f>(1-ABS(1 - table2[[#This Row],[EP_error_ratio]]))*100</f>
        <v>99.992551736681307</v>
      </c>
      <c r="Y3127" s="1">
        <f>(1-ABS(1 - table2[[#This Row],[EP_polymorphism_ratio]]))*100</f>
        <v>99.785417320981921</v>
      </c>
    </row>
    <row r="3128" spans="1:25" x14ac:dyDescent="0.3">
      <c r="A3128">
        <v>7</v>
      </c>
      <c r="B3128">
        <v>16</v>
      </c>
      <c r="C3128">
        <v>6.4000000000000001E-2</v>
      </c>
      <c r="D3128">
        <v>0</v>
      </c>
      <c r="E3128">
        <v>0</v>
      </c>
      <c r="F3128">
        <v>16.085685271764632</v>
      </c>
      <c r="G3128">
        <v>6.4037448838989666E-2</v>
      </c>
      <c r="H3128">
        <v>-4864565.3803069554</v>
      </c>
      <c r="I3128">
        <v>16.103710249719573</v>
      </c>
      <c r="J3128">
        <v>6.3986154976814424E-2</v>
      </c>
      <c r="K3128">
        <v>6.5538441973481566E-3</v>
      </c>
      <c r="L3128">
        <v>-4864563.5335569996</v>
      </c>
      <c r="M3128">
        <f>table2[[#This Row],[E_coverage]]/table2[[#This Row],[sample_coverage]]</f>
        <v>1.0053553294852895</v>
      </c>
      <c r="N3128">
        <f>table2[[#This Row],[EP_coverage]]/table2[[#This Row],[sample_coverage]]</f>
        <v>1.0064818906074733</v>
      </c>
      <c r="O3128" t="b">
        <f>IF(ABS(table2[[#This Row],[EP_coverage_ratio]] - 1) &lt;= ABS(table2[[#This Row],[E_coverage_ratio]] - 1),TRUE,FALSE)</f>
        <v>0</v>
      </c>
      <c r="P3128" s="1">
        <f>(table2[[#This Row],[E_err]] + 1)/(table2[[#This Row],[sample_err]] + 1)</f>
        <v>1.0000351962772458</v>
      </c>
      <c r="Q3128" s="1">
        <f>(table2[[#This Row],[EP_err]] + 1 )/(table2[[#This Row],[sample_err]] + 1)</f>
        <v>0.99998698776016381</v>
      </c>
      <c r="R3128" s="1">
        <f>(table2[[#This Row],[EP_gamma]] + 1)/(table2[[#This Row],[expected_gamma]] + 1)</f>
        <v>1.0065538441973481</v>
      </c>
      <c r="S3128" s="1">
        <v>2.92825691583953E-4</v>
      </c>
      <c r="T3128" s="1">
        <f>(table2[[#This Row],[EP_polymorphism]]+0.1)/(table2[[#This Row],[sample_polymorph]]+0.1)</f>
        <v>1.0029282569158395</v>
      </c>
      <c r="U3128" s="1">
        <f>(1-ABS(1 - table2[[#This Row],[E_coverage_ratio]]))*100</f>
        <v>99.464467051471047</v>
      </c>
      <c r="V3128" s="1">
        <f>(1-ABS(1 - table2[[#This Row],[E_error_ratio]]))*100</f>
        <v>99.996480372275414</v>
      </c>
      <c r="W3128" s="1">
        <f>(1-ABS(1 - table2[[#This Row],[EP_coverage_ratio]]))*100</f>
        <v>99.351810939252672</v>
      </c>
      <c r="X3128" s="1">
        <f>(1-ABS(1 - table2[[#This Row],[EP_error_ratio]]))*100</f>
        <v>99.998698776016383</v>
      </c>
      <c r="Y3128" s="1">
        <f>(1-ABS(1 - table2[[#This Row],[EP_polymorphism_ratio]]))*100</f>
        <v>99.707174308416043</v>
      </c>
    </row>
    <row r="3129" spans="1:25" x14ac:dyDescent="0.3">
      <c r="A3129">
        <v>8</v>
      </c>
      <c r="B3129">
        <v>16</v>
      </c>
      <c r="C3129">
        <v>6.4000000000000001E-2</v>
      </c>
      <c r="D3129">
        <v>0</v>
      </c>
      <c r="E3129">
        <v>0</v>
      </c>
      <c r="F3129">
        <v>15.997481741259499</v>
      </c>
      <c r="G3129">
        <v>6.3979929781926015E-2</v>
      </c>
      <c r="H3129">
        <v>-4868482.1544892229</v>
      </c>
      <c r="I3129">
        <v>15.996628333970206</v>
      </c>
      <c r="J3129">
        <v>6.3978268630460716E-2</v>
      </c>
      <c r="K3129">
        <v>0</v>
      </c>
      <c r="L3129">
        <v>-4868482.154135569</v>
      </c>
      <c r="M3129">
        <f>table2[[#This Row],[E_coverage]]/table2[[#This Row],[sample_coverage]]</f>
        <v>0.99984260882871867</v>
      </c>
      <c r="N3129">
        <f>table2[[#This Row],[EP_coverage]]/table2[[#This Row],[sample_coverage]]</f>
        <v>0.99978927087313785</v>
      </c>
      <c r="O3129" t="b">
        <f>IF(ABS(table2[[#This Row],[EP_coverage_ratio]] - 1) &lt;= ABS(table2[[#This Row],[E_coverage_ratio]] - 1),TRUE,FALSE)</f>
        <v>0</v>
      </c>
      <c r="P3129" s="1">
        <f>(table2[[#This Row],[E_err]] + 1)/(table2[[#This Row],[sample_err]] + 1)</f>
        <v>0.99998113701308822</v>
      </c>
      <c r="Q3129" s="1">
        <f>(table2[[#This Row],[EP_err]] + 1 )/(table2[[#This Row],[sample_err]] + 1)</f>
        <v>0.99997957578050811</v>
      </c>
      <c r="R3129" s="1">
        <f>(table2[[#This Row],[EP_gamma]] + 1)/(table2[[#This Row],[expected_gamma]] + 1)</f>
        <v>1</v>
      </c>
      <c r="S3129" s="1">
        <v>0</v>
      </c>
      <c r="T3129" s="1">
        <f>(table2[[#This Row],[EP_polymorphism]]+0.1)/(table2[[#This Row],[sample_polymorph]]+0.1)</f>
        <v>1</v>
      </c>
      <c r="U3129" s="1">
        <f>(1-ABS(1 - table2[[#This Row],[E_coverage_ratio]]))*100</f>
        <v>99.984260882871865</v>
      </c>
      <c r="V3129" s="1">
        <f>(1-ABS(1 - table2[[#This Row],[E_error_ratio]]))*100</f>
        <v>99.998113701308824</v>
      </c>
      <c r="W3129" s="1">
        <f>(1-ABS(1 - table2[[#This Row],[EP_coverage_ratio]]))*100</f>
        <v>99.978927087313778</v>
      </c>
      <c r="X3129" s="1">
        <f>(1-ABS(1 - table2[[#This Row],[EP_error_ratio]]))*100</f>
        <v>99.997957578050816</v>
      </c>
      <c r="Y3129" s="1">
        <f>(1-ABS(1 - table2[[#This Row],[EP_polymorphism_ratio]]))*100</f>
        <v>100</v>
      </c>
    </row>
    <row r="3130" spans="1:25" x14ac:dyDescent="0.3">
      <c r="A3130">
        <v>9</v>
      </c>
      <c r="B3130">
        <v>16</v>
      </c>
      <c r="C3130">
        <v>6.4000000000000001E-2</v>
      </c>
      <c r="D3130">
        <v>0</v>
      </c>
      <c r="E3130">
        <v>0</v>
      </c>
      <c r="F3130">
        <v>16.018365008720696</v>
      </c>
      <c r="G3130">
        <v>6.3995241749472631E-2</v>
      </c>
      <c r="H3130">
        <v>-4870088.3298893608</v>
      </c>
      <c r="I3130">
        <v>16.07309964787957</v>
      </c>
      <c r="J3130">
        <v>6.3916753020493836E-2</v>
      </c>
      <c r="K3130">
        <v>1.3862232887824308E-2</v>
      </c>
      <c r="L3130">
        <v>-4870081.9483264964</v>
      </c>
      <c r="M3130">
        <f>table2[[#This Row],[E_coverage]]/table2[[#This Row],[sample_coverage]]</f>
        <v>1.0011478130450435</v>
      </c>
      <c r="N3130">
        <f>table2[[#This Row],[EP_coverage]]/table2[[#This Row],[sample_coverage]]</f>
        <v>1.0045687279924731</v>
      </c>
      <c r="O3130" t="b">
        <f>IF(ABS(table2[[#This Row],[EP_coverage_ratio]] - 1) &lt;= ABS(table2[[#This Row],[E_coverage_ratio]] - 1),TRUE,FALSE)</f>
        <v>0</v>
      </c>
      <c r="P3130" s="1">
        <f>(table2[[#This Row],[E_err]] + 1)/(table2[[#This Row],[sample_err]] + 1)</f>
        <v>0.99999552796003066</v>
      </c>
      <c r="Q3130" s="1">
        <f>(table2[[#This Row],[EP_err]] + 1 )/(table2[[#This Row],[sample_err]] + 1)</f>
        <v>0.99992176035760694</v>
      </c>
      <c r="R3130" s="1">
        <f>(table2[[#This Row],[EP_gamma]] + 1)/(table2[[#This Row],[expected_gamma]] + 1)</f>
        <v>1.0138622328878244</v>
      </c>
      <c r="S3130" s="1">
        <v>6.2158874443662905E-4</v>
      </c>
      <c r="T3130" s="1">
        <f>(table2[[#This Row],[EP_polymorphism]]+0.1)/(table2[[#This Row],[sample_polymorph]]+0.1)</f>
        <v>1.0062158874443663</v>
      </c>
      <c r="U3130" s="1">
        <f>(1-ABS(1 - table2[[#This Row],[E_coverage_ratio]]))*100</f>
        <v>99.885218695495652</v>
      </c>
      <c r="V3130" s="1">
        <f>(1-ABS(1 - table2[[#This Row],[E_error_ratio]]))*100</f>
        <v>99.999552796003073</v>
      </c>
      <c r="W3130" s="1">
        <f>(1-ABS(1 - table2[[#This Row],[EP_coverage_ratio]]))*100</f>
        <v>99.543127200752693</v>
      </c>
      <c r="X3130" s="1">
        <f>(1-ABS(1 - table2[[#This Row],[EP_error_ratio]]))*100</f>
        <v>99.992176035760693</v>
      </c>
      <c r="Y3130" s="1">
        <f>(1-ABS(1 - table2[[#This Row],[EP_polymorphism_ratio]]))*100</f>
        <v>99.378411255563364</v>
      </c>
    </row>
    <row r="3131" spans="1:25" x14ac:dyDescent="0.3">
      <c r="A3131">
        <v>10</v>
      </c>
      <c r="B3131">
        <v>16</v>
      </c>
      <c r="C3131">
        <v>6.4000000000000001E-2</v>
      </c>
      <c r="D3131">
        <v>0</v>
      </c>
      <c r="E3131">
        <v>0</v>
      </c>
      <c r="F3131">
        <v>15.985020552601048</v>
      </c>
      <c r="G3131">
        <v>6.3936617016350727E-2</v>
      </c>
      <c r="H3131">
        <v>-4870724.0743354112</v>
      </c>
      <c r="I3131">
        <v>15.979105599520787</v>
      </c>
      <c r="J3131">
        <v>6.392081425694994E-2</v>
      </c>
      <c r="K3131">
        <v>0</v>
      </c>
      <c r="L3131">
        <v>-4870724.1131347911</v>
      </c>
      <c r="M3131">
        <f>table2[[#This Row],[E_coverage]]/table2[[#This Row],[sample_coverage]]</f>
        <v>0.9990637845375655</v>
      </c>
      <c r="N3131">
        <f>table2[[#This Row],[EP_coverage]]/table2[[#This Row],[sample_coverage]]</f>
        <v>0.99869409997004921</v>
      </c>
      <c r="O3131" t="b">
        <f>IF(ABS(table2[[#This Row],[EP_coverage_ratio]] - 1) &lt;= ABS(table2[[#This Row],[E_coverage_ratio]] - 1),TRUE,FALSE)</f>
        <v>0</v>
      </c>
      <c r="P3131" s="1">
        <f>(table2[[#This Row],[E_err]] + 1)/(table2[[#This Row],[sample_err]] + 1)</f>
        <v>0.9999404295266453</v>
      </c>
      <c r="Q3131" s="1">
        <f>(table2[[#This Row],[EP_err]] + 1 )/(table2[[#This Row],[sample_err]] + 1)</f>
        <v>0.99992557730916332</v>
      </c>
      <c r="R3131" s="1">
        <f>(table2[[#This Row],[EP_gamma]] + 1)/(table2[[#This Row],[expected_gamma]] + 1)</f>
        <v>1</v>
      </c>
      <c r="S3131" s="1">
        <v>0</v>
      </c>
      <c r="T3131" s="1">
        <f>(table2[[#This Row],[EP_polymorphism]]+0.1)/(table2[[#This Row],[sample_polymorph]]+0.1)</f>
        <v>1</v>
      </c>
      <c r="U3131" s="1">
        <f>(1-ABS(1 - table2[[#This Row],[E_coverage_ratio]]))*100</f>
        <v>99.906378453756545</v>
      </c>
      <c r="V3131" s="1">
        <f>(1-ABS(1 - table2[[#This Row],[E_error_ratio]]))*100</f>
        <v>99.994042952664529</v>
      </c>
      <c r="W3131" s="1">
        <f>(1-ABS(1 - table2[[#This Row],[EP_coverage_ratio]]))*100</f>
        <v>99.869409997004922</v>
      </c>
      <c r="X3131" s="1">
        <f>(1-ABS(1 - table2[[#This Row],[EP_error_ratio]]))*100</f>
        <v>99.992557730916332</v>
      </c>
      <c r="Y3131" s="1">
        <f>(1-ABS(1 - table2[[#This Row],[EP_polymorphism_ratio]]))*100</f>
        <v>100</v>
      </c>
    </row>
    <row r="3132" spans="1:25" x14ac:dyDescent="0.3">
      <c r="A3132">
        <v>1</v>
      </c>
      <c r="B3132">
        <v>16</v>
      </c>
      <c r="C3132">
        <v>6.4000000000000001E-2</v>
      </c>
      <c r="D3132">
        <v>1E-3</v>
      </c>
      <c r="E3132">
        <v>2.3608711610933138E-2</v>
      </c>
      <c r="F3132">
        <v>15.937464787242497</v>
      </c>
      <c r="G3132">
        <v>6.4020763677887088E-2</v>
      </c>
      <c r="H3132">
        <v>-4869067.5985920159</v>
      </c>
      <c r="I3132">
        <v>15.998731464633732</v>
      </c>
      <c r="J3132">
        <v>6.3925922737563257E-2</v>
      </c>
      <c r="K3132">
        <v>1.5808288804090125E-2</v>
      </c>
      <c r="L3132">
        <v>-4869060.7702562446</v>
      </c>
      <c r="M3132">
        <f>table2[[#This Row],[E_coverage]]/table2[[#This Row],[sample_coverage]]</f>
        <v>0.99609154920265608</v>
      </c>
      <c r="N3132">
        <f>table2[[#This Row],[EP_coverage]]/table2[[#This Row],[sample_coverage]]</f>
        <v>0.99992071653960823</v>
      </c>
      <c r="O3132" t="b">
        <f>IF(ABS(table2[[#This Row],[EP_coverage_ratio]] - 1) &lt;= ABS(table2[[#This Row],[E_coverage_ratio]] - 1),TRUE,FALSE)</f>
        <v>1</v>
      </c>
      <c r="P3132" s="1">
        <f>(table2[[#This Row],[E_err]] + 1)/(table2[[#This Row],[sample_err]] + 1)</f>
        <v>1.0000195147348563</v>
      </c>
      <c r="Q3132" s="1">
        <f>(table2[[#This Row],[EP_err]] + 1 )/(table2[[#This Row],[sample_err]] + 1)</f>
        <v>0.99993037851274735</v>
      </c>
      <c r="R3132" s="1">
        <f>(table2[[#This Row],[EP_gamma]] + 1)/(table2[[#This Row],[expected_gamma]] + 1)</f>
        <v>0.99237948767105844</v>
      </c>
      <c r="S3132" s="1">
        <v>7.0961809894176599E-4</v>
      </c>
      <c r="T3132" s="1">
        <f>(table2[[#This Row],[EP_polymorphism]]+0.1)/(table2[[#This Row],[sample_polymorph]]+0.1)</f>
        <v>0.99712493167269078</v>
      </c>
      <c r="U3132" s="1">
        <f>(1-ABS(1 - table2[[#This Row],[E_coverage_ratio]]))*100</f>
        <v>99.60915492026561</v>
      </c>
      <c r="V3132" s="1">
        <f>(1-ABS(1 - table2[[#This Row],[E_error_ratio]]))*100</f>
        <v>99.998048526514367</v>
      </c>
      <c r="W3132" s="1">
        <f>(1-ABS(1 - table2[[#This Row],[EP_coverage_ratio]]))*100</f>
        <v>99.992071653960821</v>
      </c>
      <c r="X3132" s="1">
        <f>(1-ABS(1 - table2[[#This Row],[EP_error_ratio]]))*100</f>
        <v>99.993037851274735</v>
      </c>
      <c r="Y3132" s="1">
        <f>(1-ABS(1 - table2[[#This Row],[EP_polymorphism_ratio]]))*100</f>
        <v>99.712493167269074</v>
      </c>
    </row>
    <row r="3133" spans="1:25" x14ac:dyDescent="0.3">
      <c r="A3133">
        <v>2</v>
      </c>
      <c r="B3133">
        <v>16</v>
      </c>
      <c r="C3133">
        <v>6.4000000000000001E-2</v>
      </c>
      <c r="D3133">
        <v>1E-3</v>
      </c>
      <c r="E3133">
        <v>2.3790632822088809E-2</v>
      </c>
      <c r="F3133">
        <v>15.886435173787806</v>
      </c>
      <c r="G3133">
        <v>6.3976267836931416E-2</v>
      </c>
      <c r="H3133">
        <v>-4876332.6131474208</v>
      </c>
      <c r="I3133">
        <v>16.016351955954075</v>
      </c>
      <c r="J3133">
        <v>6.377277013533901E-2</v>
      </c>
      <c r="K3133">
        <v>3.3528781424556377E-2</v>
      </c>
      <c r="L3133">
        <v>-4876291.314236532</v>
      </c>
      <c r="M3133">
        <f>table2[[#This Row],[E_coverage]]/table2[[#This Row],[sample_coverage]]</f>
        <v>0.99290219836173788</v>
      </c>
      <c r="N3133">
        <f>table2[[#This Row],[EP_coverage]]/table2[[#This Row],[sample_coverage]]</f>
        <v>1.0010219972471297</v>
      </c>
      <c r="O3133" t="b">
        <f>IF(ABS(table2[[#This Row],[EP_coverage_ratio]] - 1) &lt;= ABS(table2[[#This Row],[E_coverage_ratio]] - 1),TRUE,FALSE)</f>
        <v>1</v>
      </c>
      <c r="P3133" s="1">
        <f>(table2[[#This Row],[E_err]] + 1)/(table2[[#This Row],[sample_err]] + 1)</f>
        <v>0.99997769533546177</v>
      </c>
      <c r="Q3133" s="1">
        <f>(table2[[#This Row],[EP_err]] + 1 )/(table2[[#This Row],[sample_err]] + 1)</f>
        <v>0.99978643809712309</v>
      </c>
      <c r="R3133" s="1">
        <f>(table2[[#This Row],[EP_gamma]] + 1)/(table2[[#This Row],[expected_gamma]] + 1)</f>
        <v>1.0095118555398621</v>
      </c>
      <c r="S3133" s="1">
        <v>1.5185574140500399E-3</v>
      </c>
      <c r="T3133" s="1">
        <f>(table2[[#This Row],[EP_polymorphism]]+0.1)/(table2[[#This Row],[sample_polymorph]]+0.1)</f>
        <v>1.0051342318222776</v>
      </c>
      <c r="U3133" s="1">
        <f>(1-ABS(1 - table2[[#This Row],[E_coverage_ratio]]))*100</f>
        <v>99.29021983617379</v>
      </c>
      <c r="V3133" s="1">
        <f>(1-ABS(1 - table2[[#This Row],[E_error_ratio]]))*100</f>
        <v>99.997769533546176</v>
      </c>
      <c r="W3133" s="1">
        <f>(1-ABS(1 - table2[[#This Row],[EP_coverage_ratio]]))*100</f>
        <v>99.897800275287025</v>
      </c>
      <c r="X3133" s="1">
        <f>(1-ABS(1 - table2[[#This Row],[EP_error_ratio]]))*100</f>
        <v>99.97864380971231</v>
      </c>
      <c r="Y3133" s="1">
        <f>(1-ABS(1 - table2[[#This Row],[EP_polymorphism_ratio]]))*100</f>
        <v>99.486576817772246</v>
      </c>
    </row>
    <row r="3134" spans="1:25" x14ac:dyDescent="0.3">
      <c r="A3134">
        <v>3</v>
      </c>
      <c r="B3134">
        <v>16</v>
      </c>
      <c r="C3134">
        <v>6.4000000000000001E-2</v>
      </c>
      <c r="D3134">
        <v>1E-3</v>
      </c>
      <c r="E3134">
        <v>2.3914453112616755E-2</v>
      </c>
      <c r="F3134">
        <v>15.86358005863787</v>
      </c>
      <c r="G3134">
        <v>6.3995739720623959E-2</v>
      </c>
      <c r="H3134">
        <v>-4873105.3125276938</v>
      </c>
      <c r="I3134">
        <v>16.382631498721757</v>
      </c>
      <c r="J3134">
        <v>6.2294841135803601E-2</v>
      </c>
      <c r="K3134">
        <v>0.18574268151931733</v>
      </c>
      <c r="L3134">
        <v>-4874392.0422243681</v>
      </c>
      <c r="M3134">
        <f>table2[[#This Row],[E_coverage]]/table2[[#This Row],[sample_coverage]]</f>
        <v>0.9914737536648669</v>
      </c>
      <c r="N3134">
        <f>table2[[#This Row],[EP_coverage]]/table2[[#This Row],[sample_coverage]]</f>
        <v>1.0239144686701098</v>
      </c>
      <c r="O3134" t="b">
        <f>IF(ABS(table2[[#This Row],[EP_coverage_ratio]] - 1) &lt;= ABS(table2[[#This Row],[E_coverage_ratio]] - 1),TRUE,FALSE)</f>
        <v>0</v>
      </c>
      <c r="P3134" s="1">
        <f>(table2[[#This Row],[E_err]] + 1)/(table2[[#This Row],[sample_err]] + 1)</f>
        <v>0.99999599597802991</v>
      </c>
      <c r="Q3134" s="1">
        <f>(table2[[#This Row],[EP_err]] + 1 )/(table2[[#This Row],[sample_err]] + 1)</f>
        <v>0.998397407082522</v>
      </c>
      <c r="R3134" s="1">
        <f>(table2[[#This Row],[EP_gamma]] + 1)/(table2[[#This Row],[expected_gamma]] + 1)</f>
        <v>1.1580485829795213</v>
      </c>
      <c r="S3134" s="1">
        <v>9.1689523354185898E-3</v>
      </c>
      <c r="T3134" s="1">
        <f>(table2[[#This Row],[EP_polymorphism]]+0.1)/(table2[[#This Row],[sample_polymorph]]+0.1)</f>
        <v>1.0808807161922633</v>
      </c>
      <c r="U3134" s="1">
        <f>(1-ABS(1 - table2[[#This Row],[E_coverage_ratio]]))*100</f>
        <v>99.147375366486685</v>
      </c>
      <c r="V3134" s="1">
        <f>(1-ABS(1 - table2[[#This Row],[E_error_ratio]]))*100</f>
        <v>99.999599597802984</v>
      </c>
      <c r="W3134" s="1">
        <f>(1-ABS(1 - table2[[#This Row],[EP_coverage_ratio]]))*100</f>
        <v>97.608553132989016</v>
      </c>
      <c r="X3134" s="1">
        <f>(1-ABS(1 - table2[[#This Row],[EP_error_ratio]]))*100</f>
        <v>99.839740708252194</v>
      </c>
      <c r="Y3134" s="1">
        <f>(1-ABS(1 - table2[[#This Row],[EP_polymorphism_ratio]]))*100</f>
        <v>91.911928380773674</v>
      </c>
    </row>
    <row r="3135" spans="1:25" x14ac:dyDescent="0.3">
      <c r="A3135">
        <v>4</v>
      </c>
      <c r="B3135">
        <v>16</v>
      </c>
      <c r="C3135">
        <v>6.4000000000000001E-2</v>
      </c>
      <c r="D3135">
        <v>1E-3</v>
      </c>
      <c r="E3135">
        <v>2.367331559981499E-2</v>
      </c>
      <c r="F3135">
        <v>15.940951395871339</v>
      </c>
      <c r="G3135">
        <v>6.4133598681434201E-2</v>
      </c>
      <c r="H3135">
        <v>-4865908.2768104579</v>
      </c>
      <c r="I3135">
        <v>16.044951589596526</v>
      </c>
      <c r="J3135">
        <v>6.393303297615531E-2</v>
      </c>
      <c r="K3135">
        <v>2.9604581647343788E-2</v>
      </c>
      <c r="L3135">
        <v>-4865877.3338269852</v>
      </c>
      <c r="M3135">
        <f>table2[[#This Row],[E_coverage]]/table2[[#This Row],[sample_coverage]]</f>
        <v>0.99630946224195871</v>
      </c>
      <c r="N3135">
        <f>table2[[#This Row],[EP_coverage]]/table2[[#This Row],[sample_coverage]]</f>
        <v>1.0028094743497828</v>
      </c>
      <c r="O3135" t="b">
        <f>IF(ABS(table2[[#This Row],[EP_coverage_ratio]] - 1) &lt;= ABS(table2[[#This Row],[E_coverage_ratio]] - 1),TRUE,FALSE)</f>
        <v>1</v>
      </c>
      <c r="P3135" s="1">
        <f>(table2[[#This Row],[E_err]] + 1)/(table2[[#This Row],[sample_err]] + 1)</f>
        <v>1.0001255626705208</v>
      </c>
      <c r="Q3135" s="1">
        <f>(table2[[#This Row],[EP_err]] + 1 )/(table2[[#This Row],[sample_err]] + 1)</f>
        <v>0.9999370610678151</v>
      </c>
      <c r="R3135" s="1">
        <f>(table2[[#This Row],[EP_gamma]] + 1)/(table2[[#This Row],[expected_gamma]] + 1)</f>
        <v>1.0057941004782893</v>
      </c>
      <c r="S3135" s="1">
        <v>1.3385198442845601E-3</v>
      </c>
      <c r="T3135" s="1">
        <f>(table2[[#This Row],[EP_polymorphism]]+0.1)/(table2[[#This Row],[sample_polymorph]]+0.1)</f>
        <v>1.0033516816265797</v>
      </c>
      <c r="U3135" s="1">
        <f>(1-ABS(1 - table2[[#This Row],[E_coverage_ratio]]))*100</f>
        <v>99.630946224195867</v>
      </c>
      <c r="V3135" s="1">
        <f>(1-ABS(1 - table2[[#This Row],[E_error_ratio]]))*100</f>
        <v>99.987443732947924</v>
      </c>
      <c r="W3135" s="1">
        <f>(1-ABS(1 - table2[[#This Row],[EP_coverage_ratio]]))*100</f>
        <v>99.719052565021713</v>
      </c>
      <c r="X3135" s="1">
        <f>(1-ABS(1 - table2[[#This Row],[EP_error_ratio]]))*100</f>
        <v>99.993706106781516</v>
      </c>
      <c r="Y3135" s="1">
        <f>(1-ABS(1 - table2[[#This Row],[EP_polymorphism_ratio]]))*100</f>
        <v>99.664831837342021</v>
      </c>
    </row>
    <row r="3136" spans="1:25" x14ac:dyDescent="0.3">
      <c r="A3136">
        <v>5</v>
      </c>
      <c r="B3136">
        <v>16</v>
      </c>
      <c r="C3136">
        <v>6.4000000000000001E-2</v>
      </c>
      <c r="D3136">
        <v>1E-3</v>
      </c>
      <c r="E3136">
        <v>2.4170547009559423E-2</v>
      </c>
      <c r="F3136">
        <v>15.92469038331048</v>
      </c>
      <c r="G3136">
        <v>6.4166002917303247E-2</v>
      </c>
      <c r="H3136">
        <v>-4867305.1689555822</v>
      </c>
      <c r="I3136">
        <v>16.094930869799363</v>
      </c>
      <c r="J3136">
        <v>6.3880130255116768E-2</v>
      </c>
      <c r="K3136">
        <v>4.4603199219778691E-2</v>
      </c>
      <c r="L3136">
        <v>-4867233.7702704417</v>
      </c>
      <c r="M3136">
        <f>table2[[#This Row],[E_coverage]]/table2[[#This Row],[sample_coverage]]</f>
        <v>0.99529314895690502</v>
      </c>
      <c r="N3136">
        <f>table2[[#This Row],[EP_coverage]]/table2[[#This Row],[sample_coverage]]</f>
        <v>1.0059331793624602</v>
      </c>
      <c r="O3136" t="b">
        <f>IF(ABS(table2[[#This Row],[EP_coverage_ratio]] - 1) &lt;= ABS(table2[[#This Row],[E_coverage_ratio]] - 1),TRUE,FALSE)</f>
        <v>0</v>
      </c>
      <c r="P3136" s="1">
        <f>(table2[[#This Row],[E_err]] + 1)/(table2[[#This Row],[sample_err]] + 1)</f>
        <v>1.0001560177794202</v>
      </c>
      <c r="Q3136" s="1">
        <f>(table2[[#This Row],[EP_err]] + 1 )/(table2[[#This Row],[sample_err]] + 1)</f>
        <v>0.99988734046533534</v>
      </c>
      <c r="R3136" s="1">
        <f>(table2[[#This Row],[EP_gamma]] + 1)/(table2[[#This Row],[expected_gamma]] + 1)</f>
        <v>1.0199504391821066</v>
      </c>
      <c r="S3136" s="1">
        <v>2.0323762371481299E-3</v>
      </c>
      <c r="T3136" s="1">
        <f>(table2[[#This Row],[EP_polymorphism]]+0.1)/(table2[[#This Row],[sample_polymorph]]+0.1)</f>
        <v>1.0102215469024567</v>
      </c>
      <c r="U3136" s="1">
        <f>(1-ABS(1 - table2[[#This Row],[E_coverage_ratio]]))*100</f>
        <v>99.529314895690504</v>
      </c>
      <c r="V3136" s="1">
        <f>(1-ABS(1 - table2[[#This Row],[E_error_ratio]]))*100</f>
        <v>99.984398222057976</v>
      </c>
      <c r="W3136" s="1">
        <f>(1-ABS(1 - table2[[#This Row],[EP_coverage_ratio]]))*100</f>
        <v>99.406682063753976</v>
      </c>
      <c r="X3136" s="1">
        <f>(1-ABS(1 - table2[[#This Row],[EP_error_ratio]]))*100</f>
        <v>99.988734046533537</v>
      </c>
      <c r="Y3136" s="1">
        <f>(1-ABS(1 - table2[[#This Row],[EP_polymorphism_ratio]]))*100</f>
        <v>98.977845309754329</v>
      </c>
    </row>
    <row r="3137" spans="1:25" x14ac:dyDescent="0.3">
      <c r="A3137">
        <v>6</v>
      </c>
      <c r="B3137">
        <v>16</v>
      </c>
      <c r="C3137">
        <v>6.4000000000000001E-2</v>
      </c>
      <c r="D3137">
        <v>1E-3</v>
      </c>
      <c r="E3137">
        <v>2.388070711574455E-2</v>
      </c>
      <c r="F3137">
        <v>15.912474506529296</v>
      </c>
      <c r="G3137">
        <v>6.4051080095294879E-2</v>
      </c>
      <c r="H3137">
        <v>-4866453.5795366624</v>
      </c>
      <c r="I3137">
        <v>17.152282451181275</v>
      </c>
      <c r="J3137">
        <v>6.275077929006212E-2</v>
      </c>
      <c r="K3137">
        <v>0.26564572069986447</v>
      </c>
      <c r="L3137">
        <v>-4869145.0744264806</v>
      </c>
      <c r="M3137">
        <f>table2[[#This Row],[E_coverage]]/table2[[#This Row],[sample_coverage]]</f>
        <v>0.99452965665808102</v>
      </c>
      <c r="N3137">
        <f>table2[[#This Row],[EP_coverage]]/table2[[#This Row],[sample_coverage]]</f>
        <v>1.0720176531988297</v>
      </c>
      <c r="O3137" t="b">
        <f>IF(ABS(table2[[#This Row],[EP_coverage_ratio]] - 1) &lt;= ABS(table2[[#This Row],[E_coverage_ratio]] - 1),TRUE,FALSE)</f>
        <v>0</v>
      </c>
      <c r="P3137" s="1">
        <f>(table2[[#This Row],[E_err]] + 1)/(table2[[#This Row],[sample_err]] + 1)</f>
        <v>1.0000480076083598</v>
      </c>
      <c r="Q3137" s="1">
        <f>(table2[[#This Row],[EP_err]] + 1 )/(table2[[#This Row],[sample_err]] + 1)</f>
        <v>0.99882592038539664</v>
      </c>
      <c r="R3137" s="1">
        <f>(table2[[#This Row],[EP_gamma]] + 1)/(table2[[#This Row],[expected_gamma]] + 1)</f>
        <v>1.2361261540567241</v>
      </c>
      <c r="S3137" s="1">
        <v>1.3734098321704099E-2</v>
      </c>
      <c r="T3137" s="1">
        <f>(table2[[#This Row],[EP_polymorphism]]+0.1)/(table2[[#This Row],[sample_polymorph]]+0.1)</f>
        <v>1.1260801814030108</v>
      </c>
      <c r="U3137" s="1">
        <f>(1-ABS(1 - table2[[#This Row],[E_coverage_ratio]]))*100</f>
        <v>99.452965665808108</v>
      </c>
      <c r="V3137" s="1">
        <f>(1-ABS(1 - table2[[#This Row],[E_error_ratio]]))*100</f>
        <v>99.995199239164023</v>
      </c>
      <c r="W3137" s="1">
        <f>(1-ABS(1 - table2[[#This Row],[EP_coverage_ratio]]))*100</f>
        <v>92.798234680117034</v>
      </c>
      <c r="X3137" s="1">
        <f>(1-ABS(1 - table2[[#This Row],[EP_error_ratio]]))*100</f>
        <v>99.88259203853967</v>
      </c>
      <c r="Y3137" s="1">
        <f>(1-ABS(1 - table2[[#This Row],[EP_polymorphism_ratio]]))*100</f>
        <v>87.391981859698916</v>
      </c>
    </row>
    <row r="3138" spans="1:25" x14ac:dyDescent="0.3">
      <c r="A3138">
        <v>7</v>
      </c>
      <c r="B3138">
        <v>16</v>
      </c>
      <c r="C3138">
        <v>6.4000000000000001E-2</v>
      </c>
      <c r="D3138">
        <v>1E-3</v>
      </c>
      <c r="E3138">
        <v>2.4051821568037181E-2</v>
      </c>
      <c r="F3138">
        <v>15.862480825923113</v>
      </c>
      <c r="G3138">
        <v>6.4015401822923076E-2</v>
      </c>
      <c r="H3138">
        <v>-4873449.0118455207</v>
      </c>
      <c r="I3138">
        <v>15.903991072699268</v>
      </c>
      <c r="J3138">
        <v>6.3873179050075099E-2</v>
      </c>
      <c r="K3138">
        <v>1.6707825996474128E-2</v>
      </c>
      <c r="L3138">
        <v>-4873436.9738266142</v>
      </c>
      <c r="M3138">
        <f>table2[[#This Row],[E_coverage]]/table2[[#This Row],[sample_coverage]]</f>
        <v>0.99140505162019454</v>
      </c>
      <c r="N3138">
        <f>table2[[#This Row],[EP_coverage]]/table2[[#This Row],[sample_coverage]]</f>
        <v>0.99399944204370427</v>
      </c>
      <c r="O3138" t="b">
        <f>IF(ABS(table2[[#This Row],[EP_coverage_ratio]] - 1) &lt;= ABS(table2[[#This Row],[E_coverage_ratio]] - 1),TRUE,FALSE)</f>
        <v>1</v>
      </c>
      <c r="P3138" s="1">
        <f>(table2[[#This Row],[E_err]] + 1)/(table2[[#This Row],[sample_err]] + 1)</f>
        <v>1.000014475397484</v>
      </c>
      <c r="Q3138" s="1">
        <f>(table2[[#This Row],[EP_err]] + 1 )/(table2[[#This Row],[sample_err]] + 1)</f>
        <v>0.99988080737789009</v>
      </c>
      <c r="R3138" s="1">
        <f>(table2[[#This Row],[EP_gamma]] + 1)/(table2[[#This Row],[expected_gamma]] + 1)</f>
        <v>0.99282849225313829</v>
      </c>
      <c r="S3138" s="1">
        <v>7.5034546140184601E-4</v>
      </c>
      <c r="T3138" s="1">
        <f>(table2[[#This Row],[EP_polymorphism]]+0.1)/(table2[[#This Row],[sample_polymorph]]+0.1)</f>
        <v>0.99752817288516682</v>
      </c>
      <c r="U3138" s="1">
        <f>(1-ABS(1 - table2[[#This Row],[E_coverage_ratio]]))*100</f>
        <v>99.140505162019451</v>
      </c>
      <c r="V3138" s="1">
        <f>(1-ABS(1 - table2[[#This Row],[E_error_ratio]]))*100</f>
        <v>99.998552460251602</v>
      </c>
      <c r="W3138" s="1">
        <f>(1-ABS(1 - table2[[#This Row],[EP_coverage_ratio]]))*100</f>
        <v>99.399944204370428</v>
      </c>
      <c r="X3138" s="1">
        <f>(1-ABS(1 - table2[[#This Row],[EP_error_ratio]]))*100</f>
        <v>99.988080737789005</v>
      </c>
      <c r="Y3138" s="1">
        <f>(1-ABS(1 - table2[[#This Row],[EP_polymorphism_ratio]]))*100</f>
        <v>99.752817288516681</v>
      </c>
    </row>
    <row r="3139" spans="1:25" x14ac:dyDescent="0.3">
      <c r="A3139">
        <v>8</v>
      </c>
      <c r="B3139">
        <v>16</v>
      </c>
      <c r="C3139">
        <v>6.4000000000000001E-2</v>
      </c>
      <c r="D3139">
        <v>1E-3</v>
      </c>
      <c r="E3139">
        <v>2.377990861495221E-2</v>
      </c>
      <c r="F3139">
        <v>15.97798803745882</v>
      </c>
      <c r="G3139">
        <v>6.4184872494856368E-2</v>
      </c>
      <c r="H3139">
        <v>-4862061.2518364256</v>
      </c>
      <c r="I3139">
        <v>16.97383282961821</v>
      </c>
      <c r="J3139">
        <v>6.5371294536305011E-2</v>
      </c>
      <c r="K3139">
        <v>0.1279214594857806</v>
      </c>
      <c r="L3139">
        <v>-4863565.9379074657</v>
      </c>
      <c r="M3139">
        <f>table2[[#This Row],[E_coverage]]/table2[[#This Row],[sample_coverage]]</f>
        <v>0.99862425234117624</v>
      </c>
      <c r="N3139">
        <f>table2[[#This Row],[EP_coverage]]/table2[[#This Row],[sample_coverage]]</f>
        <v>1.0608645518511381</v>
      </c>
      <c r="O3139" t="b">
        <f>IF(ABS(table2[[#This Row],[EP_coverage_ratio]] - 1) &lt;= ABS(table2[[#This Row],[E_coverage_ratio]] - 1),TRUE,FALSE)</f>
        <v>0</v>
      </c>
      <c r="P3139" s="1">
        <f>(table2[[#This Row],[E_err]] + 1)/(table2[[#This Row],[sample_err]] + 1)</f>
        <v>1.0001737523447898</v>
      </c>
      <c r="Q3139" s="1">
        <f>(table2[[#This Row],[EP_err]] + 1 )/(table2[[#This Row],[sample_err]] + 1)</f>
        <v>1.001288810654422</v>
      </c>
      <c r="R3139" s="1">
        <f>(table2[[#This Row],[EP_gamma]] + 1)/(table2[[#This Row],[expected_gamma]] + 1)</f>
        <v>1.1017225968145041</v>
      </c>
      <c r="S3139" s="1">
        <v>6.0465576474142404E-3</v>
      </c>
      <c r="T3139" s="1">
        <f>(table2[[#This Row],[EP_polymorphism]]+0.1)/(table2[[#This Row],[sample_polymorph]]+0.1)</f>
        <v>1.0499659173011311</v>
      </c>
      <c r="U3139" s="1">
        <f>(1-ABS(1 - table2[[#This Row],[E_coverage_ratio]]))*100</f>
        <v>99.862425234117623</v>
      </c>
      <c r="V3139" s="1">
        <f>(1-ABS(1 - table2[[#This Row],[E_error_ratio]]))*100</f>
        <v>99.982624765521024</v>
      </c>
      <c r="W3139" s="1">
        <f>(1-ABS(1 - table2[[#This Row],[EP_coverage_ratio]]))*100</f>
        <v>93.91354481488618</v>
      </c>
      <c r="X3139" s="1">
        <f>(1-ABS(1 - table2[[#This Row],[EP_error_ratio]]))*100</f>
        <v>99.871118934557799</v>
      </c>
      <c r="Y3139" s="1">
        <f>(1-ABS(1 - table2[[#This Row],[EP_polymorphism_ratio]]))*100</f>
        <v>95.00340826988689</v>
      </c>
    </row>
    <row r="3140" spans="1:25" x14ac:dyDescent="0.3">
      <c r="A3140">
        <v>9</v>
      </c>
      <c r="B3140">
        <v>16</v>
      </c>
      <c r="C3140">
        <v>6.4000000000000001E-2</v>
      </c>
      <c r="D3140">
        <v>1E-3</v>
      </c>
      <c r="E3140">
        <v>2.3883800062905212E-2</v>
      </c>
      <c r="F3140">
        <v>15.921411233099915</v>
      </c>
      <c r="G3140">
        <v>6.3997425940029551E-2</v>
      </c>
      <c r="H3140">
        <v>-4874644.398217232</v>
      </c>
      <c r="I3140">
        <v>16.043306320475523</v>
      </c>
      <c r="J3140">
        <v>6.3820546209715584E-2</v>
      </c>
      <c r="K3140">
        <v>3.0495051343681752E-2</v>
      </c>
      <c r="L3140">
        <v>-4874611.5566038396</v>
      </c>
      <c r="M3140">
        <f>table2[[#This Row],[E_coverage]]/table2[[#This Row],[sample_coverage]]</f>
        <v>0.99508820206874471</v>
      </c>
      <c r="N3140">
        <f>table2[[#This Row],[EP_coverage]]/table2[[#This Row],[sample_coverage]]</f>
        <v>1.0027066450297202</v>
      </c>
      <c r="O3140" t="b">
        <f>IF(ABS(table2[[#This Row],[EP_coverage_ratio]] - 1) &lt;= ABS(table2[[#This Row],[E_coverage_ratio]] - 1),TRUE,FALSE)</f>
        <v>1</v>
      </c>
      <c r="P3140" s="1">
        <f>(table2[[#This Row],[E_err]] + 1)/(table2[[#This Row],[sample_err]] + 1)</f>
        <v>0.99999758077070444</v>
      </c>
      <c r="Q3140" s="1">
        <f>(table2[[#This Row],[EP_err]] + 1 )/(table2[[#This Row],[sample_err]] + 1)</f>
        <v>0.99983134042266508</v>
      </c>
      <c r="R3140" s="1">
        <f>(table2[[#This Row],[EP_gamma]] + 1)/(table2[[#This Row],[expected_gamma]] + 1)</f>
        <v>1.0064570328003728</v>
      </c>
      <c r="S3140" s="1">
        <v>1.37901387552963E-3</v>
      </c>
      <c r="T3140" s="1">
        <f>(table2[[#This Row],[EP_polymorphism]]+0.1)/(table2[[#This Row],[sample_polymorph]]+0.1)</f>
        <v>1.0037526126290062</v>
      </c>
      <c r="U3140" s="1">
        <f>(1-ABS(1 - table2[[#This Row],[E_coverage_ratio]]))*100</f>
        <v>99.508820206874475</v>
      </c>
      <c r="V3140" s="1">
        <f>(1-ABS(1 - table2[[#This Row],[E_error_ratio]]))*100</f>
        <v>99.999758077070439</v>
      </c>
      <c r="W3140" s="1">
        <f>(1-ABS(1 - table2[[#This Row],[EP_coverage_ratio]]))*100</f>
        <v>99.729335497027989</v>
      </c>
      <c r="X3140" s="1">
        <f>(1-ABS(1 - table2[[#This Row],[EP_error_ratio]]))*100</f>
        <v>99.983134042266514</v>
      </c>
      <c r="Y3140" s="1">
        <f>(1-ABS(1 - table2[[#This Row],[EP_polymorphism_ratio]]))*100</f>
        <v>99.624738737099378</v>
      </c>
    </row>
    <row r="3141" spans="1:25" x14ac:dyDescent="0.3">
      <c r="A3141">
        <v>10</v>
      </c>
      <c r="B3141">
        <v>16</v>
      </c>
      <c r="C3141">
        <v>6.4000000000000001E-2</v>
      </c>
      <c r="D3141">
        <v>1E-3</v>
      </c>
      <c r="E3141">
        <v>2.3825731071408545E-2</v>
      </c>
      <c r="F3141">
        <v>15.850206861156824</v>
      </c>
      <c r="G3141">
        <v>6.4062061201665091E-2</v>
      </c>
      <c r="H3141">
        <v>-4865681.0646402957</v>
      </c>
      <c r="I3141">
        <v>15.857125121571917</v>
      </c>
      <c r="J3141">
        <v>6.4064541368027861E-2</v>
      </c>
      <c r="K3141">
        <v>6.7452402134359792E-4</v>
      </c>
      <c r="L3141">
        <v>-4865681.1279483968</v>
      </c>
      <c r="M3141">
        <f>table2[[#This Row],[E_coverage]]/table2[[#This Row],[sample_coverage]]</f>
        <v>0.99063792882230151</v>
      </c>
      <c r="N3141">
        <f>table2[[#This Row],[EP_coverage]]/table2[[#This Row],[sample_coverage]]</f>
        <v>0.99107032009824481</v>
      </c>
      <c r="O3141" t="b">
        <f>IF(ABS(table2[[#This Row],[EP_coverage_ratio]] - 1) &lt;= ABS(table2[[#This Row],[E_coverage_ratio]] - 1),TRUE,FALSE)</f>
        <v>1</v>
      </c>
      <c r="P3141" s="1">
        <f>(table2[[#This Row],[E_err]] + 1)/(table2[[#This Row],[sample_err]] + 1)</f>
        <v>1.0000583281970536</v>
      </c>
      <c r="Q3141" s="1">
        <f>(table2[[#This Row],[EP_err]] + 1 )/(table2[[#This Row],[sample_err]] + 1)</f>
        <v>1.0000606591804773</v>
      </c>
      <c r="R3141" s="1">
        <f>(table2[[#This Row],[EP_gamma]] + 1)/(table2[[#This Row],[expected_gamma]] + 1)</f>
        <v>0.97738755107684405</v>
      </c>
      <c r="S3141" s="1">
        <v>3.00523790774942E-5</v>
      </c>
      <c r="T3141" s="1">
        <f>(table2[[#This Row],[EP_polymorphism]]+0.1)/(table2[[#This Row],[sample_polymorph]]+0.1)</f>
        <v>0.9903965582086881</v>
      </c>
      <c r="U3141" s="1">
        <f>(1-ABS(1 - table2[[#This Row],[E_coverage_ratio]]))*100</f>
        <v>99.063792882230146</v>
      </c>
      <c r="V3141" s="1">
        <f>(1-ABS(1 - table2[[#This Row],[E_error_ratio]]))*100</f>
        <v>99.994167180294639</v>
      </c>
      <c r="W3141" s="1">
        <f>(1-ABS(1 - table2[[#This Row],[EP_coverage_ratio]]))*100</f>
        <v>99.107032009824479</v>
      </c>
      <c r="X3141" s="1">
        <f>(1-ABS(1 - table2[[#This Row],[EP_error_ratio]]))*100</f>
        <v>99.993934081952276</v>
      </c>
      <c r="Y3141" s="1">
        <f>(1-ABS(1 - table2[[#This Row],[EP_polymorphism_ratio]]))*100</f>
        <v>99.039655820868816</v>
      </c>
    </row>
    <row r="3142" spans="1:25" x14ac:dyDescent="0.3">
      <c r="A3142">
        <v>1</v>
      </c>
      <c r="B3142">
        <v>16</v>
      </c>
      <c r="C3142">
        <v>6.4000000000000001E-2</v>
      </c>
      <c r="D3142">
        <v>2E-3</v>
      </c>
      <c r="E3142">
        <v>4.6956401674723383E-2</v>
      </c>
      <c r="F3142">
        <v>15.866215229202865</v>
      </c>
      <c r="G3142">
        <v>6.4280284656502776E-2</v>
      </c>
      <c r="H3142">
        <v>-4861693.4724883102</v>
      </c>
      <c r="I3142">
        <v>16.031690166814705</v>
      </c>
      <c r="J3142">
        <v>6.3975628331540732E-2</v>
      </c>
      <c r="K3142">
        <v>4.5796162167858971E-2</v>
      </c>
      <c r="L3142">
        <v>-4861616.7494942844</v>
      </c>
      <c r="M3142">
        <f>table2[[#This Row],[E_coverage]]/table2[[#This Row],[sample_coverage]]</f>
        <v>0.99163845182517907</v>
      </c>
      <c r="N3142">
        <f>table2[[#This Row],[EP_coverage]]/table2[[#This Row],[sample_coverage]]</f>
        <v>1.0019806354259191</v>
      </c>
      <c r="O3142" t="b">
        <f>IF(ABS(table2[[#This Row],[EP_coverage_ratio]] - 1) &lt;= ABS(table2[[#This Row],[E_coverage_ratio]] - 1),TRUE,FALSE)</f>
        <v>1</v>
      </c>
      <c r="P3142" s="1">
        <f>(table2[[#This Row],[E_err]] + 1)/(table2[[#This Row],[sample_err]] + 1)</f>
        <v>1.0002634254290439</v>
      </c>
      <c r="Q3142" s="1">
        <f>(table2[[#This Row],[EP_err]] + 1 )/(table2[[#This Row],[sample_err]] + 1)</f>
        <v>0.99997709429656079</v>
      </c>
      <c r="R3142" s="1">
        <f>(table2[[#This Row],[EP_gamma]] + 1)/(table2[[#This Row],[expected_gamma]] + 1)</f>
        <v>0.99889179768612268</v>
      </c>
      <c r="S3142" s="1">
        <v>2.0884208560788499E-3</v>
      </c>
      <c r="T3142" s="1">
        <f>(table2[[#This Row],[EP_polymorphism]]+0.1)/(table2[[#This Row],[sample_polymorph]]+0.1)</f>
        <v>1.000866871138028</v>
      </c>
      <c r="U3142" s="1">
        <f>(1-ABS(1 - table2[[#This Row],[E_coverage_ratio]]))*100</f>
        <v>99.163845182517903</v>
      </c>
      <c r="V3142" s="1">
        <f>(1-ABS(1 - table2[[#This Row],[E_error_ratio]]))*100</f>
        <v>99.973657457095612</v>
      </c>
      <c r="W3142" s="1">
        <f>(1-ABS(1 - table2[[#This Row],[EP_coverage_ratio]]))*100</f>
        <v>99.80193645740809</v>
      </c>
      <c r="X3142" s="1">
        <f>(1-ABS(1 - table2[[#This Row],[EP_error_ratio]]))*100</f>
        <v>99.997709429656084</v>
      </c>
      <c r="Y3142" s="1">
        <f>(1-ABS(1 - table2[[#This Row],[EP_polymorphism_ratio]]))*100</f>
        <v>99.913312886197204</v>
      </c>
    </row>
    <row r="3143" spans="1:25" x14ac:dyDescent="0.3">
      <c r="A3143">
        <v>2</v>
      </c>
      <c r="B3143">
        <v>16</v>
      </c>
      <c r="C3143">
        <v>6.4000000000000001E-2</v>
      </c>
      <c r="D3143">
        <v>2E-3</v>
      </c>
      <c r="E3143">
        <v>4.7017199662693722E-2</v>
      </c>
      <c r="F3143">
        <v>15.828641300697331</v>
      </c>
      <c r="G3143">
        <v>6.4030989685938455E-2</v>
      </c>
      <c r="H3143">
        <v>-4876999.5983571922</v>
      </c>
      <c r="I3143">
        <v>15.994359051600954</v>
      </c>
      <c r="J3143">
        <v>6.3735433873679331E-2</v>
      </c>
      <c r="K3143">
        <v>4.5402453278940498E-2</v>
      </c>
      <c r="L3143">
        <v>-4876923.3488780353</v>
      </c>
      <c r="M3143">
        <f>table2[[#This Row],[E_coverage]]/table2[[#This Row],[sample_coverage]]</f>
        <v>0.9892900812935832</v>
      </c>
      <c r="N3143">
        <f>table2[[#This Row],[EP_coverage]]/table2[[#This Row],[sample_coverage]]</f>
        <v>0.99964744072505962</v>
      </c>
      <c r="O3143" t="b">
        <f>IF(ABS(table2[[#This Row],[EP_coverage_ratio]] - 1) &lt;= ABS(table2[[#This Row],[E_coverage_ratio]] - 1),TRUE,FALSE)</f>
        <v>1</v>
      </c>
      <c r="P3143" s="1">
        <f>(table2[[#This Row],[E_err]] + 1)/(table2[[#This Row],[sample_err]] + 1)</f>
        <v>1.0000291256446789</v>
      </c>
      <c r="Q3143" s="1">
        <f>(table2[[#This Row],[EP_err]] + 1 )/(table2[[#This Row],[sample_err]] + 1)</f>
        <v>0.99975134762563844</v>
      </c>
      <c r="R3143" s="1">
        <f>(table2[[#This Row],[EP_gamma]] + 1)/(table2[[#This Row],[expected_gamma]] + 1)</f>
        <v>0.99845776517876361</v>
      </c>
      <c r="S3143" s="1">
        <v>2.0692520590268599E-3</v>
      </c>
      <c r="T3143" s="1">
        <f>(table2[[#This Row],[EP_polymorphism]]+0.1)/(table2[[#This Row],[sample_polymorph]]+0.1)</f>
        <v>1.0006789417551654</v>
      </c>
      <c r="U3143" s="1">
        <f>(1-ABS(1 - table2[[#This Row],[E_coverage_ratio]]))*100</f>
        <v>98.929008129358323</v>
      </c>
      <c r="V3143" s="1">
        <f>(1-ABS(1 - table2[[#This Row],[E_error_ratio]]))*100</f>
        <v>99.997087435532109</v>
      </c>
      <c r="W3143" s="1">
        <f>(1-ABS(1 - table2[[#This Row],[EP_coverage_ratio]]))*100</f>
        <v>99.964744072505965</v>
      </c>
      <c r="X3143" s="1">
        <f>(1-ABS(1 - table2[[#This Row],[EP_error_ratio]]))*100</f>
        <v>99.97513476256384</v>
      </c>
      <c r="Y3143" s="1">
        <f>(1-ABS(1 - table2[[#This Row],[EP_polymorphism_ratio]]))*100</f>
        <v>99.932105824483457</v>
      </c>
    </row>
    <row r="3144" spans="1:25" x14ac:dyDescent="0.3">
      <c r="A3144">
        <v>3</v>
      </c>
      <c r="B3144">
        <v>16</v>
      </c>
      <c r="C3144">
        <v>6.4000000000000001E-2</v>
      </c>
      <c r="D3144">
        <v>2E-3</v>
      </c>
      <c r="E3144">
        <v>4.6940642262803957E-2</v>
      </c>
      <c r="F3144">
        <v>15.719603122507516</v>
      </c>
      <c r="G3144">
        <v>6.4209378618745594E-2</v>
      </c>
      <c r="H3144">
        <v>-4864795.9149806723</v>
      </c>
      <c r="I3144">
        <v>15.871048763662001</v>
      </c>
      <c r="J3144">
        <v>6.3996759786340882E-2</v>
      </c>
      <c r="K3144">
        <v>3.6269111865514181E-2</v>
      </c>
      <c r="L3144">
        <v>-4864748.7992003709</v>
      </c>
      <c r="M3144">
        <f>table2[[#This Row],[E_coverage]]/table2[[#This Row],[sample_coverage]]</f>
        <v>0.98247519515671977</v>
      </c>
      <c r="N3144">
        <f>table2[[#This Row],[EP_coverage]]/table2[[#This Row],[sample_coverage]]</f>
        <v>0.99194054772887508</v>
      </c>
      <c r="O3144" t="b">
        <f>IF(ABS(table2[[#This Row],[EP_coverage_ratio]] - 1) &lt;= ABS(table2[[#This Row],[E_coverage_ratio]] - 1),TRUE,FALSE)</f>
        <v>1</v>
      </c>
      <c r="P3144" s="1">
        <f>(table2[[#This Row],[E_err]] + 1)/(table2[[#This Row],[sample_err]] + 1)</f>
        <v>1.0001967844161144</v>
      </c>
      <c r="Q3144" s="1">
        <f>(table2[[#This Row],[EP_err]] + 1 )/(table2[[#This Row],[sample_err]] + 1)</f>
        <v>0.99999695468641059</v>
      </c>
      <c r="R3144" s="1">
        <f>(table2[[#This Row],[EP_gamma]] + 1)/(table2[[#This Row],[expected_gamma]] + 1)</f>
        <v>0.98980693845811063</v>
      </c>
      <c r="S3144" s="1">
        <v>1.64575676645284E-3</v>
      </c>
      <c r="T3144" s="1">
        <f>(table2[[#This Row],[EP_polymorphism]]+0.1)/(table2[[#This Row],[sample_polymorph]]+0.1)</f>
        <v>0.99652702712208674</v>
      </c>
      <c r="U3144" s="1">
        <f>(1-ABS(1 - table2[[#This Row],[E_coverage_ratio]]))*100</f>
        <v>98.247519515671982</v>
      </c>
      <c r="V3144" s="1">
        <f>(1-ABS(1 - table2[[#This Row],[E_error_ratio]]))*100</f>
        <v>99.980321558388567</v>
      </c>
      <c r="W3144" s="1">
        <f>(1-ABS(1 - table2[[#This Row],[EP_coverage_ratio]]))*100</f>
        <v>99.194054772887512</v>
      </c>
      <c r="X3144" s="1">
        <f>(1-ABS(1 - table2[[#This Row],[EP_error_ratio]]))*100</f>
        <v>99.999695468641065</v>
      </c>
      <c r="Y3144" s="1">
        <f>(1-ABS(1 - table2[[#This Row],[EP_polymorphism_ratio]]))*100</f>
        <v>99.652702712208679</v>
      </c>
    </row>
    <row r="3145" spans="1:25" x14ac:dyDescent="0.3">
      <c r="A3145">
        <v>4</v>
      </c>
      <c r="B3145">
        <v>16</v>
      </c>
      <c r="C3145">
        <v>6.4000000000000001E-2</v>
      </c>
      <c r="D3145">
        <v>2E-3</v>
      </c>
      <c r="E3145">
        <v>4.701692326753569E-2</v>
      </c>
      <c r="F3145">
        <v>15.841170082629041</v>
      </c>
      <c r="G3145">
        <v>6.434451955645952E-2</v>
      </c>
      <c r="H3145">
        <v>-4857420.7461161576</v>
      </c>
      <c r="I3145">
        <v>15.982487279784369</v>
      </c>
      <c r="J3145">
        <v>6.4065261008813282E-2</v>
      </c>
      <c r="K3145">
        <v>4.173021302586688E-2</v>
      </c>
      <c r="L3145">
        <v>-4857354.0855204081</v>
      </c>
      <c r="M3145">
        <f>table2[[#This Row],[E_coverage]]/table2[[#This Row],[sample_coverage]]</f>
        <v>0.99007313016431509</v>
      </c>
      <c r="N3145">
        <f>table2[[#This Row],[EP_coverage]]/table2[[#This Row],[sample_coverage]]</f>
        <v>0.99890545498652306</v>
      </c>
      <c r="O3145" t="b">
        <f>IF(ABS(table2[[#This Row],[EP_coverage_ratio]] - 1) &lt;= ABS(table2[[#This Row],[E_coverage_ratio]] - 1),TRUE,FALSE)</f>
        <v>1</v>
      </c>
      <c r="P3145" s="1">
        <f>(table2[[#This Row],[E_err]] + 1)/(table2[[#This Row],[sample_err]] + 1)</f>
        <v>1.0003237965756198</v>
      </c>
      <c r="Q3145" s="1">
        <f>(table2[[#This Row],[EP_err]] + 1 )/(table2[[#This Row],[sample_err]] + 1)</f>
        <v>1.0000613355345989</v>
      </c>
      <c r="R3145" s="1">
        <f>(table2[[#This Row],[EP_gamma]] + 1)/(table2[[#This Row],[expected_gamma]] + 1)</f>
        <v>0.99495069265435565</v>
      </c>
      <c r="S3145" s="1">
        <v>1.89925434112714E-3</v>
      </c>
      <c r="T3145" s="1">
        <f>(table2[[#This Row],[EP_polymorphism]]+0.1)/(table2[[#This Row],[sample_polymorph]]+0.1)</f>
        <v>0.9990122974620308</v>
      </c>
      <c r="U3145" s="1">
        <f>(1-ABS(1 - table2[[#This Row],[E_coverage_ratio]]))*100</f>
        <v>99.00731301643151</v>
      </c>
      <c r="V3145" s="1">
        <f>(1-ABS(1 - table2[[#This Row],[E_error_ratio]]))*100</f>
        <v>99.967620342438025</v>
      </c>
      <c r="W3145" s="1">
        <f>(1-ABS(1 - table2[[#This Row],[EP_coverage_ratio]]))*100</f>
        <v>99.890545498652301</v>
      </c>
      <c r="X3145" s="1">
        <f>(1-ABS(1 - table2[[#This Row],[EP_error_ratio]]))*100</f>
        <v>99.99386644654011</v>
      </c>
      <c r="Y3145" s="1">
        <f>(1-ABS(1 - table2[[#This Row],[EP_polymorphism_ratio]]))*100</f>
        <v>99.901229746203086</v>
      </c>
    </row>
    <row r="3146" spans="1:25" x14ac:dyDescent="0.3">
      <c r="A3146">
        <v>5</v>
      </c>
      <c r="B3146">
        <v>16</v>
      </c>
      <c r="C3146">
        <v>6.4000000000000001E-2</v>
      </c>
      <c r="D3146">
        <v>2E-3</v>
      </c>
      <c r="E3146">
        <v>4.7587560674657338E-2</v>
      </c>
      <c r="F3146">
        <v>15.726904083171432</v>
      </c>
      <c r="G3146">
        <v>6.4237330282262153E-2</v>
      </c>
      <c r="H3146">
        <v>-4863872.5833892208</v>
      </c>
      <c r="I3146">
        <v>15.854976585950366</v>
      </c>
      <c r="J3146">
        <v>6.4018735252949419E-2</v>
      </c>
      <c r="K3146">
        <v>3.4385393589627472E-2</v>
      </c>
      <c r="L3146">
        <v>-4863829.5462016677</v>
      </c>
      <c r="M3146">
        <f>table2[[#This Row],[E_coverage]]/table2[[#This Row],[sample_coverage]]</f>
        <v>0.98293150519821448</v>
      </c>
      <c r="N3146">
        <f>table2[[#This Row],[EP_coverage]]/table2[[#This Row],[sample_coverage]]</f>
        <v>0.99093603662189789</v>
      </c>
      <c r="O3146" t="b">
        <f>IF(ABS(table2[[#This Row],[EP_coverage_ratio]] - 1) &lt;= ABS(table2[[#This Row],[E_coverage_ratio]] - 1),TRUE,FALSE)</f>
        <v>1</v>
      </c>
      <c r="P3146" s="1">
        <f>(table2[[#This Row],[E_err]] + 1)/(table2[[#This Row],[sample_err]] + 1)</f>
        <v>1.000223054776562</v>
      </c>
      <c r="Q3146" s="1">
        <f>(table2[[#This Row],[EP_err]] + 1 )/(table2[[#This Row],[sample_err]] + 1)</f>
        <v>1.0000176083204411</v>
      </c>
      <c r="R3146" s="1">
        <f>(table2[[#This Row],[EP_gamma]] + 1)/(table2[[#This Row],[expected_gamma]] + 1)</f>
        <v>0.98739755264321039</v>
      </c>
      <c r="S3146" s="1">
        <v>1.5587962609060399E-3</v>
      </c>
      <c r="T3146" s="1">
        <f>(table2[[#This Row],[EP_polymorphism]]+0.1)/(table2[[#This Row],[sample_polymorph]]+0.1)</f>
        <v>0.99567447314613755</v>
      </c>
      <c r="U3146" s="1">
        <f>(1-ABS(1 - table2[[#This Row],[E_coverage_ratio]]))*100</f>
        <v>98.293150519821452</v>
      </c>
      <c r="V3146" s="1">
        <f>(1-ABS(1 - table2[[#This Row],[E_error_ratio]]))*100</f>
        <v>99.977694522343796</v>
      </c>
      <c r="W3146" s="1">
        <f>(1-ABS(1 - table2[[#This Row],[EP_coverage_ratio]]))*100</f>
        <v>99.093603662189793</v>
      </c>
      <c r="X3146" s="1">
        <f>(1-ABS(1 - table2[[#This Row],[EP_error_ratio]]))*100</f>
        <v>99.998239167955887</v>
      </c>
      <c r="Y3146" s="1">
        <f>(1-ABS(1 - table2[[#This Row],[EP_polymorphism_ratio]]))*100</f>
        <v>99.567447314613759</v>
      </c>
    </row>
    <row r="3147" spans="1:25" x14ac:dyDescent="0.3">
      <c r="A3147">
        <v>6</v>
      </c>
      <c r="B3147">
        <v>16</v>
      </c>
      <c r="C3147">
        <v>6.4000000000000001E-2</v>
      </c>
      <c r="D3147">
        <v>2E-3</v>
      </c>
      <c r="E3147">
        <v>4.686109567351425E-2</v>
      </c>
      <c r="F3147">
        <v>15.853156250087965</v>
      </c>
      <c r="G3147">
        <v>6.4241870833783174E-2</v>
      </c>
      <c r="H3147">
        <v>-4866574.7640498625</v>
      </c>
      <c r="I3147">
        <v>16.081572952110221</v>
      </c>
      <c r="J3147">
        <v>6.3893607264616167E-2</v>
      </c>
      <c r="K3147">
        <v>5.7280268632832795E-2</v>
      </c>
      <c r="L3147">
        <v>-4866449.9930183198</v>
      </c>
      <c r="M3147">
        <f>table2[[#This Row],[E_coverage]]/table2[[#This Row],[sample_coverage]]</f>
        <v>0.9908222656304978</v>
      </c>
      <c r="N3147">
        <f>table2[[#This Row],[EP_coverage]]/table2[[#This Row],[sample_coverage]]</f>
        <v>1.0050983095068888</v>
      </c>
      <c r="O3147" t="b">
        <f>IF(ABS(table2[[#This Row],[EP_coverage_ratio]] - 1) &lt;= ABS(table2[[#This Row],[E_coverage_ratio]] - 1),TRUE,FALSE)</f>
        <v>1</v>
      </c>
      <c r="P3147" s="1">
        <f>(table2[[#This Row],[E_err]] + 1)/(table2[[#This Row],[sample_err]] + 1)</f>
        <v>1.000227322212202</v>
      </c>
      <c r="Q3147" s="1">
        <f>(table2[[#This Row],[EP_err]] + 1 )/(table2[[#This Row],[sample_err]] + 1)</f>
        <v>0.99990000682764668</v>
      </c>
      <c r="R3147" s="1">
        <f>(table2[[#This Row],[EP_gamma]] + 1)/(table2[[#This Row],[expected_gamma]] + 1)</f>
        <v>1.0099527750170287</v>
      </c>
      <c r="S3147" s="1">
        <v>2.6275357212082102E-3</v>
      </c>
      <c r="T3147" s="1">
        <f>(table2[[#This Row],[EP_polymorphism]]+0.1)/(table2[[#This Row],[sample_polymorph]]+0.1)</f>
        <v>1.0061523109922372</v>
      </c>
      <c r="U3147" s="1">
        <f>(1-ABS(1 - table2[[#This Row],[E_coverage_ratio]]))*100</f>
        <v>99.082226563049787</v>
      </c>
      <c r="V3147" s="1">
        <f>(1-ABS(1 - table2[[#This Row],[E_error_ratio]]))*100</f>
        <v>99.977267778779805</v>
      </c>
      <c r="W3147" s="1">
        <f>(1-ABS(1 - table2[[#This Row],[EP_coverage_ratio]]))*100</f>
        <v>99.49016904931112</v>
      </c>
      <c r="X3147" s="1">
        <f>(1-ABS(1 - table2[[#This Row],[EP_error_ratio]]))*100</f>
        <v>99.990000682764673</v>
      </c>
      <c r="Y3147" s="1">
        <f>(1-ABS(1 - table2[[#This Row],[EP_polymorphism_ratio]]))*100</f>
        <v>99.38476890077628</v>
      </c>
    </row>
    <row r="3148" spans="1:25" x14ac:dyDescent="0.3">
      <c r="A3148">
        <v>7</v>
      </c>
      <c r="B3148">
        <v>16</v>
      </c>
      <c r="C3148">
        <v>6.4000000000000001E-2</v>
      </c>
      <c r="D3148">
        <v>2E-3</v>
      </c>
      <c r="E3148">
        <v>4.668337273486E-2</v>
      </c>
      <c r="F3148">
        <v>15.77339670519582</v>
      </c>
      <c r="G3148">
        <v>6.4093553872642442E-2</v>
      </c>
      <c r="H3148">
        <v>-4877697.7713775923</v>
      </c>
      <c r="I3148">
        <v>16.031928095632573</v>
      </c>
      <c r="J3148">
        <v>6.3661543321539449E-2</v>
      </c>
      <c r="K3148">
        <v>6.75327293592385E-2</v>
      </c>
      <c r="L3148">
        <v>-4877528.0783487102</v>
      </c>
      <c r="M3148">
        <f>table2[[#This Row],[E_coverage]]/table2[[#This Row],[sample_coverage]]</f>
        <v>0.98583729407473875</v>
      </c>
      <c r="N3148">
        <f>table2[[#This Row],[EP_coverage]]/table2[[#This Row],[sample_coverage]]</f>
        <v>1.0019955059770358</v>
      </c>
      <c r="O3148" t="b">
        <f>IF(ABS(table2[[#This Row],[EP_coverage_ratio]] - 1) &lt;= ABS(table2[[#This Row],[E_coverage_ratio]] - 1),TRUE,FALSE)</f>
        <v>1</v>
      </c>
      <c r="P3148" s="1">
        <f>(table2[[#This Row],[E_err]] + 1)/(table2[[#This Row],[sample_err]] + 1)</f>
        <v>1.0000879265720322</v>
      </c>
      <c r="Q3148" s="1">
        <f>(table2[[#This Row],[EP_err]] + 1 )/(table2[[#This Row],[sample_err]] + 1)</f>
        <v>0.9996819016179882</v>
      </c>
      <c r="R3148" s="1">
        <f>(table2[[#This Row],[EP_gamma]] + 1)/(table2[[#This Row],[expected_gamma]] + 1)</f>
        <v>1.019919449536971</v>
      </c>
      <c r="S3148" s="1">
        <v>3.1140655570759401E-3</v>
      </c>
      <c r="T3148" s="1">
        <f>(table2[[#This Row],[EP_polymorphism]]+0.1)/(table2[[#This Row],[sample_polymorph]]+0.1)</f>
        <v>1.0109222113438818</v>
      </c>
      <c r="U3148" s="1">
        <f>(1-ABS(1 - table2[[#This Row],[E_coverage_ratio]]))*100</f>
        <v>98.583729407473868</v>
      </c>
      <c r="V3148" s="1">
        <f>(1-ABS(1 - table2[[#This Row],[E_error_ratio]]))*100</f>
        <v>99.991207342796784</v>
      </c>
      <c r="W3148" s="1">
        <f>(1-ABS(1 - table2[[#This Row],[EP_coverage_ratio]]))*100</f>
        <v>99.800449402296422</v>
      </c>
      <c r="X3148" s="1">
        <f>(1-ABS(1 - table2[[#This Row],[EP_error_ratio]]))*100</f>
        <v>99.968190161798816</v>
      </c>
      <c r="Y3148" s="1">
        <f>(1-ABS(1 - table2[[#This Row],[EP_polymorphism_ratio]]))*100</f>
        <v>98.907778865611817</v>
      </c>
    </row>
    <row r="3149" spans="1:25" x14ac:dyDescent="0.3">
      <c r="A3149">
        <v>8</v>
      </c>
      <c r="B3149">
        <v>16</v>
      </c>
      <c r="C3149">
        <v>6.4000000000000001E-2</v>
      </c>
      <c r="D3149">
        <v>2E-3</v>
      </c>
      <c r="E3149">
        <v>4.7692616817342721E-2</v>
      </c>
      <c r="F3149">
        <v>15.789536680630922</v>
      </c>
      <c r="G3149">
        <v>6.4029820428612674E-2</v>
      </c>
      <c r="H3149">
        <v>-4877701.95365154</v>
      </c>
      <c r="I3149">
        <v>15.968274254312393</v>
      </c>
      <c r="J3149">
        <v>6.3722725038836012E-2</v>
      </c>
      <c r="K3149">
        <v>4.7739818452135346E-2</v>
      </c>
      <c r="L3149">
        <v>-4877619.1862121262</v>
      </c>
      <c r="M3149">
        <f>table2[[#This Row],[E_coverage]]/table2[[#This Row],[sample_coverage]]</f>
        <v>0.98684604253943264</v>
      </c>
      <c r="N3149">
        <f>table2[[#This Row],[EP_coverage]]/table2[[#This Row],[sample_coverage]]</f>
        <v>0.99801714089452453</v>
      </c>
      <c r="O3149" t="b">
        <f>IF(ABS(table2[[#This Row],[EP_coverage_ratio]] - 1) &lt;= ABS(table2[[#This Row],[E_coverage_ratio]] - 1),TRUE,FALSE)</f>
        <v>1</v>
      </c>
      <c r="P3149" s="1">
        <f>(table2[[#This Row],[E_err]] + 1)/(table2[[#This Row],[sample_err]] + 1)</f>
        <v>1.000028026718621</v>
      </c>
      <c r="Q3149" s="1">
        <f>(table2[[#This Row],[EP_err]] + 1 )/(table2[[#This Row],[sample_err]] + 1)</f>
        <v>0.99973940323198862</v>
      </c>
      <c r="R3149" s="1">
        <f>(table2[[#This Row],[EP_gamma]] + 1)/(table2[[#This Row],[expected_gamma]] + 1)</f>
        <v>1.000045052942089</v>
      </c>
      <c r="S3149" s="1">
        <v>2.1784268918072498E-3</v>
      </c>
      <c r="T3149" s="1">
        <f>(table2[[#This Row],[EP_polymorphism]]+0.1)/(table2[[#This Row],[sample_polymorph]]+0.1)</f>
        <v>1.0017492832530122</v>
      </c>
      <c r="U3149" s="1">
        <f>(1-ABS(1 - table2[[#This Row],[E_coverage_ratio]]))*100</f>
        <v>98.684604253943263</v>
      </c>
      <c r="V3149" s="1">
        <f>(1-ABS(1 - table2[[#This Row],[E_error_ratio]]))*100</f>
        <v>99.997197328137901</v>
      </c>
      <c r="W3149" s="1">
        <f>(1-ABS(1 - table2[[#This Row],[EP_coverage_ratio]]))*100</f>
        <v>99.80171408945246</v>
      </c>
      <c r="X3149" s="1">
        <f>(1-ABS(1 - table2[[#This Row],[EP_error_ratio]]))*100</f>
        <v>99.97394032319886</v>
      </c>
      <c r="Y3149" s="1">
        <f>(1-ABS(1 - table2[[#This Row],[EP_polymorphism_ratio]]))*100</f>
        <v>99.825071674698791</v>
      </c>
    </row>
    <row r="3150" spans="1:25" x14ac:dyDescent="0.3">
      <c r="A3150">
        <v>9</v>
      </c>
      <c r="B3150">
        <v>16</v>
      </c>
      <c r="C3150">
        <v>6.4000000000000001E-2</v>
      </c>
      <c r="D3150">
        <v>2E-3</v>
      </c>
      <c r="E3150">
        <v>4.7235411400742534E-2</v>
      </c>
      <c r="F3150">
        <v>15.871145507773489</v>
      </c>
      <c r="G3150">
        <v>6.4293922278914076E-2</v>
      </c>
      <c r="H3150">
        <v>-4862870.4803345045</v>
      </c>
      <c r="I3150">
        <v>16.095184114244756</v>
      </c>
      <c r="J3150">
        <v>6.3926633626630633E-2</v>
      </c>
      <c r="K3150">
        <v>5.8458954059964464E-2</v>
      </c>
      <c r="L3150">
        <v>-4862743.8486066069</v>
      </c>
      <c r="M3150">
        <f>table2[[#This Row],[E_coverage]]/table2[[#This Row],[sample_coverage]]</f>
        <v>0.99194659423584308</v>
      </c>
      <c r="N3150">
        <f>table2[[#This Row],[EP_coverage]]/table2[[#This Row],[sample_coverage]]</f>
        <v>1.0059490071402972</v>
      </c>
      <c r="O3150" t="b">
        <f>IF(ABS(table2[[#This Row],[EP_coverage_ratio]] - 1) &lt;= ABS(table2[[#This Row],[E_coverage_ratio]] - 1),TRUE,FALSE)</f>
        <v>1</v>
      </c>
      <c r="P3150" s="1">
        <f>(table2[[#This Row],[E_err]] + 1)/(table2[[#This Row],[sample_err]] + 1)</f>
        <v>1.0002762427433403</v>
      </c>
      <c r="Q3150" s="1">
        <f>(table2[[#This Row],[EP_err]] + 1 )/(table2[[#This Row],[sample_err]] + 1)</f>
        <v>0.99993104664157006</v>
      </c>
      <c r="R3150" s="1">
        <f>(table2[[#This Row],[EP_gamma]] + 1)/(table2[[#This Row],[expected_gamma]] + 1)</f>
        <v>1.0107173062876185</v>
      </c>
      <c r="S3150" s="1">
        <v>2.6836128745799598E-3</v>
      </c>
      <c r="T3150" s="1">
        <f>(table2[[#This Row],[EP_polymorphism]]+0.1)/(table2[[#This Row],[sample_polymorph]]+0.1)</f>
        <v>1.006702087005686</v>
      </c>
      <c r="U3150" s="1">
        <f>(1-ABS(1 - table2[[#This Row],[E_coverage_ratio]]))*100</f>
        <v>99.194659423584312</v>
      </c>
      <c r="V3150" s="1">
        <f>(1-ABS(1 - table2[[#This Row],[E_error_ratio]]))*100</f>
        <v>99.97237572566597</v>
      </c>
      <c r="W3150" s="1">
        <f>(1-ABS(1 - table2[[#This Row],[EP_coverage_ratio]]))*100</f>
        <v>99.40509928597028</v>
      </c>
      <c r="X3150" s="1">
        <f>(1-ABS(1 - table2[[#This Row],[EP_error_ratio]]))*100</f>
        <v>99.993104664157002</v>
      </c>
      <c r="Y3150" s="1">
        <f>(1-ABS(1 - table2[[#This Row],[EP_polymorphism_ratio]]))*100</f>
        <v>99.329791299431406</v>
      </c>
    </row>
    <row r="3151" spans="1:25" x14ac:dyDescent="0.3">
      <c r="A3151">
        <v>10</v>
      </c>
      <c r="B3151">
        <v>16</v>
      </c>
      <c r="C3151">
        <v>6.4000000000000001E-2</v>
      </c>
      <c r="D3151">
        <v>2E-3</v>
      </c>
      <c r="E3151">
        <v>4.7062291904211274E-2</v>
      </c>
      <c r="F3151">
        <v>15.841190412808118</v>
      </c>
      <c r="G3151">
        <v>6.4229802232036226E-2</v>
      </c>
      <c r="H3151">
        <v>-4863757.6163032241</v>
      </c>
      <c r="I3151">
        <v>15.948360187961292</v>
      </c>
      <c r="J3151">
        <v>6.4006364026715598E-2</v>
      </c>
      <c r="K3151">
        <v>3.2103125989994194E-2</v>
      </c>
      <c r="L3151">
        <v>-4863719.5354898348</v>
      </c>
      <c r="M3151">
        <f>table2[[#This Row],[E_coverage]]/table2[[#This Row],[sample_coverage]]</f>
        <v>0.99007440080050735</v>
      </c>
      <c r="N3151">
        <f>table2[[#This Row],[EP_coverage]]/table2[[#This Row],[sample_coverage]]</f>
        <v>0.99677251174758075</v>
      </c>
      <c r="O3151" t="b">
        <f>IF(ABS(table2[[#This Row],[EP_coverage_ratio]] - 1) &lt;= ABS(table2[[#This Row],[E_coverage_ratio]] - 1),TRUE,FALSE)</f>
        <v>1</v>
      </c>
      <c r="P3151" s="1">
        <f>(table2[[#This Row],[E_err]] + 1)/(table2[[#This Row],[sample_err]] + 1)</f>
        <v>1.0002159795413874</v>
      </c>
      <c r="Q3151" s="1">
        <f>(table2[[#This Row],[EP_err]] + 1 )/(table2[[#This Row],[sample_err]] + 1)</f>
        <v>1.0000059812281161</v>
      </c>
      <c r="R3151" s="1">
        <f>(table2[[#This Row],[EP_gamma]] + 1)/(table2[[#This Row],[expected_gamma]] + 1)</f>
        <v>0.98571320347425373</v>
      </c>
      <c r="S3151" s="1">
        <v>1.45353659684077E-3</v>
      </c>
      <c r="T3151" s="1">
        <f>(table2[[#This Row],[EP_polymorphism]]+0.1)/(table2[[#This Row],[sample_polymorph]]+0.1)</f>
        <v>0.99464251565530171</v>
      </c>
      <c r="U3151" s="1">
        <f>(1-ABS(1 - table2[[#This Row],[E_coverage_ratio]]))*100</f>
        <v>99.007440080050742</v>
      </c>
      <c r="V3151" s="1">
        <f>(1-ABS(1 - table2[[#This Row],[E_error_ratio]]))*100</f>
        <v>99.978402045861259</v>
      </c>
      <c r="W3151" s="1">
        <f>(1-ABS(1 - table2[[#This Row],[EP_coverage_ratio]]))*100</f>
        <v>99.677251174758069</v>
      </c>
      <c r="X3151" s="1">
        <f>(1-ABS(1 - table2[[#This Row],[EP_error_ratio]]))*100</f>
        <v>99.99940187718839</v>
      </c>
      <c r="Y3151" s="1">
        <f>(1-ABS(1 - table2[[#This Row],[EP_polymorphism_ratio]]))*100</f>
        <v>99.464251565530176</v>
      </c>
    </row>
    <row r="3152" spans="1:25" x14ac:dyDescent="0.3">
      <c r="A3152">
        <v>1</v>
      </c>
      <c r="B3152">
        <v>16</v>
      </c>
      <c r="C3152">
        <v>6.4000000000000001E-2</v>
      </c>
      <c r="D3152">
        <v>4.0000000000000001E-3</v>
      </c>
      <c r="E3152">
        <v>9.1714113353708868E-2</v>
      </c>
      <c r="F3152">
        <v>15.647132132114953</v>
      </c>
      <c r="G3152">
        <v>6.4310493437148897E-2</v>
      </c>
      <c r="H3152">
        <v>-4867613.987529872</v>
      </c>
      <c r="I3152">
        <v>15.956084945303985</v>
      </c>
      <c r="J3152">
        <v>6.3809498857791067E-2</v>
      </c>
      <c r="K3152">
        <v>7.9297771708981099E-2</v>
      </c>
      <c r="L3152">
        <v>-4867391.3304724749</v>
      </c>
      <c r="M3152">
        <f>table2[[#This Row],[E_coverage]]/table2[[#This Row],[sample_coverage]]</f>
        <v>0.97794575825718455</v>
      </c>
      <c r="N3152">
        <f>table2[[#This Row],[EP_coverage]]/table2[[#This Row],[sample_coverage]]</f>
        <v>0.99725530908149906</v>
      </c>
      <c r="O3152" t="b">
        <f>IF(ABS(table2[[#This Row],[EP_coverage_ratio]] - 1) &lt;= ABS(table2[[#This Row],[E_coverage_ratio]] - 1),TRUE,FALSE)</f>
        <v>1</v>
      </c>
      <c r="P3152" s="1">
        <f>(table2[[#This Row],[E_err]] + 1)/(table2[[#This Row],[sample_err]] + 1)</f>
        <v>1.0002918171401773</v>
      </c>
      <c r="Q3152" s="1">
        <f>(table2[[#This Row],[EP_err]] + 1 )/(table2[[#This Row],[sample_err]] + 1)</f>
        <v>0.99982095757311185</v>
      </c>
      <c r="R3152" s="1">
        <f>(table2[[#This Row],[EP_gamma]] + 1)/(table2[[#This Row],[expected_gamma]] + 1)</f>
        <v>0.98862674623983271</v>
      </c>
      <c r="S3152" s="1">
        <v>3.6808893199885501E-3</v>
      </c>
      <c r="T3152" s="1">
        <f>(table2[[#This Row],[EP_polymorphism]]+0.1)/(table2[[#This Row],[sample_polymorph]]+0.1)</f>
        <v>0.99693162807681301</v>
      </c>
      <c r="U3152" s="1">
        <f>(1-ABS(1 - table2[[#This Row],[E_coverage_ratio]]))*100</f>
        <v>97.794575825718454</v>
      </c>
      <c r="V3152" s="1">
        <f>(1-ABS(1 - table2[[#This Row],[E_error_ratio]]))*100</f>
        <v>99.970818285982261</v>
      </c>
      <c r="W3152" s="1">
        <f>(1-ABS(1 - table2[[#This Row],[EP_coverage_ratio]]))*100</f>
        <v>99.725530908149906</v>
      </c>
      <c r="X3152" s="1">
        <f>(1-ABS(1 - table2[[#This Row],[EP_error_ratio]]))*100</f>
        <v>99.982095757311185</v>
      </c>
      <c r="Y3152" s="1">
        <f>(1-ABS(1 - table2[[#This Row],[EP_polymorphism_ratio]]))*100</f>
        <v>99.693162807681304</v>
      </c>
    </row>
    <row r="3153" spans="1:25" x14ac:dyDescent="0.3">
      <c r="A3153">
        <v>2</v>
      </c>
      <c r="B3153">
        <v>16</v>
      </c>
      <c r="C3153">
        <v>6.4000000000000001E-2</v>
      </c>
      <c r="D3153">
        <v>4.0000000000000001E-3</v>
      </c>
      <c r="E3153">
        <v>9.0938591839743579E-2</v>
      </c>
      <c r="F3153">
        <v>15.639439577317621</v>
      </c>
      <c r="G3153">
        <v>6.4506033477641542E-2</v>
      </c>
      <c r="H3153">
        <v>-4857084.1713118106</v>
      </c>
      <c r="I3153">
        <v>15.962622908398853</v>
      </c>
      <c r="J3153">
        <v>6.3986292945756862E-2</v>
      </c>
      <c r="K3153">
        <v>8.2361464930507222E-2</v>
      </c>
      <c r="L3153">
        <v>-4856850.8978285044</v>
      </c>
      <c r="M3153">
        <f>table2[[#This Row],[E_coverage]]/table2[[#This Row],[sample_coverage]]</f>
        <v>0.97746497358235129</v>
      </c>
      <c r="N3153">
        <f>table2[[#This Row],[EP_coverage]]/table2[[#This Row],[sample_coverage]]</f>
        <v>0.99766393177492829</v>
      </c>
      <c r="O3153" t="b">
        <f>IF(ABS(table2[[#This Row],[EP_coverage_ratio]] - 1) &lt;= ABS(table2[[#This Row],[E_coverage_ratio]] - 1),TRUE,FALSE)</f>
        <v>1</v>
      </c>
      <c r="P3153" s="1">
        <f>(table2[[#This Row],[E_err]] + 1)/(table2[[#This Row],[sample_err]] + 1)</f>
        <v>1.0004755953737232</v>
      </c>
      <c r="Q3153" s="1">
        <f>(table2[[#This Row],[EP_err]] + 1 )/(table2[[#This Row],[sample_err]] + 1)</f>
        <v>0.99998711743022262</v>
      </c>
      <c r="R3153" s="1">
        <f>(table2[[#This Row],[EP_gamma]] + 1)/(table2[[#This Row],[expected_gamma]] + 1)</f>
        <v>0.99213784627898061</v>
      </c>
      <c r="S3153" s="1">
        <v>3.8305161536311598E-3</v>
      </c>
      <c r="T3153" s="1">
        <f>(table2[[#This Row],[EP_polymorphism]]+0.1)/(table2[[#This Row],[sample_polymorph]]+0.1)</f>
        <v>0.9983703476310688</v>
      </c>
      <c r="U3153" s="1">
        <f>(1-ABS(1 - table2[[#This Row],[E_coverage_ratio]]))*100</f>
        <v>97.746497358235132</v>
      </c>
      <c r="V3153" s="1">
        <f>(1-ABS(1 - table2[[#This Row],[E_error_ratio]]))*100</f>
        <v>99.952440462627678</v>
      </c>
      <c r="W3153" s="1">
        <f>(1-ABS(1 - table2[[#This Row],[EP_coverage_ratio]]))*100</f>
        <v>99.76639317749283</v>
      </c>
      <c r="X3153" s="1">
        <f>(1-ABS(1 - table2[[#This Row],[EP_error_ratio]]))*100</f>
        <v>99.998711743022255</v>
      </c>
      <c r="Y3153" s="1">
        <f>(1-ABS(1 - table2[[#This Row],[EP_polymorphism_ratio]]))*100</f>
        <v>99.837034763106885</v>
      </c>
    </row>
    <row r="3154" spans="1:25" x14ac:dyDescent="0.3">
      <c r="A3154">
        <v>3</v>
      </c>
      <c r="B3154">
        <v>16</v>
      </c>
      <c r="C3154">
        <v>6.4000000000000001E-2</v>
      </c>
      <c r="D3154">
        <v>4.0000000000000001E-3</v>
      </c>
      <c r="E3154">
        <v>9.218575073637604E-2</v>
      </c>
      <c r="F3154">
        <v>15.724828569323355</v>
      </c>
      <c r="G3154">
        <v>6.4576474126920941E-2</v>
      </c>
      <c r="H3154">
        <v>-4856386.6486636195</v>
      </c>
      <c r="I3154">
        <v>16.11457503259658</v>
      </c>
      <c r="J3154">
        <v>6.3930694915668163E-2</v>
      </c>
      <c r="K3154">
        <v>0.10023114563748642</v>
      </c>
      <c r="L3154">
        <v>-4856023.9819535734</v>
      </c>
      <c r="M3154">
        <f>table2[[#This Row],[E_coverage]]/table2[[#This Row],[sample_coverage]]</f>
        <v>0.9828017855827097</v>
      </c>
      <c r="N3154">
        <f>table2[[#This Row],[EP_coverage]]/table2[[#This Row],[sample_coverage]]</f>
        <v>1.0071609395372862</v>
      </c>
      <c r="O3154" t="b">
        <f>IF(ABS(table2[[#This Row],[EP_coverage_ratio]] - 1) &lt;= ABS(table2[[#This Row],[E_coverage_ratio]] - 1),TRUE,FALSE)</f>
        <v>1</v>
      </c>
      <c r="P3154" s="1">
        <f>(table2[[#This Row],[E_err]] + 1)/(table2[[#This Row],[sample_err]] + 1)</f>
        <v>1.0005417989914671</v>
      </c>
      <c r="Q3154" s="1">
        <f>(table2[[#This Row],[EP_err]] + 1 )/(table2[[#This Row],[sample_err]] + 1)</f>
        <v>0.99993486364254525</v>
      </c>
      <c r="R3154" s="1">
        <f>(table2[[#This Row],[EP_gamma]] + 1)/(table2[[#This Row],[expected_gamma]] + 1)</f>
        <v>1.0073663247260696</v>
      </c>
      <c r="S3154" s="1">
        <v>4.7072046931132504E-3</v>
      </c>
      <c r="T3154" s="1">
        <f>(table2[[#This Row],[EP_polymorphism]]+0.1)/(table2[[#This Row],[sample_polymorph]]+0.1)</f>
        <v>1.006800045126089</v>
      </c>
      <c r="U3154" s="1">
        <f>(1-ABS(1 - table2[[#This Row],[E_coverage_ratio]]))*100</f>
        <v>98.280178558270975</v>
      </c>
      <c r="V3154" s="1">
        <f>(1-ABS(1 - table2[[#This Row],[E_error_ratio]]))*100</f>
        <v>99.945820100853282</v>
      </c>
      <c r="W3154" s="1">
        <f>(1-ABS(1 - table2[[#This Row],[EP_coverage_ratio]]))*100</f>
        <v>99.283906046271369</v>
      </c>
      <c r="X3154" s="1">
        <f>(1-ABS(1 - table2[[#This Row],[EP_error_ratio]]))*100</f>
        <v>99.993486364254522</v>
      </c>
      <c r="Y3154" s="1">
        <f>(1-ABS(1 - table2[[#This Row],[EP_polymorphism_ratio]]))*100</f>
        <v>99.319995487391097</v>
      </c>
    </row>
    <row r="3155" spans="1:25" x14ac:dyDescent="0.3">
      <c r="A3155">
        <v>4</v>
      </c>
      <c r="B3155">
        <v>16</v>
      </c>
      <c r="C3155">
        <v>6.4000000000000001E-2</v>
      </c>
      <c r="D3155">
        <v>4.0000000000000001E-3</v>
      </c>
      <c r="E3155">
        <v>9.2077274145684063E-2</v>
      </c>
      <c r="F3155">
        <v>15.652443601466937</v>
      </c>
      <c r="G3155">
        <v>6.4482926968508561E-2</v>
      </c>
      <c r="H3155">
        <v>-4858028.161113929</v>
      </c>
      <c r="I3155">
        <v>17.461960035074643</v>
      </c>
      <c r="J3155">
        <v>6.2020226138956157E-2</v>
      </c>
      <c r="K3155">
        <v>0.37323587768408972</v>
      </c>
      <c r="L3155">
        <v>-4860919.5129012875</v>
      </c>
      <c r="M3155">
        <f>table2[[#This Row],[E_coverage]]/table2[[#This Row],[sample_coverage]]</f>
        <v>0.97827772509168354</v>
      </c>
      <c r="N3155">
        <f>table2[[#This Row],[EP_coverage]]/table2[[#This Row],[sample_coverage]]</f>
        <v>1.0913725021921652</v>
      </c>
      <c r="O3155" t="b">
        <f>IF(ABS(table2[[#This Row],[EP_coverage_ratio]] - 1) &lt;= ABS(table2[[#This Row],[E_coverage_ratio]] - 1),TRUE,FALSE)</f>
        <v>0</v>
      </c>
      <c r="P3155" s="1">
        <f>(table2[[#This Row],[E_err]] + 1)/(table2[[#This Row],[sample_err]] + 1)</f>
        <v>1.0004538787298012</v>
      </c>
      <c r="Q3155" s="1">
        <f>(table2[[#This Row],[EP_err]] + 1 )/(table2[[#This Row],[sample_err]] + 1)</f>
        <v>0.9981393102809738</v>
      </c>
      <c r="R3155" s="1">
        <f>(table2[[#This Row],[EP_gamma]] + 1)/(table2[[#This Row],[expected_gamma]] + 1)</f>
        <v>1.2574530302888609</v>
      </c>
      <c r="S3155" s="1">
        <v>2.08523420663719E-2</v>
      </c>
      <c r="T3155" s="1">
        <f>(table2[[#This Row],[EP_polymorphism]]+0.1)/(table2[[#This Row],[sample_polymorph]]+0.1)</f>
        <v>1.1620417506381913</v>
      </c>
      <c r="U3155" s="1">
        <f>(1-ABS(1 - table2[[#This Row],[E_coverage_ratio]]))*100</f>
        <v>97.827772509168355</v>
      </c>
      <c r="V3155" s="1">
        <f>(1-ABS(1 - table2[[#This Row],[E_error_ratio]]))*100</f>
        <v>99.954612127019885</v>
      </c>
      <c r="W3155" s="1">
        <f>(1-ABS(1 - table2[[#This Row],[EP_coverage_ratio]]))*100</f>
        <v>90.862749780783474</v>
      </c>
      <c r="X3155" s="1">
        <f>(1-ABS(1 - table2[[#This Row],[EP_error_ratio]]))*100</f>
        <v>99.813931028097386</v>
      </c>
      <c r="Y3155" s="1">
        <f>(1-ABS(1 - table2[[#This Row],[EP_polymorphism_ratio]]))*100</f>
        <v>83.795824936180878</v>
      </c>
    </row>
    <row r="3156" spans="1:25" x14ac:dyDescent="0.3">
      <c r="A3156">
        <v>5</v>
      </c>
      <c r="B3156">
        <v>16</v>
      </c>
      <c r="C3156">
        <v>6.4000000000000001E-2</v>
      </c>
      <c r="D3156">
        <v>4.0000000000000001E-3</v>
      </c>
      <c r="E3156">
        <v>9.1753810884219231E-2</v>
      </c>
      <c r="F3156">
        <v>15.627167500593695</v>
      </c>
      <c r="G3156">
        <v>6.4487468226221811E-2</v>
      </c>
      <c r="H3156">
        <v>-4857217.7574577192</v>
      </c>
      <c r="I3156">
        <v>15.904944692595924</v>
      </c>
      <c r="J3156">
        <v>6.4015988171512939E-2</v>
      </c>
      <c r="K3156">
        <v>7.3249230799070419E-2</v>
      </c>
      <c r="L3156">
        <v>-4857030.4271928538</v>
      </c>
      <c r="M3156">
        <f>table2[[#This Row],[E_coverage]]/table2[[#This Row],[sample_coverage]]</f>
        <v>0.97669796878710591</v>
      </c>
      <c r="N3156">
        <f>table2[[#This Row],[EP_coverage]]/table2[[#This Row],[sample_coverage]]</f>
        <v>0.99405904328724526</v>
      </c>
      <c r="O3156" t="b">
        <f>IF(ABS(table2[[#This Row],[EP_coverage_ratio]] - 1) &lt;= ABS(table2[[#This Row],[E_coverage_ratio]] - 1),TRUE,FALSE)</f>
        <v>1</v>
      </c>
      <c r="P3156" s="1">
        <f>(table2[[#This Row],[E_err]] + 1)/(table2[[#This Row],[sample_err]] + 1)</f>
        <v>1.0004581468291558</v>
      </c>
      <c r="Q3156" s="1">
        <f>(table2[[#This Row],[EP_err]] + 1 )/(table2[[#This Row],[sample_err]] + 1)</f>
        <v>1.0000150264769858</v>
      </c>
      <c r="R3156" s="1">
        <f>(table2[[#This Row],[EP_gamma]] + 1)/(table2[[#This Row],[expected_gamma]] + 1)</f>
        <v>0.98305059263300221</v>
      </c>
      <c r="S3156" s="1">
        <v>3.39009959829039E-3</v>
      </c>
      <c r="T3156" s="1">
        <f>(table2[[#This Row],[EP_polymorphism]]+0.1)/(table2[[#This Row],[sample_polymorph]]+0.1)</f>
        <v>0.9941355730604845</v>
      </c>
      <c r="U3156" s="1">
        <f>(1-ABS(1 - table2[[#This Row],[E_coverage_ratio]]))*100</f>
        <v>97.669796878710585</v>
      </c>
      <c r="V3156" s="1">
        <f>(1-ABS(1 - table2[[#This Row],[E_error_ratio]]))*100</f>
        <v>99.954185317084423</v>
      </c>
      <c r="W3156" s="1">
        <f>(1-ABS(1 - table2[[#This Row],[EP_coverage_ratio]]))*100</f>
        <v>99.405904328724532</v>
      </c>
      <c r="X3156" s="1">
        <f>(1-ABS(1 - table2[[#This Row],[EP_error_ratio]]))*100</f>
        <v>99.998497352301413</v>
      </c>
      <c r="Y3156" s="1">
        <f>(1-ABS(1 - table2[[#This Row],[EP_polymorphism_ratio]]))*100</f>
        <v>99.413557306048446</v>
      </c>
    </row>
    <row r="3157" spans="1:25" x14ac:dyDescent="0.3">
      <c r="A3157">
        <v>6</v>
      </c>
      <c r="B3157">
        <v>16</v>
      </c>
      <c r="C3157">
        <v>6.4000000000000001E-2</v>
      </c>
      <c r="D3157">
        <v>4.0000000000000001E-3</v>
      </c>
      <c r="E3157">
        <v>9.1431513441866771E-2</v>
      </c>
      <c r="F3157">
        <v>15.696775312946682</v>
      </c>
      <c r="G3157">
        <v>6.4399919574507331E-2</v>
      </c>
      <c r="H3157">
        <v>-4865000.321742692</v>
      </c>
      <c r="I3157">
        <v>16.029200403181818</v>
      </c>
      <c r="J3157">
        <v>6.3850200121506648E-2</v>
      </c>
      <c r="K3157">
        <v>8.5902190701399456E-2</v>
      </c>
      <c r="L3157">
        <v>-4864733.9132541399</v>
      </c>
      <c r="M3157">
        <f>table2[[#This Row],[E_coverage]]/table2[[#This Row],[sample_coverage]]</f>
        <v>0.98104845705916766</v>
      </c>
      <c r="N3157">
        <f>table2[[#This Row],[EP_coverage]]/table2[[#This Row],[sample_coverage]]</f>
        <v>1.0018250251988636</v>
      </c>
      <c r="O3157" t="b">
        <f>IF(ABS(table2[[#This Row],[EP_coverage_ratio]] - 1) &lt;= ABS(table2[[#This Row],[E_coverage_ratio]] - 1),TRUE,FALSE)</f>
        <v>1</v>
      </c>
      <c r="P3157" s="1">
        <f>(table2[[#This Row],[E_err]] + 1)/(table2[[#This Row],[sample_err]] + 1)</f>
        <v>1.0003758642617548</v>
      </c>
      <c r="Q3157" s="1">
        <f>(table2[[#This Row],[EP_err]] + 1 )/(table2[[#This Row],[sample_err]] + 1)</f>
        <v>0.99985921064051375</v>
      </c>
      <c r="R3157" s="1">
        <f>(table2[[#This Row],[EP_gamma]] + 1)/(table2[[#This Row],[expected_gamma]] + 1)</f>
        <v>0.99493388025508767</v>
      </c>
      <c r="S3157" s="1">
        <v>4.0020357550079001E-3</v>
      </c>
      <c r="T3157" s="1">
        <f>(table2[[#This Row],[EP_polymorphism]]+0.1)/(table2[[#This Row],[sample_polymorph]]+0.1)</f>
        <v>1.0000195745673837</v>
      </c>
      <c r="U3157" s="1">
        <f>(1-ABS(1 - table2[[#This Row],[E_coverage_ratio]]))*100</f>
        <v>98.104845705916759</v>
      </c>
      <c r="V3157" s="1">
        <f>(1-ABS(1 - table2[[#This Row],[E_error_ratio]]))*100</f>
        <v>99.96241357382452</v>
      </c>
      <c r="W3157" s="1">
        <f>(1-ABS(1 - table2[[#This Row],[EP_coverage_ratio]]))*100</f>
        <v>99.817497480113644</v>
      </c>
      <c r="X3157" s="1">
        <f>(1-ABS(1 - table2[[#This Row],[EP_error_ratio]]))*100</f>
        <v>99.985921064051382</v>
      </c>
      <c r="Y3157" s="1">
        <f>(1-ABS(1 - table2[[#This Row],[EP_polymorphism_ratio]]))*100</f>
        <v>99.998042543261633</v>
      </c>
    </row>
    <row r="3158" spans="1:25" x14ac:dyDescent="0.3">
      <c r="A3158">
        <v>7</v>
      </c>
      <c r="B3158">
        <v>16</v>
      </c>
      <c r="C3158">
        <v>6.4000000000000001E-2</v>
      </c>
      <c r="D3158">
        <v>4.0000000000000001E-3</v>
      </c>
      <c r="E3158">
        <v>9.1519599141848942E-2</v>
      </c>
      <c r="F3158">
        <v>15.622810781465143</v>
      </c>
      <c r="G3158">
        <v>6.4446185449814203E-2</v>
      </c>
      <c r="H3158">
        <v>-4860767.6298295679</v>
      </c>
      <c r="I3158">
        <v>15.952557789781453</v>
      </c>
      <c r="J3158">
        <v>6.3923612422596338E-2</v>
      </c>
      <c r="K3158">
        <v>8.361776739326264E-2</v>
      </c>
      <c r="L3158">
        <v>-4860521.5260025505</v>
      </c>
      <c r="M3158">
        <f>table2[[#This Row],[E_coverage]]/table2[[#This Row],[sample_coverage]]</f>
        <v>0.97642567384157142</v>
      </c>
      <c r="N3158">
        <f>table2[[#This Row],[EP_coverage]]/table2[[#This Row],[sample_coverage]]</f>
        <v>0.99703486186134083</v>
      </c>
      <c r="O3158" t="b">
        <f>IF(ABS(table2[[#This Row],[EP_coverage_ratio]] - 1) &lt;= ABS(table2[[#This Row],[E_coverage_ratio]] - 1),TRUE,FALSE)</f>
        <v>1</v>
      </c>
      <c r="P3158" s="1">
        <f>(table2[[#This Row],[E_err]] + 1)/(table2[[#This Row],[sample_err]] + 1)</f>
        <v>1.0004193472272689</v>
      </c>
      <c r="Q3158" s="1">
        <f>(table2[[#This Row],[EP_err]] + 1 )/(table2[[#This Row],[sample_err]] + 1)</f>
        <v>0.99992820716409425</v>
      </c>
      <c r="R3158" s="1">
        <f>(table2[[#This Row],[EP_gamma]] + 1)/(table2[[#This Row],[expected_gamma]] + 1)</f>
        <v>0.99276070557523766</v>
      </c>
      <c r="S3158" s="1">
        <v>3.8912546557354701E-3</v>
      </c>
      <c r="T3158" s="1">
        <f>(table2[[#This Row],[EP_polymorphism]]+0.1)/(table2[[#This Row],[sample_polymorph]]+0.1)</f>
        <v>0.9989543716897642</v>
      </c>
      <c r="U3158" s="1">
        <f>(1-ABS(1 - table2[[#This Row],[E_coverage_ratio]]))*100</f>
        <v>97.642567384157147</v>
      </c>
      <c r="V3158" s="1">
        <f>(1-ABS(1 - table2[[#This Row],[E_error_ratio]]))*100</f>
        <v>99.958065277273107</v>
      </c>
      <c r="W3158" s="1">
        <f>(1-ABS(1 - table2[[#This Row],[EP_coverage_ratio]]))*100</f>
        <v>99.703486186134086</v>
      </c>
      <c r="X3158" s="1">
        <f>(1-ABS(1 - table2[[#This Row],[EP_error_ratio]]))*100</f>
        <v>99.992820716409426</v>
      </c>
      <c r="Y3158" s="1">
        <f>(1-ABS(1 - table2[[#This Row],[EP_polymorphism_ratio]]))*100</f>
        <v>99.895437168976414</v>
      </c>
    </row>
    <row r="3159" spans="1:25" x14ac:dyDescent="0.3">
      <c r="A3159">
        <v>8</v>
      </c>
      <c r="B3159">
        <v>16</v>
      </c>
      <c r="C3159">
        <v>6.4000000000000001E-2</v>
      </c>
      <c r="D3159">
        <v>4.0000000000000001E-3</v>
      </c>
      <c r="E3159">
        <v>9.2268306514075776E-2</v>
      </c>
      <c r="F3159">
        <v>15.630646102186214</v>
      </c>
      <c r="G3159">
        <v>6.4374357593454251E-2</v>
      </c>
      <c r="H3159">
        <v>-4866232.7330693677</v>
      </c>
      <c r="I3159">
        <v>15.966453044977545</v>
      </c>
      <c r="J3159">
        <v>6.3824093349977656E-2</v>
      </c>
      <c r="K3159">
        <v>8.6387177675181587E-2</v>
      </c>
      <c r="L3159">
        <v>-4865968.1473417412</v>
      </c>
      <c r="M3159">
        <f>table2[[#This Row],[E_coverage]]/table2[[#This Row],[sample_coverage]]</f>
        <v>0.97691538138663836</v>
      </c>
      <c r="N3159">
        <f>table2[[#This Row],[EP_coverage]]/table2[[#This Row],[sample_coverage]]</f>
        <v>0.99790331531109655</v>
      </c>
      <c r="O3159" t="b">
        <f>IF(ABS(table2[[#This Row],[EP_coverage_ratio]] - 1) &lt;= ABS(table2[[#This Row],[E_coverage_ratio]] - 1),TRUE,FALSE)</f>
        <v>1</v>
      </c>
      <c r="P3159" s="1">
        <f>(table2[[#This Row],[E_err]] + 1)/(table2[[#This Row],[sample_err]] + 1)</f>
        <v>1.0003518398434721</v>
      </c>
      <c r="Q3159" s="1">
        <f>(table2[[#This Row],[EP_err]] + 1 )/(table2[[#This Row],[sample_err]] + 1)</f>
        <v>0.99983467420110672</v>
      </c>
      <c r="R3159" s="1">
        <f>(table2[[#This Row],[EP_gamma]] + 1)/(table2[[#This Row],[expected_gamma]] + 1)</f>
        <v>0.99461567381950011</v>
      </c>
      <c r="S3159" s="1">
        <v>4.0256077116443897E-3</v>
      </c>
      <c r="T3159" s="1">
        <f>(table2[[#This Row],[EP_polymorphism]]+0.1)/(table2[[#This Row],[sample_polymorph]]+0.1)</f>
        <v>1.0002462279965807</v>
      </c>
      <c r="U3159" s="1">
        <f>(1-ABS(1 - table2[[#This Row],[E_coverage_ratio]]))*100</f>
        <v>97.69153813866383</v>
      </c>
      <c r="V3159" s="1">
        <f>(1-ABS(1 - table2[[#This Row],[E_error_ratio]]))*100</f>
        <v>99.964816015652787</v>
      </c>
      <c r="W3159" s="1">
        <f>(1-ABS(1 - table2[[#This Row],[EP_coverage_ratio]]))*100</f>
        <v>99.790331531109658</v>
      </c>
      <c r="X3159" s="1">
        <f>(1-ABS(1 - table2[[#This Row],[EP_error_ratio]]))*100</f>
        <v>99.983467420110671</v>
      </c>
      <c r="Y3159" s="1">
        <f>(1-ABS(1 - table2[[#This Row],[EP_polymorphism_ratio]]))*100</f>
        <v>99.975377200341924</v>
      </c>
    </row>
    <row r="3160" spans="1:25" x14ac:dyDescent="0.3">
      <c r="A3160">
        <v>9</v>
      </c>
      <c r="B3160">
        <v>16</v>
      </c>
      <c r="C3160">
        <v>6.4000000000000001E-2</v>
      </c>
      <c r="D3160">
        <v>4.0000000000000001E-3</v>
      </c>
      <c r="E3160">
        <v>9.1766469343601373E-2</v>
      </c>
      <c r="F3160">
        <v>15.549324554639364</v>
      </c>
      <c r="G3160">
        <v>6.4295720921827115E-2</v>
      </c>
      <c r="H3160">
        <v>-4869946.4589803182</v>
      </c>
      <c r="I3160">
        <v>15.818520010659862</v>
      </c>
      <c r="J3160">
        <v>6.3825307124172101E-2</v>
      </c>
      <c r="K3160">
        <v>7.236788397959143E-2</v>
      </c>
      <c r="L3160">
        <v>-4869761.1391651994</v>
      </c>
      <c r="M3160">
        <f>table2[[#This Row],[E_coverage]]/table2[[#This Row],[sample_coverage]]</f>
        <v>0.97183278466496026</v>
      </c>
      <c r="N3160">
        <f>table2[[#This Row],[EP_coverage]]/table2[[#This Row],[sample_coverage]]</f>
        <v>0.98865750066624136</v>
      </c>
      <c r="O3160" t="b">
        <f>IF(ABS(table2[[#This Row],[EP_coverage_ratio]] - 1) &lt;= ABS(table2[[#This Row],[E_coverage_ratio]] - 1),TRUE,FALSE)</f>
        <v>1</v>
      </c>
      <c r="P3160" s="1">
        <f>(table2[[#This Row],[E_err]] + 1)/(table2[[#This Row],[sample_err]] + 1)</f>
        <v>1.0002779331972058</v>
      </c>
      <c r="Q3160" s="1">
        <f>(table2[[#This Row],[EP_err]] + 1 )/(table2[[#This Row],[sample_err]] + 1)</f>
        <v>0.99983581496632712</v>
      </c>
      <c r="R3160" s="1">
        <f>(table2[[#This Row],[EP_gamma]] + 1)/(table2[[#This Row],[expected_gamma]] + 1)</f>
        <v>0.98223192788136016</v>
      </c>
      <c r="S3160" s="1">
        <v>3.3468513437071501E-3</v>
      </c>
      <c r="T3160" s="1">
        <f>(table2[[#This Row],[EP_polymorphism]]+0.1)/(table2[[#This Row],[sample_polymorph]]+0.1)</f>
        <v>0.99371972445872248</v>
      </c>
      <c r="U3160" s="1">
        <f>(1-ABS(1 - table2[[#This Row],[E_coverage_ratio]]))*100</f>
        <v>97.18327846649602</v>
      </c>
      <c r="V3160" s="1">
        <f>(1-ABS(1 - table2[[#This Row],[E_error_ratio]]))*100</f>
        <v>99.972206680279413</v>
      </c>
      <c r="W3160" s="1">
        <f>(1-ABS(1 - table2[[#This Row],[EP_coverage_ratio]]))*100</f>
        <v>98.86575006662413</v>
      </c>
      <c r="X3160" s="1">
        <f>(1-ABS(1 - table2[[#This Row],[EP_error_ratio]]))*100</f>
        <v>99.983581496632709</v>
      </c>
      <c r="Y3160" s="1">
        <f>(1-ABS(1 - table2[[#This Row],[EP_polymorphism_ratio]]))*100</f>
        <v>99.371972445872245</v>
      </c>
    </row>
    <row r="3161" spans="1:25" x14ac:dyDescent="0.3">
      <c r="A3161">
        <v>10</v>
      </c>
      <c r="B3161">
        <v>16</v>
      </c>
      <c r="C3161">
        <v>6.4000000000000001E-2</v>
      </c>
      <c r="D3161">
        <v>4.0000000000000001E-3</v>
      </c>
      <c r="E3161">
        <v>9.2301761416573855E-2</v>
      </c>
      <c r="F3161">
        <v>15.632214139197593</v>
      </c>
      <c r="G3161">
        <v>6.4538671802119293E-2</v>
      </c>
      <c r="H3161">
        <v>-4856604.2741751503</v>
      </c>
      <c r="I3161">
        <v>15.986559674985498</v>
      </c>
      <c r="J3161">
        <v>6.3958283735687238E-2</v>
      </c>
      <c r="K3161">
        <v>9.1207781574184965E-2</v>
      </c>
      <c r="L3161">
        <v>-4856313.7044202089</v>
      </c>
      <c r="M3161">
        <f>table2[[#This Row],[E_coverage]]/table2[[#This Row],[sample_coverage]]</f>
        <v>0.97701338369984958</v>
      </c>
      <c r="N3161">
        <f>table2[[#This Row],[EP_coverage]]/table2[[#This Row],[sample_coverage]]</f>
        <v>0.99915997968659365</v>
      </c>
      <c r="O3161" t="b">
        <f>IF(ABS(table2[[#This Row],[EP_coverage_ratio]] - 1) &lt;= ABS(table2[[#This Row],[E_coverage_ratio]] - 1),TRUE,FALSE)</f>
        <v>1</v>
      </c>
      <c r="P3161" s="1">
        <f>(table2[[#This Row],[E_err]] + 1)/(table2[[#This Row],[sample_err]] + 1)</f>
        <v>1.0005062704907135</v>
      </c>
      <c r="Q3161" s="1">
        <f>(table2[[#This Row],[EP_err]] + 1 )/(table2[[#This Row],[sample_err]] + 1)</f>
        <v>0.99996079298466856</v>
      </c>
      <c r="R3161" s="1">
        <f>(table2[[#This Row],[EP_gamma]] + 1)/(table2[[#This Row],[expected_gamma]] + 1)</f>
        <v>0.99899846372034584</v>
      </c>
      <c r="S3161" s="1">
        <v>4.2623972671035296E-3</v>
      </c>
      <c r="T3161" s="1">
        <f>(table2[[#This Row],[EP_polymorphism]]+0.1)/(table2[[#This Row],[sample_polymorph]]+0.1)</f>
        <v>1.0025230506452263</v>
      </c>
      <c r="U3161" s="1">
        <f>(1-ABS(1 - table2[[#This Row],[E_coverage_ratio]]))*100</f>
        <v>97.701338369984953</v>
      </c>
      <c r="V3161" s="1">
        <f>(1-ABS(1 - table2[[#This Row],[E_error_ratio]]))*100</f>
        <v>99.949372950928648</v>
      </c>
      <c r="W3161" s="1">
        <f>(1-ABS(1 - table2[[#This Row],[EP_coverage_ratio]]))*100</f>
        <v>99.915997968659369</v>
      </c>
      <c r="X3161" s="1">
        <f>(1-ABS(1 - table2[[#This Row],[EP_error_ratio]]))*100</f>
        <v>99.996079298466853</v>
      </c>
      <c r="Y3161" s="1">
        <f>(1-ABS(1 - table2[[#This Row],[EP_polymorphism_ratio]]))*100</f>
        <v>99.747694935477369</v>
      </c>
    </row>
    <row r="3162" spans="1:25" x14ac:dyDescent="0.3">
      <c r="A3162">
        <v>1</v>
      </c>
      <c r="B3162">
        <v>16</v>
      </c>
      <c r="C3162">
        <v>6.4000000000000001E-2</v>
      </c>
      <c r="D3162">
        <v>8.0000000000000002E-3</v>
      </c>
      <c r="E3162">
        <v>0.17439644548293931</v>
      </c>
      <c r="F3162">
        <v>15.137877301690988</v>
      </c>
      <c r="G3162">
        <v>6.4643491297905434E-2</v>
      </c>
      <c r="H3162">
        <v>-4863516.4373799646</v>
      </c>
      <c r="I3162">
        <v>15.799192481107195</v>
      </c>
      <c r="J3162">
        <v>6.3696771121375104E-2</v>
      </c>
      <c r="K3162">
        <v>0.15785722869275384</v>
      </c>
      <c r="L3162">
        <v>-4862717.5789969508</v>
      </c>
      <c r="M3162">
        <f>table2[[#This Row],[E_coverage]]/table2[[#This Row],[sample_coverage]]</f>
        <v>0.94611733135568676</v>
      </c>
      <c r="N3162">
        <f>table2[[#This Row],[EP_coverage]]/table2[[#This Row],[sample_coverage]]</f>
        <v>0.98744953006919967</v>
      </c>
      <c r="O3162" t="b">
        <f>IF(ABS(table2[[#This Row],[EP_coverage_ratio]] - 1) &lt;= ABS(table2[[#This Row],[E_coverage_ratio]] - 1),TRUE,FALSE)</f>
        <v>1</v>
      </c>
      <c r="P3162" s="1">
        <f>(table2[[#This Row],[E_err]] + 1)/(table2[[#This Row],[sample_err]] + 1)</f>
        <v>1.0006047850544224</v>
      </c>
      <c r="Q3162" s="1">
        <f>(table2[[#This Row],[EP_err]] + 1 )/(table2[[#This Row],[sample_err]] + 1)</f>
        <v>0.99971501045242017</v>
      </c>
      <c r="R3162" s="1">
        <f>(table2[[#This Row],[EP_gamma]] + 1)/(table2[[#This Row],[expected_gamma]] + 1)</f>
        <v>0.98591683681111264</v>
      </c>
      <c r="S3162" s="1">
        <v>7.6490611877119098E-3</v>
      </c>
      <c r="T3162" s="1">
        <f>(table2[[#This Row],[EP_polymorphism]]+0.1)/(table2[[#This Row],[sample_polymorph]]+0.1)</f>
        <v>0.99675056655288807</v>
      </c>
      <c r="U3162" s="1">
        <f>(1-ABS(1 - table2[[#This Row],[E_coverage_ratio]]))*100</f>
        <v>94.61173313556867</v>
      </c>
      <c r="V3162" s="1">
        <f>(1-ABS(1 - table2[[#This Row],[E_error_ratio]]))*100</f>
        <v>99.939521494557766</v>
      </c>
      <c r="W3162" s="1">
        <f>(1-ABS(1 - table2[[#This Row],[EP_coverage_ratio]]))*100</f>
        <v>98.744953006919971</v>
      </c>
      <c r="X3162" s="1">
        <f>(1-ABS(1 - table2[[#This Row],[EP_error_ratio]]))*100</f>
        <v>99.971501045242022</v>
      </c>
      <c r="Y3162" s="1">
        <f>(1-ABS(1 - table2[[#This Row],[EP_polymorphism_ratio]]))*100</f>
        <v>99.675056655288813</v>
      </c>
    </row>
    <row r="3163" spans="1:25" x14ac:dyDescent="0.3">
      <c r="A3163">
        <v>2</v>
      </c>
      <c r="B3163">
        <v>16</v>
      </c>
      <c r="C3163">
        <v>6.4000000000000001E-2</v>
      </c>
      <c r="D3163">
        <v>8.0000000000000002E-3</v>
      </c>
      <c r="E3163">
        <v>0.17344069076104252</v>
      </c>
      <c r="F3163">
        <v>15.215629308087646</v>
      </c>
      <c r="G3163">
        <v>6.4874203078975082E-2</v>
      </c>
      <c r="H3163">
        <v>-4849859.1005182825</v>
      </c>
      <c r="I3163">
        <v>15.873761221816984</v>
      </c>
      <c r="J3163">
        <v>6.392491919712634E-2</v>
      </c>
      <c r="K3163">
        <v>0.15729369952220343</v>
      </c>
      <c r="L3163">
        <v>-4849052.4697531415</v>
      </c>
      <c r="M3163">
        <f>table2[[#This Row],[E_coverage]]/table2[[#This Row],[sample_coverage]]</f>
        <v>0.95097683175547787</v>
      </c>
      <c r="N3163">
        <f>table2[[#This Row],[EP_coverage]]/table2[[#This Row],[sample_coverage]]</f>
        <v>0.99211007636356152</v>
      </c>
      <c r="O3163" t="b">
        <f>IF(ABS(table2[[#This Row],[EP_coverage_ratio]] - 1) &lt;= ABS(table2[[#This Row],[E_coverage_ratio]] - 1),TRUE,FALSE)</f>
        <v>1</v>
      </c>
      <c r="P3163" s="1">
        <f>(table2[[#This Row],[E_err]] + 1)/(table2[[#This Row],[sample_err]] + 1)</f>
        <v>1.0008216194351269</v>
      </c>
      <c r="Q3163" s="1">
        <f>(table2[[#This Row],[EP_err]] + 1 )/(table2[[#This Row],[sample_err]] + 1)</f>
        <v>0.99992943533564493</v>
      </c>
      <c r="R3163" s="1">
        <f>(table2[[#This Row],[EP_gamma]] + 1)/(table2[[#This Row],[expected_gamma]] + 1)</f>
        <v>0.9862396187843403</v>
      </c>
      <c r="S3163" s="1">
        <v>7.63319532019057E-3</v>
      </c>
      <c r="T3163" s="1">
        <f>(table2[[#This Row],[EP_polymorphism]]+0.1)/(table2[[#This Row],[sample_polymorph]]+0.1)</f>
        <v>0.99660366037213477</v>
      </c>
      <c r="U3163" s="1">
        <f>(1-ABS(1 - table2[[#This Row],[E_coverage_ratio]]))*100</f>
        <v>95.097683175547786</v>
      </c>
      <c r="V3163" s="1">
        <f>(1-ABS(1 - table2[[#This Row],[E_error_ratio]]))*100</f>
        <v>99.917838056487312</v>
      </c>
      <c r="W3163" s="1">
        <f>(1-ABS(1 - table2[[#This Row],[EP_coverage_ratio]]))*100</f>
        <v>99.211007636356157</v>
      </c>
      <c r="X3163" s="1">
        <f>(1-ABS(1 - table2[[#This Row],[EP_error_ratio]]))*100</f>
        <v>99.9929435335645</v>
      </c>
      <c r="Y3163" s="1">
        <f>(1-ABS(1 - table2[[#This Row],[EP_polymorphism_ratio]]))*100</f>
        <v>99.660366037213478</v>
      </c>
    </row>
    <row r="3164" spans="1:25" x14ac:dyDescent="0.3">
      <c r="A3164">
        <v>3</v>
      </c>
      <c r="B3164">
        <v>16</v>
      </c>
      <c r="C3164">
        <v>6.4000000000000001E-2</v>
      </c>
      <c r="D3164">
        <v>8.0000000000000002E-3</v>
      </c>
      <c r="E3164">
        <v>0.17250030622821516</v>
      </c>
      <c r="F3164">
        <v>15.188984450487983</v>
      </c>
      <c r="G3164">
        <v>6.4662029126520637E-2</v>
      </c>
      <c r="H3164">
        <v>-4860388.369734399</v>
      </c>
      <c r="I3164">
        <v>15.841937474535143</v>
      </c>
      <c r="J3164">
        <v>6.3753183532950036E-2</v>
      </c>
      <c r="K3164">
        <v>0.15332438493724973</v>
      </c>
      <c r="L3164">
        <v>-4859641.0805422254</v>
      </c>
      <c r="M3164">
        <f>table2[[#This Row],[E_coverage]]/table2[[#This Row],[sample_coverage]]</f>
        <v>0.94931152815549891</v>
      </c>
      <c r="N3164">
        <f>table2[[#This Row],[EP_coverage]]/table2[[#This Row],[sample_coverage]]</f>
        <v>0.99012109215844646</v>
      </c>
      <c r="O3164" t="b">
        <f>IF(ABS(table2[[#This Row],[EP_coverage_ratio]] - 1) &lt;= ABS(table2[[#This Row],[E_coverage_ratio]] - 1),TRUE,FALSE)</f>
        <v>1</v>
      </c>
      <c r="P3164" s="1">
        <f>(table2[[#This Row],[E_err]] + 1)/(table2[[#This Row],[sample_err]] + 1)</f>
        <v>1.0006222078256772</v>
      </c>
      <c r="Q3164" s="1">
        <f>(table2[[#This Row],[EP_err]] + 1 )/(table2[[#This Row],[sample_err]] + 1)</f>
        <v>0.99976802963623124</v>
      </c>
      <c r="R3164" s="1">
        <f>(table2[[#This Row],[EP_gamma]] + 1)/(table2[[#This Row],[expected_gamma]] + 1)</f>
        <v>0.98364527395932888</v>
      </c>
      <c r="S3164" s="1">
        <v>7.4215265869185202E-3</v>
      </c>
      <c r="T3164" s="1">
        <f>(table2[[#This Row],[EP_polymorphism]]+0.1)/(table2[[#This Row],[sample_polymorph]]+0.1)</f>
        <v>0.99464376469368998</v>
      </c>
      <c r="U3164" s="1">
        <f>(1-ABS(1 - table2[[#This Row],[E_coverage_ratio]]))*100</f>
        <v>94.931152815549893</v>
      </c>
      <c r="V3164" s="1">
        <f>(1-ABS(1 - table2[[#This Row],[E_error_ratio]]))*100</f>
        <v>99.937779217432279</v>
      </c>
      <c r="W3164" s="1">
        <f>(1-ABS(1 - table2[[#This Row],[EP_coverage_ratio]]))*100</f>
        <v>99.012109215844646</v>
      </c>
      <c r="X3164" s="1">
        <f>(1-ABS(1 - table2[[#This Row],[EP_error_ratio]]))*100</f>
        <v>99.976802963623129</v>
      </c>
      <c r="Y3164" s="1">
        <f>(1-ABS(1 - table2[[#This Row],[EP_polymorphism_ratio]]))*100</f>
        <v>99.464376469369</v>
      </c>
    </row>
    <row r="3165" spans="1:25" x14ac:dyDescent="0.3">
      <c r="A3165">
        <v>4</v>
      </c>
      <c r="B3165">
        <v>16</v>
      </c>
      <c r="C3165">
        <v>6.4000000000000001E-2</v>
      </c>
      <c r="D3165">
        <v>8.0000000000000002E-3</v>
      </c>
      <c r="E3165">
        <v>0.17431078912867776</v>
      </c>
      <c r="F3165">
        <v>15.188428841587337</v>
      </c>
      <c r="G3165">
        <v>6.4829015712243004E-2</v>
      </c>
      <c r="H3165">
        <v>-4853715.7311560269</v>
      </c>
      <c r="I3165">
        <v>15.86981683999471</v>
      </c>
      <c r="J3165">
        <v>6.383694104653731E-2</v>
      </c>
      <c r="K3165">
        <v>0.16289617235746015</v>
      </c>
      <c r="L3165">
        <v>-4852863.2542531574</v>
      </c>
      <c r="M3165">
        <f>table2[[#This Row],[E_coverage]]/table2[[#This Row],[sample_coverage]]</f>
        <v>0.94927680259920855</v>
      </c>
      <c r="N3165">
        <f>table2[[#This Row],[EP_coverage]]/table2[[#This Row],[sample_coverage]]</f>
        <v>0.9918635524996694</v>
      </c>
      <c r="O3165" t="b">
        <f>IF(ABS(table2[[#This Row],[EP_coverage_ratio]] - 1) &lt;= ABS(table2[[#This Row],[E_coverage_ratio]] - 1),TRUE,FALSE)</f>
        <v>1</v>
      </c>
      <c r="P3165" s="1">
        <f>(table2[[#This Row],[E_err]] + 1)/(table2[[#This Row],[sample_err]] + 1)</f>
        <v>1.0007791501054917</v>
      </c>
      <c r="Q3165" s="1">
        <f>(table2[[#This Row],[EP_err]] + 1 )/(table2[[#This Row],[sample_err]] + 1)</f>
        <v>0.99984674910388849</v>
      </c>
      <c r="R3165" s="1">
        <f>(table2[[#This Row],[EP_gamma]] + 1)/(table2[[#This Row],[expected_gamma]] + 1)</f>
        <v>0.99027973099039057</v>
      </c>
      <c r="S3165" s="1">
        <v>7.9278243416288606E-3</v>
      </c>
      <c r="T3165" s="1">
        <f>(table2[[#This Row],[EP_polymorphism]]+0.1)/(table2[[#This Row],[sample_polymorph]]+0.1)</f>
        <v>0.99933170686693384</v>
      </c>
      <c r="U3165" s="1">
        <f>(1-ABS(1 - table2[[#This Row],[E_coverage_ratio]]))*100</f>
        <v>94.927680259920848</v>
      </c>
      <c r="V3165" s="1">
        <f>(1-ABS(1 - table2[[#This Row],[E_error_ratio]]))*100</f>
        <v>99.922084989450838</v>
      </c>
      <c r="W3165" s="1">
        <f>(1-ABS(1 - table2[[#This Row],[EP_coverage_ratio]]))*100</f>
        <v>99.186355249966937</v>
      </c>
      <c r="X3165" s="1">
        <f>(1-ABS(1 - table2[[#This Row],[EP_error_ratio]]))*100</f>
        <v>99.984674910388847</v>
      </c>
      <c r="Y3165" s="1">
        <f>(1-ABS(1 - table2[[#This Row],[EP_polymorphism_ratio]]))*100</f>
        <v>99.933170686693387</v>
      </c>
    </row>
    <row r="3166" spans="1:25" x14ac:dyDescent="0.3">
      <c r="A3166">
        <v>5</v>
      </c>
      <c r="B3166">
        <v>16</v>
      </c>
      <c r="C3166">
        <v>6.4000000000000001E-2</v>
      </c>
      <c r="D3166">
        <v>8.0000000000000002E-3</v>
      </c>
      <c r="E3166">
        <v>0.1748409533778473</v>
      </c>
      <c r="F3166">
        <v>15.222345387151838</v>
      </c>
      <c r="G3166">
        <v>6.4743930689423551E-2</v>
      </c>
      <c r="H3166">
        <v>-4863386.0381853497</v>
      </c>
      <c r="I3166">
        <v>16.050598685620706</v>
      </c>
      <c r="J3166">
        <v>6.3615034675775423E-2</v>
      </c>
      <c r="K3166">
        <v>0.18825716094282061</v>
      </c>
      <c r="L3166">
        <v>-4862226.9586417899</v>
      </c>
      <c r="M3166">
        <f>table2[[#This Row],[E_coverage]]/table2[[#This Row],[sample_coverage]]</f>
        <v>0.9513965866969899</v>
      </c>
      <c r="N3166">
        <f>table2[[#This Row],[EP_coverage]]/table2[[#This Row],[sample_coverage]]</f>
        <v>1.0031624178512941</v>
      </c>
      <c r="O3166" t="b">
        <f>IF(ABS(table2[[#This Row],[EP_coverage_ratio]] - 1) &lt;= ABS(table2[[#This Row],[E_coverage_ratio]] - 1),TRUE,FALSE)</f>
        <v>1</v>
      </c>
      <c r="P3166" s="1">
        <f>(table2[[#This Row],[E_err]] + 1)/(table2[[#This Row],[sample_err]] + 1)</f>
        <v>1.0006991829787815</v>
      </c>
      <c r="Q3166" s="1">
        <f>(table2[[#This Row],[EP_err]] + 1 )/(table2[[#This Row],[sample_err]] + 1)</f>
        <v>0.99963819048475122</v>
      </c>
      <c r="R3166" s="1">
        <f>(table2[[#This Row],[EP_gamma]] + 1)/(table2[[#This Row],[expected_gamma]] + 1)</f>
        <v>1.0114195947344189</v>
      </c>
      <c r="S3166" s="1">
        <v>9.2978035252633193E-3</v>
      </c>
      <c r="T3166" s="1">
        <f>(table2[[#This Row],[EP_polymorphism]]+0.1)/(table2[[#This Row],[sample_polymorph]]+0.1)</f>
        <v>1.0120166993079938</v>
      </c>
      <c r="U3166" s="1">
        <f>(1-ABS(1 - table2[[#This Row],[E_coverage_ratio]]))*100</f>
        <v>95.139658669698989</v>
      </c>
      <c r="V3166" s="1">
        <f>(1-ABS(1 - table2[[#This Row],[E_error_ratio]]))*100</f>
        <v>99.930081702121853</v>
      </c>
      <c r="W3166" s="1">
        <f>(1-ABS(1 - table2[[#This Row],[EP_coverage_ratio]]))*100</f>
        <v>99.683758214870593</v>
      </c>
      <c r="X3166" s="1">
        <f>(1-ABS(1 - table2[[#This Row],[EP_error_ratio]]))*100</f>
        <v>99.963819048475116</v>
      </c>
      <c r="Y3166" s="1">
        <f>(1-ABS(1 - table2[[#This Row],[EP_polymorphism_ratio]]))*100</f>
        <v>98.798330069200631</v>
      </c>
    </row>
    <row r="3167" spans="1:25" x14ac:dyDescent="0.3">
      <c r="A3167">
        <v>6</v>
      </c>
      <c r="B3167">
        <v>16</v>
      </c>
      <c r="C3167">
        <v>6.4000000000000001E-2</v>
      </c>
      <c r="D3167">
        <v>8.0000000000000002E-3</v>
      </c>
      <c r="E3167">
        <v>0.17392992643556457</v>
      </c>
      <c r="F3167">
        <v>15.21747247058487</v>
      </c>
      <c r="G3167">
        <v>6.4864747237862244E-2</v>
      </c>
      <c r="H3167">
        <v>-4852224.5906884708</v>
      </c>
      <c r="I3167">
        <v>15.946294073298514</v>
      </c>
      <c r="J3167">
        <v>6.3838501076085158E-2</v>
      </c>
      <c r="K3167">
        <v>0.1704480864104285</v>
      </c>
      <c r="L3167">
        <v>-4851293.6691962155</v>
      </c>
      <c r="M3167">
        <f>table2[[#This Row],[E_coverage]]/table2[[#This Row],[sample_coverage]]</f>
        <v>0.95109202941155435</v>
      </c>
      <c r="N3167">
        <f>table2[[#This Row],[EP_coverage]]/table2[[#This Row],[sample_coverage]]</f>
        <v>0.99664337958115712</v>
      </c>
      <c r="O3167" t="b">
        <f>IF(ABS(table2[[#This Row],[EP_coverage_ratio]] - 1) &lt;= ABS(table2[[#This Row],[E_coverage_ratio]] - 1),TRUE,FALSE)</f>
        <v>1</v>
      </c>
      <c r="P3167" s="1">
        <f>(table2[[#This Row],[E_err]] + 1)/(table2[[#This Row],[sample_err]] + 1)</f>
        <v>1.0008127323664118</v>
      </c>
      <c r="Q3167" s="1">
        <f>(table2[[#This Row],[EP_err]] + 1 )/(table2[[#This Row],[sample_err]] + 1)</f>
        <v>0.99984821529707246</v>
      </c>
      <c r="R3167" s="1">
        <f>(table2[[#This Row],[EP_gamma]] + 1)/(table2[[#This Row],[expected_gamma]] + 1)</f>
        <v>0.99703403078264818</v>
      </c>
      <c r="S3167" s="1">
        <v>8.3320879413968305E-3</v>
      </c>
      <c r="T3167" s="1">
        <f>(table2[[#This Row],[EP_polymorphism]]+0.1)/(table2[[#This Row],[sample_polymorph]]+0.1)</f>
        <v>1.003074888346267</v>
      </c>
      <c r="U3167" s="1">
        <f>(1-ABS(1 - table2[[#This Row],[E_coverage_ratio]]))*100</f>
        <v>95.109202941155431</v>
      </c>
      <c r="V3167" s="1">
        <f>(1-ABS(1 - table2[[#This Row],[E_error_ratio]]))*100</f>
        <v>99.918726763358819</v>
      </c>
      <c r="W3167" s="1">
        <f>(1-ABS(1 - table2[[#This Row],[EP_coverage_ratio]]))*100</f>
        <v>99.664337958115709</v>
      </c>
      <c r="X3167" s="1">
        <f>(1-ABS(1 - table2[[#This Row],[EP_error_ratio]]))*100</f>
        <v>99.984821529707247</v>
      </c>
      <c r="Y3167" s="1">
        <f>(1-ABS(1 - table2[[#This Row],[EP_polymorphism_ratio]]))*100</f>
        <v>99.692511165373304</v>
      </c>
    </row>
    <row r="3168" spans="1:25" x14ac:dyDescent="0.3">
      <c r="A3168">
        <v>7</v>
      </c>
      <c r="B3168">
        <v>16</v>
      </c>
      <c r="C3168">
        <v>6.4000000000000001E-2</v>
      </c>
      <c r="D3168">
        <v>8.0000000000000002E-3</v>
      </c>
      <c r="E3168">
        <v>0.1742866153989536</v>
      </c>
      <c r="F3168">
        <v>15.208272855584225</v>
      </c>
      <c r="G3168">
        <v>6.4771712570171849E-2</v>
      </c>
      <c r="H3168">
        <v>-4856490.4285170883</v>
      </c>
      <c r="I3168">
        <v>15.852552303570471</v>
      </c>
      <c r="J3168">
        <v>6.382113007058364E-2</v>
      </c>
      <c r="K3168">
        <v>0.15579153825011494</v>
      </c>
      <c r="L3168">
        <v>-4855696.7168742372</v>
      </c>
      <c r="M3168">
        <f>table2[[#This Row],[E_coverage]]/table2[[#This Row],[sample_coverage]]</f>
        <v>0.95051705347401405</v>
      </c>
      <c r="N3168">
        <f>table2[[#This Row],[EP_coverage]]/table2[[#This Row],[sample_coverage]]</f>
        <v>0.99078451897315445</v>
      </c>
      <c r="O3168" t="b">
        <f>IF(ABS(table2[[#This Row],[EP_coverage_ratio]] - 1) &lt;= ABS(table2[[#This Row],[E_coverage_ratio]] - 1),TRUE,FALSE)</f>
        <v>1</v>
      </c>
      <c r="P3168" s="1">
        <f>(table2[[#This Row],[E_err]] + 1)/(table2[[#This Row],[sample_err]] + 1)</f>
        <v>1.0007252937689586</v>
      </c>
      <c r="Q3168" s="1">
        <f>(table2[[#This Row],[EP_err]] + 1 )/(table2[[#This Row],[sample_err]] + 1)</f>
        <v>0.99983188916408228</v>
      </c>
      <c r="R3168" s="1">
        <f>(table2[[#This Row],[EP_gamma]] + 1)/(table2[[#This Row],[expected_gamma]] + 1)</f>
        <v>0.98424994638761587</v>
      </c>
      <c r="S3168" s="1">
        <v>7.5525662661758402E-3</v>
      </c>
      <c r="T3168" s="1">
        <f>(table2[[#This Row],[EP_polymorphism]]+0.1)/(table2[[#This Row],[sample_polymorph]]+0.1)</f>
        <v>0.99585709505718367</v>
      </c>
      <c r="U3168" s="1">
        <f>(1-ABS(1 - table2[[#This Row],[E_coverage_ratio]]))*100</f>
        <v>95.051705347401409</v>
      </c>
      <c r="V3168" s="1">
        <f>(1-ABS(1 - table2[[#This Row],[E_error_ratio]]))*100</f>
        <v>99.927470623104142</v>
      </c>
      <c r="W3168" s="1">
        <f>(1-ABS(1 - table2[[#This Row],[EP_coverage_ratio]]))*100</f>
        <v>99.078451897315446</v>
      </c>
      <c r="X3168" s="1">
        <f>(1-ABS(1 - table2[[#This Row],[EP_error_ratio]]))*100</f>
        <v>99.983188916408224</v>
      </c>
      <c r="Y3168" s="1">
        <f>(1-ABS(1 - table2[[#This Row],[EP_polymorphism_ratio]]))*100</f>
        <v>99.58570950571837</v>
      </c>
    </row>
    <row r="3169" spans="1:25" x14ac:dyDescent="0.3">
      <c r="A3169">
        <v>8</v>
      </c>
      <c r="B3169">
        <v>16</v>
      </c>
      <c r="C3169">
        <v>6.4000000000000001E-2</v>
      </c>
      <c r="D3169">
        <v>8.0000000000000002E-3</v>
      </c>
      <c r="E3169">
        <v>0.17365819128300694</v>
      </c>
      <c r="F3169">
        <v>15.275301619016069</v>
      </c>
      <c r="G3169">
        <v>6.4712436716252833E-2</v>
      </c>
      <c r="H3169">
        <v>-4861888.7965827333</v>
      </c>
      <c r="I3169">
        <v>16.001017158201726</v>
      </c>
      <c r="J3169">
        <v>6.3706932066299946E-2</v>
      </c>
      <c r="K3169">
        <v>0.16900031987872086</v>
      </c>
      <c r="L3169">
        <v>-4860932.8054507626</v>
      </c>
      <c r="M3169">
        <f>table2[[#This Row],[E_coverage]]/table2[[#This Row],[sample_coverage]]</f>
        <v>0.95470635118850433</v>
      </c>
      <c r="N3169">
        <f>table2[[#This Row],[EP_coverage]]/table2[[#This Row],[sample_coverage]]</f>
        <v>1.0000635723876079</v>
      </c>
      <c r="O3169" t="b">
        <f>IF(ABS(table2[[#This Row],[EP_coverage_ratio]] - 1) &lt;= ABS(table2[[#This Row],[E_coverage_ratio]] - 1),TRUE,FALSE)</f>
        <v>1</v>
      </c>
      <c r="P3169" s="1">
        <f>(table2[[#This Row],[E_err]] + 1)/(table2[[#This Row],[sample_err]] + 1)</f>
        <v>1.0006695833799368</v>
      </c>
      <c r="Q3169" s="1">
        <f>(table2[[#This Row],[EP_err]] + 1 )/(table2[[#This Row],[sample_err]] + 1)</f>
        <v>0.99972456021268785</v>
      </c>
      <c r="R3169" s="1">
        <f>(table2[[#This Row],[EP_gamma]] + 1)/(table2[[#This Row],[expected_gamma]] + 1)</f>
        <v>0.99603132203321132</v>
      </c>
      <c r="S3169" s="1">
        <v>8.2525895224453399E-3</v>
      </c>
      <c r="T3169" s="1">
        <f>(table2[[#This Row],[EP_polymorphism]]+0.1)/(table2[[#This Row],[sample_polymorph]]+0.1)</f>
        <v>1.0023387918744939</v>
      </c>
      <c r="U3169" s="1">
        <f>(1-ABS(1 - table2[[#This Row],[E_coverage_ratio]]))*100</f>
        <v>95.470635118850439</v>
      </c>
      <c r="V3169" s="1">
        <f>(1-ABS(1 - table2[[#This Row],[E_error_ratio]]))*100</f>
        <v>99.933041662006318</v>
      </c>
      <c r="W3169" s="1">
        <f>(1-ABS(1 - table2[[#This Row],[EP_coverage_ratio]]))*100</f>
        <v>99.993642761239215</v>
      </c>
      <c r="X3169" s="1">
        <f>(1-ABS(1 - table2[[#This Row],[EP_error_ratio]]))*100</f>
        <v>99.972456021268783</v>
      </c>
      <c r="Y3169" s="1">
        <f>(1-ABS(1 - table2[[#This Row],[EP_polymorphism_ratio]]))*100</f>
        <v>99.766120812550611</v>
      </c>
    </row>
    <row r="3170" spans="1:25" x14ac:dyDescent="0.3">
      <c r="A3170">
        <v>9</v>
      </c>
      <c r="B3170">
        <v>16</v>
      </c>
      <c r="C3170">
        <v>6.4000000000000001E-2</v>
      </c>
      <c r="D3170">
        <v>8.0000000000000002E-3</v>
      </c>
      <c r="E3170">
        <v>0.17436477198440437</v>
      </c>
      <c r="F3170">
        <v>15.195365006629499</v>
      </c>
      <c r="G3170">
        <v>6.4654004963284911E-2</v>
      </c>
      <c r="H3170">
        <v>-4866299.8526357934</v>
      </c>
      <c r="I3170">
        <v>15.948649637732382</v>
      </c>
      <c r="J3170">
        <v>6.3619033350558532E-2</v>
      </c>
      <c r="K3170">
        <v>0.17431588749988586</v>
      </c>
      <c r="L3170">
        <v>-4865314.6072761519</v>
      </c>
      <c r="M3170">
        <f>table2[[#This Row],[E_coverage]]/table2[[#This Row],[sample_coverage]]</f>
        <v>0.94971031291434371</v>
      </c>
      <c r="N3170">
        <f>table2[[#This Row],[EP_coverage]]/table2[[#This Row],[sample_coverage]]</f>
        <v>0.99679060235827388</v>
      </c>
      <c r="O3170" t="b">
        <f>IF(ABS(table2[[#This Row],[EP_coverage_ratio]] - 1) &lt;= ABS(table2[[#This Row],[E_coverage_ratio]] - 1),TRUE,FALSE)</f>
        <v>1</v>
      </c>
      <c r="P3170" s="1">
        <f>(table2[[#This Row],[E_err]] + 1)/(table2[[#This Row],[sample_err]] + 1)</f>
        <v>1.0006146663188766</v>
      </c>
      <c r="Q3170" s="1">
        <f>(table2[[#This Row],[EP_err]] + 1 )/(table2[[#This Row],[sample_err]] + 1)</f>
        <v>0.99964194863774303</v>
      </c>
      <c r="R3170" s="1">
        <f>(table2[[#This Row],[EP_gamma]] + 1)/(table2[[#This Row],[expected_gamma]] + 1)</f>
        <v>0.99995837367938412</v>
      </c>
      <c r="S3170" s="1">
        <v>8.5376649998692902E-3</v>
      </c>
      <c r="T3170" s="1">
        <f>(table2[[#This Row],[EP_polymorphism]]+0.1)/(table2[[#This Row],[sample_polymorph]]+0.1)</f>
        <v>1.0049783796284193</v>
      </c>
      <c r="U3170" s="1">
        <f>(1-ABS(1 - table2[[#This Row],[E_coverage_ratio]]))*100</f>
        <v>94.971031291434372</v>
      </c>
      <c r="V3170" s="1">
        <f>(1-ABS(1 - table2[[#This Row],[E_error_ratio]]))*100</f>
        <v>99.938533368112331</v>
      </c>
      <c r="W3170" s="1">
        <f>(1-ABS(1 - table2[[#This Row],[EP_coverage_ratio]]))*100</f>
        <v>99.679060235827393</v>
      </c>
      <c r="X3170" s="1">
        <f>(1-ABS(1 - table2[[#This Row],[EP_error_ratio]]))*100</f>
        <v>99.96419486377431</v>
      </c>
      <c r="Y3170" s="1">
        <f>(1-ABS(1 - table2[[#This Row],[EP_polymorphism_ratio]]))*100</f>
        <v>99.502162037158072</v>
      </c>
    </row>
    <row r="3171" spans="1:25" x14ac:dyDescent="0.3">
      <c r="A3171">
        <v>10</v>
      </c>
      <c r="B3171">
        <v>16</v>
      </c>
      <c r="C3171">
        <v>6.4000000000000001E-2</v>
      </c>
      <c r="D3171">
        <v>8.0000000000000002E-3</v>
      </c>
      <c r="E3171">
        <v>0.17391248861917769</v>
      </c>
      <c r="F3171">
        <v>15.224970707454537</v>
      </c>
      <c r="G3171">
        <v>6.4742436219018276E-2</v>
      </c>
      <c r="H3171">
        <v>-4860083.9136568354</v>
      </c>
      <c r="I3171">
        <v>15.876335683176373</v>
      </c>
      <c r="J3171">
        <v>6.3745527558466575E-2</v>
      </c>
      <c r="K3171">
        <v>0.15917425021549964</v>
      </c>
      <c r="L3171">
        <v>-4859253.9402344543</v>
      </c>
      <c r="M3171">
        <f>table2[[#This Row],[E_coverage]]/table2[[#This Row],[sample_coverage]]</f>
        <v>0.95156066921590854</v>
      </c>
      <c r="N3171">
        <f>table2[[#This Row],[EP_coverage]]/table2[[#This Row],[sample_coverage]]</f>
        <v>0.99227098019852333</v>
      </c>
      <c r="O3171" t="b">
        <f>IF(ABS(table2[[#This Row],[EP_coverage_ratio]] - 1) &lt;= ABS(table2[[#This Row],[E_coverage_ratio]] - 1),TRUE,FALSE)</f>
        <v>1</v>
      </c>
      <c r="P3171" s="1">
        <f>(table2[[#This Row],[E_err]] + 1)/(table2[[#This Row],[sample_err]] + 1)</f>
        <v>1.0006977784013329</v>
      </c>
      <c r="Q3171" s="1">
        <f>(table2[[#This Row],[EP_err]] + 1 )/(table2[[#This Row],[sample_err]] + 1)</f>
        <v>0.99976083417149109</v>
      </c>
      <c r="R3171" s="1">
        <f>(table2[[#This Row],[EP_gamma]] + 1)/(table2[[#This Row],[expected_gamma]] + 1)</f>
        <v>0.98744519838866862</v>
      </c>
      <c r="S3171" s="1">
        <v>7.7287769614716702E-3</v>
      </c>
      <c r="T3171" s="1">
        <f>(table2[[#This Row],[EP_polymorphism]]+0.1)/(table2[[#This Row],[sample_polymorph]]+0.1)</f>
        <v>0.99748867556918208</v>
      </c>
      <c r="U3171" s="1">
        <f>(1-ABS(1 - table2[[#This Row],[E_coverage_ratio]]))*100</f>
        <v>95.156066921590849</v>
      </c>
      <c r="V3171" s="1">
        <f>(1-ABS(1 - table2[[#This Row],[E_error_ratio]]))*100</f>
        <v>99.930222159866716</v>
      </c>
      <c r="W3171" s="1">
        <f>(1-ABS(1 - table2[[#This Row],[EP_coverage_ratio]]))*100</f>
        <v>99.227098019852335</v>
      </c>
      <c r="X3171" s="1">
        <f>(1-ABS(1 - table2[[#This Row],[EP_error_ratio]]))*100</f>
        <v>99.976083417149113</v>
      </c>
      <c r="Y3171" s="1">
        <f>(1-ABS(1 - table2[[#This Row],[EP_polymorphism_ratio]]))*100</f>
        <v>99.748867556918213</v>
      </c>
    </row>
    <row r="3172" spans="1:25" x14ac:dyDescent="0.3">
      <c r="A3172">
        <v>1</v>
      </c>
      <c r="B3172">
        <v>16</v>
      </c>
      <c r="C3172">
        <v>6.4000000000000001E-2</v>
      </c>
      <c r="D3172">
        <v>1.6E-2</v>
      </c>
      <c r="E3172">
        <v>0.3151958164060234</v>
      </c>
      <c r="F3172">
        <v>14.402066557915605</v>
      </c>
      <c r="G3172">
        <v>6.5175593931007941E-2</v>
      </c>
      <c r="H3172">
        <v>-4848228.3724067314</v>
      </c>
      <c r="I3172">
        <v>15.806934274559504</v>
      </c>
      <c r="J3172">
        <v>6.3547857849021297E-2</v>
      </c>
      <c r="K3172">
        <v>0.2943936877600225</v>
      </c>
      <c r="L3172">
        <v>-4845811.6511402456</v>
      </c>
      <c r="M3172">
        <f>table2[[#This Row],[E_coverage]]/table2[[#This Row],[sample_coverage]]</f>
        <v>0.9001291598697253</v>
      </c>
      <c r="N3172">
        <f>table2[[#This Row],[EP_coverage]]/table2[[#This Row],[sample_coverage]]</f>
        <v>0.987933392159969</v>
      </c>
      <c r="O3172" t="b">
        <f>IF(ABS(table2[[#This Row],[EP_coverage_ratio]] - 1) &lt;= ABS(table2[[#This Row],[E_coverage_ratio]] - 1),TRUE,FALSE)</f>
        <v>1</v>
      </c>
      <c r="P3172" s="1">
        <f>(table2[[#This Row],[E_err]] + 1)/(table2[[#This Row],[sample_err]] + 1)</f>
        <v>1.001104881514105</v>
      </c>
      <c r="Q3172" s="1">
        <f>(table2[[#This Row],[EP_err]] + 1 )/(table2[[#This Row],[sample_err]] + 1)</f>
        <v>0.99957505436938099</v>
      </c>
      <c r="R3172" s="1">
        <f>(table2[[#This Row],[EP_gamma]] + 1)/(table2[[#This Row],[expected_gamma]] + 1)</f>
        <v>0.98418324603339613</v>
      </c>
      <c r="S3172" s="1">
        <v>1.55540641795515E-2</v>
      </c>
      <c r="T3172" s="1">
        <f>(table2[[#This Row],[EP_polymorphism]]+0.1)/(table2[[#This Row],[sample_polymorph]]+0.1)</f>
        <v>0.99615572568578881</v>
      </c>
      <c r="U3172" s="1">
        <f>(1-ABS(1 - table2[[#This Row],[E_coverage_ratio]]))*100</f>
        <v>90.01291598697253</v>
      </c>
      <c r="V3172" s="1">
        <f>(1-ABS(1 - table2[[#This Row],[E_error_ratio]]))*100</f>
        <v>99.889511848589493</v>
      </c>
      <c r="W3172" s="1">
        <f>(1-ABS(1 - table2[[#This Row],[EP_coverage_ratio]]))*100</f>
        <v>98.793339215996895</v>
      </c>
      <c r="X3172" s="1">
        <f>(1-ABS(1 - table2[[#This Row],[EP_error_ratio]]))*100</f>
        <v>99.957505436938092</v>
      </c>
      <c r="Y3172" s="1">
        <f>(1-ABS(1 - table2[[#This Row],[EP_polymorphism_ratio]]))*100</f>
        <v>99.615572568578884</v>
      </c>
    </row>
    <row r="3173" spans="1:25" x14ac:dyDescent="0.3">
      <c r="A3173">
        <v>2</v>
      </c>
      <c r="B3173">
        <v>16</v>
      </c>
      <c r="C3173">
        <v>6.4000000000000001E-2</v>
      </c>
      <c r="D3173">
        <v>1.6E-2</v>
      </c>
      <c r="E3173">
        <v>0.3153153697855029</v>
      </c>
      <c r="F3173">
        <v>14.382048032628289</v>
      </c>
      <c r="G3173">
        <v>6.5163176132454315E-2</v>
      </c>
      <c r="H3173">
        <v>-4849354.5653290264</v>
      </c>
      <c r="I3173">
        <v>15.770614205143335</v>
      </c>
      <c r="J3173">
        <v>6.3540297336257254E-2</v>
      </c>
      <c r="K3173">
        <v>0.29247170275394935</v>
      </c>
      <c r="L3173">
        <v>-4846975.5334314052</v>
      </c>
      <c r="M3173">
        <f>table2[[#This Row],[E_coverage]]/table2[[#This Row],[sample_coverage]]</f>
        <v>0.89887800203926804</v>
      </c>
      <c r="N3173">
        <f>table2[[#This Row],[EP_coverage]]/table2[[#This Row],[sample_coverage]]</f>
        <v>0.98566338782145846</v>
      </c>
      <c r="O3173" t="b">
        <f>IF(ABS(table2[[#This Row],[EP_coverage_ratio]] - 1) &lt;= ABS(table2[[#This Row],[E_coverage_ratio]] - 1),TRUE,FALSE)</f>
        <v>1</v>
      </c>
      <c r="P3173" s="1">
        <f>(table2[[#This Row],[E_err]] + 1)/(table2[[#This Row],[sample_err]] + 1)</f>
        <v>1.0010932106508028</v>
      </c>
      <c r="Q3173" s="1">
        <f>(table2[[#This Row],[EP_err]] + 1 )/(table2[[#This Row],[sample_err]] + 1)</f>
        <v>0.99956794862430198</v>
      </c>
      <c r="R3173" s="1">
        <f>(table2[[#This Row],[EP_gamma]] + 1)/(table2[[#This Row],[expected_gamma]] + 1)</f>
        <v>0.98263255523633186</v>
      </c>
      <c r="S3173" s="1">
        <v>1.5432149200213401E-2</v>
      </c>
      <c r="T3173" s="1">
        <f>(table2[[#This Row],[EP_polymorphism]]+0.1)/(table2[[#This Row],[sample_polymorph]]+0.1)</f>
        <v>0.99510473448459835</v>
      </c>
      <c r="U3173" s="1">
        <f>(1-ABS(1 - table2[[#This Row],[E_coverage_ratio]]))*100</f>
        <v>89.887800203926801</v>
      </c>
      <c r="V3173" s="1">
        <f>(1-ABS(1 - table2[[#This Row],[E_error_ratio]]))*100</f>
        <v>99.89067893491972</v>
      </c>
      <c r="W3173" s="1">
        <f>(1-ABS(1 - table2[[#This Row],[EP_coverage_ratio]]))*100</f>
        <v>98.566338782145849</v>
      </c>
      <c r="X3173" s="1">
        <f>(1-ABS(1 - table2[[#This Row],[EP_error_ratio]]))*100</f>
        <v>99.956794862430201</v>
      </c>
      <c r="Y3173" s="1">
        <f>(1-ABS(1 - table2[[#This Row],[EP_polymorphism_ratio]]))*100</f>
        <v>99.510473448459834</v>
      </c>
    </row>
    <row r="3174" spans="1:25" x14ac:dyDescent="0.3">
      <c r="A3174">
        <v>3</v>
      </c>
      <c r="B3174">
        <v>16</v>
      </c>
      <c r="C3174">
        <v>6.4000000000000001E-2</v>
      </c>
      <c r="D3174">
        <v>1.6E-2</v>
      </c>
      <c r="E3174">
        <v>0.31385890560426394</v>
      </c>
      <c r="F3174">
        <v>14.309500379728972</v>
      </c>
      <c r="G3174">
        <v>6.5199941215914547E-2</v>
      </c>
      <c r="H3174">
        <v>-4842104.0566631751</v>
      </c>
      <c r="I3174">
        <v>15.555335883074328</v>
      </c>
      <c r="J3174">
        <v>6.3672238362608588E-2</v>
      </c>
      <c r="K3174">
        <v>0.27179158711057239</v>
      </c>
      <c r="L3174">
        <v>-4840074.7300667427</v>
      </c>
      <c r="M3174">
        <f>table2[[#This Row],[E_coverage]]/table2[[#This Row],[sample_coverage]]</f>
        <v>0.89434377373306073</v>
      </c>
      <c r="N3174">
        <f>table2[[#This Row],[EP_coverage]]/table2[[#This Row],[sample_coverage]]</f>
        <v>0.97220849269214549</v>
      </c>
      <c r="O3174" t="b">
        <f>IF(ABS(table2[[#This Row],[EP_coverage_ratio]] - 1) &lt;= ABS(table2[[#This Row],[E_coverage_ratio]] - 1),TRUE,FALSE)</f>
        <v>1</v>
      </c>
      <c r="P3174" s="1">
        <f>(table2[[#This Row],[E_err]] + 1)/(table2[[#This Row],[sample_err]] + 1)</f>
        <v>1.0011277643006715</v>
      </c>
      <c r="Q3174" s="1">
        <f>(table2[[#This Row],[EP_err]] + 1 )/(table2[[#This Row],[sample_err]] + 1)</f>
        <v>0.99969195334831618</v>
      </c>
      <c r="R3174" s="1">
        <f>(table2[[#This Row],[EP_gamma]] + 1)/(table2[[#This Row],[expected_gamma]] + 1)</f>
        <v>0.96798185991337926</v>
      </c>
      <c r="S3174" s="1">
        <v>1.41321049089723E-2</v>
      </c>
      <c r="T3174" s="1">
        <f>(table2[[#This Row],[EP_polymorphism]]+0.1)/(table2[[#This Row],[sample_polymorph]]+0.1)</f>
        <v>0.9838974561118301</v>
      </c>
      <c r="U3174" s="1">
        <f>(1-ABS(1 - table2[[#This Row],[E_coverage_ratio]]))*100</f>
        <v>89.434377373306077</v>
      </c>
      <c r="V3174" s="1">
        <f>(1-ABS(1 - table2[[#This Row],[E_error_ratio]]))*100</f>
        <v>99.887223569932843</v>
      </c>
      <c r="W3174" s="1">
        <f>(1-ABS(1 - table2[[#This Row],[EP_coverage_ratio]]))*100</f>
        <v>97.220849269214554</v>
      </c>
      <c r="X3174" s="1">
        <f>(1-ABS(1 - table2[[#This Row],[EP_error_ratio]]))*100</f>
        <v>99.969195334831625</v>
      </c>
      <c r="Y3174" s="1">
        <f>(1-ABS(1 - table2[[#This Row],[EP_polymorphism_ratio]]))*100</f>
        <v>98.389745611183017</v>
      </c>
    </row>
    <row r="3175" spans="1:25" x14ac:dyDescent="0.3">
      <c r="A3175">
        <v>4</v>
      </c>
      <c r="B3175">
        <v>16</v>
      </c>
      <c r="C3175">
        <v>6.4000000000000001E-2</v>
      </c>
      <c r="D3175">
        <v>1.6E-2</v>
      </c>
      <c r="E3175">
        <v>0.31477524606256496</v>
      </c>
      <c r="F3175">
        <v>14.413344658280771</v>
      </c>
      <c r="G3175">
        <v>6.538833872321842E-2</v>
      </c>
      <c r="H3175">
        <v>-4835706.6763466597</v>
      </c>
      <c r="I3175">
        <v>15.962867566082931</v>
      </c>
      <c r="J3175">
        <v>6.3689877510591936E-2</v>
      </c>
      <c r="K3175">
        <v>0.3140185746912052</v>
      </c>
      <c r="L3175">
        <v>-4833002.0407491429</v>
      </c>
      <c r="M3175">
        <f>table2[[#This Row],[E_coverage]]/table2[[#This Row],[sample_coverage]]</f>
        <v>0.90083404114254817</v>
      </c>
      <c r="N3175">
        <f>table2[[#This Row],[EP_coverage]]/table2[[#This Row],[sample_coverage]]</f>
        <v>0.99767922288018318</v>
      </c>
      <c r="O3175" t="b">
        <f>IF(ABS(table2[[#This Row],[EP_coverage_ratio]] - 1) &lt;= ABS(table2[[#This Row],[E_coverage_ratio]] - 1),TRUE,FALSE)</f>
        <v>1</v>
      </c>
      <c r="P3175" s="1">
        <f>(table2[[#This Row],[E_err]] + 1)/(table2[[#This Row],[sample_err]] + 1)</f>
        <v>1.0013048296270848</v>
      </c>
      <c r="Q3175" s="1">
        <f>(table2[[#This Row],[EP_err]] + 1 )/(table2[[#This Row],[sample_err]] + 1)</f>
        <v>0.99970853149491712</v>
      </c>
      <c r="R3175" s="1">
        <f>(table2[[#This Row],[EP_gamma]] + 1)/(table2[[#This Row],[expected_gamma]] + 1)</f>
        <v>0.9994244861442092</v>
      </c>
      <c r="S3175" s="1">
        <v>1.6816500228434599E-2</v>
      </c>
      <c r="T3175" s="1">
        <f>(table2[[#This Row],[EP_polymorphism]]+0.1)/(table2[[#This Row],[sample_polymorph]]+0.1)</f>
        <v>1.007038795072712</v>
      </c>
      <c r="U3175" s="1">
        <f>(1-ABS(1 - table2[[#This Row],[E_coverage_ratio]]))*100</f>
        <v>90.083404114254819</v>
      </c>
      <c r="V3175" s="1">
        <f>(1-ABS(1 - table2[[#This Row],[E_error_ratio]]))*100</f>
        <v>99.869517037291516</v>
      </c>
      <c r="W3175" s="1">
        <f>(1-ABS(1 - table2[[#This Row],[EP_coverage_ratio]]))*100</f>
        <v>99.767922288018312</v>
      </c>
      <c r="X3175" s="1">
        <f>(1-ABS(1 - table2[[#This Row],[EP_error_ratio]]))*100</f>
        <v>99.970853149491717</v>
      </c>
      <c r="Y3175" s="1">
        <f>(1-ABS(1 - table2[[#This Row],[EP_polymorphism_ratio]]))*100</f>
        <v>99.296120492728804</v>
      </c>
    </row>
    <row r="3176" spans="1:25" x14ac:dyDescent="0.3">
      <c r="A3176">
        <v>5</v>
      </c>
      <c r="B3176">
        <v>16</v>
      </c>
      <c r="C3176">
        <v>6.4000000000000001E-2</v>
      </c>
      <c r="D3176">
        <v>1.6E-2</v>
      </c>
      <c r="E3176">
        <v>0.31544835264369553</v>
      </c>
      <c r="F3176">
        <v>14.397365775802671</v>
      </c>
      <c r="G3176">
        <v>6.5373296051292981E-2</v>
      </c>
      <c r="H3176">
        <v>-4834710.6356850723</v>
      </c>
      <c r="I3176">
        <v>15.897456073931012</v>
      </c>
      <c r="J3176">
        <v>6.3705578102693061E-2</v>
      </c>
      <c r="K3176">
        <v>0.30696397795306574</v>
      </c>
      <c r="L3176">
        <v>-4832173.6698861104</v>
      </c>
      <c r="M3176">
        <f>table2[[#This Row],[E_coverage]]/table2[[#This Row],[sample_coverage]]</f>
        <v>0.89983536098766692</v>
      </c>
      <c r="N3176">
        <f>table2[[#This Row],[EP_coverage]]/table2[[#This Row],[sample_coverage]]</f>
        <v>0.99359100462068828</v>
      </c>
      <c r="O3176" t="b">
        <f>IF(ABS(table2[[#This Row],[EP_coverage_ratio]] - 1) &lt;= ABS(table2[[#This Row],[E_coverage_ratio]] - 1),TRUE,FALSE)</f>
        <v>1</v>
      </c>
      <c r="P3176" s="1">
        <f>(table2[[#This Row],[E_err]] + 1)/(table2[[#This Row],[sample_err]] + 1)</f>
        <v>1.0012906917775308</v>
      </c>
      <c r="Q3176" s="1">
        <f>(table2[[#This Row],[EP_err]] + 1 )/(table2[[#This Row],[sample_err]] + 1)</f>
        <v>0.99972328769050089</v>
      </c>
      <c r="R3176" s="1">
        <f>(table2[[#This Row],[EP_gamma]] + 1)/(table2[[#This Row],[expected_gamma]] + 1)</f>
        <v>0.99355020311243802</v>
      </c>
      <c r="S3176" s="1">
        <v>1.63375524603122E-2</v>
      </c>
      <c r="T3176" s="1">
        <f>(table2[[#This Row],[EP_polymorphism]]+0.1)/(table2[[#This Row],[sample_polymorph]]+0.1)</f>
        <v>1.0029099350026913</v>
      </c>
      <c r="U3176" s="1">
        <f>(1-ABS(1 - table2[[#This Row],[E_coverage_ratio]]))*100</f>
        <v>89.983536098766692</v>
      </c>
      <c r="V3176" s="1">
        <f>(1-ABS(1 - table2[[#This Row],[E_error_ratio]]))*100</f>
        <v>99.870930822246919</v>
      </c>
      <c r="W3176" s="1">
        <f>(1-ABS(1 - table2[[#This Row],[EP_coverage_ratio]]))*100</f>
        <v>99.359100462068824</v>
      </c>
      <c r="X3176" s="1">
        <f>(1-ABS(1 - table2[[#This Row],[EP_error_ratio]]))*100</f>
        <v>99.972328769050094</v>
      </c>
      <c r="Y3176" s="1">
        <f>(1-ABS(1 - table2[[#This Row],[EP_polymorphism_ratio]]))*100</f>
        <v>99.709006499730862</v>
      </c>
    </row>
    <row r="3177" spans="1:25" x14ac:dyDescent="0.3">
      <c r="A3177">
        <v>6</v>
      </c>
      <c r="B3177">
        <v>16</v>
      </c>
      <c r="C3177">
        <v>6.4000000000000001E-2</v>
      </c>
      <c r="D3177">
        <v>1.6E-2</v>
      </c>
      <c r="E3177">
        <v>0.314042973002228</v>
      </c>
      <c r="F3177">
        <v>14.488924224151257</v>
      </c>
      <c r="G3177">
        <v>6.543293981940089E-2</v>
      </c>
      <c r="H3177">
        <v>-4831941.0481996778</v>
      </c>
      <c r="I3177">
        <v>17.820573115055293</v>
      </c>
      <c r="J3177">
        <v>6.3389113822314838E-2</v>
      </c>
      <c r="K3177">
        <v>0.49924420433681427</v>
      </c>
      <c r="L3177">
        <v>-4830276.6081990674</v>
      </c>
      <c r="M3177">
        <f>table2[[#This Row],[E_coverage]]/table2[[#This Row],[sample_coverage]]</f>
        <v>0.90555776400945354</v>
      </c>
      <c r="N3177">
        <f>table2[[#This Row],[EP_coverage]]/table2[[#This Row],[sample_coverage]]</f>
        <v>1.1137858196909558</v>
      </c>
      <c r="O3177" t="b">
        <f>IF(ABS(table2[[#This Row],[EP_coverage_ratio]] - 1) &lt;= ABS(table2[[#This Row],[E_coverage_ratio]] - 1),TRUE,FALSE)</f>
        <v>0</v>
      </c>
      <c r="P3177" s="1">
        <f>(table2[[#This Row],[E_err]] + 1)/(table2[[#This Row],[sample_err]] + 1)</f>
        <v>1.0013467479505647</v>
      </c>
      <c r="Q3177" s="1">
        <f>(table2[[#This Row],[EP_err]] + 1 )/(table2[[#This Row],[sample_err]] + 1)</f>
        <v>0.99942585885555901</v>
      </c>
      <c r="R3177" s="1">
        <f>(table2[[#This Row],[EP_gamma]] + 1)/(table2[[#This Row],[expected_gamma]] + 1)</f>
        <v>1.1409400112018042</v>
      </c>
      <c r="S3177" s="1">
        <v>3.0830442815781602E-2</v>
      </c>
      <c r="T3177" s="1">
        <f>(table2[[#This Row],[EP_polymorphism]]+0.1)/(table2[[#This Row],[sample_polymorph]]+0.1)</f>
        <v>1.1278486449636345</v>
      </c>
      <c r="U3177" s="1">
        <f>(1-ABS(1 - table2[[#This Row],[E_coverage_ratio]]))*100</f>
        <v>90.555776400945348</v>
      </c>
      <c r="V3177" s="1">
        <f>(1-ABS(1 - table2[[#This Row],[E_error_ratio]]))*100</f>
        <v>99.865325204943531</v>
      </c>
      <c r="W3177" s="1">
        <f>(1-ABS(1 - table2[[#This Row],[EP_coverage_ratio]]))*100</f>
        <v>88.621418030904422</v>
      </c>
      <c r="X3177" s="1">
        <f>(1-ABS(1 - table2[[#This Row],[EP_error_ratio]]))*100</f>
        <v>99.9425858855559</v>
      </c>
      <c r="Y3177" s="1">
        <f>(1-ABS(1 - table2[[#This Row],[EP_polymorphism_ratio]]))*100</f>
        <v>87.21513550363656</v>
      </c>
    </row>
    <row r="3178" spans="1:25" x14ac:dyDescent="0.3">
      <c r="A3178">
        <v>7</v>
      </c>
      <c r="B3178">
        <v>16</v>
      </c>
      <c r="C3178">
        <v>6.4000000000000001E-2</v>
      </c>
      <c r="D3178">
        <v>1.6E-2</v>
      </c>
      <c r="E3178">
        <v>0.31665499652728757</v>
      </c>
      <c r="F3178">
        <v>14.356447470141413</v>
      </c>
      <c r="G3178">
        <v>6.5190700378952943E-2</v>
      </c>
      <c r="H3178">
        <v>-4846094.9448675411</v>
      </c>
      <c r="I3178">
        <v>15.817320347310311</v>
      </c>
      <c r="J3178">
        <v>6.3562937252612542E-2</v>
      </c>
      <c r="K3178">
        <v>0.30059538161358823</v>
      </c>
      <c r="L3178">
        <v>-4843597.252324488</v>
      </c>
      <c r="M3178">
        <f>table2[[#This Row],[E_coverage]]/table2[[#This Row],[sample_coverage]]</f>
        <v>0.89727796688383832</v>
      </c>
      <c r="N3178">
        <f>table2[[#This Row],[EP_coverage]]/table2[[#This Row],[sample_coverage]]</f>
        <v>0.98858252170689442</v>
      </c>
      <c r="O3178" t="b">
        <f>IF(ABS(table2[[#This Row],[EP_coverage_ratio]] - 1) &lt;= ABS(table2[[#This Row],[E_coverage_ratio]] - 1),TRUE,FALSE)</f>
        <v>1</v>
      </c>
      <c r="P3178" s="1">
        <f>(table2[[#This Row],[E_err]] + 1)/(table2[[#This Row],[sample_err]] + 1)</f>
        <v>1.0011190793035272</v>
      </c>
      <c r="Q3178" s="1">
        <f>(table2[[#This Row],[EP_err]] + 1 )/(table2[[#This Row],[sample_err]] + 1)</f>
        <v>0.99958922674117712</v>
      </c>
      <c r="R3178" s="1">
        <f>(table2[[#This Row],[EP_gamma]] + 1)/(table2[[#This Row],[expected_gamma]] + 1)</f>
        <v>0.98780271600680736</v>
      </c>
      <c r="S3178" s="1">
        <v>1.5948659913852799E-2</v>
      </c>
      <c r="T3178" s="1">
        <f>(table2[[#This Row],[EP_polymorphism]]+0.1)/(table2[[#This Row],[sample_polymorph]]+0.1)</f>
        <v>0.9995574130504552</v>
      </c>
      <c r="U3178" s="1">
        <f>(1-ABS(1 - table2[[#This Row],[E_coverage_ratio]]))*100</f>
        <v>89.727796688383833</v>
      </c>
      <c r="V3178" s="1">
        <f>(1-ABS(1 - table2[[#This Row],[E_error_ratio]]))*100</f>
        <v>99.888092069647286</v>
      </c>
      <c r="W3178" s="1">
        <f>(1-ABS(1 - table2[[#This Row],[EP_coverage_ratio]]))*100</f>
        <v>98.85825217068944</v>
      </c>
      <c r="X3178" s="1">
        <f>(1-ABS(1 - table2[[#This Row],[EP_error_ratio]]))*100</f>
        <v>99.958922674117716</v>
      </c>
      <c r="Y3178" s="1">
        <f>(1-ABS(1 - table2[[#This Row],[EP_polymorphism_ratio]]))*100</f>
        <v>99.955741305045521</v>
      </c>
    </row>
    <row r="3179" spans="1:25" x14ac:dyDescent="0.3">
      <c r="A3179">
        <v>8</v>
      </c>
      <c r="B3179">
        <v>16</v>
      </c>
      <c r="C3179">
        <v>6.4000000000000001E-2</v>
      </c>
      <c r="D3179">
        <v>1.6E-2</v>
      </c>
      <c r="E3179">
        <v>0.31380010793108631</v>
      </c>
      <c r="F3179">
        <v>14.386925080018761</v>
      </c>
      <c r="G3179">
        <v>6.5423083316602862E-2</v>
      </c>
      <c r="H3179">
        <v>-4828748.9866272015</v>
      </c>
      <c r="I3179">
        <v>15.740607696702591</v>
      </c>
      <c r="J3179">
        <v>6.3836126445950034E-2</v>
      </c>
      <c r="K3179">
        <v>0.28637597007325533</v>
      </c>
      <c r="L3179">
        <v>-4826542.0091941729</v>
      </c>
      <c r="M3179">
        <f>table2[[#This Row],[E_coverage]]/table2[[#This Row],[sample_coverage]]</f>
        <v>0.89918281750117257</v>
      </c>
      <c r="N3179">
        <f>table2[[#This Row],[EP_coverage]]/table2[[#This Row],[sample_coverage]]</f>
        <v>0.98378798104391196</v>
      </c>
      <c r="O3179" t="b">
        <f>IF(ABS(table2[[#This Row],[EP_coverage_ratio]] - 1) &lt;= ABS(table2[[#This Row],[E_coverage_ratio]] - 1),TRUE,FALSE)</f>
        <v>1</v>
      </c>
      <c r="P3179" s="1">
        <f>(table2[[#This Row],[E_err]] + 1)/(table2[[#This Row],[sample_err]] + 1)</f>
        <v>1.0013374843201155</v>
      </c>
      <c r="Q3179" s="1">
        <f>(table2[[#This Row],[EP_err]] + 1 )/(table2[[#This Row],[sample_err]] + 1)</f>
        <v>0.99984598350183262</v>
      </c>
      <c r="R3179" s="1">
        <f>(table2[[#This Row],[EP_gamma]] + 1)/(table2[[#This Row],[expected_gamma]] + 1)</f>
        <v>0.97912609559682762</v>
      </c>
      <c r="S3179" s="1">
        <v>1.5055817150311601E-2</v>
      </c>
      <c r="T3179" s="1">
        <f>(table2[[#This Row],[EP_polymorphism]]+0.1)/(table2[[#This Row],[sample_polymorph]]+0.1)</f>
        <v>0.99186049267510001</v>
      </c>
      <c r="U3179" s="1">
        <f>(1-ABS(1 - table2[[#This Row],[E_coverage_ratio]]))*100</f>
        <v>89.918281750117259</v>
      </c>
      <c r="V3179" s="1">
        <f>(1-ABS(1 - table2[[#This Row],[E_error_ratio]]))*100</f>
        <v>99.866251567988456</v>
      </c>
      <c r="W3179" s="1">
        <f>(1-ABS(1 - table2[[#This Row],[EP_coverage_ratio]]))*100</f>
        <v>98.378798104391194</v>
      </c>
      <c r="X3179" s="1">
        <f>(1-ABS(1 - table2[[#This Row],[EP_error_ratio]]))*100</f>
        <v>99.984598350183262</v>
      </c>
      <c r="Y3179" s="1">
        <f>(1-ABS(1 - table2[[#This Row],[EP_polymorphism_ratio]]))*100</f>
        <v>99.186049267510001</v>
      </c>
    </row>
    <row r="3180" spans="1:25" x14ac:dyDescent="0.3">
      <c r="A3180">
        <v>9</v>
      </c>
      <c r="B3180">
        <v>16</v>
      </c>
      <c r="C3180">
        <v>6.4000000000000001E-2</v>
      </c>
      <c r="D3180">
        <v>1.6E-2</v>
      </c>
      <c r="E3180">
        <v>0.31510187064749667</v>
      </c>
      <c r="F3180">
        <v>14.424634387111618</v>
      </c>
      <c r="G3180">
        <v>6.5354430588309878E-2</v>
      </c>
      <c r="H3180">
        <v>-4832489.4280234082</v>
      </c>
      <c r="I3180">
        <v>15.718931687802955</v>
      </c>
      <c r="J3180">
        <v>6.3807197376883687E-2</v>
      </c>
      <c r="K3180">
        <v>0.27821976150603966</v>
      </c>
      <c r="L3180">
        <v>-4830380.8135372913</v>
      </c>
      <c r="M3180">
        <f>table2[[#This Row],[E_coverage]]/table2[[#This Row],[sample_coverage]]</f>
        <v>0.90153964919447616</v>
      </c>
      <c r="N3180">
        <f>table2[[#This Row],[EP_coverage]]/table2[[#This Row],[sample_coverage]]</f>
        <v>0.98243323048768472</v>
      </c>
      <c r="O3180" t="b">
        <f>IF(ABS(table2[[#This Row],[EP_coverage_ratio]] - 1) &lt;= ABS(table2[[#This Row],[E_coverage_ratio]] - 1),TRUE,FALSE)</f>
        <v>1</v>
      </c>
      <c r="P3180" s="1">
        <f>(table2[[#This Row],[E_err]] + 1)/(table2[[#This Row],[sample_err]] + 1)</f>
        <v>1.0012729610792386</v>
      </c>
      <c r="Q3180" s="1">
        <f>(table2[[#This Row],[EP_err]] + 1 )/(table2[[#This Row],[sample_err]] + 1)</f>
        <v>0.99981879452714628</v>
      </c>
      <c r="R3180" s="1">
        <f>(table2[[#This Row],[EP_gamma]] + 1)/(table2[[#This Row],[expected_gamma]] + 1)</f>
        <v>0.97195494131317905</v>
      </c>
      <c r="S3180" s="1">
        <v>1.4547790549675E-2</v>
      </c>
      <c r="T3180" s="1">
        <f>(table2[[#This Row],[EP_polymorphism]]+0.1)/(table2[[#This Row],[sample_polymorph]]+0.1)</f>
        <v>0.98748095301443972</v>
      </c>
      <c r="U3180" s="1">
        <f>(1-ABS(1 - table2[[#This Row],[E_coverage_ratio]]))*100</f>
        <v>90.153964919447617</v>
      </c>
      <c r="V3180" s="1">
        <f>(1-ABS(1 - table2[[#This Row],[E_error_ratio]]))*100</f>
        <v>99.872703892076146</v>
      </c>
      <c r="W3180" s="1">
        <f>(1-ABS(1 - table2[[#This Row],[EP_coverage_ratio]]))*100</f>
        <v>98.243323048768474</v>
      </c>
      <c r="X3180" s="1">
        <f>(1-ABS(1 - table2[[#This Row],[EP_error_ratio]]))*100</f>
        <v>99.981879452714622</v>
      </c>
      <c r="Y3180" s="1">
        <f>(1-ABS(1 - table2[[#This Row],[EP_polymorphism_ratio]]))*100</f>
        <v>98.748095301443968</v>
      </c>
    </row>
    <row r="3181" spans="1:25" x14ac:dyDescent="0.3">
      <c r="A3181">
        <v>10</v>
      </c>
      <c r="B3181">
        <v>16</v>
      </c>
      <c r="C3181">
        <v>6.4000000000000001E-2</v>
      </c>
      <c r="D3181">
        <v>1.6E-2</v>
      </c>
      <c r="E3181">
        <v>0.31553312635608621</v>
      </c>
      <c r="F3181">
        <v>14.342994743191738</v>
      </c>
      <c r="G3181">
        <v>6.5135692153253308E-2</v>
      </c>
      <c r="H3181">
        <v>-4846968.7565660132</v>
      </c>
      <c r="I3181">
        <v>15.638894118800877</v>
      </c>
      <c r="J3181">
        <v>6.3589910809046024E-2</v>
      </c>
      <c r="K3181">
        <v>0.27780085766609702</v>
      </c>
      <c r="L3181">
        <v>-4844843.9321389319</v>
      </c>
      <c r="M3181">
        <f>table2[[#This Row],[E_coverage]]/table2[[#This Row],[sample_coverage]]</f>
        <v>0.89643717144948365</v>
      </c>
      <c r="N3181">
        <f>table2[[#This Row],[EP_coverage]]/table2[[#This Row],[sample_coverage]]</f>
        <v>0.97743088242505483</v>
      </c>
      <c r="O3181" t="b">
        <f>IF(ABS(table2[[#This Row],[EP_coverage_ratio]] - 1) &lt;= ABS(table2[[#This Row],[E_coverage_ratio]] - 1),TRUE,FALSE)</f>
        <v>1</v>
      </c>
      <c r="P3181" s="1">
        <f>(table2[[#This Row],[E_err]] + 1)/(table2[[#This Row],[sample_err]] + 1)</f>
        <v>1.0010673798432832</v>
      </c>
      <c r="Q3181" s="1">
        <f>(table2[[#This Row],[EP_err]] + 1 )/(table2[[#This Row],[sample_err]] + 1)</f>
        <v>0.99961457782805074</v>
      </c>
      <c r="R3181" s="1">
        <f>(table2[[#This Row],[EP_gamma]] + 1)/(table2[[#This Row],[expected_gamma]] + 1)</f>
        <v>0.97131788783266571</v>
      </c>
      <c r="S3181" s="1">
        <v>1.45218121157817E-2</v>
      </c>
      <c r="T3181" s="1">
        <f>(table2[[#This Row],[EP_polymorphism]]+0.1)/(table2[[#This Row],[sample_polymorph]]+0.1)</f>
        <v>0.98725700099811808</v>
      </c>
      <c r="U3181" s="1">
        <f>(1-ABS(1 - table2[[#This Row],[E_coverage_ratio]]))*100</f>
        <v>89.643717144948369</v>
      </c>
      <c r="V3181" s="1">
        <f>(1-ABS(1 - table2[[#This Row],[E_error_ratio]]))*100</f>
        <v>99.893262015671681</v>
      </c>
      <c r="W3181" s="1">
        <f>(1-ABS(1 - table2[[#This Row],[EP_coverage_ratio]]))*100</f>
        <v>97.743088242505479</v>
      </c>
      <c r="X3181" s="1">
        <f>(1-ABS(1 - table2[[#This Row],[EP_error_ratio]]))*100</f>
        <v>99.96145778280507</v>
      </c>
      <c r="Y3181" s="1">
        <f>(1-ABS(1 - table2[[#This Row],[EP_polymorphism_ratio]]))*100</f>
        <v>98.725700099811803</v>
      </c>
    </row>
    <row r="3182" spans="1:25" x14ac:dyDescent="0.3">
      <c r="A3182">
        <v>1</v>
      </c>
      <c r="B3182">
        <v>16</v>
      </c>
      <c r="C3182">
        <v>6.4000000000000001E-2</v>
      </c>
      <c r="D3182">
        <v>3.2000000000000001E-2</v>
      </c>
      <c r="E3182">
        <v>0.5257946895339658</v>
      </c>
      <c r="F3182">
        <v>12.807144207103377</v>
      </c>
      <c r="G3182">
        <v>6.5770495329498371E-2</v>
      </c>
      <c r="H3182">
        <v>-4791398.7180042434</v>
      </c>
      <c r="I3182">
        <v>15.650623771957356</v>
      </c>
      <c r="J3182">
        <v>6.3564879158439183E-2</v>
      </c>
      <c r="K3182">
        <v>0.49965151020132548</v>
      </c>
      <c r="L3182">
        <v>-4786647.766622263</v>
      </c>
      <c r="M3182">
        <f>table2[[#This Row],[E_coverage]]/table2[[#This Row],[sample_coverage]]</f>
        <v>0.80044651294396107</v>
      </c>
      <c r="N3182">
        <f>table2[[#This Row],[EP_coverage]]/table2[[#This Row],[sample_coverage]]</f>
        <v>0.97816398574733476</v>
      </c>
      <c r="O3182" t="b">
        <f>IF(ABS(table2[[#This Row],[EP_coverage_ratio]] - 1) &lt;= ABS(table2[[#This Row],[E_coverage_ratio]] - 1),TRUE,FALSE)</f>
        <v>1</v>
      </c>
      <c r="P3182" s="1">
        <f>(table2[[#This Row],[E_err]] + 1)/(table2[[#This Row],[sample_err]] + 1)</f>
        <v>1.0016639993698293</v>
      </c>
      <c r="Q3182" s="1">
        <f>(table2[[#This Row],[EP_err]] + 1 )/(table2[[#This Row],[sample_err]] + 1)</f>
        <v>0.99959105184063823</v>
      </c>
      <c r="R3182" s="1">
        <f>(table2[[#This Row],[EP_gamma]] + 1)/(table2[[#This Row],[expected_gamma]] + 1)</f>
        <v>0.98286586032054846</v>
      </c>
      <c r="S3182" s="1">
        <v>3.0850348953456098E-2</v>
      </c>
      <c r="T3182" s="1">
        <f>(table2[[#This Row],[EP_polymorphism]]+0.1)/(table2[[#This Row],[sample_polymorph]]+0.1)</f>
        <v>0.9912905223746673</v>
      </c>
      <c r="U3182" s="1">
        <f>(1-ABS(1 - table2[[#This Row],[E_coverage_ratio]]))*100</f>
        <v>80.044651294396104</v>
      </c>
      <c r="V3182" s="1">
        <f>(1-ABS(1 - table2[[#This Row],[E_error_ratio]]))*100</f>
        <v>99.833600063017073</v>
      </c>
      <c r="W3182" s="1">
        <f>(1-ABS(1 - table2[[#This Row],[EP_coverage_ratio]]))*100</f>
        <v>97.816398574733483</v>
      </c>
      <c r="X3182" s="1">
        <f>(1-ABS(1 - table2[[#This Row],[EP_error_ratio]]))*100</f>
        <v>99.95910518406383</v>
      </c>
      <c r="Y3182" s="1">
        <f>(1-ABS(1 - table2[[#This Row],[EP_polymorphism_ratio]]))*100</f>
        <v>99.129052237466738</v>
      </c>
    </row>
    <row r="3183" spans="1:25" x14ac:dyDescent="0.3">
      <c r="A3183">
        <v>2</v>
      </c>
      <c r="B3183">
        <v>16</v>
      </c>
      <c r="C3183">
        <v>6.4000000000000001E-2</v>
      </c>
      <c r="D3183">
        <v>3.2000000000000001E-2</v>
      </c>
      <c r="E3183">
        <v>0.52594736942665954</v>
      </c>
      <c r="F3183">
        <v>12.850240934330493</v>
      </c>
      <c r="G3183">
        <v>6.5619486146043696E-2</v>
      </c>
      <c r="H3183">
        <v>-4802896.6769126216</v>
      </c>
      <c r="I3183">
        <v>15.64476845089373</v>
      </c>
      <c r="J3183">
        <v>6.343296815682023E-2</v>
      </c>
      <c r="K3183">
        <v>0.49292156763008688</v>
      </c>
      <c r="L3183">
        <v>-4798334.8862580052</v>
      </c>
      <c r="M3183">
        <f>table2[[#This Row],[E_coverage]]/table2[[#This Row],[sample_coverage]]</f>
        <v>0.80314005839565583</v>
      </c>
      <c r="N3183">
        <f>table2[[#This Row],[EP_coverage]]/table2[[#This Row],[sample_coverage]]</f>
        <v>0.97779802818085815</v>
      </c>
      <c r="O3183" t="b">
        <f>IF(ABS(table2[[#This Row],[EP_coverage_ratio]] - 1) &lt;= ABS(table2[[#This Row],[E_coverage_ratio]] - 1),TRUE,FALSE)</f>
        <v>1</v>
      </c>
      <c r="P3183" s="1">
        <f>(table2[[#This Row],[E_err]] + 1)/(table2[[#This Row],[sample_err]] + 1)</f>
        <v>1.0015220734455297</v>
      </c>
      <c r="Q3183" s="1">
        <f>(table2[[#This Row],[EP_err]] + 1 )/(table2[[#This Row],[sample_err]] + 1)</f>
        <v>0.99946707533535728</v>
      </c>
      <c r="R3183" s="1">
        <f>(table2[[#This Row],[EP_gamma]] + 1)/(table2[[#This Row],[expected_gamma]] + 1)</f>
        <v>0.97835718160516816</v>
      </c>
      <c r="S3183" s="1">
        <v>3.02971415802076E-2</v>
      </c>
      <c r="T3183" s="1">
        <f>(table2[[#This Row],[EP_polymorphism]]+0.1)/(table2[[#This Row],[sample_polymorph]]+0.1)</f>
        <v>0.98709955742581512</v>
      </c>
      <c r="U3183" s="1">
        <f>(1-ABS(1 - table2[[#This Row],[E_coverage_ratio]]))*100</f>
        <v>80.314005839565581</v>
      </c>
      <c r="V3183" s="1">
        <f>(1-ABS(1 - table2[[#This Row],[E_error_ratio]]))*100</f>
        <v>99.847792655447037</v>
      </c>
      <c r="W3183" s="1">
        <f>(1-ABS(1 - table2[[#This Row],[EP_coverage_ratio]]))*100</f>
        <v>97.779802818085813</v>
      </c>
      <c r="X3183" s="1">
        <f>(1-ABS(1 - table2[[#This Row],[EP_error_ratio]]))*100</f>
        <v>99.946707533535729</v>
      </c>
      <c r="Y3183" s="1">
        <f>(1-ABS(1 - table2[[#This Row],[EP_polymorphism_ratio]]))*100</f>
        <v>98.709955742581514</v>
      </c>
    </row>
    <row r="3184" spans="1:25" x14ac:dyDescent="0.3">
      <c r="A3184">
        <v>3</v>
      </c>
      <c r="B3184">
        <v>16</v>
      </c>
      <c r="C3184">
        <v>6.4000000000000001E-2</v>
      </c>
      <c r="D3184">
        <v>3.2000000000000001E-2</v>
      </c>
      <c r="E3184">
        <v>0.52882727737568236</v>
      </c>
      <c r="F3184">
        <v>12.721418885925194</v>
      </c>
      <c r="G3184">
        <v>6.5575488289172743E-2</v>
      </c>
      <c r="H3184">
        <v>-4801708.8230415089</v>
      </c>
      <c r="I3184">
        <v>15.539361598393244</v>
      </c>
      <c r="J3184">
        <v>6.3374831942565268E-2</v>
      </c>
      <c r="K3184">
        <v>0.4988204063782804</v>
      </c>
      <c r="L3184">
        <v>-4797214.6981088975</v>
      </c>
      <c r="M3184">
        <f>table2[[#This Row],[E_coverage]]/table2[[#This Row],[sample_coverage]]</f>
        <v>0.79508868037032465</v>
      </c>
      <c r="N3184">
        <f>table2[[#This Row],[EP_coverage]]/table2[[#This Row],[sample_coverage]]</f>
        <v>0.97121009989957774</v>
      </c>
      <c r="O3184" t="b">
        <f>IF(ABS(table2[[#This Row],[EP_coverage_ratio]] - 1) &lt;= ABS(table2[[#This Row],[E_coverage_ratio]] - 1),TRUE,FALSE)</f>
        <v>1</v>
      </c>
      <c r="P3184" s="1">
        <f>(table2[[#This Row],[E_err]] + 1)/(table2[[#This Row],[sample_err]] + 1)</f>
        <v>1.0014807220762902</v>
      </c>
      <c r="Q3184" s="1">
        <f>(table2[[#This Row],[EP_err]] + 1 )/(table2[[#This Row],[sample_err]] + 1)</f>
        <v>0.99941243603624552</v>
      </c>
      <c r="R3184" s="1">
        <f>(table2[[#This Row],[EP_gamma]] + 1)/(table2[[#This Row],[expected_gamma]] + 1)</f>
        <v>0.98037262191651209</v>
      </c>
      <c r="S3184" s="1">
        <v>3.0817852814491599E-2</v>
      </c>
      <c r="T3184" s="1">
        <f>(table2[[#This Row],[EP_polymorphism]]+0.1)/(table2[[#This Row],[sample_polymorph]]+0.1)</f>
        <v>0.99104433950372417</v>
      </c>
      <c r="U3184" s="1">
        <f>(1-ABS(1 - table2[[#This Row],[E_coverage_ratio]]))*100</f>
        <v>79.508868037032471</v>
      </c>
      <c r="V3184" s="1">
        <f>(1-ABS(1 - table2[[#This Row],[E_error_ratio]]))*100</f>
        <v>99.851927792370972</v>
      </c>
      <c r="W3184" s="1">
        <f>(1-ABS(1 - table2[[#This Row],[EP_coverage_ratio]]))*100</f>
        <v>97.12100998995777</v>
      </c>
      <c r="X3184" s="1">
        <f>(1-ABS(1 - table2[[#This Row],[EP_error_ratio]]))*100</f>
        <v>99.941243603624557</v>
      </c>
      <c r="Y3184" s="1">
        <f>(1-ABS(1 - table2[[#This Row],[EP_polymorphism_ratio]]))*100</f>
        <v>99.10443395037241</v>
      </c>
    </row>
    <row r="3185" spans="1:25" x14ac:dyDescent="0.3">
      <c r="A3185">
        <v>4</v>
      </c>
      <c r="B3185">
        <v>16</v>
      </c>
      <c r="C3185">
        <v>6.4000000000000001E-2</v>
      </c>
      <c r="D3185">
        <v>3.2000000000000001E-2</v>
      </c>
      <c r="E3185">
        <v>0.52631035723452924</v>
      </c>
      <c r="F3185">
        <v>12.818783568166419</v>
      </c>
      <c r="G3185">
        <v>6.5814431522823943E-2</v>
      </c>
      <c r="H3185">
        <v>-4785920.4575026091</v>
      </c>
      <c r="I3185">
        <v>15.544370134439522</v>
      </c>
      <c r="J3185">
        <v>6.3624041139807602E-2</v>
      </c>
      <c r="K3185">
        <v>0.48745732444133399</v>
      </c>
      <c r="L3185">
        <v>-4781573.5351957576</v>
      </c>
      <c r="M3185">
        <f>table2[[#This Row],[E_coverage]]/table2[[#This Row],[sample_coverage]]</f>
        <v>0.80117397301040116</v>
      </c>
      <c r="N3185">
        <f>table2[[#This Row],[EP_coverage]]/table2[[#This Row],[sample_coverage]]</f>
        <v>0.9715231334024701</v>
      </c>
      <c r="O3185" t="b">
        <f>IF(ABS(table2[[#This Row],[EP_coverage_ratio]] - 1) &lt;= ABS(table2[[#This Row],[E_coverage_ratio]] - 1),TRUE,FALSE)</f>
        <v>1</v>
      </c>
      <c r="P3185" s="1">
        <f>(table2[[#This Row],[E_err]] + 1)/(table2[[#This Row],[sample_err]] + 1)</f>
        <v>1.0017052927846088</v>
      </c>
      <c r="Q3185" s="1">
        <f>(table2[[#This Row],[EP_err]] + 1 )/(table2[[#This Row],[sample_err]] + 1)</f>
        <v>0.99964665520658613</v>
      </c>
      <c r="R3185" s="1">
        <f>(table2[[#This Row],[EP_gamma]] + 1)/(table2[[#This Row],[expected_gamma]] + 1)</f>
        <v>0.97454447412412792</v>
      </c>
      <c r="S3185" s="1">
        <v>2.9828904141367501E-2</v>
      </c>
      <c r="T3185" s="1">
        <f>(table2[[#This Row],[EP_polymorphism]]+0.1)/(table2[[#This Row],[sample_polymorph]]+0.1)</f>
        <v>0.98355230410126882</v>
      </c>
      <c r="U3185" s="1">
        <f>(1-ABS(1 - table2[[#This Row],[E_coverage_ratio]]))*100</f>
        <v>80.117397301040114</v>
      </c>
      <c r="V3185" s="1">
        <f>(1-ABS(1 - table2[[#This Row],[E_error_ratio]]))*100</f>
        <v>99.82947072153911</v>
      </c>
      <c r="W3185" s="1">
        <f>(1-ABS(1 - table2[[#This Row],[EP_coverage_ratio]]))*100</f>
        <v>97.152313340247005</v>
      </c>
      <c r="X3185" s="1">
        <f>(1-ABS(1 - table2[[#This Row],[EP_error_ratio]]))*100</f>
        <v>99.964665520658613</v>
      </c>
      <c r="Y3185" s="1">
        <f>(1-ABS(1 - table2[[#This Row],[EP_polymorphism_ratio]]))*100</f>
        <v>98.355230410126879</v>
      </c>
    </row>
    <row r="3186" spans="1:25" x14ac:dyDescent="0.3">
      <c r="A3186">
        <v>5</v>
      </c>
      <c r="B3186">
        <v>16</v>
      </c>
      <c r="C3186">
        <v>6.4000000000000001E-2</v>
      </c>
      <c r="D3186">
        <v>3.2000000000000001E-2</v>
      </c>
      <c r="E3186">
        <v>0.52666147517567885</v>
      </c>
      <c r="F3186">
        <v>12.759302025877931</v>
      </c>
      <c r="G3186">
        <v>6.5505881739059968E-2</v>
      </c>
      <c r="H3186">
        <v>-4808772.8652649745</v>
      </c>
      <c r="I3186">
        <v>15.5961641026328</v>
      </c>
      <c r="J3186">
        <v>6.3300880607748952E-2</v>
      </c>
      <c r="K3186">
        <v>0.49945279818651372</v>
      </c>
      <c r="L3186">
        <v>-4804199.0527588669</v>
      </c>
      <c r="M3186">
        <f>table2[[#This Row],[E_coverage]]/table2[[#This Row],[sample_coverage]]</f>
        <v>0.79745637661737068</v>
      </c>
      <c r="N3186">
        <f>table2[[#This Row],[EP_coverage]]/table2[[#This Row],[sample_coverage]]</f>
        <v>0.97476025641455</v>
      </c>
      <c r="O3186" t="b">
        <f>IF(ABS(table2[[#This Row],[EP_coverage_ratio]] - 1) &lt;= ABS(table2[[#This Row],[E_coverage_ratio]] - 1),TRUE,FALSE)</f>
        <v>1</v>
      </c>
      <c r="P3186" s="1">
        <f>(table2[[#This Row],[E_err]] + 1)/(table2[[#This Row],[sample_err]] + 1)</f>
        <v>1.0014153023863344</v>
      </c>
      <c r="Q3186" s="1">
        <f>(table2[[#This Row],[EP_err]] + 1 )/(table2[[#This Row],[sample_err]] + 1)</f>
        <v>0.99934293290201959</v>
      </c>
      <c r="R3186" s="1">
        <f>(table2[[#This Row],[EP_gamma]] + 1)/(table2[[#This Row],[expected_gamma]] + 1)</f>
        <v>0.9821776618906074</v>
      </c>
      <c r="S3186" s="1">
        <v>3.0872390877801401E-2</v>
      </c>
      <c r="T3186" s="1">
        <f>(table2[[#This Row],[EP_polymorphism]]+0.1)/(table2[[#This Row],[sample_polymorph]]+0.1)</f>
        <v>0.99145750665001053</v>
      </c>
      <c r="U3186" s="1">
        <f>(1-ABS(1 - table2[[#This Row],[E_coverage_ratio]]))*100</f>
        <v>79.745637661737064</v>
      </c>
      <c r="V3186" s="1">
        <f>(1-ABS(1 - table2[[#This Row],[E_error_ratio]]))*100</f>
        <v>99.858469761366564</v>
      </c>
      <c r="W3186" s="1">
        <f>(1-ABS(1 - table2[[#This Row],[EP_coverage_ratio]]))*100</f>
        <v>97.476025641454996</v>
      </c>
      <c r="X3186" s="1">
        <f>(1-ABS(1 - table2[[#This Row],[EP_error_ratio]]))*100</f>
        <v>99.934293290201964</v>
      </c>
      <c r="Y3186" s="1">
        <f>(1-ABS(1 - table2[[#This Row],[EP_polymorphism_ratio]]))*100</f>
        <v>99.14575066500106</v>
      </c>
    </row>
    <row r="3187" spans="1:25" x14ac:dyDescent="0.3">
      <c r="A3187">
        <v>6</v>
      </c>
      <c r="B3187">
        <v>16</v>
      </c>
      <c r="C3187">
        <v>6.4000000000000001E-2</v>
      </c>
      <c r="D3187">
        <v>3.2000000000000001E-2</v>
      </c>
      <c r="E3187">
        <v>0.52717852165464452</v>
      </c>
      <c r="F3187">
        <v>12.842821198430004</v>
      </c>
      <c r="G3187">
        <v>6.5588686122082282E-2</v>
      </c>
      <c r="H3187">
        <v>-4808796.9819561774</v>
      </c>
      <c r="I3187">
        <v>16.132646415231957</v>
      </c>
      <c r="J3187">
        <v>6.3390215887815127E-2</v>
      </c>
      <c r="K3187">
        <v>0.53767217278054802</v>
      </c>
      <c r="L3187">
        <v>-4803344.9903171379</v>
      </c>
      <c r="M3187">
        <f>table2[[#This Row],[E_coverage]]/table2[[#This Row],[sample_coverage]]</f>
        <v>0.80267632490187524</v>
      </c>
      <c r="N3187">
        <f>table2[[#This Row],[EP_coverage]]/table2[[#This Row],[sample_coverage]]</f>
        <v>1.0082904009519973</v>
      </c>
      <c r="O3187" t="b">
        <f>IF(ABS(table2[[#This Row],[EP_coverage_ratio]] - 1) &lt;= ABS(table2[[#This Row],[E_coverage_ratio]] - 1),TRUE,FALSE)</f>
        <v>1</v>
      </c>
      <c r="P3187" s="1">
        <f>(table2[[#This Row],[E_err]] + 1)/(table2[[#This Row],[sample_err]] + 1)</f>
        <v>1.0014931260545885</v>
      </c>
      <c r="Q3187" s="1">
        <f>(table2[[#This Row],[EP_err]] + 1 )/(table2[[#This Row],[sample_err]] + 1)</f>
        <v>0.99942689463140522</v>
      </c>
      <c r="R3187" s="1">
        <f>(table2[[#This Row],[EP_gamma]] + 1)/(table2[[#This Row],[expected_gamma]] + 1)</f>
        <v>1.0068712668343018</v>
      </c>
      <c r="S3187" s="1">
        <v>3.4406695253876102E-2</v>
      </c>
      <c r="T3187" s="1">
        <f>(table2[[#This Row],[EP_polymorphism]]+0.1)/(table2[[#This Row],[sample_polymorph]]+0.1)</f>
        <v>1.0182325398020917</v>
      </c>
      <c r="U3187" s="1">
        <f>(1-ABS(1 - table2[[#This Row],[E_coverage_ratio]]))*100</f>
        <v>80.267632490187523</v>
      </c>
      <c r="V3187" s="1">
        <f>(1-ABS(1 - table2[[#This Row],[E_error_ratio]]))*100</f>
        <v>99.850687394541154</v>
      </c>
      <c r="W3187" s="1">
        <f>(1-ABS(1 - table2[[#This Row],[EP_coverage_ratio]]))*100</f>
        <v>99.17095990480027</v>
      </c>
      <c r="X3187" s="1">
        <f>(1-ABS(1 - table2[[#This Row],[EP_error_ratio]]))*100</f>
        <v>99.942689463140525</v>
      </c>
      <c r="Y3187" s="1">
        <f>(1-ABS(1 - table2[[#This Row],[EP_polymorphism_ratio]]))*100</f>
        <v>98.176746019790826</v>
      </c>
    </row>
    <row r="3188" spans="1:25" x14ac:dyDescent="0.3">
      <c r="A3188">
        <v>7</v>
      </c>
      <c r="B3188">
        <v>16</v>
      </c>
      <c r="C3188">
        <v>6.4000000000000001E-2</v>
      </c>
      <c r="D3188">
        <v>3.2000000000000001E-2</v>
      </c>
      <c r="E3188">
        <v>0.52700619985384944</v>
      </c>
      <c r="F3188">
        <v>12.766483860881477</v>
      </c>
      <c r="G3188">
        <v>6.5675815076208413E-2</v>
      </c>
      <c r="H3188">
        <v>-4796600.8463900536</v>
      </c>
      <c r="I3188">
        <v>15.614989226348239</v>
      </c>
      <c r="J3188">
        <v>6.3489602710979351E-2</v>
      </c>
      <c r="K3188">
        <v>0.49971959638306418</v>
      </c>
      <c r="L3188">
        <v>-4791941.0676473724</v>
      </c>
      <c r="M3188">
        <f>table2[[#This Row],[E_coverage]]/table2[[#This Row],[sample_coverage]]</f>
        <v>0.79790524130509233</v>
      </c>
      <c r="N3188">
        <f>table2[[#This Row],[EP_coverage]]/table2[[#This Row],[sample_coverage]]</f>
        <v>0.97593682664676495</v>
      </c>
      <c r="O3188" t="b">
        <f>IF(ABS(table2[[#This Row],[EP_coverage_ratio]] - 1) &lt;= ABS(table2[[#This Row],[E_coverage_ratio]] - 1),TRUE,FALSE)</f>
        <v>1</v>
      </c>
      <c r="P3188" s="1">
        <f>(table2[[#This Row],[E_err]] + 1)/(table2[[#This Row],[sample_err]] + 1)</f>
        <v>1.0015750141693689</v>
      </c>
      <c r="Q3188" s="1">
        <f>(table2[[#This Row],[EP_err]] + 1 )/(table2[[#This Row],[sample_err]] + 1)</f>
        <v>0.99952030329979247</v>
      </c>
      <c r="R3188" s="1">
        <f>(table2[[#This Row],[EP_gamma]] + 1)/(table2[[#This Row],[expected_gamma]] + 1)</f>
        <v>0.98213065312151504</v>
      </c>
      <c r="S3188" s="1">
        <v>3.0899963988837501E-2</v>
      </c>
      <c r="T3188" s="1">
        <f>(table2[[#This Row],[EP_polymorphism]]+0.1)/(table2[[#This Row],[sample_polymorph]]+0.1)</f>
        <v>0.99166639385482969</v>
      </c>
      <c r="U3188" s="1">
        <f>(1-ABS(1 - table2[[#This Row],[E_coverage_ratio]]))*100</f>
        <v>79.790524130509226</v>
      </c>
      <c r="V3188" s="1">
        <f>(1-ABS(1 - table2[[#This Row],[E_error_ratio]]))*100</f>
        <v>99.842498583063104</v>
      </c>
      <c r="W3188" s="1">
        <f>(1-ABS(1 - table2[[#This Row],[EP_coverage_ratio]]))*100</f>
        <v>97.593682664676493</v>
      </c>
      <c r="X3188" s="1">
        <f>(1-ABS(1 - table2[[#This Row],[EP_error_ratio]]))*100</f>
        <v>99.952030329979252</v>
      </c>
      <c r="Y3188" s="1">
        <f>(1-ABS(1 - table2[[#This Row],[EP_polymorphism_ratio]]))*100</f>
        <v>99.166639385482966</v>
      </c>
    </row>
    <row r="3189" spans="1:25" x14ac:dyDescent="0.3">
      <c r="A3189">
        <v>8</v>
      </c>
      <c r="B3189">
        <v>16</v>
      </c>
      <c r="C3189">
        <v>6.4000000000000001E-2</v>
      </c>
      <c r="D3189">
        <v>3.2000000000000001E-2</v>
      </c>
      <c r="E3189">
        <v>0.52864203602488302</v>
      </c>
      <c r="F3189">
        <v>12.827919074567884</v>
      </c>
      <c r="G3189">
        <v>6.5625577605131144E-2</v>
      </c>
      <c r="H3189">
        <v>-4800834.9004982039</v>
      </c>
      <c r="I3189">
        <v>15.689923659062309</v>
      </c>
      <c r="J3189">
        <v>6.3445146690742291E-2</v>
      </c>
      <c r="K3189">
        <v>0.49946251526017149</v>
      </c>
      <c r="L3189">
        <v>-4796254.8935597828</v>
      </c>
      <c r="M3189">
        <f>table2[[#This Row],[E_coverage]]/table2[[#This Row],[sample_coverage]]</f>
        <v>0.80174494216049275</v>
      </c>
      <c r="N3189">
        <f>table2[[#This Row],[EP_coverage]]/table2[[#This Row],[sample_coverage]]</f>
        <v>0.98062022869139431</v>
      </c>
      <c r="O3189" t="b">
        <f>IF(ABS(table2[[#This Row],[EP_coverage_ratio]] - 1) &lt;= ABS(table2[[#This Row],[E_coverage_ratio]] - 1),TRUE,FALSE)</f>
        <v>1</v>
      </c>
      <c r="P3189" s="1">
        <f>(table2[[#This Row],[E_err]] + 1)/(table2[[#This Row],[sample_err]] + 1)</f>
        <v>1.0015277985010631</v>
      </c>
      <c r="Q3189" s="1">
        <f>(table2[[#This Row],[EP_err]] + 1 )/(table2[[#This Row],[sample_err]] + 1)</f>
        <v>0.99947852132588544</v>
      </c>
      <c r="R3189" s="1">
        <f>(table2[[#This Row],[EP_gamma]] + 1)/(table2[[#This Row],[expected_gamma]] + 1)</f>
        <v>0.98091147562539183</v>
      </c>
      <c r="S3189" s="1">
        <v>3.08760405948873E-2</v>
      </c>
      <c r="T3189" s="1">
        <f>(table2[[#This Row],[EP_polymorphism]]+0.1)/(table2[[#This Row],[sample_polymorph]]+0.1)</f>
        <v>0.99148515602187348</v>
      </c>
      <c r="U3189" s="1">
        <f>(1-ABS(1 - table2[[#This Row],[E_coverage_ratio]]))*100</f>
        <v>80.174494216049268</v>
      </c>
      <c r="V3189" s="1">
        <f>(1-ABS(1 - table2[[#This Row],[E_error_ratio]]))*100</f>
        <v>99.847220149893687</v>
      </c>
      <c r="W3189" s="1">
        <f>(1-ABS(1 - table2[[#This Row],[EP_coverage_ratio]]))*100</f>
        <v>98.062022869139426</v>
      </c>
      <c r="X3189" s="1">
        <f>(1-ABS(1 - table2[[#This Row],[EP_error_ratio]]))*100</f>
        <v>99.947852132588537</v>
      </c>
      <c r="Y3189" s="1">
        <f>(1-ABS(1 - table2[[#This Row],[EP_polymorphism_ratio]]))*100</f>
        <v>99.148515602187345</v>
      </c>
    </row>
    <row r="3190" spans="1:25" x14ac:dyDescent="0.3">
      <c r="A3190">
        <v>9</v>
      </c>
      <c r="B3190">
        <v>16</v>
      </c>
      <c r="C3190">
        <v>6.4000000000000001E-2</v>
      </c>
      <c r="D3190">
        <v>3.2000000000000001E-2</v>
      </c>
      <c r="E3190">
        <v>0.52520831470053364</v>
      </c>
      <c r="F3190">
        <v>12.909992923109126</v>
      </c>
      <c r="G3190">
        <v>6.5765283482267178E-2</v>
      </c>
      <c r="H3190">
        <v>-4798479.0164886797</v>
      </c>
      <c r="I3190">
        <v>16.154466809832446</v>
      </c>
      <c r="J3190">
        <v>6.3554003424735092E-2</v>
      </c>
      <c r="K3190">
        <v>0.53304916185544071</v>
      </c>
      <c r="L3190">
        <v>-4793041.0611377684</v>
      </c>
      <c r="M3190">
        <f>table2[[#This Row],[E_coverage]]/table2[[#This Row],[sample_coverage]]</f>
        <v>0.80687455769432037</v>
      </c>
      <c r="N3190">
        <f>table2[[#This Row],[EP_coverage]]/table2[[#This Row],[sample_coverage]]</f>
        <v>1.0096541756145279</v>
      </c>
      <c r="O3190" t="b">
        <f>IF(ABS(table2[[#This Row],[EP_coverage_ratio]] - 1) &lt;= ABS(table2[[#This Row],[E_coverage_ratio]] - 1),TRUE,FALSE)</f>
        <v>1</v>
      </c>
      <c r="P3190" s="1">
        <f>(table2[[#This Row],[E_err]] + 1)/(table2[[#This Row],[sample_err]] + 1)</f>
        <v>1.0016591010171685</v>
      </c>
      <c r="Q3190" s="1">
        <f>(table2[[#This Row],[EP_err]] + 1 )/(table2[[#This Row],[sample_err]] + 1)</f>
        <v>0.9995808302864051</v>
      </c>
      <c r="R3190" s="1">
        <f>(table2[[#This Row],[EP_gamma]] + 1)/(table2[[#This Row],[expected_gamma]] + 1)</f>
        <v>1.0051408368806634</v>
      </c>
      <c r="S3190" s="1">
        <v>3.3970215127446302E-2</v>
      </c>
      <c r="T3190" s="1">
        <f>(table2[[#This Row],[EP_polymorphism]]+0.1)/(table2[[#This Row],[sample_polymorph]]+0.1)</f>
        <v>1.0149258721776235</v>
      </c>
      <c r="U3190" s="1">
        <f>(1-ABS(1 - table2[[#This Row],[E_coverage_ratio]]))*100</f>
        <v>80.687455769432034</v>
      </c>
      <c r="V3190" s="1">
        <f>(1-ABS(1 - table2[[#This Row],[E_error_ratio]]))*100</f>
        <v>99.834089898283153</v>
      </c>
      <c r="W3190" s="1">
        <f>(1-ABS(1 - table2[[#This Row],[EP_coverage_ratio]]))*100</f>
        <v>99.034582438547218</v>
      </c>
      <c r="X3190" s="1">
        <f>(1-ABS(1 - table2[[#This Row],[EP_error_ratio]]))*100</f>
        <v>99.958083028640516</v>
      </c>
      <c r="Y3190" s="1">
        <f>(1-ABS(1 - table2[[#This Row],[EP_polymorphism_ratio]]))*100</f>
        <v>98.507412782237651</v>
      </c>
    </row>
    <row r="3191" spans="1:25" x14ac:dyDescent="0.3">
      <c r="A3191">
        <v>10</v>
      </c>
      <c r="B3191">
        <v>16</v>
      </c>
      <c r="C3191">
        <v>6.4000000000000001E-2</v>
      </c>
      <c r="D3191">
        <v>3.2000000000000001E-2</v>
      </c>
      <c r="E3191">
        <v>0.52689774918942933</v>
      </c>
      <c r="F3191">
        <v>12.790111819610305</v>
      </c>
      <c r="G3191">
        <v>6.5569938563878549E-2</v>
      </c>
      <c r="H3191">
        <v>-4806737.9705984546</v>
      </c>
      <c r="I3191">
        <v>15.638580109496372</v>
      </c>
      <c r="J3191">
        <v>6.3368443925291271E-2</v>
      </c>
      <c r="K3191">
        <v>0.49970525318166847</v>
      </c>
      <c r="L3191">
        <v>-4801803.4469226263</v>
      </c>
      <c r="M3191">
        <f>table2[[#This Row],[E_coverage]]/table2[[#This Row],[sample_coverage]]</f>
        <v>0.79938198872564403</v>
      </c>
      <c r="N3191">
        <f>table2[[#This Row],[EP_coverage]]/table2[[#This Row],[sample_coverage]]</f>
        <v>0.97741125684352326</v>
      </c>
      <c r="O3191" t="b">
        <f>IF(ABS(table2[[#This Row],[EP_coverage_ratio]] - 1) &lt;= ABS(table2[[#This Row],[E_coverage_ratio]] - 1),TRUE,FALSE)</f>
        <v>1</v>
      </c>
      <c r="P3191" s="1">
        <f>(table2[[#This Row],[E_err]] + 1)/(table2[[#This Row],[sample_err]] + 1)</f>
        <v>1.0014755061690588</v>
      </c>
      <c r="Q3191" s="1">
        <f>(table2[[#This Row],[EP_err]] + 1 )/(table2[[#This Row],[sample_err]] + 1)</f>
        <v>0.9994064322606121</v>
      </c>
      <c r="R3191" s="1">
        <f>(table2[[#This Row],[EP_gamma]] + 1)/(table2[[#This Row],[expected_gamma]] + 1)</f>
        <v>0.98219101703293743</v>
      </c>
      <c r="S3191" s="1">
        <v>3.0847446108028202E-2</v>
      </c>
      <c r="T3191" s="1">
        <f>(table2[[#This Row],[EP_polymorphism]]+0.1)/(table2[[#This Row],[sample_polymorph]]+0.1)</f>
        <v>0.99126853112142577</v>
      </c>
      <c r="U3191" s="1">
        <f>(1-ABS(1 - table2[[#This Row],[E_coverage_ratio]]))*100</f>
        <v>79.938198872564399</v>
      </c>
      <c r="V3191" s="1">
        <f>(1-ABS(1 - table2[[#This Row],[E_error_ratio]]))*100</f>
        <v>99.852449383094125</v>
      </c>
      <c r="W3191" s="1">
        <f>(1-ABS(1 - table2[[#This Row],[EP_coverage_ratio]]))*100</f>
        <v>97.741125684352326</v>
      </c>
      <c r="X3191" s="1">
        <f>(1-ABS(1 - table2[[#This Row],[EP_error_ratio]]))*100</f>
        <v>99.940643226061212</v>
      </c>
      <c r="Y3191" s="1">
        <f>(1-ABS(1 - table2[[#This Row],[EP_polymorphism_ratio]]))*100</f>
        <v>99.126853112142584</v>
      </c>
    </row>
    <row r="3192" spans="1:25" x14ac:dyDescent="0.3">
      <c r="A3192">
        <v>1</v>
      </c>
      <c r="B3192">
        <v>16</v>
      </c>
      <c r="C3192">
        <v>6.4000000000000001E-2</v>
      </c>
      <c r="D3192">
        <v>6.4000000000000001E-2</v>
      </c>
      <c r="E3192">
        <v>0.77330561017316679</v>
      </c>
      <c r="F3192">
        <v>10.517163650544711</v>
      </c>
      <c r="G3192">
        <v>6.5260275421661254E-2</v>
      </c>
      <c r="H3192">
        <v>-4717293.9354516985</v>
      </c>
      <c r="I3192">
        <v>16.450217553720773</v>
      </c>
      <c r="J3192">
        <v>6.3573294223771754E-2</v>
      </c>
      <c r="K3192">
        <v>0.79747030069000302</v>
      </c>
      <c r="L3192">
        <v>-4713433.4454400903</v>
      </c>
      <c r="M3192">
        <f>table2[[#This Row],[E_coverage]]/table2[[#This Row],[sample_coverage]]</f>
        <v>0.65732272815904447</v>
      </c>
      <c r="N3192">
        <f>table2[[#This Row],[EP_coverage]]/table2[[#This Row],[sample_coverage]]</f>
        <v>1.0281385971075483</v>
      </c>
      <c r="O3192" t="b">
        <f>IF(ABS(table2[[#This Row],[EP_coverage_ratio]] - 1) &lt;= ABS(table2[[#This Row],[E_coverage_ratio]] - 1),TRUE,FALSE)</f>
        <v>1</v>
      </c>
      <c r="P3192" s="1">
        <f>(table2[[#This Row],[E_err]] + 1)/(table2[[#This Row],[sample_err]] + 1)</f>
        <v>1.0011844693812606</v>
      </c>
      <c r="Q3192" s="1">
        <f>(table2[[#This Row],[EP_err]] + 1 )/(table2[[#This Row],[sample_err]] + 1)</f>
        <v>0.99959896073662746</v>
      </c>
      <c r="R3192" s="1">
        <f>(table2[[#This Row],[EP_gamma]] + 1)/(table2[[#This Row],[expected_gamma]] + 1)</f>
        <v>1.0136269182131987</v>
      </c>
      <c r="S3192" s="1">
        <v>7.0570868947754398E-2</v>
      </c>
      <c r="T3192" s="1">
        <f>(table2[[#This Row],[EP_polymorphism]]+0.1)/(table2[[#This Row],[sample_polymorph]]+0.1)</f>
        <v>1.0400662740716733</v>
      </c>
      <c r="U3192" s="1">
        <f>(1-ABS(1 - table2[[#This Row],[E_coverage_ratio]]))*100</f>
        <v>65.732272815904452</v>
      </c>
      <c r="V3192" s="1">
        <f>(1-ABS(1 - table2[[#This Row],[E_error_ratio]]))*100</f>
        <v>99.881553061873944</v>
      </c>
      <c r="W3192" s="1">
        <f>(1-ABS(1 - table2[[#This Row],[EP_coverage_ratio]]))*100</f>
        <v>97.186140289245174</v>
      </c>
      <c r="X3192" s="1">
        <f>(1-ABS(1 - table2[[#This Row],[EP_error_ratio]]))*100</f>
        <v>99.959896073662748</v>
      </c>
      <c r="Y3192" s="1">
        <f>(1-ABS(1 - table2[[#This Row],[EP_polymorphism_ratio]]))*100</f>
        <v>95.993372592832671</v>
      </c>
    </row>
    <row r="3193" spans="1:25" x14ac:dyDescent="0.3">
      <c r="A3193">
        <v>2</v>
      </c>
      <c r="B3193">
        <v>16</v>
      </c>
      <c r="C3193">
        <v>6.4000000000000001E-2</v>
      </c>
      <c r="D3193">
        <v>6.4000000000000001E-2</v>
      </c>
      <c r="E3193">
        <v>0.77112510210180207</v>
      </c>
      <c r="F3193">
        <v>10.536501957889675</v>
      </c>
      <c r="G3193">
        <v>6.5411153013465145E-2</v>
      </c>
      <c r="H3193">
        <v>-4705113.8822778286</v>
      </c>
      <c r="I3193">
        <v>16.282213332456177</v>
      </c>
      <c r="J3193">
        <v>6.3653786227238315E-2</v>
      </c>
      <c r="K3193">
        <v>0.78737624196317912</v>
      </c>
      <c r="L3193">
        <v>-4701394.021407295</v>
      </c>
      <c r="M3193">
        <f>table2[[#This Row],[E_coverage]]/table2[[#This Row],[sample_coverage]]</f>
        <v>0.65853137236810466</v>
      </c>
      <c r="N3193">
        <f>table2[[#This Row],[EP_coverage]]/table2[[#This Row],[sample_coverage]]</f>
        <v>1.0176383332785111</v>
      </c>
      <c r="O3193" t="b">
        <f>IF(ABS(table2[[#This Row],[EP_coverage_ratio]] - 1) &lt;= ABS(table2[[#This Row],[E_coverage_ratio]] - 1),TRUE,FALSE)</f>
        <v>1</v>
      </c>
      <c r="P3193" s="1">
        <f>(table2[[#This Row],[E_err]] + 1)/(table2[[#This Row],[sample_err]] + 1)</f>
        <v>1.0013262716291964</v>
      </c>
      <c r="Q3193" s="1">
        <f>(table2[[#This Row],[EP_err]] + 1 )/(table2[[#This Row],[sample_err]] + 1)</f>
        <v>0.99967461111582545</v>
      </c>
      <c r="R3193" s="1">
        <f>(table2[[#This Row],[EP_gamma]] + 1)/(table2[[#This Row],[expected_gamma]] + 1)</f>
        <v>1.0091756024699168</v>
      </c>
      <c r="S3193" s="1">
        <v>6.8484359069426098E-2</v>
      </c>
      <c r="T3193" s="1">
        <f>(table2[[#This Row],[EP_polymorphism]]+0.1)/(table2[[#This Row],[sample_polymorph]]+0.1)</f>
        <v>1.0273436528623543</v>
      </c>
      <c r="U3193" s="1">
        <f>(1-ABS(1 - table2[[#This Row],[E_coverage_ratio]]))*100</f>
        <v>65.853137236810468</v>
      </c>
      <c r="V3193" s="1">
        <f>(1-ABS(1 - table2[[#This Row],[E_error_ratio]]))*100</f>
        <v>99.867372837080353</v>
      </c>
      <c r="W3193" s="1">
        <f>(1-ABS(1 - table2[[#This Row],[EP_coverage_ratio]]))*100</f>
        <v>98.236166672148897</v>
      </c>
      <c r="X3193" s="1">
        <f>(1-ABS(1 - table2[[#This Row],[EP_error_ratio]]))*100</f>
        <v>99.967461111582551</v>
      </c>
      <c r="Y3193" s="1">
        <f>(1-ABS(1 - table2[[#This Row],[EP_polymorphism_ratio]]))*100</f>
        <v>97.26563471376457</v>
      </c>
    </row>
    <row r="3194" spans="1:25" x14ac:dyDescent="0.3">
      <c r="A3194">
        <v>3</v>
      </c>
      <c r="B3194">
        <v>16</v>
      </c>
      <c r="C3194">
        <v>6.4000000000000001E-2</v>
      </c>
      <c r="D3194">
        <v>6.4000000000000001E-2</v>
      </c>
      <c r="E3194">
        <v>0.77110130192897086</v>
      </c>
      <c r="F3194">
        <v>10.544980109428137</v>
      </c>
      <c r="G3194">
        <v>6.5414668364181916E-2</v>
      </c>
      <c r="H3194">
        <v>-4708283.6726327697</v>
      </c>
      <c r="I3194">
        <v>15.549546041234963</v>
      </c>
      <c r="J3194">
        <v>6.3415706960345403E-2</v>
      </c>
      <c r="K3194">
        <v>0.74281955776346831</v>
      </c>
      <c r="L3194">
        <v>-4703700.665406228</v>
      </c>
      <c r="M3194">
        <f>table2[[#This Row],[E_coverage]]/table2[[#This Row],[sample_coverage]]</f>
        <v>0.65906125683925854</v>
      </c>
      <c r="N3194">
        <f>table2[[#This Row],[EP_coverage]]/table2[[#This Row],[sample_coverage]]</f>
        <v>0.97184662757718521</v>
      </c>
      <c r="O3194" t="b">
        <f>IF(ABS(table2[[#This Row],[EP_coverage_ratio]] - 1) &lt;= ABS(table2[[#This Row],[E_coverage_ratio]] - 1),TRUE,FALSE)</f>
        <v>1</v>
      </c>
      <c r="P3194" s="1">
        <f>(table2[[#This Row],[E_err]] + 1)/(table2[[#This Row],[sample_err]] + 1)</f>
        <v>1.001329575530246</v>
      </c>
      <c r="Q3194" s="1">
        <f>(table2[[#This Row],[EP_err]] + 1 )/(table2[[#This Row],[sample_err]] + 1)</f>
        <v>0.99945085240633957</v>
      </c>
      <c r="R3194" s="1">
        <f>(table2[[#This Row],[EP_gamma]] + 1)/(table2[[#This Row],[expected_gamma]] + 1)</f>
        <v>0.98403154910749591</v>
      </c>
      <c r="S3194" s="1">
        <v>6.0358960857029E-2</v>
      </c>
      <c r="T3194" s="1">
        <f>(table2[[#This Row],[EP_polymorphism]]+0.1)/(table2[[#This Row],[sample_polymorph]]+0.1)</f>
        <v>0.97779854181115233</v>
      </c>
      <c r="U3194" s="1">
        <f>(1-ABS(1 - table2[[#This Row],[E_coverage_ratio]]))*100</f>
        <v>65.90612568392585</v>
      </c>
      <c r="V3194" s="1">
        <f>(1-ABS(1 - table2[[#This Row],[E_error_ratio]]))*100</f>
        <v>99.86704244697539</v>
      </c>
      <c r="W3194" s="1">
        <f>(1-ABS(1 - table2[[#This Row],[EP_coverage_ratio]]))*100</f>
        <v>97.184662757718527</v>
      </c>
      <c r="X3194" s="1">
        <f>(1-ABS(1 - table2[[#This Row],[EP_error_ratio]]))*100</f>
        <v>99.945085240633958</v>
      </c>
      <c r="Y3194" s="1">
        <f>(1-ABS(1 - table2[[#This Row],[EP_polymorphism_ratio]]))*100</f>
        <v>97.77985418111524</v>
      </c>
    </row>
    <row r="3195" spans="1:25" x14ac:dyDescent="0.3">
      <c r="A3195">
        <v>4</v>
      </c>
      <c r="B3195">
        <v>16</v>
      </c>
      <c r="C3195">
        <v>6.4000000000000001E-2</v>
      </c>
      <c r="D3195">
        <v>6.4000000000000001E-2</v>
      </c>
      <c r="E3195">
        <v>0.7710836406531254</v>
      </c>
      <c r="F3195">
        <v>10.50614330293034</v>
      </c>
      <c r="G3195">
        <v>6.5248026179375099E-2</v>
      </c>
      <c r="H3195">
        <v>-4717419.0088662757</v>
      </c>
      <c r="I3195">
        <v>15.948351564023195</v>
      </c>
      <c r="J3195">
        <v>6.3397174335524872E-2</v>
      </c>
      <c r="K3195">
        <v>0.77056992296432092</v>
      </c>
      <c r="L3195">
        <v>-4713523.4901225669</v>
      </c>
      <c r="M3195">
        <f>table2[[#This Row],[E_coverage]]/table2[[#This Row],[sample_coverage]]</f>
        <v>0.65663395643314626</v>
      </c>
      <c r="N3195">
        <f>table2[[#This Row],[EP_coverage]]/table2[[#This Row],[sample_coverage]]</f>
        <v>0.99677197275144969</v>
      </c>
      <c r="O3195" t="b">
        <f>IF(ABS(table2[[#This Row],[EP_coverage_ratio]] - 1) &lt;= ABS(table2[[#This Row],[E_coverage_ratio]] - 1),TRUE,FALSE)</f>
        <v>1</v>
      </c>
      <c r="P3195" s="1">
        <f>(table2[[#This Row],[E_err]] + 1)/(table2[[#This Row],[sample_err]] + 1)</f>
        <v>1.0011729569355028</v>
      </c>
      <c r="Q3195" s="1">
        <f>(table2[[#This Row],[EP_err]] + 1 )/(table2[[#This Row],[sample_err]] + 1)</f>
        <v>0.99943343452586919</v>
      </c>
      <c r="R3195" s="1">
        <f>(table2[[#This Row],[EP_gamma]] + 1)/(table2[[#This Row],[expected_gamma]] + 1)</f>
        <v>0.99970994159902304</v>
      </c>
      <c r="S3195" s="1">
        <v>6.5181580859673294E-2</v>
      </c>
      <c r="T3195" s="1">
        <f>(table2[[#This Row],[EP_polymorphism]]+0.1)/(table2[[#This Row],[sample_polymorph]]+0.1)</f>
        <v>1.0072047613394712</v>
      </c>
      <c r="U3195" s="1">
        <f>(1-ABS(1 - table2[[#This Row],[E_coverage_ratio]]))*100</f>
        <v>65.66339564331463</v>
      </c>
      <c r="V3195" s="1">
        <f>(1-ABS(1 - table2[[#This Row],[E_error_ratio]]))*100</f>
        <v>99.882704306449725</v>
      </c>
      <c r="W3195" s="1">
        <f>(1-ABS(1 - table2[[#This Row],[EP_coverage_ratio]]))*100</f>
        <v>99.677197275144962</v>
      </c>
      <c r="X3195" s="1">
        <f>(1-ABS(1 - table2[[#This Row],[EP_error_ratio]]))*100</f>
        <v>99.943343452586916</v>
      </c>
      <c r="Y3195" s="1">
        <f>(1-ABS(1 - table2[[#This Row],[EP_polymorphism_ratio]]))*100</f>
        <v>99.27952386605287</v>
      </c>
    </row>
    <row r="3196" spans="1:25" x14ac:dyDescent="0.3">
      <c r="A3196">
        <v>5</v>
      </c>
      <c r="B3196">
        <v>16</v>
      </c>
      <c r="C3196">
        <v>6.4000000000000001E-2</v>
      </c>
      <c r="D3196">
        <v>6.4000000000000001E-2</v>
      </c>
      <c r="E3196">
        <v>0.77298331554112942</v>
      </c>
      <c r="F3196">
        <v>10.507040428826931</v>
      </c>
      <c r="G3196">
        <v>6.5465225699432847E-2</v>
      </c>
      <c r="H3196">
        <v>-4700251.7276176866</v>
      </c>
      <c r="I3196">
        <v>15.897606607687537</v>
      </c>
      <c r="J3196">
        <v>6.358329797912253E-2</v>
      </c>
      <c r="K3196">
        <v>0.76809403349166128</v>
      </c>
      <c r="L3196">
        <v>-4696109.9553401964</v>
      </c>
      <c r="M3196">
        <f>table2[[#This Row],[E_coverage]]/table2[[#This Row],[sample_coverage]]</f>
        <v>0.6566900268016832</v>
      </c>
      <c r="N3196">
        <f>table2[[#This Row],[EP_coverage]]/table2[[#This Row],[sample_coverage]]</f>
        <v>0.99360041298047108</v>
      </c>
      <c r="O3196" t="b">
        <f>IF(ABS(table2[[#This Row],[EP_coverage_ratio]] - 1) &lt;= ABS(table2[[#This Row],[E_coverage_ratio]] - 1),TRUE,FALSE)</f>
        <v>1</v>
      </c>
      <c r="P3196" s="1">
        <f>(table2[[#This Row],[E_err]] + 1)/(table2[[#This Row],[sample_err]] + 1)</f>
        <v>1.0013770918227751</v>
      </c>
      <c r="Q3196" s="1">
        <f>(table2[[#This Row],[EP_err]] + 1 )/(table2[[#This Row],[sample_err]] + 1)</f>
        <v>0.99960836276233311</v>
      </c>
      <c r="R3196" s="1">
        <f>(table2[[#This Row],[EP_gamma]] + 1)/(table2[[#This Row],[expected_gamma]] + 1)</f>
        <v>0.99724234176000925</v>
      </c>
      <c r="S3196" s="1">
        <v>6.48972618969864E-2</v>
      </c>
      <c r="T3196" s="1">
        <f>(table2[[#This Row],[EP_polymorphism]]+0.1)/(table2[[#This Row],[sample_polymorph]]+0.1)</f>
        <v>1.0054711091279658</v>
      </c>
      <c r="U3196" s="1">
        <f>(1-ABS(1 - table2[[#This Row],[E_coverage_ratio]]))*100</f>
        <v>65.669002680168319</v>
      </c>
      <c r="V3196" s="1">
        <f>(1-ABS(1 - table2[[#This Row],[E_error_ratio]]))*100</f>
        <v>99.862290817722482</v>
      </c>
      <c r="W3196" s="1">
        <f>(1-ABS(1 - table2[[#This Row],[EP_coverage_ratio]]))*100</f>
        <v>99.360041298047108</v>
      </c>
      <c r="X3196" s="1">
        <f>(1-ABS(1 - table2[[#This Row],[EP_error_ratio]]))*100</f>
        <v>99.960836276233309</v>
      </c>
      <c r="Y3196" s="1">
        <f>(1-ABS(1 - table2[[#This Row],[EP_polymorphism_ratio]]))*100</f>
        <v>99.452889087203417</v>
      </c>
    </row>
    <row r="3197" spans="1:25" x14ac:dyDescent="0.3">
      <c r="A3197">
        <v>6</v>
      </c>
      <c r="B3197">
        <v>16</v>
      </c>
      <c r="C3197">
        <v>6.4000000000000001E-2</v>
      </c>
      <c r="D3197">
        <v>6.4000000000000001E-2</v>
      </c>
      <c r="E3197">
        <v>0.76994332777170027</v>
      </c>
      <c r="F3197">
        <v>10.601223691075852</v>
      </c>
      <c r="G3197">
        <v>6.5463042374637834E-2</v>
      </c>
      <c r="H3197">
        <v>-4706015.3890214926</v>
      </c>
      <c r="I3197">
        <v>16.226189073184948</v>
      </c>
      <c r="J3197">
        <v>6.3659527328249407E-2</v>
      </c>
      <c r="K3197">
        <v>0.77823072592675324</v>
      </c>
      <c r="L3197">
        <v>-4702000.0549392728</v>
      </c>
      <c r="M3197">
        <f>table2[[#This Row],[E_coverage]]/table2[[#This Row],[sample_coverage]]</f>
        <v>0.66257648069224073</v>
      </c>
      <c r="N3197">
        <f>table2[[#This Row],[EP_coverage]]/table2[[#This Row],[sample_coverage]]</f>
        <v>1.0141368170740592</v>
      </c>
      <c r="O3197" t="b">
        <f>IF(ABS(table2[[#This Row],[EP_coverage_ratio]] - 1) &lt;= ABS(table2[[#This Row],[E_coverage_ratio]] - 1),TRUE,FALSE)</f>
        <v>1</v>
      </c>
      <c r="P3197" s="1">
        <f>(table2[[#This Row],[E_err]] + 1)/(table2[[#This Row],[sample_err]] + 1)</f>
        <v>1.0013750398257875</v>
      </c>
      <c r="Q3197" s="1">
        <f>(table2[[#This Row],[EP_err]] + 1 )/(table2[[#This Row],[sample_err]] + 1)</f>
        <v>0.9996800068874524</v>
      </c>
      <c r="R3197" s="1">
        <f>(table2[[#This Row],[EP_gamma]] + 1)/(table2[[#This Row],[expected_gamma]] + 1)</f>
        <v>1.0046822957690327</v>
      </c>
      <c r="S3197" s="1">
        <v>6.6662399769348901E-2</v>
      </c>
      <c r="T3197" s="1">
        <f>(table2[[#This Row],[EP_polymorphism]]+0.1)/(table2[[#This Row],[sample_polymorph]]+0.1)</f>
        <v>1.0162341449350543</v>
      </c>
      <c r="U3197" s="1">
        <f>(1-ABS(1 - table2[[#This Row],[E_coverage_ratio]]))*100</f>
        <v>66.257648069224075</v>
      </c>
      <c r="V3197" s="1">
        <f>(1-ABS(1 - table2[[#This Row],[E_error_ratio]]))*100</f>
        <v>99.86249601742125</v>
      </c>
      <c r="W3197" s="1">
        <f>(1-ABS(1 - table2[[#This Row],[EP_coverage_ratio]]))*100</f>
        <v>98.586318292594072</v>
      </c>
      <c r="X3197" s="1">
        <f>(1-ABS(1 - table2[[#This Row],[EP_error_ratio]]))*100</f>
        <v>99.968000688745235</v>
      </c>
      <c r="Y3197" s="1">
        <f>(1-ABS(1 - table2[[#This Row],[EP_polymorphism_ratio]]))*100</f>
        <v>98.376585506494578</v>
      </c>
    </row>
    <row r="3198" spans="1:25" x14ac:dyDescent="0.3">
      <c r="A3198">
        <v>7</v>
      </c>
      <c r="B3198">
        <v>16</v>
      </c>
      <c r="C3198">
        <v>6.4000000000000001E-2</v>
      </c>
      <c r="D3198">
        <v>6.4000000000000001E-2</v>
      </c>
      <c r="E3198">
        <v>0.77282837859856635</v>
      </c>
      <c r="F3198">
        <v>10.5432126933314</v>
      </c>
      <c r="G3198">
        <v>6.5306540400641475E-2</v>
      </c>
      <c r="H3198">
        <v>-4716005.7560878154</v>
      </c>
      <c r="I3198">
        <v>16.085166068224673</v>
      </c>
      <c r="J3198">
        <v>6.3465392356454126E-2</v>
      </c>
      <c r="K3198">
        <v>0.77650025501550823</v>
      </c>
      <c r="L3198">
        <v>-4711787.0717656733</v>
      </c>
      <c r="M3198">
        <f>table2[[#This Row],[E_coverage]]/table2[[#This Row],[sample_coverage]]</f>
        <v>0.65895079333321249</v>
      </c>
      <c r="N3198">
        <f>table2[[#This Row],[EP_coverage]]/table2[[#This Row],[sample_coverage]]</f>
        <v>1.0053228792640421</v>
      </c>
      <c r="O3198" t="b">
        <f>IF(ABS(table2[[#This Row],[EP_coverage_ratio]] - 1) &lt;= ABS(table2[[#This Row],[E_coverage_ratio]] - 1),TRUE,FALSE)</f>
        <v>1</v>
      </c>
      <c r="P3198" s="1">
        <f>(table2[[#This Row],[E_err]] + 1)/(table2[[#This Row],[sample_err]] + 1)</f>
        <v>1.0012279515043623</v>
      </c>
      <c r="Q3198" s="1">
        <f>(table2[[#This Row],[EP_err]] + 1 )/(table2[[#This Row],[sample_err]] + 1)</f>
        <v>0.99949754920719369</v>
      </c>
      <c r="R3198" s="1">
        <f>(table2[[#This Row],[EP_gamma]] + 1)/(table2[[#This Row],[expected_gamma]] + 1)</f>
        <v>1.0020711967730596</v>
      </c>
      <c r="S3198" s="1">
        <v>6.6317915786873405E-2</v>
      </c>
      <c r="T3198" s="1">
        <f>(table2[[#This Row],[EP_polymorphism]]+0.1)/(table2[[#This Row],[sample_polymorph]]+0.1)</f>
        <v>1.0141336328467891</v>
      </c>
      <c r="U3198" s="1">
        <f>(1-ABS(1 - table2[[#This Row],[E_coverage_ratio]]))*100</f>
        <v>65.895079333321249</v>
      </c>
      <c r="V3198" s="1">
        <f>(1-ABS(1 - table2[[#This Row],[E_error_ratio]]))*100</f>
        <v>99.877204849563768</v>
      </c>
      <c r="W3198" s="1">
        <f>(1-ABS(1 - table2[[#This Row],[EP_coverage_ratio]]))*100</f>
        <v>99.467712073595791</v>
      </c>
      <c r="X3198" s="1">
        <f>(1-ABS(1 - table2[[#This Row],[EP_error_ratio]]))*100</f>
        <v>99.949754920719371</v>
      </c>
      <c r="Y3198" s="1">
        <f>(1-ABS(1 - table2[[#This Row],[EP_polymorphism_ratio]]))*100</f>
        <v>98.586636715321092</v>
      </c>
    </row>
    <row r="3199" spans="1:25" x14ac:dyDescent="0.3">
      <c r="A3199">
        <v>8</v>
      </c>
      <c r="B3199">
        <v>16</v>
      </c>
      <c r="C3199">
        <v>6.4000000000000001E-2</v>
      </c>
      <c r="D3199">
        <v>6.4000000000000001E-2</v>
      </c>
      <c r="E3199">
        <v>0.77078745416811523</v>
      </c>
      <c r="F3199">
        <v>10.632431597640609</v>
      </c>
      <c r="G3199">
        <v>6.5699482972863738E-2</v>
      </c>
      <c r="H3199">
        <v>-4689590.6342594335</v>
      </c>
      <c r="I3199">
        <v>16.111703027926165</v>
      </c>
      <c r="J3199">
        <v>6.3839003409658174E-2</v>
      </c>
      <c r="K3199">
        <v>0.76875831036011644</v>
      </c>
      <c r="L3199">
        <v>-4685280.3849456366</v>
      </c>
      <c r="M3199">
        <f>table2[[#This Row],[E_coverage]]/table2[[#This Row],[sample_coverage]]</f>
        <v>0.66452697485253809</v>
      </c>
      <c r="N3199">
        <f>table2[[#This Row],[EP_coverage]]/table2[[#This Row],[sample_coverage]]</f>
        <v>1.0069814392453853</v>
      </c>
      <c r="O3199" t="b">
        <f>IF(ABS(table2[[#This Row],[EP_coverage_ratio]] - 1) &lt;= ABS(table2[[#This Row],[E_coverage_ratio]] - 1),TRUE,FALSE)</f>
        <v>1</v>
      </c>
      <c r="P3199" s="1">
        <f>(table2[[#This Row],[E_err]] + 1)/(table2[[#This Row],[sample_err]] + 1)</f>
        <v>1.0015972584331425</v>
      </c>
      <c r="Q3199" s="1">
        <f>(table2[[#This Row],[EP_err]] + 1 )/(table2[[#This Row],[sample_err]] + 1)</f>
        <v>0.99984868741509214</v>
      </c>
      <c r="R3199" s="1">
        <f>(table2[[#This Row],[EP_gamma]] + 1)/(table2[[#This Row],[expected_gamma]] + 1)</f>
        <v>0.99885410086725956</v>
      </c>
      <c r="S3199" s="1">
        <v>6.5033006701363194E-2</v>
      </c>
      <c r="T3199" s="1">
        <f>(table2[[#This Row],[EP_polymorphism]]+0.1)/(table2[[#This Row],[sample_polymorph]]+0.1)</f>
        <v>1.0062988213497757</v>
      </c>
      <c r="U3199" s="1">
        <f>(1-ABS(1 - table2[[#This Row],[E_coverage_ratio]]))*100</f>
        <v>66.452697485253807</v>
      </c>
      <c r="V3199" s="1">
        <f>(1-ABS(1 - table2[[#This Row],[E_error_ratio]]))*100</f>
        <v>99.840274156685751</v>
      </c>
      <c r="W3199" s="1">
        <f>(1-ABS(1 - table2[[#This Row],[EP_coverage_ratio]]))*100</f>
        <v>99.301856075461473</v>
      </c>
      <c r="X3199" s="1">
        <f>(1-ABS(1 - table2[[#This Row],[EP_error_ratio]]))*100</f>
        <v>99.984868741509217</v>
      </c>
      <c r="Y3199" s="1">
        <f>(1-ABS(1 - table2[[#This Row],[EP_polymorphism_ratio]]))*100</f>
        <v>99.370117865022436</v>
      </c>
    </row>
    <row r="3200" spans="1:25" x14ac:dyDescent="0.3">
      <c r="A3200">
        <v>9</v>
      </c>
      <c r="B3200">
        <v>16</v>
      </c>
      <c r="C3200">
        <v>6.4000000000000001E-2</v>
      </c>
      <c r="D3200">
        <v>6.4000000000000001E-2</v>
      </c>
      <c r="E3200">
        <v>0.77031879093804456</v>
      </c>
      <c r="F3200">
        <v>10.589818183243487</v>
      </c>
      <c r="G3200">
        <v>6.5451705616287437E-2</v>
      </c>
      <c r="H3200">
        <v>-4707897.4633031962</v>
      </c>
      <c r="I3200">
        <v>15.855395624038616</v>
      </c>
      <c r="J3200">
        <v>6.352968642372854E-2</v>
      </c>
      <c r="K3200">
        <v>0.75727202921808079</v>
      </c>
      <c r="L3200">
        <v>-4703375.3666723063</v>
      </c>
      <c r="M3200">
        <f>table2[[#This Row],[E_coverage]]/table2[[#This Row],[sample_coverage]]</f>
        <v>0.66186363645271795</v>
      </c>
      <c r="N3200">
        <f>table2[[#This Row],[EP_coverage]]/table2[[#This Row],[sample_coverage]]</f>
        <v>0.9909622265024135</v>
      </c>
      <c r="O3200" t="b">
        <f>IF(ABS(table2[[#This Row],[EP_coverage_ratio]] - 1) &lt;= ABS(table2[[#This Row],[E_coverage_ratio]] - 1),TRUE,FALSE)</f>
        <v>1</v>
      </c>
      <c r="P3200" s="1">
        <f>(table2[[#This Row],[E_err]] + 1)/(table2[[#This Row],[sample_err]] + 1)</f>
        <v>1.0013643849777139</v>
      </c>
      <c r="Q3200" s="1">
        <f>(table2[[#This Row],[EP_err]] + 1 )/(table2[[#This Row],[sample_err]] + 1)</f>
        <v>0.99955797596215079</v>
      </c>
      <c r="R3200" s="1">
        <f>(table2[[#This Row],[EP_gamma]] + 1)/(table2[[#This Row],[expected_gamma]] + 1)</f>
        <v>0.99263027552622285</v>
      </c>
      <c r="S3200" s="1">
        <v>6.29325107018016E-2</v>
      </c>
      <c r="T3200" s="1">
        <f>(table2[[#This Row],[EP_polymorphism]]+0.1)/(table2[[#This Row],[sample_polymorph]]+0.1)</f>
        <v>0.99349091891342434</v>
      </c>
      <c r="U3200" s="1">
        <f>(1-ABS(1 - table2[[#This Row],[E_coverage_ratio]]))*100</f>
        <v>66.186363645271797</v>
      </c>
      <c r="V3200" s="1">
        <f>(1-ABS(1 - table2[[#This Row],[E_error_ratio]]))*100</f>
        <v>99.86356150222862</v>
      </c>
      <c r="W3200" s="1">
        <f>(1-ABS(1 - table2[[#This Row],[EP_coverage_ratio]]))*100</f>
        <v>99.096222650241344</v>
      </c>
      <c r="X3200" s="1">
        <f>(1-ABS(1 - table2[[#This Row],[EP_error_ratio]]))*100</f>
        <v>99.955797596215078</v>
      </c>
      <c r="Y3200" s="1">
        <f>(1-ABS(1 - table2[[#This Row],[EP_polymorphism_ratio]]))*100</f>
        <v>99.349091891342439</v>
      </c>
    </row>
    <row r="3201" spans="1:25" x14ac:dyDescent="0.3">
      <c r="A3201">
        <v>10</v>
      </c>
      <c r="B3201">
        <v>16</v>
      </c>
      <c r="C3201">
        <v>6.4000000000000001E-2</v>
      </c>
      <c r="D3201">
        <v>6.4000000000000001E-2</v>
      </c>
      <c r="E3201">
        <v>0.76975925743656737</v>
      </c>
      <c r="F3201">
        <v>10.48301801085436</v>
      </c>
      <c r="G3201">
        <v>6.5206931187094919E-2</v>
      </c>
      <c r="H3201">
        <v>-4718700.2394961622</v>
      </c>
      <c r="I3201">
        <v>15.273038583817439</v>
      </c>
      <c r="J3201">
        <v>6.315910960805167E-2</v>
      </c>
      <c r="K3201">
        <v>0.73059252828197496</v>
      </c>
      <c r="L3201">
        <v>-4714806.2368941326</v>
      </c>
      <c r="M3201">
        <f>table2[[#This Row],[E_coverage]]/table2[[#This Row],[sample_coverage]]</f>
        <v>0.65518862567839753</v>
      </c>
      <c r="N3201">
        <f>table2[[#This Row],[EP_coverage]]/table2[[#This Row],[sample_coverage]]</f>
        <v>0.95456491148858991</v>
      </c>
      <c r="O3201" t="b">
        <f>IF(ABS(table2[[#This Row],[EP_coverage_ratio]] - 1) &lt;= ABS(table2[[#This Row],[E_coverage_ratio]] - 1),TRUE,FALSE)</f>
        <v>1</v>
      </c>
      <c r="P3201" s="1">
        <f>(table2[[#This Row],[E_err]] + 1)/(table2[[#This Row],[sample_err]] + 1)</f>
        <v>1.0011343338224574</v>
      </c>
      <c r="Q3201" s="1">
        <f>(table2[[#This Row],[EP_err]] + 1 )/(table2[[#This Row],[sample_err]] + 1)</f>
        <v>0.99920968948125155</v>
      </c>
      <c r="R3201" s="1">
        <f>(table2[[#This Row],[EP_gamma]] + 1)/(table2[[#This Row],[expected_gamma]] + 1)</f>
        <v>0.97786889431994051</v>
      </c>
      <c r="S3201" s="1">
        <v>5.8189009591224E-2</v>
      </c>
      <c r="T3201" s="1">
        <f>(table2[[#This Row],[EP_polymorphism]]+0.1)/(table2[[#This Row],[sample_polymorph]]+0.1)</f>
        <v>0.96456713165380492</v>
      </c>
      <c r="U3201" s="1">
        <f>(1-ABS(1 - table2[[#This Row],[E_coverage_ratio]]))*100</f>
        <v>65.518862567839747</v>
      </c>
      <c r="V3201" s="1">
        <f>(1-ABS(1 - table2[[#This Row],[E_error_ratio]]))*100</f>
        <v>99.886566617754255</v>
      </c>
      <c r="W3201" s="1">
        <f>(1-ABS(1 - table2[[#This Row],[EP_coverage_ratio]]))*100</f>
        <v>95.456491148858987</v>
      </c>
      <c r="X3201" s="1">
        <f>(1-ABS(1 - table2[[#This Row],[EP_error_ratio]]))*100</f>
        <v>99.92096894812515</v>
      </c>
      <c r="Y3201" s="1">
        <f>(1-ABS(1 - table2[[#This Row],[EP_polymorphism_ratio]]))*100</f>
        <v>96.456713165380492</v>
      </c>
    </row>
    <row r="3202" spans="1:25" x14ac:dyDescent="0.3">
      <c r="A3202">
        <v>1</v>
      </c>
      <c r="B3202">
        <v>32</v>
      </c>
      <c r="C3202">
        <v>0</v>
      </c>
      <c r="D3202">
        <v>0</v>
      </c>
      <c r="E3202">
        <v>0</v>
      </c>
      <c r="F3202">
        <v>32.001541584647825</v>
      </c>
      <c r="G3202">
        <v>1.2474954369512403E-7</v>
      </c>
      <c r="H3202">
        <v>-2479229.9478988294</v>
      </c>
      <c r="I3202">
        <v>32.006795427552987</v>
      </c>
      <c r="J3202">
        <v>0</v>
      </c>
      <c r="K3202">
        <v>3.8842291357051289E-4</v>
      </c>
      <c r="L3202">
        <v>-2479245.2998978533</v>
      </c>
      <c r="M3202">
        <f>table2[[#This Row],[E_coverage]]/table2[[#This Row],[sample_coverage]]</f>
        <v>1.0000481745202445</v>
      </c>
      <c r="N3202">
        <f>table2[[#This Row],[EP_coverage]]/table2[[#This Row],[sample_coverage]]</f>
        <v>1.0002123571110308</v>
      </c>
      <c r="O3202" t="b">
        <f>IF(ABS(table2[[#This Row],[EP_coverage_ratio]] - 1) &lt;= ABS(table2[[#This Row],[E_coverage_ratio]] - 1),TRUE,FALSE)</f>
        <v>0</v>
      </c>
      <c r="P3202" s="1">
        <f>(table2[[#This Row],[E_err]] + 1)/(table2[[#This Row],[sample_err]] + 1)</f>
        <v>1.0000001247495436</v>
      </c>
      <c r="Q3202" s="1">
        <f>(table2[[#This Row],[EP_err]] + 1 )/(table2[[#This Row],[sample_err]] + 1)</f>
        <v>1</v>
      </c>
      <c r="R3202" s="1">
        <f>(table2[[#This Row],[EP_gamma]] + 1)/(table2[[#This Row],[expected_gamma]] + 1)</f>
        <v>1.0003884229135704</v>
      </c>
      <c r="S3202" s="1">
        <v>9.2435524073897196E-6</v>
      </c>
      <c r="T3202" s="1">
        <f>(table2[[#This Row],[EP_polymorphism]]+0.1)/(table2[[#This Row],[sample_polymorph]]+0.1)</f>
        <v>1.0000924355240739</v>
      </c>
      <c r="U3202" s="1">
        <f>(1-ABS(1 - table2[[#This Row],[E_coverage_ratio]]))*100</f>
        <v>99.995182547975546</v>
      </c>
      <c r="V3202" s="1">
        <f>(1-ABS(1 - table2[[#This Row],[E_error_ratio]]))*100</f>
        <v>99.99998752504564</v>
      </c>
      <c r="W3202" s="1">
        <f>(1-ABS(1 - table2[[#This Row],[EP_coverage_ratio]]))*100</f>
        <v>99.978764288896912</v>
      </c>
      <c r="X3202" s="1">
        <f>(1-ABS(1 - table2[[#This Row],[EP_error_ratio]]))*100</f>
        <v>100</v>
      </c>
      <c r="Y3202" s="1">
        <f>(1-ABS(1 - table2[[#This Row],[EP_polymorphism_ratio]]))*100</f>
        <v>99.990756447592616</v>
      </c>
    </row>
    <row r="3203" spans="1:25" x14ac:dyDescent="0.3">
      <c r="A3203">
        <v>2</v>
      </c>
      <c r="B3203">
        <v>32</v>
      </c>
      <c r="C3203">
        <v>0</v>
      </c>
      <c r="D3203">
        <v>0</v>
      </c>
      <c r="E3203">
        <v>0</v>
      </c>
      <c r="F3203">
        <v>32.000699497013606</v>
      </c>
      <c r="G3203">
        <v>5.5835398305194345E-9</v>
      </c>
      <c r="H3203">
        <v>-2478055.3964871364</v>
      </c>
      <c r="I3203">
        <v>32.000609978520913</v>
      </c>
      <c r="J3203">
        <v>4.2196430231916771E-10</v>
      </c>
      <c r="K3203">
        <v>0</v>
      </c>
      <c r="L3203">
        <v>-2478046.8716703807</v>
      </c>
      <c r="M3203">
        <f>table2[[#This Row],[E_coverage]]/table2[[#This Row],[sample_coverage]]</f>
        <v>1.0000218592816752</v>
      </c>
      <c r="N3203">
        <f>table2[[#This Row],[EP_coverage]]/table2[[#This Row],[sample_coverage]]</f>
        <v>1.0000190618287785</v>
      </c>
      <c r="O3203" t="b">
        <f>IF(ABS(table2[[#This Row],[EP_coverage_ratio]] - 1) &lt;= ABS(table2[[#This Row],[E_coverage_ratio]] - 1),TRUE,FALSE)</f>
        <v>1</v>
      </c>
      <c r="P3203" s="1">
        <f>(table2[[#This Row],[E_err]] + 1)/(table2[[#This Row],[sample_err]] + 1)</f>
        <v>1.0000000055835399</v>
      </c>
      <c r="Q3203" s="1">
        <f>(table2[[#This Row],[EP_err]] + 1 )/(table2[[#This Row],[sample_err]] + 1)</f>
        <v>1.0000000004219642</v>
      </c>
      <c r="R3203" s="1">
        <f>(table2[[#This Row],[EP_gamma]] + 1)/(table2[[#This Row],[expected_gamma]] + 1)</f>
        <v>1</v>
      </c>
      <c r="S3203" s="1">
        <v>0</v>
      </c>
      <c r="T3203" s="1">
        <f>(table2[[#This Row],[EP_polymorphism]]+0.1)/(table2[[#This Row],[sample_polymorph]]+0.1)</f>
        <v>1</v>
      </c>
      <c r="U3203" s="1">
        <f>(1-ABS(1 - table2[[#This Row],[E_coverage_ratio]]))*100</f>
        <v>99.997814071832479</v>
      </c>
      <c r="V3203" s="1">
        <f>(1-ABS(1 - table2[[#This Row],[E_error_ratio]]))*100</f>
        <v>99.999999441646011</v>
      </c>
      <c r="W3203" s="1">
        <f>(1-ABS(1 - table2[[#This Row],[EP_coverage_ratio]]))*100</f>
        <v>99.99809381712214</v>
      </c>
      <c r="X3203" s="1">
        <f>(1-ABS(1 - table2[[#This Row],[EP_error_ratio]]))*100</f>
        <v>99.999999957803581</v>
      </c>
      <c r="Y3203" s="1">
        <f>(1-ABS(1 - table2[[#This Row],[EP_polymorphism_ratio]]))*100</f>
        <v>100</v>
      </c>
    </row>
    <row r="3204" spans="1:25" x14ac:dyDescent="0.3">
      <c r="A3204">
        <v>3</v>
      </c>
      <c r="B3204">
        <v>32</v>
      </c>
      <c r="C3204">
        <v>0</v>
      </c>
      <c r="D3204">
        <v>0</v>
      </c>
      <c r="E3204">
        <v>0</v>
      </c>
      <c r="F3204">
        <v>32.001027370971869</v>
      </c>
      <c r="G3204">
        <v>1.1992389425653027E-8</v>
      </c>
      <c r="H3204">
        <v>-2476844.6518378779</v>
      </c>
      <c r="I3204">
        <v>32.001060689366874</v>
      </c>
      <c r="J3204">
        <v>8.0708558336012266E-9</v>
      </c>
      <c r="K3204">
        <v>0</v>
      </c>
      <c r="L3204">
        <v>-2476851.5200392553</v>
      </c>
      <c r="M3204">
        <f>table2[[#This Row],[E_coverage]]/table2[[#This Row],[sample_coverage]]</f>
        <v>1.0000321053428709</v>
      </c>
      <c r="N3204">
        <f>table2[[#This Row],[EP_coverage]]/table2[[#This Row],[sample_coverage]]</f>
        <v>1.0000331465427148</v>
      </c>
      <c r="O3204" t="b">
        <f>IF(ABS(table2[[#This Row],[EP_coverage_ratio]] - 1) &lt;= ABS(table2[[#This Row],[E_coverage_ratio]] - 1),TRUE,FALSE)</f>
        <v>0</v>
      </c>
      <c r="P3204" s="1">
        <f>(table2[[#This Row],[E_err]] + 1)/(table2[[#This Row],[sample_err]] + 1)</f>
        <v>1.0000000119923895</v>
      </c>
      <c r="Q3204" s="1">
        <f>(table2[[#This Row],[EP_err]] + 1 )/(table2[[#This Row],[sample_err]] + 1)</f>
        <v>1.0000000080708558</v>
      </c>
      <c r="R3204" s="1">
        <f>(table2[[#This Row],[EP_gamma]] + 1)/(table2[[#This Row],[expected_gamma]] + 1)</f>
        <v>1</v>
      </c>
      <c r="S3204" s="1">
        <v>0</v>
      </c>
      <c r="T3204" s="1">
        <f>(table2[[#This Row],[EP_polymorphism]]+0.1)/(table2[[#This Row],[sample_polymorph]]+0.1)</f>
        <v>1</v>
      </c>
      <c r="U3204" s="1">
        <f>(1-ABS(1 - table2[[#This Row],[E_coverage_ratio]]))*100</f>
        <v>99.996789465712908</v>
      </c>
      <c r="V3204" s="1">
        <f>(1-ABS(1 - table2[[#This Row],[E_error_ratio]]))*100</f>
        <v>99.999998800761048</v>
      </c>
      <c r="W3204" s="1">
        <f>(1-ABS(1 - table2[[#This Row],[EP_coverage_ratio]]))*100</f>
        <v>99.996685345728523</v>
      </c>
      <c r="X3204" s="1">
        <f>(1-ABS(1 - table2[[#This Row],[EP_error_ratio]]))*100</f>
        <v>99.99999919291443</v>
      </c>
      <c r="Y3204" s="1">
        <f>(1-ABS(1 - table2[[#This Row],[EP_polymorphism_ratio]]))*100</f>
        <v>100</v>
      </c>
    </row>
    <row r="3205" spans="1:25" x14ac:dyDescent="0.3">
      <c r="A3205">
        <v>4</v>
      </c>
      <c r="B3205">
        <v>32</v>
      </c>
      <c r="C3205">
        <v>0</v>
      </c>
      <c r="D3205">
        <v>0</v>
      </c>
      <c r="E3205">
        <v>0</v>
      </c>
      <c r="F3205">
        <v>32.000656368352821</v>
      </c>
      <c r="G3205">
        <v>0</v>
      </c>
      <c r="H3205">
        <v>-2475639.7700551352</v>
      </c>
      <c r="I3205">
        <v>32.000503528133073</v>
      </c>
      <c r="J3205">
        <v>0</v>
      </c>
      <c r="K3205">
        <v>0</v>
      </c>
      <c r="L3205">
        <v>-2475623.2613921491</v>
      </c>
      <c r="M3205">
        <f>table2[[#This Row],[E_coverage]]/table2[[#This Row],[sample_coverage]]</f>
        <v>1.0000205115110257</v>
      </c>
      <c r="N3205">
        <f>table2[[#This Row],[EP_coverage]]/table2[[#This Row],[sample_coverage]]</f>
        <v>1.0000157352541585</v>
      </c>
      <c r="O3205" t="b">
        <f>IF(ABS(table2[[#This Row],[EP_coverage_ratio]] - 1) &lt;= ABS(table2[[#This Row],[E_coverage_ratio]] - 1),TRUE,FALSE)</f>
        <v>1</v>
      </c>
      <c r="P3205" s="1">
        <f>(table2[[#This Row],[E_err]] + 1)/(table2[[#This Row],[sample_err]] + 1)</f>
        <v>1</v>
      </c>
      <c r="Q3205" s="1">
        <f>(table2[[#This Row],[EP_err]] + 1 )/(table2[[#This Row],[sample_err]] + 1)</f>
        <v>1</v>
      </c>
      <c r="R3205" s="1">
        <f>(table2[[#This Row],[EP_gamma]] + 1)/(table2[[#This Row],[expected_gamma]] + 1)</f>
        <v>1</v>
      </c>
      <c r="S3205" s="1">
        <v>0</v>
      </c>
      <c r="T3205" s="1">
        <f>(table2[[#This Row],[EP_polymorphism]]+0.1)/(table2[[#This Row],[sample_polymorph]]+0.1)</f>
        <v>1</v>
      </c>
      <c r="U3205" s="1">
        <f>(1-ABS(1 - table2[[#This Row],[E_coverage_ratio]]))*100</f>
        <v>99.997948848897437</v>
      </c>
      <c r="V3205" s="1">
        <f>(1-ABS(1 - table2[[#This Row],[E_error_ratio]]))*100</f>
        <v>100</v>
      </c>
      <c r="W3205" s="1">
        <f>(1-ABS(1 - table2[[#This Row],[EP_coverage_ratio]]))*100</f>
        <v>99.99842647458415</v>
      </c>
      <c r="X3205" s="1">
        <f>(1-ABS(1 - table2[[#This Row],[EP_error_ratio]]))*100</f>
        <v>100</v>
      </c>
      <c r="Y3205" s="1">
        <f>(1-ABS(1 - table2[[#This Row],[EP_polymorphism_ratio]]))*100</f>
        <v>100</v>
      </c>
    </row>
    <row r="3206" spans="1:25" x14ac:dyDescent="0.3">
      <c r="A3206">
        <v>5</v>
      </c>
      <c r="B3206">
        <v>32</v>
      </c>
      <c r="C3206">
        <v>0</v>
      </c>
      <c r="D3206">
        <v>0</v>
      </c>
      <c r="E3206">
        <v>0</v>
      </c>
      <c r="F3206">
        <v>32.002577548975154</v>
      </c>
      <c r="G3206">
        <v>1.9407719165087656E-7</v>
      </c>
      <c r="H3206">
        <v>-2479629.3478529016</v>
      </c>
      <c r="I3206">
        <v>32.013796088217788</v>
      </c>
      <c r="J3206">
        <v>0</v>
      </c>
      <c r="K3206">
        <v>7.8042982417981545E-4</v>
      </c>
      <c r="L3206">
        <v>-2479635.8388494989</v>
      </c>
      <c r="M3206">
        <f>table2[[#This Row],[E_coverage]]/table2[[#This Row],[sample_coverage]]</f>
        <v>1.0000805484054736</v>
      </c>
      <c r="N3206">
        <f>table2[[#This Row],[EP_coverage]]/table2[[#This Row],[sample_coverage]]</f>
        <v>1.0004311277568059</v>
      </c>
      <c r="O3206" t="b">
        <f>IF(ABS(table2[[#This Row],[EP_coverage_ratio]] - 1) &lt;= ABS(table2[[#This Row],[E_coverage_ratio]] - 1),TRUE,FALSE)</f>
        <v>0</v>
      </c>
      <c r="P3206" s="1">
        <f>(table2[[#This Row],[E_err]] + 1)/(table2[[#This Row],[sample_err]] + 1)</f>
        <v>1.0000001940771917</v>
      </c>
      <c r="Q3206" s="1">
        <f>(table2[[#This Row],[EP_err]] + 1 )/(table2[[#This Row],[sample_err]] + 1)</f>
        <v>1</v>
      </c>
      <c r="R3206" s="1">
        <f>(table2[[#This Row],[EP_gamma]] + 1)/(table2[[#This Row],[expected_gamma]] + 1)</f>
        <v>1.0007804298241798</v>
      </c>
      <c r="S3206" s="1">
        <v>1.8562145133626999E-5</v>
      </c>
      <c r="T3206" s="1">
        <f>(table2[[#This Row],[EP_polymorphism]]+0.1)/(table2[[#This Row],[sample_polymorph]]+0.1)</f>
        <v>1.0001856214513363</v>
      </c>
      <c r="U3206" s="1">
        <f>(1-ABS(1 - table2[[#This Row],[E_coverage_ratio]]))*100</f>
        <v>99.991945159452641</v>
      </c>
      <c r="V3206" s="1">
        <f>(1-ABS(1 - table2[[#This Row],[E_error_ratio]]))*100</f>
        <v>99.999980592280835</v>
      </c>
      <c r="W3206" s="1">
        <f>(1-ABS(1 - table2[[#This Row],[EP_coverage_ratio]]))*100</f>
        <v>99.956887224319416</v>
      </c>
      <c r="X3206" s="1">
        <f>(1-ABS(1 - table2[[#This Row],[EP_error_ratio]]))*100</f>
        <v>100</v>
      </c>
      <c r="Y3206" s="1">
        <f>(1-ABS(1 - table2[[#This Row],[EP_polymorphism_ratio]]))*100</f>
        <v>99.981437854866371</v>
      </c>
    </row>
    <row r="3207" spans="1:25" x14ac:dyDescent="0.3">
      <c r="A3207">
        <v>6</v>
      </c>
      <c r="B3207">
        <v>32</v>
      </c>
      <c r="C3207">
        <v>0</v>
      </c>
      <c r="D3207">
        <v>0</v>
      </c>
      <c r="E3207">
        <v>0</v>
      </c>
      <c r="F3207">
        <v>32.000596741074801</v>
      </c>
      <c r="G3207">
        <v>0</v>
      </c>
      <c r="H3207">
        <v>-2477115.5478857951</v>
      </c>
      <c r="I3207">
        <v>32.000542951652221</v>
      </c>
      <c r="J3207">
        <v>0</v>
      </c>
      <c r="K3207">
        <v>0</v>
      </c>
      <c r="L3207">
        <v>-2477107.4686999596</v>
      </c>
      <c r="M3207">
        <f>table2[[#This Row],[E_coverage]]/table2[[#This Row],[sample_coverage]]</f>
        <v>1.0000186481585875</v>
      </c>
      <c r="N3207">
        <f>table2[[#This Row],[EP_coverage]]/table2[[#This Row],[sample_coverage]]</f>
        <v>1.0000169672391319</v>
      </c>
      <c r="O3207" t="b">
        <f>IF(ABS(table2[[#This Row],[EP_coverage_ratio]] - 1) &lt;= ABS(table2[[#This Row],[E_coverage_ratio]] - 1),TRUE,FALSE)</f>
        <v>1</v>
      </c>
      <c r="P3207" s="1">
        <f>(table2[[#This Row],[E_err]] + 1)/(table2[[#This Row],[sample_err]] + 1)</f>
        <v>1</v>
      </c>
      <c r="Q3207" s="1">
        <f>(table2[[#This Row],[EP_err]] + 1 )/(table2[[#This Row],[sample_err]] + 1)</f>
        <v>1</v>
      </c>
      <c r="R3207" s="1">
        <f>(table2[[#This Row],[EP_gamma]] + 1)/(table2[[#This Row],[expected_gamma]] + 1)</f>
        <v>1</v>
      </c>
      <c r="S3207" s="1">
        <v>0</v>
      </c>
      <c r="T3207" s="1">
        <f>(table2[[#This Row],[EP_polymorphism]]+0.1)/(table2[[#This Row],[sample_polymorph]]+0.1)</f>
        <v>1</v>
      </c>
      <c r="U3207" s="1">
        <f>(1-ABS(1 - table2[[#This Row],[E_coverage_ratio]]))*100</f>
        <v>99.998135184141248</v>
      </c>
      <c r="V3207" s="1">
        <f>(1-ABS(1 - table2[[#This Row],[E_error_ratio]]))*100</f>
        <v>100</v>
      </c>
      <c r="W3207" s="1">
        <f>(1-ABS(1 - table2[[#This Row],[EP_coverage_ratio]]))*100</f>
        <v>99.998303276086801</v>
      </c>
      <c r="X3207" s="1">
        <f>(1-ABS(1 - table2[[#This Row],[EP_error_ratio]]))*100</f>
        <v>100</v>
      </c>
      <c r="Y3207" s="1">
        <f>(1-ABS(1 - table2[[#This Row],[EP_polymorphism_ratio]]))*100</f>
        <v>100</v>
      </c>
    </row>
    <row r="3208" spans="1:25" x14ac:dyDescent="0.3">
      <c r="A3208">
        <v>7</v>
      </c>
      <c r="B3208">
        <v>32</v>
      </c>
      <c r="C3208">
        <v>0</v>
      </c>
      <c r="D3208">
        <v>0</v>
      </c>
      <c r="E3208">
        <v>0</v>
      </c>
      <c r="F3208">
        <v>32.001126319554196</v>
      </c>
      <c r="G3208">
        <v>2.8946425916333705E-8</v>
      </c>
      <c r="H3208">
        <v>-2478822.9022389622</v>
      </c>
      <c r="I3208">
        <v>32.00311932270899</v>
      </c>
      <c r="J3208">
        <v>0</v>
      </c>
      <c r="K3208">
        <v>1.401687598179192E-4</v>
      </c>
      <c r="L3208">
        <v>-2478819.7681833194</v>
      </c>
      <c r="M3208">
        <f>table2[[#This Row],[E_coverage]]/table2[[#This Row],[sample_coverage]]</f>
        <v>1.0000351974860686</v>
      </c>
      <c r="N3208">
        <f>table2[[#This Row],[EP_coverage]]/table2[[#This Row],[sample_coverage]]</f>
        <v>1.0000974788346559</v>
      </c>
      <c r="O3208" t="b">
        <f>IF(ABS(table2[[#This Row],[EP_coverage_ratio]] - 1) &lt;= ABS(table2[[#This Row],[E_coverage_ratio]] - 1),TRUE,FALSE)</f>
        <v>0</v>
      </c>
      <c r="P3208" s="1">
        <f>(table2[[#This Row],[E_err]] + 1)/(table2[[#This Row],[sample_err]] + 1)</f>
        <v>1.0000000289464259</v>
      </c>
      <c r="Q3208" s="1">
        <f>(table2[[#This Row],[EP_err]] + 1 )/(table2[[#This Row],[sample_err]] + 1)</f>
        <v>1</v>
      </c>
      <c r="R3208" s="1">
        <f>(table2[[#This Row],[EP_gamma]] + 1)/(table2[[#This Row],[expected_gamma]] + 1)</f>
        <v>1.0001401687598179</v>
      </c>
      <c r="S3208" s="1">
        <v>3.32668917302214E-6</v>
      </c>
      <c r="T3208" s="1">
        <f>(table2[[#This Row],[EP_polymorphism]]+0.1)/(table2[[#This Row],[sample_polymorph]]+0.1)</f>
        <v>1.0000332668917302</v>
      </c>
      <c r="U3208" s="1">
        <f>(1-ABS(1 - table2[[#This Row],[E_coverage_ratio]]))*100</f>
        <v>99.996480251393137</v>
      </c>
      <c r="V3208" s="1">
        <f>(1-ABS(1 - table2[[#This Row],[E_error_ratio]]))*100</f>
        <v>99.999997105357409</v>
      </c>
      <c r="W3208" s="1">
        <f>(1-ABS(1 - table2[[#This Row],[EP_coverage_ratio]]))*100</f>
        <v>99.990252116534407</v>
      </c>
      <c r="X3208" s="1">
        <f>(1-ABS(1 - table2[[#This Row],[EP_error_ratio]]))*100</f>
        <v>100</v>
      </c>
      <c r="Y3208" s="1">
        <f>(1-ABS(1 - table2[[#This Row],[EP_polymorphism_ratio]]))*100</f>
        <v>99.996673310826978</v>
      </c>
    </row>
    <row r="3209" spans="1:25" x14ac:dyDescent="0.3">
      <c r="A3209">
        <v>8</v>
      </c>
      <c r="B3209">
        <v>32</v>
      </c>
      <c r="C3209">
        <v>0</v>
      </c>
      <c r="D3209">
        <v>0</v>
      </c>
      <c r="E3209">
        <v>0</v>
      </c>
      <c r="F3209">
        <v>32.000989659968603</v>
      </c>
      <c r="G3209">
        <v>0</v>
      </c>
      <c r="H3209">
        <v>-2478084.4337198888</v>
      </c>
      <c r="I3209">
        <v>32.000830634975557</v>
      </c>
      <c r="J3209">
        <v>0</v>
      </c>
      <c r="K3209">
        <v>0</v>
      </c>
      <c r="L3209">
        <v>-2478056.9951949078</v>
      </c>
      <c r="M3209">
        <f>table2[[#This Row],[E_coverage]]/table2[[#This Row],[sample_coverage]]</f>
        <v>1.0000309268740188</v>
      </c>
      <c r="N3209">
        <f>table2[[#This Row],[EP_coverage]]/table2[[#This Row],[sample_coverage]]</f>
        <v>1.0000259573429862</v>
      </c>
      <c r="O3209" t="b">
        <f>IF(ABS(table2[[#This Row],[EP_coverage_ratio]] - 1) &lt;= ABS(table2[[#This Row],[E_coverage_ratio]] - 1),TRUE,FALSE)</f>
        <v>1</v>
      </c>
      <c r="P3209" s="1">
        <f>(table2[[#This Row],[E_err]] + 1)/(table2[[#This Row],[sample_err]] + 1)</f>
        <v>1</v>
      </c>
      <c r="Q3209" s="1">
        <f>(table2[[#This Row],[EP_err]] + 1 )/(table2[[#This Row],[sample_err]] + 1)</f>
        <v>1</v>
      </c>
      <c r="R3209" s="1">
        <f>(table2[[#This Row],[EP_gamma]] + 1)/(table2[[#This Row],[expected_gamma]] + 1)</f>
        <v>1</v>
      </c>
      <c r="S3209" s="1">
        <v>0</v>
      </c>
      <c r="T3209" s="1">
        <f>(table2[[#This Row],[EP_polymorphism]]+0.1)/(table2[[#This Row],[sample_polymorph]]+0.1)</f>
        <v>1</v>
      </c>
      <c r="U3209" s="1">
        <f>(1-ABS(1 - table2[[#This Row],[E_coverage_ratio]]))*100</f>
        <v>99.996907312598111</v>
      </c>
      <c r="V3209" s="1">
        <f>(1-ABS(1 - table2[[#This Row],[E_error_ratio]]))*100</f>
        <v>100</v>
      </c>
      <c r="W3209" s="1">
        <f>(1-ABS(1 - table2[[#This Row],[EP_coverage_ratio]]))*100</f>
        <v>99.997404265701391</v>
      </c>
      <c r="X3209" s="1">
        <f>(1-ABS(1 - table2[[#This Row],[EP_error_ratio]]))*100</f>
        <v>100</v>
      </c>
      <c r="Y3209" s="1">
        <f>(1-ABS(1 - table2[[#This Row],[EP_polymorphism_ratio]]))*100</f>
        <v>100</v>
      </c>
    </row>
    <row r="3210" spans="1:25" x14ac:dyDescent="0.3">
      <c r="A3210">
        <v>9</v>
      </c>
      <c r="B3210">
        <v>32</v>
      </c>
      <c r="C3210">
        <v>0</v>
      </c>
      <c r="D3210">
        <v>0</v>
      </c>
      <c r="E3210">
        <v>0</v>
      </c>
      <c r="F3210">
        <v>32.000974000516848</v>
      </c>
      <c r="G3210">
        <v>1.1978474691313473E-8</v>
      </c>
      <c r="H3210">
        <v>-2477461.7012471133</v>
      </c>
      <c r="I3210">
        <v>32.001004281787694</v>
      </c>
      <c r="J3210">
        <v>7.3862878838260596E-9</v>
      </c>
      <c r="K3210">
        <v>0</v>
      </c>
      <c r="L3210">
        <v>-2477474.650050173</v>
      </c>
      <c r="M3210">
        <f>table2[[#This Row],[E_coverage]]/table2[[#This Row],[sample_coverage]]</f>
        <v>1.0000304375161515</v>
      </c>
      <c r="N3210">
        <f>table2[[#This Row],[EP_coverage]]/table2[[#This Row],[sample_coverage]]</f>
        <v>1.0000313838058654</v>
      </c>
      <c r="O3210" t="b">
        <f>IF(ABS(table2[[#This Row],[EP_coverage_ratio]] - 1) &lt;= ABS(table2[[#This Row],[E_coverage_ratio]] - 1),TRUE,FALSE)</f>
        <v>0</v>
      </c>
      <c r="P3210" s="1">
        <f>(table2[[#This Row],[E_err]] + 1)/(table2[[#This Row],[sample_err]] + 1)</f>
        <v>1.0000000119784747</v>
      </c>
      <c r="Q3210" s="1">
        <f>(table2[[#This Row],[EP_err]] + 1 )/(table2[[#This Row],[sample_err]] + 1)</f>
        <v>1.0000000073862878</v>
      </c>
      <c r="R3210" s="1">
        <f>(table2[[#This Row],[EP_gamma]] + 1)/(table2[[#This Row],[expected_gamma]] + 1)</f>
        <v>1</v>
      </c>
      <c r="S3210" s="1">
        <v>0</v>
      </c>
      <c r="T3210" s="1">
        <f>(table2[[#This Row],[EP_polymorphism]]+0.1)/(table2[[#This Row],[sample_polymorph]]+0.1)</f>
        <v>1</v>
      </c>
      <c r="U3210" s="1">
        <f>(1-ABS(1 - table2[[#This Row],[E_coverage_ratio]]))*100</f>
        <v>99.996956248384848</v>
      </c>
      <c r="V3210" s="1">
        <f>(1-ABS(1 - table2[[#This Row],[E_error_ratio]]))*100</f>
        <v>99.999998802152533</v>
      </c>
      <c r="W3210" s="1">
        <f>(1-ABS(1 - table2[[#This Row],[EP_coverage_ratio]]))*100</f>
        <v>99.996861619413451</v>
      </c>
      <c r="X3210" s="1">
        <f>(1-ABS(1 - table2[[#This Row],[EP_error_ratio]]))*100</f>
        <v>99.999999261371215</v>
      </c>
      <c r="Y3210" s="1">
        <f>(1-ABS(1 - table2[[#This Row],[EP_polymorphism_ratio]]))*100</f>
        <v>100</v>
      </c>
    </row>
    <row r="3211" spans="1:25" x14ac:dyDescent="0.3">
      <c r="A3211">
        <v>10</v>
      </c>
      <c r="B3211">
        <v>32</v>
      </c>
      <c r="C3211">
        <v>0</v>
      </c>
      <c r="D3211">
        <v>0</v>
      </c>
      <c r="E3211">
        <v>0</v>
      </c>
      <c r="F3211">
        <v>32.003009924804061</v>
      </c>
      <c r="G3211">
        <v>2.5652219386956364E-7</v>
      </c>
      <c r="H3211">
        <v>-2480248.9940663315</v>
      </c>
      <c r="I3211">
        <v>32.021459141850329</v>
      </c>
      <c r="J3211">
        <v>0</v>
      </c>
      <c r="K3211">
        <v>1.2550805832383491E-3</v>
      </c>
      <c r="L3211">
        <v>-2480262.7404055088</v>
      </c>
      <c r="M3211">
        <f>table2[[#This Row],[E_coverage]]/table2[[#This Row],[sample_coverage]]</f>
        <v>1.0000940601501269</v>
      </c>
      <c r="N3211">
        <f>table2[[#This Row],[EP_coverage]]/table2[[#This Row],[sample_coverage]]</f>
        <v>1.0006705981828228</v>
      </c>
      <c r="O3211" t="b">
        <f>IF(ABS(table2[[#This Row],[EP_coverage_ratio]] - 1) &lt;= ABS(table2[[#This Row],[E_coverage_ratio]] - 1),TRUE,FALSE)</f>
        <v>0</v>
      </c>
      <c r="P3211" s="1">
        <f>(table2[[#This Row],[E_err]] + 1)/(table2[[#This Row],[sample_err]] + 1)</f>
        <v>1.0000002565221939</v>
      </c>
      <c r="Q3211" s="1">
        <f>(table2[[#This Row],[EP_err]] + 1 )/(table2[[#This Row],[sample_err]] + 1)</f>
        <v>1</v>
      </c>
      <c r="R3211" s="1">
        <f>(table2[[#This Row],[EP_gamma]] + 1)/(table2[[#This Row],[expected_gamma]] + 1)</f>
        <v>1.0012550805832383</v>
      </c>
      <c r="S3211" s="1">
        <v>2.9887256408511699E-5</v>
      </c>
      <c r="T3211" s="1">
        <f>(table2[[#This Row],[EP_polymorphism]]+0.1)/(table2[[#This Row],[sample_polymorph]]+0.1)</f>
        <v>1.0002988725640851</v>
      </c>
      <c r="U3211" s="1">
        <f>(1-ABS(1 - table2[[#This Row],[E_coverage_ratio]]))*100</f>
        <v>99.990593984987314</v>
      </c>
      <c r="V3211" s="1">
        <f>(1-ABS(1 - table2[[#This Row],[E_error_ratio]]))*100</f>
        <v>99.999974347780608</v>
      </c>
      <c r="W3211" s="1">
        <f>(1-ABS(1 - table2[[#This Row],[EP_coverage_ratio]]))*100</f>
        <v>99.932940181717726</v>
      </c>
      <c r="X3211" s="1">
        <f>(1-ABS(1 - table2[[#This Row],[EP_error_ratio]]))*100</f>
        <v>100</v>
      </c>
      <c r="Y3211" s="1">
        <f>(1-ABS(1 - table2[[#This Row],[EP_polymorphism_ratio]]))*100</f>
        <v>99.970112743591486</v>
      </c>
    </row>
    <row r="3212" spans="1:25" x14ac:dyDescent="0.3">
      <c r="A3212">
        <v>1</v>
      </c>
      <c r="B3212">
        <v>32</v>
      </c>
      <c r="C3212">
        <v>0</v>
      </c>
      <c r="D3212">
        <v>1E-3</v>
      </c>
      <c r="E3212">
        <v>0.14699941024681465</v>
      </c>
      <c r="F3212">
        <v>31.433762004199444</v>
      </c>
      <c r="G3212">
        <v>1.2302254505475343E-5</v>
      </c>
      <c r="H3212">
        <v>-2562806.2408955372</v>
      </c>
      <c r="I3212">
        <v>32.011930993309299</v>
      </c>
      <c r="J3212">
        <v>0</v>
      </c>
      <c r="K3212">
        <v>4.0874950376396858E-2</v>
      </c>
      <c r="L3212">
        <v>-2560786.5157484389</v>
      </c>
      <c r="M3212">
        <f>table2[[#This Row],[E_coverage]]/table2[[#This Row],[sample_coverage]]</f>
        <v>0.98230506263123263</v>
      </c>
      <c r="N3212">
        <f>table2[[#This Row],[EP_coverage]]/table2[[#This Row],[sample_coverage]]</f>
        <v>1.0003728435409156</v>
      </c>
      <c r="O3212" t="b">
        <f>IF(ABS(table2[[#This Row],[EP_coverage_ratio]] - 1) &lt;= ABS(table2[[#This Row],[E_coverage_ratio]] - 1),TRUE,FALSE)</f>
        <v>1</v>
      </c>
      <c r="P3212" s="1">
        <f>(table2[[#This Row],[E_err]] + 1)/(table2[[#This Row],[sample_err]] + 1)</f>
        <v>1.0000123022545055</v>
      </c>
      <c r="Q3212" s="1">
        <f>(table2[[#This Row],[EP_err]] + 1 )/(table2[[#This Row],[sample_err]] + 1)</f>
        <v>1</v>
      </c>
      <c r="R3212" s="1">
        <f>(table2[[#This Row],[EP_gamma]] + 1)/(table2[[#This Row],[expected_gamma]] + 1)</f>
        <v>0.90747644774500658</v>
      </c>
      <c r="S3212" s="1">
        <v>1.0034429795814301E-3</v>
      </c>
      <c r="T3212" s="1">
        <f>(table2[[#This Row],[EP_polymorphism]]+0.1)/(table2[[#This Row],[sample_polymorph]]+0.1)</f>
        <v>1.0000340889067469</v>
      </c>
      <c r="U3212" s="1">
        <f>(1-ABS(1 - table2[[#This Row],[E_coverage_ratio]]))*100</f>
        <v>98.23050626312326</v>
      </c>
      <c r="V3212" s="1">
        <f>(1-ABS(1 - table2[[#This Row],[E_error_ratio]]))*100</f>
        <v>99.998769774549444</v>
      </c>
      <c r="W3212" s="1">
        <f>(1-ABS(1 - table2[[#This Row],[EP_coverage_ratio]]))*100</f>
        <v>99.962715645908446</v>
      </c>
      <c r="X3212" s="1">
        <f>(1-ABS(1 - table2[[#This Row],[EP_error_ratio]]))*100</f>
        <v>100</v>
      </c>
      <c r="Y3212" s="1">
        <f>(1-ABS(1 - table2[[#This Row],[EP_polymorphism_ratio]]))*100</f>
        <v>99.996591109325308</v>
      </c>
    </row>
    <row r="3213" spans="1:25" x14ac:dyDescent="0.3">
      <c r="A3213">
        <v>2</v>
      </c>
      <c r="B3213">
        <v>32</v>
      </c>
      <c r="C3213">
        <v>0</v>
      </c>
      <c r="D3213">
        <v>1E-3</v>
      </c>
      <c r="E3213">
        <v>0.14579304290917927</v>
      </c>
      <c r="F3213">
        <v>31.43359798449297</v>
      </c>
      <c r="G3213">
        <v>1.2028872505698222E-5</v>
      </c>
      <c r="H3213">
        <v>-2561568.5686378051</v>
      </c>
      <c r="I3213">
        <v>31.990308973662987</v>
      </c>
      <c r="J3213">
        <v>1.1063911316724386E-7</v>
      </c>
      <c r="K3213">
        <v>3.9407444475049146E-2</v>
      </c>
      <c r="L3213">
        <v>-2559687.3544744421</v>
      </c>
      <c r="M3213">
        <f>table2[[#This Row],[E_coverage]]/table2[[#This Row],[sample_coverage]]</f>
        <v>0.9822999370154053</v>
      </c>
      <c r="N3213">
        <f>table2[[#This Row],[EP_coverage]]/table2[[#This Row],[sample_coverage]]</f>
        <v>0.99969715542696835</v>
      </c>
      <c r="O3213" t="b">
        <f>IF(ABS(table2[[#This Row],[EP_coverage_ratio]] - 1) &lt;= ABS(table2[[#This Row],[E_coverage_ratio]] - 1),TRUE,FALSE)</f>
        <v>1</v>
      </c>
      <c r="P3213" s="1">
        <f>(table2[[#This Row],[E_err]] + 1)/(table2[[#This Row],[sample_err]] + 1)</f>
        <v>1.0000120288725056</v>
      </c>
      <c r="Q3213" s="1">
        <f>(table2[[#This Row],[EP_err]] + 1 )/(table2[[#This Row],[sample_err]] + 1)</f>
        <v>1.0000001106391132</v>
      </c>
      <c r="R3213" s="1">
        <f>(table2[[#This Row],[EP_gamma]] + 1)/(table2[[#This Row],[expected_gamma]] + 1)</f>
        <v>0.90715112201762371</v>
      </c>
      <c r="S3213" s="1">
        <v>9.6633107545851505E-4</v>
      </c>
      <c r="T3213" s="1">
        <f>(table2[[#This Row],[EP_polymorphism]]+0.1)/(table2[[#This Row],[sample_polymorph]]+0.1)</f>
        <v>0.99966664431147045</v>
      </c>
      <c r="U3213" s="1">
        <f>(1-ABS(1 - table2[[#This Row],[E_coverage_ratio]]))*100</f>
        <v>98.229993701540536</v>
      </c>
      <c r="V3213" s="1">
        <f>(1-ABS(1 - table2[[#This Row],[E_error_ratio]]))*100</f>
        <v>99.998797112749443</v>
      </c>
      <c r="W3213" s="1">
        <f>(1-ABS(1 - table2[[#This Row],[EP_coverage_ratio]]))*100</f>
        <v>99.969715542696832</v>
      </c>
      <c r="X3213" s="1">
        <f>(1-ABS(1 - table2[[#This Row],[EP_error_ratio]]))*100</f>
        <v>99.999988936088684</v>
      </c>
      <c r="Y3213" s="1">
        <f>(1-ABS(1 - table2[[#This Row],[EP_polymorphism_ratio]]))*100</f>
        <v>99.966664431147052</v>
      </c>
    </row>
    <row r="3214" spans="1:25" x14ac:dyDescent="0.3">
      <c r="A3214">
        <v>3</v>
      </c>
      <c r="B3214">
        <v>32</v>
      </c>
      <c r="C3214">
        <v>0</v>
      </c>
      <c r="D3214">
        <v>1E-3</v>
      </c>
      <c r="E3214">
        <v>0.14759497639060326</v>
      </c>
      <c r="F3214">
        <v>31.430985882104899</v>
      </c>
      <c r="G3214">
        <v>1.1915246077944773E-5</v>
      </c>
      <c r="H3214">
        <v>-2561742.5642424189</v>
      </c>
      <c r="I3214">
        <v>31.990497592788273</v>
      </c>
      <c r="J3214">
        <v>0</v>
      </c>
      <c r="K3214">
        <v>3.958375048126643E-2</v>
      </c>
      <c r="L3214">
        <v>-2559839.4553155396</v>
      </c>
      <c r="M3214">
        <f>table2[[#This Row],[E_coverage]]/table2[[#This Row],[sample_coverage]]</f>
        <v>0.9822183088157781</v>
      </c>
      <c r="N3214">
        <f>table2[[#This Row],[EP_coverage]]/table2[[#This Row],[sample_coverage]]</f>
        <v>0.99970304977463353</v>
      </c>
      <c r="O3214" t="b">
        <f>IF(ABS(table2[[#This Row],[EP_coverage_ratio]] - 1) &lt;= ABS(table2[[#This Row],[E_coverage_ratio]] - 1),TRUE,FALSE)</f>
        <v>1</v>
      </c>
      <c r="P3214" s="1">
        <f>(table2[[#This Row],[E_err]] + 1)/(table2[[#This Row],[sample_err]] + 1)</f>
        <v>1.000011915246078</v>
      </c>
      <c r="Q3214" s="1">
        <f>(table2[[#This Row],[EP_err]] + 1 )/(table2[[#This Row],[sample_err]] + 1)</f>
        <v>1</v>
      </c>
      <c r="R3214" s="1">
        <f>(table2[[#This Row],[EP_gamma]] + 1)/(table2[[#This Row],[expected_gamma]] + 1)</f>
        <v>0.90588036011707551</v>
      </c>
      <c r="S3214" s="1">
        <v>9.7038509746616398E-4</v>
      </c>
      <c r="T3214" s="1">
        <f>(table2[[#This Row],[EP_polymorphism]]+0.1)/(table2[[#This Row],[sample_polymorph]]+0.1)</f>
        <v>0.99970678314322936</v>
      </c>
      <c r="U3214" s="1">
        <f>(1-ABS(1 - table2[[#This Row],[E_coverage_ratio]]))*100</f>
        <v>98.221830881577816</v>
      </c>
      <c r="V3214" s="1">
        <f>(1-ABS(1 - table2[[#This Row],[E_error_ratio]]))*100</f>
        <v>99.998808475392195</v>
      </c>
      <c r="W3214" s="1">
        <f>(1-ABS(1 - table2[[#This Row],[EP_coverage_ratio]]))*100</f>
        <v>99.970304977463357</v>
      </c>
      <c r="X3214" s="1">
        <f>(1-ABS(1 - table2[[#This Row],[EP_error_ratio]]))*100</f>
        <v>100</v>
      </c>
      <c r="Y3214" s="1">
        <f>(1-ABS(1 - table2[[#This Row],[EP_polymorphism_ratio]]))*100</f>
        <v>99.970678314322939</v>
      </c>
    </row>
    <row r="3215" spans="1:25" x14ac:dyDescent="0.3">
      <c r="A3215">
        <v>4</v>
      </c>
      <c r="B3215">
        <v>32</v>
      </c>
      <c r="C3215">
        <v>0</v>
      </c>
      <c r="D3215">
        <v>1E-3</v>
      </c>
      <c r="E3215">
        <v>0.14710129734750141</v>
      </c>
      <c r="F3215">
        <v>31.436609150845399</v>
      </c>
      <c r="G3215">
        <v>1.239976561919163E-5</v>
      </c>
      <c r="H3215">
        <v>-2561250.7899543834</v>
      </c>
      <c r="I3215">
        <v>32.000266144011711</v>
      </c>
      <c r="J3215">
        <v>3.4650178047531909E-7</v>
      </c>
      <c r="K3215">
        <v>3.9882619089622769E-2</v>
      </c>
      <c r="L3215">
        <v>-2559312.1159093548</v>
      </c>
      <c r="M3215">
        <f>table2[[#This Row],[E_coverage]]/table2[[#This Row],[sample_coverage]]</f>
        <v>0.98239403596391872</v>
      </c>
      <c r="N3215">
        <f>table2[[#This Row],[EP_coverage]]/table2[[#This Row],[sample_coverage]]</f>
        <v>1.000008317000366</v>
      </c>
      <c r="O3215" t="b">
        <f>IF(ABS(table2[[#This Row],[EP_coverage_ratio]] - 1) &lt;= ABS(table2[[#This Row],[E_coverage_ratio]] - 1),TRUE,FALSE)</f>
        <v>1</v>
      </c>
      <c r="P3215" s="1">
        <f>(table2[[#This Row],[E_err]] + 1)/(table2[[#This Row],[sample_err]] + 1)</f>
        <v>1.0000123997656192</v>
      </c>
      <c r="Q3215" s="1">
        <f>(table2[[#This Row],[EP_err]] + 1 )/(table2[[#This Row],[sample_err]] + 1)</f>
        <v>1.0000003465017804</v>
      </c>
      <c r="R3215" s="1">
        <f>(table2[[#This Row],[EP_gamma]] + 1)/(table2[[#This Row],[expected_gamma]] + 1)</f>
        <v>0.90653076715560732</v>
      </c>
      <c r="S3215" s="1">
        <v>9.7832529688257597E-4</v>
      </c>
      <c r="T3215" s="1">
        <f>(table2[[#This Row],[EP_polymorphism]]+0.1)/(table2[[#This Row],[sample_polymorph]]+0.1)</f>
        <v>0.9997853989790354</v>
      </c>
      <c r="U3215" s="1">
        <f>(1-ABS(1 - table2[[#This Row],[E_coverage_ratio]]))*100</f>
        <v>98.239403596391867</v>
      </c>
      <c r="V3215" s="1">
        <f>(1-ABS(1 - table2[[#This Row],[E_error_ratio]]))*100</f>
        <v>99.998760023438081</v>
      </c>
      <c r="W3215" s="1">
        <f>(1-ABS(1 - table2[[#This Row],[EP_coverage_ratio]]))*100</f>
        <v>99.999168299963401</v>
      </c>
      <c r="X3215" s="1">
        <f>(1-ABS(1 - table2[[#This Row],[EP_error_ratio]]))*100</f>
        <v>99.999965349821963</v>
      </c>
      <c r="Y3215" s="1">
        <f>(1-ABS(1 - table2[[#This Row],[EP_polymorphism_ratio]]))*100</f>
        <v>99.978539897903545</v>
      </c>
    </row>
    <row r="3216" spans="1:25" x14ac:dyDescent="0.3">
      <c r="A3216">
        <v>5</v>
      </c>
      <c r="B3216">
        <v>32</v>
      </c>
      <c r="C3216">
        <v>0</v>
      </c>
      <c r="D3216">
        <v>1E-3</v>
      </c>
      <c r="E3216">
        <v>0.14769266336797579</v>
      </c>
      <c r="F3216">
        <v>31.432055225238347</v>
      </c>
      <c r="G3216">
        <v>1.2319975906671665E-5</v>
      </c>
      <c r="H3216">
        <v>-2564468.0589012187</v>
      </c>
      <c r="I3216">
        <v>32.02300233832203</v>
      </c>
      <c r="J3216">
        <v>0</v>
      </c>
      <c r="K3216">
        <v>4.1676407323896186E-2</v>
      </c>
      <c r="L3216">
        <v>-2562341.2812360991</v>
      </c>
      <c r="M3216">
        <f>table2[[#This Row],[E_coverage]]/table2[[#This Row],[sample_coverage]]</f>
        <v>0.98225172578869835</v>
      </c>
      <c r="N3216">
        <f>table2[[#This Row],[EP_coverage]]/table2[[#This Row],[sample_coverage]]</f>
        <v>1.0007188230725634</v>
      </c>
      <c r="O3216" t="b">
        <f>IF(ABS(table2[[#This Row],[EP_coverage_ratio]] - 1) &lt;= ABS(table2[[#This Row],[E_coverage_ratio]] - 1),TRUE,FALSE)</f>
        <v>1</v>
      </c>
      <c r="P3216" s="1">
        <f>(table2[[#This Row],[E_err]] + 1)/(table2[[#This Row],[sample_err]] + 1)</f>
        <v>1.0000123199759066</v>
      </c>
      <c r="Q3216" s="1">
        <f>(table2[[#This Row],[EP_err]] + 1 )/(table2[[#This Row],[sample_err]] + 1)</f>
        <v>1</v>
      </c>
      <c r="R3216" s="1">
        <f>(table2[[#This Row],[EP_gamma]] + 1)/(table2[[#This Row],[expected_gamma]] + 1)</f>
        <v>0.90762661518374765</v>
      </c>
      <c r="S3216" s="1">
        <v>1.0206551125527799E-3</v>
      </c>
      <c r="T3216" s="1">
        <f>(table2[[#This Row],[EP_polymorphism]]+0.1)/(table2[[#This Row],[sample_polymorph]]+0.1)</f>
        <v>1.000204506064879</v>
      </c>
      <c r="U3216" s="1">
        <f>(1-ABS(1 - table2[[#This Row],[E_coverage_ratio]]))*100</f>
        <v>98.225172578869831</v>
      </c>
      <c r="V3216" s="1">
        <f>(1-ABS(1 - table2[[#This Row],[E_error_ratio]]))*100</f>
        <v>99.998768002409349</v>
      </c>
      <c r="W3216" s="1">
        <f>(1-ABS(1 - table2[[#This Row],[EP_coverage_ratio]]))*100</f>
        <v>99.928117692743655</v>
      </c>
      <c r="X3216" s="1">
        <f>(1-ABS(1 - table2[[#This Row],[EP_error_ratio]]))*100</f>
        <v>100</v>
      </c>
      <c r="Y3216" s="1">
        <f>(1-ABS(1 - table2[[#This Row],[EP_polymorphism_ratio]]))*100</f>
        <v>99.979549393512102</v>
      </c>
    </row>
    <row r="3217" spans="1:25" x14ac:dyDescent="0.3">
      <c r="A3217">
        <v>6</v>
      </c>
      <c r="B3217">
        <v>32</v>
      </c>
      <c r="C3217">
        <v>0</v>
      </c>
      <c r="D3217">
        <v>1E-3</v>
      </c>
      <c r="E3217">
        <v>0.14695431447216184</v>
      </c>
      <c r="F3217">
        <v>31.434359521844954</v>
      </c>
      <c r="G3217">
        <v>1.224285469041861E-5</v>
      </c>
      <c r="H3217">
        <v>-2560606.8513735277</v>
      </c>
      <c r="I3217">
        <v>31.990296172529895</v>
      </c>
      <c r="J3217">
        <v>3.3519359673340892E-7</v>
      </c>
      <c r="K3217">
        <v>3.935988538135362E-2</v>
      </c>
      <c r="L3217">
        <v>-2558703.3111281255</v>
      </c>
      <c r="M3217">
        <f>table2[[#This Row],[E_coverage]]/table2[[#This Row],[sample_coverage]]</f>
        <v>0.9823237350576548</v>
      </c>
      <c r="N3217">
        <f>table2[[#This Row],[EP_coverage]]/table2[[#This Row],[sample_coverage]]</f>
        <v>0.99969675539155922</v>
      </c>
      <c r="O3217" t="b">
        <f>IF(ABS(table2[[#This Row],[EP_coverage_ratio]] - 1) &lt;= ABS(table2[[#This Row],[E_coverage_ratio]] - 1),TRUE,FALSE)</f>
        <v>1</v>
      </c>
      <c r="P3217" s="1">
        <f>(table2[[#This Row],[E_err]] + 1)/(table2[[#This Row],[sample_err]] + 1)</f>
        <v>1.0000122428546905</v>
      </c>
      <c r="Q3217" s="1">
        <f>(table2[[#This Row],[EP_err]] + 1 )/(table2[[#This Row],[sample_err]] + 1)</f>
        <v>1.0000003351935967</v>
      </c>
      <c r="R3217" s="1">
        <f>(table2[[#This Row],[EP_gamma]] + 1)/(table2[[#This Row],[expected_gamma]] + 1)</f>
        <v>0.90619118152031708</v>
      </c>
      <c r="S3217" s="1">
        <v>9.6471121132668503E-4</v>
      </c>
      <c r="T3217" s="1">
        <f>(table2[[#This Row],[EP_polymorphism]]+0.1)/(table2[[#This Row],[sample_polymorph]]+0.1)</f>
        <v>0.99965060605273948</v>
      </c>
      <c r="U3217" s="1">
        <f>(1-ABS(1 - table2[[#This Row],[E_coverage_ratio]]))*100</f>
        <v>98.23237350576548</v>
      </c>
      <c r="V3217" s="1">
        <f>(1-ABS(1 - table2[[#This Row],[E_error_ratio]]))*100</f>
        <v>99.99877571453095</v>
      </c>
      <c r="W3217" s="1">
        <f>(1-ABS(1 - table2[[#This Row],[EP_coverage_ratio]]))*100</f>
        <v>99.969675539155929</v>
      </c>
      <c r="X3217" s="1">
        <f>(1-ABS(1 - table2[[#This Row],[EP_error_ratio]]))*100</f>
        <v>99.999966480640339</v>
      </c>
      <c r="Y3217" s="1">
        <f>(1-ABS(1 - table2[[#This Row],[EP_polymorphism_ratio]]))*100</f>
        <v>99.965060605273948</v>
      </c>
    </row>
    <row r="3218" spans="1:25" x14ac:dyDescent="0.3">
      <c r="A3218">
        <v>7</v>
      </c>
      <c r="B3218">
        <v>32</v>
      </c>
      <c r="C3218">
        <v>0</v>
      </c>
      <c r="D3218">
        <v>1E-3</v>
      </c>
      <c r="E3218">
        <v>0.14766253880584293</v>
      </c>
      <c r="F3218">
        <v>31.43386882250751</v>
      </c>
      <c r="G3218">
        <v>1.239749245553102E-5</v>
      </c>
      <c r="H3218">
        <v>-2564067.0815483145</v>
      </c>
      <c r="I3218">
        <v>32.025974403873789</v>
      </c>
      <c r="J3218">
        <v>0</v>
      </c>
      <c r="K3218">
        <v>4.1769157701305556E-2</v>
      </c>
      <c r="L3218">
        <v>-2561962.9872600208</v>
      </c>
      <c r="M3218">
        <f>table2[[#This Row],[E_coverage]]/table2[[#This Row],[sample_coverage]]</f>
        <v>0.98230840070335967</v>
      </c>
      <c r="N3218">
        <f>table2[[#This Row],[EP_coverage]]/table2[[#This Row],[sample_coverage]]</f>
        <v>1.0008117001210559</v>
      </c>
      <c r="O3218" t="b">
        <f>IF(ABS(table2[[#This Row],[EP_coverage_ratio]] - 1) &lt;= ABS(table2[[#This Row],[E_coverage_ratio]] - 1),TRUE,FALSE)</f>
        <v>1</v>
      </c>
      <c r="P3218" s="1">
        <f>(table2[[#This Row],[E_err]] + 1)/(table2[[#This Row],[sample_err]] + 1)</f>
        <v>1.0000123974924555</v>
      </c>
      <c r="Q3218" s="1">
        <f>(table2[[#This Row],[EP_err]] + 1 )/(table2[[#This Row],[sample_err]] + 1)</f>
        <v>1</v>
      </c>
      <c r="R3218" s="1">
        <f>(table2[[#This Row],[EP_gamma]] + 1)/(table2[[#This Row],[expected_gamma]] + 1)</f>
        <v>0.90773125590147707</v>
      </c>
      <c r="S3218" s="1">
        <v>1.02476223199099E-3</v>
      </c>
      <c r="T3218" s="1">
        <f>(table2[[#This Row],[EP_polymorphism]]+0.1)/(table2[[#This Row],[sample_polymorph]]+0.1)</f>
        <v>1.0002451706137723</v>
      </c>
      <c r="U3218" s="1">
        <f>(1-ABS(1 - table2[[#This Row],[E_coverage_ratio]]))*100</f>
        <v>98.230840070335972</v>
      </c>
      <c r="V3218" s="1">
        <f>(1-ABS(1 - table2[[#This Row],[E_error_ratio]]))*100</f>
        <v>99.998760250754444</v>
      </c>
      <c r="W3218" s="1">
        <f>(1-ABS(1 - table2[[#This Row],[EP_coverage_ratio]]))*100</f>
        <v>99.918829987894412</v>
      </c>
      <c r="X3218" s="1">
        <f>(1-ABS(1 - table2[[#This Row],[EP_error_ratio]]))*100</f>
        <v>100</v>
      </c>
      <c r="Y3218" s="1">
        <f>(1-ABS(1 - table2[[#This Row],[EP_polymorphism_ratio]]))*100</f>
        <v>99.975482938622775</v>
      </c>
    </row>
    <row r="3219" spans="1:25" x14ac:dyDescent="0.3">
      <c r="A3219">
        <v>8</v>
      </c>
      <c r="B3219">
        <v>32</v>
      </c>
      <c r="C3219">
        <v>0</v>
      </c>
      <c r="D3219">
        <v>1E-3</v>
      </c>
      <c r="E3219">
        <v>0.14751403407365318</v>
      </c>
      <c r="F3219">
        <v>31.431796613212818</v>
      </c>
      <c r="G3219">
        <v>1.1861997996546652E-5</v>
      </c>
      <c r="H3219">
        <v>-2559473.5550434352</v>
      </c>
      <c r="I3219">
        <v>31.97223459158019</v>
      </c>
      <c r="J3219">
        <v>2.5387855704085198E-7</v>
      </c>
      <c r="K3219">
        <v>3.8301530709137582E-2</v>
      </c>
      <c r="L3219">
        <v>-2557693.3286522869</v>
      </c>
      <c r="M3219">
        <f>table2[[#This Row],[E_coverage]]/table2[[#This Row],[sample_coverage]]</f>
        <v>0.98224364416290055</v>
      </c>
      <c r="N3219">
        <f>table2[[#This Row],[EP_coverage]]/table2[[#This Row],[sample_coverage]]</f>
        <v>0.99913233098688092</v>
      </c>
      <c r="O3219" t="b">
        <f>IF(ABS(table2[[#This Row],[EP_coverage_ratio]] - 1) &lt;= ABS(table2[[#This Row],[E_coverage_ratio]] - 1),TRUE,FALSE)</f>
        <v>1</v>
      </c>
      <c r="P3219" s="1">
        <f>(table2[[#This Row],[E_err]] + 1)/(table2[[#This Row],[sample_err]] + 1)</f>
        <v>1.0000118619979965</v>
      </c>
      <c r="Q3219" s="1">
        <f>(table2[[#This Row],[EP_err]] + 1 )/(table2[[#This Row],[sample_err]] + 1)</f>
        <v>1.0000002538785571</v>
      </c>
      <c r="R3219" s="1">
        <f>(table2[[#This Row],[EP_gamma]] + 1)/(table2[[#This Row],[expected_gamma]] + 1)</f>
        <v>0.9048268691086826</v>
      </c>
      <c r="S3219" s="1">
        <v>9.3564783511557105E-4</v>
      </c>
      <c r="T3219" s="1">
        <f>(table2[[#This Row],[EP_polymorphism]]+0.1)/(table2[[#This Row],[sample_polymorph]]+0.1)</f>
        <v>0.99936284985262946</v>
      </c>
      <c r="U3219" s="1">
        <f>(1-ABS(1 - table2[[#This Row],[E_coverage_ratio]]))*100</f>
        <v>98.224364416290058</v>
      </c>
      <c r="V3219" s="1">
        <f>(1-ABS(1 - table2[[#This Row],[E_error_ratio]]))*100</f>
        <v>99.998813800200352</v>
      </c>
      <c r="W3219" s="1">
        <f>(1-ABS(1 - table2[[#This Row],[EP_coverage_ratio]]))*100</f>
        <v>99.913233098688096</v>
      </c>
      <c r="X3219" s="1">
        <f>(1-ABS(1 - table2[[#This Row],[EP_error_ratio]]))*100</f>
        <v>99.9999746121443</v>
      </c>
      <c r="Y3219" s="1">
        <f>(1-ABS(1 - table2[[#This Row],[EP_polymorphism_ratio]]))*100</f>
        <v>99.936284985262944</v>
      </c>
    </row>
    <row r="3220" spans="1:25" x14ac:dyDescent="0.3">
      <c r="A3220">
        <v>9</v>
      </c>
      <c r="B3220">
        <v>32</v>
      </c>
      <c r="C3220">
        <v>0</v>
      </c>
      <c r="D3220">
        <v>1E-3</v>
      </c>
      <c r="E3220">
        <v>0.14792159751720246</v>
      </c>
      <c r="F3220">
        <v>31.431281593458344</v>
      </c>
      <c r="G3220">
        <v>1.1988514896397266E-5</v>
      </c>
      <c r="H3220">
        <v>-2561423.6540940846</v>
      </c>
      <c r="I3220">
        <v>31.98796302839115</v>
      </c>
      <c r="J3220">
        <v>6.2682853768853582E-8</v>
      </c>
      <c r="K3220">
        <v>3.9417342488688438E-2</v>
      </c>
      <c r="L3220">
        <v>-2559537.8979602163</v>
      </c>
      <c r="M3220">
        <f>table2[[#This Row],[E_coverage]]/table2[[#This Row],[sample_coverage]]</f>
        <v>0.98222754979557325</v>
      </c>
      <c r="N3220">
        <f>table2[[#This Row],[EP_coverage]]/table2[[#This Row],[sample_coverage]]</f>
        <v>0.99962384463722342</v>
      </c>
      <c r="O3220" t="b">
        <f>IF(ABS(table2[[#This Row],[EP_coverage_ratio]] - 1) &lt;= ABS(table2[[#This Row],[E_coverage_ratio]] - 1),TRUE,FALSE)</f>
        <v>1</v>
      </c>
      <c r="P3220" s="1">
        <f>(table2[[#This Row],[E_err]] + 1)/(table2[[#This Row],[sample_err]] + 1)</f>
        <v>1.0000119885148964</v>
      </c>
      <c r="Q3220" s="1">
        <f>(table2[[#This Row],[EP_err]] + 1 )/(table2[[#This Row],[sample_err]] + 1)</f>
        <v>1.0000000626828538</v>
      </c>
      <c r="R3220" s="1">
        <f>(table2[[#This Row],[EP_gamma]] + 1)/(table2[[#This Row],[expected_gamma]] + 1)</f>
        <v>0.90547764301743772</v>
      </c>
      <c r="S3220" s="1">
        <v>9.6534877379306195E-4</v>
      </c>
      <c r="T3220" s="1">
        <f>(table2[[#This Row],[EP_polymorphism]]+0.1)/(table2[[#This Row],[sample_polymorph]]+0.1)</f>
        <v>0.99965691855240657</v>
      </c>
      <c r="U3220" s="1">
        <f>(1-ABS(1 - table2[[#This Row],[E_coverage_ratio]]))*100</f>
        <v>98.222754979557322</v>
      </c>
      <c r="V3220" s="1">
        <f>(1-ABS(1 - table2[[#This Row],[E_error_ratio]]))*100</f>
        <v>99.998801148510367</v>
      </c>
      <c r="W3220" s="1">
        <f>(1-ABS(1 - table2[[#This Row],[EP_coverage_ratio]]))*100</f>
        <v>99.962384463722344</v>
      </c>
      <c r="X3220" s="1">
        <f>(1-ABS(1 - table2[[#This Row],[EP_error_ratio]]))*100</f>
        <v>99.999993731714625</v>
      </c>
      <c r="Y3220" s="1">
        <f>(1-ABS(1 - table2[[#This Row],[EP_polymorphism_ratio]]))*100</f>
        <v>99.965691855240664</v>
      </c>
    </row>
    <row r="3221" spans="1:25" x14ac:dyDescent="0.3">
      <c r="A3221">
        <v>10</v>
      </c>
      <c r="B3221">
        <v>32</v>
      </c>
      <c r="C3221">
        <v>0</v>
      </c>
      <c r="D3221">
        <v>1E-3</v>
      </c>
      <c r="E3221">
        <v>0.1452282848706781</v>
      </c>
      <c r="F3221">
        <v>31.432318207828622</v>
      </c>
      <c r="G3221">
        <v>1.2236963502577743E-5</v>
      </c>
      <c r="H3221">
        <v>-2562521.5444234931</v>
      </c>
      <c r="I3221">
        <v>32.00603992365015</v>
      </c>
      <c r="J3221">
        <v>0</v>
      </c>
      <c r="K3221">
        <v>4.0568470198265753E-2</v>
      </c>
      <c r="L3221">
        <v>-2560545.2921871748</v>
      </c>
      <c r="M3221">
        <f>table2[[#This Row],[E_coverage]]/table2[[#This Row],[sample_coverage]]</f>
        <v>0.98225994399464445</v>
      </c>
      <c r="N3221">
        <f>table2[[#This Row],[EP_coverage]]/table2[[#This Row],[sample_coverage]]</f>
        <v>1.0001887476140672</v>
      </c>
      <c r="O3221" t="b">
        <f>IF(ABS(table2[[#This Row],[EP_coverage_ratio]] - 1) &lt;= ABS(table2[[#This Row],[E_coverage_ratio]] - 1),TRUE,FALSE)</f>
        <v>1</v>
      </c>
      <c r="P3221" s="1">
        <f>(table2[[#This Row],[E_err]] + 1)/(table2[[#This Row],[sample_err]] + 1)</f>
        <v>1.0000122369635025</v>
      </c>
      <c r="Q3221" s="1">
        <f>(table2[[#This Row],[EP_err]] + 1 )/(table2[[#This Row],[sample_err]] + 1)</f>
        <v>1</v>
      </c>
      <c r="R3221" s="1">
        <f>(table2[[#This Row],[EP_gamma]] + 1)/(table2[[#This Row],[expected_gamma]] + 1)</f>
        <v>0.90861226878950974</v>
      </c>
      <c r="S3221" s="1">
        <v>9.9525607716388609E-4</v>
      </c>
      <c r="T3221" s="1">
        <f>(table2[[#This Row],[EP_polymorphism]]+0.1)/(table2[[#This Row],[sample_polymorph]]+0.1)</f>
        <v>0.99995303046696915</v>
      </c>
      <c r="U3221" s="1">
        <f>(1-ABS(1 - table2[[#This Row],[E_coverage_ratio]]))*100</f>
        <v>98.22599439946444</v>
      </c>
      <c r="V3221" s="1">
        <f>(1-ABS(1 - table2[[#This Row],[E_error_ratio]]))*100</f>
        <v>99.998776303649748</v>
      </c>
      <c r="W3221" s="1">
        <f>(1-ABS(1 - table2[[#This Row],[EP_coverage_ratio]]))*100</f>
        <v>99.981125238593279</v>
      </c>
      <c r="X3221" s="1">
        <f>(1-ABS(1 - table2[[#This Row],[EP_error_ratio]]))*100</f>
        <v>100</v>
      </c>
      <c r="Y3221" s="1">
        <f>(1-ABS(1 - table2[[#This Row],[EP_polymorphism_ratio]]))*100</f>
        <v>99.995303046696918</v>
      </c>
    </row>
    <row r="3222" spans="1:25" x14ac:dyDescent="0.3">
      <c r="A3222">
        <v>1</v>
      </c>
      <c r="B3222">
        <v>32</v>
      </c>
      <c r="C3222">
        <v>0</v>
      </c>
      <c r="D3222">
        <v>2E-3</v>
      </c>
      <c r="E3222">
        <v>0.27137508620341894</v>
      </c>
      <c r="F3222">
        <v>30.892057263353262</v>
      </c>
      <c r="G3222">
        <v>2.358491267348966E-5</v>
      </c>
      <c r="H3222">
        <v>-2638919.357697519</v>
      </c>
      <c r="I3222">
        <v>31.985380690901657</v>
      </c>
      <c r="J3222">
        <v>0</v>
      </c>
      <c r="K3222">
        <v>7.7176374138370141E-2</v>
      </c>
      <c r="L3222">
        <v>-2632560.9803180783</v>
      </c>
      <c r="M3222">
        <f>table2[[#This Row],[E_coverage]]/table2[[#This Row],[sample_coverage]]</f>
        <v>0.96537678947978944</v>
      </c>
      <c r="N3222">
        <f>table2[[#This Row],[EP_coverage]]/table2[[#This Row],[sample_coverage]]</f>
        <v>0.99954314659067678</v>
      </c>
      <c r="O3222" t="b">
        <f>IF(ABS(table2[[#This Row],[EP_coverage_ratio]] - 1) &lt;= ABS(table2[[#This Row],[E_coverage_ratio]] - 1),TRUE,FALSE)</f>
        <v>1</v>
      </c>
      <c r="P3222" s="1">
        <f>(table2[[#This Row],[E_err]] + 1)/(table2[[#This Row],[sample_err]] + 1)</f>
        <v>1.0000235849126735</v>
      </c>
      <c r="Q3222" s="1">
        <f>(table2[[#This Row],[EP_err]] + 1 )/(table2[[#This Row],[sample_err]] + 1)</f>
        <v>1</v>
      </c>
      <c r="R3222" s="1">
        <f>(table2[[#This Row],[EP_gamma]] + 1)/(table2[[#This Row],[expected_gamma]] + 1)</f>
        <v>0.84725301433665412</v>
      </c>
      <c r="S3222" s="1">
        <v>1.94659309348022E-3</v>
      </c>
      <c r="T3222" s="1">
        <f>(table2[[#This Row],[EP_polymorphism]]+0.1)/(table2[[#This Row],[sample_polymorph]]+0.1)</f>
        <v>0.99947640287725703</v>
      </c>
      <c r="U3222" s="1">
        <f>(1-ABS(1 - table2[[#This Row],[E_coverage_ratio]]))*100</f>
        <v>96.537678947978947</v>
      </c>
      <c r="V3222" s="1">
        <f>(1-ABS(1 - table2[[#This Row],[E_error_ratio]]))*100</f>
        <v>99.997641508732642</v>
      </c>
      <c r="W3222" s="1">
        <f>(1-ABS(1 - table2[[#This Row],[EP_coverage_ratio]]))*100</f>
        <v>99.954314659067677</v>
      </c>
      <c r="X3222" s="1">
        <f>(1-ABS(1 - table2[[#This Row],[EP_error_ratio]]))*100</f>
        <v>100</v>
      </c>
      <c r="Y3222" s="1">
        <f>(1-ABS(1 - table2[[#This Row],[EP_polymorphism_ratio]]))*100</f>
        <v>99.947640287725704</v>
      </c>
    </row>
    <row r="3223" spans="1:25" x14ac:dyDescent="0.3">
      <c r="A3223">
        <v>2</v>
      </c>
      <c r="B3223">
        <v>32</v>
      </c>
      <c r="C3223">
        <v>0</v>
      </c>
      <c r="D3223">
        <v>2E-3</v>
      </c>
      <c r="E3223">
        <v>0.26966806980197927</v>
      </c>
      <c r="F3223">
        <v>30.897650928315866</v>
      </c>
      <c r="G3223">
        <v>2.3837937804915832E-5</v>
      </c>
      <c r="H3223">
        <v>-2641082.9802521807</v>
      </c>
      <c r="I3223">
        <v>32.02690867192144</v>
      </c>
      <c r="J3223">
        <v>0</v>
      </c>
      <c r="K3223">
        <v>7.9415061517370364E-2</v>
      </c>
      <c r="L3223">
        <v>-2634393.5162534104</v>
      </c>
      <c r="M3223">
        <f>table2[[#This Row],[E_coverage]]/table2[[#This Row],[sample_coverage]]</f>
        <v>0.9655515915098708</v>
      </c>
      <c r="N3223">
        <f>table2[[#This Row],[EP_coverage]]/table2[[#This Row],[sample_coverage]]</f>
        <v>1.000840895997545</v>
      </c>
      <c r="O3223" t="b">
        <f>IF(ABS(table2[[#This Row],[EP_coverage_ratio]] - 1) &lt;= ABS(table2[[#This Row],[E_coverage_ratio]] - 1),TRUE,FALSE)</f>
        <v>1</v>
      </c>
      <c r="P3223" s="1">
        <f>(table2[[#This Row],[E_err]] + 1)/(table2[[#This Row],[sample_err]] + 1)</f>
        <v>1.000023837937805</v>
      </c>
      <c r="Q3223" s="1">
        <f>(table2[[#This Row],[EP_err]] + 1 )/(table2[[#This Row],[sample_err]] + 1)</f>
        <v>1</v>
      </c>
      <c r="R3223" s="1">
        <f>(table2[[#This Row],[EP_gamma]] + 1)/(table2[[#This Row],[expected_gamma]] + 1)</f>
        <v>0.85015531790581977</v>
      </c>
      <c r="S3223" s="1">
        <v>2.00652935133471E-3</v>
      </c>
      <c r="T3223" s="1">
        <f>(table2[[#This Row],[EP_polymorphism]]+0.1)/(table2[[#This Row],[sample_polymorph]]+0.1)</f>
        <v>1.0000640132483793</v>
      </c>
      <c r="U3223" s="1">
        <f>(1-ABS(1 - table2[[#This Row],[E_coverage_ratio]]))*100</f>
        <v>96.55515915098708</v>
      </c>
      <c r="V3223" s="1">
        <f>(1-ABS(1 - table2[[#This Row],[E_error_ratio]]))*100</f>
        <v>99.997616206219504</v>
      </c>
      <c r="W3223" s="1">
        <f>(1-ABS(1 - table2[[#This Row],[EP_coverage_ratio]]))*100</f>
        <v>99.915910400245494</v>
      </c>
      <c r="X3223" s="1">
        <f>(1-ABS(1 - table2[[#This Row],[EP_error_ratio]]))*100</f>
        <v>100</v>
      </c>
      <c r="Y3223" s="1">
        <f>(1-ABS(1 - table2[[#This Row],[EP_polymorphism_ratio]]))*100</f>
        <v>99.993598675162062</v>
      </c>
    </row>
    <row r="3224" spans="1:25" x14ac:dyDescent="0.3">
      <c r="A3224">
        <v>3</v>
      </c>
      <c r="B3224">
        <v>32</v>
      </c>
      <c r="C3224">
        <v>0</v>
      </c>
      <c r="D3224">
        <v>2E-3</v>
      </c>
      <c r="E3224">
        <v>0.27187849628103739</v>
      </c>
      <c r="F3224">
        <v>30.887941065322753</v>
      </c>
      <c r="G3224">
        <v>2.3682724481485859E-5</v>
      </c>
      <c r="H3224">
        <v>-2639968.053451912</v>
      </c>
      <c r="I3224">
        <v>31.995169120674188</v>
      </c>
      <c r="J3224">
        <v>0</v>
      </c>
      <c r="K3224">
        <v>7.8060366792563021E-2</v>
      </c>
      <c r="L3224">
        <v>-2633453.9271943998</v>
      </c>
      <c r="M3224">
        <f>table2[[#This Row],[E_coverage]]/table2[[#This Row],[sample_coverage]]</f>
        <v>0.96524815829133603</v>
      </c>
      <c r="N3224">
        <f>table2[[#This Row],[EP_coverage]]/table2[[#This Row],[sample_coverage]]</f>
        <v>0.99984903502106837</v>
      </c>
      <c r="O3224" t="b">
        <f>IF(ABS(table2[[#This Row],[EP_coverage_ratio]] - 1) &lt;= ABS(table2[[#This Row],[E_coverage_ratio]] - 1),TRUE,FALSE)</f>
        <v>1</v>
      </c>
      <c r="P3224" s="1">
        <f>(table2[[#This Row],[E_err]] + 1)/(table2[[#This Row],[sample_err]] + 1)</f>
        <v>1.0000236827244815</v>
      </c>
      <c r="Q3224" s="1">
        <f>(table2[[#This Row],[EP_err]] + 1 )/(table2[[#This Row],[sample_err]] + 1)</f>
        <v>1</v>
      </c>
      <c r="R3224" s="1">
        <f>(table2[[#This Row],[EP_gamma]] + 1)/(table2[[#This Row],[expected_gamma]] + 1)</f>
        <v>0.84761270038356884</v>
      </c>
      <c r="S3224" s="1">
        <v>1.9702126579735899E-3</v>
      </c>
      <c r="T3224" s="1">
        <f>(table2[[#This Row],[EP_polymorphism]]+0.1)/(table2[[#This Row],[sample_polymorph]]+0.1)</f>
        <v>0.99970796723503519</v>
      </c>
      <c r="U3224" s="1">
        <f>(1-ABS(1 - table2[[#This Row],[E_coverage_ratio]]))*100</f>
        <v>96.524815829133601</v>
      </c>
      <c r="V3224" s="1">
        <f>(1-ABS(1 - table2[[#This Row],[E_error_ratio]]))*100</f>
        <v>99.997631727551848</v>
      </c>
      <c r="W3224" s="1">
        <f>(1-ABS(1 - table2[[#This Row],[EP_coverage_ratio]]))*100</f>
        <v>99.984903502106832</v>
      </c>
      <c r="X3224" s="1">
        <f>(1-ABS(1 - table2[[#This Row],[EP_error_ratio]]))*100</f>
        <v>100</v>
      </c>
      <c r="Y3224" s="1">
        <f>(1-ABS(1 - table2[[#This Row],[EP_polymorphism_ratio]]))*100</f>
        <v>99.970796723503526</v>
      </c>
    </row>
    <row r="3225" spans="1:25" x14ac:dyDescent="0.3">
      <c r="A3225">
        <v>4</v>
      </c>
      <c r="B3225">
        <v>32</v>
      </c>
      <c r="C3225">
        <v>0</v>
      </c>
      <c r="D3225">
        <v>2E-3</v>
      </c>
      <c r="E3225">
        <v>0.26922282698999495</v>
      </c>
      <c r="F3225">
        <v>30.893354713919084</v>
      </c>
      <c r="G3225">
        <v>2.3873442685261702E-5</v>
      </c>
      <c r="H3225">
        <v>-2638891.728365731</v>
      </c>
      <c r="I3225">
        <v>31.995494022497112</v>
      </c>
      <c r="J3225">
        <v>9.7215598545074833E-8</v>
      </c>
      <c r="K3225">
        <v>7.7759249606629818E-2</v>
      </c>
      <c r="L3225">
        <v>-2632459.7206016993</v>
      </c>
      <c r="M3225">
        <f>table2[[#This Row],[E_coverage]]/table2[[#This Row],[sample_coverage]]</f>
        <v>0.96541733480997138</v>
      </c>
      <c r="N3225">
        <f>table2[[#This Row],[EP_coverage]]/table2[[#This Row],[sample_coverage]]</f>
        <v>0.99985918820303477</v>
      </c>
      <c r="O3225" t="b">
        <f>IF(ABS(table2[[#This Row],[EP_coverage_ratio]] - 1) &lt;= ABS(table2[[#This Row],[E_coverage_ratio]] - 1),TRUE,FALSE)</f>
        <v>1</v>
      </c>
      <c r="P3225" s="1">
        <f>(table2[[#This Row],[E_err]] + 1)/(table2[[#This Row],[sample_err]] + 1)</f>
        <v>1.0000238734426852</v>
      </c>
      <c r="Q3225" s="1">
        <f>(table2[[#This Row],[EP_err]] + 1 )/(table2[[#This Row],[sample_err]] + 1)</f>
        <v>1.0000000972155985</v>
      </c>
      <c r="R3225" s="1">
        <f>(table2[[#This Row],[EP_gamma]] + 1)/(table2[[#This Row],[expected_gamma]] + 1)</f>
        <v>0.84914896477443003</v>
      </c>
      <c r="S3225" s="1">
        <v>1.96391518913274E-3</v>
      </c>
      <c r="T3225" s="1">
        <f>(table2[[#This Row],[EP_polymorphism]]+0.1)/(table2[[#This Row],[sample_polymorph]]+0.1)</f>
        <v>0.99964622734443853</v>
      </c>
      <c r="U3225" s="1">
        <f>(1-ABS(1 - table2[[#This Row],[E_coverage_ratio]]))*100</f>
        <v>96.541733480997138</v>
      </c>
      <c r="V3225" s="1">
        <f>(1-ABS(1 - table2[[#This Row],[E_error_ratio]]))*100</f>
        <v>99.997612655731487</v>
      </c>
      <c r="W3225" s="1">
        <f>(1-ABS(1 - table2[[#This Row],[EP_coverage_ratio]]))*100</f>
        <v>99.985918820303482</v>
      </c>
      <c r="X3225" s="1">
        <f>(1-ABS(1 - table2[[#This Row],[EP_error_ratio]]))*100</f>
        <v>99.999990278440151</v>
      </c>
      <c r="Y3225" s="1">
        <f>(1-ABS(1 - table2[[#This Row],[EP_polymorphism_ratio]]))*100</f>
        <v>99.96462273444385</v>
      </c>
    </row>
    <row r="3226" spans="1:25" x14ac:dyDescent="0.3">
      <c r="A3226">
        <v>5</v>
      </c>
      <c r="B3226">
        <v>32</v>
      </c>
      <c r="C3226">
        <v>0</v>
      </c>
      <c r="D3226">
        <v>2E-3</v>
      </c>
      <c r="E3226">
        <v>0.27090221989599189</v>
      </c>
      <c r="F3226">
        <v>30.89497182930819</v>
      </c>
      <c r="G3226">
        <v>2.4536558879572216E-5</v>
      </c>
      <c r="H3226">
        <v>-2641658.3926121397</v>
      </c>
      <c r="I3226">
        <v>32.019665551667764</v>
      </c>
      <c r="J3226">
        <v>3.5895309578276731E-7</v>
      </c>
      <c r="K3226">
        <v>7.923370440171866E-2</v>
      </c>
      <c r="L3226">
        <v>-2635013.62800611</v>
      </c>
      <c r="M3226">
        <f>table2[[#This Row],[E_coverage]]/table2[[#This Row],[sample_coverage]]</f>
        <v>0.96546786966588094</v>
      </c>
      <c r="N3226">
        <f>table2[[#This Row],[EP_coverage]]/table2[[#This Row],[sample_coverage]]</f>
        <v>1.0006145484896176</v>
      </c>
      <c r="O3226" t="b">
        <f>IF(ABS(table2[[#This Row],[EP_coverage_ratio]] - 1) &lt;= ABS(table2[[#This Row],[E_coverage_ratio]] - 1),TRUE,FALSE)</f>
        <v>1</v>
      </c>
      <c r="P3226" s="1">
        <f>(table2[[#This Row],[E_err]] + 1)/(table2[[#This Row],[sample_err]] + 1)</f>
        <v>1.0000245365588796</v>
      </c>
      <c r="Q3226" s="1">
        <f>(table2[[#This Row],[EP_err]] + 1 )/(table2[[#This Row],[sample_err]] + 1)</f>
        <v>1.0000003589530957</v>
      </c>
      <c r="R3226" s="1">
        <f>(table2[[#This Row],[EP_gamma]] + 1)/(table2[[#This Row],[expected_gamma]] + 1)</f>
        <v>0.84918704799338618</v>
      </c>
      <c r="S3226" s="1">
        <v>2.0017211773919398E-3</v>
      </c>
      <c r="T3226" s="1">
        <f>(table2[[#This Row],[EP_polymorphism]]+0.1)/(table2[[#This Row],[sample_polymorph]]+0.1)</f>
        <v>1.0000168742881563</v>
      </c>
      <c r="U3226" s="1">
        <f>(1-ABS(1 - table2[[#This Row],[E_coverage_ratio]]))*100</f>
        <v>96.546786966588087</v>
      </c>
      <c r="V3226" s="1">
        <f>(1-ABS(1 - table2[[#This Row],[E_error_ratio]]))*100</f>
        <v>99.997546344112038</v>
      </c>
      <c r="W3226" s="1">
        <f>(1-ABS(1 - table2[[#This Row],[EP_coverage_ratio]]))*100</f>
        <v>99.938545151038241</v>
      </c>
      <c r="X3226" s="1">
        <f>(1-ABS(1 - table2[[#This Row],[EP_error_ratio]]))*100</f>
        <v>99.999964104690434</v>
      </c>
      <c r="Y3226" s="1">
        <f>(1-ABS(1 - table2[[#This Row],[EP_polymorphism_ratio]]))*100</f>
        <v>99.998312571184371</v>
      </c>
    </row>
    <row r="3227" spans="1:25" x14ac:dyDescent="0.3">
      <c r="A3227">
        <v>6</v>
      </c>
      <c r="B3227">
        <v>32</v>
      </c>
      <c r="C3227">
        <v>0</v>
      </c>
      <c r="D3227">
        <v>2E-3</v>
      </c>
      <c r="E3227">
        <v>0.27130209793970872</v>
      </c>
      <c r="F3227">
        <v>30.897508787261714</v>
      </c>
      <c r="G3227">
        <v>2.4706962091003426E-5</v>
      </c>
      <c r="H3227">
        <v>-2641966.1119188205</v>
      </c>
      <c r="I3227">
        <v>32.02891268808056</v>
      </c>
      <c r="J3227">
        <v>4.0459067218509078E-7</v>
      </c>
      <c r="K3227">
        <v>7.9712125450779769E-2</v>
      </c>
      <c r="L3227">
        <v>-2635200.7285921387</v>
      </c>
      <c r="M3227">
        <f>table2[[#This Row],[E_coverage]]/table2[[#This Row],[sample_coverage]]</f>
        <v>0.96554714960192856</v>
      </c>
      <c r="N3227">
        <f>table2[[#This Row],[EP_coverage]]/table2[[#This Row],[sample_coverage]]</f>
        <v>1.0009035215025175</v>
      </c>
      <c r="O3227" t="b">
        <f>IF(ABS(table2[[#This Row],[EP_coverage_ratio]] - 1) &lt;= ABS(table2[[#This Row],[E_coverage_ratio]] - 1),TRUE,FALSE)</f>
        <v>1</v>
      </c>
      <c r="P3227" s="1">
        <f>(table2[[#This Row],[E_err]] + 1)/(table2[[#This Row],[sample_err]] + 1)</f>
        <v>1.0000247069620909</v>
      </c>
      <c r="Q3227" s="1">
        <f>(table2[[#This Row],[EP_err]] + 1 )/(table2[[#This Row],[sample_err]] + 1)</f>
        <v>1.0000004045906721</v>
      </c>
      <c r="R3227" s="1">
        <f>(table2[[#This Row],[EP_gamma]] + 1)/(table2[[#This Row],[expected_gamma]] + 1)</f>
        <v>0.84929626656054247</v>
      </c>
      <c r="S3227" s="1">
        <v>2.0110442810246099E-3</v>
      </c>
      <c r="T3227" s="1">
        <f>(table2[[#This Row],[EP_polymorphism]]+0.1)/(table2[[#This Row],[sample_polymorph]]+0.1)</f>
        <v>1.0001082772649472</v>
      </c>
      <c r="U3227" s="1">
        <f>(1-ABS(1 - table2[[#This Row],[E_coverage_ratio]]))*100</f>
        <v>96.554714960192854</v>
      </c>
      <c r="V3227" s="1">
        <f>(1-ABS(1 - table2[[#This Row],[E_error_ratio]]))*100</f>
        <v>99.997529303790913</v>
      </c>
      <c r="W3227" s="1">
        <f>(1-ABS(1 - table2[[#This Row],[EP_coverage_ratio]]))*100</f>
        <v>99.909647849748254</v>
      </c>
      <c r="X3227" s="1">
        <f>(1-ABS(1 - table2[[#This Row],[EP_error_ratio]]))*100</f>
        <v>99.999959540932792</v>
      </c>
      <c r="Y3227" s="1">
        <f>(1-ABS(1 - table2[[#This Row],[EP_polymorphism_ratio]]))*100</f>
        <v>99.989172273505275</v>
      </c>
    </row>
    <row r="3228" spans="1:25" x14ac:dyDescent="0.3">
      <c r="A3228">
        <v>7</v>
      </c>
      <c r="B3228">
        <v>32</v>
      </c>
      <c r="C3228">
        <v>0</v>
      </c>
      <c r="D3228">
        <v>2E-3</v>
      </c>
      <c r="E3228">
        <v>0.26944268107750952</v>
      </c>
      <c r="F3228">
        <v>30.895118231208237</v>
      </c>
      <c r="G3228">
        <v>2.4420180171219693E-5</v>
      </c>
      <c r="H3228">
        <v>-2638721.1701296121</v>
      </c>
      <c r="I3228">
        <v>31.9877233417185</v>
      </c>
      <c r="J3228">
        <v>8.2010123372879627E-7</v>
      </c>
      <c r="K3228">
        <v>7.7100401410503575E-2</v>
      </c>
      <c r="L3228">
        <v>-2632381.9658755441</v>
      </c>
      <c r="M3228">
        <f>table2[[#This Row],[E_coverage]]/table2[[#This Row],[sample_coverage]]</f>
        <v>0.96547244472525739</v>
      </c>
      <c r="N3228">
        <f>table2[[#This Row],[EP_coverage]]/table2[[#This Row],[sample_coverage]]</f>
        <v>0.99961635442870311</v>
      </c>
      <c r="O3228" t="b">
        <f>IF(ABS(table2[[#This Row],[EP_coverage_ratio]] - 1) &lt;= ABS(table2[[#This Row],[E_coverage_ratio]] - 1),TRUE,FALSE)</f>
        <v>1</v>
      </c>
      <c r="P3228" s="1">
        <f>(table2[[#This Row],[E_err]] + 1)/(table2[[#This Row],[sample_err]] + 1)</f>
        <v>1.0000244201801711</v>
      </c>
      <c r="Q3228" s="1">
        <f>(table2[[#This Row],[EP_err]] + 1 )/(table2[[#This Row],[sample_err]] + 1)</f>
        <v>1.0000008201012338</v>
      </c>
      <c r="R3228" s="1">
        <f>(table2[[#This Row],[EP_gamma]] + 1)/(table2[[#This Row],[expected_gamma]] + 1)</f>
        <v>0.8484828952625536</v>
      </c>
      <c r="S3228" s="1">
        <v>1.94126438214936E-3</v>
      </c>
      <c r="T3228" s="1">
        <f>(table2[[#This Row],[EP_polymorphism]]+0.1)/(table2[[#This Row],[sample_polymorph]]+0.1)</f>
        <v>0.9994241606093075</v>
      </c>
      <c r="U3228" s="1">
        <f>(1-ABS(1 - table2[[#This Row],[E_coverage_ratio]]))*100</f>
        <v>96.547244472525733</v>
      </c>
      <c r="V3228" s="1">
        <f>(1-ABS(1 - table2[[#This Row],[E_error_ratio]]))*100</f>
        <v>99.997557981982894</v>
      </c>
      <c r="W3228" s="1">
        <f>(1-ABS(1 - table2[[#This Row],[EP_coverage_ratio]]))*100</f>
        <v>99.961635442870318</v>
      </c>
      <c r="X3228" s="1">
        <f>(1-ABS(1 - table2[[#This Row],[EP_error_ratio]]))*100</f>
        <v>99.999917989876622</v>
      </c>
      <c r="Y3228" s="1">
        <f>(1-ABS(1 - table2[[#This Row],[EP_polymorphism_ratio]]))*100</f>
        <v>99.942416060930753</v>
      </c>
    </row>
    <row r="3229" spans="1:25" x14ac:dyDescent="0.3">
      <c r="A3229">
        <v>8</v>
      </c>
      <c r="B3229">
        <v>32</v>
      </c>
      <c r="C3229">
        <v>0</v>
      </c>
      <c r="D3229">
        <v>2E-3</v>
      </c>
      <c r="E3229">
        <v>0.27323216753532498</v>
      </c>
      <c r="F3229">
        <v>30.889363482060354</v>
      </c>
      <c r="G3229">
        <v>2.3676342901605366E-5</v>
      </c>
      <c r="H3229">
        <v>-2640094.5059496965</v>
      </c>
      <c r="I3229">
        <v>31.994421072757085</v>
      </c>
      <c r="J3229">
        <v>0</v>
      </c>
      <c r="K3229">
        <v>7.7909539301460565E-2</v>
      </c>
      <c r="L3229">
        <v>-2633652.976016629</v>
      </c>
      <c r="M3229">
        <f>table2[[#This Row],[E_coverage]]/table2[[#This Row],[sample_coverage]]</f>
        <v>0.96529260881438606</v>
      </c>
      <c r="N3229">
        <f>table2[[#This Row],[EP_coverage]]/table2[[#This Row],[sample_coverage]]</f>
        <v>0.9998256585236589</v>
      </c>
      <c r="O3229" t="b">
        <f>IF(ABS(table2[[#This Row],[EP_coverage_ratio]] - 1) &lt;= ABS(table2[[#This Row],[E_coverage_ratio]] - 1),TRUE,FALSE)</f>
        <v>1</v>
      </c>
      <c r="P3229" s="1">
        <f>(table2[[#This Row],[E_err]] + 1)/(table2[[#This Row],[sample_err]] + 1)</f>
        <v>1.0000236763429016</v>
      </c>
      <c r="Q3229" s="1">
        <f>(table2[[#This Row],[EP_err]] + 1 )/(table2[[#This Row],[sample_err]] + 1)</f>
        <v>1</v>
      </c>
      <c r="R3229" s="1">
        <f>(table2[[#This Row],[EP_gamma]] + 1)/(table2[[#This Row],[expected_gamma]] + 1)</f>
        <v>0.84659307766943837</v>
      </c>
      <c r="S3229" s="1">
        <v>1.9662385412466598E-3</v>
      </c>
      <c r="T3229" s="1">
        <f>(table2[[#This Row],[EP_polymorphism]]+0.1)/(table2[[#This Row],[sample_polymorph]]+0.1)</f>
        <v>0.99966900530633973</v>
      </c>
      <c r="U3229" s="1">
        <f>(1-ABS(1 - table2[[#This Row],[E_coverage_ratio]]))*100</f>
        <v>96.529260881438603</v>
      </c>
      <c r="V3229" s="1">
        <f>(1-ABS(1 - table2[[#This Row],[E_error_ratio]]))*100</f>
        <v>99.997632365709848</v>
      </c>
      <c r="W3229" s="1">
        <f>(1-ABS(1 - table2[[#This Row],[EP_coverage_ratio]]))*100</f>
        <v>99.982565852365894</v>
      </c>
      <c r="X3229" s="1">
        <f>(1-ABS(1 - table2[[#This Row],[EP_error_ratio]]))*100</f>
        <v>100</v>
      </c>
      <c r="Y3229" s="1">
        <f>(1-ABS(1 - table2[[#This Row],[EP_polymorphism_ratio]]))*100</f>
        <v>99.966900530633978</v>
      </c>
    </row>
    <row r="3230" spans="1:25" x14ac:dyDescent="0.3">
      <c r="A3230">
        <v>9</v>
      </c>
      <c r="B3230">
        <v>32</v>
      </c>
      <c r="C3230">
        <v>0</v>
      </c>
      <c r="D3230">
        <v>2E-3</v>
      </c>
      <c r="E3230">
        <v>0.27076908300717939</v>
      </c>
      <c r="F3230">
        <v>30.896025164733132</v>
      </c>
      <c r="G3230">
        <v>2.4278316980374264E-5</v>
      </c>
      <c r="H3230">
        <v>-2641598.9406554233</v>
      </c>
      <c r="I3230">
        <v>32.027587350725334</v>
      </c>
      <c r="J3230">
        <v>0</v>
      </c>
      <c r="K3230">
        <v>7.9712864135297587E-2</v>
      </c>
      <c r="L3230">
        <v>-2634868.7881991998</v>
      </c>
      <c r="M3230">
        <f>table2[[#This Row],[E_coverage]]/table2[[#This Row],[sample_coverage]]</f>
        <v>0.96550078639791037</v>
      </c>
      <c r="N3230">
        <f>table2[[#This Row],[EP_coverage]]/table2[[#This Row],[sample_coverage]]</f>
        <v>1.0008621047101667</v>
      </c>
      <c r="O3230" t="b">
        <f>IF(ABS(table2[[#This Row],[EP_coverage_ratio]] - 1) &lt;= ABS(table2[[#This Row],[E_coverage_ratio]] - 1),TRUE,FALSE)</f>
        <v>1</v>
      </c>
      <c r="P3230" s="1">
        <f>(table2[[#This Row],[E_err]] + 1)/(table2[[#This Row],[sample_err]] + 1)</f>
        <v>1.0000242783169804</v>
      </c>
      <c r="Q3230" s="1">
        <f>(table2[[#This Row],[EP_err]] + 1 )/(table2[[#This Row],[sample_err]] + 1)</f>
        <v>1</v>
      </c>
      <c r="R3230" s="1">
        <f>(table2[[#This Row],[EP_gamma]] + 1)/(table2[[#This Row],[expected_gamma]] + 1)</f>
        <v>0.84965307904740517</v>
      </c>
      <c r="S3230" s="1">
        <v>2.0145914000219102E-3</v>
      </c>
      <c r="T3230" s="1">
        <f>(table2[[#This Row],[EP_polymorphism]]+0.1)/(table2[[#This Row],[sample_polymorph]]+0.1)</f>
        <v>1.0001430529413913</v>
      </c>
      <c r="U3230" s="1">
        <f>(1-ABS(1 - table2[[#This Row],[E_coverage_ratio]]))*100</f>
        <v>96.550078639791039</v>
      </c>
      <c r="V3230" s="1">
        <f>(1-ABS(1 - table2[[#This Row],[E_error_ratio]]))*100</f>
        <v>99.997572168301957</v>
      </c>
      <c r="W3230" s="1">
        <f>(1-ABS(1 - table2[[#This Row],[EP_coverage_ratio]]))*100</f>
        <v>99.91378952898333</v>
      </c>
      <c r="X3230" s="1">
        <f>(1-ABS(1 - table2[[#This Row],[EP_error_ratio]]))*100</f>
        <v>100</v>
      </c>
      <c r="Y3230" s="1">
        <f>(1-ABS(1 - table2[[#This Row],[EP_polymorphism_ratio]]))*100</f>
        <v>99.98569470586088</v>
      </c>
    </row>
    <row r="3231" spans="1:25" x14ac:dyDescent="0.3">
      <c r="A3231">
        <v>10</v>
      </c>
      <c r="B3231">
        <v>32</v>
      </c>
      <c r="C3231">
        <v>0</v>
      </c>
      <c r="D3231">
        <v>2E-3</v>
      </c>
      <c r="E3231">
        <v>0.27176376220598758</v>
      </c>
      <c r="F3231">
        <v>30.903615807246215</v>
      </c>
      <c r="G3231">
        <v>2.4537762276906221E-5</v>
      </c>
      <c r="H3231">
        <v>-2641992.6828269744</v>
      </c>
      <c r="I3231">
        <v>32.042650617358433</v>
      </c>
      <c r="J3231">
        <v>1.4364917895300402E-7</v>
      </c>
      <c r="K3231">
        <v>8.0181660248742223E-2</v>
      </c>
      <c r="L3231">
        <v>-2635211.6336720944</v>
      </c>
      <c r="M3231">
        <f>table2[[#This Row],[E_coverage]]/table2[[#This Row],[sample_coverage]]</f>
        <v>0.96573799397644422</v>
      </c>
      <c r="N3231">
        <f>table2[[#This Row],[EP_coverage]]/table2[[#This Row],[sample_coverage]]</f>
        <v>1.001332831792451</v>
      </c>
      <c r="O3231" t="b">
        <f>IF(ABS(table2[[#This Row],[EP_coverage_ratio]] - 1) &lt;= ABS(table2[[#This Row],[E_coverage_ratio]] - 1),TRUE,FALSE)</f>
        <v>1</v>
      </c>
      <c r="P3231" s="1">
        <f>(table2[[#This Row],[E_err]] + 1)/(table2[[#This Row],[sample_err]] + 1)</f>
        <v>1.000024537762277</v>
      </c>
      <c r="Q3231" s="1">
        <f>(table2[[#This Row],[EP_err]] + 1 )/(table2[[#This Row],[sample_err]] + 1)</f>
        <v>1.000000143649179</v>
      </c>
      <c r="R3231" s="1">
        <f>(table2[[#This Row],[EP_gamma]] + 1)/(table2[[#This Row],[expected_gamma]] + 1)</f>
        <v>0.84935716235149739</v>
      </c>
      <c r="S3231" s="1">
        <v>2.0236763425134298E-3</v>
      </c>
      <c r="T3231" s="1">
        <f>(table2[[#This Row],[EP_polymorphism]]+0.1)/(table2[[#This Row],[sample_polymorph]]+0.1)</f>
        <v>1.0002321210050338</v>
      </c>
      <c r="U3231" s="1">
        <f>(1-ABS(1 - table2[[#This Row],[E_coverage_ratio]]))*100</f>
        <v>96.573799397644422</v>
      </c>
      <c r="V3231" s="1">
        <f>(1-ABS(1 - table2[[#This Row],[E_error_ratio]]))*100</f>
        <v>99.997546223772304</v>
      </c>
      <c r="W3231" s="1">
        <f>(1-ABS(1 - table2[[#This Row],[EP_coverage_ratio]]))*100</f>
        <v>99.866716820754903</v>
      </c>
      <c r="X3231" s="1">
        <f>(1-ABS(1 - table2[[#This Row],[EP_error_ratio]]))*100</f>
        <v>99.999985635082098</v>
      </c>
      <c r="Y3231" s="1">
        <f>(1-ABS(1 - table2[[#This Row],[EP_polymorphism_ratio]]))*100</f>
        <v>99.976787899496628</v>
      </c>
    </row>
    <row r="3232" spans="1:25" x14ac:dyDescent="0.3">
      <c r="A3232">
        <v>1</v>
      </c>
      <c r="B3232">
        <v>32</v>
      </c>
      <c r="C3232">
        <v>0</v>
      </c>
      <c r="D3232">
        <v>4.0000000000000001E-3</v>
      </c>
      <c r="E3232">
        <v>0.46449061855708262</v>
      </c>
      <c r="F3232">
        <v>29.898383474417138</v>
      </c>
      <c r="G3232">
        <v>4.6137426805221593E-5</v>
      </c>
      <c r="H3232">
        <v>-2780852.0748889702</v>
      </c>
      <c r="I3232">
        <v>31.999573346932131</v>
      </c>
      <c r="J3232">
        <v>1.7338408110038607E-7</v>
      </c>
      <c r="K3232">
        <v>0.14738167150513926</v>
      </c>
      <c r="L3232">
        <v>-2761895.3468253245</v>
      </c>
      <c r="M3232">
        <f>table2[[#This Row],[E_coverage]]/table2[[#This Row],[sample_coverage]]</f>
        <v>0.93432448357553555</v>
      </c>
      <c r="N3232">
        <f>table2[[#This Row],[EP_coverage]]/table2[[#This Row],[sample_coverage]]</f>
        <v>0.99998666709162909</v>
      </c>
      <c r="O3232" t="b">
        <f>IF(ABS(table2[[#This Row],[EP_coverage_ratio]] - 1) &lt;= ABS(table2[[#This Row],[E_coverage_ratio]] - 1),TRUE,FALSE)</f>
        <v>1</v>
      </c>
      <c r="P3232" s="1">
        <f>(table2[[#This Row],[E_err]] + 1)/(table2[[#This Row],[sample_err]] + 1)</f>
        <v>1.0000461374268053</v>
      </c>
      <c r="Q3232" s="1">
        <f>(table2[[#This Row],[EP_err]] + 1 )/(table2[[#This Row],[sample_err]] + 1)</f>
        <v>1.0000001733840811</v>
      </c>
      <c r="R3232" s="1">
        <f>(table2[[#This Row],[EP_gamma]] + 1)/(table2[[#This Row],[expected_gamma]] + 1)</f>
        <v>0.78346809256833549</v>
      </c>
      <c r="S3232" s="1">
        <v>3.9368688112392204E-3</v>
      </c>
      <c r="T3232" s="1">
        <f>(table2[[#This Row],[EP_polymorphism]]+0.1)/(table2[[#This Row],[sample_polymorph]]+0.1)</f>
        <v>0.9993929693388387</v>
      </c>
      <c r="U3232" s="1">
        <f>(1-ABS(1 - table2[[#This Row],[E_coverage_ratio]]))*100</f>
        <v>93.432448357553554</v>
      </c>
      <c r="V3232" s="1">
        <f>(1-ABS(1 - table2[[#This Row],[E_error_ratio]]))*100</f>
        <v>99.995386257319467</v>
      </c>
      <c r="W3232" s="1">
        <f>(1-ABS(1 - table2[[#This Row],[EP_coverage_ratio]]))*100</f>
        <v>99.998666709162904</v>
      </c>
      <c r="X3232" s="1">
        <f>(1-ABS(1 - table2[[#This Row],[EP_error_ratio]]))*100</f>
        <v>99.999982661591886</v>
      </c>
      <c r="Y3232" s="1">
        <f>(1-ABS(1 - table2[[#This Row],[EP_polymorphism_ratio]]))*100</f>
        <v>99.939296933883867</v>
      </c>
    </row>
    <row r="3233" spans="1:25" x14ac:dyDescent="0.3">
      <c r="A3233">
        <v>2</v>
      </c>
      <c r="B3233">
        <v>32</v>
      </c>
      <c r="C3233">
        <v>0</v>
      </c>
      <c r="D3233">
        <v>4.0000000000000001E-3</v>
      </c>
      <c r="E3233">
        <v>0.46399382592666621</v>
      </c>
      <c r="F3233">
        <v>29.898234528876564</v>
      </c>
      <c r="G3233">
        <v>4.6286961641548493E-5</v>
      </c>
      <c r="H3233">
        <v>-2782130.0520766424</v>
      </c>
      <c r="I3233">
        <v>32.017208396894723</v>
      </c>
      <c r="J3233">
        <v>6.2240715316467675E-8</v>
      </c>
      <c r="K3233">
        <v>0.14849768363989568</v>
      </c>
      <c r="L3233">
        <v>-2762927.4810955129</v>
      </c>
      <c r="M3233">
        <f>table2[[#This Row],[E_coverage]]/table2[[#This Row],[sample_coverage]]</f>
        <v>0.93431982902739263</v>
      </c>
      <c r="N3233">
        <f>table2[[#This Row],[EP_coverage]]/table2[[#This Row],[sample_coverage]]</f>
        <v>1.0005377624029601</v>
      </c>
      <c r="O3233" t="b">
        <f>IF(ABS(table2[[#This Row],[EP_coverage_ratio]] - 1) &lt;= ABS(table2[[#This Row],[E_coverage_ratio]] - 1),TRUE,FALSE)</f>
        <v>1</v>
      </c>
      <c r="P3233" s="1">
        <f>(table2[[#This Row],[E_err]] + 1)/(table2[[#This Row],[sample_err]] + 1)</f>
        <v>1.0000462869616416</v>
      </c>
      <c r="Q3233" s="1">
        <f>(table2[[#This Row],[EP_err]] + 1 )/(table2[[#This Row],[sample_err]] + 1)</f>
        <v>1.0000000622407152</v>
      </c>
      <c r="R3233" s="1">
        <f>(table2[[#This Row],[EP_gamma]] + 1)/(table2[[#This Row],[expected_gamma]] + 1)</f>
        <v>0.78449626173315956</v>
      </c>
      <c r="S3233" s="1">
        <v>3.9763911925738598E-3</v>
      </c>
      <c r="T3233" s="1">
        <f>(table2[[#This Row],[EP_polymorphism]]+0.1)/(table2[[#This Row],[sample_polymorph]]+0.1)</f>
        <v>0.99977299223628702</v>
      </c>
      <c r="U3233" s="1">
        <f>(1-ABS(1 - table2[[#This Row],[E_coverage_ratio]]))*100</f>
        <v>93.431982902739264</v>
      </c>
      <c r="V3233" s="1">
        <f>(1-ABS(1 - table2[[#This Row],[E_error_ratio]]))*100</f>
        <v>99.995371303835839</v>
      </c>
      <c r="W3233" s="1">
        <f>(1-ABS(1 - table2[[#This Row],[EP_coverage_ratio]]))*100</f>
        <v>99.946223759703983</v>
      </c>
      <c r="X3233" s="1">
        <f>(1-ABS(1 - table2[[#This Row],[EP_error_ratio]]))*100</f>
        <v>99.999993775928473</v>
      </c>
      <c r="Y3233" s="1">
        <f>(1-ABS(1 - table2[[#This Row],[EP_polymorphism_ratio]]))*100</f>
        <v>99.977299223628705</v>
      </c>
    </row>
    <row r="3234" spans="1:25" x14ac:dyDescent="0.3">
      <c r="A3234">
        <v>3</v>
      </c>
      <c r="B3234">
        <v>32</v>
      </c>
      <c r="C3234">
        <v>0</v>
      </c>
      <c r="D3234">
        <v>4.0000000000000001E-3</v>
      </c>
      <c r="E3234">
        <v>0.47027127530660234</v>
      </c>
      <c r="F3234">
        <v>29.885148575698313</v>
      </c>
      <c r="G3234">
        <v>4.5962190576072702E-5</v>
      </c>
      <c r="H3234">
        <v>-2782999.4129053503</v>
      </c>
      <c r="I3234">
        <v>32.00272037015332</v>
      </c>
      <c r="J3234">
        <v>0</v>
      </c>
      <c r="K3234">
        <v>0.14838848664105145</v>
      </c>
      <c r="L3234">
        <v>-2763866.3045378178</v>
      </c>
      <c r="M3234">
        <f>table2[[#This Row],[E_coverage]]/table2[[#This Row],[sample_coverage]]</f>
        <v>0.93391089299057228</v>
      </c>
      <c r="N3234">
        <f>table2[[#This Row],[EP_coverage]]/table2[[#This Row],[sample_coverage]]</f>
        <v>1.0000850115672912</v>
      </c>
      <c r="O3234" t="b">
        <f>IF(ABS(table2[[#This Row],[EP_coverage_ratio]] - 1) &lt;= ABS(table2[[#This Row],[E_coverage_ratio]] - 1),TRUE,FALSE)</f>
        <v>1</v>
      </c>
      <c r="P3234" s="1">
        <f>(table2[[#This Row],[E_err]] + 1)/(table2[[#This Row],[sample_err]] + 1)</f>
        <v>1.0000459621905762</v>
      </c>
      <c r="Q3234" s="1">
        <f>(table2[[#This Row],[EP_err]] + 1 )/(table2[[#This Row],[sample_err]] + 1)</f>
        <v>1</v>
      </c>
      <c r="R3234" s="1">
        <f>(table2[[#This Row],[EP_gamma]] + 1)/(table2[[#This Row],[expected_gamma]] + 1)</f>
        <v>0.78107251765601748</v>
      </c>
      <c r="S3234" s="1">
        <v>3.9669687543253396E-3</v>
      </c>
      <c r="T3234" s="1">
        <f>(table2[[#This Row],[EP_polymorphism]]+0.1)/(table2[[#This Row],[sample_polymorph]]+0.1)</f>
        <v>0.99968239186851282</v>
      </c>
      <c r="U3234" s="1">
        <f>(1-ABS(1 - table2[[#This Row],[E_coverage_ratio]]))*100</f>
        <v>93.391089299057228</v>
      </c>
      <c r="V3234" s="1">
        <f>(1-ABS(1 - table2[[#This Row],[E_error_ratio]]))*100</f>
        <v>99.995403780942382</v>
      </c>
      <c r="W3234" s="1">
        <f>(1-ABS(1 - table2[[#This Row],[EP_coverage_ratio]]))*100</f>
        <v>99.991498843270875</v>
      </c>
      <c r="X3234" s="1">
        <f>(1-ABS(1 - table2[[#This Row],[EP_error_ratio]]))*100</f>
        <v>100</v>
      </c>
      <c r="Y3234" s="1">
        <f>(1-ABS(1 - table2[[#This Row],[EP_polymorphism_ratio]]))*100</f>
        <v>99.968239186851278</v>
      </c>
    </row>
    <row r="3235" spans="1:25" x14ac:dyDescent="0.3">
      <c r="A3235">
        <v>4</v>
      </c>
      <c r="B3235">
        <v>32</v>
      </c>
      <c r="C3235">
        <v>0</v>
      </c>
      <c r="D3235">
        <v>4.0000000000000001E-3</v>
      </c>
      <c r="E3235">
        <v>0.46797618045424394</v>
      </c>
      <c r="F3235">
        <v>29.884780262260307</v>
      </c>
      <c r="G3235">
        <v>4.5441691143496676E-5</v>
      </c>
      <c r="H3235">
        <v>-2780934.6878286307</v>
      </c>
      <c r="I3235">
        <v>31.975954962216349</v>
      </c>
      <c r="J3235">
        <v>0</v>
      </c>
      <c r="K3235">
        <v>0.1466762852582725</v>
      </c>
      <c r="L3235">
        <v>-2762204.3956128191</v>
      </c>
      <c r="M3235">
        <f>table2[[#This Row],[E_coverage]]/table2[[#This Row],[sample_coverage]]</f>
        <v>0.93389938319563459</v>
      </c>
      <c r="N3235">
        <f>table2[[#This Row],[EP_coverage]]/table2[[#This Row],[sample_coverage]]</f>
        <v>0.99924859256926091</v>
      </c>
      <c r="O3235" t="b">
        <f>IF(ABS(table2[[#This Row],[EP_coverage_ratio]] - 1) &lt;= ABS(table2[[#This Row],[E_coverage_ratio]] - 1),TRUE,FALSE)</f>
        <v>1</v>
      </c>
      <c r="P3235" s="1">
        <f>(table2[[#This Row],[E_err]] + 1)/(table2[[#This Row],[sample_err]] + 1)</f>
        <v>1.0000454416911435</v>
      </c>
      <c r="Q3235" s="1">
        <f>(table2[[#This Row],[EP_err]] + 1 )/(table2[[#This Row],[sample_err]] + 1)</f>
        <v>1</v>
      </c>
      <c r="R3235" s="1">
        <f>(table2[[#This Row],[EP_gamma]] + 1)/(table2[[#This Row],[expected_gamma]] + 1)</f>
        <v>0.78112731018799653</v>
      </c>
      <c r="S3235" s="1">
        <v>3.9157053998190002E-3</v>
      </c>
      <c r="T3235" s="1">
        <f>(table2[[#This Row],[EP_polymorphism]]+0.1)/(table2[[#This Row],[sample_polymorph]]+0.1)</f>
        <v>0.99918947499825961</v>
      </c>
      <c r="U3235" s="1">
        <f>(1-ABS(1 - table2[[#This Row],[E_coverage_ratio]]))*100</f>
        <v>93.389938319563456</v>
      </c>
      <c r="V3235" s="1">
        <f>(1-ABS(1 - table2[[#This Row],[E_error_ratio]]))*100</f>
        <v>99.995455830885646</v>
      </c>
      <c r="W3235" s="1">
        <f>(1-ABS(1 - table2[[#This Row],[EP_coverage_ratio]]))*100</f>
        <v>99.924859256926084</v>
      </c>
      <c r="X3235" s="1">
        <f>(1-ABS(1 - table2[[#This Row],[EP_error_ratio]]))*100</f>
        <v>100</v>
      </c>
      <c r="Y3235" s="1">
        <f>(1-ABS(1 - table2[[#This Row],[EP_polymorphism_ratio]]))*100</f>
        <v>99.918947499825961</v>
      </c>
    </row>
    <row r="3236" spans="1:25" x14ac:dyDescent="0.3">
      <c r="A3236">
        <v>5</v>
      </c>
      <c r="B3236">
        <v>32</v>
      </c>
      <c r="C3236">
        <v>0</v>
      </c>
      <c r="D3236">
        <v>4.0000000000000001E-3</v>
      </c>
      <c r="E3236">
        <v>0.46701662632229601</v>
      </c>
      <c r="F3236">
        <v>29.898666263728529</v>
      </c>
      <c r="G3236">
        <v>4.6406041770566277E-5</v>
      </c>
      <c r="H3236">
        <v>-2783617.1203959649</v>
      </c>
      <c r="I3236">
        <v>32.041917110437083</v>
      </c>
      <c r="J3236">
        <v>0</v>
      </c>
      <c r="K3236">
        <v>0.14996116456387237</v>
      </c>
      <c r="L3236">
        <v>-2764151.8885575552</v>
      </c>
      <c r="M3236">
        <f>table2[[#This Row],[E_coverage]]/table2[[#This Row],[sample_coverage]]</f>
        <v>0.93433332074151654</v>
      </c>
      <c r="N3236">
        <f>table2[[#This Row],[EP_coverage]]/table2[[#This Row],[sample_coverage]]</f>
        <v>1.0013099097011589</v>
      </c>
      <c r="O3236" t="b">
        <f>IF(ABS(table2[[#This Row],[EP_coverage_ratio]] - 1) &lt;= ABS(table2[[#This Row],[E_coverage_ratio]] - 1),TRUE,FALSE)</f>
        <v>1</v>
      </c>
      <c r="P3236" s="1">
        <f>(table2[[#This Row],[E_err]] + 1)/(table2[[#This Row],[sample_err]] + 1)</f>
        <v>1.0000464060417706</v>
      </c>
      <c r="Q3236" s="1">
        <f>(table2[[#This Row],[EP_err]] + 1 )/(table2[[#This Row],[sample_err]] + 1)</f>
        <v>1</v>
      </c>
      <c r="R3236" s="1">
        <f>(table2[[#This Row],[EP_gamma]] + 1)/(table2[[#This Row],[expected_gamma]] + 1)</f>
        <v>0.78387739029702852</v>
      </c>
      <c r="S3236" s="1">
        <v>4.0180416750335004E-3</v>
      </c>
      <c r="T3236" s="1">
        <f>(table2[[#This Row],[EP_polymorphism]]+0.1)/(table2[[#This Row],[sample_polymorph]]+0.1)</f>
        <v>1.0001734776445528</v>
      </c>
      <c r="U3236" s="1">
        <f>(1-ABS(1 - table2[[#This Row],[E_coverage_ratio]]))*100</f>
        <v>93.43333207415165</v>
      </c>
      <c r="V3236" s="1">
        <f>(1-ABS(1 - table2[[#This Row],[E_error_ratio]]))*100</f>
        <v>99.995359395822931</v>
      </c>
      <c r="W3236" s="1">
        <f>(1-ABS(1 - table2[[#This Row],[EP_coverage_ratio]]))*100</f>
        <v>99.869009029884111</v>
      </c>
      <c r="X3236" s="1">
        <f>(1-ABS(1 - table2[[#This Row],[EP_error_ratio]]))*100</f>
        <v>100</v>
      </c>
      <c r="Y3236" s="1">
        <f>(1-ABS(1 - table2[[#This Row],[EP_polymorphism_ratio]]))*100</f>
        <v>99.98265223554472</v>
      </c>
    </row>
    <row r="3237" spans="1:25" x14ac:dyDescent="0.3">
      <c r="A3237">
        <v>6</v>
      </c>
      <c r="B3237">
        <v>32</v>
      </c>
      <c r="C3237">
        <v>0</v>
      </c>
      <c r="D3237">
        <v>4.0000000000000001E-3</v>
      </c>
      <c r="E3237">
        <v>0.46548556928381779</v>
      </c>
      <c r="F3237">
        <v>29.904235435633588</v>
      </c>
      <c r="G3237">
        <v>4.6793008441578224E-5</v>
      </c>
      <c r="H3237">
        <v>-2781587.6248770519</v>
      </c>
      <c r="I3237">
        <v>32.014789373708886</v>
      </c>
      <c r="J3237">
        <v>7.2508366443246906E-7</v>
      </c>
      <c r="K3237">
        <v>0.14793152696470746</v>
      </c>
      <c r="L3237">
        <v>-2762470.67169102</v>
      </c>
      <c r="M3237">
        <f>table2[[#This Row],[E_coverage]]/table2[[#This Row],[sample_coverage]]</f>
        <v>0.93450735736354962</v>
      </c>
      <c r="N3237">
        <f>table2[[#This Row],[EP_coverage]]/table2[[#This Row],[sample_coverage]]</f>
        <v>1.0004621679284027</v>
      </c>
      <c r="O3237" t="b">
        <f>IF(ABS(table2[[#This Row],[EP_coverage_ratio]] - 1) &lt;= ABS(table2[[#This Row],[E_coverage_ratio]] - 1),TRUE,FALSE)</f>
        <v>1</v>
      </c>
      <c r="P3237" s="1">
        <f>(table2[[#This Row],[E_err]] + 1)/(table2[[#This Row],[sample_err]] + 1)</f>
        <v>1.0000467930084416</v>
      </c>
      <c r="Q3237" s="1">
        <f>(table2[[#This Row],[EP_err]] + 1 )/(table2[[#This Row],[sample_err]] + 1)</f>
        <v>1.0000007250836644</v>
      </c>
      <c r="R3237" s="1">
        <f>(table2[[#This Row],[EP_gamma]] + 1)/(table2[[#This Row],[expected_gamma]] + 1)</f>
        <v>0.78331138226472008</v>
      </c>
      <c r="S3237" s="1">
        <v>3.9567342629069904E-3</v>
      </c>
      <c r="T3237" s="1">
        <f>(table2[[#This Row],[EP_polymorphism]]+0.1)/(table2[[#This Row],[sample_polymorph]]+0.1)</f>
        <v>0.99958398329718257</v>
      </c>
      <c r="U3237" s="1">
        <f>(1-ABS(1 - table2[[#This Row],[E_coverage_ratio]]))*100</f>
        <v>93.450735736354957</v>
      </c>
      <c r="V3237" s="1">
        <f>(1-ABS(1 - table2[[#This Row],[E_error_ratio]]))*100</f>
        <v>99.99532069915584</v>
      </c>
      <c r="W3237" s="1">
        <f>(1-ABS(1 - table2[[#This Row],[EP_coverage_ratio]]))*100</f>
        <v>99.953783207159731</v>
      </c>
      <c r="X3237" s="1">
        <f>(1-ABS(1 - table2[[#This Row],[EP_error_ratio]]))*100</f>
        <v>99.999927491633557</v>
      </c>
      <c r="Y3237" s="1">
        <f>(1-ABS(1 - table2[[#This Row],[EP_polymorphism_ratio]]))*100</f>
        <v>99.95839832971825</v>
      </c>
    </row>
    <row r="3238" spans="1:25" x14ac:dyDescent="0.3">
      <c r="A3238">
        <v>7</v>
      </c>
      <c r="B3238">
        <v>32</v>
      </c>
      <c r="C3238">
        <v>0</v>
      </c>
      <c r="D3238">
        <v>4.0000000000000001E-3</v>
      </c>
      <c r="E3238">
        <v>0.4653982457325691</v>
      </c>
      <c r="F3238">
        <v>29.905849364690738</v>
      </c>
      <c r="G3238">
        <v>4.6443576652130657E-5</v>
      </c>
      <c r="H3238">
        <v>-2780663.1147535872</v>
      </c>
      <c r="I3238">
        <v>32.008762590043261</v>
      </c>
      <c r="J3238">
        <v>5.1032873961110375E-7</v>
      </c>
      <c r="K3238">
        <v>0.14744394322836796</v>
      </c>
      <c r="L3238">
        <v>-2761677.5553227426</v>
      </c>
      <c r="M3238">
        <f>table2[[#This Row],[E_coverage]]/table2[[#This Row],[sample_coverage]]</f>
        <v>0.93455779264658556</v>
      </c>
      <c r="N3238">
        <f>table2[[#This Row],[EP_coverage]]/table2[[#This Row],[sample_coverage]]</f>
        <v>1.0002738309388519</v>
      </c>
      <c r="O3238" t="b">
        <f>IF(ABS(table2[[#This Row],[EP_coverage_ratio]] - 1) &lt;= ABS(table2[[#This Row],[E_coverage_ratio]] - 1),TRUE,FALSE)</f>
        <v>1</v>
      </c>
      <c r="P3238" s="1">
        <f>(table2[[#This Row],[E_err]] + 1)/(table2[[#This Row],[sample_err]] + 1)</f>
        <v>1.0000464435766521</v>
      </c>
      <c r="Q3238" s="1">
        <f>(table2[[#This Row],[EP_err]] + 1 )/(table2[[#This Row],[sample_err]] + 1)</f>
        <v>1.0000005103287397</v>
      </c>
      <c r="R3238" s="1">
        <f>(table2[[#This Row],[EP_gamma]] + 1)/(table2[[#This Row],[expected_gamma]] + 1)</f>
        <v>0.7830253288277601</v>
      </c>
      <c r="S3238" s="1">
        <v>3.9421586182741804E-3</v>
      </c>
      <c r="T3238" s="1">
        <f>(table2[[#This Row],[EP_polymorphism]]+0.1)/(table2[[#This Row],[sample_polymorph]]+0.1)</f>
        <v>0.99944383286802096</v>
      </c>
      <c r="U3238" s="1">
        <f>(1-ABS(1 - table2[[#This Row],[E_coverage_ratio]]))*100</f>
        <v>93.45577926465856</v>
      </c>
      <c r="V3238" s="1">
        <f>(1-ABS(1 - table2[[#This Row],[E_error_ratio]]))*100</f>
        <v>99.9953556423348</v>
      </c>
      <c r="W3238" s="1">
        <f>(1-ABS(1 - table2[[#This Row],[EP_coverage_ratio]]))*100</f>
        <v>99.972616906114808</v>
      </c>
      <c r="X3238" s="1">
        <f>(1-ABS(1 - table2[[#This Row],[EP_error_ratio]]))*100</f>
        <v>99.999948967126031</v>
      </c>
      <c r="Y3238" s="1">
        <f>(1-ABS(1 - table2[[#This Row],[EP_polymorphism_ratio]]))*100</f>
        <v>99.944383286802093</v>
      </c>
    </row>
    <row r="3239" spans="1:25" x14ac:dyDescent="0.3">
      <c r="A3239">
        <v>8</v>
      </c>
      <c r="B3239">
        <v>32</v>
      </c>
      <c r="C3239">
        <v>0</v>
      </c>
      <c r="D3239">
        <v>4.0000000000000001E-3</v>
      </c>
      <c r="E3239">
        <v>0.46492832051998623</v>
      </c>
      <c r="F3239">
        <v>29.893954275414387</v>
      </c>
      <c r="G3239">
        <v>4.5554458104116135E-5</v>
      </c>
      <c r="H3239">
        <v>-2780128.9597375616</v>
      </c>
      <c r="I3239">
        <v>31.977888779714924</v>
      </c>
      <c r="J3239">
        <v>0</v>
      </c>
      <c r="K3239">
        <v>0.14625707760432044</v>
      </c>
      <c r="L3239">
        <v>-2761453.295054906</v>
      </c>
      <c r="M3239">
        <f>table2[[#This Row],[E_coverage]]/table2[[#This Row],[sample_coverage]]</f>
        <v>0.9341860711066996</v>
      </c>
      <c r="N3239">
        <f>table2[[#This Row],[EP_coverage]]/table2[[#This Row],[sample_coverage]]</f>
        <v>0.99930902436609137</v>
      </c>
      <c r="O3239" t="b">
        <f>IF(ABS(table2[[#This Row],[EP_coverage_ratio]] - 1) &lt;= ABS(table2[[#This Row],[E_coverage_ratio]] - 1),TRUE,FALSE)</f>
        <v>1</v>
      </c>
      <c r="P3239" s="1">
        <f>(table2[[#This Row],[E_err]] + 1)/(table2[[#This Row],[sample_err]] + 1)</f>
        <v>1.0000455544581042</v>
      </c>
      <c r="Q3239" s="1">
        <f>(table2[[#This Row],[EP_err]] + 1 )/(table2[[#This Row],[sample_err]] + 1)</f>
        <v>1</v>
      </c>
      <c r="R3239" s="1">
        <f>(table2[[#This Row],[EP_gamma]] + 1)/(table2[[#This Row],[expected_gamma]] + 1)</f>
        <v>0.78246632381128978</v>
      </c>
      <c r="S3239" s="1">
        <v>3.9082440637593302E-3</v>
      </c>
      <c r="T3239" s="1">
        <f>(table2[[#This Row],[EP_polymorphism]]+0.1)/(table2[[#This Row],[sample_polymorph]]+0.1)</f>
        <v>0.99911773138230131</v>
      </c>
      <c r="U3239" s="1">
        <f>(1-ABS(1 - table2[[#This Row],[E_coverage_ratio]]))*100</f>
        <v>93.418607110669967</v>
      </c>
      <c r="V3239" s="1">
        <f>(1-ABS(1 - table2[[#This Row],[E_error_ratio]]))*100</f>
        <v>99.995444554189589</v>
      </c>
      <c r="W3239" s="1">
        <f>(1-ABS(1 - table2[[#This Row],[EP_coverage_ratio]]))*100</f>
        <v>99.930902436609131</v>
      </c>
      <c r="X3239" s="1">
        <f>(1-ABS(1 - table2[[#This Row],[EP_error_ratio]]))*100</f>
        <v>100</v>
      </c>
      <c r="Y3239" s="1">
        <f>(1-ABS(1 - table2[[#This Row],[EP_polymorphism_ratio]]))*100</f>
        <v>99.911773138230132</v>
      </c>
    </row>
    <row r="3240" spans="1:25" x14ac:dyDescent="0.3">
      <c r="A3240">
        <v>9</v>
      </c>
      <c r="B3240">
        <v>32</v>
      </c>
      <c r="C3240">
        <v>0</v>
      </c>
      <c r="D3240">
        <v>4.0000000000000001E-3</v>
      </c>
      <c r="E3240">
        <v>0.46660472330474007</v>
      </c>
      <c r="F3240">
        <v>29.89473436361191</v>
      </c>
      <c r="G3240">
        <v>4.5335433370027139E-5</v>
      </c>
      <c r="H3240">
        <v>-2782511.3575861724</v>
      </c>
      <c r="I3240">
        <v>32.022088223614006</v>
      </c>
      <c r="J3240">
        <v>0</v>
      </c>
      <c r="K3240">
        <v>0.14872855835816839</v>
      </c>
      <c r="L3240">
        <v>-2763284.1087486669</v>
      </c>
      <c r="M3240">
        <f>table2[[#This Row],[E_coverage]]/table2[[#This Row],[sample_coverage]]</f>
        <v>0.93421044886287219</v>
      </c>
      <c r="N3240">
        <f>table2[[#This Row],[EP_coverage]]/table2[[#This Row],[sample_coverage]]</f>
        <v>1.0006902569879377</v>
      </c>
      <c r="O3240" t="b">
        <f>IF(ABS(table2[[#This Row],[EP_coverage_ratio]] - 1) &lt;= ABS(table2[[#This Row],[E_coverage_ratio]] - 1),TRUE,FALSE)</f>
        <v>1</v>
      </c>
      <c r="P3240" s="1">
        <f>(table2[[#This Row],[E_err]] + 1)/(table2[[#This Row],[sample_err]] + 1)</f>
        <v>1.00004533543337</v>
      </c>
      <c r="Q3240" s="1">
        <f>(table2[[#This Row],[EP_err]] + 1 )/(table2[[#This Row],[sample_err]] + 1)</f>
        <v>1</v>
      </c>
      <c r="R3240" s="1">
        <f>(table2[[#This Row],[EP_gamma]] + 1)/(table2[[#This Row],[expected_gamma]] + 1)</f>
        <v>0.78325709722910697</v>
      </c>
      <c r="S3240" s="1">
        <v>3.9770264226430801E-3</v>
      </c>
      <c r="T3240" s="1">
        <f>(table2[[#This Row],[EP_polymorphism]]+0.1)/(table2[[#This Row],[sample_polymorph]]+0.1)</f>
        <v>0.99977910021772187</v>
      </c>
      <c r="U3240" s="1">
        <f>(1-ABS(1 - table2[[#This Row],[E_coverage_ratio]]))*100</f>
        <v>93.42104488628722</v>
      </c>
      <c r="V3240" s="1">
        <f>(1-ABS(1 - table2[[#This Row],[E_error_ratio]]))*100</f>
        <v>99.995466456662996</v>
      </c>
      <c r="W3240" s="1">
        <f>(1-ABS(1 - table2[[#This Row],[EP_coverage_ratio]]))*100</f>
        <v>99.930974301206234</v>
      </c>
      <c r="X3240" s="1">
        <f>(1-ABS(1 - table2[[#This Row],[EP_error_ratio]]))*100</f>
        <v>100</v>
      </c>
      <c r="Y3240" s="1">
        <f>(1-ABS(1 - table2[[#This Row],[EP_polymorphism_ratio]]))*100</f>
        <v>99.977910021772189</v>
      </c>
    </row>
    <row r="3241" spans="1:25" x14ac:dyDescent="0.3">
      <c r="A3241">
        <v>10</v>
      </c>
      <c r="B3241">
        <v>32</v>
      </c>
      <c r="C3241">
        <v>0</v>
      </c>
      <c r="D3241">
        <v>4.0000000000000001E-3</v>
      </c>
      <c r="E3241">
        <v>0.46835822525142518</v>
      </c>
      <c r="F3241">
        <v>29.893679964956124</v>
      </c>
      <c r="G3241">
        <v>4.5955037279337254E-5</v>
      </c>
      <c r="H3241">
        <v>-2784081.9789875047</v>
      </c>
      <c r="I3241">
        <v>32.037499546669224</v>
      </c>
      <c r="J3241">
        <v>0</v>
      </c>
      <c r="K3241">
        <v>0.14988342823833675</v>
      </c>
      <c r="L3241">
        <v>-2764616.5219694981</v>
      </c>
      <c r="M3241">
        <f>table2[[#This Row],[E_coverage]]/table2[[#This Row],[sample_coverage]]</f>
        <v>0.93417749890487889</v>
      </c>
      <c r="N3241">
        <f>table2[[#This Row],[EP_coverage]]/table2[[#This Row],[sample_coverage]]</f>
        <v>1.0011718608334133</v>
      </c>
      <c r="O3241" t="b">
        <f>IF(ABS(table2[[#This Row],[EP_coverage_ratio]] - 1) &lt;= ABS(table2[[#This Row],[E_coverage_ratio]] - 1),TRUE,FALSE)</f>
        <v>1</v>
      </c>
      <c r="P3241" s="1">
        <f>(table2[[#This Row],[E_err]] + 1)/(table2[[#This Row],[sample_err]] + 1)</f>
        <v>1.0000459550372793</v>
      </c>
      <c r="Q3241" s="1">
        <f>(table2[[#This Row],[EP_err]] + 1 )/(table2[[#This Row],[sample_err]] + 1)</f>
        <v>1</v>
      </c>
      <c r="R3241" s="1">
        <f>(table2[[#This Row],[EP_gamma]] + 1)/(table2[[#This Row],[expected_gamma]] + 1)</f>
        <v>0.78310824188793826</v>
      </c>
      <c r="S3241" s="1">
        <v>4.0118493684605499E-3</v>
      </c>
      <c r="T3241" s="1">
        <f>(table2[[#This Row],[EP_polymorphism]]+0.1)/(table2[[#This Row],[sample_polymorph]]+0.1)</f>
        <v>1.0001139362351976</v>
      </c>
      <c r="U3241" s="1">
        <f>(1-ABS(1 - table2[[#This Row],[E_coverage_ratio]]))*100</f>
        <v>93.417749890487883</v>
      </c>
      <c r="V3241" s="1">
        <f>(1-ABS(1 - table2[[#This Row],[E_error_ratio]]))*100</f>
        <v>99.995404496272073</v>
      </c>
      <c r="W3241" s="1">
        <f>(1-ABS(1 - table2[[#This Row],[EP_coverage_ratio]]))*100</f>
        <v>99.882813916658677</v>
      </c>
      <c r="X3241" s="1">
        <f>(1-ABS(1 - table2[[#This Row],[EP_error_ratio]]))*100</f>
        <v>100</v>
      </c>
      <c r="Y3241" s="1">
        <f>(1-ABS(1 - table2[[#This Row],[EP_polymorphism_ratio]]))*100</f>
        <v>99.988606376480234</v>
      </c>
    </row>
    <row r="3242" spans="1:25" x14ac:dyDescent="0.3">
      <c r="A3242">
        <v>1</v>
      </c>
      <c r="B3242">
        <v>32</v>
      </c>
      <c r="C3242">
        <v>0</v>
      </c>
      <c r="D3242">
        <v>8.0000000000000002E-3</v>
      </c>
      <c r="E3242">
        <v>0.70871156021781712</v>
      </c>
      <c r="F3242">
        <v>28.170626065454861</v>
      </c>
      <c r="G3242">
        <v>8.6023866133702465E-5</v>
      </c>
      <c r="H3242">
        <v>-3020480.2508595777</v>
      </c>
      <c r="I3242">
        <v>32.005076763867599</v>
      </c>
      <c r="J3242">
        <v>6.4695540880552276E-7</v>
      </c>
      <c r="K3242">
        <v>0.26608148258652192</v>
      </c>
      <c r="L3242">
        <v>-2973989.9863241618</v>
      </c>
      <c r="M3242">
        <f>table2[[#This Row],[E_coverage]]/table2[[#This Row],[sample_coverage]]</f>
        <v>0.88033206454546442</v>
      </c>
      <c r="N3242">
        <f>table2[[#This Row],[EP_coverage]]/table2[[#This Row],[sample_coverage]]</f>
        <v>1.0001586488708625</v>
      </c>
      <c r="O3242" t="b">
        <f>IF(ABS(table2[[#This Row],[EP_coverage_ratio]] - 1) &lt;= ABS(table2[[#This Row],[E_coverage_ratio]] - 1),TRUE,FALSE)</f>
        <v>1</v>
      </c>
      <c r="P3242" s="1">
        <f>(table2[[#This Row],[E_err]] + 1)/(table2[[#This Row],[sample_err]] + 1)</f>
        <v>1.0000860238661338</v>
      </c>
      <c r="Q3242" s="1">
        <f>(table2[[#This Row],[EP_err]] + 1 )/(table2[[#This Row],[sample_err]] + 1)</f>
        <v>1.0000006469554088</v>
      </c>
      <c r="R3242" s="1">
        <f>(table2[[#This Row],[EP_gamma]] + 1)/(table2[[#This Row],[expected_gamma]] + 1)</f>
        <v>0.74095681919839573</v>
      </c>
      <c r="S3242" s="1">
        <v>7.9084131078447292E-3</v>
      </c>
      <c r="T3242" s="1">
        <f>(table2[[#This Row],[EP_polymorphism]]+0.1)/(table2[[#This Row],[sample_polymorph]]+0.1)</f>
        <v>0.99915197322078453</v>
      </c>
      <c r="U3242" s="1">
        <f>(1-ABS(1 - table2[[#This Row],[E_coverage_ratio]]))*100</f>
        <v>88.033206454546445</v>
      </c>
      <c r="V3242" s="1">
        <f>(1-ABS(1 - table2[[#This Row],[E_error_ratio]]))*100</f>
        <v>99.991397613386624</v>
      </c>
      <c r="W3242" s="1">
        <f>(1-ABS(1 - table2[[#This Row],[EP_coverage_ratio]]))*100</f>
        <v>99.984135112913748</v>
      </c>
      <c r="X3242" s="1">
        <f>(1-ABS(1 - table2[[#This Row],[EP_error_ratio]]))*100</f>
        <v>99.999935304459115</v>
      </c>
      <c r="Y3242" s="1">
        <f>(1-ABS(1 - table2[[#This Row],[EP_polymorphism_ratio]]))*100</f>
        <v>99.915197322078455</v>
      </c>
    </row>
    <row r="3243" spans="1:25" x14ac:dyDescent="0.3">
      <c r="A3243">
        <v>2</v>
      </c>
      <c r="B3243">
        <v>32</v>
      </c>
      <c r="C3243">
        <v>0</v>
      </c>
      <c r="D3243">
        <v>8.0000000000000002E-3</v>
      </c>
      <c r="E3243">
        <v>0.71030763423283649</v>
      </c>
      <c r="F3243">
        <v>28.172121119688775</v>
      </c>
      <c r="G3243">
        <v>8.5141967679387511E-5</v>
      </c>
      <c r="H3243">
        <v>-3017995.7957407283</v>
      </c>
      <c r="I3243">
        <v>31.972988429472768</v>
      </c>
      <c r="J3243">
        <v>9.1950849628424539E-8</v>
      </c>
      <c r="K3243">
        <v>0.26417020856413026</v>
      </c>
      <c r="L3243">
        <v>-2971962.2618097672</v>
      </c>
      <c r="M3243">
        <f>table2[[#This Row],[E_coverage]]/table2[[#This Row],[sample_coverage]]</f>
        <v>0.88037878499027422</v>
      </c>
      <c r="N3243">
        <f>table2[[#This Row],[EP_coverage]]/table2[[#This Row],[sample_coverage]]</f>
        <v>0.99915588842102399</v>
      </c>
      <c r="O3243" t="b">
        <f>IF(ABS(table2[[#This Row],[EP_coverage_ratio]] - 1) &lt;= ABS(table2[[#This Row],[E_coverage_ratio]] - 1),TRUE,FALSE)</f>
        <v>1</v>
      </c>
      <c r="P3243" s="1">
        <f>(table2[[#This Row],[E_err]] + 1)/(table2[[#This Row],[sample_err]] + 1)</f>
        <v>1.0000851419676793</v>
      </c>
      <c r="Q3243" s="1">
        <f>(table2[[#This Row],[EP_err]] + 1 )/(table2[[#This Row],[sample_err]] + 1)</f>
        <v>1.0000000919508496</v>
      </c>
      <c r="R3243" s="1">
        <f>(table2[[#This Row],[EP_gamma]] + 1)/(table2[[#This Row],[expected_gamma]] + 1)</f>
        <v>0.73914784876182671</v>
      </c>
      <c r="S3243" s="1">
        <v>7.83053941339539E-3</v>
      </c>
      <c r="T3243" s="1">
        <f>(table2[[#This Row],[EP_polymorphism]]+0.1)/(table2[[#This Row],[sample_polymorph]]+0.1)</f>
        <v>0.99843092049440163</v>
      </c>
      <c r="U3243" s="1">
        <f>(1-ABS(1 - table2[[#This Row],[E_coverage_ratio]]))*100</f>
        <v>88.037878499027428</v>
      </c>
      <c r="V3243" s="1">
        <f>(1-ABS(1 - table2[[#This Row],[E_error_ratio]]))*100</f>
        <v>99.991485803232067</v>
      </c>
      <c r="W3243" s="1">
        <f>(1-ABS(1 - table2[[#This Row],[EP_coverage_ratio]]))*100</f>
        <v>99.915588842102395</v>
      </c>
      <c r="X3243" s="1">
        <f>(1-ABS(1 - table2[[#This Row],[EP_error_ratio]]))*100</f>
        <v>99.999990804915043</v>
      </c>
      <c r="Y3243" s="1">
        <f>(1-ABS(1 - table2[[#This Row],[EP_polymorphism_ratio]]))*100</f>
        <v>99.843092049440159</v>
      </c>
    </row>
    <row r="3244" spans="1:25" x14ac:dyDescent="0.3">
      <c r="A3244">
        <v>3</v>
      </c>
      <c r="B3244">
        <v>32</v>
      </c>
      <c r="C3244">
        <v>0</v>
      </c>
      <c r="D3244">
        <v>8.0000000000000002E-3</v>
      </c>
      <c r="E3244">
        <v>0.70784028792927856</v>
      </c>
      <c r="F3244">
        <v>28.182198712264153</v>
      </c>
      <c r="G3244">
        <v>8.5691800049633127E-5</v>
      </c>
      <c r="H3244">
        <v>-3017117.5331583149</v>
      </c>
      <c r="I3244">
        <v>31.97050089955135</v>
      </c>
      <c r="J3244">
        <v>8.8570416533107057E-7</v>
      </c>
      <c r="K3244">
        <v>0.26338978558018472</v>
      </c>
      <c r="L3244">
        <v>-2971135.0051274602</v>
      </c>
      <c r="M3244">
        <f>table2[[#This Row],[E_coverage]]/table2[[#This Row],[sample_coverage]]</f>
        <v>0.88069370975825478</v>
      </c>
      <c r="N3244">
        <f>table2[[#This Row],[EP_coverage]]/table2[[#This Row],[sample_coverage]]</f>
        <v>0.99907815311097969</v>
      </c>
      <c r="O3244" t="b">
        <f>IF(ABS(table2[[#This Row],[EP_coverage_ratio]] - 1) &lt;= ABS(table2[[#This Row],[E_coverage_ratio]] - 1),TRUE,FALSE)</f>
        <v>1</v>
      </c>
      <c r="P3244" s="1">
        <f>(table2[[#This Row],[E_err]] + 1)/(table2[[#This Row],[sample_err]] + 1)</f>
        <v>1.0000856918000496</v>
      </c>
      <c r="Q3244" s="1">
        <f>(table2[[#This Row],[EP_err]] + 1 )/(table2[[#This Row],[sample_err]] + 1)</f>
        <v>1.0000008857041653</v>
      </c>
      <c r="R3244" s="1">
        <f>(table2[[#This Row],[EP_gamma]] + 1)/(table2[[#This Row],[expected_gamma]] + 1)</f>
        <v>0.73975874354856619</v>
      </c>
      <c r="S3244" s="1">
        <v>7.8132981958922692E-3</v>
      </c>
      <c r="T3244" s="1">
        <f>(table2[[#This Row],[EP_polymorphism]]+0.1)/(table2[[#This Row],[sample_polymorph]]+0.1)</f>
        <v>0.99827127959159501</v>
      </c>
      <c r="U3244" s="1">
        <f>(1-ABS(1 - table2[[#This Row],[E_coverage_ratio]]))*100</f>
        <v>88.069370975825478</v>
      </c>
      <c r="V3244" s="1">
        <f>(1-ABS(1 - table2[[#This Row],[E_error_ratio]]))*100</f>
        <v>99.991430819995045</v>
      </c>
      <c r="W3244" s="1">
        <f>(1-ABS(1 - table2[[#This Row],[EP_coverage_ratio]]))*100</f>
        <v>99.907815311097963</v>
      </c>
      <c r="X3244" s="1">
        <f>(1-ABS(1 - table2[[#This Row],[EP_error_ratio]]))*100</f>
        <v>99.999911429583463</v>
      </c>
      <c r="Y3244" s="1">
        <f>(1-ABS(1 - table2[[#This Row],[EP_polymorphism_ratio]]))*100</f>
        <v>99.827127959159498</v>
      </c>
    </row>
    <row r="3245" spans="1:25" x14ac:dyDescent="0.3">
      <c r="A3245">
        <v>4</v>
      </c>
      <c r="B3245">
        <v>32</v>
      </c>
      <c r="C3245">
        <v>0</v>
      </c>
      <c r="D3245">
        <v>8.0000000000000002E-3</v>
      </c>
      <c r="E3245">
        <v>0.69965617479093989</v>
      </c>
      <c r="F3245">
        <v>28.154322061124667</v>
      </c>
      <c r="G3245">
        <v>8.4447620482364869E-5</v>
      </c>
      <c r="H3245">
        <v>-3017879.2776923482</v>
      </c>
      <c r="I3245">
        <v>31.941314397676258</v>
      </c>
      <c r="J3245">
        <v>0</v>
      </c>
      <c r="K3245">
        <v>0.2633699117998432</v>
      </c>
      <c r="L3245">
        <v>-2972156.1959049297</v>
      </c>
      <c r="M3245">
        <f>table2[[#This Row],[E_coverage]]/table2[[#This Row],[sample_coverage]]</f>
        <v>0.87982256441014584</v>
      </c>
      <c r="N3245">
        <f>table2[[#This Row],[EP_coverage]]/table2[[#This Row],[sample_coverage]]</f>
        <v>0.99816607492738307</v>
      </c>
      <c r="O3245" t="b">
        <f>IF(ABS(table2[[#This Row],[EP_coverage_ratio]] - 1) &lt;= ABS(table2[[#This Row],[E_coverage_ratio]] - 1),TRUE,FALSE)</f>
        <v>1</v>
      </c>
      <c r="P3245" s="1">
        <f>(table2[[#This Row],[E_err]] + 1)/(table2[[#This Row],[sample_err]] + 1)</f>
        <v>1.0000844476204824</v>
      </c>
      <c r="Q3245" s="1">
        <f>(table2[[#This Row],[EP_err]] + 1 )/(table2[[#This Row],[sample_err]] + 1)</f>
        <v>1</v>
      </c>
      <c r="R3245" s="1">
        <f>(table2[[#This Row],[EP_gamma]] + 1)/(table2[[#This Row],[expected_gamma]] + 1)</f>
        <v>0.74330910600506561</v>
      </c>
      <c r="S3245" s="1">
        <v>7.8077304420543997E-3</v>
      </c>
      <c r="T3245" s="1">
        <f>(table2[[#This Row],[EP_polymorphism]]+0.1)/(table2[[#This Row],[sample_polymorph]]+0.1)</f>
        <v>0.99821972631531852</v>
      </c>
      <c r="U3245" s="1">
        <f>(1-ABS(1 - table2[[#This Row],[E_coverage_ratio]]))*100</f>
        <v>87.982256441014584</v>
      </c>
      <c r="V3245" s="1">
        <f>(1-ABS(1 - table2[[#This Row],[E_error_ratio]]))*100</f>
        <v>99.991555237951758</v>
      </c>
      <c r="W3245" s="1">
        <f>(1-ABS(1 - table2[[#This Row],[EP_coverage_ratio]]))*100</f>
        <v>99.816607492738314</v>
      </c>
      <c r="X3245" s="1">
        <f>(1-ABS(1 - table2[[#This Row],[EP_error_ratio]]))*100</f>
        <v>100</v>
      </c>
      <c r="Y3245" s="1">
        <f>(1-ABS(1 - table2[[#This Row],[EP_polymorphism_ratio]]))*100</f>
        <v>99.82197263153185</v>
      </c>
    </row>
    <row r="3246" spans="1:25" x14ac:dyDescent="0.3">
      <c r="A3246">
        <v>5</v>
      </c>
      <c r="B3246">
        <v>32</v>
      </c>
      <c r="C3246">
        <v>0</v>
      </c>
      <c r="D3246">
        <v>8.0000000000000002E-3</v>
      </c>
      <c r="E3246">
        <v>0.70891993589055702</v>
      </c>
      <c r="F3246">
        <v>28.169312301799536</v>
      </c>
      <c r="G3246">
        <v>8.6957971898707592E-5</v>
      </c>
      <c r="H3246">
        <v>-3023469.8777815583</v>
      </c>
      <c r="I3246">
        <v>32.053455910237496</v>
      </c>
      <c r="J3246">
        <v>1.1087531841089783E-6</v>
      </c>
      <c r="K3246">
        <v>0.26891901947170499</v>
      </c>
      <c r="L3246">
        <v>-2975938.632237297</v>
      </c>
      <c r="M3246">
        <f>table2[[#This Row],[E_coverage]]/table2[[#This Row],[sample_coverage]]</f>
        <v>0.8802910094312355</v>
      </c>
      <c r="N3246">
        <f>table2[[#This Row],[EP_coverage]]/table2[[#This Row],[sample_coverage]]</f>
        <v>1.0016704971949217</v>
      </c>
      <c r="O3246" t="b">
        <f>IF(ABS(table2[[#This Row],[EP_coverage_ratio]] - 1) &lt;= ABS(table2[[#This Row],[E_coverage_ratio]] - 1),TRUE,FALSE)</f>
        <v>1</v>
      </c>
      <c r="P3246" s="1">
        <f>(table2[[#This Row],[E_err]] + 1)/(table2[[#This Row],[sample_err]] + 1)</f>
        <v>1.0000869579718987</v>
      </c>
      <c r="Q3246" s="1">
        <f>(table2[[#This Row],[EP_err]] + 1 )/(table2[[#This Row],[sample_err]] + 1)</f>
        <v>1.0000011087531842</v>
      </c>
      <c r="R3246" s="1">
        <f>(table2[[#This Row],[EP_gamma]] + 1)/(table2[[#This Row],[expected_gamma]] + 1)</f>
        <v>0.74252689831864038</v>
      </c>
      <c r="S3246" s="1">
        <v>7.9913110547609103E-3</v>
      </c>
      <c r="T3246" s="1">
        <f>(table2[[#This Row],[EP_polymorphism]]+0.1)/(table2[[#This Row],[sample_polymorph]]+0.1)</f>
        <v>0.99991954680334161</v>
      </c>
      <c r="U3246" s="1">
        <f>(1-ABS(1 - table2[[#This Row],[E_coverage_ratio]]))*100</f>
        <v>88.029100943123552</v>
      </c>
      <c r="V3246" s="1">
        <f>(1-ABS(1 - table2[[#This Row],[E_error_ratio]]))*100</f>
        <v>99.991304202810127</v>
      </c>
      <c r="W3246" s="1">
        <f>(1-ABS(1 - table2[[#This Row],[EP_coverage_ratio]]))*100</f>
        <v>99.832950280507831</v>
      </c>
      <c r="X3246" s="1">
        <f>(1-ABS(1 - table2[[#This Row],[EP_error_ratio]]))*100</f>
        <v>99.999889124681587</v>
      </c>
      <c r="Y3246" s="1">
        <f>(1-ABS(1 - table2[[#This Row],[EP_polymorphism_ratio]]))*100</f>
        <v>99.99195468033416</v>
      </c>
    </row>
    <row r="3247" spans="1:25" x14ac:dyDescent="0.3">
      <c r="A3247">
        <v>6</v>
      </c>
      <c r="B3247">
        <v>32</v>
      </c>
      <c r="C3247">
        <v>0</v>
      </c>
      <c r="D3247">
        <v>8.0000000000000002E-3</v>
      </c>
      <c r="E3247">
        <v>0.70896351821836745</v>
      </c>
      <c r="F3247">
        <v>28.189100472450903</v>
      </c>
      <c r="G3247">
        <v>8.5317536784439472E-5</v>
      </c>
      <c r="H3247">
        <v>-3015691.1550537441</v>
      </c>
      <c r="I3247">
        <v>31.964709672821179</v>
      </c>
      <c r="J3247">
        <v>7.3505754305473897E-7</v>
      </c>
      <c r="K3247">
        <v>0.26252525690033907</v>
      </c>
      <c r="L3247">
        <v>-2970035.124863843</v>
      </c>
      <c r="M3247">
        <f>table2[[#This Row],[E_coverage]]/table2[[#This Row],[sample_coverage]]</f>
        <v>0.88090938976409072</v>
      </c>
      <c r="N3247">
        <f>table2[[#This Row],[EP_coverage]]/table2[[#This Row],[sample_coverage]]</f>
        <v>0.99889717727566185</v>
      </c>
      <c r="O3247" t="b">
        <f>IF(ABS(table2[[#This Row],[EP_coverage_ratio]] - 1) &lt;= ABS(table2[[#This Row],[E_coverage_ratio]] - 1),TRUE,FALSE)</f>
        <v>1</v>
      </c>
      <c r="P3247" s="1">
        <f>(table2[[#This Row],[E_err]] + 1)/(table2[[#This Row],[sample_err]] + 1)</f>
        <v>1.0000853175367845</v>
      </c>
      <c r="Q3247" s="1">
        <f>(table2[[#This Row],[EP_err]] + 1 )/(table2[[#This Row],[sample_err]] + 1)</f>
        <v>1.0000007350575431</v>
      </c>
      <c r="R3247" s="1">
        <f>(table2[[#This Row],[EP_gamma]] + 1)/(table2[[#This Row],[expected_gamma]] + 1)</f>
        <v>0.738766652091292</v>
      </c>
      <c r="S3247" s="1">
        <v>7.7555901678011399E-3</v>
      </c>
      <c r="T3247" s="1">
        <f>(table2[[#This Row],[EP_polymorphism]]+0.1)/(table2[[#This Row],[sample_polymorph]]+0.1)</f>
        <v>0.99773694599815865</v>
      </c>
      <c r="U3247" s="1">
        <f>(1-ABS(1 - table2[[#This Row],[E_coverage_ratio]]))*100</f>
        <v>88.090938976409078</v>
      </c>
      <c r="V3247" s="1">
        <f>(1-ABS(1 - table2[[#This Row],[E_error_ratio]]))*100</f>
        <v>99.991468246321546</v>
      </c>
      <c r="W3247" s="1">
        <f>(1-ABS(1 - table2[[#This Row],[EP_coverage_ratio]]))*100</f>
        <v>99.889717727566179</v>
      </c>
      <c r="X3247" s="1">
        <f>(1-ABS(1 - table2[[#This Row],[EP_error_ratio]]))*100</f>
        <v>99.999926494245699</v>
      </c>
      <c r="Y3247" s="1">
        <f>(1-ABS(1 - table2[[#This Row],[EP_polymorphism_ratio]]))*100</f>
        <v>99.773694599815869</v>
      </c>
    </row>
    <row r="3248" spans="1:25" x14ac:dyDescent="0.3">
      <c r="A3248">
        <v>7</v>
      </c>
      <c r="B3248">
        <v>32</v>
      </c>
      <c r="C3248">
        <v>0</v>
      </c>
      <c r="D3248">
        <v>8.0000000000000002E-3</v>
      </c>
      <c r="E3248">
        <v>0.70713080282035279</v>
      </c>
      <c r="F3248">
        <v>28.167235058238248</v>
      </c>
      <c r="G3248">
        <v>8.400210987165248E-5</v>
      </c>
      <c r="H3248">
        <v>-3015671.457255038</v>
      </c>
      <c r="I3248">
        <v>31.926820942012725</v>
      </c>
      <c r="J3248">
        <v>0</v>
      </c>
      <c r="K3248">
        <v>0.26166004971406409</v>
      </c>
      <c r="L3248">
        <v>-2970432.223809957</v>
      </c>
      <c r="M3248">
        <f>table2[[#This Row],[E_coverage]]/table2[[#This Row],[sample_coverage]]</f>
        <v>0.88022609556994524</v>
      </c>
      <c r="N3248">
        <f>table2[[#This Row],[EP_coverage]]/table2[[#This Row],[sample_coverage]]</f>
        <v>0.99771315443789765</v>
      </c>
      <c r="O3248" t="b">
        <f>IF(ABS(table2[[#This Row],[EP_coverage_ratio]] - 1) &lt;= ABS(table2[[#This Row],[E_coverage_ratio]] - 1),TRUE,FALSE)</f>
        <v>1</v>
      </c>
      <c r="P3248" s="1">
        <f>(table2[[#This Row],[E_err]] + 1)/(table2[[#This Row],[sample_err]] + 1)</f>
        <v>1.0000840021098716</v>
      </c>
      <c r="Q3248" s="1">
        <f>(table2[[#This Row],[EP_err]] + 1 )/(table2[[#This Row],[sample_err]] + 1)</f>
        <v>1</v>
      </c>
      <c r="R3248" s="1">
        <f>(table2[[#This Row],[EP_gamma]] + 1)/(table2[[#This Row],[expected_gamma]] + 1)</f>
        <v>0.73905294639969832</v>
      </c>
      <c r="S3248" s="1">
        <v>7.7444787820358796E-3</v>
      </c>
      <c r="T3248" s="1">
        <f>(table2[[#This Row],[EP_polymorphism]]+0.1)/(table2[[#This Row],[sample_polymorph]]+0.1)</f>
        <v>0.99763406279662847</v>
      </c>
      <c r="U3248" s="1">
        <f>(1-ABS(1 - table2[[#This Row],[E_coverage_ratio]]))*100</f>
        <v>88.022609556994524</v>
      </c>
      <c r="V3248" s="1">
        <f>(1-ABS(1 - table2[[#This Row],[E_error_ratio]]))*100</f>
        <v>99.991599789012838</v>
      </c>
      <c r="W3248" s="1">
        <f>(1-ABS(1 - table2[[#This Row],[EP_coverage_ratio]]))*100</f>
        <v>99.77131544378976</v>
      </c>
      <c r="X3248" s="1">
        <f>(1-ABS(1 - table2[[#This Row],[EP_error_ratio]]))*100</f>
        <v>100</v>
      </c>
      <c r="Y3248" s="1">
        <f>(1-ABS(1 - table2[[#This Row],[EP_polymorphism_ratio]]))*100</f>
        <v>99.763406279662846</v>
      </c>
    </row>
    <row r="3249" spans="1:25" x14ac:dyDescent="0.3">
      <c r="A3249">
        <v>8</v>
      </c>
      <c r="B3249">
        <v>32</v>
      </c>
      <c r="C3249">
        <v>0</v>
      </c>
      <c r="D3249">
        <v>8.0000000000000002E-3</v>
      </c>
      <c r="E3249">
        <v>0.71166913004198695</v>
      </c>
      <c r="F3249">
        <v>28.161074198694877</v>
      </c>
      <c r="G3249">
        <v>8.5812730389909359E-5</v>
      </c>
      <c r="H3249">
        <v>-3019715.7437145407</v>
      </c>
      <c r="I3249">
        <v>31.974884141209159</v>
      </c>
      <c r="J3249">
        <v>5.3572898736067576E-7</v>
      </c>
      <c r="K3249">
        <v>0.26500390773694193</v>
      </c>
      <c r="L3249">
        <v>-2973473.656542703</v>
      </c>
      <c r="M3249">
        <f>table2[[#This Row],[E_coverage]]/table2[[#This Row],[sample_coverage]]</f>
        <v>0.8800335687092149</v>
      </c>
      <c r="N3249">
        <f>table2[[#This Row],[EP_coverage]]/table2[[#This Row],[sample_coverage]]</f>
        <v>0.99921512941278623</v>
      </c>
      <c r="O3249" t="b">
        <f>IF(ABS(table2[[#This Row],[EP_coverage_ratio]] - 1) &lt;= ABS(table2[[#This Row],[E_coverage_ratio]] - 1),TRUE,FALSE)</f>
        <v>1</v>
      </c>
      <c r="P3249" s="1">
        <f>(table2[[#This Row],[E_err]] + 1)/(table2[[#This Row],[sample_err]] + 1)</f>
        <v>1.00008581273039</v>
      </c>
      <c r="Q3249" s="1">
        <f>(table2[[#This Row],[EP_err]] + 1 )/(table2[[#This Row],[sample_err]] + 1)</f>
        <v>1.0000005357289874</v>
      </c>
      <c r="R3249" s="1">
        <f>(table2[[#This Row],[EP_gamma]] + 1)/(table2[[#This Row],[expected_gamma]] + 1)</f>
        <v>0.73904698375083244</v>
      </c>
      <c r="S3249" s="1">
        <v>7.8470579843295998E-3</v>
      </c>
      <c r="T3249" s="1">
        <f>(table2[[#This Row],[EP_polymorphism]]+0.1)/(table2[[#This Row],[sample_polymorph]]+0.1)</f>
        <v>0.99858387022527395</v>
      </c>
      <c r="U3249" s="1">
        <f>(1-ABS(1 - table2[[#This Row],[E_coverage_ratio]]))*100</f>
        <v>88.003356870921493</v>
      </c>
      <c r="V3249" s="1">
        <f>(1-ABS(1 - table2[[#This Row],[E_error_ratio]]))*100</f>
        <v>99.991418726961001</v>
      </c>
      <c r="W3249" s="1">
        <f>(1-ABS(1 - table2[[#This Row],[EP_coverage_ratio]]))*100</f>
        <v>99.921512941278621</v>
      </c>
      <c r="X3249" s="1">
        <f>(1-ABS(1 - table2[[#This Row],[EP_error_ratio]]))*100</f>
        <v>99.999946427101264</v>
      </c>
      <c r="Y3249" s="1">
        <f>(1-ABS(1 - table2[[#This Row],[EP_polymorphism_ratio]]))*100</f>
        <v>99.858387022527396</v>
      </c>
    </row>
    <row r="3250" spans="1:25" x14ac:dyDescent="0.3">
      <c r="A3250">
        <v>9</v>
      </c>
      <c r="B3250">
        <v>32</v>
      </c>
      <c r="C3250">
        <v>0</v>
      </c>
      <c r="D3250">
        <v>8.0000000000000002E-3</v>
      </c>
      <c r="E3250">
        <v>0.71100901142775486</v>
      </c>
      <c r="F3250">
        <v>28.178076136650589</v>
      </c>
      <c r="G3250">
        <v>8.4626600493145293E-5</v>
      </c>
      <c r="H3250">
        <v>-3017551.2908919882</v>
      </c>
      <c r="I3250">
        <v>31.985945186882581</v>
      </c>
      <c r="J3250">
        <v>0</v>
      </c>
      <c r="K3250">
        <v>0.26439011098296494</v>
      </c>
      <c r="L3250">
        <v>-2971708.46838257</v>
      </c>
      <c r="M3250">
        <f>table2[[#This Row],[E_coverage]]/table2[[#This Row],[sample_coverage]]</f>
        <v>0.88056487927033089</v>
      </c>
      <c r="N3250">
        <f>table2[[#This Row],[EP_coverage]]/table2[[#This Row],[sample_coverage]]</f>
        <v>0.99956078709008067</v>
      </c>
      <c r="O3250" t="b">
        <f>IF(ABS(table2[[#This Row],[EP_coverage_ratio]] - 1) &lt;= ABS(table2[[#This Row],[E_coverage_ratio]] - 1),TRUE,FALSE)</f>
        <v>1</v>
      </c>
      <c r="P3250" s="1">
        <f>(table2[[#This Row],[E_err]] + 1)/(table2[[#This Row],[sample_err]] + 1)</f>
        <v>1.0000846266004932</v>
      </c>
      <c r="Q3250" s="1">
        <f>(table2[[#This Row],[EP_err]] + 1 )/(table2[[#This Row],[sample_err]] + 1)</f>
        <v>1</v>
      </c>
      <c r="R3250" s="1">
        <f>(table2[[#This Row],[EP_gamma]] + 1)/(table2[[#This Row],[expected_gamma]] + 1)</f>
        <v>0.73897337918044748</v>
      </c>
      <c r="S3250" s="1">
        <v>7.8385116668765395E-3</v>
      </c>
      <c r="T3250" s="1">
        <f>(table2[[#This Row],[EP_polymorphism]]+0.1)/(table2[[#This Row],[sample_polymorph]]+0.1)</f>
        <v>0.99850473765626424</v>
      </c>
      <c r="U3250" s="1">
        <f>(1-ABS(1 - table2[[#This Row],[E_coverage_ratio]]))*100</f>
        <v>88.056487927033089</v>
      </c>
      <c r="V3250" s="1">
        <f>(1-ABS(1 - table2[[#This Row],[E_error_ratio]]))*100</f>
        <v>99.991537339950682</v>
      </c>
      <c r="W3250" s="1">
        <f>(1-ABS(1 - table2[[#This Row],[EP_coverage_ratio]]))*100</f>
        <v>99.956078709008068</v>
      </c>
      <c r="X3250" s="1">
        <f>(1-ABS(1 - table2[[#This Row],[EP_error_ratio]]))*100</f>
        <v>100</v>
      </c>
      <c r="Y3250" s="1">
        <f>(1-ABS(1 - table2[[#This Row],[EP_polymorphism_ratio]]))*100</f>
        <v>99.850473765626418</v>
      </c>
    </row>
    <row r="3251" spans="1:25" x14ac:dyDescent="0.3">
      <c r="A3251">
        <v>10</v>
      </c>
      <c r="B3251">
        <v>32</v>
      </c>
      <c r="C3251">
        <v>0</v>
      </c>
      <c r="D3251">
        <v>8.0000000000000002E-3</v>
      </c>
      <c r="E3251">
        <v>0.71265388196124446</v>
      </c>
      <c r="F3251">
        <v>28.151667222093089</v>
      </c>
      <c r="G3251">
        <v>8.4891949152200355E-5</v>
      </c>
      <c r="H3251">
        <v>-3021059.7068983745</v>
      </c>
      <c r="I3251">
        <v>31.990480999758894</v>
      </c>
      <c r="J3251">
        <v>0</v>
      </c>
      <c r="K3251">
        <v>0.2663464092572238</v>
      </c>
      <c r="L3251">
        <v>-2974566.8534848252</v>
      </c>
      <c r="M3251">
        <f>table2[[#This Row],[E_coverage]]/table2[[#This Row],[sample_coverage]]</f>
        <v>0.87973960069040902</v>
      </c>
      <c r="N3251">
        <f>table2[[#This Row],[EP_coverage]]/table2[[#This Row],[sample_coverage]]</f>
        <v>0.99970253124246544</v>
      </c>
      <c r="O3251" t="b">
        <f>IF(ABS(table2[[#This Row],[EP_coverage_ratio]] - 1) &lt;= ABS(table2[[#This Row],[E_coverage_ratio]] - 1),TRUE,FALSE)</f>
        <v>1</v>
      </c>
      <c r="P3251" s="1">
        <f>(table2[[#This Row],[E_err]] + 1)/(table2[[#This Row],[sample_err]] + 1)</f>
        <v>1.0000848919491523</v>
      </c>
      <c r="Q3251" s="1">
        <f>(table2[[#This Row],[EP_err]] + 1 )/(table2[[#This Row],[sample_err]] + 1)</f>
        <v>1</v>
      </c>
      <c r="R3251" s="1">
        <f>(table2[[#This Row],[EP_gamma]] + 1)/(table2[[#This Row],[expected_gamma]] + 1)</f>
        <v>0.73940591417517942</v>
      </c>
      <c r="S3251" s="1">
        <v>7.9180886410772297E-3</v>
      </c>
      <c r="T3251" s="1">
        <f>(table2[[#This Row],[EP_polymorphism]]+0.1)/(table2[[#This Row],[sample_polymorph]]+0.1)</f>
        <v>0.99924156149145582</v>
      </c>
      <c r="U3251" s="1">
        <f>(1-ABS(1 - table2[[#This Row],[E_coverage_ratio]]))*100</f>
        <v>87.973960069040899</v>
      </c>
      <c r="V3251" s="1">
        <f>(1-ABS(1 - table2[[#This Row],[E_error_ratio]]))*100</f>
        <v>99.991510805084772</v>
      </c>
      <c r="W3251" s="1">
        <f>(1-ABS(1 - table2[[#This Row],[EP_coverage_ratio]]))*100</f>
        <v>99.97025312424654</v>
      </c>
      <c r="X3251" s="1">
        <f>(1-ABS(1 - table2[[#This Row],[EP_error_ratio]]))*100</f>
        <v>100</v>
      </c>
      <c r="Y3251" s="1">
        <f>(1-ABS(1 - table2[[#This Row],[EP_polymorphism_ratio]]))*100</f>
        <v>99.924156149145588</v>
      </c>
    </row>
    <row r="3252" spans="1:25" x14ac:dyDescent="0.3">
      <c r="A3252">
        <v>1</v>
      </c>
      <c r="B3252">
        <v>32</v>
      </c>
      <c r="C3252">
        <v>0</v>
      </c>
      <c r="D3252">
        <v>1.6E-2</v>
      </c>
      <c r="E3252">
        <v>0.91137974201189131</v>
      </c>
      <c r="F3252">
        <v>25.481620721096132</v>
      </c>
      <c r="G3252">
        <v>1.4497009360506369E-4</v>
      </c>
      <c r="H3252">
        <v>-3370527.1969945119</v>
      </c>
      <c r="I3252">
        <v>32.052568189482038</v>
      </c>
      <c r="J3252">
        <v>0</v>
      </c>
      <c r="K3252">
        <v>0.44695361537300354</v>
      </c>
      <c r="L3252">
        <v>-3282564.2333542882</v>
      </c>
      <c r="M3252">
        <f>table2[[#This Row],[E_coverage]]/table2[[#This Row],[sample_coverage]]</f>
        <v>0.79630064753425411</v>
      </c>
      <c r="N3252">
        <f>table2[[#This Row],[EP_coverage]]/table2[[#This Row],[sample_coverage]]</f>
        <v>1.0016427559213137</v>
      </c>
      <c r="O3252" t="b">
        <f>IF(ABS(table2[[#This Row],[EP_coverage_ratio]] - 1) &lt;= ABS(table2[[#This Row],[E_coverage_ratio]] - 1),TRUE,FALSE)</f>
        <v>1</v>
      </c>
      <c r="P3252" s="1">
        <f>(table2[[#This Row],[E_err]] + 1)/(table2[[#This Row],[sample_err]] + 1)</f>
        <v>1.0001449700936051</v>
      </c>
      <c r="Q3252" s="1">
        <f>(table2[[#This Row],[EP_err]] + 1 )/(table2[[#This Row],[sample_err]] + 1)</f>
        <v>1</v>
      </c>
      <c r="R3252" s="1">
        <f>(table2[[#This Row],[EP_gamma]] + 1)/(table2[[#This Row],[expected_gamma]] + 1)</f>
        <v>0.75702048293656221</v>
      </c>
      <c r="S3252" s="1">
        <v>1.6009214669673401E-2</v>
      </c>
      <c r="T3252" s="1">
        <f>(table2[[#This Row],[EP_polymorphism]]+0.1)/(table2[[#This Row],[sample_polymorph]]+0.1)</f>
        <v>1.0000794368075292</v>
      </c>
      <c r="U3252" s="1">
        <f>(1-ABS(1 - table2[[#This Row],[E_coverage_ratio]]))*100</f>
        <v>79.630064753425415</v>
      </c>
      <c r="V3252" s="1">
        <f>(1-ABS(1 - table2[[#This Row],[E_error_ratio]]))*100</f>
        <v>99.985502990639489</v>
      </c>
      <c r="W3252" s="1">
        <f>(1-ABS(1 - table2[[#This Row],[EP_coverage_ratio]]))*100</f>
        <v>99.835724407868625</v>
      </c>
      <c r="X3252" s="1">
        <f>(1-ABS(1 - table2[[#This Row],[EP_error_ratio]]))*100</f>
        <v>100</v>
      </c>
      <c r="Y3252" s="1">
        <f>(1-ABS(1 - table2[[#This Row],[EP_polymorphism_ratio]]))*100</f>
        <v>99.992056319247084</v>
      </c>
    </row>
    <row r="3253" spans="1:25" x14ac:dyDescent="0.3">
      <c r="A3253">
        <v>2</v>
      </c>
      <c r="B3253">
        <v>32</v>
      </c>
      <c r="C3253">
        <v>0</v>
      </c>
      <c r="D3253">
        <v>1.6E-2</v>
      </c>
      <c r="E3253">
        <v>0.90832121237092245</v>
      </c>
      <c r="F3253">
        <v>25.519575279416664</v>
      </c>
      <c r="G3253">
        <v>1.4372124820925662E-4</v>
      </c>
      <c r="H3253">
        <v>-3363859.7739803796</v>
      </c>
      <c r="I3253">
        <v>31.990143491218404</v>
      </c>
      <c r="J3253">
        <v>0</v>
      </c>
      <c r="K3253">
        <v>0.4413450128319551</v>
      </c>
      <c r="L3253">
        <v>-3277123.0126182437</v>
      </c>
      <c r="M3253">
        <f>table2[[#This Row],[E_coverage]]/table2[[#This Row],[sample_coverage]]</f>
        <v>0.79748672748177074</v>
      </c>
      <c r="N3253">
        <f>table2[[#This Row],[EP_coverage]]/table2[[#This Row],[sample_coverage]]</f>
        <v>0.99969198410057514</v>
      </c>
      <c r="O3253" t="b">
        <f>IF(ABS(table2[[#This Row],[EP_coverage_ratio]] - 1) &lt;= ABS(table2[[#This Row],[E_coverage_ratio]] - 1),TRUE,FALSE)</f>
        <v>1</v>
      </c>
      <c r="P3253" s="1">
        <f>(table2[[#This Row],[E_err]] + 1)/(table2[[#This Row],[sample_err]] + 1)</f>
        <v>1.0001437212482092</v>
      </c>
      <c r="Q3253" s="1">
        <f>(table2[[#This Row],[EP_err]] + 1 )/(table2[[#This Row],[sample_err]] + 1)</f>
        <v>1</v>
      </c>
      <c r="R3253" s="1">
        <f>(table2[[#This Row],[EP_gamma]] + 1)/(table2[[#This Row],[expected_gamma]] + 1)</f>
        <v>0.75529476038324272</v>
      </c>
      <c r="S3253" s="1">
        <v>1.57609837175447E-2</v>
      </c>
      <c r="T3253" s="1">
        <f>(table2[[#This Row],[EP_polymorphism]]+0.1)/(table2[[#This Row],[sample_polymorph]]+0.1)</f>
        <v>0.99793951480641985</v>
      </c>
      <c r="U3253" s="1">
        <f>(1-ABS(1 - table2[[#This Row],[E_coverage_ratio]]))*100</f>
        <v>79.748672748177071</v>
      </c>
      <c r="V3253" s="1">
        <f>(1-ABS(1 - table2[[#This Row],[E_error_ratio]]))*100</f>
        <v>99.985627875179091</v>
      </c>
      <c r="W3253" s="1">
        <f>(1-ABS(1 - table2[[#This Row],[EP_coverage_ratio]]))*100</f>
        <v>99.969198410057516</v>
      </c>
      <c r="X3253" s="1">
        <f>(1-ABS(1 - table2[[#This Row],[EP_error_ratio]]))*100</f>
        <v>100</v>
      </c>
      <c r="Y3253" s="1">
        <f>(1-ABS(1 - table2[[#This Row],[EP_polymorphism_ratio]]))*100</f>
        <v>99.793951480641979</v>
      </c>
    </row>
    <row r="3254" spans="1:25" x14ac:dyDescent="0.3">
      <c r="A3254">
        <v>3</v>
      </c>
      <c r="B3254">
        <v>32</v>
      </c>
      <c r="C3254">
        <v>0</v>
      </c>
      <c r="D3254">
        <v>1.6E-2</v>
      </c>
      <c r="E3254">
        <v>0.90911550367950589</v>
      </c>
      <c r="F3254">
        <v>25.542847781819447</v>
      </c>
      <c r="G3254">
        <v>1.4853432041392415E-4</v>
      </c>
      <c r="H3254">
        <v>-3371861.6439051526</v>
      </c>
      <c r="I3254">
        <v>32.160241203001448</v>
      </c>
      <c r="J3254">
        <v>4.3935690391389547E-6</v>
      </c>
      <c r="K3254">
        <v>0.44818185462665683</v>
      </c>
      <c r="L3254">
        <v>-3281507.4572971798</v>
      </c>
      <c r="M3254">
        <f>table2[[#This Row],[E_coverage]]/table2[[#This Row],[sample_coverage]]</f>
        <v>0.79821399318185771</v>
      </c>
      <c r="N3254">
        <f>table2[[#This Row],[EP_coverage]]/table2[[#This Row],[sample_coverage]]</f>
        <v>1.0050075375937952</v>
      </c>
      <c r="O3254" t="b">
        <f>IF(ABS(table2[[#This Row],[EP_coverage_ratio]] - 1) &lt;= ABS(table2[[#This Row],[E_coverage_ratio]] - 1),TRUE,FALSE)</f>
        <v>1</v>
      </c>
      <c r="P3254" s="1">
        <f>(table2[[#This Row],[E_err]] + 1)/(table2[[#This Row],[sample_err]] + 1)</f>
        <v>1.000148534320414</v>
      </c>
      <c r="Q3254" s="1">
        <f>(table2[[#This Row],[EP_err]] + 1 )/(table2[[#This Row],[sample_err]] + 1)</f>
        <v>1.000004393569039</v>
      </c>
      <c r="R3254" s="1">
        <f>(table2[[#This Row],[EP_gamma]] + 1)/(table2[[#This Row],[expected_gamma]] + 1)</f>
        <v>0.75856167520274431</v>
      </c>
      <c r="S3254" s="1">
        <v>1.61181631009647E-2</v>
      </c>
      <c r="T3254" s="1">
        <f>(table2[[#This Row],[EP_polymorphism]]+0.1)/(table2[[#This Row],[sample_polymorph]]+0.1)</f>
        <v>1.0010186474221094</v>
      </c>
      <c r="U3254" s="1">
        <f>(1-ABS(1 - table2[[#This Row],[E_coverage_ratio]]))*100</f>
        <v>79.821399318185769</v>
      </c>
      <c r="V3254" s="1">
        <f>(1-ABS(1 - table2[[#This Row],[E_error_ratio]]))*100</f>
        <v>99.985146567958608</v>
      </c>
      <c r="W3254" s="1">
        <f>(1-ABS(1 - table2[[#This Row],[EP_coverage_ratio]]))*100</f>
        <v>99.499246240620479</v>
      </c>
      <c r="X3254" s="1">
        <f>(1-ABS(1 - table2[[#This Row],[EP_error_ratio]]))*100</f>
        <v>99.999560643096103</v>
      </c>
      <c r="Y3254" s="1">
        <f>(1-ABS(1 - table2[[#This Row],[EP_polymorphism_ratio]]))*100</f>
        <v>99.89813525778905</v>
      </c>
    </row>
    <row r="3255" spans="1:25" x14ac:dyDescent="0.3">
      <c r="A3255">
        <v>4</v>
      </c>
      <c r="B3255">
        <v>32</v>
      </c>
      <c r="C3255">
        <v>0</v>
      </c>
      <c r="D3255">
        <v>1.6E-2</v>
      </c>
      <c r="E3255">
        <v>0.91162291865006118</v>
      </c>
      <c r="F3255">
        <v>25.525671208294213</v>
      </c>
      <c r="G3255">
        <v>1.4646628733528159E-4</v>
      </c>
      <c r="H3255">
        <v>-3366872.902879802</v>
      </c>
      <c r="I3255">
        <v>32.020518695351676</v>
      </c>
      <c r="J3255">
        <v>1.8178713618987807E-6</v>
      </c>
      <c r="K3255">
        <v>0.44261787649182538</v>
      </c>
      <c r="L3255">
        <v>-3279181.4550670777</v>
      </c>
      <c r="M3255">
        <f>table2[[#This Row],[E_coverage]]/table2[[#This Row],[sample_coverage]]</f>
        <v>0.79767722525919416</v>
      </c>
      <c r="N3255">
        <f>table2[[#This Row],[EP_coverage]]/table2[[#This Row],[sample_coverage]]</f>
        <v>1.0006412092297399</v>
      </c>
      <c r="O3255" t="b">
        <f>IF(ABS(table2[[#This Row],[EP_coverage_ratio]] - 1) &lt;= ABS(table2[[#This Row],[E_coverage_ratio]] - 1),TRUE,FALSE)</f>
        <v>1</v>
      </c>
      <c r="P3255" s="1">
        <f>(table2[[#This Row],[E_err]] + 1)/(table2[[#This Row],[sample_err]] + 1)</f>
        <v>1.0001464662873354</v>
      </c>
      <c r="Q3255" s="1">
        <f>(table2[[#This Row],[EP_err]] + 1 )/(table2[[#This Row],[sample_err]] + 1)</f>
        <v>1.0000018178713619</v>
      </c>
      <c r="R3255" s="1">
        <f>(table2[[#This Row],[EP_gamma]] + 1)/(table2[[#This Row],[expected_gamma]] + 1)</f>
        <v>0.75465608955481911</v>
      </c>
      <c r="S3255" s="1">
        <v>1.5804716697733499E-2</v>
      </c>
      <c r="T3255" s="1">
        <f>(table2[[#This Row],[EP_polymorphism]]+0.1)/(table2[[#This Row],[sample_polymorph]]+0.1)</f>
        <v>0.99831652325632336</v>
      </c>
      <c r="U3255" s="1">
        <f>(1-ABS(1 - table2[[#This Row],[E_coverage_ratio]]))*100</f>
        <v>79.76772252591941</v>
      </c>
      <c r="V3255" s="1">
        <f>(1-ABS(1 - table2[[#This Row],[E_error_ratio]]))*100</f>
        <v>99.985353371266456</v>
      </c>
      <c r="W3255" s="1">
        <f>(1-ABS(1 - table2[[#This Row],[EP_coverage_ratio]]))*100</f>
        <v>99.935879077026016</v>
      </c>
      <c r="X3255" s="1">
        <f>(1-ABS(1 - table2[[#This Row],[EP_error_ratio]]))*100</f>
        <v>99.999818212863815</v>
      </c>
      <c r="Y3255" s="1">
        <f>(1-ABS(1 - table2[[#This Row],[EP_polymorphism_ratio]]))*100</f>
        <v>99.831652325632334</v>
      </c>
    </row>
    <row r="3256" spans="1:25" x14ac:dyDescent="0.3">
      <c r="A3256">
        <v>5</v>
      </c>
      <c r="B3256">
        <v>32</v>
      </c>
      <c r="C3256">
        <v>0</v>
      </c>
      <c r="D3256">
        <v>1.6E-2</v>
      </c>
      <c r="E3256">
        <v>0.91278406263993228</v>
      </c>
      <c r="F3256">
        <v>25.519755556103291</v>
      </c>
      <c r="G3256">
        <v>1.4376986008655783E-4</v>
      </c>
      <c r="H3256">
        <v>-3362380.1332419254</v>
      </c>
      <c r="I3256">
        <v>31.936645919301142</v>
      </c>
      <c r="J3256">
        <v>0</v>
      </c>
      <c r="K3256">
        <v>0.43872651213769343</v>
      </c>
      <c r="L3256">
        <v>-3276204.3455339968</v>
      </c>
      <c r="M3256">
        <f>table2[[#This Row],[E_coverage]]/table2[[#This Row],[sample_coverage]]</f>
        <v>0.79749236112822786</v>
      </c>
      <c r="N3256">
        <f>table2[[#This Row],[EP_coverage]]/table2[[#This Row],[sample_coverage]]</f>
        <v>0.9980201849781607</v>
      </c>
      <c r="O3256" t="b">
        <f>IF(ABS(table2[[#This Row],[EP_coverage_ratio]] - 1) &lt;= ABS(table2[[#This Row],[E_coverage_ratio]] - 1),TRUE,FALSE)</f>
        <v>1</v>
      </c>
      <c r="P3256" s="1">
        <f>(table2[[#This Row],[E_err]] + 1)/(table2[[#This Row],[sample_err]] + 1)</f>
        <v>1.0001437698600866</v>
      </c>
      <c r="Q3256" s="1">
        <f>(table2[[#This Row],[EP_err]] + 1 )/(table2[[#This Row],[sample_err]] + 1)</f>
        <v>1</v>
      </c>
      <c r="R3256" s="1">
        <f>(table2[[#This Row],[EP_gamma]] + 1)/(table2[[#This Row],[expected_gamma]] + 1)</f>
        <v>0.75216358199473532</v>
      </c>
      <c r="S3256" s="1">
        <v>1.55676414839178E-2</v>
      </c>
      <c r="T3256" s="1">
        <f>(table2[[#This Row],[EP_polymorphism]]+0.1)/(table2[[#This Row],[sample_polymorph]]+0.1)</f>
        <v>0.99627277141308446</v>
      </c>
      <c r="U3256" s="1">
        <f>(1-ABS(1 - table2[[#This Row],[E_coverage_ratio]]))*100</f>
        <v>79.749236112822786</v>
      </c>
      <c r="V3256" s="1">
        <f>(1-ABS(1 - table2[[#This Row],[E_error_ratio]]))*100</f>
        <v>99.985623013991344</v>
      </c>
      <c r="W3256" s="1">
        <f>(1-ABS(1 - table2[[#This Row],[EP_coverage_ratio]]))*100</f>
        <v>99.802018497816064</v>
      </c>
      <c r="X3256" s="1">
        <f>(1-ABS(1 - table2[[#This Row],[EP_error_ratio]]))*100</f>
        <v>100</v>
      </c>
      <c r="Y3256" s="1">
        <f>(1-ABS(1 - table2[[#This Row],[EP_polymorphism_ratio]]))*100</f>
        <v>99.62727714130844</v>
      </c>
    </row>
    <row r="3257" spans="1:25" x14ac:dyDescent="0.3">
      <c r="A3257">
        <v>6</v>
      </c>
      <c r="B3257">
        <v>32</v>
      </c>
      <c r="C3257">
        <v>0</v>
      </c>
      <c r="D3257">
        <v>1.6E-2</v>
      </c>
      <c r="E3257">
        <v>0.90915000345599661</v>
      </c>
      <c r="F3257">
        <v>25.498351639584957</v>
      </c>
      <c r="G3257">
        <v>1.4473854904302691E-4</v>
      </c>
      <c r="H3257">
        <v>-3366059.3472929182</v>
      </c>
      <c r="I3257">
        <v>31.959007605877389</v>
      </c>
      <c r="J3257">
        <v>0</v>
      </c>
      <c r="K3257">
        <v>0.44133300977730883</v>
      </c>
      <c r="L3257">
        <v>-3279423.4166363669</v>
      </c>
      <c r="M3257">
        <f>table2[[#This Row],[E_coverage]]/table2[[#This Row],[sample_coverage]]</f>
        <v>0.79682348873702991</v>
      </c>
      <c r="N3257">
        <f>table2[[#This Row],[EP_coverage]]/table2[[#This Row],[sample_coverage]]</f>
        <v>0.9987189876836684</v>
      </c>
      <c r="O3257" t="b">
        <f>IF(ABS(table2[[#This Row],[EP_coverage_ratio]] - 1) &lt;= ABS(table2[[#This Row],[E_coverage_ratio]] - 1),TRUE,FALSE)</f>
        <v>1</v>
      </c>
      <c r="P3257" s="1">
        <f>(table2[[#This Row],[E_err]] + 1)/(table2[[#This Row],[sample_err]] + 1)</f>
        <v>1.000144738549043</v>
      </c>
      <c r="Q3257" s="1">
        <f>(table2[[#This Row],[EP_err]] + 1 )/(table2[[#This Row],[sample_err]] + 1)</f>
        <v>1</v>
      </c>
      <c r="R3257" s="1">
        <f>(table2[[#This Row],[EP_gamma]] + 1)/(table2[[#This Row],[expected_gamma]] + 1)</f>
        <v>0.75496058830797352</v>
      </c>
      <c r="S3257" s="1">
        <v>1.57532646676126E-2</v>
      </c>
      <c r="T3257" s="1">
        <f>(table2[[#This Row],[EP_polymorphism]]+0.1)/(table2[[#This Row],[sample_polymorph]]+0.1)</f>
        <v>0.99787297127252239</v>
      </c>
      <c r="U3257" s="1">
        <f>(1-ABS(1 - table2[[#This Row],[E_coverage_ratio]]))*100</f>
        <v>79.682348873702992</v>
      </c>
      <c r="V3257" s="1">
        <f>(1-ABS(1 - table2[[#This Row],[E_error_ratio]]))*100</f>
        <v>99.985526145095704</v>
      </c>
      <c r="W3257" s="1">
        <f>(1-ABS(1 - table2[[#This Row],[EP_coverage_ratio]]))*100</f>
        <v>99.871898768366833</v>
      </c>
      <c r="X3257" s="1">
        <f>(1-ABS(1 - table2[[#This Row],[EP_error_ratio]]))*100</f>
        <v>100</v>
      </c>
      <c r="Y3257" s="1">
        <f>(1-ABS(1 - table2[[#This Row],[EP_polymorphism_ratio]]))*100</f>
        <v>99.787297127252245</v>
      </c>
    </row>
    <row r="3258" spans="1:25" x14ac:dyDescent="0.3">
      <c r="A3258">
        <v>7</v>
      </c>
      <c r="B3258">
        <v>32</v>
      </c>
      <c r="C3258">
        <v>0</v>
      </c>
      <c r="D3258">
        <v>1.6E-2</v>
      </c>
      <c r="E3258">
        <v>0.9083848095993361</v>
      </c>
      <c r="F3258">
        <v>25.51954778783238</v>
      </c>
      <c r="G3258">
        <v>1.458500798196875E-4</v>
      </c>
      <c r="H3258">
        <v>-3368006.384330038</v>
      </c>
      <c r="I3258">
        <v>33.09315915979488</v>
      </c>
      <c r="J3258">
        <v>5.5811682602415627E-7</v>
      </c>
      <c r="K3258">
        <v>0.49993653865363452</v>
      </c>
      <c r="L3258">
        <v>-3280736.9042266104</v>
      </c>
      <c r="M3258">
        <f>table2[[#This Row],[E_coverage]]/table2[[#This Row],[sample_coverage]]</f>
        <v>0.79748586836976187</v>
      </c>
      <c r="N3258">
        <f>table2[[#This Row],[EP_coverage]]/table2[[#This Row],[sample_coverage]]</f>
        <v>1.03416122374359</v>
      </c>
      <c r="O3258" t="b">
        <f>IF(ABS(table2[[#This Row],[EP_coverage_ratio]] - 1) &lt;= ABS(table2[[#This Row],[E_coverage_ratio]] - 1),TRUE,FALSE)</f>
        <v>1</v>
      </c>
      <c r="P3258" s="1">
        <f>(table2[[#This Row],[E_err]] + 1)/(table2[[#This Row],[sample_err]] + 1)</f>
        <v>1.0001458500798197</v>
      </c>
      <c r="Q3258" s="1">
        <f>(table2[[#This Row],[EP_err]] + 1 )/(table2[[#This Row],[sample_err]] + 1)</f>
        <v>1.0000005581168261</v>
      </c>
      <c r="R3258" s="1">
        <f>(table2[[#This Row],[EP_gamma]] + 1)/(table2[[#This Row],[expected_gamma]] + 1)</f>
        <v>0.78597174485398735</v>
      </c>
      <c r="S3258" s="1">
        <v>1.9013307515443199E-2</v>
      </c>
      <c r="T3258" s="1">
        <f>(table2[[#This Row],[EP_polymorphism]]+0.1)/(table2[[#This Row],[sample_polymorph]]+0.1)</f>
        <v>1.0259767889262343</v>
      </c>
      <c r="U3258" s="1">
        <f>(1-ABS(1 - table2[[#This Row],[E_coverage_ratio]]))*100</f>
        <v>79.748586836976187</v>
      </c>
      <c r="V3258" s="1">
        <f>(1-ABS(1 - table2[[#This Row],[E_error_ratio]]))*100</f>
        <v>99.985414992018036</v>
      </c>
      <c r="W3258" s="1">
        <f>(1-ABS(1 - table2[[#This Row],[EP_coverage_ratio]]))*100</f>
        <v>96.583877625641009</v>
      </c>
      <c r="X3258" s="1">
        <f>(1-ABS(1 - table2[[#This Row],[EP_error_ratio]]))*100</f>
        <v>99.999944188317386</v>
      </c>
      <c r="Y3258" s="1">
        <f>(1-ABS(1 - table2[[#This Row],[EP_polymorphism_ratio]]))*100</f>
        <v>97.402321107376565</v>
      </c>
    </row>
    <row r="3259" spans="1:25" x14ac:dyDescent="0.3">
      <c r="A3259">
        <v>8</v>
      </c>
      <c r="B3259">
        <v>32</v>
      </c>
      <c r="C3259">
        <v>0</v>
      </c>
      <c r="D3259">
        <v>1.6E-2</v>
      </c>
      <c r="E3259">
        <v>0.90621646716939208</v>
      </c>
      <c r="F3259">
        <v>25.51655460690651</v>
      </c>
      <c r="G3259">
        <v>1.4590030443038319E-4</v>
      </c>
      <c r="H3259">
        <v>-3366429.2326351693</v>
      </c>
      <c r="I3259">
        <v>33.081343744019122</v>
      </c>
      <c r="J3259">
        <v>3.259798372931986E-7</v>
      </c>
      <c r="K3259">
        <v>0.49993595936083018</v>
      </c>
      <c r="L3259">
        <v>-3280083.2795075094</v>
      </c>
      <c r="M3259">
        <f>table2[[#This Row],[E_coverage]]/table2[[#This Row],[sample_coverage]]</f>
        <v>0.79739233146582844</v>
      </c>
      <c r="N3259">
        <f>table2[[#This Row],[EP_coverage]]/table2[[#This Row],[sample_coverage]]</f>
        <v>1.0337919920005976</v>
      </c>
      <c r="O3259" t="b">
        <f>IF(ABS(table2[[#This Row],[EP_coverage_ratio]] - 1) &lt;= ABS(table2[[#This Row],[E_coverage_ratio]] - 1),TRUE,FALSE)</f>
        <v>1</v>
      </c>
      <c r="P3259" s="1">
        <f>(table2[[#This Row],[E_err]] + 1)/(table2[[#This Row],[sample_err]] + 1)</f>
        <v>1.0001459003044304</v>
      </c>
      <c r="Q3259" s="1">
        <f>(table2[[#This Row],[EP_err]] + 1 )/(table2[[#This Row],[sample_err]] + 1)</f>
        <v>1.0000003259798373</v>
      </c>
      <c r="R3259" s="1">
        <f>(table2[[#This Row],[EP_gamma]] + 1)/(table2[[#This Row],[expected_gamma]] + 1)</f>
        <v>0.78686549255769345</v>
      </c>
      <c r="S3259" s="1">
        <v>1.8953658306414399E-2</v>
      </c>
      <c r="T3259" s="1">
        <f>(table2[[#This Row],[EP_polymorphism]]+0.1)/(table2[[#This Row],[sample_polymorph]]+0.1)</f>
        <v>1.0254625716070207</v>
      </c>
      <c r="U3259" s="1">
        <f>(1-ABS(1 - table2[[#This Row],[E_coverage_ratio]]))*100</f>
        <v>79.739233146582848</v>
      </c>
      <c r="V3259" s="1">
        <f>(1-ABS(1 - table2[[#This Row],[E_error_ratio]]))*100</f>
        <v>99.985409969556954</v>
      </c>
      <c r="W3259" s="1">
        <f>(1-ABS(1 - table2[[#This Row],[EP_coverage_ratio]]))*100</f>
        <v>96.620800799940241</v>
      </c>
      <c r="X3259" s="1">
        <f>(1-ABS(1 - table2[[#This Row],[EP_error_ratio]]))*100</f>
        <v>99.999967402016267</v>
      </c>
      <c r="Y3259" s="1">
        <f>(1-ABS(1 - table2[[#This Row],[EP_polymorphism_ratio]]))*100</f>
        <v>97.453742839297931</v>
      </c>
    </row>
    <row r="3260" spans="1:25" x14ac:dyDescent="0.3">
      <c r="A3260">
        <v>9</v>
      </c>
      <c r="B3260">
        <v>32</v>
      </c>
      <c r="C3260">
        <v>0</v>
      </c>
      <c r="D3260">
        <v>1.6E-2</v>
      </c>
      <c r="E3260">
        <v>0.91376467435836695</v>
      </c>
      <c r="F3260">
        <v>25.509295727144629</v>
      </c>
      <c r="G3260">
        <v>1.4654514612914672E-4</v>
      </c>
      <c r="H3260">
        <v>-3369343.9818601129</v>
      </c>
      <c r="I3260">
        <v>32.031630603565034</v>
      </c>
      <c r="J3260">
        <v>1.5646427584990787E-6</v>
      </c>
      <c r="K3260">
        <v>0.4442192303116913</v>
      </c>
      <c r="L3260">
        <v>-3281079.3484056359</v>
      </c>
      <c r="M3260">
        <f>table2[[#This Row],[E_coverage]]/table2[[#This Row],[sample_coverage]]</f>
        <v>0.79716549147326965</v>
      </c>
      <c r="N3260">
        <f>table2[[#This Row],[EP_coverage]]/table2[[#This Row],[sample_coverage]]</f>
        <v>1.0009884563614073</v>
      </c>
      <c r="O3260" t="b">
        <f>IF(ABS(table2[[#This Row],[EP_coverage_ratio]] - 1) &lt;= ABS(table2[[#This Row],[E_coverage_ratio]] - 1),TRUE,FALSE)</f>
        <v>1</v>
      </c>
      <c r="P3260" s="1">
        <f>(table2[[#This Row],[E_err]] + 1)/(table2[[#This Row],[sample_err]] + 1)</f>
        <v>1.0001465451461291</v>
      </c>
      <c r="Q3260" s="1">
        <f>(table2[[#This Row],[EP_err]] + 1 )/(table2[[#This Row],[sample_err]] + 1)</f>
        <v>1.0000015646427585</v>
      </c>
      <c r="R3260" s="1">
        <f>(table2[[#This Row],[EP_gamma]] + 1)/(table2[[#This Row],[expected_gamma]] + 1)</f>
        <v>0.75464828547736607</v>
      </c>
      <c r="S3260" s="1">
        <v>1.5859954464798799E-2</v>
      </c>
      <c r="T3260" s="1">
        <f>(table2[[#This Row],[EP_polymorphism]]+0.1)/(table2[[#This Row],[sample_polymorph]]+0.1)</f>
        <v>0.99879271090343791</v>
      </c>
      <c r="U3260" s="1">
        <f>(1-ABS(1 - table2[[#This Row],[E_coverage_ratio]]))*100</f>
        <v>79.716549147326958</v>
      </c>
      <c r="V3260" s="1">
        <f>(1-ABS(1 - table2[[#This Row],[E_error_ratio]]))*100</f>
        <v>99.985345485387086</v>
      </c>
      <c r="W3260" s="1">
        <f>(1-ABS(1 - table2[[#This Row],[EP_coverage_ratio]]))*100</f>
        <v>99.901154363859263</v>
      </c>
      <c r="X3260" s="1">
        <f>(1-ABS(1 - table2[[#This Row],[EP_error_ratio]]))*100</f>
        <v>99.999843535724153</v>
      </c>
      <c r="Y3260" s="1">
        <f>(1-ABS(1 - table2[[#This Row],[EP_polymorphism_ratio]]))*100</f>
        <v>99.879271090343792</v>
      </c>
    </row>
    <row r="3261" spans="1:25" x14ac:dyDescent="0.3">
      <c r="A3261">
        <v>10</v>
      </c>
      <c r="B3261">
        <v>32</v>
      </c>
      <c r="C3261">
        <v>0</v>
      </c>
      <c r="D3261">
        <v>1.6E-2</v>
      </c>
      <c r="E3261">
        <v>0.90436313741647845</v>
      </c>
      <c r="F3261">
        <v>25.522155995647239</v>
      </c>
      <c r="G3261">
        <v>1.4433730762463643E-4</v>
      </c>
      <c r="H3261">
        <v>-3366041.4082815954</v>
      </c>
      <c r="I3261">
        <v>32.04473797939503</v>
      </c>
      <c r="J3261">
        <v>0</v>
      </c>
      <c r="K3261">
        <v>0.44398138806374721</v>
      </c>
      <c r="L3261">
        <v>-3278186.1828291789</v>
      </c>
      <c r="M3261">
        <f>table2[[#This Row],[E_coverage]]/table2[[#This Row],[sample_coverage]]</f>
        <v>0.79756737486397622</v>
      </c>
      <c r="N3261">
        <f>table2[[#This Row],[EP_coverage]]/table2[[#This Row],[sample_coverage]]</f>
        <v>1.0013980618560947</v>
      </c>
      <c r="O3261" t="b">
        <f>IF(ABS(table2[[#This Row],[EP_coverage_ratio]] - 1) &lt;= ABS(table2[[#This Row],[E_coverage_ratio]] - 1),TRUE,FALSE)</f>
        <v>1</v>
      </c>
      <c r="P3261" s="1">
        <f>(table2[[#This Row],[E_err]] + 1)/(table2[[#This Row],[sample_err]] + 1)</f>
        <v>1.0001443373076246</v>
      </c>
      <c r="Q3261" s="1">
        <f>(table2[[#This Row],[EP_err]] + 1 )/(table2[[#This Row],[sample_err]] + 1)</f>
        <v>1</v>
      </c>
      <c r="R3261" s="1">
        <f>(table2[[#This Row],[EP_gamma]] + 1)/(table2[[#This Row],[expected_gamma]] + 1)</f>
        <v>0.75824897032122762</v>
      </c>
      <c r="S3261" s="1">
        <v>1.58478457288319E-2</v>
      </c>
      <c r="T3261" s="1">
        <f>(table2[[#This Row],[EP_polymorphism]]+0.1)/(table2[[#This Row],[sample_polymorph]]+0.1)</f>
        <v>0.99868832524855078</v>
      </c>
      <c r="U3261" s="1">
        <f>(1-ABS(1 - table2[[#This Row],[E_coverage_ratio]]))*100</f>
        <v>79.756737486397626</v>
      </c>
      <c r="V3261" s="1">
        <f>(1-ABS(1 - table2[[#This Row],[E_error_ratio]]))*100</f>
        <v>99.985566269237538</v>
      </c>
      <c r="W3261" s="1">
        <f>(1-ABS(1 - table2[[#This Row],[EP_coverage_ratio]]))*100</f>
        <v>99.860193814390527</v>
      </c>
      <c r="X3261" s="1">
        <f>(1-ABS(1 - table2[[#This Row],[EP_error_ratio]]))*100</f>
        <v>100</v>
      </c>
      <c r="Y3261" s="1">
        <f>(1-ABS(1 - table2[[#This Row],[EP_polymorphism_ratio]]))*100</f>
        <v>99.86883252485508</v>
      </c>
    </row>
    <row r="3262" spans="1:25" x14ac:dyDescent="0.3">
      <c r="A3262">
        <v>1</v>
      </c>
      <c r="B3262">
        <v>32</v>
      </c>
      <c r="C3262">
        <v>0</v>
      </c>
      <c r="D3262">
        <v>3.2000000000000001E-2</v>
      </c>
      <c r="E3262">
        <v>0.98825773842731024</v>
      </c>
      <c r="F3262">
        <v>21.544400943860179</v>
      </c>
      <c r="G3262">
        <v>3.0766385539010734E-5</v>
      </c>
      <c r="H3262">
        <v>-4399980.5084004486</v>
      </c>
      <c r="I3262">
        <v>32.04982331440565</v>
      </c>
      <c r="J3262">
        <v>3.8851887331556284E-7</v>
      </c>
      <c r="K3262">
        <v>0.66375394574121538</v>
      </c>
      <c r="L3262">
        <v>-4147129.7678806991</v>
      </c>
      <c r="M3262">
        <f>table2[[#This Row],[E_coverage]]/table2[[#This Row],[sample_coverage]]</f>
        <v>0.67326252949563059</v>
      </c>
      <c r="N3262">
        <f>table2[[#This Row],[EP_coverage]]/table2[[#This Row],[sample_coverage]]</f>
        <v>1.0015569785751766</v>
      </c>
      <c r="O3262" t="b">
        <f>IF(ABS(table2[[#This Row],[EP_coverage_ratio]] - 1) &lt;= ABS(table2[[#This Row],[E_coverage_ratio]] - 1),TRUE,FALSE)</f>
        <v>1</v>
      </c>
      <c r="P3262" s="1">
        <f>(table2[[#This Row],[E_err]] + 1)/(table2[[#This Row],[sample_err]] + 1)</f>
        <v>1.000030766385539</v>
      </c>
      <c r="Q3262" s="1">
        <f>(table2[[#This Row],[EP_err]] + 1 )/(table2[[#This Row],[sample_err]] + 1)</f>
        <v>1.0000003885188733</v>
      </c>
      <c r="R3262" s="1">
        <f>(table2[[#This Row],[EP_gamma]] + 1)/(table2[[#This Row],[expected_gamma]] + 1)</f>
        <v>0.83678987567136354</v>
      </c>
      <c r="S3262" s="1">
        <v>3.2103968566360497E-2</v>
      </c>
      <c r="T3262" s="1">
        <f>(table2[[#This Row],[EP_polymorphism]]+0.1)/(table2[[#This Row],[sample_polymorph]]+0.1)</f>
        <v>1.0007876406542462</v>
      </c>
      <c r="U3262" s="1">
        <f>(1-ABS(1 - table2[[#This Row],[E_coverage_ratio]]))*100</f>
        <v>67.326252949563056</v>
      </c>
      <c r="V3262" s="1">
        <f>(1-ABS(1 - table2[[#This Row],[E_error_ratio]]))*100</f>
        <v>99.996923361446093</v>
      </c>
      <c r="W3262" s="1">
        <f>(1-ABS(1 - table2[[#This Row],[EP_coverage_ratio]]))*100</f>
        <v>99.844302142482348</v>
      </c>
      <c r="X3262" s="1">
        <f>(1-ABS(1 - table2[[#This Row],[EP_error_ratio]]))*100</f>
        <v>99.999961148112675</v>
      </c>
      <c r="Y3262" s="1">
        <f>(1-ABS(1 - table2[[#This Row],[EP_polymorphism_ratio]]))*100</f>
        <v>99.921235934575378</v>
      </c>
    </row>
    <row r="3263" spans="1:25" x14ac:dyDescent="0.3">
      <c r="A3263">
        <v>2</v>
      </c>
      <c r="B3263">
        <v>32</v>
      </c>
      <c r="C3263">
        <v>0</v>
      </c>
      <c r="D3263">
        <v>3.2000000000000001E-2</v>
      </c>
      <c r="E3263">
        <v>0.99053333235383101</v>
      </c>
      <c r="F3263">
        <v>21.508601234096009</v>
      </c>
      <c r="G3263">
        <v>3.0623341761479978E-5</v>
      </c>
      <c r="H3263">
        <v>-4399873.5677119782</v>
      </c>
      <c r="I3263">
        <v>31.99645358258503</v>
      </c>
      <c r="J3263">
        <v>0</v>
      </c>
      <c r="K3263">
        <v>0.66380950577469455</v>
      </c>
      <c r="L3263">
        <v>-4150206.9130978985</v>
      </c>
      <c r="M3263">
        <f>table2[[#This Row],[E_coverage]]/table2[[#This Row],[sample_coverage]]</f>
        <v>0.67214378856550028</v>
      </c>
      <c r="N3263">
        <f>table2[[#This Row],[EP_coverage]]/table2[[#This Row],[sample_coverage]]</f>
        <v>0.99988917445578218</v>
      </c>
      <c r="O3263" t="b">
        <f>IF(ABS(table2[[#This Row],[EP_coverage_ratio]] - 1) &lt;= ABS(table2[[#This Row],[E_coverage_ratio]] - 1),TRUE,FALSE)</f>
        <v>1</v>
      </c>
      <c r="P3263" s="1">
        <f>(table2[[#This Row],[E_err]] + 1)/(table2[[#This Row],[sample_err]] + 1)</f>
        <v>1.0000306233417615</v>
      </c>
      <c r="Q3263" s="1">
        <f>(table2[[#This Row],[EP_err]] + 1 )/(table2[[#This Row],[sample_err]] + 1)</f>
        <v>1</v>
      </c>
      <c r="R3263" s="1">
        <f>(table2[[#This Row],[EP_gamma]] + 1)/(table2[[#This Row],[expected_gamma]] + 1)</f>
        <v>0.83586116280063427</v>
      </c>
      <c r="S3263" s="1">
        <v>3.2150494280169098E-2</v>
      </c>
      <c r="T3263" s="1">
        <f>(table2[[#This Row],[EP_polymorphism]]+0.1)/(table2[[#This Row],[sample_polymorph]]+0.1)</f>
        <v>1.0011401081830993</v>
      </c>
      <c r="U3263" s="1">
        <f>(1-ABS(1 - table2[[#This Row],[E_coverage_ratio]]))*100</f>
        <v>67.214378856550027</v>
      </c>
      <c r="V3263" s="1">
        <f>(1-ABS(1 - table2[[#This Row],[E_error_ratio]]))*100</f>
        <v>99.99693766582385</v>
      </c>
      <c r="W3263" s="1">
        <f>(1-ABS(1 - table2[[#This Row],[EP_coverage_ratio]]))*100</f>
        <v>99.988917445578224</v>
      </c>
      <c r="X3263" s="1">
        <f>(1-ABS(1 - table2[[#This Row],[EP_error_ratio]]))*100</f>
        <v>100</v>
      </c>
      <c r="Y3263" s="1">
        <f>(1-ABS(1 - table2[[#This Row],[EP_polymorphism_ratio]]))*100</f>
        <v>99.885989181690064</v>
      </c>
    </row>
    <row r="3264" spans="1:25" x14ac:dyDescent="0.3">
      <c r="A3264">
        <v>3</v>
      </c>
      <c r="B3264">
        <v>32</v>
      </c>
      <c r="C3264">
        <v>0</v>
      </c>
      <c r="D3264">
        <v>3.2000000000000001E-2</v>
      </c>
      <c r="E3264">
        <v>0.99040933419225885</v>
      </c>
      <c r="F3264">
        <v>21.542998820499399</v>
      </c>
      <c r="G3264">
        <v>3.0370559209270011E-5</v>
      </c>
      <c r="H3264">
        <v>-4402168.5754196383</v>
      </c>
      <c r="I3264">
        <v>31.99270242636597</v>
      </c>
      <c r="J3264">
        <v>0</v>
      </c>
      <c r="K3264">
        <v>0.66147542288182626</v>
      </c>
      <c r="L3264">
        <v>-4147721.5107935499</v>
      </c>
      <c r="M3264">
        <f>table2[[#This Row],[E_coverage]]/table2[[#This Row],[sample_coverage]]</f>
        <v>0.67321871314060622</v>
      </c>
      <c r="N3264">
        <f>table2[[#This Row],[EP_coverage]]/table2[[#This Row],[sample_coverage]]</f>
        <v>0.99977195082393655</v>
      </c>
      <c r="O3264" t="b">
        <f>IF(ABS(table2[[#This Row],[EP_coverage_ratio]] - 1) &lt;= ABS(table2[[#This Row],[E_coverage_ratio]] - 1),TRUE,FALSE)</f>
        <v>1</v>
      </c>
      <c r="P3264" s="1">
        <f>(table2[[#This Row],[E_err]] + 1)/(table2[[#This Row],[sample_err]] + 1)</f>
        <v>1.0000303705592093</v>
      </c>
      <c r="Q3264" s="1">
        <f>(table2[[#This Row],[EP_err]] + 1 )/(table2[[#This Row],[sample_err]] + 1)</f>
        <v>1</v>
      </c>
      <c r="R3264" s="1">
        <f>(table2[[#This Row],[EP_gamma]] + 1)/(table2[[#This Row],[expected_gamma]] + 1)</f>
        <v>0.83474057036417615</v>
      </c>
      <c r="S3264" s="1">
        <v>3.1911370245535697E-2</v>
      </c>
      <c r="T3264" s="1">
        <f>(table2[[#This Row],[EP_polymorphism]]+0.1)/(table2[[#This Row],[sample_polymorph]]+0.1)</f>
        <v>0.99932856246617952</v>
      </c>
      <c r="U3264" s="1">
        <f>(1-ABS(1 - table2[[#This Row],[E_coverage_ratio]]))*100</f>
        <v>67.321871314060616</v>
      </c>
      <c r="V3264" s="1">
        <f>(1-ABS(1 - table2[[#This Row],[E_error_ratio]]))*100</f>
        <v>99.996962944079073</v>
      </c>
      <c r="W3264" s="1">
        <f>(1-ABS(1 - table2[[#This Row],[EP_coverage_ratio]]))*100</f>
        <v>99.977195082393649</v>
      </c>
      <c r="X3264" s="1">
        <f>(1-ABS(1 - table2[[#This Row],[EP_error_ratio]]))*100</f>
        <v>100</v>
      </c>
      <c r="Y3264" s="1">
        <f>(1-ABS(1 - table2[[#This Row],[EP_polymorphism_ratio]]))*100</f>
        <v>99.932856246617945</v>
      </c>
    </row>
    <row r="3265" spans="1:25" x14ac:dyDescent="0.3">
      <c r="A3265">
        <v>4</v>
      </c>
      <c r="B3265">
        <v>32</v>
      </c>
      <c r="C3265">
        <v>0</v>
      </c>
      <c r="D3265">
        <v>3.2000000000000001E-2</v>
      </c>
      <c r="E3265">
        <v>0.9905236704166962</v>
      </c>
      <c r="F3265">
        <v>21.548184286866611</v>
      </c>
      <c r="G3265">
        <v>3.0448577423965098E-5</v>
      </c>
      <c r="H3265">
        <v>-4402832.2660056287</v>
      </c>
      <c r="I3265">
        <v>32.031934164210234</v>
      </c>
      <c r="J3265">
        <v>0</v>
      </c>
      <c r="K3265">
        <v>0.66280532827064909</v>
      </c>
      <c r="L3265">
        <v>-4147253.4632808403</v>
      </c>
      <c r="M3265">
        <f>table2[[#This Row],[E_coverage]]/table2[[#This Row],[sample_coverage]]</f>
        <v>0.6733807589645816</v>
      </c>
      <c r="N3265">
        <f>table2[[#This Row],[EP_coverage]]/table2[[#This Row],[sample_coverage]]</f>
        <v>1.0009979426315698</v>
      </c>
      <c r="O3265" t="b">
        <f>IF(ABS(table2[[#This Row],[EP_coverage_ratio]] - 1) &lt;= ABS(table2[[#This Row],[E_coverage_ratio]] - 1),TRUE,FALSE)</f>
        <v>1</v>
      </c>
      <c r="P3265" s="1">
        <f>(table2[[#This Row],[E_err]] + 1)/(table2[[#This Row],[sample_err]] + 1)</f>
        <v>1.0000304485774241</v>
      </c>
      <c r="Q3265" s="1">
        <f>(table2[[#This Row],[EP_err]] + 1 )/(table2[[#This Row],[sample_err]] + 1)</f>
        <v>1</v>
      </c>
      <c r="R3265" s="1">
        <f>(table2[[#This Row],[EP_gamma]] + 1)/(table2[[#This Row],[expected_gamma]] + 1)</f>
        <v>0.83536074098659541</v>
      </c>
      <c r="S3265" s="1">
        <v>3.1931691546042897E-2</v>
      </c>
      <c r="T3265" s="1">
        <f>(table2[[#This Row],[EP_polymorphism]]+0.1)/(table2[[#This Row],[sample_polymorph]]+0.1)</f>
        <v>0.99948251171244618</v>
      </c>
      <c r="U3265" s="1">
        <f>(1-ABS(1 - table2[[#This Row],[E_coverage_ratio]]))*100</f>
        <v>67.338075896458164</v>
      </c>
      <c r="V3265" s="1">
        <f>(1-ABS(1 - table2[[#This Row],[E_error_ratio]]))*100</f>
        <v>99.99695514225759</v>
      </c>
      <c r="W3265" s="1">
        <f>(1-ABS(1 - table2[[#This Row],[EP_coverage_ratio]]))*100</f>
        <v>99.90020573684302</v>
      </c>
      <c r="X3265" s="1">
        <f>(1-ABS(1 - table2[[#This Row],[EP_error_ratio]]))*100</f>
        <v>100</v>
      </c>
      <c r="Y3265" s="1">
        <f>(1-ABS(1 - table2[[#This Row],[EP_polymorphism_ratio]]))*100</f>
        <v>99.948251171244621</v>
      </c>
    </row>
    <row r="3266" spans="1:25" x14ac:dyDescent="0.3">
      <c r="A3266">
        <v>5</v>
      </c>
      <c r="B3266">
        <v>32</v>
      </c>
      <c r="C3266">
        <v>0</v>
      </c>
      <c r="D3266">
        <v>3.2000000000000001E-2</v>
      </c>
      <c r="E3266">
        <v>0.99108654566488386</v>
      </c>
      <c r="F3266">
        <v>21.56510673158003</v>
      </c>
      <c r="G3266">
        <v>3.1284365788999378E-5</v>
      </c>
      <c r="H3266">
        <v>-4404263.9153401079</v>
      </c>
      <c r="I3266">
        <v>31.964712311133241</v>
      </c>
      <c r="J3266">
        <v>5.8400236147293061E-7</v>
      </c>
      <c r="K3266">
        <v>0.65899783961660818</v>
      </c>
      <c r="L3266">
        <v>-4147612.9241686645</v>
      </c>
      <c r="M3266">
        <f>table2[[#This Row],[E_coverage]]/table2[[#This Row],[sample_coverage]]</f>
        <v>0.67390958536187595</v>
      </c>
      <c r="N3266">
        <f>table2[[#This Row],[EP_coverage]]/table2[[#This Row],[sample_coverage]]</f>
        <v>0.99889725972291377</v>
      </c>
      <c r="O3266" t="b">
        <f>IF(ABS(table2[[#This Row],[EP_coverage_ratio]] - 1) &lt;= ABS(table2[[#This Row],[E_coverage_ratio]] - 1),TRUE,FALSE)</f>
        <v>1</v>
      </c>
      <c r="P3266" s="1">
        <f>(table2[[#This Row],[E_err]] + 1)/(table2[[#This Row],[sample_err]] + 1)</f>
        <v>1.000031284365789</v>
      </c>
      <c r="Q3266" s="1">
        <f>(table2[[#This Row],[EP_err]] + 1 )/(table2[[#This Row],[sample_err]] + 1)</f>
        <v>1.0000005840023616</v>
      </c>
      <c r="R3266" s="1">
        <f>(table2[[#This Row],[EP_gamma]] + 1)/(table2[[#This Row],[expected_gamma]] + 1)</f>
        <v>0.83321231979025734</v>
      </c>
      <c r="S3266" s="1">
        <v>3.16244757569746E-2</v>
      </c>
      <c r="T3266" s="1">
        <f>(table2[[#This Row],[EP_polymorphism]]+0.1)/(table2[[#This Row],[sample_polymorph]]+0.1)</f>
        <v>0.99715511937101975</v>
      </c>
      <c r="U3266" s="1">
        <f>(1-ABS(1 - table2[[#This Row],[E_coverage_ratio]]))*100</f>
        <v>67.390958536187597</v>
      </c>
      <c r="V3266" s="1">
        <f>(1-ABS(1 - table2[[#This Row],[E_error_ratio]]))*100</f>
        <v>99.996871563421095</v>
      </c>
      <c r="W3266" s="1">
        <f>(1-ABS(1 - table2[[#This Row],[EP_coverage_ratio]]))*100</f>
        <v>99.889725972291373</v>
      </c>
      <c r="X3266" s="1">
        <f>(1-ABS(1 - table2[[#This Row],[EP_error_ratio]]))*100</f>
        <v>99.999941599763844</v>
      </c>
      <c r="Y3266" s="1">
        <f>(1-ABS(1 - table2[[#This Row],[EP_polymorphism_ratio]]))*100</f>
        <v>99.715511937101979</v>
      </c>
    </row>
    <row r="3267" spans="1:25" x14ac:dyDescent="0.3">
      <c r="A3267">
        <v>6</v>
      </c>
      <c r="B3267">
        <v>32</v>
      </c>
      <c r="C3267">
        <v>0</v>
      </c>
      <c r="D3267">
        <v>3.2000000000000001E-2</v>
      </c>
      <c r="E3267">
        <v>0.99015550421753995</v>
      </c>
      <c r="F3267">
        <v>21.554845161233974</v>
      </c>
      <c r="G3267">
        <v>3.0835877619062132E-5</v>
      </c>
      <c r="H3267">
        <v>-4397579.6824205974</v>
      </c>
      <c r="I3267">
        <v>31.958063319527607</v>
      </c>
      <c r="J3267">
        <v>8.8860711684502625E-8</v>
      </c>
      <c r="K3267">
        <v>0.65937914350072713</v>
      </c>
      <c r="L3267">
        <v>-4145858.0983704114</v>
      </c>
      <c r="M3267">
        <f>table2[[#This Row],[E_coverage]]/table2[[#This Row],[sample_coverage]]</f>
        <v>0.67358891128856169</v>
      </c>
      <c r="N3267">
        <f>table2[[#This Row],[EP_coverage]]/table2[[#This Row],[sample_coverage]]</f>
        <v>0.99868947873523772</v>
      </c>
      <c r="O3267" t="b">
        <f>IF(ABS(table2[[#This Row],[EP_coverage_ratio]] - 1) &lt;= ABS(table2[[#This Row],[E_coverage_ratio]] - 1),TRUE,FALSE)</f>
        <v>1</v>
      </c>
      <c r="P3267" s="1">
        <f>(table2[[#This Row],[E_err]] + 1)/(table2[[#This Row],[sample_err]] + 1)</f>
        <v>1.0000308358776191</v>
      </c>
      <c r="Q3267" s="1">
        <f>(table2[[#This Row],[EP_err]] + 1 )/(table2[[#This Row],[sample_err]] + 1)</f>
        <v>1.0000000888607117</v>
      </c>
      <c r="R3267" s="1">
        <f>(table2[[#This Row],[EP_gamma]] + 1)/(table2[[#This Row],[expected_gamma]] + 1)</f>
        <v>0.83379371108647993</v>
      </c>
      <c r="S3267" s="1">
        <v>3.1590020240442197E-2</v>
      </c>
      <c r="T3267" s="1">
        <f>(table2[[#This Row],[EP_polymorphism]]+0.1)/(table2[[#This Row],[sample_polymorph]]+0.1)</f>
        <v>0.99689409273062268</v>
      </c>
      <c r="U3267" s="1">
        <f>(1-ABS(1 - table2[[#This Row],[E_coverage_ratio]]))*100</f>
        <v>67.358891128856172</v>
      </c>
      <c r="V3267" s="1">
        <f>(1-ABS(1 - table2[[#This Row],[E_error_ratio]]))*100</f>
        <v>99.996916412238093</v>
      </c>
      <c r="W3267" s="1">
        <f>(1-ABS(1 - table2[[#This Row],[EP_coverage_ratio]]))*100</f>
        <v>99.868947873523766</v>
      </c>
      <c r="X3267" s="1">
        <f>(1-ABS(1 - table2[[#This Row],[EP_error_ratio]]))*100</f>
        <v>99.999991113928829</v>
      </c>
      <c r="Y3267" s="1">
        <f>(1-ABS(1 - table2[[#This Row],[EP_polymorphism_ratio]]))*100</f>
        <v>99.689409273062267</v>
      </c>
    </row>
    <row r="3268" spans="1:25" x14ac:dyDescent="0.3">
      <c r="A3268">
        <v>7</v>
      </c>
      <c r="B3268">
        <v>32</v>
      </c>
      <c r="C3268">
        <v>0</v>
      </c>
      <c r="D3268">
        <v>3.2000000000000001E-2</v>
      </c>
      <c r="E3268">
        <v>0.99069089877840621</v>
      </c>
      <c r="F3268">
        <v>21.545608330360643</v>
      </c>
      <c r="G3268">
        <v>3.1357884089761189E-5</v>
      </c>
      <c r="H3268">
        <v>-4402568.301960784</v>
      </c>
      <c r="I3268">
        <v>32.049543711223848</v>
      </c>
      <c r="J3268">
        <v>9.7834290523363362E-7</v>
      </c>
      <c r="K3268">
        <v>0.66365039039280005</v>
      </c>
      <c r="L3268">
        <v>-4148469.530136995</v>
      </c>
      <c r="M3268">
        <f>table2[[#This Row],[E_coverage]]/table2[[#This Row],[sample_coverage]]</f>
        <v>0.67330026032377011</v>
      </c>
      <c r="N3268">
        <f>table2[[#This Row],[EP_coverage]]/table2[[#This Row],[sample_coverage]]</f>
        <v>1.0015482409757452</v>
      </c>
      <c r="O3268" t="b">
        <f>IF(ABS(table2[[#This Row],[EP_coverage_ratio]] - 1) &lt;= ABS(table2[[#This Row],[E_coverage_ratio]] - 1),TRUE,FALSE)</f>
        <v>1</v>
      </c>
      <c r="P3268" s="1">
        <f>(table2[[#This Row],[E_err]] + 1)/(table2[[#This Row],[sample_err]] + 1)</f>
        <v>1.0000313578840898</v>
      </c>
      <c r="Q3268" s="1">
        <f>(table2[[#This Row],[EP_err]] + 1 )/(table2[[#This Row],[sample_err]] + 1)</f>
        <v>1.0000009783429051</v>
      </c>
      <c r="R3268" s="1">
        <f>(table2[[#This Row],[EP_gamma]] + 1)/(table2[[#This Row],[expected_gamma]] + 1)</f>
        <v>0.83571507330128669</v>
      </c>
      <c r="S3268" s="1">
        <v>3.2152901846756503E-2</v>
      </c>
      <c r="T3268" s="1">
        <f>(table2[[#This Row],[EP_polymorphism]]+0.1)/(table2[[#This Row],[sample_polymorph]]+0.1)</f>
        <v>1.001158347323913</v>
      </c>
      <c r="U3268" s="1">
        <f>(1-ABS(1 - table2[[#This Row],[E_coverage_ratio]]))*100</f>
        <v>67.330026032377006</v>
      </c>
      <c r="V3268" s="1">
        <f>(1-ABS(1 - table2[[#This Row],[E_error_ratio]]))*100</f>
        <v>99.996864211591017</v>
      </c>
      <c r="W3268" s="1">
        <f>(1-ABS(1 - table2[[#This Row],[EP_coverage_ratio]]))*100</f>
        <v>99.845175902425481</v>
      </c>
      <c r="X3268" s="1">
        <f>(1-ABS(1 - table2[[#This Row],[EP_error_ratio]]))*100</f>
        <v>99.999902165709486</v>
      </c>
      <c r="Y3268" s="1">
        <f>(1-ABS(1 - table2[[#This Row],[EP_polymorphism_ratio]]))*100</f>
        <v>99.884165267608708</v>
      </c>
    </row>
    <row r="3269" spans="1:25" x14ac:dyDescent="0.3">
      <c r="A3269">
        <v>8</v>
      </c>
      <c r="B3269">
        <v>32</v>
      </c>
      <c r="C3269">
        <v>0</v>
      </c>
      <c r="D3269">
        <v>3.2000000000000001E-2</v>
      </c>
      <c r="E3269">
        <v>0.98777809599263411</v>
      </c>
      <c r="F3269">
        <v>21.54973269870133</v>
      </c>
      <c r="G3269">
        <v>3.0442571890515451E-5</v>
      </c>
      <c r="H3269">
        <v>-4396502.4065005993</v>
      </c>
      <c r="I3269">
        <v>32.005598186943296</v>
      </c>
      <c r="J3269">
        <v>0</v>
      </c>
      <c r="K3269">
        <v>0.66161158354682825</v>
      </c>
      <c r="L3269">
        <v>-4145213.4394828011</v>
      </c>
      <c r="M3269">
        <f>table2[[#This Row],[E_coverage]]/table2[[#This Row],[sample_coverage]]</f>
        <v>0.67342914683441657</v>
      </c>
      <c r="N3269">
        <f>table2[[#This Row],[EP_coverage]]/table2[[#This Row],[sample_coverage]]</f>
        <v>1.000174943341978</v>
      </c>
      <c r="O3269" t="b">
        <f>IF(ABS(table2[[#This Row],[EP_coverage_ratio]] - 1) &lt;= ABS(table2[[#This Row],[E_coverage_ratio]] - 1),TRUE,FALSE)</f>
        <v>1</v>
      </c>
      <c r="P3269" s="1">
        <f>(table2[[#This Row],[E_err]] + 1)/(table2[[#This Row],[sample_err]] + 1)</f>
        <v>1.0000304425718904</v>
      </c>
      <c r="Q3269" s="1">
        <f>(table2[[#This Row],[EP_err]] + 1 )/(table2[[#This Row],[sample_err]] + 1)</f>
        <v>1</v>
      </c>
      <c r="R3269" s="1">
        <f>(table2[[#This Row],[EP_gamma]] + 1)/(table2[[#This Row],[expected_gamma]] + 1)</f>
        <v>0.83591402224254396</v>
      </c>
      <c r="S3269" s="1">
        <v>3.18867625001924E-2</v>
      </c>
      <c r="T3269" s="1">
        <f>(table2[[#This Row],[EP_polymorphism]]+0.1)/(table2[[#This Row],[sample_polymorph]]+0.1)</f>
        <v>0.99914214015297276</v>
      </c>
      <c r="U3269" s="1">
        <f>(1-ABS(1 - table2[[#This Row],[E_coverage_ratio]]))*100</f>
        <v>67.342914683441663</v>
      </c>
      <c r="V3269" s="1">
        <f>(1-ABS(1 - table2[[#This Row],[E_error_ratio]]))*100</f>
        <v>99.996955742810954</v>
      </c>
      <c r="W3269" s="1">
        <f>(1-ABS(1 - table2[[#This Row],[EP_coverage_ratio]]))*100</f>
        <v>99.982505665802208</v>
      </c>
      <c r="X3269" s="1">
        <f>(1-ABS(1 - table2[[#This Row],[EP_error_ratio]]))*100</f>
        <v>100</v>
      </c>
      <c r="Y3269" s="1">
        <f>(1-ABS(1 - table2[[#This Row],[EP_polymorphism_ratio]]))*100</f>
        <v>99.914214015297276</v>
      </c>
    </row>
    <row r="3270" spans="1:25" x14ac:dyDescent="0.3">
      <c r="A3270">
        <v>9</v>
      </c>
      <c r="B3270">
        <v>32</v>
      </c>
      <c r="C3270">
        <v>0</v>
      </c>
      <c r="D3270">
        <v>3.2000000000000001E-2</v>
      </c>
      <c r="E3270">
        <v>0.98074165692906379</v>
      </c>
      <c r="F3270">
        <v>21.579572145839077</v>
      </c>
      <c r="G3270">
        <v>3.0630729505425045E-5</v>
      </c>
      <c r="H3270">
        <v>-4392100.0995375076</v>
      </c>
      <c r="I3270">
        <v>31.924944261139309</v>
      </c>
      <c r="J3270">
        <v>0</v>
      </c>
      <c r="K3270">
        <v>0.65644524245225055</v>
      </c>
      <c r="L3270">
        <v>-4141333.5726237828</v>
      </c>
      <c r="M3270">
        <f>table2[[#This Row],[E_coverage]]/table2[[#This Row],[sample_coverage]]</f>
        <v>0.67436162955747114</v>
      </c>
      <c r="N3270">
        <f>table2[[#This Row],[EP_coverage]]/table2[[#This Row],[sample_coverage]]</f>
        <v>0.99765450816060341</v>
      </c>
      <c r="O3270" t="b">
        <f>IF(ABS(table2[[#This Row],[EP_coverage_ratio]] - 1) &lt;= ABS(table2[[#This Row],[E_coverage_ratio]] - 1),TRUE,FALSE)</f>
        <v>1</v>
      </c>
      <c r="P3270" s="1">
        <f>(table2[[#This Row],[E_err]] + 1)/(table2[[#This Row],[sample_err]] + 1)</f>
        <v>1.0000306307295055</v>
      </c>
      <c r="Q3270" s="1">
        <f>(table2[[#This Row],[EP_err]] + 1 )/(table2[[#This Row],[sample_err]] + 1)</f>
        <v>1</v>
      </c>
      <c r="R3270" s="1">
        <f>(table2[[#This Row],[EP_gamma]] + 1)/(table2[[#This Row],[expected_gamma]] + 1)</f>
        <v>0.83627525914732292</v>
      </c>
      <c r="S3270" s="1">
        <v>3.1370450384099302E-2</v>
      </c>
      <c r="T3270" s="1">
        <f>(table2[[#This Row],[EP_polymorphism]]+0.1)/(table2[[#This Row],[sample_polymorph]]+0.1)</f>
        <v>0.99523068472802501</v>
      </c>
      <c r="U3270" s="1">
        <f>(1-ABS(1 - table2[[#This Row],[E_coverage_ratio]]))*100</f>
        <v>67.436162955747108</v>
      </c>
      <c r="V3270" s="1">
        <f>(1-ABS(1 - table2[[#This Row],[E_error_ratio]]))*100</f>
        <v>99.996936927049447</v>
      </c>
      <c r="W3270" s="1">
        <f>(1-ABS(1 - table2[[#This Row],[EP_coverage_ratio]]))*100</f>
        <v>99.765450816060337</v>
      </c>
      <c r="X3270" s="1">
        <f>(1-ABS(1 - table2[[#This Row],[EP_error_ratio]]))*100</f>
        <v>100</v>
      </c>
      <c r="Y3270" s="1">
        <f>(1-ABS(1 - table2[[#This Row],[EP_polymorphism_ratio]]))*100</f>
        <v>99.523068472802507</v>
      </c>
    </row>
    <row r="3271" spans="1:25" x14ac:dyDescent="0.3">
      <c r="A3271">
        <v>10</v>
      </c>
      <c r="B3271">
        <v>32</v>
      </c>
      <c r="C3271">
        <v>0</v>
      </c>
      <c r="D3271">
        <v>3.2000000000000001E-2</v>
      </c>
      <c r="E3271">
        <v>0.98581292216875582</v>
      </c>
      <c r="F3271">
        <v>21.543096902831259</v>
      </c>
      <c r="G3271">
        <v>3.0145428628625489E-5</v>
      </c>
      <c r="H3271">
        <v>-4391427.2503169868</v>
      </c>
      <c r="I3271">
        <v>32.008785672654916</v>
      </c>
      <c r="J3271">
        <v>0</v>
      </c>
      <c r="K3271">
        <v>0.66207956634210852</v>
      </c>
      <c r="L3271">
        <v>-4143500.3889622218</v>
      </c>
      <c r="M3271">
        <f>table2[[#This Row],[E_coverage]]/table2[[#This Row],[sample_coverage]]</f>
        <v>0.67322177821347684</v>
      </c>
      <c r="N3271">
        <f>table2[[#This Row],[EP_coverage]]/table2[[#This Row],[sample_coverage]]</f>
        <v>1.0002745522704661</v>
      </c>
      <c r="O3271" t="b">
        <f>IF(ABS(table2[[#This Row],[EP_coverage_ratio]] - 1) &lt;= ABS(table2[[#This Row],[E_coverage_ratio]] - 1),TRUE,FALSE)</f>
        <v>1</v>
      </c>
      <c r="P3271" s="1">
        <f>(table2[[#This Row],[E_err]] + 1)/(table2[[#This Row],[sample_err]] + 1)</f>
        <v>1.0000301454286287</v>
      </c>
      <c r="Q3271" s="1">
        <f>(table2[[#This Row],[EP_err]] + 1 )/(table2[[#This Row],[sample_err]] + 1)</f>
        <v>1</v>
      </c>
      <c r="R3271" s="1">
        <f>(table2[[#This Row],[EP_gamma]] + 1)/(table2[[#This Row],[expected_gamma]] + 1)</f>
        <v>0.83697691146400144</v>
      </c>
      <c r="S3271" s="1">
        <v>3.1858589003200301E-2</v>
      </c>
      <c r="T3271" s="1">
        <f>(table2[[#This Row],[EP_polymorphism]]+0.1)/(table2[[#This Row],[sample_polymorph]]+0.1)</f>
        <v>0.99892870456969918</v>
      </c>
      <c r="U3271" s="1">
        <f>(1-ABS(1 - table2[[#This Row],[E_coverage_ratio]]))*100</f>
        <v>67.32217782134768</v>
      </c>
      <c r="V3271" s="1">
        <f>(1-ABS(1 - table2[[#This Row],[E_error_ratio]]))*100</f>
        <v>99.996985457137129</v>
      </c>
      <c r="W3271" s="1">
        <f>(1-ABS(1 - table2[[#This Row],[EP_coverage_ratio]]))*100</f>
        <v>99.972544772953384</v>
      </c>
      <c r="X3271" s="1">
        <f>(1-ABS(1 - table2[[#This Row],[EP_error_ratio]]))*100</f>
        <v>100</v>
      </c>
      <c r="Y3271" s="1">
        <f>(1-ABS(1 - table2[[#This Row],[EP_polymorphism_ratio]]))*100</f>
        <v>99.892870456969916</v>
      </c>
    </row>
    <row r="3272" spans="1:25" x14ac:dyDescent="0.3">
      <c r="A3272">
        <v>1</v>
      </c>
      <c r="B3272">
        <v>32</v>
      </c>
      <c r="C3272">
        <v>0</v>
      </c>
      <c r="D3272">
        <v>6.4000000000000001E-2</v>
      </c>
      <c r="E3272">
        <v>0.99980378135636849</v>
      </c>
      <c r="F3272">
        <v>18.40098478459382</v>
      </c>
      <c r="G3272">
        <v>2.8613088181943381E-5</v>
      </c>
      <c r="H3272">
        <v>-4657005.9899560353</v>
      </c>
      <c r="I3272">
        <v>31.971485633385868</v>
      </c>
      <c r="J3272">
        <v>0</v>
      </c>
      <c r="K3272">
        <v>0.85468648360512611</v>
      </c>
      <c r="L3272">
        <v>-4506210.1450300543</v>
      </c>
      <c r="M3272">
        <f>table2[[#This Row],[E_coverage]]/table2[[#This Row],[sample_coverage]]</f>
        <v>0.57503077451855689</v>
      </c>
      <c r="N3272">
        <f>table2[[#This Row],[EP_coverage]]/table2[[#This Row],[sample_coverage]]</f>
        <v>0.99910892604330837</v>
      </c>
      <c r="O3272" t="b">
        <f>IF(ABS(table2[[#This Row],[EP_coverage_ratio]] - 1) &lt;= ABS(table2[[#This Row],[E_coverage_ratio]] - 1),TRUE,FALSE)</f>
        <v>1</v>
      </c>
      <c r="P3272" s="1">
        <f>(table2[[#This Row],[E_err]] + 1)/(table2[[#This Row],[sample_err]] + 1)</f>
        <v>1.0000286130881819</v>
      </c>
      <c r="Q3272" s="1">
        <f>(table2[[#This Row],[EP_err]] + 1 )/(table2[[#This Row],[sample_err]] + 1)</f>
        <v>1</v>
      </c>
      <c r="R3272" s="1">
        <f>(table2[[#This Row],[EP_gamma]] + 1)/(table2[[#This Row],[expected_gamma]] + 1)</f>
        <v>0.92743423174606843</v>
      </c>
      <c r="S3272" s="1">
        <v>6.2810582350702998E-2</v>
      </c>
      <c r="T3272" s="1">
        <f>(table2[[#This Row],[EP_polymorphism]]+0.1)/(table2[[#This Row],[sample_polymorph]]+0.1)</f>
        <v>0.99274745335794512</v>
      </c>
      <c r="U3272" s="1">
        <f>(1-ABS(1 - table2[[#This Row],[E_coverage_ratio]]))*100</f>
        <v>57.503077451855688</v>
      </c>
      <c r="V3272" s="1">
        <f>(1-ABS(1 - table2[[#This Row],[E_error_ratio]]))*100</f>
        <v>99.997138691181803</v>
      </c>
      <c r="W3272" s="1">
        <f>(1-ABS(1 - table2[[#This Row],[EP_coverage_ratio]]))*100</f>
        <v>99.91089260433084</v>
      </c>
      <c r="X3272" s="1">
        <f>(1-ABS(1 - table2[[#This Row],[EP_error_ratio]]))*100</f>
        <v>100</v>
      </c>
      <c r="Y3272" s="1">
        <f>(1-ABS(1 - table2[[#This Row],[EP_polymorphism_ratio]]))*100</f>
        <v>99.274745335794506</v>
      </c>
    </row>
    <row r="3273" spans="1:25" x14ac:dyDescent="0.3">
      <c r="A3273">
        <v>2</v>
      </c>
      <c r="B3273">
        <v>32</v>
      </c>
      <c r="C3273">
        <v>0</v>
      </c>
      <c r="D3273">
        <v>6.4000000000000001E-2</v>
      </c>
      <c r="E3273">
        <v>0.99981602922507162</v>
      </c>
      <c r="F3273">
        <v>18.378275798878512</v>
      </c>
      <c r="G3273">
        <v>2.8729990485201367E-5</v>
      </c>
      <c r="H3273">
        <v>-4657127.5747920759</v>
      </c>
      <c r="I3273">
        <v>32.014033132082105</v>
      </c>
      <c r="J3273">
        <v>1.0577152261431584E-7</v>
      </c>
      <c r="K3273">
        <v>0.8575956212796173</v>
      </c>
      <c r="L3273">
        <v>-4507590.3705285843</v>
      </c>
      <c r="M3273">
        <f>table2[[#This Row],[E_coverage]]/table2[[#This Row],[sample_coverage]]</f>
        <v>0.5743211187149535</v>
      </c>
      <c r="N3273">
        <f>table2[[#This Row],[EP_coverage]]/table2[[#This Row],[sample_coverage]]</f>
        <v>1.0004385353775658</v>
      </c>
      <c r="O3273" t="b">
        <f>IF(ABS(table2[[#This Row],[EP_coverage_ratio]] - 1) &lt;= ABS(table2[[#This Row],[E_coverage_ratio]] - 1),TRUE,FALSE)</f>
        <v>1</v>
      </c>
      <c r="P3273" s="1">
        <f>(table2[[#This Row],[E_err]] + 1)/(table2[[#This Row],[sample_err]] + 1)</f>
        <v>1.0000287299904853</v>
      </c>
      <c r="Q3273" s="1">
        <f>(table2[[#This Row],[EP_err]] + 1 )/(table2[[#This Row],[sample_err]] + 1)</f>
        <v>1.0000001057715227</v>
      </c>
      <c r="R3273" s="1">
        <f>(table2[[#This Row],[EP_gamma]] + 1)/(table2[[#This Row],[expected_gamma]] + 1)</f>
        <v>0.92888325432586683</v>
      </c>
      <c r="S3273" s="1">
        <v>6.3809832006977096E-2</v>
      </c>
      <c r="T3273" s="1">
        <f>(table2[[#This Row],[EP_polymorphism]]+0.1)/(table2[[#This Row],[sample_polymorph]]+0.1)</f>
        <v>0.99884043906693354</v>
      </c>
      <c r="U3273" s="1">
        <f>(1-ABS(1 - table2[[#This Row],[E_coverage_ratio]]))*100</f>
        <v>57.432111871495351</v>
      </c>
      <c r="V3273" s="1">
        <f>(1-ABS(1 - table2[[#This Row],[E_error_ratio]]))*100</f>
        <v>99.997127000951465</v>
      </c>
      <c r="W3273" s="1">
        <f>(1-ABS(1 - table2[[#This Row],[EP_coverage_ratio]]))*100</f>
        <v>99.956146462243424</v>
      </c>
      <c r="X3273" s="1">
        <f>(1-ABS(1 - table2[[#This Row],[EP_error_ratio]]))*100</f>
        <v>99.999989422847733</v>
      </c>
      <c r="Y3273" s="1">
        <f>(1-ABS(1 - table2[[#This Row],[EP_polymorphism_ratio]]))*100</f>
        <v>99.88404390669335</v>
      </c>
    </row>
    <row r="3274" spans="1:25" x14ac:dyDescent="0.3">
      <c r="A3274">
        <v>3</v>
      </c>
      <c r="B3274">
        <v>32</v>
      </c>
      <c r="C3274">
        <v>0</v>
      </c>
      <c r="D3274">
        <v>6.4000000000000001E-2</v>
      </c>
      <c r="E3274">
        <v>0.99990859112065578</v>
      </c>
      <c r="F3274">
        <v>18.376432593757805</v>
      </c>
      <c r="G3274">
        <v>2.8533015352467835E-5</v>
      </c>
      <c r="H3274">
        <v>-4652912.0122375414</v>
      </c>
      <c r="I3274">
        <v>32.008589953362751</v>
      </c>
      <c r="J3274">
        <v>0</v>
      </c>
      <c r="K3274">
        <v>0.85750944282184238</v>
      </c>
      <c r="L3274">
        <v>-4505828.0030297507</v>
      </c>
      <c r="M3274">
        <f>table2[[#This Row],[E_coverage]]/table2[[#This Row],[sample_coverage]]</f>
        <v>0.57426351855493141</v>
      </c>
      <c r="N3274">
        <f>table2[[#This Row],[EP_coverage]]/table2[[#This Row],[sample_coverage]]</f>
        <v>1.000268436042586</v>
      </c>
      <c r="O3274" t="b">
        <f>IF(ABS(table2[[#This Row],[EP_coverage_ratio]] - 1) &lt;= ABS(table2[[#This Row],[E_coverage_ratio]] - 1),TRUE,FALSE)</f>
        <v>1</v>
      </c>
      <c r="P3274" s="1">
        <f>(table2[[#This Row],[E_err]] + 1)/(table2[[#This Row],[sample_err]] + 1)</f>
        <v>1.0000285330153524</v>
      </c>
      <c r="Q3274" s="1">
        <f>(table2[[#This Row],[EP_err]] + 1 )/(table2[[#This Row],[sample_err]] + 1)</f>
        <v>1</v>
      </c>
      <c r="R3274" s="1">
        <f>(table2[[#This Row],[EP_gamma]] + 1)/(table2[[#This Row],[expected_gamma]] + 1)</f>
        <v>0.92879717156521657</v>
      </c>
      <c r="S3274" s="1">
        <v>6.3563038962097404E-2</v>
      </c>
      <c r="T3274" s="1">
        <f>(table2[[#This Row],[EP_polymorphism]]+0.1)/(table2[[#This Row],[sample_polymorph]]+0.1)</f>
        <v>0.99733560342742311</v>
      </c>
      <c r="U3274" s="1">
        <f>(1-ABS(1 - table2[[#This Row],[E_coverage_ratio]]))*100</f>
        <v>57.426351855493138</v>
      </c>
      <c r="V3274" s="1">
        <f>(1-ABS(1 - table2[[#This Row],[E_error_ratio]]))*100</f>
        <v>99.997146698464761</v>
      </c>
      <c r="W3274" s="1">
        <f>(1-ABS(1 - table2[[#This Row],[EP_coverage_ratio]]))*100</f>
        <v>99.973156395741398</v>
      </c>
      <c r="X3274" s="1">
        <f>(1-ABS(1 - table2[[#This Row],[EP_error_ratio]]))*100</f>
        <v>100</v>
      </c>
      <c r="Y3274" s="1">
        <f>(1-ABS(1 - table2[[#This Row],[EP_polymorphism_ratio]]))*100</f>
        <v>99.733560342742308</v>
      </c>
    </row>
    <row r="3275" spans="1:25" x14ac:dyDescent="0.3">
      <c r="A3275">
        <v>4</v>
      </c>
      <c r="B3275">
        <v>32</v>
      </c>
      <c r="C3275">
        <v>0</v>
      </c>
      <c r="D3275">
        <v>6.4000000000000001E-2</v>
      </c>
      <c r="E3275">
        <v>0.99979705889750958</v>
      </c>
      <c r="F3275">
        <v>18.390912552014413</v>
      </c>
      <c r="G3275">
        <v>2.934767689070467E-5</v>
      </c>
      <c r="H3275">
        <v>-4659752.8072031541</v>
      </c>
      <c r="I3275">
        <v>31.982810696554349</v>
      </c>
      <c r="J3275">
        <v>4.1648646682032439E-7</v>
      </c>
      <c r="K3275">
        <v>0.85575497759529984</v>
      </c>
      <c r="L3275">
        <v>-4508623.7235371433</v>
      </c>
      <c r="M3275">
        <f>table2[[#This Row],[E_coverage]]/table2[[#This Row],[sample_coverage]]</f>
        <v>0.57471601725045041</v>
      </c>
      <c r="N3275">
        <f>table2[[#This Row],[EP_coverage]]/table2[[#This Row],[sample_coverage]]</f>
        <v>0.99946283426732341</v>
      </c>
      <c r="O3275" t="b">
        <f>IF(ABS(table2[[#This Row],[EP_coverage_ratio]] - 1) &lt;= ABS(table2[[#This Row],[E_coverage_ratio]] - 1),TRUE,FALSE)</f>
        <v>1</v>
      </c>
      <c r="P3275" s="1">
        <f>(table2[[#This Row],[E_err]] + 1)/(table2[[#This Row],[sample_err]] + 1)</f>
        <v>1.0000293476768907</v>
      </c>
      <c r="Q3275" s="1">
        <f>(table2[[#This Row],[EP_err]] + 1 )/(table2[[#This Row],[sample_err]] + 1)</f>
        <v>1.0000004164864669</v>
      </c>
      <c r="R3275" s="1">
        <f>(table2[[#This Row],[EP_gamma]] + 1)/(table2[[#This Row],[expected_gamma]] + 1)</f>
        <v>0.92797165059257558</v>
      </c>
      <c r="S3275" s="1">
        <v>6.3311834777087794E-2</v>
      </c>
      <c r="T3275" s="1">
        <f>(table2[[#This Row],[EP_polymorphism]]+0.1)/(table2[[#This Row],[sample_polymorph]]+0.1)</f>
        <v>0.99580387059199871</v>
      </c>
      <c r="U3275" s="1">
        <f>(1-ABS(1 - table2[[#This Row],[E_coverage_ratio]]))*100</f>
        <v>57.471601725045041</v>
      </c>
      <c r="V3275" s="1">
        <f>(1-ABS(1 - table2[[#This Row],[E_error_ratio]]))*100</f>
        <v>99.997065232310931</v>
      </c>
      <c r="W3275" s="1">
        <f>(1-ABS(1 - table2[[#This Row],[EP_coverage_ratio]]))*100</f>
        <v>99.946283426732336</v>
      </c>
      <c r="X3275" s="1">
        <f>(1-ABS(1 - table2[[#This Row],[EP_error_ratio]]))*100</f>
        <v>99.999958351353314</v>
      </c>
      <c r="Y3275" s="1">
        <f>(1-ABS(1 - table2[[#This Row],[EP_polymorphism_ratio]]))*100</f>
        <v>99.580387059199865</v>
      </c>
    </row>
    <row r="3276" spans="1:25" x14ac:dyDescent="0.3">
      <c r="A3276">
        <v>5</v>
      </c>
      <c r="B3276">
        <v>32</v>
      </c>
      <c r="C3276">
        <v>0</v>
      </c>
      <c r="D3276">
        <v>6.4000000000000001E-2</v>
      </c>
      <c r="E3276">
        <v>0.99959032036147799</v>
      </c>
      <c r="F3276">
        <v>18.382158295397151</v>
      </c>
      <c r="G3276">
        <v>2.9555870785115046E-5</v>
      </c>
      <c r="H3276">
        <v>-4660960.4515284784</v>
      </c>
      <c r="I3276">
        <v>31.972405588193446</v>
      </c>
      <c r="J3276">
        <v>5.9198382339399566E-7</v>
      </c>
      <c r="K3276">
        <v>0.85593410224968125</v>
      </c>
      <c r="L3276">
        <v>-4510574.6944798408</v>
      </c>
      <c r="M3276">
        <f>table2[[#This Row],[E_coverage]]/table2[[#This Row],[sample_coverage]]</f>
        <v>0.57444244673116096</v>
      </c>
      <c r="N3276">
        <f>table2[[#This Row],[EP_coverage]]/table2[[#This Row],[sample_coverage]]</f>
        <v>0.99913767463104519</v>
      </c>
      <c r="O3276" t="b">
        <f>IF(ABS(table2[[#This Row],[EP_coverage_ratio]] - 1) &lt;= ABS(table2[[#This Row],[E_coverage_ratio]] - 1),TRUE,FALSE)</f>
        <v>1</v>
      </c>
      <c r="P3276" s="1">
        <f>(table2[[#This Row],[E_err]] + 1)/(table2[[#This Row],[sample_err]] + 1)</f>
        <v>1.000029555870785</v>
      </c>
      <c r="Q3276" s="1">
        <f>(table2[[#This Row],[EP_err]] + 1 )/(table2[[#This Row],[sample_err]] + 1)</f>
        <v>1.0000005919838233</v>
      </c>
      <c r="R3276" s="1">
        <f>(table2[[#This Row],[EP_gamma]] + 1)/(table2[[#This Row],[expected_gamma]] + 1)</f>
        <v>0.92815717467274639</v>
      </c>
      <c r="S3276" s="1">
        <v>6.3356823753315306E-2</v>
      </c>
      <c r="T3276" s="1">
        <f>(table2[[#This Row],[EP_polymorphism]]+0.1)/(table2[[#This Row],[sample_polymorph]]+0.1)</f>
        <v>0.99607819361777628</v>
      </c>
      <c r="U3276" s="1">
        <f>(1-ABS(1 - table2[[#This Row],[E_coverage_ratio]]))*100</f>
        <v>57.444244673116096</v>
      </c>
      <c r="V3276" s="1">
        <f>(1-ABS(1 - table2[[#This Row],[E_error_ratio]]))*100</f>
        <v>99.997044412921497</v>
      </c>
      <c r="W3276" s="1">
        <f>(1-ABS(1 - table2[[#This Row],[EP_coverage_ratio]]))*100</f>
        <v>99.91376746310452</v>
      </c>
      <c r="X3276" s="1">
        <f>(1-ABS(1 - table2[[#This Row],[EP_error_ratio]]))*100</f>
        <v>99.999940801617669</v>
      </c>
      <c r="Y3276" s="1">
        <f>(1-ABS(1 - table2[[#This Row],[EP_polymorphism_ratio]]))*100</f>
        <v>99.607819361777629</v>
      </c>
    </row>
    <row r="3277" spans="1:25" x14ac:dyDescent="0.3">
      <c r="A3277">
        <v>6</v>
      </c>
      <c r="B3277">
        <v>32</v>
      </c>
      <c r="C3277">
        <v>0</v>
      </c>
      <c r="D3277">
        <v>6.4000000000000001E-2</v>
      </c>
      <c r="E3277">
        <v>0.99873393338603367</v>
      </c>
      <c r="F3277">
        <v>18.388931913212531</v>
      </c>
      <c r="G3277">
        <v>2.9398295500126771E-5</v>
      </c>
      <c r="H3277">
        <v>-4658064.4608873343</v>
      </c>
      <c r="I3277">
        <v>32.002276354507032</v>
      </c>
      <c r="J3277">
        <v>6.3217451970784167E-7</v>
      </c>
      <c r="K3277">
        <v>0.85654022316177192</v>
      </c>
      <c r="L3277">
        <v>-4507728.6407327028</v>
      </c>
      <c r="M3277">
        <f>table2[[#This Row],[E_coverage]]/table2[[#This Row],[sample_coverage]]</f>
        <v>0.57465412228789159</v>
      </c>
      <c r="N3277">
        <f>table2[[#This Row],[EP_coverage]]/table2[[#This Row],[sample_coverage]]</f>
        <v>1.0000711360783447</v>
      </c>
      <c r="O3277" t="b">
        <f>IF(ABS(table2[[#This Row],[EP_coverage_ratio]] - 1) &lt;= ABS(table2[[#This Row],[E_coverage_ratio]] - 1),TRUE,FALSE)</f>
        <v>1</v>
      </c>
      <c r="P3277" s="1">
        <f>(table2[[#This Row],[E_err]] + 1)/(table2[[#This Row],[sample_err]] + 1)</f>
        <v>1.0000293982955002</v>
      </c>
      <c r="Q3277" s="1">
        <f>(table2[[#This Row],[EP_err]] + 1 )/(table2[[#This Row],[sample_err]] + 1)</f>
        <v>1.0000006321745196</v>
      </c>
      <c r="R3277" s="1">
        <f>(table2[[#This Row],[EP_gamma]] + 1)/(table2[[#This Row],[expected_gamma]] + 1)</f>
        <v>0.92885810970178873</v>
      </c>
      <c r="S3277" s="1">
        <v>6.3301264208809493E-2</v>
      </c>
      <c r="T3277" s="1">
        <f>(table2[[#This Row],[EP_polymorphism]]+0.1)/(table2[[#This Row],[sample_polymorph]]+0.1)</f>
        <v>0.99573941590737491</v>
      </c>
      <c r="U3277" s="1">
        <f>(1-ABS(1 - table2[[#This Row],[E_coverage_ratio]]))*100</f>
        <v>57.465412228789162</v>
      </c>
      <c r="V3277" s="1">
        <f>(1-ABS(1 - table2[[#This Row],[E_error_ratio]]))*100</f>
        <v>99.997060170449984</v>
      </c>
      <c r="W3277" s="1">
        <f>(1-ABS(1 - table2[[#This Row],[EP_coverage_ratio]]))*100</f>
        <v>99.992886392165531</v>
      </c>
      <c r="X3277" s="1">
        <f>(1-ABS(1 - table2[[#This Row],[EP_error_ratio]]))*100</f>
        <v>99.999936782548033</v>
      </c>
      <c r="Y3277" s="1">
        <f>(1-ABS(1 - table2[[#This Row],[EP_polymorphism_ratio]]))*100</f>
        <v>99.573941590737491</v>
      </c>
    </row>
    <row r="3278" spans="1:25" x14ac:dyDescent="0.3">
      <c r="A3278">
        <v>7</v>
      </c>
      <c r="B3278">
        <v>32</v>
      </c>
      <c r="C3278">
        <v>0</v>
      </c>
      <c r="D3278">
        <v>6.4000000000000001E-2</v>
      </c>
      <c r="E3278">
        <v>0.99976587897313374</v>
      </c>
      <c r="F3278">
        <v>18.367479183216371</v>
      </c>
      <c r="G3278">
        <v>2.8471908529391634E-5</v>
      </c>
      <c r="H3278">
        <v>-4654910.8287244001</v>
      </c>
      <c r="I3278">
        <v>32.040866898979914</v>
      </c>
      <c r="J3278">
        <v>1.0815508025668639E-7</v>
      </c>
      <c r="K3278">
        <v>0.85916740219408694</v>
      </c>
      <c r="L3278">
        <v>-4506639.747276484</v>
      </c>
      <c r="M3278">
        <f>table2[[#This Row],[E_coverage]]/table2[[#This Row],[sample_coverage]]</f>
        <v>0.5739837244755116</v>
      </c>
      <c r="N3278">
        <f>table2[[#This Row],[EP_coverage]]/table2[[#This Row],[sample_coverage]]</f>
        <v>1.0012770905931223</v>
      </c>
      <c r="O3278" t="b">
        <f>IF(ABS(table2[[#This Row],[EP_coverage_ratio]] - 1) &lt;= ABS(table2[[#This Row],[E_coverage_ratio]] - 1),TRUE,FALSE)</f>
        <v>1</v>
      </c>
      <c r="P3278" s="1">
        <f>(table2[[#This Row],[E_err]] + 1)/(table2[[#This Row],[sample_err]] + 1)</f>
        <v>1.0000284719085293</v>
      </c>
      <c r="Q3278" s="1">
        <f>(table2[[#This Row],[EP_err]] + 1 )/(table2[[#This Row],[sample_err]] + 1)</f>
        <v>1.0000001081550802</v>
      </c>
      <c r="R3278" s="1">
        <f>(table2[[#This Row],[EP_gamma]] + 1)/(table2[[#This Row],[expected_gamma]] + 1)</f>
        <v>0.92969253138210195</v>
      </c>
      <c r="S3278" s="1">
        <v>6.4010783331984497E-2</v>
      </c>
      <c r="T3278" s="1">
        <f>(table2[[#This Row],[EP_polymorphism]]+0.1)/(table2[[#This Row],[sample_polymorph]]+0.1)</f>
        <v>1.0000657520242957</v>
      </c>
      <c r="U3278" s="1">
        <f>(1-ABS(1 - table2[[#This Row],[E_coverage_ratio]]))*100</f>
        <v>57.398372447551161</v>
      </c>
      <c r="V3278" s="1">
        <f>(1-ABS(1 - table2[[#This Row],[E_error_ratio]]))*100</f>
        <v>99.997152809147067</v>
      </c>
      <c r="W3278" s="1">
        <f>(1-ABS(1 - table2[[#This Row],[EP_coverage_ratio]]))*100</f>
        <v>99.872290940687776</v>
      </c>
      <c r="X3278" s="1">
        <f>(1-ABS(1 - table2[[#This Row],[EP_error_ratio]]))*100</f>
        <v>99.99998918449198</v>
      </c>
      <c r="Y3278" s="1">
        <f>(1-ABS(1 - table2[[#This Row],[EP_polymorphism_ratio]]))*100</f>
        <v>99.993424797570427</v>
      </c>
    </row>
    <row r="3279" spans="1:25" x14ac:dyDescent="0.3">
      <c r="A3279">
        <v>8</v>
      </c>
      <c r="B3279">
        <v>32</v>
      </c>
      <c r="C3279">
        <v>0</v>
      </c>
      <c r="D3279">
        <v>6.4000000000000001E-2</v>
      </c>
      <c r="E3279">
        <v>0.9997694683413676</v>
      </c>
      <c r="F3279">
        <v>18.401193919454247</v>
      </c>
      <c r="G3279">
        <v>2.8812844431000979E-5</v>
      </c>
      <c r="H3279">
        <v>-4652598.9751541885</v>
      </c>
      <c r="I3279">
        <v>32.013702190335579</v>
      </c>
      <c r="J3279">
        <v>7.3933221523023719E-8</v>
      </c>
      <c r="K3279">
        <v>0.85619210392900535</v>
      </c>
      <c r="L3279">
        <v>-4504031.1946475105</v>
      </c>
      <c r="M3279">
        <f>table2[[#This Row],[E_coverage]]/table2[[#This Row],[sample_coverage]]</f>
        <v>0.57503730998294522</v>
      </c>
      <c r="N3279">
        <f>table2[[#This Row],[EP_coverage]]/table2[[#This Row],[sample_coverage]]</f>
        <v>1.0004281934479868</v>
      </c>
      <c r="O3279" t="b">
        <f>IF(ABS(table2[[#This Row],[EP_coverage_ratio]] - 1) &lt;= ABS(table2[[#This Row],[E_coverage_ratio]] - 1),TRUE,FALSE)</f>
        <v>1</v>
      </c>
      <c r="P3279" s="1">
        <f>(table2[[#This Row],[E_err]] + 1)/(table2[[#This Row],[sample_err]] + 1)</f>
        <v>1.000028812844431</v>
      </c>
      <c r="Q3279" s="1">
        <f>(table2[[#This Row],[EP_err]] + 1 )/(table2[[#This Row],[sample_err]] + 1)</f>
        <v>1.0000000739332215</v>
      </c>
      <c r="R3279" s="1">
        <f>(table2[[#This Row],[EP_gamma]] + 1)/(table2[[#This Row],[expected_gamma]] + 1)</f>
        <v>0.92820304205791937</v>
      </c>
      <c r="S3279" s="1">
        <v>6.3208894347403705E-2</v>
      </c>
      <c r="T3279" s="1">
        <f>(table2[[#This Row],[EP_polymorphism]]+0.1)/(table2[[#This Row],[sample_polymorph]]+0.1)</f>
        <v>0.99517618504514449</v>
      </c>
      <c r="U3279" s="1">
        <f>(1-ABS(1 - table2[[#This Row],[E_coverage_ratio]]))*100</f>
        <v>57.503730998294522</v>
      </c>
      <c r="V3279" s="1">
        <f>(1-ABS(1 - table2[[#This Row],[E_error_ratio]]))*100</f>
        <v>99.997118715556894</v>
      </c>
      <c r="W3279" s="1">
        <f>(1-ABS(1 - table2[[#This Row],[EP_coverage_ratio]]))*100</f>
        <v>99.957180655201313</v>
      </c>
      <c r="X3279" s="1">
        <f>(1-ABS(1 - table2[[#This Row],[EP_error_ratio]]))*100</f>
        <v>99.99999260667785</v>
      </c>
      <c r="Y3279" s="1">
        <f>(1-ABS(1 - table2[[#This Row],[EP_polymorphism_ratio]]))*100</f>
        <v>99.517618504514445</v>
      </c>
    </row>
    <row r="3280" spans="1:25" x14ac:dyDescent="0.3">
      <c r="A3280">
        <v>9</v>
      </c>
      <c r="B3280">
        <v>32</v>
      </c>
      <c r="C3280">
        <v>0</v>
      </c>
      <c r="D3280">
        <v>6.4000000000000001E-2</v>
      </c>
      <c r="E3280">
        <v>0.99581510258318451</v>
      </c>
      <c r="F3280">
        <v>18.399400203003015</v>
      </c>
      <c r="G3280">
        <v>2.8508691082096021E-5</v>
      </c>
      <c r="H3280">
        <v>-4658452.9341618568</v>
      </c>
      <c r="I3280">
        <v>32.012900065001439</v>
      </c>
      <c r="J3280">
        <v>0</v>
      </c>
      <c r="K3280">
        <v>0.8562383236519906</v>
      </c>
      <c r="L3280">
        <v>-4506027.7467478598</v>
      </c>
      <c r="M3280">
        <f>table2[[#This Row],[E_coverage]]/table2[[#This Row],[sample_coverage]]</f>
        <v>0.57498125634384423</v>
      </c>
      <c r="N3280">
        <f>table2[[#This Row],[EP_coverage]]/table2[[#This Row],[sample_coverage]]</f>
        <v>1.000403127031295</v>
      </c>
      <c r="O3280" t="b">
        <f>IF(ABS(table2[[#This Row],[EP_coverage_ratio]] - 1) &lt;= ABS(table2[[#This Row],[E_coverage_ratio]] - 1),TRUE,FALSE)</f>
        <v>1</v>
      </c>
      <c r="P3280" s="1">
        <f>(table2[[#This Row],[E_err]] + 1)/(table2[[#This Row],[sample_err]] + 1)</f>
        <v>1.0000285086910821</v>
      </c>
      <c r="Q3280" s="1">
        <f>(table2[[#This Row],[EP_err]] + 1 )/(table2[[#This Row],[sample_err]] + 1)</f>
        <v>1</v>
      </c>
      <c r="R3280" s="1">
        <f>(table2[[#This Row],[EP_gamma]] + 1)/(table2[[#This Row],[expected_gamma]] + 1)</f>
        <v>0.93006527571089148</v>
      </c>
      <c r="S3280" s="1">
        <v>6.3440427754114501E-2</v>
      </c>
      <c r="T3280" s="1">
        <f>(table2[[#This Row],[EP_polymorphism]]+0.1)/(table2[[#This Row],[sample_polymorph]]+0.1)</f>
        <v>0.99658797411045419</v>
      </c>
      <c r="U3280" s="1">
        <f>(1-ABS(1 - table2[[#This Row],[E_coverage_ratio]]))*100</f>
        <v>57.498125634384422</v>
      </c>
      <c r="V3280" s="1">
        <f>(1-ABS(1 - table2[[#This Row],[E_error_ratio]]))*100</f>
        <v>99.997149130891799</v>
      </c>
      <c r="W3280" s="1">
        <f>(1-ABS(1 - table2[[#This Row],[EP_coverage_ratio]]))*100</f>
        <v>99.959687296870499</v>
      </c>
      <c r="X3280" s="1">
        <f>(1-ABS(1 - table2[[#This Row],[EP_error_ratio]]))*100</f>
        <v>100</v>
      </c>
      <c r="Y3280" s="1">
        <f>(1-ABS(1 - table2[[#This Row],[EP_polymorphism_ratio]]))*100</f>
        <v>99.658797411045413</v>
      </c>
    </row>
    <row r="3281" spans="1:25" x14ac:dyDescent="0.3">
      <c r="A3281">
        <v>10</v>
      </c>
      <c r="B3281">
        <v>32</v>
      </c>
      <c r="C3281">
        <v>0</v>
      </c>
      <c r="D3281">
        <v>6.4000000000000001E-2</v>
      </c>
      <c r="E3281">
        <v>0.9997392730291671</v>
      </c>
      <c r="F3281">
        <v>18.39187466378495</v>
      </c>
      <c r="G3281">
        <v>2.8767091060457783E-5</v>
      </c>
      <c r="H3281">
        <v>-4660417.6739147166</v>
      </c>
      <c r="I3281">
        <v>32.005291393885621</v>
      </c>
      <c r="J3281">
        <v>1.5375996050982096E-8</v>
      </c>
      <c r="K3281">
        <v>0.85647241824393083</v>
      </c>
      <c r="L3281">
        <v>-4508281.6383570591</v>
      </c>
      <c r="M3281">
        <f>table2[[#This Row],[E_coverage]]/table2[[#This Row],[sample_coverage]]</f>
        <v>0.57474608324327969</v>
      </c>
      <c r="N3281">
        <f>table2[[#This Row],[EP_coverage]]/table2[[#This Row],[sample_coverage]]</f>
        <v>1.0001653560589256</v>
      </c>
      <c r="O3281" t="b">
        <f>IF(ABS(table2[[#This Row],[EP_coverage_ratio]] - 1) &lt;= ABS(table2[[#This Row],[E_coverage_ratio]] - 1),TRUE,FALSE)</f>
        <v>1</v>
      </c>
      <c r="P3281" s="1">
        <f>(table2[[#This Row],[E_err]] + 1)/(table2[[#This Row],[sample_err]] + 1)</f>
        <v>1.0000287670910604</v>
      </c>
      <c r="Q3281" s="1">
        <f>(table2[[#This Row],[EP_err]] + 1 )/(table2[[#This Row],[sample_err]] + 1)</f>
        <v>1.000000015375996</v>
      </c>
      <c r="R3281" s="1">
        <f>(table2[[#This Row],[EP_gamma]] + 1)/(table2[[#This Row],[expected_gamma]] + 1)</f>
        <v>0.92835723300657158</v>
      </c>
      <c r="S3281" s="1">
        <v>6.3616335779608499E-2</v>
      </c>
      <c r="T3281" s="1">
        <f>(table2[[#This Row],[EP_polymorphism]]+0.1)/(table2[[#This Row],[sample_polymorph]]+0.1)</f>
        <v>0.99766058402200297</v>
      </c>
      <c r="U3281" s="1">
        <f>(1-ABS(1 - table2[[#This Row],[E_coverage_ratio]]))*100</f>
        <v>57.474608324327967</v>
      </c>
      <c r="V3281" s="1">
        <f>(1-ABS(1 - table2[[#This Row],[E_error_ratio]]))*100</f>
        <v>99.997123290893967</v>
      </c>
      <c r="W3281" s="1">
        <f>(1-ABS(1 - table2[[#This Row],[EP_coverage_ratio]]))*100</f>
        <v>99.983464394107429</v>
      </c>
      <c r="X3281" s="1">
        <f>(1-ABS(1 - table2[[#This Row],[EP_error_ratio]]))*100</f>
        <v>99.999998462400399</v>
      </c>
      <c r="Y3281" s="1">
        <f>(1-ABS(1 - table2[[#This Row],[EP_polymorphism_ratio]]))*100</f>
        <v>99.766058402200301</v>
      </c>
    </row>
    <row r="3282" spans="1:25" x14ac:dyDescent="0.3">
      <c r="A3282">
        <v>1</v>
      </c>
      <c r="B3282">
        <v>32</v>
      </c>
      <c r="C3282">
        <v>1E-3</v>
      </c>
      <c r="D3282">
        <v>0</v>
      </c>
      <c r="E3282">
        <v>0</v>
      </c>
      <c r="F3282">
        <v>32.002174552420222</v>
      </c>
      <c r="G3282">
        <v>9.9652105308873631E-4</v>
      </c>
      <c r="H3282">
        <v>-2955088.5932407463</v>
      </c>
      <c r="I3282">
        <v>32.002238650959256</v>
      </c>
      <c r="J3282">
        <v>9.9644769611342138E-4</v>
      </c>
      <c r="K3282">
        <v>0</v>
      </c>
      <c r="L3282">
        <v>-2955076.310120536</v>
      </c>
      <c r="M3282">
        <f>table2[[#This Row],[E_coverage]]/table2[[#This Row],[sample_coverage]]</f>
        <v>1.0000679547631319</v>
      </c>
      <c r="N3282">
        <f>table2[[#This Row],[EP_coverage]]/table2[[#This Row],[sample_coverage]]</f>
        <v>1.0000699578424768</v>
      </c>
      <c r="O3282" t="b">
        <f>IF(ABS(table2[[#This Row],[EP_coverage_ratio]] - 1) &lt;= ABS(table2[[#This Row],[E_coverage_ratio]] - 1),TRUE,FALSE)</f>
        <v>0</v>
      </c>
      <c r="P3282" s="1">
        <f>(table2[[#This Row],[E_err]] + 1)/(table2[[#This Row],[sample_err]] + 1)</f>
        <v>0.99999652452856025</v>
      </c>
      <c r="Q3282" s="1">
        <f>(table2[[#This Row],[EP_err]] + 1 )/(table2[[#This Row],[sample_err]] + 1)</f>
        <v>0.9999964512448688</v>
      </c>
      <c r="R3282" s="1">
        <f>(table2[[#This Row],[EP_gamma]] + 1)/(table2[[#This Row],[expected_gamma]] + 1)</f>
        <v>1</v>
      </c>
      <c r="S3282" s="1">
        <v>0</v>
      </c>
      <c r="T3282" s="1">
        <f>(table2[[#This Row],[EP_polymorphism]]+0.1)/(table2[[#This Row],[sample_polymorph]]+0.1)</f>
        <v>1</v>
      </c>
      <c r="U3282" s="1">
        <f>(1-ABS(1 - table2[[#This Row],[E_coverage_ratio]]))*100</f>
        <v>99.993204523686813</v>
      </c>
      <c r="V3282" s="1">
        <f>(1-ABS(1 - table2[[#This Row],[E_error_ratio]]))*100</f>
        <v>99.999652452856026</v>
      </c>
      <c r="W3282" s="1">
        <f>(1-ABS(1 - table2[[#This Row],[EP_coverage_ratio]]))*100</f>
        <v>99.993004215752322</v>
      </c>
      <c r="X3282" s="1">
        <f>(1-ABS(1 - table2[[#This Row],[EP_error_ratio]]))*100</f>
        <v>99.999645124486875</v>
      </c>
      <c r="Y3282" s="1">
        <f>(1-ABS(1 - table2[[#This Row],[EP_polymorphism_ratio]]))*100</f>
        <v>100</v>
      </c>
    </row>
    <row r="3283" spans="1:25" x14ac:dyDescent="0.3">
      <c r="A3283">
        <v>2</v>
      </c>
      <c r="B3283">
        <v>32</v>
      </c>
      <c r="C3283">
        <v>1E-3</v>
      </c>
      <c r="D3283">
        <v>0</v>
      </c>
      <c r="E3283">
        <v>0</v>
      </c>
      <c r="F3283">
        <v>31.99960517066685</v>
      </c>
      <c r="G3283">
        <v>9.9572934233810111E-4</v>
      </c>
      <c r="H3283">
        <v>-2953314.5157182831</v>
      </c>
      <c r="I3283">
        <v>31.999528800664613</v>
      </c>
      <c r="J3283">
        <v>9.956893030354636E-4</v>
      </c>
      <c r="K3283">
        <v>0</v>
      </c>
      <c r="L3283">
        <v>-2953317.5264035477</v>
      </c>
      <c r="M3283">
        <f>table2[[#This Row],[E_coverage]]/table2[[#This Row],[sample_coverage]]</f>
        <v>0.99998766158333907</v>
      </c>
      <c r="N3283">
        <f>table2[[#This Row],[EP_coverage]]/table2[[#This Row],[sample_coverage]]</f>
        <v>0.99998527502076917</v>
      </c>
      <c r="O3283" t="b">
        <f>IF(ABS(table2[[#This Row],[EP_coverage_ratio]] - 1) &lt;= ABS(table2[[#This Row],[E_coverage_ratio]] - 1),TRUE,FALSE)</f>
        <v>0</v>
      </c>
      <c r="P3283" s="1">
        <f>(table2[[#This Row],[E_err]] + 1)/(table2[[#This Row],[sample_err]] + 1)</f>
        <v>0.99999573360872951</v>
      </c>
      <c r="Q3283" s="1">
        <f>(table2[[#This Row],[EP_err]] + 1 )/(table2[[#This Row],[sample_err]] + 1)</f>
        <v>0.99999569360942608</v>
      </c>
      <c r="R3283" s="1">
        <f>(table2[[#This Row],[EP_gamma]] + 1)/(table2[[#This Row],[expected_gamma]] + 1)</f>
        <v>1</v>
      </c>
      <c r="S3283" s="1">
        <v>0</v>
      </c>
      <c r="T3283" s="1">
        <f>(table2[[#This Row],[EP_polymorphism]]+0.1)/(table2[[#This Row],[sample_polymorph]]+0.1)</f>
        <v>1</v>
      </c>
      <c r="U3283" s="1">
        <f>(1-ABS(1 - table2[[#This Row],[E_coverage_ratio]]))*100</f>
        <v>99.998766158333908</v>
      </c>
      <c r="V3283" s="1">
        <f>(1-ABS(1 - table2[[#This Row],[E_error_ratio]]))*100</f>
        <v>99.999573360872944</v>
      </c>
      <c r="W3283" s="1">
        <f>(1-ABS(1 - table2[[#This Row],[EP_coverage_ratio]]))*100</f>
        <v>99.998527502076911</v>
      </c>
      <c r="X3283" s="1">
        <f>(1-ABS(1 - table2[[#This Row],[EP_error_ratio]]))*100</f>
        <v>99.999569360942616</v>
      </c>
      <c r="Y3283" s="1">
        <f>(1-ABS(1 - table2[[#This Row],[EP_polymorphism_ratio]]))*100</f>
        <v>100</v>
      </c>
    </row>
    <row r="3284" spans="1:25" x14ac:dyDescent="0.3">
      <c r="A3284">
        <v>3</v>
      </c>
      <c r="B3284">
        <v>32</v>
      </c>
      <c r="C3284">
        <v>1E-3</v>
      </c>
      <c r="D3284">
        <v>0</v>
      </c>
      <c r="E3284">
        <v>0</v>
      </c>
      <c r="F3284">
        <v>32.002426753835721</v>
      </c>
      <c r="G3284">
        <v>1.0005339193430063E-3</v>
      </c>
      <c r="H3284">
        <v>-2957421.8343917499</v>
      </c>
      <c r="I3284">
        <v>32.020435419553408</v>
      </c>
      <c r="J3284">
        <v>9.9998714398991844E-4</v>
      </c>
      <c r="K3284">
        <v>1.2066902168282809E-3</v>
      </c>
      <c r="L3284">
        <v>-2957424.8173000887</v>
      </c>
      <c r="M3284">
        <f>table2[[#This Row],[E_coverage]]/table2[[#This Row],[sample_coverage]]</f>
        <v>1.0000758360573663</v>
      </c>
      <c r="N3284">
        <f>table2[[#This Row],[EP_coverage]]/table2[[#This Row],[sample_coverage]]</f>
        <v>1.000638606861044</v>
      </c>
      <c r="O3284" t="b">
        <f>IF(ABS(table2[[#This Row],[EP_coverage_ratio]] - 1) &lt;= ABS(table2[[#This Row],[E_coverage_ratio]] - 1),TRUE,FALSE)</f>
        <v>0</v>
      </c>
      <c r="P3284" s="1">
        <f>(table2[[#This Row],[E_err]] + 1)/(table2[[#This Row],[sample_err]] + 1)</f>
        <v>1.0000005333859572</v>
      </c>
      <c r="Q3284" s="1">
        <f>(table2[[#This Row],[EP_err]] + 1 )/(table2[[#This Row],[sample_err]] + 1)</f>
        <v>0.99999998715683314</v>
      </c>
      <c r="R3284" s="1">
        <f>(table2[[#This Row],[EP_gamma]] + 1)/(table2[[#This Row],[expected_gamma]] + 1)</f>
        <v>1.0012066902168282</v>
      </c>
      <c r="S3284" s="1">
        <v>3.4678008581146003E-5</v>
      </c>
      <c r="T3284" s="1">
        <f>(table2[[#This Row],[EP_polymorphism]]+0.1)/(table2[[#This Row],[sample_polymorph]]+0.1)</f>
        <v>1.0003467800858115</v>
      </c>
      <c r="U3284" s="1">
        <f>(1-ABS(1 - table2[[#This Row],[E_coverage_ratio]]))*100</f>
        <v>99.992416394263373</v>
      </c>
      <c r="V3284" s="1">
        <f>(1-ABS(1 - table2[[#This Row],[E_error_ratio]]))*100</f>
        <v>99.99994666140428</v>
      </c>
      <c r="W3284" s="1">
        <f>(1-ABS(1 - table2[[#This Row],[EP_coverage_ratio]]))*100</f>
        <v>99.936139313895595</v>
      </c>
      <c r="X3284" s="1">
        <f>(1-ABS(1 - table2[[#This Row],[EP_error_ratio]]))*100</f>
        <v>99.999998715683319</v>
      </c>
      <c r="Y3284" s="1">
        <f>(1-ABS(1 - table2[[#This Row],[EP_polymorphism_ratio]]))*100</f>
        <v>99.965321991418847</v>
      </c>
    </row>
    <row r="3285" spans="1:25" x14ac:dyDescent="0.3">
      <c r="A3285">
        <v>4</v>
      </c>
      <c r="B3285">
        <v>32</v>
      </c>
      <c r="C3285">
        <v>1E-3</v>
      </c>
      <c r="D3285">
        <v>0</v>
      </c>
      <c r="E3285">
        <v>0</v>
      </c>
      <c r="F3285">
        <v>32.004804663491122</v>
      </c>
      <c r="G3285">
        <v>9.9747266272286997E-4</v>
      </c>
      <c r="H3285">
        <v>-2956600.2177568562</v>
      </c>
      <c r="I3285">
        <v>32.024831146758757</v>
      </c>
      <c r="J3285">
        <v>9.9689024433845361E-4</v>
      </c>
      <c r="K3285">
        <v>1.3367984518943389E-3</v>
      </c>
      <c r="L3285">
        <v>-2956592.584735347</v>
      </c>
      <c r="M3285">
        <f>table2[[#This Row],[E_coverage]]/table2[[#This Row],[sample_coverage]]</f>
        <v>1.0001501457340976</v>
      </c>
      <c r="N3285">
        <f>table2[[#This Row],[EP_coverage]]/table2[[#This Row],[sample_coverage]]</f>
        <v>1.0007759733362112</v>
      </c>
      <c r="O3285" t="b">
        <f>IF(ABS(table2[[#This Row],[EP_coverage_ratio]] - 1) &lt;= ABS(table2[[#This Row],[E_coverage_ratio]] - 1),TRUE,FALSE)</f>
        <v>0</v>
      </c>
      <c r="P3285" s="1">
        <f>(table2[[#This Row],[E_err]] + 1)/(table2[[#This Row],[sample_err]] + 1)</f>
        <v>0.99999747518753546</v>
      </c>
      <c r="Q3285" s="1">
        <f>(table2[[#This Row],[EP_err]] + 1 )/(table2[[#This Row],[sample_err]] + 1)</f>
        <v>0.99999689335098763</v>
      </c>
      <c r="R3285" s="1">
        <f>(table2[[#This Row],[EP_gamma]] + 1)/(table2[[#This Row],[expected_gamma]] + 1)</f>
        <v>1.0013367984518944</v>
      </c>
      <c r="S3285" s="1">
        <v>3.8457846150863299E-5</v>
      </c>
      <c r="T3285" s="1">
        <f>(table2[[#This Row],[EP_polymorphism]]+0.1)/(table2[[#This Row],[sample_polymorph]]+0.1)</f>
        <v>1.0003845784615086</v>
      </c>
      <c r="U3285" s="1">
        <f>(1-ABS(1 - table2[[#This Row],[E_coverage_ratio]]))*100</f>
        <v>99.984985426590242</v>
      </c>
      <c r="V3285" s="1">
        <f>(1-ABS(1 - table2[[#This Row],[E_error_ratio]]))*100</f>
        <v>99.999747518753551</v>
      </c>
      <c r="W3285" s="1">
        <f>(1-ABS(1 - table2[[#This Row],[EP_coverage_ratio]]))*100</f>
        <v>99.922402666378886</v>
      </c>
      <c r="X3285" s="1">
        <f>(1-ABS(1 - table2[[#This Row],[EP_error_ratio]]))*100</f>
        <v>99.999689335098765</v>
      </c>
      <c r="Y3285" s="1">
        <f>(1-ABS(1 - table2[[#This Row],[EP_polymorphism_ratio]]))*100</f>
        <v>99.961542153849138</v>
      </c>
    </row>
    <row r="3286" spans="1:25" x14ac:dyDescent="0.3">
      <c r="A3286">
        <v>5</v>
      </c>
      <c r="B3286">
        <v>32</v>
      </c>
      <c r="C3286">
        <v>1E-3</v>
      </c>
      <c r="D3286">
        <v>0</v>
      </c>
      <c r="E3286">
        <v>0</v>
      </c>
      <c r="F3286">
        <v>31.99979825032969</v>
      </c>
      <c r="G3286">
        <v>1.0008707619486178E-3</v>
      </c>
      <c r="H3286">
        <v>-2955208.2386858542</v>
      </c>
      <c r="I3286">
        <v>31.999678847763136</v>
      </c>
      <c r="J3286">
        <v>1.0008247292939618E-3</v>
      </c>
      <c r="K3286">
        <v>0</v>
      </c>
      <c r="L3286">
        <v>-2955210.539070921</v>
      </c>
      <c r="M3286">
        <f>table2[[#This Row],[E_coverage]]/table2[[#This Row],[sample_coverage]]</f>
        <v>0.9999936953228028</v>
      </c>
      <c r="N3286">
        <f>table2[[#This Row],[EP_coverage]]/table2[[#This Row],[sample_coverage]]</f>
        <v>0.99998996399259799</v>
      </c>
      <c r="O3286" t="b">
        <f>IF(ABS(table2[[#This Row],[EP_coverage_ratio]] - 1) &lt;= ABS(table2[[#This Row],[E_coverage_ratio]] - 1),TRUE,FALSE)</f>
        <v>0</v>
      </c>
      <c r="P3286" s="1">
        <f>(table2[[#This Row],[E_err]] + 1)/(table2[[#This Row],[sample_err]] + 1)</f>
        <v>1.0000008698920566</v>
      </c>
      <c r="Q3286" s="1">
        <f>(table2[[#This Row],[EP_err]] + 1 )/(table2[[#This Row],[sample_err]] + 1)</f>
        <v>1.0000008239053886</v>
      </c>
      <c r="R3286" s="1">
        <f>(table2[[#This Row],[EP_gamma]] + 1)/(table2[[#This Row],[expected_gamma]] + 1)</f>
        <v>1</v>
      </c>
      <c r="S3286" s="1">
        <v>0</v>
      </c>
      <c r="T3286" s="1">
        <f>(table2[[#This Row],[EP_polymorphism]]+0.1)/(table2[[#This Row],[sample_polymorph]]+0.1)</f>
        <v>1</v>
      </c>
      <c r="U3286" s="1">
        <f>(1-ABS(1 - table2[[#This Row],[E_coverage_ratio]]))*100</f>
        <v>99.999369532280284</v>
      </c>
      <c r="V3286" s="1">
        <f>(1-ABS(1 - table2[[#This Row],[E_error_ratio]]))*100</f>
        <v>99.999913010794344</v>
      </c>
      <c r="W3286" s="1">
        <f>(1-ABS(1 - table2[[#This Row],[EP_coverage_ratio]]))*100</f>
        <v>99.998996399259795</v>
      </c>
      <c r="X3286" s="1">
        <f>(1-ABS(1 - table2[[#This Row],[EP_error_ratio]]))*100</f>
        <v>99.999917609461136</v>
      </c>
      <c r="Y3286" s="1">
        <f>(1-ABS(1 - table2[[#This Row],[EP_polymorphism_ratio]]))*100</f>
        <v>100</v>
      </c>
    </row>
    <row r="3287" spans="1:25" x14ac:dyDescent="0.3">
      <c r="A3287">
        <v>6</v>
      </c>
      <c r="B3287">
        <v>32</v>
      </c>
      <c r="C3287">
        <v>1E-3</v>
      </c>
      <c r="D3287">
        <v>0</v>
      </c>
      <c r="E3287">
        <v>0</v>
      </c>
      <c r="F3287">
        <v>32.000985612471332</v>
      </c>
      <c r="G3287">
        <v>1.0105546677916268E-3</v>
      </c>
      <c r="H3287">
        <v>-2958664.652630561</v>
      </c>
      <c r="I3287">
        <v>32.00093202231416</v>
      </c>
      <c r="J3287">
        <v>1.0104768256812419E-3</v>
      </c>
      <c r="K3287">
        <v>0</v>
      </c>
      <c r="L3287">
        <v>-2958673.3842601446</v>
      </c>
      <c r="M3287">
        <f>table2[[#This Row],[E_coverage]]/table2[[#This Row],[sample_coverage]]</f>
        <v>1.0000308003897291</v>
      </c>
      <c r="N3287">
        <f>table2[[#This Row],[EP_coverage]]/table2[[#This Row],[sample_coverage]]</f>
        <v>1.0000291256973175</v>
      </c>
      <c r="O3287" t="b">
        <f>IF(ABS(table2[[#This Row],[EP_coverage_ratio]] - 1) &lt;= ABS(table2[[#This Row],[E_coverage_ratio]] - 1),TRUE,FALSE)</f>
        <v>1</v>
      </c>
      <c r="P3287" s="1">
        <f>(table2[[#This Row],[E_err]] + 1)/(table2[[#This Row],[sample_err]] + 1)</f>
        <v>1.0000105441236682</v>
      </c>
      <c r="Q3287" s="1">
        <f>(table2[[#This Row],[EP_err]] + 1 )/(table2[[#This Row],[sample_err]] + 1)</f>
        <v>1.0000104663593221</v>
      </c>
      <c r="R3287" s="1">
        <f>(table2[[#This Row],[EP_gamma]] + 1)/(table2[[#This Row],[expected_gamma]] + 1)</f>
        <v>1</v>
      </c>
      <c r="S3287" s="1">
        <v>0</v>
      </c>
      <c r="T3287" s="1">
        <f>(table2[[#This Row],[EP_polymorphism]]+0.1)/(table2[[#This Row],[sample_polymorph]]+0.1)</f>
        <v>1</v>
      </c>
      <c r="U3287" s="1">
        <f>(1-ABS(1 - table2[[#This Row],[E_coverage_ratio]]))*100</f>
        <v>99.996919961027089</v>
      </c>
      <c r="V3287" s="1">
        <f>(1-ABS(1 - table2[[#This Row],[E_error_ratio]]))*100</f>
        <v>99.998945587633187</v>
      </c>
      <c r="W3287" s="1">
        <f>(1-ABS(1 - table2[[#This Row],[EP_coverage_ratio]]))*100</f>
        <v>99.997087430268252</v>
      </c>
      <c r="X3287" s="1">
        <f>(1-ABS(1 - table2[[#This Row],[EP_error_ratio]]))*100</f>
        <v>99.998953364067788</v>
      </c>
      <c r="Y3287" s="1">
        <f>(1-ABS(1 - table2[[#This Row],[EP_polymorphism_ratio]]))*100</f>
        <v>100</v>
      </c>
    </row>
    <row r="3288" spans="1:25" x14ac:dyDescent="0.3">
      <c r="A3288">
        <v>7</v>
      </c>
      <c r="B3288">
        <v>32</v>
      </c>
      <c r="C3288">
        <v>1E-3</v>
      </c>
      <c r="D3288">
        <v>0</v>
      </c>
      <c r="E3288">
        <v>0</v>
      </c>
      <c r="F3288">
        <v>32.001935208446824</v>
      </c>
      <c r="G3288">
        <v>9.9292630887700588E-4</v>
      </c>
      <c r="H3288">
        <v>-2953930.0648739291</v>
      </c>
      <c r="I3288">
        <v>32.010533265971119</v>
      </c>
      <c r="J3288">
        <v>9.9266085388942664E-4</v>
      </c>
      <c r="K3288">
        <v>5.7286531969671039E-4</v>
      </c>
      <c r="L3288">
        <v>-2953932.1640572725</v>
      </c>
      <c r="M3288">
        <f>table2[[#This Row],[E_coverage]]/table2[[#This Row],[sample_coverage]]</f>
        <v>1.0000604752639632</v>
      </c>
      <c r="N3288">
        <f>table2[[#This Row],[EP_coverage]]/table2[[#This Row],[sample_coverage]]</f>
        <v>1.0003291645615975</v>
      </c>
      <c r="O3288" t="b">
        <f>IF(ABS(table2[[#This Row],[EP_coverage_ratio]] - 1) &lt;= ABS(table2[[#This Row],[E_coverage_ratio]] - 1),TRUE,FALSE)</f>
        <v>0</v>
      </c>
      <c r="P3288" s="1">
        <f>(table2[[#This Row],[E_err]] + 1)/(table2[[#This Row],[sample_err]] + 1)</f>
        <v>0.99999293337550166</v>
      </c>
      <c r="Q3288" s="1">
        <f>(table2[[#This Row],[EP_err]] + 1 )/(table2[[#This Row],[sample_err]] + 1)</f>
        <v>0.99999266818570387</v>
      </c>
      <c r="R3288" s="1">
        <f>(table2[[#This Row],[EP_gamma]] + 1)/(table2[[#This Row],[expected_gamma]] + 1)</f>
        <v>1.0005728653196968</v>
      </c>
      <c r="S3288" s="1">
        <v>1.6460595453682199E-5</v>
      </c>
      <c r="T3288" s="1">
        <f>(table2[[#This Row],[EP_polymorphism]]+0.1)/(table2[[#This Row],[sample_polymorph]]+0.1)</f>
        <v>1.0001646059545368</v>
      </c>
      <c r="U3288" s="1">
        <f>(1-ABS(1 - table2[[#This Row],[E_coverage_ratio]]))*100</f>
        <v>99.99395247360367</v>
      </c>
      <c r="V3288" s="1">
        <f>(1-ABS(1 - table2[[#This Row],[E_error_ratio]]))*100</f>
        <v>99.999293337550171</v>
      </c>
      <c r="W3288" s="1">
        <f>(1-ABS(1 - table2[[#This Row],[EP_coverage_ratio]]))*100</f>
        <v>99.967083543840246</v>
      </c>
      <c r="X3288" s="1">
        <f>(1-ABS(1 - table2[[#This Row],[EP_error_ratio]]))*100</f>
        <v>99.999266818570391</v>
      </c>
      <c r="Y3288" s="1">
        <f>(1-ABS(1 - table2[[#This Row],[EP_polymorphism_ratio]]))*100</f>
        <v>99.98353940454632</v>
      </c>
    </row>
    <row r="3289" spans="1:25" x14ac:dyDescent="0.3">
      <c r="A3289">
        <v>8</v>
      </c>
      <c r="B3289">
        <v>32</v>
      </c>
      <c r="C3289">
        <v>1E-3</v>
      </c>
      <c r="D3289">
        <v>0</v>
      </c>
      <c r="E3289">
        <v>0</v>
      </c>
      <c r="F3289">
        <v>32.00114444531944</v>
      </c>
      <c r="G3289">
        <v>1.0071222016952612E-3</v>
      </c>
      <c r="H3289">
        <v>-2958471.3989634137</v>
      </c>
      <c r="I3289">
        <v>32.010167697257025</v>
      </c>
      <c r="J3289">
        <v>1.0068053575248489E-3</v>
      </c>
      <c r="K3289">
        <v>6.1165346027820984E-4</v>
      </c>
      <c r="L3289">
        <v>-2958466.0909339543</v>
      </c>
      <c r="M3289">
        <f>table2[[#This Row],[E_coverage]]/table2[[#This Row],[sample_coverage]]</f>
        <v>1.0000357639162325</v>
      </c>
      <c r="N3289">
        <f>table2[[#This Row],[EP_coverage]]/table2[[#This Row],[sample_coverage]]</f>
        <v>1.000317740539282</v>
      </c>
      <c r="O3289" t="b">
        <f>IF(ABS(table2[[#This Row],[EP_coverage_ratio]] - 1) &lt;= ABS(table2[[#This Row],[E_coverage_ratio]] - 1),TRUE,FALSE)</f>
        <v>0</v>
      </c>
      <c r="P3289" s="1">
        <f>(table2[[#This Row],[E_err]] + 1)/(table2[[#This Row],[sample_err]] + 1)</f>
        <v>1.0000071150866088</v>
      </c>
      <c r="Q3289" s="1">
        <f>(table2[[#This Row],[EP_err]] + 1 )/(table2[[#This Row],[sample_err]] + 1)</f>
        <v>1.000006798558966</v>
      </c>
      <c r="R3289" s="1">
        <f>(table2[[#This Row],[EP_gamma]] + 1)/(table2[[#This Row],[expected_gamma]] + 1)</f>
        <v>1.0006116534602782</v>
      </c>
      <c r="S3289" s="1">
        <v>1.76073646678265E-5</v>
      </c>
      <c r="T3289" s="1">
        <f>(table2[[#This Row],[EP_polymorphism]]+0.1)/(table2[[#This Row],[sample_polymorph]]+0.1)</f>
        <v>1.0001760736466783</v>
      </c>
      <c r="U3289" s="1">
        <f>(1-ABS(1 - table2[[#This Row],[E_coverage_ratio]]))*100</f>
        <v>99.996423608376745</v>
      </c>
      <c r="V3289" s="1">
        <f>(1-ABS(1 - table2[[#This Row],[E_error_ratio]]))*100</f>
        <v>99.999288491339115</v>
      </c>
      <c r="W3289" s="1">
        <f>(1-ABS(1 - table2[[#This Row],[EP_coverage_ratio]]))*100</f>
        <v>99.968225946071797</v>
      </c>
      <c r="X3289" s="1">
        <f>(1-ABS(1 - table2[[#This Row],[EP_error_ratio]]))*100</f>
        <v>99.999320144103393</v>
      </c>
      <c r="Y3289" s="1">
        <f>(1-ABS(1 - table2[[#This Row],[EP_polymorphism_ratio]]))*100</f>
        <v>99.982392635332175</v>
      </c>
    </row>
    <row r="3290" spans="1:25" x14ac:dyDescent="0.3">
      <c r="A3290">
        <v>9</v>
      </c>
      <c r="B3290">
        <v>32</v>
      </c>
      <c r="C3290">
        <v>1E-3</v>
      </c>
      <c r="D3290">
        <v>0</v>
      </c>
      <c r="E3290">
        <v>0</v>
      </c>
      <c r="F3290">
        <v>32.003550992625193</v>
      </c>
      <c r="G3290">
        <v>1.0078120504340702E-3</v>
      </c>
      <c r="H3290">
        <v>-2958291.010098408</v>
      </c>
      <c r="I3290">
        <v>32.011772952314132</v>
      </c>
      <c r="J3290">
        <v>1.0075075380017811E-3</v>
      </c>
      <c r="K3290">
        <v>5.5007830305926579E-4</v>
      </c>
      <c r="L3290">
        <v>-2958301.4988953779</v>
      </c>
      <c r="M3290">
        <f>table2[[#This Row],[E_coverage]]/table2[[#This Row],[sample_coverage]]</f>
        <v>1.0001109685195373</v>
      </c>
      <c r="N3290">
        <f>table2[[#This Row],[EP_coverage]]/table2[[#This Row],[sample_coverage]]</f>
        <v>1.0003679047598166</v>
      </c>
      <c r="O3290" t="b">
        <f>IF(ABS(table2[[#This Row],[EP_coverage_ratio]] - 1) &lt;= ABS(table2[[#This Row],[E_coverage_ratio]] - 1),TRUE,FALSE)</f>
        <v>0</v>
      </c>
      <c r="P3290" s="1">
        <f>(table2[[#This Row],[E_err]] + 1)/(table2[[#This Row],[sample_err]] + 1)</f>
        <v>1.000007804246188</v>
      </c>
      <c r="Q3290" s="1">
        <f>(table2[[#This Row],[EP_err]] + 1 )/(table2[[#This Row],[sample_err]] + 1)</f>
        <v>1.000007500037964</v>
      </c>
      <c r="R3290" s="1">
        <f>(table2[[#This Row],[EP_gamma]] + 1)/(table2[[#This Row],[expected_gamma]] + 1)</f>
        <v>1.0005500783030592</v>
      </c>
      <c r="S3290" s="1">
        <v>1.5837035995169801E-5</v>
      </c>
      <c r="T3290" s="1">
        <f>(table2[[#This Row],[EP_polymorphism]]+0.1)/(table2[[#This Row],[sample_polymorph]]+0.1)</f>
        <v>1.0001583703599517</v>
      </c>
      <c r="U3290" s="1">
        <f>(1-ABS(1 - table2[[#This Row],[E_coverage_ratio]]))*100</f>
        <v>99.988903148046276</v>
      </c>
      <c r="V3290" s="1">
        <f>(1-ABS(1 - table2[[#This Row],[E_error_ratio]]))*100</f>
        <v>99.999219575381204</v>
      </c>
      <c r="W3290" s="1">
        <f>(1-ABS(1 - table2[[#This Row],[EP_coverage_ratio]]))*100</f>
        <v>99.963209524018339</v>
      </c>
      <c r="X3290" s="1">
        <f>(1-ABS(1 - table2[[#This Row],[EP_error_ratio]]))*100</f>
        <v>99.999249996203602</v>
      </c>
      <c r="Y3290" s="1">
        <f>(1-ABS(1 - table2[[#This Row],[EP_polymorphism_ratio]]))*100</f>
        <v>99.984162964004824</v>
      </c>
    </row>
    <row r="3291" spans="1:25" x14ac:dyDescent="0.3">
      <c r="A3291">
        <v>10</v>
      </c>
      <c r="B3291">
        <v>32</v>
      </c>
      <c r="C3291">
        <v>1E-3</v>
      </c>
      <c r="D3291">
        <v>0</v>
      </c>
      <c r="E3291">
        <v>0</v>
      </c>
      <c r="F3291">
        <v>32.001362666003402</v>
      </c>
      <c r="G3291">
        <v>1.0008561421582835E-3</v>
      </c>
      <c r="H3291">
        <v>-2954711.2827100437</v>
      </c>
      <c r="I3291">
        <v>32.001256469469688</v>
      </c>
      <c r="J3291">
        <v>1.0007961736955516E-3</v>
      </c>
      <c r="K3291">
        <v>0</v>
      </c>
      <c r="L3291">
        <v>-2954712.5065415469</v>
      </c>
      <c r="M3291">
        <f>table2[[#This Row],[E_coverage]]/table2[[#This Row],[sample_coverage]]</f>
        <v>1.0000425833126063</v>
      </c>
      <c r="N3291">
        <f>table2[[#This Row],[EP_coverage]]/table2[[#This Row],[sample_coverage]]</f>
        <v>1.0000392646709277</v>
      </c>
      <c r="O3291" t="b">
        <f>IF(ABS(table2[[#This Row],[EP_coverage_ratio]] - 1) &lt;= ABS(table2[[#This Row],[E_coverage_ratio]] - 1),TRUE,FALSE)</f>
        <v>1</v>
      </c>
      <c r="P3291" s="1">
        <f>(table2[[#This Row],[E_err]] + 1)/(table2[[#This Row],[sample_err]] + 1)</f>
        <v>1.0000008552868715</v>
      </c>
      <c r="Q3291" s="1">
        <f>(table2[[#This Row],[EP_err]] + 1 )/(table2[[#This Row],[sample_err]] + 1)</f>
        <v>1.0000007953783174</v>
      </c>
      <c r="R3291" s="1">
        <f>(table2[[#This Row],[EP_gamma]] + 1)/(table2[[#This Row],[expected_gamma]] + 1)</f>
        <v>1</v>
      </c>
      <c r="S3291" s="1">
        <v>0</v>
      </c>
      <c r="T3291" s="1">
        <f>(table2[[#This Row],[EP_polymorphism]]+0.1)/(table2[[#This Row],[sample_polymorph]]+0.1)</f>
        <v>1</v>
      </c>
      <c r="U3291" s="1">
        <f>(1-ABS(1 - table2[[#This Row],[E_coverage_ratio]]))*100</f>
        <v>99.99574166873937</v>
      </c>
      <c r="V3291" s="1">
        <f>(1-ABS(1 - table2[[#This Row],[E_error_ratio]]))*100</f>
        <v>99.999914471312849</v>
      </c>
      <c r="W3291" s="1">
        <f>(1-ABS(1 - table2[[#This Row],[EP_coverage_ratio]]))*100</f>
        <v>99.996073532907232</v>
      </c>
      <c r="X3291" s="1">
        <f>(1-ABS(1 - table2[[#This Row],[EP_error_ratio]]))*100</f>
        <v>99.999920462168262</v>
      </c>
      <c r="Y3291" s="1">
        <f>(1-ABS(1 - table2[[#This Row],[EP_polymorphism_ratio]]))*100</f>
        <v>100</v>
      </c>
    </row>
    <row r="3292" spans="1:25" x14ac:dyDescent="0.3">
      <c r="A3292">
        <v>1</v>
      </c>
      <c r="B3292">
        <v>32</v>
      </c>
      <c r="C3292">
        <v>1E-3</v>
      </c>
      <c r="D3292">
        <v>1E-3</v>
      </c>
      <c r="E3292">
        <v>0.10287216020548579</v>
      </c>
      <c r="F3292">
        <v>31.440891895754138</v>
      </c>
      <c r="G3292">
        <v>1.0074551727924236E-3</v>
      </c>
      <c r="H3292">
        <v>-3028512.0124610551</v>
      </c>
      <c r="I3292">
        <v>32.002216801821902</v>
      </c>
      <c r="J3292">
        <v>9.9286326740896788E-4</v>
      </c>
      <c r="K3292">
        <v>3.7467626053179645E-2</v>
      </c>
      <c r="L3292">
        <v>-3026702.3940487318</v>
      </c>
      <c r="M3292">
        <f>table2[[#This Row],[E_coverage]]/table2[[#This Row],[sample_coverage]]</f>
        <v>0.98252787174231682</v>
      </c>
      <c r="N3292">
        <f>table2[[#This Row],[EP_coverage]]/table2[[#This Row],[sample_coverage]]</f>
        <v>1.0000692750569344</v>
      </c>
      <c r="O3292" t="b">
        <f>IF(ABS(table2[[#This Row],[EP_coverage_ratio]] - 1) &lt;= ABS(table2[[#This Row],[E_coverage_ratio]] - 1),TRUE,FALSE)</f>
        <v>1</v>
      </c>
      <c r="P3292" s="1">
        <f>(table2[[#This Row],[E_err]] + 1)/(table2[[#This Row],[sample_err]] + 1)</f>
        <v>1.0000074477250673</v>
      </c>
      <c r="Q3292" s="1">
        <f>(table2[[#This Row],[EP_err]] + 1 )/(table2[[#This Row],[sample_err]] + 1)</f>
        <v>0.99999287039701212</v>
      </c>
      <c r="R3292" s="1">
        <f>(table2[[#This Row],[EP_gamma]] + 1)/(table2[[#This Row],[expected_gamma]] + 1)</f>
        <v>0.94069617811359019</v>
      </c>
      <c r="S3292" s="1">
        <v>1.1042355541280801E-3</v>
      </c>
      <c r="T3292" s="1">
        <f>(table2[[#This Row],[EP_polymorphism]]+0.1)/(table2[[#This Row],[sample_polymorph]]+0.1)</f>
        <v>1.0010320351893869</v>
      </c>
      <c r="U3292" s="1">
        <f>(1-ABS(1 - table2[[#This Row],[E_coverage_ratio]]))*100</f>
        <v>98.252787174231685</v>
      </c>
      <c r="V3292" s="1">
        <f>(1-ABS(1 - table2[[#This Row],[E_error_ratio]]))*100</f>
        <v>99.999255227493265</v>
      </c>
      <c r="W3292" s="1">
        <f>(1-ABS(1 - table2[[#This Row],[EP_coverage_ratio]]))*100</f>
        <v>99.99307249430656</v>
      </c>
      <c r="X3292" s="1">
        <f>(1-ABS(1 - table2[[#This Row],[EP_error_ratio]]))*100</f>
        <v>99.999287039701215</v>
      </c>
      <c r="Y3292" s="1">
        <f>(1-ABS(1 - table2[[#This Row],[EP_polymorphism_ratio]]))*100</f>
        <v>99.896796481061315</v>
      </c>
    </row>
    <row r="3293" spans="1:25" x14ac:dyDescent="0.3">
      <c r="A3293">
        <v>2</v>
      </c>
      <c r="B3293">
        <v>32</v>
      </c>
      <c r="C3293">
        <v>1E-3</v>
      </c>
      <c r="D3293">
        <v>1E-3</v>
      </c>
      <c r="E3293">
        <v>0.1033659487398299</v>
      </c>
      <c r="F3293">
        <v>31.442516367988745</v>
      </c>
      <c r="G3293">
        <v>1.0071848261458472E-3</v>
      </c>
      <c r="H3293">
        <v>-3030346.7322307564</v>
      </c>
      <c r="I3293">
        <v>32.028842995851704</v>
      </c>
      <c r="J3293">
        <v>9.9203250030122266E-4</v>
      </c>
      <c r="K3293">
        <v>3.9067687581224128E-2</v>
      </c>
      <c r="L3293">
        <v>-3028411.1656915685</v>
      </c>
      <c r="M3293">
        <f>table2[[#This Row],[E_coverage]]/table2[[#This Row],[sample_coverage]]</f>
        <v>0.98257863649964827</v>
      </c>
      <c r="N3293">
        <f>table2[[#This Row],[EP_coverage]]/table2[[#This Row],[sample_coverage]]</f>
        <v>1.0009013436203658</v>
      </c>
      <c r="O3293" t="b">
        <f>IF(ABS(table2[[#This Row],[EP_coverage_ratio]] - 1) &lt;= ABS(table2[[#This Row],[E_coverage_ratio]] - 1),TRUE,FALSE)</f>
        <v>1</v>
      </c>
      <c r="P3293" s="1">
        <f>(table2[[#This Row],[E_err]] + 1)/(table2[[#This Row],[sample_err]] + 1)</f>
        <v>1.0000071776484976</v>
      </c>
      <c r="Q3293" s="1">
        <f>(table2[[#This Row],[EP_err]] + 1 )/(table2[[#This Row],[sample_err]] + 1)</f>
        <v>0.99999204045984147</v>
      </c>
      <c r="R3293" s="1">
        <f>(table2[[#This Row],[EP_gamma]] + 1)/(table2[[#This Row],[expected_gamma]] + 1)</f>
        <v>0.94172535301452631</v>
      </c>
      <c r="S3293" s="1">
        <v>1.1521072667495199E-3</v>
      </c>
      <c r="T3293" s="1">
        <f>(table2[[#This Row],[EP_polymorphism]]+0.1)/(table2[[#This Row],[sample_polymorph]]+0.1)</f>
        <v>1.0015060125420745</v>
      </c>
      <c r="U3293" s="1">
        <f>(1-ABS(1 - table2[[#This Row],[E_coverage_ratio]]))*100</f>
        <v>98.257863649964833</v>
      </c>
      <c r="V3293" s="1">
        <f>(1-ABS(1 - table2[[#This Row],[E_error_ratio]]))*100</f>
        <v>99.999282235150247</v>
      </c>
      <c r="W3293" s="1">
        <f>(1-ABS(1 - table2[[#This Row],[EP_coverage_ratio]]))*100</f>
        <v>99.909865637963421</v>
      </c>
      <c r="X3293" s="1">
        <f>(1-ABS(1 - table2[[#This Row],[EP_error_ratio]]))*100</f>
        <v>99.999204045984143</v>
      </c>
      <c r="Y3293" s="1">
        <f>(1-ABS(1 - table2[[#This Row],[EP_polymorphism_ratio]]))*100</f>
        <v>99.849398745792556</v>
      </c>
    </row>
    <row r="3294" spans="1:25" x14ac:dyDescent="0.3">
      <c r="A3294">
        <v>3</v>
      </c>
      <c r="B3294">
        <v>32</v>
      </c>
      <c r="C3294">
        <v>1E-3</v>
      </c>
      <c r="D3294">
        <v>1E-3</v>
      </c>
      <c r="E3294">
        <v>0.1044025451331181</v>
      </c>
      <c r="F3294">
        <v>31.441119033599932</v>
      </c>
      <c r="G3294">
        <v>9.9281204967982518E-4</v>
      </c>
      <c r="H3294">
        <v>-3022615.6624999274</v>
      </c>
      <c r="I3294">
        <v>31.988785344629818</v>
      </c>
      <c r="J3294">
        <v>9.785949788099677E-4</v>
      </c>
      <c r="K3294">
        <v>3.6607176139996866E-2</v>
      </c>
      <c r="L3294">
        <v>-3020871.9972763099</v>
      </c>
      <c r="M3294">
        <f>table2[[#This Row],[E_coverage]]/table2[[#This Row],[sample_coverage]]</f>
        <v>0.98253496979999788</v>
      </c>
      <c r="N3294">
        <f>table2[[#This Row],[EP_coverage]]/table2[[#This Row],[sample_coverage]]</f>
        <v>0.99964954201968181</v>
      </c>
      <c r="O3294" t="b">
        <f>IF(ABS(table2[[#This Row],[EP_coverage_ratio]] - 1) &lt;= ABS(table2[[#This Row],[E_coverage_ratio]] - 1),TRUE,FALSE)</f>
        <v>1</v>
      </c>
      <c r="P3294" s="1">
        <f>(table2[[#This Row],[E_err]] + 1)/(table2[[#This Row],[sample_err]] + 1)</f>
        <v>0.99999281923044947</v>
      </c>
      <c r="Q3294" s="1">
        <f>(table2[[#This Row],[EP_err]] + 1 )/(table2[[#This Row],[sample_err]] + 1)</f>
        <v>0.99997861636244756</v>
      </c>
      <c r="R3294" s="1">
        <f>(table2[[#This Row],[EP_gamma]] + 1)/(table2[[#This Row],[expected_gamma]] + 1)</f>
        <v>0.93861353426621308</v>
      </c>
      <c r="S3294" s="1">
        <v>1.075023112308E-3</v>
      </c>
      <c r="T3294" s="1">
        <f>(table2[[#This Row],[EP_polymorphism]]+0.1)/(table2[[#This Row],[sample_polymorph]]+0.1)</f>
        <v>1.0007428030921584</v>
      </c>
      <c r="U3294" s="1">
        <f>(1-ABS(1 - table2[[#This Row],[E_coverage_ratio]]))*100</f>
        <v>98.253496979999795</v>
      </c>
      <c r="V3294" s="1">
        <f>(1-ABS(1 - table2[[#This Row],[E_error_ratio]]))*100</f>
        <v>99.999281923044947</v>
      </c>
      <c r="W3294" s="1">
        <f>(1-ABS(1 - table2[[#This Row],[EP_coverage_ratio]]))*100</f>
        <v>99.964954201968183</v>
      </c>
      <c r="X3294" s="1">
        <f>(1-ABS(1 - table2[[#This Row],[EP_error_ratio]]))*100</f>
        <v>99.99786163624475</v>
      </c>
      <c r="Y3294" s="1">
        <f>(1-ABS(1 - table2[[#This Row],[EP_polymorphism_ratio]]))*100</f>
        <v>99.925719690784163</v>
      </c>
    </row>
    <row r="3295" spans="1:25" x14ac:dyDescent="0.3">
      <c r="A3295">
        <v>4</v>
      </c>
      <c r="B3295">
        <v>32</v>
      </c>
      <c r="C3295">
        <v>1E-3</v>
      </c>
      <c r="D3295">
        <v>1E-3</v>
      </c>
      <c r="E3295">
        <v>0.10340580255465744</v>
      </c>
      <c r="F3295">
        <v>31.445216314392844</v>
      </c>
      <c r="G3295">
        <v>1.022470732495086E-3</v>
      </c>
      <c r="H3295">
        <v>-3035170.5351986745</v>
      </c>
      <c r="I3295">
        <v>32.03490165533605</v>
      </c>
      <c r="J3295">
        <v>1.0071449019626014E-3</v>
      </c>
      <c r="K3295">
        <v>3.9262532523773173E-2</v>
      </c>
      <c r="L3295">
        <v>-3033224.9057920915</v>
      </c>
      <c r="M3295">
        <f>table2[[#This Row],[E_coverage]]/table2[[#This Row],[sample_coverage]]</f>
        <v>0.98266300982477639</v>
      </c>
      <c r="N3295">
        <f>table2[[#This Row],[EP_coverage]]/table2[[#This Row],[sample_coverage]]</f>
        <v>1.0010906767292516</v>
      </c>
      <c r="O3295" t="b">
        <f>IF(ABS(table2[[#This Row],[EP_coverage_ratio]] - 1) &lt;= ABS(table2[[#This Row],[E_coverage_ratio]] - 1),TRUE,FALSE)</f>
        <v>1</v>
      </c>
      <c r="P3295" s="1">
        <f>(table2[[#This Row],[E_err]] + 1)/(table2[[#This Row],[sample_err]] + 1)</f>
        <v>1.0000224482842111</v>
      </c>
      <c r="Q3295" s="1">
        <f>(table2[[#This Row],[EP_err]] + 1 )/(table2[[#This Row],[sample_err]] + 1)</f>
        <v>1.0000071377641986</v>
      </c>
      <c r="R3295" s="1">
        <f>(table2[[#This Row],[EP_gamma]] + 1)/(table2[[#This Row],[expected_gamma]] + 1)</f>
        <v>0.94186792394749363</v>
      </c>
      <c r="S3295" s="1">
        <v>1.1604029839442601E-3</v>
      </c>
      <c r="T3295" s="1">
        <f>(table2[[#This Row],[EP_polymorphism]]+0.1)/(table2[[#This Row],[sample_polymorph]]+0.1)</f>
        <v>1.0015881483558837</v>
      </c>
      <c r="U3295" s="1">
        <f>(1-ABS(1 - table2[[#This Row],[E_coverage_ratio]]))*100</f>
        <v>98.266300982477645</v>
      </c>
      <c r="V3295" s="1">
        <f>(1-ABS(1 - table2[[#This Row],[E_error_ratio]]))*100</f>
        <v>99.997755171578888</v>
      </c>
      <c r="W3295" s="1">
        <f>(1-ABS(1 - table2[[#This Row],[EP_coverage_ratio]]))*100</f>
        <v>99.89093232707485</v>
      </c>
      <c r="X3295" s="1">
        <f>(1-ABS(1 - table2[[#This Row],[EP_error_ratio]]))*100</f>
        <v>99.999286223580143</v>
      </c>
      <c r="Y3295" s="1">
        <f>(1-ABS(1 - table2[[#This Row],[EP_polymorphism_ratio]]))*100</f>
        <v>99.841185164411627</v>
      </c>
    </row>
    <row r="3296" spans="1:25" x14ac:dyDescent="0.3">
      <c r="A3296">
        <v>5</v>
      </c>
      <c r="B3296">
        <v>32</v>
      </c>
      <c r="C3296">
        <v>1E-3</v>
      </c>
      <c r="D3296">
        <v>1E-3</v>
      </c>
      <c r="E3296">
        <v>0.10330962372994613</v>
      </c>
      <c r="F3296">
        <v>31.445624391798582</v>
      </c>
      <c r="G3296">
        <v>1.0197419317891699E-3</v>
      </c>
      <c r="H3296">
        <v>-3032486.8563114391</v>
      </c>
      <c r="I3296">
        <v>32.018630060517275</v>
      </c>
      <c r="J3296">
        <v>1.0048214932352039E-3</v>
      </c>
      <c r="K3296">
        <v>3.8181510837839099E-2</v>
      </c>
      <c r="L3296">
        <v>-3030623.1105950773</v>
      </c>
      <c r="M3296">
        <f>table2[[#This Row],[E_coverage]]/table2[[#This Row],[sample_coverage]]</f>
        <v>0.98267576224370567</v>
      </c>
      <c r="N3296">
        <f>table2[[#This Row],[EP_coverage]]/table2[[#This Row],[sample_coverage]]</f>
        <v>1.0005821893911648</v>
      </c>
      <c r="O3296" t="b">
        <f>IF(ABS(table2[[#This Row],[EP_coverage_ratio]] - 1) &lt;= ABS(table2[[#This Row],[E_coverage_ratio]] - 1),TRUE,FALSE)</f>
        <v>1</v>
      </c>
      <c r="P3296" s="1">
        <f>(table2[[#This Row],[E_err]] + 1)/(table2[[#This Row],[sample_err]] + 1)</f>
        <v>1.0000197222095797</v>
      </c>
      <c r="Q3296" s="1">
        <f>(table2[[#This Row],[EP_err]] + 1 )/(table2[[#This Row],[sample_err]] + 1)</f>
        <v>1.0000048166765587</v>
      </c>
      <c r="R3296" s="1">
        <f>(table2[[#This Row],[EP_gamma]] + 1)/(table2[[#This Row],[expected_gamma]] + 1)</f>
        <v>0.94097023039468364</v>
      </c>
      <c r="S3296" s="1">
        <v>1.1264567124156201E-3</v>
      </c>
      <c r="T3296" s="1">
        <f>(table2[[#This Row],[EP_polymorphism]]+0.1)/(table2[[#This Row],[sample_polymorph]]+0.1)</f>
        <v>1.0012520466575805</v>
      </c>
      <c r="U3296" s="1">
        <f>(1-ABS(1 - table2[[#This Row],[E_coverage_ratio]]))*100</f>
        <v>98.267576224370572</v>
      </c>
      <c r="V3296" s="1">
        <f>(1-ABS(1 - table2[[#This Row],[E_error_ratio]]))*100</f>
        <v>99.998027779042033</v>
      </c>
      <c r="W3296" s="1">
        <f>(1-ABS(1 - table2[[#This Row],[EP_coverage_ratio]]))*100</f>
        <v>99.941781060883514</v>
      </c>
      <c r="X3296" s="1">
        <f>(1-ABS(1 - table2[[#This Row],[EP_error_ratio]]))*100</f>
        <v>99.999518332344124</v>
      </c>
      <c r="Y3296" s="1">
        <f>(1-ABS(1 - table2[[#This Row],[EP_polymorphism_ratio]]))*100</f>
        <v>99.874795334241952</v>
      </c>
    </row>
    <row r="3297" spans="1:25" x14ac:dyDescent="0.3">
      <c r="A3297">
        <v>6</v>
      </c>
      <c r="B3297">
        <v>32</v>
      </c>
      <c r="C3297">
        <v>1E-3</v>
      </c>
      <c r="D3297">
        <v>1E-3</v>
      </c>
      <c r="E3297">
        <v>0.1034607847440429</v>
      </c>
      <c r="F3297">
        <v>31.439613163170314</v>
      </c>
      <c r="G3297">
        <v>1.0109594237190818E-3</v>
      </c>
      <c r="H3297">
        <v>-3028539.6825708169</v>
      </c>
      <c r="I3297">
        <v>31.980173076412083</v>
      </c>
      <c r="J3297">
        <v>9.9682999205841054E-4</v>
      </c>
      <c r="K3297">
        <v>3.610032036675561E-2</v>
      </c>
      <c r="L3297">
        <v>-3026854.8867011764</v>
      </c>
      <c r="M3297">
        <f>table2[[#This Row],[E_coverage]]/table2[[#This Row],[sample_coverage]]</f>
        <v>0.98248791134907232</v>
      </c>
      <c r="N3297">
        <f>table2[[#This Row],[EP_coverage]]/table2[[#This Row],[sample_coverage]]</f>
        <v>0.99938040863787758</v>
      </c>
      <c r="O3297" t="b">
        <f>IF(ABS(table2[[#This Row],[EP_coverage_ratio]] - 1) &lt;= ABS(table2[[#This Row],[E_coverage_ratio]] - 1),TRUE,FALSE)</f>
        <v>1</v>
      </c>
      <c r="P3297" s="1">
        <f>(table2[[#This Row],[E_err]] + 1)/(table2[[#This Row],[sample_err]] + 1)</f>
        <v>1.000010948475244</v>
      </c>
      <c r="Q3297" s="1">
        <f>(table2[[#This Row],[EP_err]] + 1 )/(table2[[#This Row],[sample_err]] + 1)</f>
        <v>0.99999683315889965</v>
      </c>
      <c r="R3297" s="1">
        <f>(table2[[#This Row],[EP_gamma]] + 1)/(table2[[#This Row],[expected_gamma]] + 1)</f>
        <v>0.93895527117176869</v>
      </c>
      <c r="S3297" s="1">
        <v>1.06093699423426E-3</v>
      </c>
      <c r="T3297" s="1">
        <f>(table2[[#This Row],[EP_polymorphism]]+0.1)/(table2[[#This Row],[sample_polymorph]]+0.1)</f>
        <v>1.0006033365765767</v>
      </c>
      <c r="U3297" s="1">
        <f>(1-ABS(1 - table2[[#This Row],[E_coverage_ratio]]))*100</f>
        <v>98.248791134907236</v>
      </c>
      <c r="V3297" s="1">
        <f>(1-ABS(1 - table2[[#This Row],[E_error_ratio]]))*100</f>
        <v>99.998905152475601</v>
      </c>
      <c r="W3297" s="1">
        <f>(1-ABS(1 - table2[[#This Row],[EP_coverage_ratio]]))*100</f>
        <v>99.938040863787762</v>
      </c>
      <c r="X3297" s="1">
        <f>(1-ABS(1 - table2[[#This Row],[EP_error_ratio]]))*100</f>
        <v>99.999683315889968</v>
      </c>
      <c r="Y3297" s="1">
        <f>(1-ABS(1 - table2[[#This Row],[EP_polymorphism_ratio]]))*100</f>
        <v>99.939666342342321</v>
      </c>
    </row>
    <row r="3298" spans="1:25" x14ac:dyDescent="0.3">
      <c r="A3298">
        <v>7</v>
      </c>
      <c r="B3298">
        <v>32</v>
      </c>
      <c r="C3298">
        <v>1E-3</v>
      </c>
      <c r="D3298">
        <v>1E-3</v>
      </c>
      <c r="E3298">
        <v>0.1039429577864894</v>
      </c>
      <c r="F3298">
        <v>31.440339700233576</v>
      </c>
      <c r="G3298">
        <v>1.0104568679779192E-3</v>
      </c>
      <c r="H3298">
        <v>-3026679.2872451013</v>
      </c>
      <c r="I3298">
        <v>31.970188929354578</v>
      </c>
      <c r="J3298">
        <v>9.965980255794535E-4</v>
      </c>
      <c r="K3298">
        <v>3.5402336819971826E-2</v>
      </c>
      <c r="L3298">
        <v>-3025080.3975509144</v>
      </c>
      <c r="M3298">
        <f>table2[[#This Row],[E_coverage]]/table2[[#This Row],[sample_coverage]]</f>
        <v>0.98251061563229924</v>
      </c>
      <c r="N3298">
        <f>table2[[#This Row],[EP_coverage]]/table2[[#This Row],[sample_coverage]]</f>
        <v>0.99906840404233055</v>
      </c>
      <c r="O3298" t="b">
        <f>IF(ABS(table2[[#This Row],[EP_coverage_ratio]] - 1) &lt;= ABS(table2[[#This Row],[E_coverage_ratio]] - 1),TRUE,FALSE)</f>
        <v>1</v>
      </c>
      <c r="P3298" s="1">
        <f>(table2[[#This Row],[E_err]] + 1)/(table2[[#This Row],[sample_err]] + 1)</f>
        <v>1.0000104464215565</v>
      </c>
      <c r="Q3298" s="1">
        <f>(table2[[#This Row],[EP_err]] + 1 )/(table2[[#This Row],[sample_err]] + 1)</f>
        <v>0.99999660142415547</v>
      </c>
      <c r="R3298" s="1">
        <f>(table2[[#This Row],[EP_gamma]] + 1)/(table2[[#This Row],[expected_gamma]] + 1)</f>
        <v>0.93791289623881646</v>
      </c>
      <c r="S3298" s="1">
        <v>1.0411090594102299E-3</v>
      </c>
      <c r="T3298" s="1">
        <f>(table2[[#This Row],[EP_polymorphism]]+0.1)/(table2[[#This Row],[sample_polymorph]]+0.1)</f>
        <v>1.0004070203902002</v>
      </c>
      <c r="U3298" s="1">
        <f>(1-ABS(1 - table2[[#This Row],[E_coverage_ratio]]))*100</f>
        <v>98.251061563229925</v>
      </c>
      <c r="V3298" s="1">
        <f>(1-ABS(1 - table2[[#This Row],[E_error_ratio]]))*100</f>
        <v>99.998955357844352</v>
      </c>
      <c r="W3298" s="1">
        <f>(1-ABS(1 - table2[[#This Row],[EP_coverage_ratio]]))*100</f>
        <v>99.906840404233051</v>
      </c>
      <c r="X3298" s="1">
        <f>(1-ABS(1 - table2[[#This Row],[EP_error_ratio]]))*100</f>
        <v>99.99966014241555</v>
      </c>
      <c r="Y3298" s="1">
        <f>(1-ABS(1 - table2[[#This Row],[EP_polymorphism_ratio]]))*100</f>
        <v>99.959297960979981</v>
      </c>
    </row>
    <row r="3299" spans="1:25" x14ac:dyDescent="0.3">
      <c r="A3299">
        <v>8</v>
      </c>
      <c r="B3299">
        <v>32</v>
      </c>
      <c r="C3299">
        <v>1E-3</v>
      </c>
      <c r="D3299">
        <v>1E-3</v>
      </c>
      <c r="E3299">
        <v>0.10237366086861915</v>
      </c>
      <c r="F3299">
        <v>31.444907138308444</v>
      </c>
      <c r="G3299">
        <v>1.0194184092992551E-3</v>
      </c>
      <c r="H3299">
        <v>-3031331.3994673034</v>
      </c>
      <c r="I3299">
        <v>32.001846912089313</v>
      </c>
      <c r="J3299">
        <v>1.0048831701996433E-3</v>
      </c>
      <c r="K3299">
        <v>3.7148057577258718E-2</v>
      </c>
      <c r="L3299">
        <v>-3029567.4850623631</v>
      </c>
      <c r="M3299">
        <f>table2[[#This Row],[E_coverage]]/table2[[#This Row],[sample_coverage]]</f>
        <v>0.98265334807213889</v>
      </c>
      <c r="N3299">
        <f>table2[[#This Row],[EP_coverage]]/table2[[#This Row],[sample_coverage]]</f>
        <v>1.000057716002791</v>
      </c>
      <c r="O3299" t="b">
        <f>IF(ABS(table2[[#This Row],[EP_coverage_ratio]] - 1) &lt;= ABS(table2[[#This Row],[E_coverage_ratio]] - 1),TRUE,FALSE)</f>
        <v>1</v>
      </c>
      <c r="P3299" s="1">
        <f>(table2[[#This Row],[E_err]] + 1)/(table2[[#This Row],[sample_err]] + 1)</f>
        <v>1.000019399010289</v>
      </c>
      <c r="Q3299" s="1">
        <f>(table2[[#This Row],[EP_err]] + 1 )/(table2[[#This Row],[sample_err]] + 1)</f>
        <v>1.0000048782919078</v>
      </c>
      <c r="R3299" s="1">
        <f>(table2[[#This Row],[EP_gamma]] + 1)/(table2[[#This Row],[expected_gamma]] + 1)</f>
        <v>0.94083167476990903</v>
      </c>
      <c r="S3299" s="1">
        <v>1.09585221740227E-3</v>
      </c>
      <c r="T3299" s="1">
        <f>(table2[[#This Row],[EP_polymorphism]]+0.1)/(table2[[#This Row],[sample_polymorph]]+0.1)</f>
        <v>1.0009490318554681</v>
      </c>
      <c r="U3299" s="1">
        <f>(1-ABS(1 - table2[[#This Row],[E_coverage_ratio]]))*100</f>
        <v>98.26533480721389</v>
      </c>
      <c r="V3299" s="1">
        <f>(1-ABS(1 - table2[[#This Row],[E_error_ratio]]))*100</f>
        <v>99.998060098971095</v>
      </c>
      <c r="W3299" s="1">
        <f>(1-ABS(1 - table2[[#This Row],[EP_coverage_ratio]]))*100</f>
        <v>99.994228399720896</v>
      </c>
      <c r="X3299" s="1">
        <f>(1-ABS(1 - table2[[#This Row],[EP_error_ratio]]))*100</f>
        <v>99.999512170809226</v>
      </c>
      <c r="Y3299" s="1">
        <f>(1-ABS(1 - table2[[#This Row],[EP_polymorphism_ratio]]))*100</f>
        <v>99.905096814453188</v>
      </c>
    </row>
    <row r="3300" spans="1:25" x14ac:dyDescent="0.3">
      <c r="A3300">
        <v>9</v>
      </c>
      <c r="B3300">
        <v>32</v>
      </c>
      <c r="C3300">
        <v>1E-3</v>
      </c>
      <c r="D3300">
        <v>1E-3</v>
      </c>
      <c r="E3300">
        <v>0.10208814022682543</v>
      </c>
      <c r="F3300">
        <v>31.445026376700525</v>
      </c>
      <c r="G3300">
        <v>1.026416498675948E-3</v>
      </c>
      <c r="H3300">
        <v>-3033527.0621638168</v>
      </c>
      <c r="I3300">
        <v>32.002961247087903</v>
      </c>
      <c r="J3300">
        <v>1.0118209936534016E-3</v>
      </c>
      <c r="K3300">
        <v>3.7198032749873447E-2</v>
      </c>
      <c r="L3300">
        <v>-3031751.6077760467</v>
      </c>
      <c r="M3300">
        <f>table2[[#This Row],[E_coverage]]/table2[[#This Row],[sample_coverage]]</f>
        <v>0.98265707427189142</v>
      </c>
      <c r="N3300">
        <f>table2[[#This Row],[EP_coverage]]/table2[[#This Row],[sample_coverage]]</f>
        <v>1.000092538971497</v>
      </c>
      <c r="O3300" t="b">
        <f>IF(ABS(table2[[#This Row],[EP_coverage_ratio]] - 1) &lt;= ABS(table2[[#This Row],[E_coverage_ratio]] - 1),TRUE,FALSE)</f>
        <v>1</v>
      </c>
      <c r="P3300" s="1">
        <f>(table2[[#This Row],[E_err]] + 1)/(table2[[#This Row],[sample_err]] + 1)</f>
        <v>1.0000263901085675</v>
      </c>
      <c r="Q3300" s="1">
        <f>(table2[[#This Row],[EP_err]] + 1 )/(table2[[#This Row],[sample_err]] + 1)</f>
        <v>1.000011809184469</v>
      </c>
      <c r="R3300" s="1">
        <f>(table2[[#This Row],[EP_gamma]] + 1)/(table2[[#This Row],[expected_gamma]] + 1)</f>
        <v>0.94112076420349045</v>
      </c>
      <c r="S3300" s="1">
        <v>1.0982455679486799E-3</v>
      </c>
      <c r="T3300" s="1">
        <f>(table2[[#This Row],[EP_polymorphism]]+0.1)/(table2[[#This Row],[sample_polymorph]]+0.1)</f>
        <v>1.0009727283955316</v>
      </c>
      <c r="U3300" s="1">
        <f>(1-ABS(1 - table2[[#This Row],[E_coverage_ratio]]))*100</f>
        <v>98.265707427189142</v>
      </c>
      <c r="V3300" s="1">
        <f>(1-ABS(1 - table2[[#This Row],[E_error_ratio]]))*100</f>
        <v>99.997360989143246</v>
      </c>
      <c r="W3300" s="1">
        <f>(1-ABS(1 - table2[[#This Row],[EP_coverage_ratio]]))*100</f>
        <v>99.990746102850309</v>
      </c>
      <c r="X3300" s="1">
        <f>(1-ABS(1 - table2[[#This Row],[EP_error_ratio]]))*100</f>
        <v>99.998819081553108</v>
      </c>
      <c r="Y3300" s="1">
        <f>(1-ABS(1 - table2[[#This Row],[EP_polymorphism_ratio]]))*100</f>
        <v>99.90272716044683</v>
      </c>
    </row>
    <row r="3301" spans="1:25" x14ac:dyDescent="0.3">
      <c r="A3301">
        <v>10</v>
      </c>
      <c r="B3301">
        <v>32</v>
      </c>
      <c r="C3301">
        <v>1E-3</v>
      </c>
      <c r="D3301">
        <v>1E-3</v>
      </c>
      <c r="E3301">
        <v>0.10336530078465563</v>
      </c>
      <c r="F3301">
        <v>31.438074234307265</v>
      </c>
      <c r="G3301">
        <v>1.0097299337888251E-3</v>
      </c>
      <c r="H3301">
        <v>-3028033.4713128144</v>
      </c>
      <c r="I3301">
        <v>31.979762278509263</v>
      </c>
      <c r="J3301">
        <v>9.9558799801402107E-4</v>
      </c>
      <c r="K3301">
        <v>3.6184660179401376E-2</v>
      </c>
      <c r="L3301">
        <v>-3026342.4770639976</v>
      </c>
      <c r="M3301">
        <f>table2[[#This Row],[E_coverage]]/table2[[#This Row],[sample_coverage]]</f>
        <v>0.98243981982210205</v>
      </c>
      <c r="N3301">
        <f>table2[[#This Row],[EP_coverage]]/table2[[#This Row],[sample_coverage]]</f>
        <v>0.99936757120341446</v>
      </c>
      <c r="O3301" t="b">
        <f>IF(ABS(table2[[#This Row],[EP_coverage_ratio]] - 1) &lt;= ABS(table2[[#This Row],[E_coverage_ratio]] - 1),TRUE,FALSE)</f>
        <v>1</v>
      </c>
      <c r="P3301" s="1">
        <f>(table2[[#This Row],[E_err]] + 1)/(table2[[#This Row],[sample_err]] + 1)</f>
        <v>1.0000097202135754</v>
      </c>
      <c r="Q3301" s="1">
        <f>(table2[[#This Row],[EP_err]] + 1 )/(table2[[#This Row],[sample_err]] + 1)</f>
        <v>0.99999559240560842</v>
      </c>
      <c r="R3301" s="1">
        <f>(table2[[#This Row],[EP_gamma]] + 1)/(table2[[#This Row],[expected_gamma]] + 1)</f>
        <v>0.93911296598009852</v>
      </c>
      <c r="S3301" s="1">
        <v>1.06453209170376E-3</v>
      </c>
      <c r="T3301" s="1">
        <f>(table2[[#This Row],[EP_polymorphism]]+0.1)/(table2[[#This Row],[sample_polymorph]]+0.1)</f>
        <v>1.0006389316010273</v>
      </c>
      <c r="U3301" s="1">
        <f>(1-ABS(1 - table2[[#This Row],[E_coverage_ratio]]))*100</f>
        <v>98.243981982210201</v>
      </c>
      <c r="V3301" s="1">
        <f>(1-ABS(1 - table2[[#This Row],[E_error_ratio]]))*100</f>
        <v>99.999027978642459</v>
      </c>
      <c r="W3301" s="1">
        <f>(1-ABS(1 - table2[[#This Row],[EP_coverage_ratio]]))*100</f>
        <v>99.93675712034144</v>
      </c>
      <c r="X3301" s="1">
        <f>(1-ABS(1 - table2[[#This Row],[EP_error_ratio]]))*100</f>
        <v>99.999559240560842</v>
      </c>
      <c r="Y3301" s="1">
        <f>(1-ABS(1 - table2[[#This Row],[EP_polymorphism_ratio]]))*100</f>
        <v>99.936106839897263</v>
      </c>
    </row>
    <row r="3302" spans="1:25" x14ac:dyDescent="0.3">
      <c r="A3302">
        <v>1</v>
      </c>
      <c r="B3302">
        <v>32</v>
      </c>
      <c r="C3302">
        <v>1E-3</v>
      </c>
      <c r="D3302">
        <v>2E-3</v>
      </c>
      <c r="E3302">
        <v>0.19157828884083852</v>
      </c>
      <c r="F3302">
        <v>30.912339503244183</v>
      </c>
      <c r="G3302">
        <v>1.0314522439256637E-3</v>
      </c>
      <c r="H3302">
        <v>-3100161.4967429899</v>
      </c>
      <c r="I3302">
        <v>31.980791153718751</v>
      </c>
      <c r="J3302">
        <v>1.0035941697339827E-3</v>
      </c>
      <c r="K3302">
        <v>7.1243297411326414E-2</v>
      </c>
      <c r="L3302">
        <v>-3094438.1641250025</v>
      </c>
      <c r="M3302">
        <f>table2[[#This Row],[E_coverage]]/table2[[#This Row],[sample_coverage]]</f>
        <v>0.96601060947638073</v>
      </c>
      <c r="N3302">
        <f>table2[[#This Row],[EP_coverage]]/table2[[#This Row],[sample_coverage]]</f>
        <v>0.99939972355371098</v>
      </c>
      <c r="O3302" t="b">
        <f>IF(ABS(table2[[#This Row],[EP_coverage_ratio]] - 1) &lt;= ABS(table2[[#This Row],[E_coverage_ratio]] - 1),TRUE,FALSE)</f>
        <v>1</v>
      </c>
      <c r="P3302" s="1">
        <f>(table2[[#This Row],[E_err]] + 1)/(table2[[#This Row],[sample_err]] + 1)</f>
        <v>1.0000314208231027</v>
      </c>
      <c r="Q3302" s="1">
        <f>(table2[[#This Row],[EP_err]] + 1 )/(table2[[#This Row],[sample_err]] + 1)</f>
        <v>1.0000035905791549</v>
      </c>
      <c r="R3302" s="1">
        <f>(table2[[#This Row],[EP_gamma]] + 1)/(table2[[#This Row],[expected_gamma]] + 1)</f>
        <v>0.8990120980245675</v>
      </c>
      <c r="S3302" s="1">
        <v>2.1486112797984799E-3</v>
      </c>
      <c r="T3302" s="1">
        <f>(table2[[#This Row],[EP_polymorphism]]+0.1)/(table2[[#This Row],[sample_polymorph]]+0.1)</f>
        <v>1.0014569733313576</v>
      </c>
      <c r="U3302" s="1">
        <f>(1-ABS(1 - table2[[#This Row],[E_coverage_ratio]]))*100</f>
        <v>96.601060947638075</v>
      </c>
      <c r="V3302" s="1">
        <f>(1-ABS(1 - table2[[#This Row],[E_error_ratio]]))*100</f>
        <v>99.996857917689724</v>
      </c>
      <c r="W3302" s="1">
        <f>(1-ABS(1 - table2[[#This Row],[EP_coverage_ratio]]))*100</f>
        <v>99.939972355371097</v>
      </c>
      <c r="X3302" s="1">
        <f>(1-ABS(1 - table2[[#This Row],[EP_error_ratio]]))*100</f>
        <v>99.999640942084511</v>
      </c>
      <c r="Y3302" s="1">
        <f>(1-ABS(1 - table2[[#This Row],[EP_polymorphism_ratio]]))*100</f>
        <v>99.854302666864243</v>
      </c>
    </row>
    <row r="3303" spans="1:25" x14ac:dyDescent="0.3">
      <c r="A3303">
        <v>2</v>
      </c>
      <c r="B3303">
        <v>32</v>
      </c>
      <c r="C3303">
        <v>1E-3</v>
      </c>
      <c r="D3303">
        <v>2E-3</v>
      </c>
      <c r="E3303">
        <v>0.19305954066082609</v>
      </c>
      <c r="F3303">
        <v>30.911369009980092</v>
      </c>
      <c r="G3303">
        <v>1.0227308753816395E-3</v>
      </c>
      <c r="H3303">
        <v>-3098323.0005739108</v>
      </c>
      <c r="I3303">
        <v>31.989266545425899</v>
      </c>
      <c r="J3303">
        <v>9.9471405333036297E-4</v>
      </c>
      <c r="K3303">
        <v>7.1878389764992237E-2</v>
      </c>
      <c r="L3303">
        <v>-3092512.2232561694</v>
      </c>
      <c r="M3303">
        <f>table2[[#This Row],[E_coverage]]/table2[[#This Row],[sample_coverage]]</f>
        <v>0.96598028156187787</v>
      </c>
      <c r="N3303">
        <f>table2[[#This Row],[EP_coverage]]/table2[[#This Row],[sample_coverage]]</f>
        <v>0.99966457954455934</v>
      </c>
      <c r="O3303" t="b">
        <f>IF(ABS(table2[[#This Row],[EP_coverage_ratio]] - 1) &lt;= ABS(table2[[#This Row],[E_coverage_ratio]] - 1),TRUE,FALSE)</f>
        <v>1</v>
      </c>
      <c r="P3303" s="1">
        <f>(table2[[#This Row],[E_err]] + 1)/(table2[[#This Row],[sample_err]] + 1)</f>
        <v>1.0000227081672146</v>
      </c>
      <c r="Q3303" s="1">
        <f>(table2[[#This Row],[EP_err]] + 1 )/(table2[[#This Row],[sample_err]] + 1)</f>
        <v>0.99999471933399653</v>
      </c>
      <c r="R3303" s="1">
        <f>(table2[[#This Row],[EP_gamma]] + 1)/(table2[[#This Row],[expected_gamma]] + 1)</f>
        <v>0.8984282453927549</v>
      </c>
      <c r="S3303" s="1">
        <v>2.16840944156049E-3</v>
      </c>
      <c r="T3303" s="1">
        <f>(table2[[#This Row],[EP_polymorphism]]+0.1)/(table2[[#This Row],[sample_polymorph]]+0.1)</f>
        <v>1.0016510729564754</v>
      </c>
      <c r="U3303" s="1">
        <f>(1-ABS(1 - table2[[#This Row],[E_coverage_ratio]]))*100</f>
        <v>96.59802815618778</v>
      </c>
      <c r="V3303" s="1">
        <f>(1-ABS(1 - table2[[#This Row],[E_error_ratio]]))*100</f>
        <v>99.997729183278537</v>
      </c>
      <c r="W3303" s="1">
        <f>(1-ABS(1 - table2[[#This Row],[EP_coverage_ratio]]))*100</f>
        <v>99.966457954455933</v>
      </c>
      <c r="X3303" s="1">
        <f>(1-ABS(1 - table2[[#This Row],[EP_error_ratio]]))*100</f>
        <v>99.999471933399647</v>
      </c>
      <c r="Y3303" s="1">
        <f>(1-ABS(1 - table2[[#This Row],[EP_polymorphism_ratio]]))*100</f>
        <v>99.834892704352455</v>
      </c>
    </row>
    <row r="3304" spans="1:25" x14ac:dyDescent="0.3">
      <c r="A3304">
        <v>3</v>
      </c>
      <c r="B3304">
        <v>32</v>
      </c>
      <c r="C3304">
        <v>1E-3</v>
      </c>
      <c r="D3304">
        <v>2E-3</v>
      </c>
      <c r="E3304">
        <v>0.19270911894746959</v>
      </c>
      <c r="F3304">
        <v>30.907938531022822</v>
      </c>
      <c r="G3304">
        <v>1.0277973354641983E-3</v>
      </c>
      <c r="H3304">
        <v>-3098750.343800717</v>
      </c>
      <c r="I3304">
        <v>31.965375567774206</v>
      </c>
      <c r="J3304">
        <v>9.9999099882590184E-4</v>
      </c>
      <c r="K3304">
        <v>7.0564636522748178E-2</v>
      </c>
      <c r="L3304">
        <v>-3093101.6662633531</v>
      </c>
      <c r="M3304">
        <f>table2[[#This Row],[E_coverage]]/table2[[#This Row],[sample_coverage]]</f>
        <v>0.96587307909446318</v>
      </c>
      <c r="N3304">
        <f>table2[[#This Row],[EP_coverage]]/table2[[#This Row],[sample_coverage]]</f>
        <v>0.99891798649294394</v>
      </c>
      <c r="O3304" t="b">
        <f>IF(ABS(table2[[#This Row],[EP_coverage_ratio]] - 1) &lt;= ABS(table2[[#This Row],[E_coverage_ratio]] - 1),TRUE,FALSE)</f>
        <v>1</v>
      </c>
      <c r="P3304" s="1">
        <f>(table2[[#This Row],[E_err]] + 1)/(table2[[#This Row],[sample_err]] + 1)</f>
        <v>1.0000277695658983</v>
      </c>
      <c r="Q3304" s="1">
        <f>(table2[[#This Row],[EP_err]] + 1 )/(table2[[#This Row],[sample_err]] + 1)</f>
        <v>0.99999999100781811</v>
      </c>
      <c r="R3304" s="1">
        <f>(table2[[#This Row],[EP_gamma]] + 1)/(table2[[#This Row],[expected_gamma]] + 1)</f>
        <v>0.89759071974522131</v>
      </c>
      <c r="S3304" s="1">
        <v>2.1275918785066401E-3</v>
      </c>
      <c r="T3304" s="1">
        <f>(table2[[#This Row],[EP_polymorphism]]+0.1)/(table2[[#This Row],[sample_polymorph]]+0.1)</f>
        <v>1.0012509007696728</v>
      </c>
      <c r="U3304" s="1">
        <f>(1-ABS(1 - table2[[#This Row],[E_coverage_ratio]]))*100</f>
        <v>96.587307909446324</v>
      </c>
      <c r="V3304" s="1">
        <f>(1-ABS(1 - table2[[#This Row],[E_error_ratio]]))*100</f>
        <v>99.997223043410173</v>
      </c>
      <c r="W3304" s="1">
        <f>(1-ABS(1 - table2[[#This Row],[EP_coverage_ratio]]))*100</f>
        <v>99.891798649294401</v>
      </c>
      <c r="X3304" s="1">
        <f>(1-ABS(1 - table2[[#This Row],[EP_error_ratio]]))*100</f>
        <v>99.999999100781807</v>
      </c>
      <c r="Y3304" s="1">
        <f>(1-ABS(1 - table2[[#This Row],[EP_polymorphism_ratio]]))*100</f>
        <v>99.874909923032718</v>
      </c>
    </row>
    <row r="3305" spans="1:25" x14ac:dyDescent="0.3">
      <c r="A3305">
        <v>4</v>
      </c>
      <c r="B3305">
        <v>32</v>
      </c>
      <c r="C3305">
        <v>1E-3</v>
      </c>
      <c r="D3305">
        <v>2E-3</v>
      </c>
      <c r="E3305">
        <v>0.18972894953194253</v>
      </c>
      <c r="F3305">
        <v>30.919324691079034</v>
      </c>
      <c r="G3305">
        <v>1.022258951877296E-3</v>
      </c>
      <c r="H3305">
        <v>-3098773.2586889807</v>
      </c>
      <c r="I3305">
        <v>32.016696935529787</v>
      </c>
      <c r="J3305">
        <v>9.9386309409609701E-4</v>
      </c>
      <c r="K3305">
        <v>7.3094101981329401E-2</v>
      </c>
      <c r="L3305">
        <v>-3092741.3072289531</v>
      </c>
      <c r="M3305">
        <f>table2[[#This Row],[E_coverage]]/table2[[#This Row],[sample_coverage]]</f>
        <v>0.9662288965962198</v>
      </c>
      <c r="N3305">
        <f>table2[[#This Row],[EP_coverage]]/table2[[#This Row],[sample_coverage]]</f>
        <v>1.0005217792353058</v>
      </c>
      <c r="O3305" t="b">
        <f>IF(ABS(table2[[#This Row],[EP_coverage_ratio]] - 1) &lt;= ABS(table2[[#This Row],[E_coverage_ratio]] - 1),TRUE,FALSE)</f>
        <v>1</v>
      </c>
      <c r="P3305" s="1">
        <f>(table2[[#This Row],[E_err]] + 1)/(table2[[#This Row],[sample_err]] + 1)</f>
        <v>1.0000222367151623</v>
      </c>
      <c r="Q3305" s="1">
        <f>(table2[[#This Row],[EP_err]] + 1 )/(table2[[#This Row],[sample_err]] + 1)</f>
        <v>0.99999386922487121</v>
      </c>
      <c r="R3305" s="1">
        <f>(table2[[#This Row],[EP_gamma]] + 1)/(table2[[#This Row],[expected_gamma]] + 1)</f>
        <v>0.90196519333542391</v>
      </c>
      <c r="S3305" s="1">
        <v>2.2049710462793601E-3</v>
      </c>
      <c r="T3305" s="1">
        <f>(table2[[#This Row],[EP_polymorphism]]+0.1)/(table2[[#This Row],[sample_polymorph]]+0.1)</f>
        <v>1.0020095200615622</v>
      </c>
      <c r="U3305" s="1">
        <f>(1-ABS(1 - table2[[#This Row],[E_coverage_ratio]]))*100</f>
        <v>96.622889659621976</v>
      </c>
      <c r="V3305" s="1">
        <f>(1-ABS(1 - table2[[#This Row],[E_error_ratio]]))*100</f>
        <v>99.997776328483766</v>
      </c>
      <c r="W3305" s="1">
        <f>(1-ABS(1 - table2[[#This Row],[EP_coverage_ratio]]))*100</f>
        <v>99.947822076469421</v>
      </c>
      <c r="X3305" s="1">
        <f>(1-ABS(1 - table2[[#This Row],[EP_error_ratio]]))*100</f>
        <v>99.999386922487119</v>
      </c>
      <c r="Y3305" s="1">
        <f>(1-ABS(1 - table2[[#This Row],[EP_polymorphism_ratio]]))*100</f>
        <v>99.799047993843786</v>
      </c>
    </row>
    <row r="3306" spans="1:25" x14ac:dyDescent="0.3">
      <c r="A3306">
        <v>5</v>
      </c>
      <c r="B3306">
        <v>32</v>
      </c>
      <c r="C3306">
        <v>1E-3</v>
      </c>
      <c r="D3306">
        <v>2E-3</v>
      </c>
      <c r="E3306">
        <v>0.19144369596539498</v>
      </c>
      <c r="F3306">
        <v>30.905659297907423</v>
      </c>
      <c r="G3306">
        <v>1.0318917649162426E-3</v>
      </c>
      <c r="H3306">
        <v>-3103426.3351796893</v>
      </c>
      <c r="I3306">
        <v>32.011964409569629</v>
      </c>
      <c r="J3306">
        <v>1.0031965800325752E-3</v>
      </c>
      <c r="K3306">
        <v>7.3664011595640788E-2</v>
      </c>
      <c r="L3306">
        <v>-3097332.0536032859</v>
      </c>
      <c r="M3306">
        <f>table2[[#This Row],[E_coverage]]/table2[[#This Row],[sample_coverage]]</f>
        <v>0.96580185305960697</v>
      </c>
      <c r="N3306">
        <f>table2[[#This Row],[EP_coverage]]/table2[[#This Row],[sample_coverage]]</f>
        <v>1.0003738877990509</v>
      </c>
      <c r="O3306" t="b">
        <f>IF(ABS(table2[[#This Row],[EP_coverage_ratio]] - 1) &lt;= ABS(table2[[#This Row],[E_coverage_ratio]] - 1),TRUE,FALSE)</f>
        <v>1</v>
      </c>
      <c r="P3306" s="1">
        <f>(table2[[#This Row],[E_err]] + 1)/(table2[[#This Row],[sample_err]] + 1)</f>
        <v>1.0000318599050113</v>
      </c>
      <c r="Q3306" s="1">
        <f>(table2[[#This Row],[EP_err]] + 1 )/(table2[[#This Row],[sample_err]] + 1)</f>
        <v>1.000003193386646</v>
      </c>
      <c r="R3306" s="1">
        <f>(table2[[#This Row],[EP_gamma]] + 1)/(table2[[#This Row],[expected_gamma]] + 1)</f>
        <v>0.90114540471480664</v>
      </c>
      <c r="S3306" s="1">
        <v>2.2229928473521598E-3</v>
      </c>
      <c r="T3306" s="1">
        <f>(table2[[#This Row],[EP_polymorphism]]+0.1)/(table2[[#This Row],[sample_polymorph]]+0.1)</f>
        <v>1.0021862043858054</v>
      </c>
      <c r="U3306" s="1">
        <f>(1-ABS(1 - table2[[#This Row],[E_coverage_ratio]]))*100</f>
        <v>96.580185305960697</v>
      </c>
      <c r="V3306" s="1">
        <f>(1-ABS(1 - table2[[#This Row],[E_error_ratio]]))*100</f>
        <v>99.996814009498863</v>
      </c>
      <c r="W3306" s="1">
        <f>(1-ABS(1 - table2[[#This Row],[EP_coverage_ratio]]))*100</f>
        <v>99.962611220094914</v>
      </c>
      <c r="X3306" s="1">
        <f>(1-ABS(1 - table2[[#This Row],[EP_error_ratio]]))*100</f>
        <v>99.999680661335404</v>
      </c>
      <c r="Y3306" s="1">
        <f>(1-ABS(1 - table2[[#This Row],[EP_polymorphism_ratio]]))*100</f>
        <v>99.781379561419456</v>
      </c>
    </row>
    <row r="3307" spans="1:25" x14ac:dyDescent="0.3">
      <c r="A3307">
        <v>6</v>
      </c>
      <c r="B3307">
        <v>32</v>
      </c>
      <c r="C3307">
        <v>1E-3</v>
      </c>
      <c r="D3307">
        <v>2E-3</v>
      </c>
      <c r="E3307">
        <v>0.19239692850813708</v>
      </c>
      <c r="F3307">
        <v>30.906692342205623</v>
      </c>
      <c r="G3307">
        <v>1.0208211657976708E-3</v>
      </c>
      <c r="H3307">
        <v>-3100601.7412669277</v>
      </c>
      <c r="I3307">
        <v>32.023710032843177</v>
      </c>
      <c r="J3307">
        <v>9.9197581539074188E-4</v>
      </c>
      <c r="K3307">
        <v>7.4369763432996547E-2</v>
      </c>
      <c r="L3307">
        <v>-3094424.562032945</v>
      </c>
      <c r="M3307">
        <f>table2[[#This Row],[E_coverage]]/table2[[#This Row],[sample_coverage]]</f>
        <v>0.96583413569392573</v>
      </c>
      <c r="N3307">
        <f>table2[[#This Row],[EP_coverage]]/table2[[#This Row],[sample_coverage]]</f>
        <v>1.0007409385263493</v>
      </c>
      <c r="O3307" t="b">
        <f>IF(ABS(table2[[#This Row],[EP_coverage_ratio]] - 1) &lt;= ABS(table2[[#This Row],[E_coverage_ratio]] - 1),TRUE,FALSE)</f>
        <v>1</v>
      </c>
      <c r="P3307" s="1">
        <f>(table2[[#This Row],[E_err]] + 1)/(table2[[#This Row],[sample_err]] + 1)</f>
        <v>1.0000208003654323</v>
      </c>
      <c r="Q3307" s="1">
        <f>(table2[[#This Row],[EP_err]] + 1 )/(table2[[#This Row],[sample_err]] + 1)</f>
        <v>0.99999198383155918</v>
      </c>
      <c r="R3307" s="1">
        <f>(table2[[#This Row],[EP_gamma]] + 1)/(table2[[#This Row],[expected_gamma]] + 1)</f>
        <v>0.90101688267277757</v>
      </c>
      <c r="S3307" s="1">
        <v>2.2466967343176499E-3</v>
      </c>
      <c r="T3307" s="1">
        <f>(table2[[#This Row],[EP_polymorphism]]+0.1)/(table2[[#This Row],[sample_polymorph]]+0.1)</f>
        <v>1.0024185954344869</v>
      </c>
      <c r="U3307" s="1">
        <f>(1-ABS(1 - table2[[#This Row],[E_coverage_ratio]]))*100</f>
        <v>96.583413569392576</v>
      </c>
      <c r="V3307" s="1">
        <f>(1-ABS(1 - table2[[#This Row],[E_error_ratio]]))*100</f>
        <v>99.997919963456766</v>
      </c>
      <c r="W3307" s="1">
        <f>(1-ABS(1 - table2[[#This Row],[EP_coverage_ratio]]))*100</f>
        <v>99.925906147365069</v>
      </c>
      <c r="X3307" s="1">
        <f>(1-ABS(1 - table2[[#This Row],[EP_error_ratio]]))*100</f>
        <v>99.999198383155914</v>
      </c>
      <c r="Y3307" s="1">
        <f>(1-ABS(1 - table2[[#This Row],[EP_polymorphism_ratio]]))*100</f>
        <v>99.758140456551317</v>
      </c>
    </row>
    <row r="3308" spans="1:25" x14ac:dyDescent="0.3">
      <c r="A3308">
        <v>7</v>
      </c>
      <c r="B3308">
        <v>32</v>
      </c>
      <c r="C3308">
        <v>1E-3</v>
      </c>
      <c r="D3308">
        <v>2E-3</v>
      </c>
      <c r="E3308">
        <v>0.19134286407454787</v>
      </c>
      <c r="F3308">
        <v>30.916075783584184</v>
      </c>
      <c r="G3308">
        <v>1.0273235221189333E-3</v>
      </c>
      <c r="H3308">
        <v>-3100178.0393193136</v>
      </c>
      <c r="I3308">
        <v>32.011696337527056</v>
      </c>
      <c r="J3308">
        <v>9.9890443784947337E-4</v>
      </c>
      <c r="K3308">
        <v>7.2976665381866104E-2</v>
      </c>
      <c r="L3308">
        <v>-3094148.3467183951</v>
      </c>
      <c r="M3308">
        <f>table2[[#This Row],[E_coverage]]/table2[[#This Row],[sample_coverage]]</f>
        <v>0.96612736823700573</v>
      </c>
      <c r="N3308">
        <f>table2[[#This Row],[EP_coverage]]/table2[[#This Row],[sample_coverage]]</f>
        <v>1.0003655105477205</v>
      </c>
      <c r="O3308" t="b">
        <f>IF(ABS(table2[[#This Row],[EP_coverage_ratio]] - 1) &lt;= ABS(table2[[#This Row],[E_coverage_ratio]] - 1),TRUE,FALSE)</f>
        <v>1</v>
      </c>
      <c r="P3308" s="1">
        <f>(table2[[#This Row],[E_err]] + 1)/(table2[[#This Row],[sample_err]] + 1)</f>
        <v>1.0000272962258931</v>
      </c>
      <c r="Q3308" s="1">
        <f>(table2[[#This Row],[EP_err]] + 1 )/(table2[[#This Row],[sample_err]] + 1)</f>
        <v>0.99999890553231729</v>
      </c>
      <c r="R3308" s="1">
        <f>(table2[[#This Row],[EP_gamma]] + 1)/(table2[[#This Row],[expected_gamma]] + 1)</f>
        <v>0.90064472431735243</v>
      </c>
      <c r="S3308" s="1">
        <v>2.1994921968445601E-3</v>
      </c>
      <c r="T3308" s="1">
        <f>(table2[[#This Row],[EP_polymorphism]]+0.1)/(table2[[#This Row],[sample_polymorph]]+0.1)</f>
        <v>1.0019558058514173</v>
      </c>
      <c r="U3308" s="1">
        <f>(1-ABS(1 - table2[[#This Row],[E_coverage_ratio]]))*100</f>
        <v>96.612736823700573</v>
      </c>
      <c r="V3308" s="1">
        <f>(1-ABS(1 - table2[[#This Row],[E_error_ratio]]))*100</f>
        <v>99.997270377410686</v>
      </c>
      <c r="W3308" s="1">
        <f>(1-ABS(1 - table2[[#This Row],[EP_coverage_ratio]]))*100</f>
        <v>99.963448945227952</v>
      </c>
      <c r="X3308" s="1">
        <f>(1-ABS(1 - table2[[#This Row],[EP_error_ratio]]))*100</f>
        <v>99.999890553231722</v>
      </c>
      <c r="Y3308" s="1">
        <f>(1-ABS(1 - table2[[#This Row],[EP_polymorphism_ratio]]))*100</f>
        <v>99.804419414858273</v>
      </c>
    </row>
    <row r="3309" spans="1:25" x14ac:dyDescent="0.3">
      <c r="A3309">
        <v>8</v>
      </c>
      <c r="B3309">
        <v>32</v>
      </c>
      <c r="C3309">
        <v>1E-3</v>
      </c>
      <c r="D3309">
        <v>2E-3</v>
      </c>
      <c r="E3309">
        <v>0.19034438037597665</v>
      </c>
      <c r="F3309">
        <v>30.915674246160673</v>
      </c>
      <c r="G3309">
        <v>1.0319652510560812E-3</v>
      </c>
      <c r="H3309">
        <v>-3100213.3161931946</v>
      </c>
      <c r="I3309">
        <v>31.989388717388977</v>
      </c>
      <c r="J3309">
        <v>1.0039971643979477E-3</v>
      </c>
      <c r="K3309">
        <v>7.158150426144072E-2</v>
      </c>
      <c r="L3309">
        <v>-3094380.6859221105</v>
      </c>
      <c r="M3309">
        <f>table2[[#This Row],[E_coverage]]/table2[[#This Row],[sample_coverage]]</f>
        <v>0.96611482019252104</v>
      </c>
      <c r="N3309">
        <f>table2[[#This Row],[EP_coverage]]/table2[[#This Row],[sample_coverage]]</f>
        <v>0.99966839741840552</v>
      </c>
      <c r="O3309" t="b">
        <f>IF(ABS(table2[[#This Row],[EP_coverage_ratio]] - 1) &lt;= ABS(table2[[#This Row],[E_coverage_ratio]] - 1),TRUE,FALSE)</f>
        <v>1</v>
      </c>
      <c r="P3309" s="1">
        <f>(table2[[#This Row],[E_err]] + 1)/(table2[[#This Row],[sample_err]] + 1)</f>
        <v>1.0000319333177383</v>
      </c>
      <c r="Q3309" s="1">
        <f>(table2[[#This Row],[EP_err]] + 1 )/(table2[[#This Row],[sample_err]] + 1)</f>
        <v>1.000003993171227</v>
      </c>
      <c r="R3309" s="1">
        <f>(table2[[#This Row],[EP_gamma]] + 1)/(table2[[#This Row],[expected_gamma]] + 1)</f>
        <v>0.90022813727484141</v>
      </c>
      <c r="S3309" s="1">
        <v>2.1594267953127799E-3</v>
      </c>
      <c r="T3309" s="1">
        <f>(table2[[#This Row],[EP_polymorphism]]+0.1)/(table2[[#This Row],[sample_polymorph]]+0.1)</f>
        <v>1.001563007797184</v>
      </c>
      <c r="U3309" s="1">
        <f>(1-ABS(1 - table2[[#This Row],[E_coverage_ratio]]))*100</f>
        <v>96.611482019252108</v>
      </c>
      <c r="V3309" s="1">
        <f>(1-ABS(1 - table2[[#This Row],[E_error_ratio]]))*100</f>
        <v>99.996806668226171</v>
      </c>
      <c r="W3309" s="1">
        <f>(1-ABS(1 - table2[[#This Row],[EP_coverage_ratio]]))*100</f>
        <v>99.966839741840545</v>
      </c>
      <c r="X3309" s="1">
        <f>(1-ABS(1 - table2[[#This Row],[EP_error_ratio]]))*100</f>
        <v>99.999600682877301</v>
      </c>
      <c r="Y3309" s="1">
        <f>(1-ABS(1 - table2[[#This Row],[EP_polymorphism_ratio]]))*100</f>
        <v>99.843699220281607</v>
      </c>
    </row>
    <row r="3310" spans="1:25" x14ac:dyDescent="0.3">
      <c r="A3310">
        <v>9</v>
      </c>
      <c r="B3310">
        <v>32</v>
      </c>
      <c r="C3310">
        <v>1E-3</v>
      </c>
      <c r="D3310">
        <v>2E-3</v>
      </c>
      <c r="E3310">
        <v>0.19081959692372391</v>
      </c>
      <c r="F3310">
        <v>30.910758696344942</v>
      </c>
      <c r="G3310">
        <v>1.0253353770068967E-3</v>
      </c>
      <c r="H3310">
        <v>-3100833.5980556728</v>
      </c>
      <c r="I3310">
        <v>32.020605392876782</v>
      </c>
      <c r="J3310">
        <v>9.966096187410821E-4</v>
      </c>
      <c r="K3310">
        <v>7.3907456073222355E-2</v>
      </c>
      <c r="L3310">
        <v>-3094658.6832983065</v>
      </c>
      <c r="M3310">
        <f>table2[[#This Row],[E_coverage]]/table2[[#This Row],[sample_coverage]]</f>
        <v>0.96596120926077944</v>
      </c>
      <c r="N3310">
        <f>table2[[#This Row],[EP_coverage]]/table2[[#This Row],[sample_coverage]]</f>
        <v>1.0006439185273994</v>
      </c>
      <c r="O3310" t="b">
        <f>IF(ABS(table2[[#This Row],[EP_coverage_ratio]] - 1) &lt;= ABS(table2[[#This Row],[E_coverage_ratio]] - 1),TRUE,FALSE)</f>
        <v>1</v>
      </c>
      <c r="P3310" s="1">
        <f>(table2[[#This Row],[E_err]] + 1)/(table2[[#This Row],[sample_err]] + 1)</f>
        <v>1.0000253100669401</v>
      </c>
      <c r="Q3310" s="1">
        <f>(table2[[#This Row],[EP_err]] + 1 )/(table2[[#This Row],[sample_err]] + 1)</f>
        <v>0.99999661300573539</v>
      </c>
      <c r="R3310" s="1">
        <f>(table2[[#This Row],[EP_gamma]] + 1)/(table2[[#This Row],[expected_gamma]] + 1)</f>
        <v>0.9018221222152174</v>
      </c>
      <c r="S3310" s="1">
        <v>2.2312589087548598E-3</v>
      </c>
      <c r="T3310" s="1">
        <f>(table2[[#This Row],[EP_polymorphism]]+0.1)/(table2[[#This Row],[sample_polymorph]]+0.1)</f>
        <v>1.002267244203479</v>
      </c>
      <c r="U3310" s="1">
        <f>(1-ABS(1 - table2[[#This Row],[E_coverage_ratio]]))*100</f>
        <v>96.596120926077944</v>
      </c>
      <c r="V3310" s="1">
        <f>(1-ABS(1 - table2[[#This Row],[E_error_ratio]]))*100</f>
        <v>99.997468993306001</v>
      </c>
      <c r="W3310" s="1">
        <f>(1-ABS(1 - table2[[#This Row],[EP_coverage_ratio]]))*100</f>
        <v>99.935608147260055</v>
      </c>
      <c r="X3310" s="1">
        <f>(1-ABS(1 - table2[[#This Row],[EP_error_ratio]]))*100</f>
        <v>99.999661300573536</v>
      </c>
      <c r="Y3310" s="1">
        <f>(1-ABS(1 - table2[[#This Row],[EP_polymorphism_ratio]]))*100</f>
        <v>99.773275579652093</v>
      </c>
    </row>
    <row r="3311" spans="1:25" x14ac:dyDescent="0.3">
      <c r="A3311">
        <v>10</v>
      </c>
      <c r="B3311">
        <v>32</v>
      </c>
      <c r="C3311">
        <v>1E-3</v>
      </c>
      <c r="D3311">
        <v>2E-3</v>
      </c>
      <c r="E3311">
        <v>0.19469027676040637</v>
      </c>
      <c r="F3311">
        <v>30.910958613348523</v>
      </c>
      <c r="G3311">
        <v>1.0261664692051593E-3</v>
      </c>
      <c r="H3311">
        <v>-3102482.968555931</v>
      </c>
      <c r="I3311">
        <v>32.038125046277514</v>
      </c>
      <c r="J3311">
        <v>9.9706712113175949E-4</v>
      </c>
      <c r="K3311">
        <v>7.4979302848223586E-2</v>
      </c>
      <c r="L3311">
        <v>-3096191.5572263445</v>
      </c>
      <c r="M3311">
        <f>table2[[#This Row],[E_coverage]]/table2[[#This Row],[sample_coverage]]</f>
        <v>0.96596745666714134</v>
      </c>
      <c r="N3311">
        <f>table2[[#This Row],[EP_coverage]]/table2[[#This Row],[sample_coverage]]</f>
        <v>1.0011914076961723</v>
      </c>
      <c r="O3311" t="b">
        <f>IF(ABS(table2[[#This Row],[EP_coverage_ratio]] - 1) &lt;= ABS(table2[[#This Row],[E_coverage_ratio]] - 1),TRUE,FALSE)</f>
        <v>1</v>
      </c>
      <c r="P3311" s="1">
        <f>(table2[[#This Row],[E_err]] + 1)/(table2[[#This Row],[sample_err]] + 1)</f>
        <v>1.0000261403288764</v>
      </c>
      <c r="Q3311" s="1">
        <f>(table2[[#This Row],[EP_err]] + 1 )/(table2[[#This Row],[sample_err]] + 1)</f>
        <v>0.99999707005108074</v>
      </c>
      <c r="R3311" s="1">
        <f>(table2[[#This Row],[EP_gamma]] + 1)/(table2[[#This Row],[expected_gamma]] + 1)</f>
        <v>0.89979748204128829</v>
      </c>
      <c r="S3311" s="1">
        <v>2.2658914411254299E-3</v>
      </c>
      <c r="T3311" s="1">
        <f>(table2[[#This Row],[EP_polymorphism]]+0.1)/(table2[[#This Row],[sample_polymorph]]+0.1)</f>
        <v>1.002606778834563</v>
      </c>
      <c r="U3311" s="1">
        <f>(1-ABS(1 - table2[[#This Row],[E_coverage_ratio]]))*100</f>
        <v>96.596745666714128</v>
      </c>
      <c r="V3311" s="1">
        <f>(1-ABS(1 - table2[[#This Row],[E_error_ratio]]))*100</f>
        <v>99.997385967112365</v>
      </c>
      <c r="W3311" s="1">
        <f>(1-ABS(1 - table2[[#This Row],[EP_coverage_ratio]]))*100</f>
        <v>99.880859230382768</v>
      </c>
      <c r="X3311" s="1">
        <f>(1-ABS(1 - table2[[#This Row],[EP_error_ratio]]))*100</f>
        <v>99.999707005108078</v>
      </c>
      <c r="Y3311" s="1">
        <f>(1-ABS(1 - table2[[#This Row],[EP_polymorphism_ratio]]))*100</f>
        <v>99.739322116543704</v>
      </c>
    </row>
    <row r="3312" spans="1:25" x14ac:dyDescent="0.3">
      <c r="A3312">
        <v>1</v>
      </c>
      <c r="B3312">
        <v>32</v>
      </c>
      <c r="C3312">
        <v>1E-3</v>
      </c>
      <c r="D3312">
        <v>4.0000000000000001E-3</v>
      </c>
      <c r="E3312">
        <v>0.33674926548448197</v>
      </c>
      <c r="F3312">
        <v>29.935467495747233</v>
      </c>
      <c r="G3312">
        <v>1.0514321201089455E-3</v>
      </c>
      <c r="H3312">
        <v>-3229675.2667630161</v>
      </c>
      <c r="I3312">
        <v>32.023872060267415</v>
      </c>
      <c r="J3312">
        <v>9.9762237460670989E-4</v>
      </c>
      <c r="K3312">
        <v>0.13871329207445221</v>
      </c>
      <c r="L3312">
        <v>-3211945.0053142915</v>
      </c>
      <c r="M3312">
        <f>table2[[#This Row],[E_coverage]]/table2[[#This Row],[sample_coverage]]</f>
        <v>0.93548335924210102</v>
      </c>
      <c r="N3312">
        <f>table2[[#This Row],[EP_coverage]]/table2[[#This Row],[sample_coverage]]</f>
        <v>1.0007460018833567</v>
      </c>
      <c r="O3312" t="b">
        <f>IF(ABS(table2[[#This Row],[EP_coverage_ratio]] - 1) &lt;= ABS(table2[[#This Row],[E_coverage_ratio]] - 1),TRUE,FALSE)</f>
        <v>1</v>
      </c>
      <c r="P3312" s="1">
        <f>(table2[[#This Row],[E_err]] + 1)/(table2[[#This Row],[sample_err]] + 1)</f>
        <v>1.0000513807393696</v>
      </c>
      <c r="Q3312" s="1">
        <f>(table2[[#This Row],[EP_err]] + 1 )/(table2[[#This Row],[sample_err]] + 1)</f>
        <v>0.99999762474985687</v>
      </c>
      <c r="R3312" s="1">
        <f>(table2[[#This Row],[EP_gamma]] + 1)/(table2[[#This Row],[expected_gamma]] + 1)</f>
        <v>0.85185256612932947</v>
      </c>
      <c r="S3312" s="1">
        <v>4.38008407195822E-3</v>
      </c>
      <c r="T3312" s="1">
        <f>(table2[[#This Row],[EP_polymorphism]]+0.1)/(table2[[#This Row],[sample_polymorph]]+0.1)</f>
        <v>1.0036546545380598</v>
      </c>
      <c r="U3312" s="1">
        <f>(1-ABS(1 - table2[[#This Row],[E_coverage_ratio]]))*100</f>
        <v>93.548335924210107</v>
      </c>
      <c r="V3312" s="1">
        <f>(1-ABS(1 - table2[[#This Row],[E_error_ratio]]))*100</f>
        <v>99.994861926063038</v>
      </c>
      <c r="W3312" s="1">
        <f>(1-ABS(1 - table2[[#This Row],[EP_coverage_ratio]]))*100</f>
        <v>99.925399811664334</v>
      </c>
      <c r="X3312" s="1">
        <f>(1-ABS(1 - table2[[#This Row],[EP_error_ratio]]))*100</f>
        <v>99.999762474985687</v>
      </c>
      <c r="Y3312" s="1">
        <f>(1-ABS(1 - table2[[#This Row],[EP_polymorphism_ratio]]))*100</f>
        <v>99.634534546194018</v>
      </c>
    </row>
    <row r="3313" spans="1:25" x14ac:dyDescent="0.3">
      <c r="A3313">
        <v>2</v>
      </c>
      <c r="B3313">
        <v>32</v>
      </c>
      <c r="C3313">
        <v>1E-3</v>
      </c>
      <c r="D3313">
        <v>4.0000000000000001E-3</v>
      </c>
      <c r="E3313">
        <v>0.33526640921356105</v>
      </c>
      <c r="F3313">
        <v>29.933927655440968</v>
      </c>
      <c r="G3313">
        <v>1.0481602511183802E-3</v>
      </c>
      <c r="H3313">
        <v>-3229140.3320410908</v>
      </c>
      <c r="I3313">
        <v>32.033133915272998</v>
      </c>
      <c r="J3313">
        <v>9.941369160629042E-4</v>
      </c>
      <c r="K3313">
        <v>0.13938527556406485</v>
      </c>
      <c r="L3313">
        <v>-3211242.4690285642</v>
      </c>
      <c r="M3313">
        <f>table2[[#This Row],[E_coverage]]/table2[[#This Row],[sample_coverage]]</f>
        <v>0.93543523923253025</v>
      </c>
      <c r="N3313">
        <f>table2[[#This Row],[EP_coverage]]/table2[[#This Row],[sample_coverage]]</f>
        <v>1.0010354348522812</v>
      </c>
      <c r="O3313" t="b">
        <f>IF(ABS(table2[[#This Row],[EP_coverage_ratio]] - 1) &lt;= ABS(table2[[#This Row],[E_coverage_ratio]] - 1),TRUE,FALSE)</f>
        <v>1</v>
      </c>
      <c r="P3313" s="1">
        <f>(table2[[#This Row],[E_err]] + 1)/(table2[[#This Row],[sample_err]] + 1)</f>
        <v>1.0000481121389795</v>
      </c>
      <c r="Q3313" s="1">
        <f>(table2[[#This Row],[EP_err]] + 1 )/(table2[[#This Row],[sample_err]] + 1)</f>
        <v>0.99999414277328968</v>
      </c>
      <c r="R3313" s="1">
        <f>(table2[[#This Row],[EP_gamma]] + 1)/(table2[[#This Row],[expected_gamma]] + 1)</f>
        <v>0.85330183377797586</v>
      </c>
      <c r="S3313" s="1">
        <v>4.4100670457452003E-3</v>
      </c>
      <c r="T3313" s="1">
        <f>(table2[[#This Row],[EP_polymorphism]]+0.1)/(table2[[#This Row],[sample_polymorph]]+0.1)</f>
        <v>1.0039429523629346</v>
      </c>
      <c r="U3313" s="1">
        <f>(1-ABS(1 - table2[[#This Row],[E_coverage_ratio]]))*100</f>
        <v>93.543523923253019</v>
      </c>
      <c r="V3313" s="1">
        <f>(1-ABS(1 - table2[[#This Row],[E_error_ratio]]))*100</f>
        <v>99.995188786102048</v>
      </c>
      <c r="W3313" s="1">
        <f>(1-ABS(1 - table2[[#This Row],[EP_coverage_ratio]]))*100</f>
        <v>99.896456514771884</v>
      </c>
      <c r="X3313" s="1">
        <f>(1-ABS(1 - table2[[#This Row],[EP_error_ratio]]))*100</f>
        <v>99.999414277328967</v>
      </c>
      <c r="Y3313" s="1">
        <f>(1-ABS(1 - table2[[#This Row],[EP_polymorphism_ratio]]))*100</f>
        <v>99.605704763706541</v>
      </c>
    </row>
    <row r="3314" spans="1:25" x14ac:dyDescent="0.3">
      <c r="A3314">
        <v>3</v>
      </c>
      <c r="B3314">
        <v>32</v>
      </c>
      <c r="C3314">
        <v>1E-3</v>
      </c>
      <c r="D3314">
        <v>4.0000000000000001E-3</v>
      </c>
      <c r="E3314">
        <v>0.33424566528282496</v>
      </c>
      <c r="F3314">
        <v>29.930880712415103</v>
      </c>
      <c r="G3314">
        <v>1.0476960789560824E-3</v>
      </c>
      <c r="H3314">
        <v>-3228097.4249494695</v>
      </c>
      <c r="I3314">
        <v>32.007165421158547</v>
      </c>
      <c r="J3314">
        <v>9.9405451777548901E-4</v>
      </c>
      <c r="K3314">
        <v>0.13802568544031057</v>
      </c>
      <c r="L3314">
        <v>-3210536.0562939811</v>
      </c>
      <c r="M3314">
        <f>table2[[#This Row],[E_coverage]]/table2[[#This Row],[sample_coverage]]</f>
        <v>0.93534002226297197</v>
      </c>
      <c r="N3314">
        <f>table2[[#This Row],[EP_coverage]]/table2[[#This Row],[sample_coverage]]</f>
        <v>1.0002239194112046</v>
      </c>
      <c r="O3314" t="b">
        <f>IF(ABS(table2[[#This Row],[EP_coverage_ratio]] - 1) &lt;= ABS(table2[[#This Row],[E_coverage_ratio]] - 1),TRUE,FALSE)</f>
        <v>1</v>
      </c>
      <c r="P3314" s="1">
        <f>(table2[[#This Row],[E_err]] + 1)/(table2[[#This Row],[sample_err]] + 1)</f>
        <v>1.0000476484305256</v>
      </c>
      <c r="Q3314" s="1">
        <f>(table2[[#This Row],[EP_err]] + 1 )/(table2[[#This Row],[sample_err]] + 1)</f>
        <v>0.99999406045731831</v>
      </c>
      <c r="R3314" s="1">
        <f>(table2[[#This Row],[EP_gamma]] + 1)/(table2[[#This Row],[expected_gamma]] + 1)</f>
        <v>0.85293564375124209</v>
      </c>
      <c r="S3314" s="1">
        <v>4.3543619249916104E-3</v>
      </c>
      <c r="T3314" s="1">
        <f>(table2[[#This Row],[EP_polymorphism]]+0.1)/(table2[[#This Row],[sample_polymorph]]+0.1)</f>
        <v>1.0034073262018424</v>
      </c>
      <c r="U3314" s="1">
        <f>(1-ABS(1 - table2[[#This Row],[E_coverage_ratio]]))*100</f>
        <v>93.53400222629719</v>
      </c>
      <c r="V3314" s="1">
        <f>(1-ABS(1 - table2[[#This Row],[E_error_ratio]]))*100</f>
        <v>99.995235156947444</v>
      </c>
      <c r="W3314" s="1">
        <f>(1-ABS(1 - table2[[#This Row],[EP_coverage_ratio]]))*100</f>
        <v>99.977608058879539</v>
      </c>
      <c r="X3314" s="1">
        <f>(1-ABS(1 - table2[[#This Row],[EP_error_ratio]]))*100</f>
        <v>99.999406045731831</v>
      </c>
      <c r="Y3314" s="1">
        <f>(1-ABS(1 - table2[[#This Row],[EP_polymorphism_ratio]]))*100</f>
        <v>99.659267379815759</v>
      </c>
    </row>
    <row r="3315" spans="1:25" x14ac:dyDescent="0.3">
      <c r="A3315">
        <v>4</v>
      </c>
      <c r="B3315">
        <v>32</v>
      </c>
      <c r="C3315">
        <v>1E-3</v>
      </c>
      <c r="D3315">
        <v>4.0000000000000001E-3</v>
      </c>
      <c r="E3315">
        <v>0.33712801952938265</v>
      </c>
      <c r="F3315">
        <v>29.919305901069883</v>
      </c>
      <c r="G3315">
        <v>1.04892306530563E-3</v>
      </c>
      <c r="H3315">
        <v>-3228412.9096636134</v>
      </c>
      <c r="I3315">
        <v>31.985185631499863</v>
      </c>
      <c r="J3315">
        <v>9.9543019394524512E-4</v>
      </c>
      <c r="K3315">
        <v>0.1374704749787885</v>
      </c>
      <c r="L3315">
        <v>-3210943.960290838</v>
      </c>
      <c r="M3315">
        <f>table2[[#This Row],[E_coverage]]/table2[[#This Row],[sample_coverage]]</f>
        <v>0.93497830940843385</v>
      </c>
      <c r="N3315">
        <f>table2[[#This Row],[EP_coverage]]/table2[[#This Row],[sample_coverage]]</f>
        <v>0.99953705098437073</v>
      </c>
      <c r="O3315" t="b">
        <f>IF(ABS(table2[[#This Row],[EP_coverage_ratio]] - 1) &lt;= ABS(table2[[#This Row],[E_coverage_ratio]] - 1),TRUE,FALSE)</f>
        <v>1</v>
      </c>
      <c r="P3315" s="1">
        <f>(table2[[#This Row],[E_err]] + 1)/(table2[[#This Row],[sample_err]] + 1)</f>
        <v>1.0000488741911147</v>
      </c>
      <c r="Q3315" s="1">
        <f>(table2[[#This Row],[EP_err]] + 1 )/(table2[[#This Row],[sample_err]] + 1)</f>
        <v>0.99999543475918617</v>
      </c>
      <c r="R3315" s="1">
        <f>(table2[[#This Row],[EP_gamma]] + 1)/(table2[[#This Row],[expected_gamma]] + 1)</f>
        <v>0.85068180336175603</v>
      </c>
      <c r="S3315" s="1">
        <v>4.34117730407357E-3</v>
      </c>
      <c r="T3315" s="1">
        <f>(table2[[#This Row],[EP_polymorphism]]+0.1)/(table2[[#This Row],[sample_polymorph]]+0.1)</f>
        <v>1.0032805510007075</v>
      </c>
      <c r="U3315" s="1">
        <f>(1-ABS(1 - table2[[#This Row],[E_coverage_ratio]]))*100</f>
        <v>93.497830940843386</v>
      </c>
      <c r="V3315" s="1">
        <f>(1-ABS(1 - table2[[#This Row],[E_error_ratio]]))*100</f>
        <v>99.995112580888531</v>
      </c>
      <c r="W3315" s="1">
        <f>(1-ABS(1 - table2[[#This Row],[EP_coverage_ratio]]))*100</f>
        <v>99.953705098437069</v>
      </c>
      <c r="X3315" s="1">
        <f>(1-ABS(1 - table2[[#This Row],[EP_error_ratio]]))*100</f>
        <v>99.999543475918614</v>
      </c>
      <c r="Y3315" s="1">
        <f>(1-ABS(1 - table2[[#This Row],[EP_polymorphism_ratio]]))*100</f>
        <v>99.671944899929258</v>
      </c>
    </row>
    <row r="3316" spans="1:25" x14ac:dyDescent="0.3">
      <c r="A3316">
        <v>5</v>
      </c>
      <c r="B3316">
        <v>32</v>
      </c>
      <c r="C3316">
        <v>1E-3</v>
      </c>
      <c r="D3316">
        <v>4.0000000000000001E-3</v>
      </c>
      <c r="E3316">
        <v>0.33426778048137873</v>
      </c>
      <c r="F3316">
        <v>29.93002480796963</v>
      </c>
      <c r="G3316">
        <v>1.057640407436304E-3</v>
      </c>
      <c r="H3316">
        <v>-3231245.8796643335</v>
      </c>
      <c r="I3316">
        <v>32.004736799483631</v>
      </c>
      <c r="J3316">
        <v>1.0039942854331587E-3</v>
      </c>
      <c r="K3316">
        <v>0.13788277561910686</v>
      </c>
      <c r="L3316">
        <v>-3213797.7497068509</v>
      </c>
      <c r="M3316">
        <f>table2[[#This Row],[E_coverage]]/table2[[#This Row],[sample_coverage]]</f>
        <v>0.93531327524905095</v>
      </c>
      <c r="N3316">
        <f>table2[[#This Row],[EP_coverage]]/table2[[#This Row],[sample_coverage]]</f>
        <v>1.0001480249838635</v>
      </c>
      <c r="O3316" t="b">
        <f>IF(ABS(table2[[#This Row],[EP_coverage_ratio]] - 1) &lt;= ABS(table2[[#This Row],[E_coverage_ratio]] - 1),TRUE,FALSE)</f>
        <v>1</v>
      </c>
      <c r="P3316" s="1">
        <f>(table2[[#This Row],[E_err]] + 1)/(table2[[#This Row],[sample_err]] + 1)</f>
        <v>1.0000575828246119</v>
      </c>
      <c r="Q3316" s="1">
        <f>(table2[[#This Row],[EP_err]] + 1 )/(table2[[#This Row],[sample_err]] + 1)</f>
        <v>1.0000039902951381</v>
      </c>
      <c r="R3316" s="1">
        <f>(table2[[#This Row],[EP_gamma]] + 1)/(table2[[#This Row],[expected_gamma]] + 1)</f>
        <v>0.85281439922695279</v>
      </c>
      <c r="S3316" s="1">
        <v>4.36136751683802E-3</v>
      </c>
      <c r="T3316" s="1">
        <f>(table2[[#This Row],[EP_polymorphism]]+0.1)/(table2[[#This Row],[sample_polymorph]]+0.1)</f>
        <v>1.0034746876619041</v>
      </c>
      <c r="U3316" s="1">
        <f>(1-ABS(1 - table2[[#This Row],[E_coverage_ratio]]))*100</f>
        <v>93.531327524905095</v>
      </c>
      <c r="V3316" s="1">
        <f>(1-ABS(1 - table2[[#This Row],[E_error_ratio]]))*100</f>
        <v>99.994241717538813</v>
      </c>
      <c r="W3316" s="1">
        <f>(1-ABS(1 - table2[[#This Row],[EP_coverage_ratio]]))*100</f>
        <v>99.985197501613655</v>
      </c>
      <c r="X3316" s="1">
        <f>(1-ABS(1 - table2[[#This Row],[EP_error_ratio]]))*100</f>
        <v>99.999600970486185</v>
      </c>
      <c r="Y3316" s="1">
        <f>(1-ABS(1 - table2[[#This Row],[EP_polymorphism_ratio]]))*100</f>
        <v>99.652531233809597</v>
      </c>
    </row>
    <row r="3317" spans="1:25" x14ac:dyDescent="0.3">
      <c r="A3317">
        <v>6</v>
      </c>
      <c r="B3317">
        <v>32</v>
      </c>
      <c r="C3317">
        <v>1E-3</v>
      </c>
      <c r="D3317">
        <v>4.0000000000000001E-3</v>
      </c>
      <c r="E3317">
        <v>0.33565432602126372</v>
      </c>
      <c r="F3317">
        <v>29.927331696166711</v>
      </c>
      <c r="G3317">
        <v>1.0503260783906198E-3</v>
      </c>
      <c r="H3317">
        <v>-3229810.6735278559</v>
      </c>
      <c r="I3317">
        <v>32.014840252139699</v>
      </c>
      <c r="J3317">
        <v>9.9645635928581264E-4</v>
      </c>
      <c r="K3317">
        <v>0.13871511143763299</v>
      </c>
      <c r="L3317">
        <v>-3212073.0744760619</v>
      </c>
      <c r="M3317">
        <f>table2[[#This Row],[E_coverage]]/table2[[#This Row],[sample_coverage]]</f>
        <v>0.93522911550520971</v>
      </c>
      <c r="N3317">
        <f>table2[[#This Row],[EP_coverage]]/table2[[#This Row],[sample_coverage]]</f>
        <v>1.0004637578793656</v>
      </c>
      <c r="O3317" t="b">
        <f>IF(ABS(table2[[#This Row],[EP_coverage_ratio]] - 1) &lt;= ABS(table2[[#This Row],[E_coverage_ratio]] - 1),TRUE,FALSE)</f>
        <v>1</v>
      </c>
      <c r="P3317" s="1">
        <f>(table2[[#This Row],[E_err]] + 1)/(table2[[#This Row],[sample_err]] + 1)</f>
        <v>1.0000502758025882</v>
      </c>
      <c r="Q3317" s="1">
        <f>(table2[[#This Row],[EP_err]] + 1 )/(table2[[#This Row],[sample_err]] + 1)</f>
        <v>0.99999645989938668</v>
      </c>
      <c r="R3317" s="1">
        <f>(table2[[#This Row],[EP_gamma]] + 1)/(table2[[#This Row],[expected_gamma]] + 1)</f>
        <v>0.85255225791070788</v>
      </c>
      <c r="S3317" s="1">
        <v>4.3853908863257197E-3</v>
      </c>
      <c r="T3317" s="1">
        <f>(table2[[#This Row],[EP_polymorphism]]+0.1)/(table2[[#This Row],[sample_polymorph]]+0.1)</f>
        <v>1.0037056815992857</v>
      </c>
      <c r="U3317" s="1">
        <f>(1-ABS(1 - table2[[#This Row],[E_coverage_ratio]]))*100</f>
        <v>93.522911550520973</v>
      </c>
      <c r="V3317" s="1">
        <f>(1-ABS(1 - table2[[#This Row],[E_error_ratio]]))*100</f>
        <v>99.994972419741174</v>
      </c>
      <c r="W3317" s="1">
        <f>(1-ABS(1 - table2[[#This Row],[EP_coverage_ratio]]))*100</f>
        <v>99.953624212063445</v>
      </c>
      <c r="X3317" s="1">
        <f>(1-ABS(1 - table2[[#This Row],[EP_error_ratio]]))*100</f>
        <v>99.999645989938671</v>
      </c>
      <c r="Y3317" s="1">
        <f>(1-ABS(1 - table2[[#This Row],[EP_polymorphism_ratio]]))*100</f>
        <v>99.629431840071419</v>
      </c>
    </row>
    <row r="3318" spans="1:25" x14ac:dyDescent="0.3">
      <c r="A3318">
        <v>7</v>
      </c>
      <c r="B3318">
        <v>32</v>
      </c>
      <c r="C3318">
        <v>1E-3</v>
      </c>
      <c r="D3318">
        <v>4.0000000000000001E-3</v>
      </c>
      <c r="E3318">
        <v>0.33747795217020304</v>
      </c>
      <c r="F3318">
        <v>29.928852246085185</v>
      </c>
      <c r="G3318">
        <v>1.0489437908186717E-3</v>
      </c>
      <c r="H3318">
        <v>-3230031.2019001413</v>
      </c>
      <c r="I3318">
        <v>32.02921383072794</v>
      </c>
      <c r="J3318">
        <v>9.9488512676848008E-4</v>
      </c>
      <c r="K3318">
        <v>0.13947755962289676</v>
      </c>
      <c r="L3318">
        <v>-3212122.4467939008</v>
      </c>
      <c r="M3318">
        <f>table2[[#This Row],[E_coverage]]/table2[[#This Row],[sample_coverage]]</f>
        <v>0.93527663269016204</v>
      </c>
      <c r="N3318">
        <f>table2[[#This Row],[EP_coverage]]/table2[[#This Row],[sample_coverage]]</f>
        <v>1.0009129322102481</v>
      </c>
      <c r="O3318" t="b">
        <f>IF(ABS(table2[[#This Row],[EP_coverage_ratio]] - 1) &lt;= ABS(table2[[#This Row],[E_coverage_ratio]] - 1),TRUE,FALSE)</f>
        <v>1</v>
      </c>
      <c r="P3318" s="1">
        <f>(table2[[#This Row],[E_err]] + 1)/(table2[[#This Row],[sample_err]] + 1)</f>
        <v>1.000048894895923</v>
      </c>
      <c r="Q3318" s="1">
        <f>(table2[[#This Row],[EP_err]] + 1 )/(table2[[#This Row],[sample_err]] + 1)</f>
        <v>0.9999948902365321</v>
      </c>
      <c r="R3318" s="1">
        <f>(table2[[#This Row],[EP_gamma]] + 1)/(table2[[#This Row],[expected_gamma]] + 1)</f>
        <v>0.85195988298272196</v>
      </c>
      <c r="S3318" s="1">
        <v>4.4106289867019699E-3</v>
      </c>
      <c r="T3318" s="1">
        <f>(table2[[#This Row],[EP_polymorphism]]+0.1)/(table2[[#This Row],[sample_polymorph]]+0.1)</f>
        <v>1.0039483556413651</v>
      </c>
      <c r="U3318" s="1">
        <f>(1-ABS(1 - table2[[#This Row],[E_coverage_ratio]]))*100</f>
        <v>93.527663269016202</v>
      </c>
      <c r="V3318" s="1">
        <f>(1-ABS(1 - table2[[#This Row],[E_error_ratio]]))*100</f>
        <v>99.995110510407699</v>
      </c>
      <c r="W3318" s="1">
        <f>(1-ABS(1 - table2[[#This Row],[EP_coverage_ratio]]))*100</f>
        <v>99.908706778975187</v>
      </c>
      <c r="X3318" s="1">
        <f>(1-ABS(1 - table2[[#This Row],[EP_error_ratio]]))*100</f>
        <v>99.999489023653211</v>
      </c>
      <c r="Y3318" s="1">
        <f>(1-ABS(1 - table2[[#This Row],[EP_polymorphism_ratio]]))*100</f>
        <v>99.605164435863486</v>
      </c>
    </row>
    <row r="3319" spans="1:25" x14ac:dyDescent="0.3">
      <c r="A3319">
        <v>8</v>
      </c>
      <c r="B3319">
        <v>32</v>
      </c>
      <c r="C3319">
        <v>1E-3</v>
      </c>
      <c r="D3319">
        <v>4.0000000000000001E-3</v>
      </c>
      <c r="E3319">
        <v>0.33800122127503351</v>
      </c>
      <c r="F3319">
        <v>29.937818759283953</v>
      </c>
      <c r="G3319">
        <v>1.0531190649448524E-3</v>
      </c>
      <c r="H3319">
        <v>-3230999.0118451645</v>
      </c>
      <c r="I3319">
        <v>32.046663759430302</v>
      </c>
      <c r="J3319">
        <v>9.9894798374202038E-4</v>
      </c>
      <c r="K3319">
        <v>0.13992352941020228</v>
      </c>
      <c r="L3319">
        <v>-3212940.6772501348</v>
      </c>
      <c r="M3319">
        <f>table2[[#This Row],[E_coverage]]/table2[[#This Row],[sample_coverage]]</f>
        <v>0.93555683622762353</v>
      </c>
      <c r="N3319">
        <f>table2[[#This Row],[EP_coverage]]/table2[[#This Row],[sample_coverage]]</f>
        <v>1.0014582424821969</v>
      </c>
      <c r="O3319" t="b">
        <f>IF(ABS(table2[[#This Row],[EP_coverage_ratio]] - 1) &lt;= ABS(table2[[#This Row],[E_coverage_ratio]] - 1),TRUE,FALSE)</f>
        <v>1</v>
      </c>
      <c r="P3319" s="1">
        <f>(table2[[#This Row],[E_err]] + 1)/(table2[[#This Row],[sample_err]] + 1)</f>
        <v>1.0000530659989459</v>
      </c>
      <c r="Q3319" s="1">
        <f>(table2[[#This Row],[EP_err]] + 1 )/(table2[[#This Row],[sample_err]] + 1)</f>
        <v>0.99999894903470743</v>
      </c>
      <c r="R3319" s="1">
        <f>(table2[[#This Row],[EP_gamma]] + 1)/(table2[[#This Row],[expected_gamma]] + 1)</f>
        <v>0.85196000667617078</v>
      </c>
      <c r="S3319" s="1">
        <v>4.4320123103114197E-3</v>
      </c>
      <c r="T3319" s="1">
        <f>(table2[[#This Row],[EP_polymorphism]]+0.1)/(table2[[#This Row],[sample_polymorph]]+0.1)</f>
        <v>1.0041539645222251</v>
      </c>
      <c r="U3319" s="1">
        <f>(1-ABS(1 - table2[[#This Row],[E_coverage_ratio]]))*100</f>
        <v>93.555683622762359</v>
      </c>
      <c r="V3319" s="1">
        <f>(1-ABS(1 - table2[[#This Row],[E_error_ratio]]))*100</f>
        <v>99.994693400105405</v>
      </c>
      <c r="W3319" s="1">
        <f>(1-ABS(1 - table2[[#This Row],[EP_coverage_ratio]]))*100</f>
        <v>99.854175751780303</v>
      </c>
      <c r="X3319" s="1">
        <f>(1-ABS(1 - table2[[#This Row],[EP_error_ratio]]))*100</f>
        <v>99.999894903470746</v>
      </c>
      <c r="Y3319" s="1">
        <f>(1-ABS(1 - table2[[#This Row],[EP_polymorphism_ratio]]))*100</f>
        <v>99.58460354777749</v>
      </c>
    </row>
    <row r="3320" spans="1:25" x14ac:dyDescent="0.3">
      <c r="A3320">
        <v>9</v>
      </c>
      <c r="B3320">
        <v>32</v>
      </c>
      <c r="C3320">
        <v>1E-3</v>
      </c>
      <c r="D3320">
        <v>4.0000000000000001E-3</v>
      </c>
      <c r="E3320">
        <v>0.33965397398960728</v>
      </c>
      <c r="F3320">
        <v>29.920530305256985</v>
      </c>
      <c r="G3320">
        <v>1.0484878820837373E-3</v>
      </c>
      <c r="H3320">
        <v>-3228203.05916167</v>
      </c>
      <c r="I3320">
        <v>31.98155441595787</v>
      </c>
      <c r="J3320">
        <v>9.950966326129245E-4</v>
      </c>
      <c r="K3320">
        <v>0.13716277326024556</v>
      </c>
      <c r="L3320">
        <v>-3210852.4719067626</v>
      </c>
      <c r="M3320">
        <f>table2[[#This Row],[E_coverage]]/table2[[#This Row],[sample_coverage]]</f>
        <v>0.93501657203928079</v>
      </c>
      <c r="N3320">
        <f>table2[[#This Row],[EP_coverage]]/table2[[#This Row],[sample_coverage]]</f>
        <v>0.99942357549868344</v>
      </c>
      <c r="O3320" t="b">
        <f>IF(ABS(table2[[#This Row],[EP_coverage_ratio]] - 1) &lt;= ABS(table2[[#This Row],[E_coverage_ratio]] - 1),TRUE,FALSE)</f>
        <v>1</v>
      </c>
      <c r="P3320" s="1">
        <f>(table2[[#This Row],[E_err]] + 1)/(table2[[#This Row],[sample_err]] + 1)</f>
        <v>1.0000484394426412</v>
      </c>
      <c r="Q3320" s="1">
        <f>(table2[[#This Row],[EP_err]] + 1 )/(table2[[#This Row],[sample_err]] + 1)</f>
        <v>0.99999510153108195</v>
      </c>
      <c r="R3320" s="1">
        <f>(table2[[#This Row],[EP_gamma]] + 1)/(table2[[#This Row],[expected_gamma]] + 1)</f>
        <v>0.84884813193490172</v>
      </c>
      <c r="S3320" s="1">
        <v>4.3303222988962898E-3</v>
      </c>
      <c r="T3320" s="1">
        <f>(table2[[#This Row],[EP_polymorphism]]+0.1)/(table2[[#This Row],[sample_polymorph]]+0.1)</f>
        <v>1.0031761759509259</v>
      </c>
      <c r="U3320" s="1">
        <f>(1-ABS(1 - table2[[#This Row],[E_coverage_ratio]]))*100</f>
        <v>93.501657203928076</v>
      </c>
      <c r="V3320" s="1">
        <f>(1-ABS(1 - table2[[#This Row],[E_error_ratio]]))*100</f>
        <v>99.995156055735876</v>
      </c>
      <c r="W3320" s="1">
        <f>(1-ABS(1 - table2[[#This Row],[EP_coverage_ratio]]))*100</f>
        <v>99.942357549868348</v>
      </c>
      <c r="X3320" s="1">
        <f>(1-ABS(1 - table2[[#This Row],[EP_error_ratio]]))*100</f>
        <v>99.99951015310819</v>
      </c>
      <c r="Y3320" s="1">
        <f>(1-ABS(1 - table2[[#This Row],[EP_polymorphism_ratio]]))*100</f>
        <v>99.682382404907415</v>
      </c>
    </row>
    <row r="3321" spans="1:25" x14ac:dyDescent="0.3">
      <c r="A3321">
        <v>10</v>
      </c>
      <c r="B3321">
        <v>32</v>
      </c>
      <c r="C3321">
        <v>1E-3</v>
      </c>
      <c r="D3321">
        <v>4.0000000000000001E-3</v>
      </c>
      <c r="E3321">
        <v>0.33720627742274756</v>
      </c>
      <c r="F3321">
        <v>29.935082523255137</v>
      </c>
      <c r="G3321">
        <v>1.0546230210900091E-3</v>
      </c>
      <c r="H3321">
        <v>-3229388.8467917992</v>
      </c>
      <c r="I3321">
        <v>32.00759307418177</v>
      </c>
      <c r="J3321">
        <v>1.0010597332926828E-3</v>
      </c>
      <c r="K3321">
        <v>0.13773649722769338</v>
      </c>
      <c r="L3321">
        <v>-3211796.0521119488</v>
      </c>
      <c r="M3321">
        <f>table2[[#This Row],[E_coverage]]/table2[[#This Row],[sample_coverage]]</f>
        <v>0.93547132885172302</v>
      </c>
      <c r="N3321">
        <f>table2[[#This Row],[EP_coverage]]/table2[[#This Row],[sample_coverage]]</f>
        <v>1.0002372835681803</v>
      </c>
      <c r="O3321" t="b">
        <f>IF(ABS(table2[[#This Row],[EP_coverage_ratio]] - 1) &lt;= ABS(table2[[#This Row],[E_coverage_ratio]] - 1),TRUE,FALSE)</f>
        <v>1</v>
      </c>
      <c r="P3321" s="1">
        <f>(table2[[#This Row],[E_err]] + 1)/(table2[[#This Row],[sample_err]] + 1)</f>
        <v>1.0000545684526374</v>
      </c>
      <c r="Q3321" s="1">
        <f>(table2[[#This Row],[EP_err]] + 1 )/(table2[[#This Row],[sample_err]] + 1)</f>
        <v>1.0000010586746182</v>
      </c>
      <c r="R3321" s="1">
        <f>(table2[[#This Row],[EP_gamma]] + 1)/(table2[[#This Row],[expected_gamma]] + 1)</f>
        <v>0.85083095737517733</v>
      </c>
      <c r="S3321" s="1">
        <v>4.3527932564215704E-3</v>
      </c>
      <c r="T3321" s="1">
        <f>(table2[[#This Row],[EP_polymorphism]]+0.1)/(table2[[#This Row],[sample_polymorph]]+0.1)</f>
        <v>1.0033922428502073</v>
      </c>
      <c r="U3321" s="1">
        <f>(1-ABS(1 - table2[[#This Row],[E_coverage_ratio]]))*100</f>
        <v>93.547132885172303</v>
      </c>
      <c r="V3321" s="1">
        <f>(1-ABS(1 - table2[[#This Row],[E_error_ratio]]))*100</f>
        <v>99.994543154736263</v>
      </c>
      <c r="W3321" s="1">
        <f>(1-ABS(1 - table2[[#This Row],[EP_coverage_ratio]]))*100</f>
        <v>99.976271643181974</v>
      </c>
      <c r="X3321" s="1">
        <f>(1-ABS(1 - table2[[#This Row],[EP_error_ratio]]))*100</f>
        <v>99.999894132538174</v>
      </c>
      <c r="Y3321" s="1">
        <f>(1-ABS(1 - table2[[#This Row],[EP_polymorphism_ratio]]))*100</f>
        <v>99.660775714979266</v>
      </c>
    </row>
    <row r="3322" spans="1:25" x14ac:dyDescent="0.3">
      <c r="A3322">
        <v>1</v>
      </c>
      <c r="B3322">
        <v>32</v>
      </c>
      <c r="C3322">
        <v>1E-3</v>
      </c>
      <c r="D3322">
        <v>8.0000000000000002E-3</v>
      </c>
      <c r="E3322">
        <v>0.53233761515969014</v>
      </c>
      <c r="F3322">
        <v>28.211376847496126</v>
      </c>
      <c r="G3322">
        <v>1.0850920029054543E-3</v>
      </c>
      <c r="H3322">
        <v>-3446148.1294426611</v>
      </c>
      <c r="I3322">
        <v>31.962031565174517</v>
      </c>
      <c r="J3322">
        <v>9.8843597526740608E-4</v>
      </c>
      <c r="K3322">
        <v>0.2489111112067921</v>
      </c>
      <c r="L3322">
        <v>-3403229.3668736736</v>
      </c>
      <c r="M3322">
        <f>table2[[#This Row],[E_coverage]]/table2[[#This Row],[sample_coverage]]</f>
        <v>0.88160552648425394</v>
      </c>
      <c r="N3322">
        <f>table2[[#This Row],[EP_coverage]]/table2[[#This Row],[sample_coverage]]</f>
        <v>0.99881348641170364</v>
      </c>
      <c r="O3322" t="b">
        <f>IF(ABS(table2[[#This Row],[EP_coverage_ratio]] - 1) &lt;= ABS(table2[[#This Row],[E_coverage_ratio]] - 1),TRUE,FALSE)</f>
        <v>1</v>
      </c>
      <c r="P3322" s="1">
        <f>(table2[[#This Row],[E_err]] + 1)/(table2[[#This Row],[sample_err]] + 1)</f>
        <v>1.0000850069959097</v>
      </c>
      <c r="Q3322" s="1">
        <f>(table2[[#This Row],[EP_err]] + 1 )/(table2[[#This Row],[sample_err]] + 1)</f>
        <v>0.99998844752773985</v>
      </c>
      <c r="R3322" s="1">
        <f>(table2[[#This Row],[EP_gamma]] + 1)/(table2[[#This Row],[expected_gamma]] + 1)</f>
        <v>0.81503651600736748</v>
      </c>
      <c r="S3322" s="1">
        <v>8.5480025882688198E-3</v>
      </c>
      <c r="T3322" s="1">
        <f>(table2[[#This Row],[EP_polymorphism]]+0.1)/(table2[[#This Row],[sample_polymorph]]+0.1)</f>
        <v>1.0050740980395261</v>
      </c>
      <c r="U3322" s="1">
        <f>(1-ABS(1 - table2[[#This Row],[E_coverage_ratio]]))*100</f>
        <v>88.160552648425394</v>
      </c>
      <c r="V3322" s="1">
        <f>(1-ABS(1 - table2[[#This Row],[E_error_ratio]]))*100</f>
        <v>99.991499300409032</v>
      </c>
      <c r="W3322" s="1">
        <f>(1-ABS(1 - table2[[#This Row],[EP_coverage_ratio]]))*100</f>
        <v>99.881348641170362</v>
      </c>
      <c r="X3322" s="1">
        <f>(1-ABS(1 - table2[[#This Row],[EP_error_ratio]]))*100</f>
        <v>99.998844752773991</v>
      </c>
      <c r="Y3322" s="1">
        <f>(1-ABS(1 - table2[[#This Row],[EP_polymorphism_ratio]]))*100</f>
        <v>99.492590196047388</v>
      </c>
    </row>
    <row r="3323" spans="1:25" x14ac:dyDescent="0.3">
      <c r="A3323">
        <v>2</v>
      </c>
      <c r="B3323">
        <v>32</v>
      </c>
      <c r="C3323">
        <v>1E-3</v>
      </c>
      <c r="D3323">
        <v>8.0000000000000002E-3</v>
      </c>
      <c r="E3323">
        <v>0.52734897895246502</v>
      </c>
      <c r="F3323">
        <v>28.225295307641069</v>
      </c>
      <c r="G3323">
        <v>1.0984999813416054E-3</v>
      </c>
      <c r="H3323">
        <v>-3451108.2091664644</v>
      </c>
      <c r="I3323">
        <v>32.017130294256518</v>
      </c>
      <c r="J3323">
        <v>1.0012778023120179E-3</v>
      </c>
      <c r="K3323">
        <v>0.25093888293682676</v>
      </c>
      <c r="L3323">
        <v>-3407602.5973459017</v>
      </c>
      <c r="M3323">
        <f>table2[[#This Row],[E_coverage]]/table2[[#This Row],[sample_coverage]]</f>
        <v>0.88204047836378341</v>
      </c>
      <c r="N3323">
        <f>table2[[#This Row],[EP_coverage]]/table2[[#This Row],[sample_coverage]]</f>
        <v>1.0005353216955162</v>
      </c>
      <c r="O3323" t="b">
        <f>IF(ABS(table2[[#This Row],[EP_coverage_ratio]] - 1) &lt;= ABS(table2[[#This Row],[E_coverage_ratio]] - 1),TRUE,FALSE)</f>
        <v>1</v>
      </c>
      <c r="P3323" s="1">
        <f>(table2[[#This Row],[E_err]] + 1)/(table2[[#This Row],[sample_err]] + 1)</f>
        <v>1.000098401579762</v>
      </c>
      <c r="Q3323" s="1">
        <f>(table2[[#This Row],[EP_err]] + 1 )/(table2[[#This Row],[sample_err]] + 1)</f>
        <v>1.0000012765257864</v>
      </c>
      <c r="R3323" s="1">
        <f>(table2[[#This Row],[EP_gamma]] + 1)/(table2[[#This Row],[expected_gamma]] + 1)</f>
        <v>0.81902623445938694</v>
      </c>
      <c r="S3323" s="1">
        <v>8.6579928393619703E-3</v>
      </c>
      <c r="T3323" s="1">
        <f>(table2[[#This Row],[EP_polymorphism]]+0.1)/(table2[[#This Row],[sample_polymorph]]+0.1)</f>
        <v>1.0060925262903886</v>
      </c>
      <c r="U3323" s="1">
        <f>(1-ABS(1 - table2[[#This Row],[E_coverage_ratio]]))*100</f>
        <v>88.204047836378336</v>
      </c>
      <c r="V3323" s="1">
        <f>(1-ABS(1 - table2[[#This Row],[E_error_ratio]]))*100</f>
        <v>99.9901598420238</v>
      </c>
      <c r="W3323" s="1">
        <f>(1-ABS(1 - table2[[#This Row],[EP_coverage_ratio]]))*100</f>
        <v>99.946467830448384</v>
      </c>
      <c r="X3323" s="1">
        <f>(1-ABS(1 - table2[[#This Row],[EP_error_ratio]]))*100</f>
        <v>99.999872347421359</v>
      </c>
      <c r="Y3323" s="1">
        <f>(1-ABS(1 - table2[[#This Row],[EP_polymorphism_ratio]]))*100</f>
        <v>99.390747370961137</v>
      </c>
    </row>
    <row r="3324" spans="1:25" x14ac:dyDescent="0.3">
      <c r="A3324">
        <v>3</v>
      </c>
      <c r="B3324">
        <v>32</v>
      </c>
      <c r="C3324">
        <v>1E-3</v>
      </c>
      <c r="D3324">
        <v>8.0000000000000002E-3</v>
      </c>
      <c r="E3324">
        <v>0.53341817656077928</v>
      </c>
      <c r="F3324">
        <v>28.233526517702678</v>
      </c>
      <c r="G3324">
        <v>1.0902673787785339E-3</v>
      </c>
      <c r="H3324">
        <v>-3449034.8189854575</v>
      </c>
      <c r="I3324">
        <v>32.056575192769991</v>
      </c>
      <c r="J3324">
        <v>9.9305597634830219E-4</v>
      </c>
      <c r="K3324">
        <v>0.25260219728492517</v>
      </c>
      <c r="L3324">
        <v>-3404973.1349637578</v>
      </c>
      <c r="M3324">
        <f>table2[[#This Row],[E_coverage]]/table2[[#This Row],[sample_coverage]]</f>
        <v>0.8822977036782087</v>
      </c>
      <c r="N3324">
        <f>table2[[#This Row],[EP_coverage]]/table2[[#This Row],[sample_coverage]]</f>
        <v>1.0017679747740622</v>
      </c>
      <c r="O3324" t="b">
        <f>IF(ABS(table2[[#This Row],[EP_coverage_ratio]] - 1) &lt;= ABS(table2[[#This Row],[E_coverage_ratio]] - 1),TRUE,FALSE)</f>
        <v>1</v>
      </c>
      <c r="P3324" s="1">
        <f>(table2[[#This Row],[E_err]] + 1)/(table2[[#This Row],[sample_err]] + 1)</f>
        <v>1.0000901772015771</v>
      </c>
      <c r="Q3324" s="1">
        <f>(table2[[#This Row],[EP_err]] + 1 )/(table2[[#This Row],[sample_err]] + 1)</f>
        <v>0.99999306291343493</v>
      </c>
      <c r="R3324" s="1">
        <f>(table2[[#This Row],[EP_gamma]] + 1)/(table2[[#This Row],[expected_gamma]] + 1)</f>
        <v>0.81686927703851731</v>
      </c>
      <c r="S3324" s="1">
        <v>8.7201126017335505E-3</v>
      </c>
      <c r="T3324" s="1">
        <f>(table2[[#This Row],[EP_polymorphism]]+0.1)/(table2[[#This Row],[sample_polymorph]]+0.1)</f>
        <v>1.0066677092753107</v>
      </c>
      <c r="U3324" s="1">
        <f>(1-ABS(1 - table2[[#This Row],[E_coverage_ratio]]))*100</f>
        <v>88.229770367820876</v>
      </c>
      <c r="V3324" s="1">
        <f>(1-ABS(1 - table2[[#This Row],[E_error_ratio]]))*100</f>
        <v>99.990982279842285</v>
      </c>
      <c r="W3324" s="1">
        <f>(1-ABS(1 - table2[[#This Row],[EP_coverage_ratio]]))*100</f>
        <v>99.823202522593775</v>
      </c>
      <c r="X3324" s="1">
        <f>(1-ABS(1 - table2[[#This Row],[EP_error_ratio]]))*100</f>
        <v>99.999306291343487</v>
      </c>
      <c r="Y3324" s="1">
        <f>(1-ABS(1 - table2[[#This Row],[EP_polymorphism_ratio]]))*100</f>
        <v>99.333229072468924</v>
      </c>
    </row>
    <row r="3325" spans="1:25" x14ac:dyDescent="0.3">
      <c r="A3325">
        <v>4</v>
      </c>
      <c r="B3325">
        <v>32</v>
      </c>
      <c r="C3325">
        <v>1E-3</v>
      </c>
      <c r="D3325">
        <v>8.0000000000000002E-3</v>
      </c>
      <c r="E3325">
        <v>0.53098424525876176</v>
      </c>
      <c r="F3325">
        <v>28.229070048046026</v>
      </c>
      <c r="G3325">
        <v>1.0968155895505079E-3</v>
      </c>
      <c r="H3325">
        <v>-3451796.3957912582</v>
      </c>
      <c r="I3325">
        <v>32.051696139984848</v>
      </c>
      <c r="J3325">
        <v>9.9932645473610709E-4</v>
      </c>
      <c r="K3325">
        <v>0.25260664956308521</v>
      </c>
      <c r="L3325">
        <v>-3407691.2405829057</v>
      </c>
      <c r="M3325">
        <f>table2[[#This Row],[E_coverage]]/table2[[#This Row],[sample_coverage]]</f>
        <v>0.88215843900143831</v>
      </c>
      <c r="N3325">
        <f>table2[[#This Row],[EP_coverage]]/table2[[#This Row],[sample_coverage]]</f>
        <v>1.0016155043745265</v>
      </c>
      <c r="O3325" t="b">
        <f>IF(ABS(table2[[#This Row],[EP_coverage_ratio]] - 1) &lt;= ABS(table2[[#This Row],[E_coverage_ratio]] - 1),TRUE,FALSE)</f>
        <v>1</v>
      </c>
      <c r="P3325" s="1">
        <f>(table2[[#This Row],[E_err]] + 1)/(table2[[#This Row],[sample_err]] + 1)</f>
        <v>1.00009671887068</v>
      </c>
      <c r="Q3325" s="1">
        <f>(table2[[#This Row],[EP_err]] + 1 )/(table2[[#This Row],[sample_err]] + 1)</f>
        <v>0.99999932712760864</v>
      </c>
      <c r="R3325" s="1">
        <f>(table2[[#This Row],[EP_gamma]] + 1)/(table2[[#This Row],[expected_gamma]] + 1)</f>
        <v>0.81817082928333718</v>
      </c>
      <c r="S3325" s="1">
        <v>8.7314746553724901E-3</v>
      </c>
      <c r="T3325" s="1">
        <f>(table2[[#This Row],[EP_polymorphism]]+0.1)/(table2[[#This Row],[sample_polymorph]]+0.1)</f>
        <v>1.0067729134756711</v>
      </c>
      <c r="U3325" s="1">
        <f>(1-ABS(1 - table2[[#This Row],[E_coverage_ratio]]))*100</f>
        <v>88.215843900143824</v>
      </c>
      <c r="V3325" s="1">
        <f>(1-ABS(1 - table2[[#This Row],[E_error_ratio]]))*100</f>
        <v>99.990328112932005</v>
      </c>
      <c r="W3325" s="1">
        <f>(1-ABS(1 - table2[[#This Row],[EP_coverage_ratio]]))*100</f>
        <v>99.838449562547353</v>
      </c>
      <c r="X3325" s="1">
        <f>(1-ABS(1 - table2[[#This Row],[EP_error_ratio]]))*100</f>
        <v>99.999932712760867</v>
      </c>
      <c r="Y3325" s="1">
        <f>(1-ABS(1 - table2[[#This Row],[EP_polymorphism_ratio]]))*100</f>
        <v>99.322708652432894</v>
      </c>
    </row>
    <row r="3326" spans="1:25" x14ac:dyDescent="0.3">
      <c r="A3326">
        <v>5</v>
      </c>
      <c r="B3326">
        <v>32</v>
      </c>
      <c r="C3326">
        <v>1E-3</v>
      </c>
      <c r="D3326">
        <v>8.0000000000000002E-3</v>
      </c>
      <c r="E3326">
        <v>0.53479461507816062</v>
      </c>
      <c r="F3326">
        <v>28.21085154040032</v>
      </c>
      <c r="G3326">
        <v>1.0991742309466367E-3</v>
      </c>
      <c r="H3326">
        <v>-3451580.5323810484</v>
      </c>
      <c r="I3326">
        <v>31.985992857839307</v>
      </c>
      <c r="J3326">
        <v>1.0019542015457287E-3</v>
      </c>
      <c r="K3326">
        <v>0.2501626628745971</v>
      </c>
      <c r="L3326">
        <v>-3408581.159001708</v>
      </c>
      <c r="M3326">
        <f>table2[[#This Row],[E_coverage]]/table2[[#This Row],[sample_coverage]]</f>
        <v>0.88158911063751</v>
      </c>
      <c r="N3326">
        <f>table2[[#This Row],[EP_coverage]]/table2[[#This Row],[sample_coverage]]</f>
        <v>0.99956227680747833</v>
      </c>
      <c r="O3326" t="b">
        <f>IF(ABS(table2[[#This Row],[EP_coverage_ratio]] - 1) &lt;= ABS(table2[[#This Row],[E_coverage_ratio]] - 1),TRUE,FALSE)</f>
        <v>1</v>
      </c>
      <c r="P3326" s="1">
        <f>(table2[[#This Row],[E_err]] + 1)/(table2[[#This Row],[sample_err]] + 1)</f>
        <v>1.000099075155791</v>
      </c>
      <c r="Q3326" s="1">
        <f>(table2[[#This Row],[EP_err]] + 1 )/(table2[[#This Row],[sample_err]] + 1)</f>
        <v>1.0000019522492967</v>
      </c>
      <c r="R3326" s="1">
        <f>(table2[[#This Row],[EP_gamma]] + 1)/(table2[[#This Row],[expected_gamma]] + 1)</f>
        <v>0.81454720429217264</v>
      </c>
      <c r="S3326" s="1">
        <v>8.6164146790412809E-3</v>
      </c>
      <c r="T3326" s="1">
        <f>(table2[[#This Row],[EP_polymorphism]]+0.1)/(table2[[#This Row],[sample_polymorph]]+0.1)</f>
        <v>1.0057075433244562</v>
      </c>
      <c r="U3326" s="1">
        <f>(1-ABS(1 - table2[[#This Row],[E_coverage_ratio]]))*100</f>
        <v>88.158911063751006</v>
      </c>
      <c r="V3326" s="1">
        <f>(1-ABS(1 - table2[[#This Row],[E_error_ratio]]))*100</f>
        <v>99.990092484420899</v>
      </c>
      <c r="W3326" s="1">
        <f>(1-ABS(1 - table2[[#This Row],[EP_coverage_ratio]]))*100</f>
        <v>99.95622768074783</v>
      </c>
      <c r="X3326" s="1">
        <f>(1-ABS(1 - table2[[#This Row],[EP_error_ratio]]))*100</f>
        <v>99.999804775070331</v>
      </c>
      <c r="Y3326" s="1">
        <f>(1-ABS(1 - table2[[#This Row],[EP_polymorphism_ratio]]))*100</f>
        <v>99.429245667554383</v>
      </c>
    </row>
    <row r="3327" spans="1:25" x14ac:dyDescent="0.3">
      <c r="A3327">
        <v>6</v>
      </c>
      <c r="B3327">
        <v>32</v>
      </c>
      <c r="C3327">
        <v>1E-3</v>
      </c>
      <c r="D3327">
        <v>8.0000000000000002E-3</v>
      </c>
      <c r="E3327">
        <v>0.53302676702841967</v>
      </c>
      <c r="F3327">
        <v>28.20387998753295</v>
      </c>
      <c r="G3327">
        <v>1.0929033100507803E-3</v>
      </c>
      <c r="H3327">
        <v>-3450437.8074079095</v>
      </c>
      <c r="I3327">
        <v>31.986573580120236</v>
      </c>
      <c r="J3327">
        <v>9.9558068222415762E-4</v>
      </c>
      <c r="K3327">
        <v>0.25071159744927279</v>
      </c>
      <c r="L3327">
        <v>-3407009.1736733322</v>
      </c>
      <c r="M3327">
        <f>table2[[#This Row],[E_coverage]]/table2[[#This Row],[sample_coverage]]</f>
        <v>0.88137124961040469</v>
      </c>
      <c r="N3327">
        <f>table2[[#This Row],[EP_coverage]]/table2[[#This Row],[sample_coverage]]</f>
        <v>0.99958042437875738</v>
      </c>
      <c r="O3327" t="b">
        <f>IF(ABS(table2[[#This Row],[EP_coverage_ratio]] - 1) &lt;= ABS(table2[[#This Row],[E_coverage_ratio]] - 1),TRUE,FALSE)</f>
        <v>1</v>
      </c>
      <c r="P3327" s="1">
        <f>(table2[[#This Row],[E_err]] + 1)/(table2[[#This Row],[sample_err]] + 1)</f>
        <v>1.0000928104995515</v>
      </c>
      <c r="Q3327" s="1">
        <f>(table2[[#This Row],[EP_err]] + 1 )/(table2[[#This Row],[sample_err]] + 1)</f>
        <v>0.99999558509712716</v>
      </c>
      <c r="R3327" s="1">
        <f>(table2[[#This Row],[EP_gamma]] + 1)/(table2[[#This Row],[expected_gamma]] + 1)</f>
        <v>0.81584459211604021</v>
      </c>
      <c r="S3327" s="1">
        <v>8.6426414694330492E-3</v>
      </c>
      <c r="T3327" s="1">
        <f>(table2[[#This Row],[EP_polymorphism]]+0.1)/(table2[[#This Row],[sample_polymorph]]+0.1)</f>
        <v>1.0059503839762318</v>
      </c>
      <c r="U3327" s="1">
        <f>(1-ABS(1 - table2[[#This Row],[E_coverage_ratio]]))*100</f>
        <v>88.13712496104047</v>
      </c>
      <c r="V3327" s="1">
        <f>(1-ABS(1 - table2[[#This Row],[E_error_ratio]]))*100</f>
        <v>99.990718950044851</v>
      </c>
      <c r="W3327" s="1">
        <f>(1-ABS(1 - table2[[#This Row],[EP_coverage_ratio]]))*100</f>
        <v>99.958042437875733</v>
      </c>
      <c r="X3327" s="1">
        <f>(1-ABS(1 - table2[[#This Row],[EP_error_ratio]]))*100</f>
        <v>99.999558509712713</v>
      </c>
      <c r="Y3327" s="1">
        <f>(1-ABS(1 - table2[[#This Row],[EP_polymorphism_ratio]]))*100</f>
        <v>99.404961602376815</v>
      </c>
    </row>
    <row r="3328" spans="1:25" x14ac:dyDescent="0.3">
      <c r="A3328">
        <v>7</v>
      </c>
      <c r="B3328">
        <v>32</v>
      </c>
      <c r="C3328">
        <v>1E-3</v>
      </c>
      <c r="D3328">
        <v>8.0000000000000002E-3</v>
      </c>
      <c r="E3328">
        <v>0.52895235305953103</v>
      </c>
      <c r="F3328">
        <v>28.209805929338206</v>
      </c>
      <c r="G3328">
        <v>1.0868100451737002E-3</v>
      </c>
      <c r="H3328">
        <v>-3447583.8998214365</v>
      </c>
      <c r="I3328">
        <v>31.977960812118134</v>
      </c>
      <c r="J3328">
        <v>9.8990461682873436E-4</v>
      </c>
      <c r="K3328">
        <v>0.24988693611499557</v>
      </c>
      <c r="L3328">
        <v>-3404291.5111582302</v>
      </c>
      <c r="M3328">
        <f>table2[[#This Row],[E_coverage]]/table2[[#This Row],[sample_coverage]]</f>
        <v>0.88155643529181893</v>
      </c>
      <c r="N3328">
        <f>table2[[#This Row],[EP_coverage]]/table2[[#This Row],[sample_coverage]]</f>
        <v>0.99931127537869169</v>
      </c>
      <c r="O3328" t="b">
        <f>IF(ABS(table2[[#This Row],[EP_coverage_ratio]] - 1) &lt;= ABS(table2[[#This Row],[E_coverage_ratio]] - 1),TRUE,FALSE)</f>
        <v>1</v>
      </c>
      <c r="P3328" s="1">
        <f>(table2[[#This Row],[E_err]] + 1)/(table2[[#This Row],[sample_err]] + 1)</f>
        <v>1.000086723321852</v>
      </c>
      <c r="Q3328" s="1">
        <f>(table2[[#This Row],[EP_err]] + 1 )/(table2[[#This Row],[sample_err]] + 1)</f>
        <v>0.99998991470212661</v>
      </c>
      <c r="R3328" s="1">
        <f>(table2[[#This Row],[EP_gamma]] + 1)/(table2[[#This Row],[expected_gamma]] + 1)</f>
        <v>0.81747932407042789</v>
      </c>
      <c r="S3328" s="1">
        <v>8.5892427561445796E-3</v>
      </c>
      <c r="T3328" s="1">
        <f>(table2[[#This Row],[EP_polymorphism]]+0.1)/(table2[[#This Row],[sample_polymorph]]+0.1)</f>
        <v>1.005455951445783</v>
      </c>
      <c r="U3328" s="1">
        <f>(1-ABS(1 - table2[[#This Row],[E_coverage_ratio]]))*100</f>
        <v>88.155643529181887</v>
      </c>
      <c r="V3328" s="1">
        <f>(1-ABS(1 - table2[[#This Row],[E_error_ratio]]))*100</f>
        <v>99.991327667814801</v>
      </c>
      <c r="W3328" s="1">
        <f>(1-ABS(1 - table2[[#This Row],[EP_coverage_ratio]]))*100</f>
        <v>99.931127537869173</v>
      </c>
      <c r="X3328" s="1">
        <f>(1-ABS(1 - table2[[#This Row],[EP_error_ratio]]))*100</f>
        <v>99.998991470212658</v>
      </c>
      <c r="Y3328" s="1">
        <f>(1-ABS(1 - table2[[#This Row],[EP_polymorphism_ratio]]))*100</f>
        <v>99.4544048554217</v>
      </c>
    </row>
    <row r="3329" spans="1:25" x14ac:dyDescent="0.3">
      <c r="A3329">
        <v>8</v>
      </c>
      <c r="B3329">
        <v>32</v>
      </c>
      <c r="C3329">
        <v>1E-3</v>
      </c>
      <c r="D3329">
        <v>8.0000000000000002E-3</v>
      </c>
      <c r="E3329">
        <v>0.53154756316820817</v>
      </c>
      <c r="F3329">
        <v>28.211811311590608</v>
      </c>
      <c r="G3329">
        <v>1.0929312479271366E-3</v>
      </c>
      <c r="H3329">
        <v>-3450615.8198327501</v>
      </c>
      <c r="I3329">
        <v>32.008967671622884</v>
      </c>
      <c r="J3329">
        <v>9.9565329785296212E-4</v>
      </c>
      <c r="K3329">
        <v>0.25138887896730217</v>
      </c>
      <c r="L3329">
        <v>-3407091.7007566616</v>
      </c>
      <c r="M3329">
        <f>table2[[#This Row],[E_coverage]]/table2[[#This Row],[sample_coverage]]</f>
        <v>0.88161910348720651</v>
      </c>
      <c r="N3329">
        <f>table2[[#This Row],[EP_coverage]]/table2[[#This Row],[sample_coverage]]</f>
        <v>1.0002802397382151</v>
      </c>
      <c r="O3329" t="b">
        <f>IF(ABS(table2[[#This Row],[EP_coverage_ratio]] - 1) &lt;= ABS(table2[[#This Row],[E_coverage_ratio]] - 1),TRUE,FALSE)</f>
        <v>1</v>
      </c>
      <c r="P3329" s="1">
        <f>(table2[[#This Row],[E_err]] + 1)/(table2[[#This Row],[sample_err]] + 1)</f>
        <v>1.0000928384095176</v>
      </c>
      <c r="Q3329" s="1">
        <f>(table2[[#This Row],[EP_err]] + 1 )/(table2[[#This Row],[sample_err]] + 1)</f>
        <v>0.99999565764021292</v>
      </c>
      <c r="R3329" s="1">
        <f>(table2[[#This Row],[EP_gamma]] + 1)/(table2[[#This Row],[expected_gamma]] + 1)</f>
        <v>0.81707477394867134</v>
      </c>
      <c r="S3329" s="1">
        <v>8.67742088052092E-3</v>
      </c>
      <c r="T3329" s="1">
        <f>(table2[[#This Row],[EP_polymorphism]]+0.1)/(table2[[#This Row],[sample_polymorph]]+0.1)</f>
        <v>1.0062724155603788</v>
      </c>
      <c r="U3329" s="1">
        <f>(1-ABS(1 - table2[[#This Row],[E_coverage_ratio]]))*100</f>
        <v>88.161910348720653</v>
      </c>
      <c r="V3329" s="1">
        <f>(1-ABS(1 - table2[[#This Row],[E_error_ratio]]))*100</f>
        <v>99.990716159048247</v>
      </c>
      <c r="W3329" s="1">
        <f>(1-ABS(1 - table2[[#This Row],[EP_coverage_ratio]]))*100</f>
        <v>99.971976026178481</v>
      </c>
      <c r="X3329" s="1">
        <f>(1-ABS(1 - table2[[#This Row],[EP_error_ratio]]))*100</f>
        <v>99.999565764021298</v>
      </c>
      <c r="Y3329" s="1">
        <f>(1-ABS(1 - table2[[#This Row],[EP_polymorphism_ratio]]))*100</f>
        <v>99.372758443962113</v>
      </c>
    </row>
    <row r="3330" spans="1:25" x14ac:dyDescent="0.3">
      <c r="A3330">
        <v>9</v>
      </c>
      <c r="B3330">
        <v>32</v>
      </c>
      <c r="C3330">
        <v>1E-3</v>
      </c>
      <c r="D3330">
        <v>8.0000000000000002E-3</v>
      </c>
      <c r="E3330">
        <v>0.53713903841965382</v>
      </c>
      <c r="F3330">
        <v>28.196374745129628</v>
      </c>
      <c r="G3330">
        <v>1.0872151110533409E-3</v>
      </c>
      <c r="H3330">
        <v>-3451248.6970587694</v>
      </c>
      <c r="I3330">
        <v>32.026289801806712</v>
      </c>
      <c r="J3330">
        <v>9.8945803179919969E-4</v>
      </c>
      <c r="K3330">
        <v>0.25341368887274102</v>
      </c>
      <c r="L3330">
        <v>-3407085.8842992187</v>
      </c>
      <c r="M3330">
        <f>table2[[#This Row],[E_coverage]]/table2[[#This Row],[sample_coverage]]</f>
        <v>0.88113671078530087</v>
      </c>
      <c r="N3330">
        <f>table2[[#This Row],[EP_coverage]]/table2[[#This Row],[sample_coverage]]</f>
        <v>1.0008215563064597</v>
      </c>
      <c r="O3330" t="b">
        <f>IF(ABS(table2[[#This Row],[EP_coverage_ratio]] - 1) &lt;= ABS(table2[[#This Row],[E_coverage_ratio]] - 1),TRUE,FALSE)</f>
        <v>1</v>
      </c>
      <c r="P3330" s="1">
        <f>(table2[[#This Row],[E_err]] + 1)/(table2[[#This Row],[sample_err]] + 1)</f>
        <v>1.0000871279830703</v>
      </c>
      <c r="Q3330" s="1">
        <f>(table2[[#This Row],[EP_err]] + 1 )/(table2[[#This Row],[sample_err]] + 1)</f>
        <v>0.99998946856323612</v>
      </c>
      <c r="R3330" s="1">
        <f>(table2[[#This Row],[EP_gamma]] + 1)/(table2[[#This Row],[expected_gamma]] + 1)</f>
        <v>0.81541985308068587</v>
      </c>
      <c r="S3330" s="1">
        <v>8.7366861604220008E-3</v>
      </c>
      <c r="T3330" s="1">
        <f>(table2[[#This Row],[EP_polymorphism]]+0.1)/(table2[[#This Row],[sample_polymorph]]+0.1)</f>
        <v>1.0068211681520556</v>
      </c>
      <c r="U3330" s="1">
        <f>(1-ABS(1 - table2[[#This Row],[E_coverage_ratio]]))*100</f>
        <v>88.113671078530089</v>
      </c>
      <c r="V3330" s="1">
        <f>(1-ABS(1 - table2[[#This Row],[E_error_ratio]]))*100</f>
        <v>99.99128720169297</v>
      </c>
      <c r="W3330" s="1">
        <f>(1-ABS(1 - table2[[#This Row],[EP_coverage_ratio]]))*100</f>
        <v>99.917844369354029</v>
      </c>
      <c r="X3330" s="1">
        <f>(1-ABS(1 - table2[[#This Row],[EP_error_ratio]]))*100</f>
        <v>99.998946856323613</v>
      </c>
      <c r="Y3330" s="1">
        <f>(1-ABS(1 - table2[[#This Row],[EP_polymorphism_ratio]]))*100</f>
        <v>99.317883184794439</v>
      </c>
    </row>
    <row r="3331" spans="1:25" x14ac:dyDescent="0.3">
      <c r="A3331">
        <v>10</v>
      </c>
      <c r="B3331">
        <v>32</v>
      </c>
      <c r="C3331">
        <v>1E-3</v>
      </c>
      <c r="D3331">
        <v>8.0000000000000002E-3</v>
      </c>
      <c r="E3331">
        <v>0.53362628102802689</v>
      </c>
      <c r="F3331">
        <v>28.208512294009203</v>
      </c>
      <c r="G3331">
        <v>1.0968961066884953E-3</v>
      </c>
      <c r="H3331">
        <v>-3449070.5281199669</v>
      </c>
      <c r="I3331">
        <v>31.940249250836587</v>
      </c>
      <c r="J3331">
        <v>1.0001171492944154E-3</v>
      </c>
      <c r="K3331">
        <v>0.24782219851884899</v>
      </c>
      <c r="L3331">
        <v>-3406359.0945268325</v>
      </c>
      <c r="M3331">
        <f>table2[[#This Row],[E_coverage]]/table2[[#This Row],[sample_coverage]]</f>
        <v>0.88151600918778761</v>
      </c>
      <c r="N3331">
        <f>table2[[#This Row],[EP_coverage]]/table2[[#This Row],[sample_coverage]]</f>
        <v>0.99813278908864334</v>
      </c>
      <c r="O3331" t="b">
        <f>IF(ABS(table2[[#This Row],[EP_coverage_ratio]] - 1) &lt;= ABS(table2[[#This Row],[E_coverage_ratio]] - 1),TRUE,FALSE)</f>
        <v>1</v>
      </c>
      <c r="P3331" s="1">
        <f>(table2[[#This Row],[E_err]] + 1)/(table2[[#This Row],[sample_err]] + 1)</f>
        <v>1.000096799307381</v>
      </c>
      <c r="Q3331" s="1">
        <f>(table2[[#This Row],[EP_err]] + 1 )/(table2[[#This Row],[sample_err]] + 1)</f>
        <v>1.0000001170322623</v>
      </c>
      <c r="R3331" s="1">
        <f>(table2[[#This Row],[EP_gamma]] + 1)/(table2[[#This Row],[expected_gamma]] + 1)</f>
        <v>0.81364163744142626</v>
      </c>
      <c r="S3331" s="1">
        <v>8.5246921263637497E-3</v>
      </c>
      <c r="T3331" s="1">
        <f>(table2[[#This Row],[EP_polymorphism]]+0.1)/(table2[[#This Row],[sample_polymorph]]+0.1)</f>
        <v>1.0048582604292939</v>
      </c>
      <c r="U3331" s="1">
        <f>(1-ABS(1 - table2[[#This Row],[E_coverage_ratio]]))*100</f>
        <v>88.151600918778755</v>
      </c>
      <c r="V3331" s="1">
        <f>(1-ABS(1 - table2[[#This Row],[E_error_ratio]]))*100</f>
        <v>99.990320069261898</v>
      </c>
      <c r="W3331" s="1">
        <f>(1-ABS(1 - table2[[#This Row],[EP_coverage_ratio]]))*100</f>
        <v>99.813278908864334</v>
      </c>
      <c r="X3331" s="1">
        <f>(1-ABS(1 - table2[[#This Row],[EP_error_ratio]]))*100</f>
        <v>99.999988296773765</v>
      </c>
      <c r="Y3331" s="1">
        <f>(1-ABS(1 - table2[[#This Row],[EP_polymorphism_ratio]]))*100</f>
        <v>99.514173957070611</v>
      </c>
    </row>
    <row r="3332" spans="1:25" x14ac:dyDescent="0.3">
      <c r="A3332">
        <v>1</v>
      </c>
      <c r="B3332">
        <v>32</v>
      </c>
      <c r="C3332">
        <v>1E-3</v>
      </c>
      <c r="D3332">
        <v>1.6E-2</v>
      </c>
      <c r="E3332">
        <v>0.72793029881766758</v>
      </c>
      <c r="F3332">
        <v>25.575109157836962</v>
      </c>
      <c r="G3332">
        <v>1.1610784439729709E-3</v>
      </c>
      <c r="H3332">
        <v>-3776305.6286643618</v>
      </c>
      <c r="I3332">
        <v>31.989440488704872</v>
      </c>
      <c r="J3332">
        <v>9.9999493258405439E-4</v>
      </c>
      <c r="K3332">
        <v>0.42215856676286195</v>
      </c>
      <c r="L3332">
        <v>-3693667.185305771</v>
      </c>
      <c r="M3332">
        <f>table2[[#This Row],[E_coverage]]/table2[[#This Row],[sample_coverage]]</f>
        <v>0.79922216118240508</v>
      </c>
      <c r="N3332">
        <f>table2[[#This Row],[EP_coverage]]/table2[[#This Row],[sample_coverage]]</f>
        <v>0.99967001527202726</v>
      </c>
      <c r="O3332" t="b">
        <f>IF(ABS(table2[[#This Row],[EP_coverage_ratio]] - 1) &lt;= ABS(table2[[#This Row],[E_coverage_ratio]] - 1),TRUE,FALSE)</f>
        <v>1</v>
      </c>
      <c r="P3332" s="1">
        <f>(table2[[#This Row],[E_err]] + 1)/(table2[[#This Row],[sample_err]] + 1)</f>
        <v>1.0001609175264468</v>
      </c>
      <c r="Q3332" s="1">
        <f>(table2[[#This Row],[EP_err]] + 1 )/(table2[[#This Row],[sample_err]] + 1)</f>
        <v>0.99999999493764657</v>
      </c>
      <c r="R3332" s="1">
        <f>(table2[[#This Row],[EP_gamma]] + 1)/(table2[[#This Row],[expected_gamma]] + 1)</f>
        <v>0.82304162832029204</v>
      </c>
      <c r="S3332" s="1">
        <v>1.7021125560969401E-2</v>
      </c>
      <c r="T3332" s="1">
        <f>(table2[[#This Row],[EP_polymorphism]]+0.1)/(table2[[#This Row],[sample_polymorph]]+0.1)</f>
        <v>1.0088028065600811</v>
      </c>
      <c r="U3332" s="1">
        <f>(1-ABS(1 - table2[[#This Row],[E_coverage_ratio]]))*100</f>
        <v>79.922216118240513</v>
      </c>
      <c r="V3332" s="1">
        <f>(1-ABS(1 - table2[[#This Row],[E_error_ratio]]))*100</f>
        <v>99.98390824735533</v>
      </c>
      <c r="W3332" s="1">
        <f>(1-ABS(1 - table2[[#This Row],[EP_coverage_ratio]]))*100</f>
        <v>99.967001527202726</v>
      </c>
      <c r="X3332" s="1">
        <f>(1-ABS(1 - table2[[#This Row],[EP_error_ratio]]))*100</f>
        <v>99.999999493764662</v>
      </c>
      <c r="Y3332" s="1">
        <f>(1-ABS(1 - table2[[#This Row],[EP_polymorphism_ratio]]))*100</f>
        <v>99.119719343991889</v>
      </c>
    </row>
    <row r="3333" spans="1:25" x14ac:dyDescent="0.3">
      <c r="A3333">
        <v>2</v>
      </c>
      <c r="B3333">
        <v>32</v>
      </c>
      <c r="C3333">
        <v>1E-3</v>
      </c>
      <c r="D3333">
        <v>1.6E-2</v>
      </c>
      <c r="E3333">
        <v>0.72696011799910631</v>
      </c>
      <c r="F3333">
        <v>25.571195212027128</v>
      </c>
      <c r="G3333">
        <v>1.156338572071034E-3</v>
      </c>
      <c r="H3333">
        <v>-3773875.1650585327</v>
      </c>
      <c r="I3333">
        <v>32.005157685559567</v>
      </c>
      <c r="J3333">
        <v>9.9511929556104725E-4</v>
      </c>
      <c r="K3333">
        <v>0.42321188858007064</v>
      </c>
      <c r="L3333">
        <v>-3691849.3698368575</v>
      </c>
      <c r="M3333">
        <f>table2[[#This Row],[E_coverage]]/table2[[#This Row],[sample_coverage]]</f>
        <v>0.79909985037584774</v>
      </c>
      <c r="N3333">
        <f>table2[[#This Row],[EP_coverage]]/table2[[#This Row],[sample_coverage]]</f>
        <v>1.0001611776737365</v>
      </c>
      <c r="O3333" t="b">
        <f>IF(ABS(table2[[#This Row],[EP_coverage_ratio]] - 1) &lt;= ABS(table2[[#This Row],[E_coverage_ratio]] - 1),TRUE,FALSE)</f>
        <v>1</v>
      </c>
      <c r="P3333" s="1">
        <f>(table2[[#This Row],[E_err]] + 1)/(table2[[#This Row],[sample_err]] + 1)</f>
        <v>1.0001561823896814</v>
      </c>
      <c r="Q3333" s="1">
        <f>(table2[[#This Row],[EP_err]] + 1 )/(table2[[#This Row],[sample_err]] + 1)</f>
        <v>0.9999951241713898</v>
      </c>
      <c r="R3333" s="1">
        <f>(table2[[#This Row],[EP_gamma]] + 1)/(table2[[#This Row],[expected_gamma]] + 1)</f>
        <v>0.82411392929504068</v>
      </c>
      <c r="S3333" s="1">
        <v>1.7045117975502701E-2</v>
      </c>
      <c r="T3333" s="1">
        <f>(table2[[#This Row],[EP_polymorphism]]+0.1)/(table2[[#This Row],[sample_polymorph]]+0.1)</f>
        <v>1.009009637719851</v>
      </c>
      <c r="U3333" s="1">
        <f>(1-ABS(1 - table2[[#This Row],[E_coverage_ratio]]))*100</f>
        <v>79.909985037584775</v>
      </c>
      <c r="V3333" s="1">
        <f>(1-ABS(1 - table2[[#This Row],[E_error_ratio]]))*100</f>
        <v>99.984381761031855</v>
      </c>
      <c r="W3333" s="1">
        <f>(1-ABS(1 - table2[[#This Row],[EP_coverage_ratio]]))*100</f>
        <v>99.983882232626357</v>
      </c>
      <c r="X3333" s="1">
        <f>(1-ABS(1 - table2[[#This Row],[EP_error_ratio]]))*100</f>
        <v>99.999512417138988</v>
      </c>
      <c r="Y3333" s="1">
        <f>(1-ABS(1 - table2[[#This Row],[EP_polymorphism_ratio]]))*100</f>
        <v>99.09903622801491</v>
      </c>
    </row>
    <row r="3334" spans="1:25" x14ac:dyDescent="0.3">
      <c r="A3334">
        <v>3</v>
      </c>
      <c r="B3334">
        <v>32</v>
      </c>
      <c r="C3334">
        <v>1E-3</v>
      </c>
      <c r="D3334">
        <v>1.6E-2</v>
      </c>
      <c r="E3334">
        <v>0.72832280654523673</v>
      </c>
      <c r="F3334">
        <v>25.569800480783776</v>
      </c>
      <c r="G3334">
        <v>1.1530510103139654E-3</v>
      </c>
      <c r="H3334">
        <v>-3774468.3065836285</v>
      </c>
      <c r="I3334">
        <v>32.016654588335179</v>
      </c>
      <c r="J3334">
        <v>9.9203842100406775E-4</v>
      </c>
      <c r="K3334">
        <v>0.42387866679095176</v>
      </c>
      <c r="L3334">
        <v>-3691702.2771066553</v>
      </c>
      <c r="M3334">
        <f>table2[[#This Row],[E_coverage]]/table2[[#This Row],[sample_coverage]]</f>
        <v>0.79905626502449301</v>
      </c>
      <c r="N3334">
        <f>table2[[#This Row],[EP_coverage]]/table2[[#This Row],[sample_coverage]]</f>
        <v>1.0005204558854743</v>
      </c>
      <c r="O3334" t="b">
        <f>IF(ABS(table2[[#This Row],[EP_coverage_ratio]] - 1) &lt;= ABS(table2[[#This Row],[E_coverage_ratio]] - 1),TRUE,FALSE)</f>
        <v>1</v>
      </c>
      <c r="P3334" s="1">
        <f>(table2[[#This Row],[E_err]] + 1)/(table2[[#This Row],[sample_err]] + 1)</f>
        <v>1.0001528981122019</v>
      </c>
      <c r="Q3334" s="1">
        <f>(table2[[#This Row],[EP_err]] + 1 )/(table2[[#This Row],[sample_err]] + 1)</f>
        <v>0.99999204637462957</v>
      </c>
      <c r="R3334" s="1">
        <f>(table2[[#This Row],[EP_gamma]] + 1)/(table2[[#This Row],[expected_gamma]] + 1)</f>
        <v>0.82384995522749493</v>
      </c>
      <c r="S3334" s="1">
        <v>1.7096927765820499E-2</v>
      </c>
      <c r="T3334" s="1">
        <f>(table2[[#This Row],[EP_polymorphism]]+0.1)/(table2[[#This Row],[sample_polymorph]]+0.1)</f>
        <v>1.0094562738432802</v>
      </c>
      <c r="U3334" s="1">
        <f>(1-ABS(1 - table2[[#This Row],[E_coverage_ratio]]))*100</f>
        <v>79.905626502449294</v>
      </c>
      <c r="V3334" s="1">
        <f>(1-ABS(1 - table2[[#This Row],[E_error_ratio]]))*100</f>
        <v>99.984710188779815</v>
      </c>
      <c r="W3334" s="1">
        <f>(1-ABS(1 - table2[[#This Row],[EP_coverage_ratio]]))*100</f>
        <v>99.947954411452571</v>
      </c>
      <c r="X3334" s="1">
        <f>(1-ABS(1 - table2[[#This Row],[EP_error_ratio]]))*100</f>
        <v>99.999204637462952</v>
      </c>
      <c r="Y3334" s="1">
        <f>(1-ABS(1 - table2[[#This Row],[EP_polymorphism_ratio]]))*100</f>
        <v>99.05437261567198</v>
      </c>
    </row>
    <row r="3335" spans="1:25" x14ac:dyDescent="0.3">
      <c r="A3335">
        <v>4</v>
      </c>
      <c r="B3335">
        <v>32</v>
      </c>
      <c r="C3335">
        <v>1E-3</v>
      </c>
      <c r="D3335">
        <v>1.6E-2</v>
      </c>
      <c r="E3335">
        <v>0.73008172433332252</v>
      </c>
      <c r="F3335">
        <v>25.543594879360242</v>
      </c>
      <c r="G3335">
        <v>1.1562061290692255E-3</v>
      </c>
      <c r="H3335">
        <v>-3777206.9070560518</v>
      </c>
      <c r="I3335">
        <v>31.99326022647147</v>
      </c>
      <c r="J3335">
        <v>9.9449927655602226E-4</v>
      </c>
      <c r="K3335">
        <v>0.42444021707789215</v>
      </c>
      <c r="L3335">
        <v>-3694522.0402603098</v>
      </c>
      <c r="M3335">
        <f>table2[[#This Row],[E_coverage]]/table2[[#This Row],[sample_coverage]]</f>
        <v>0.79823733998000757</v>
      </c>
      <c r="N3335">
        <f>table2[[#This Row],[EP_coverage]]/table2[[#This Row],[sample_coverage]]</f>
        <v>0.99978938207723345</v>
      </c>
      <c r="O3335" t="b">
        <f>IF(ABS(table2[[#This Row],[EP_coverage_ratio]] - 1) &lt;= ABS(table2[[#This Row],[E_coverage_ratio]] - 1),TRUE,FALSE)</f>
        <v>1</v>
      </c>
      <c r="P3335" s="1">
        <f>(table2[[#This Row],[E_err]] + 1)/(table2[[#This Row],[sample_err]] + 1)</f>
        <v>1.0001560500789903</v>
      </c>
      <c r="Q3335" s="1">
        <f>(table2[[#This Row],[EP_err]] + 1 )/(table2[[#This Row],[sample_err]] + 1)</f>
        <v>0.99999450477178431</v>
      </c>
      <c r="R3335" s="1">
        <f>(table2[[#This Row],[EP_gamma]] + 1)/(table2[[#This Row],[expected_gamma]] + 1)</f>
        <v>0.82333695399666307</v>
      </c>
      <c r="S3335" s="1">
        <v>1.7152447914448001E-2</v>
      </c>
      <c r="T3335" s="1">
        <f>(table2[[#This Row],[EP_polymorphism]]+0.1)/(table2[[#This Row],[sample_polymorph]]+0.1)</f>
        <v>1.0099348958142069</v>
      </c>
      <c r="U3335" s="1">
        <f>(1-ABS(1 - table2[[#This Row],[E_coverage_ratio]]))*100</f>
        <v>79.823733998000762</v>
      </c>
      <c r="V3335" s="1">
        <f>(1-ABS(1 - table2[[#This Row],[E_error_ratio]]))*100</f>
        <v>99.98439499210096</v>
      </c>
      <c r="W3335" s="1">
        <f>(1-ABS(1 - table2[[#This Row],[EP_coverage_ratio]]))*100</f>
        <v>99.978938207723345</v>
      </c>
      <c r="X3335" s="1">
        <f>(1-ABS(1 - table2[[#This Row],[EP_error_ratio]]))*100</f>
        <v>99.999450477178428</v>
      </c>
      <c r="Y3335" s="1">
        <f>(1-ABS(1 - table2[[#This Row],[EP_polymorphism_ratio]]))*100</f>
        <v>99.00651041857931</v>
      </c>
    </row>
    <row r="3336" spans="1:25" x14ac:dyDescent="0.3">
      <c r="A3336">
        <v>5</v>
      </c>
      <c r="B3336">
        <v>32</v>
      </c>
      <c r="C3336">
        <v>1E-3</v>
      </c>
      <c r="D3336">
        <v>1.6E-2</v>
      </c>
      <c r="E3336">
        <v>0.72526075083711194</v>
      </c>
      <c r="F3336">
        <v>25.563843970020329</v>
      </c>
      <c r="G3336">
        <v>1.166384983999981E-3</v>
      </c>
      <c r="H3336">
        <v>-3778805.578604206</v>
      </c>
      <c r="I3336">
        <v>31.979789926474268</v>
      </c>
      <c r="J3336">
        <v>1.0049322561719561E-3</v>
      </c>
      <c r="K3336">
        <v>0.42235093817131047</v>
      </c>
      <c r="L3336">
        <v>-3696029.5452395873</v>
      </c>
      <c r="M3336">
        <f>table2[[#This Row],[E_coverage]]/table2[[#This Row],[sample_coverage]]</f>
        <v>0.79887012406313529</v>
      </c>
      <c r="N3336">
        <f>table2[[#This Row],[EP_coverage]]/table2[[#This Row],[sample_coverage]]</f>
        <v>0.99936843520232088</v>
      </c>
      <c r="O3336" t="b">
        <f>IF(ABS(table2[[#This Row],[EP_coverage_ratio]] - 1) &lt;= ABS(table2[[#This Row],[E_coverage_ratio]] - 1),TRUE,FALSE)</f>
        <v>1</v>
      </c>
      <c r="P3336" s="1">
        <f>(table2[[#This Row],[E_err]] + 1)/(table2[[#This Row],[sample_err]] + 1)</f>
        <v>1.0001662187652349</v>
      </c>
      <c r="Q3336" s="1">
        <f>(table2[[#This Row],[EP_err]] + 1 )/(table2[[#This Row],[sample_err]] + 1)</f>
        <v>1.0000049273288434</v>
      </c>
      <c r="R3336" s="1">
        <f>(table2[[#This Row],[EP_gamma]] + 1)/(table2[[#This Row],[expected_gamma]] + 1)</f>
        <v>0.82442664825080669</v>
      </c>
      <c r="S3336" s="1">
        <v>1.70030758693057E-2</v>
      </c>
      <c r="T3336" s="1">
        <f>(table2[[#This Row],[EP_polymorphism]]+0.1)/(table2[[#This Row],[sample_polymorph]]+0.1)</f>
        <v>1.0086472057698768</v>
      </c>
      <c r="U3336" s="1">
        <f>(1-ABS(1 - table2[[#This Row],[E_coverage_ratio]]))*100</f>
        <v>79.887012406313531</v>
      </c>
      <c r="V3336" s="1">
        <f>(1-ABS(1 - table2[[#This Row],[E_error_ratio]]))*100</f>
        <v>99.983378123476513</v>
      </c>
      <c r="W3336" s="1">
        <f>(1-ABS(1 - table2[[#This Row],[EP_coverage_ratio]]))*100</f>
        <v>99.936843520232088</v>
      </c>
      <c r="X3336" s="1">
        <f>(1-ABS(1 - table2[[#This Row],[EP_error_ratio]]))*100</f>
        <v>99.999507267115661</v>
      </c>
      <c r="Y3336" s="1">
        <f>(1-ABS(1 - table2[[#This Row],[EP_polymorphism_ratio]]))*100</f>
        <v>99.135279423012321</v>
      </c>
    </row>
    <row r="3337" spans="1:25" x14ac:dyDescent="0.3">
      <c r="A3337">
        <v>6</v>
      </c>
      <c r="B3337">
        <v>32</v>
      </c>
      <c r="C3337">
        <v>1E-3</v>
      </c>
      <c r="D3337">
        <v>1.6E-2</v>
      </c>
      <c r="E3337">
        <v>0.72813386067526453</v>
      </c>
      <c r="F3337">
        <v>25.545276224991543</v>
      </c>
      <c r="G3337">
        <v>1.1609455294430788E-3</v>
      </c>
      <c r="H3337">
        <v>-3775865.5262606819</v>
      </c>
      <c r="I3337">
        <v>31.928856322755067</v>
      </c>
      <c r="J3337">
        <v>9.9920811009866209E-4</v>
      </c>
      <c r="K3337">
        <v>0.42119628241050788</v>
      </c>
      <c r="L3337">
        <v>-3694618.1824432611</v>
      </c>
      <c r="M3337">
        <f>table2[[#This Row],[E_coverage]]/table2[[#This Row],[sample_coverage]]</f>
        <v>0.79828988203098572</v>
      </c>
      <c r="N3337">
        <f>table2[[#This Row],[EP_coverage]]/table2[[#This Row],[sample_coverage]]</f>
        <v>0.99777676008609584</v>
      </c>
      <c r="O3337" t="b">
        <f>IF(ABS(table2[[#This Row],[EP_coverage_ratio]] - 1) &lt;= ABS(table2[[#This Row],[E_coverage_ratio]] - 1),TRUE,FALSE)</f>
        <v>1</v>
      </c>
      <c r="P3337" s="1">
        <f>(table2[[#This Row],[E_err]] + 1)/(table2[[#This Row],[sample_err]] + 1)</f>
        <v>1.0001607847446985</v>
      </c>
      <c r="Q3337" s="1">
        <f>(table2[[#This Row],[EP_err]] + 1 )/(table2[[#This Row],[sample_err]] + 1)</f>
        <v>0.99999920890119764</v>
      </c>
      <c r="R3337" s="1">
        <f>(table2[[#This Row],[EP_gamma]] + 1)/(table2[[#This Row],[expected_gamma]] + 1)</f>
        <v>0.82238784549663224</v>
      </c>
      <c r="S3337" s="1">
        <v>1.69715118859111E-2</v>
      </c>
      <c r="T3337" s="1">
        <f>(table2[[#This Row],[EP_polymorphism]]+0.1)/(table2[[#This Row],[sample_polymorph]]+0.1)</f>
        <v>1.0083751024647509</v>
      </c>
      <c r="U3337" s="1">
        <f>(1-ABS(1 - table2[[#This Row],[E_coverage_ratio]]))*100</f>
        <v>79.828988203098575</v>
      </c>
      <c r="V3337" s="1">
        <f>(1-ABS(1 - table2[[#This Row],[E_error_ratio]]))*100</f>
        <v>99.98392152553015</v>
      </c>
      <c r="W3337" s="1">
        <f>(1-ABS(1 - table2[[#This Row],[EP_coverage_ratio]]))*100</f>
        <v>99.777676008609589</v>
      </c>
      <c r="X3337" s="1">
        <f>(1-ABS(1 - table2[[#This Row],[EP_error_ratio]]))*100</f>
        <v>99.999920890119768</v>
      </c>
      <c r="Y3337" s="1">
        <f>(1-ABS(1 - table2[[#This Row],[EP_polymorphism_ratio]]))*100</f>
        <v>99.162489753524909</v>
      </c>
    </row>
    <row r="3338" spans="1:25" x14ac:dyDescent="0.3">
      <c r="A3338">
        <v>7</v>
      </c>
      <c r="B3338">
        <v>32</v>
      </c>
      <c r="C3338">
        <v>1E-3</v>
      </c>
      <c r="D3338">
        <v>1.6E-2</v>
      </c>
      <c r="E3338">
        <v>0.72919294481946562</v>
      </c>
      <c r="F3338">
        <v>25.564694927736479</v>
      </c>
      <c r="G3338">
        <v>1.1511192183279793E-3</v>
      </c>
      <c r="H3338">
        <v>-3773187.5741172601</v>
      </c>
      <c r="I3338">
        <v>32.000116321011525</v>
      </c>
      <c r="J3338">
        <v>9.9003347943894555E-4</v>
      </c>
      <c r="K3338">
        <v>0.42345261766511877</v>
      </c>
      <c r="L3338">
        <v>-3691016.1136134351</v>
      </c>
      <c r="M3338">
        <f>table2[[#This Row],[E_coverage]]/table2[[#This Row],[sample_coverage]]</f>
        <v>0.79889671649176497</v>
      </c>
      <c r="N3338">
        <f>table2[[#This Row],[EP_coverage]]/table2[[#This Row],[sample_coverage]]</f>
        <v>1.0000036350316102</v>
      </c>
      <c r="O3338" t="b">
        <f>IF(ABS(table2[[#This Row],[EP_coverage_ratio]] - 1) &lt;= ABS(table2[[#This Row],[E_coverage_ratio]] - 1),TRUE,FALSE)</f>
        <v>1</v>
      </c>
      <c r="P3338" s="1">
        <f>(table2[[#This Row],[E_err]] + 1)/(table2[[#This Row],[sample_err]] + 1)</f>
        <v>1.000150968250078</v>
      </c>
      <c r="Q3338" s="1">
        <f>(table2[[#This Row],[EP_err]] + 1 )/(table2[[#This Row],[sample_err]] + 1)</f>
        <v>0.99999004343600317</v>
      </c>
      <c r="R3338" s="1">
        <f>(table2[[#This Row],[EP_gamma]] + 1)/(table2[[#This Row],[expected_gamma]] + 1)</f>
        <v>0.82318900382382298</v>
      </c>
      <c r="S3338" s="1">
        <v>1.7072951269298298E-2</v>
      </c>
      <c r="T3338" s="1">
        <f>(table2[[#This Row],[EP_polymorphism]]+0.1)/(table2[[#This Row],[sample_polymorph]]+0.1)</f>
        <v>1.0092495799077439</v>
      </c>
      <c r="U3338" s="1">
        <f>(1-ABS(1 - table2[[#This Row],[E_coverage_ratio]]))*100</f>
        <v>79.889671649176492</v>
      </c>
      <c r="V3338" s="1">
        <f>(1-ABS(1 - table2[[#This Row],[E_error_ratio]]))*100</f>
        <v>99.984903174992198</v>
      </c>
      <c r="W3338" s="1">
        <f>(1-ABS(1 - table2[[#This Row],[EP_coverage_ratio]]))*100</f>
        <v>99.999636496838988</v>
      </c>
      <c r="X3338" s="1">
        <f>(1-ABS(1 - table2[[#This Row],[EP_error_ratio]]))*100</f>
        <v>99.999004343600319</v>
      </c>
      <c r="Y3338" s="1">
        <f>(1-ABS(1 - table2[[#This Row],[EP_polymorphism_ratio]]))*100</f>
        <v>99.075042009225612</v>
      </c>
    </row>
    <row r="3339" spans="1:25" x14ac:dyDescent="0.3">
      <c r="A3339">
        <v>8</v>
      </c>
      <c r="B3339">
        <v>32</v>
      </c>
      <c r="C3339">
        <v>1E-3</v>
      </c>
      <c r="D3339">
        <v>1.6E-2</v>
      </c>
      <c r="E3339">
        <v>0.72851360836943091</v>
      </c>
      <c r="F3339">
        <v>25.559261044765684</v>
      </c>
      <c r="G3339">
        <v>1.155288727502252E-3</v>
      </c>
      <c r="H3339">
        <v>-3773324.1797783282</v>
      </c>
      <c r="I3339">
        <v>31.955279726776528</v>
      </c>
      <c r="J3339">
        <v>9.9398045248481025E-4</v>
      </c>
      <c r="K3339">
        <v>0.42162527402445865</v>
      </c>
      <c r="L3339">
        <v>-3691920.2926590485</v>
      </c>
      <c r="M3339">
        <f>table2[[#This Row],[E_coverage]]/table2[[#This Row],[sample_coverage]]</f>
        <v>0.79872690764892762</v>
      </c>
      <c r="N3339">
        <f>table2[[#This Row],[EP_coverage]]/table2[[#This Row],[sample_coverage]]</f>
        <v>0.99860249146176649</v>
      </c>
      <c r="O3339" t="b">
        <f>IF(ABS(table2[[#This Row],[EP_coverage_ratio]] - 1) &lt;= ABS(table2[[#This Row],[E_coverage_ratio]] - 1),TRUE,FALSE)</f>
        <v>1</v>
      </c>
      <c r="P3339" s="1">
        <f>(table2[[#This Row],[E_err]] + 1)/(table2[[#This Row],[sample_err]] + 1)</f>
        <v>1.0001551335939083</v>
      </c>
      <c r="Q3339" s="1">
        <f>(table2[[#This Row],[EP_err]] + 1 )/(table2[[#This Row],[sample_err]] + 1)</f>
        <v>0.99999398646601889</v>
      </c>
      <c r="R3339" s="1">
        <f>(table2[[#This Row],[EP_gamma]] + 1)/(table2[[#This Row],[expected_gamma]] + 1)</f>
        <v>0.82245535536484959</v>
      </c>
      <c r="S3339" s="1">
        <v>1.6975954999912501E-2</v>
      </c>
      <c r="T3339" s="1">
        <f>(table2[[#This Row],[EP_polymorphism]]+0.1)/(table2[[#This Row],[sample_polymorph]]+0.1)</f>
        <v>1.0084134051716596</v>
      </c>
      <c r="U3339" s="1">
        <f>(1-ABS(1 - table2[[#This Row],[E_coverage_ratio]]))*100</f>
        <v>79.872690764892766</v>
      </c>
      <c r="V3339" s="1">
        <f>(1-ABS(1 - table2[[#This Row],[E_error_ratio]]))*100</f>
        <v>99.984486640609177</v>
      </c>
      <c r="W3339" s="1">
        <f>(1-ABS(1 - table2[[#This Row],[EP_coverage_ratio]]))*100</f>
        <v>99.860249146176656</v>
      </c>
      <c r="X3339" s="1">
        <f>(1-ABS(1 - table2[[#This Row],[EP_error_ratio]]))*100</f>
        <v>99.99939864660189</v>
      </c>
      <c r="Y3339" s="1">
        <f>(1-ABS(1 - table2[[#This Row],[EP_polymorphism_ratio]]))*100</f>
        <v>99.15865948283404</v>
      </c>
    </row>
    <row r="3340" spans="1:25" x14ac:dyDescent="0.3">
      <c r="A3340">
        <v>9</v>
      </c>
      <c r="B3340">
        <v>32</v>
      </c>
      <c r="C3340">
        <v>1E-3</v>
      </c>
      <c r="D3340">
        <v>1.6E-2</v>
      </c>
      <c r="E3340">
        <v>0.72738136466207703</v>
      </c>
      <c r="F3340">
        <v>25.552283382769421</v>
      </c>
      <c r="G3340">
        <v>1.151630781078043E-3</v>
      </c>
      <c r="H3340">
        <v>-3773213.8139447896</v>
      </c>
      <c r="I3340">
        <v>31.953408696404175</v>
      </c>
      <c r="J3340">
        <v>9.9023120798432816E-4</v>
      </c>
      <c r="K3340">
        <v>0.42202923971558165</v>
      </c>
      <c r="L3340">
        <v>-3691557.1716534556</v>
      </c>
      <c r="M3340">
        <f>table2[[#This Row],[E_coverage]]/table2[[#This Row],[sample_coverage]]</f>
        <v>0.7985088557115444</v>
      </c>
      <c r="N3340">
        <f>table2[[#This Row],[EP_coverage]]/table2[[#This Row],[sample_coverage]]</f>
        <v>0.99854402176263046</v>
      </c>
      <c r="O3340" t="b">
        <f>IF(ABS(table2[[#This Row],[EP_coverage_ratio]] - 1) &lt;= ABS(table2[[#This Row],[E_coverage_ratio]] - 1),TRUE,FALSE)</f>
        <v>1</v>
      </c>
      <c r="P3340" s="1">
        <f>(table2[[#This Row],[E_err]] + 1)/(table2[[#This Row],[sample_err]] + 1)</f>
        <v>1.0001514793017763</v>
      </c>
      <c r="Q3340" s="1">
        <f>(table2[[#This Row],[EP_err]] + 1 )/(table2[[#This Row],[sample_err]] + 1)</f>
        <v>0.9999902409670175</v>
      </c>
      <c r="R3340" s="1">
        <f>(table2[[#This Row],[EP_gamma]] + 1)/(table2[[#This Row],[expected_gamma]] + 1)</f>
        <v>0.82322830893441379</v>
      </c>
      <c r="S3340" s="1">
        <v>1.6992142151326599E-2</v>
      </c>
      <c r="T3340" s="1">
        <f>(table2[[#This Row],[EP_polymorphism]]+0.1)/(table2[[#This Row],[sample_polymorph]]+0.1)</f>
        <v>1.0085529495804018</v>
      </c>
      <c r="U3340" s="1">
        <f>(1-ABS(1 - table2[[#This Row],[E_coverage_ratio]]))*100</f>
        <v>79.850885571154436</v>
      </c>
      <c r="V3340" s="1">
        <f>(1-ABS(1 - table2[[#This Row],[E_error_ratio]]))*100</f>
        <v>99.984852069822367</v>
      </c>
      <c r="W3340" s="1">
        <f>(1-ABS(1 - table2[[#This Row],[EP_coverage_ratio]]))*100</f>
        <v>99.854402176263051</v>
      </c>
      <c r="X3340" s="1">
        <f>(1-ABS(1 - table2[[#This Row],[EP_error_ratio]]))*100</f>
        <v>99.999024096701746</v>
      </c>
      <c r="Y3340" s="1">
        <f>(1-ABS(1 - table2[[#This Row],[EP_polymorphism_ratio]]))*100</f>
        <v>99.144705041959824</v>
      </c>
    </row>
    <row r="3341" spans="1:25" x14ac:dyDescent="0.3">
      <c r="A3341">
        <v>10</v>
      </c>
      <c r="B3341">
        <v>32</v>
      </c>
      <c r="C3341">
        <v>1E-3</v>
      </c>
      <c r="D3341">
        <v>1.6E-2</v>
      </c>
      <c r="E3341">
        <v>0.7294457237375539</v>
      </c>
      <c r="F3341">
        <v>25.524698802393697</v>
      </c>
      <c r="G3341">
        <v>1.1602493687560957E-3</v>
      </c>
      <c r="H3341">
        <v>-3780493.9960819916</v>
      </c>
      <c r="I3341">
        <v>32.013536774893552</v>
      </c>
      <c r="J3341">
        <v>9.981330109854105E-4</v>
      </c>
      <c r="K3341">
        <v>0.42656300731314128</v>
      </c>
      <c r="L3341">
        <v>-3697862.1207712302</v>
      </c>
      <c r="M3341">
        <f>table2[[#This Row],[E_coverage]]/table2[[#This Row],[sample_coverage]]</f>
        <v>0.79764683757480304</v>
      </c>
      <c r="N3341">
        <f>table2[[#This Row],[EP_coverage]]/table2[[#This Row],[sample_coverage]]</f>
        <v>1.0004230242154235</v>
      </c>
      <c r="O3341" t="b">
        <f>IF(ABS(table2[[#This Row],[EP_coverage_ratio]] - 1) &lt;= ABS(table2[[#This Row],[E_coverage_ratio]] - 1),TRUE,FALSE)</f>
        <v>1</v>
      </c>
      <c r="P3341" s="1">
        <f>(table2[[#This Row],[E_err]] + 1)/(table2[[#This Row],[sample_err]] + 1)</f>
        <v>1.0001600892794769</v>
      </c>
      <c r="Q3341" s="1">
        <f>(table2[[#This Row],[EP_err]] + 1 )/(table2[[#This Row],[sample_err]] + 1)</f>
        <v>0.99999813487610945</v>
      </c>
      <c r="R3341" s="1">
        <f>(table2[[#This Row],[EP_gamma]] + 1)/(table2[[#This Row],[expected_gamma]] + 1)</f>
        <v>0.82486717433962342</v>
      </c>
      <c r="S3341" s="1">
        <v>1.7285781042085498E-2</v>
      </c>
      <c r="T3341" s="1">
        <f>(table2[[#This Row],[EP_polymorphism]]+0.1)/(table2[[#This Row],[sample_polymorph]]+0.1)</f>
        <v>1.0110843193283232</v>
      </c>
      <c r="U3341" s="1">
        <f>(1-ABS(1 - table2[[#This Row],[E_coverage_ratio]]))*100</f>
        <v>79.764683757480299</v>
      </c>
      <c r="V3341" s="1">
        <f>(1-ABS(1 - table2[[#This Row],[E_error_ratio]]))*100</f>
        <v>99.983991072052319</v>
      </c>
      <c r="W3341" s="1">
        <f>(1-ABS(1 - table2[[#This Row],[EP_coverage_ratio]]))*100</f>
        <v>99.957697578457655</v>
      </c>
      <c r="X3341" s="1">
        <f>(1-ABS(1 - table2[[#This Row],[EP_error_ratio]]))*100</f>
        <v>99.99981348761095</v>
      </c>
      <c r="Y3341" s="1">
        <f>(1-ABS(1 - table2[[#This Row],[EP_polymorphism_ratio]]))*100</f>
        <v>98.891568067167682</v>
      </c>
    </row>
    <row r="3342" spans="1:25" x14ac:dyDescent="0.3">
      <c r="A3342">
        <v>1</v>
      </c>
      <c r="B3342">
        <v>32</v>
      </c>
      <c r="C3342">
        <v>1E-3</v>
      </c>
      <c r="D3342">
        <v>3.2000000000000001E-2</v>
      </c>
      <c r="E3342">
        <v>0.86131077262579669</v>
      </c>
      <c r="F3342">
        <v>21.570944978829559</v>
      </c>
      <c r="G3342">
        <v>1.0361356527918068E-3</v>
      </c>
      <c r="H3342">
        <v>-5060236.3838271368</v>
      </c>
      <c r="I3342">
        <v>32.021127027421038</v>
      </c>
      <c r="J3342">
        <v>9.9462116667492213E-4</v>
      </c>
      <c r="K3342">
        <v>0.63766576467630076</v>
      </c>
      <c r="L3342">
        <v>-4818373.4185584923</v>
      </c>
      <c r="M3342">
        <f>table2[[#This Row],[E_coverage]]/table2[[#This Row],[sample_coverage]]</f>
        <v>0.67409203058842371</v>
      </c>
      <c r="N3342">
        <f>table2[[#This Row],[EP_coverage]]/table2[[#This Row],[sample_coverage]]</f>
        <v>1.0006602196069074</v>
      </c>
      <c r="O3342" t="b">
        <f>IF(ABS(table2[[#This Row],[EP_coverage_ratio]] - 1) &lt;= ABS(table2[[#This Row],[E_coverage_ratio]] - 1),TRUE,FALSE)</f>
        <v>1</v>
      </c>
      <c r="P3342" s="1">
        <f>(table2[[#This Row],[E_err]] + 1)/(table2[[#This Row],[sample_err]] + 1)</f>
        <v>1.0000360995532385</v>
      </c>
      <c r="Q3342" s="1">
        <f>(table2[[#This Row],[EP_err]] + 1 )/(table2[[#This Row],[sample_err]] + 1)</f>
        <v>0.99999462654013493</v>
      </c>
      <c r="R3342" s="1">
        <f>(table2[[#This Row],[EP_gamma]] + 1)/(table2[[#This Row],[expected_gamma]] + 1)</f>
        <v>0.87984542332283688</v>
      </c>
      <c r="S3342" s="1">
        <v>3.3382313104467203E-2</v>
      </c>
      <c r="T3342" s="1">
        <f>(table2[[#This Row],[EP_polymorphism]]+0.1)/(table2[[#This Row],[sample_polymorph]]+0.1)</f>
        <v>1.0104720689732365</v>
      </c>
      <c r="U3342" s="1">
        <f>(1-ABS(1 - table2[[#This Row],[E_coverage_ratio]]))*100</f>
        <v>67.409203058842365</v>
      </c>
      <c r="V3342" s="1">
        <f>(1-ABS(1 - table2[[#This Row],[E_error_ratio]]))*100</f>
        <v>99.996390044676147</v>
      </c>
      <c r="W3342" s="1">
        <f>(1-ABS(1 - table2[[#This Row],[EP_coverage_ratio]]))*100</f>
        <v>99.933978039309252</v>
      </c>
      <c r="X3342" s="1">
        <f>(1-ABS(1 - table2[[#This Row],[EP_error_ratio]]))*100</f>
        <v>99.999462654013499</v>
      </c>
      <c r="Y3342" s="1">
        <f>(1-ABS(1 - table2[[#This Row],[EP_polymorphism_ratio]]))*100</f>
        <v>98.952793102676353</v>
      </c>
    </row>
    <row r="3343" spans="1:25" x14ac:dyDescent="0.3">
      <c r="A3343">
        <v>2</v>
      </c>
      <c r="B3343">
        <v>32</v>
      </c>
      <c r="C3343">
        <v>1E-3</v>
      </c>
      <c r="D3343">
        <v>3.2000000000000001E-2</v>
      </c>
      <c r="E3343">
        <v>0.85966220077528177</v>
      </c>
      <c r="F3343">
        <v>21.597430164730248</v>
      </c>
      <c r="G3343">
        <v>1.02997740409479E-3</v>
      </c>
      <c r="H3343">
        <v>-5058304.8959392449</v>
      </c>
      <c r="I3343">
        <v>31.953719939553253</v>
      </c>
      <c r="J3343">
        <v>9.8819129510122712E-4</v>
      </c>
      <c r="K3343">
        <v>0.63329165806045573</v>
      </c>
      <c r="L3343">
        <v>-4813919.650837074</v>
      </c>
      <c r="M3343">
        <f>table2[[#This Row],[E_coverage]]/table2[[#This Row],[sample_coverage]]</f>
        <v>0.67491969264782026</v>
      </c>
      <c r="N3343">
        <f>table2[[#This Row],[EP_coverage]]/table2[[#This Row],[sample_coverage]]</f>
        <v>0.99855374811103914</v>
      </c>
      <c r="O3343" t="b">
        <f>IF(ABS(table2[[#This Row],[EP_coverage_ratio]] - 1) &lt;= ABS(table2[[#This Row],[E_coverage_ratio]] - 1),TRUE,FALSE)</f>
        <v>1</v>
      </c>
      <c r="P3343" s="1">
        <f>(table2[[#This Row],[E_err]] + 1)/(table2[[#This Row],[sample_err]] + 1)</f>
        <v>1.0000299474566381</v>
      </c>
      <c r="Q3343" s="1">
        <f>(table2[[#This Row],[EP_err]] + 1 )/(table2[[#This Row],[sample_err]] + 1)</f>
        <v>0.99998820309200942</v>
      </c>
      <c r="R3343" s="1">
        <f>(table2[[#This Row],[EP_gamma]] + 1)/(table2[[#This Row],[expected_gamma]] + 1)</f>
        <v>0.87827330005392723</v>
      </c>
      <c r="S3343" s="1">
        <v>3.28582021248452E-2</v>
      </c>
      <c r="T3343" s="1">
        <f>(table2[[#This Row],[EP_polymorphism]]+0.1)/(table2[[#This Row],[sample_polymorph]]+0.1)</f>
        <v>1.0065015312488272</v>
      </c>
      <c r="U3343" s="1">
        <f>(1-ABS(1 - table2[[#This Row],[E_coverage_ratio]]))*100</f>
        <v>67.491969264782028</v>
      </c>
      <c r="V3343" s="1">
        <f>(1-ABS(1 - table2[[#This Row],[E_error_ratio]]))*100</f>
        <v>99.997005254336187</v>
      </c>
      <c r="W3343" s="1">
        <f>(1-ABS(1 - table2[[#This Row],[EP_coverage_ratio]]))*100</f>
        <v>99.855374811103914</v>
      </c>
      <c r="X3343" s="1">
        <f>(1-ABS(1 - table2[[#This Row],[EP_error_ratio]]))*100</f>
        <v>99.998820309200937</v>
      </c>
      <c r="Y3343" s="1">
        <f>(1-ABS(1 - table2[[#This Row],[EP_polymorphism_ratio]]))*100</f>
        <v>99.349846875117279</v>
      </c>
    </row>
    <row r="3344" spans="1:25" x14ac:dyDescent="0.3">
      <c r="A3344">
        <v>3</v>
      </c>
      <c r="B3344">
        <v>32</v>
      </c>
      <c r="C3344">
        <v>1E-3</v>
      </c>
      <c r="D3344">
        <v>3.2000000000000001E-2</v>
      </c>
      <c r="E3344">
        <v>0.86024198922131068</v>
      </c>
      <c r="F3344">
        <v>21.600995568146928</v>
      </c>
      <c r="G3344">
        <v>1.0229355384372004E-3</v>
      </c>
      <c r="H3344">
        <v>-5048050.573502305</v>
      </c>
      <c r="I3344">
        <v>32.008217285941377</v>
      </c>
      <c r="J3344">
        <v>9.816257274348505E-4</v>
      </c>
      <c r="K3344">
        <v>0.63542669097450788</v>
      </c>
      <c r="L3344">
        <v>-4807102.6928095249</v>
      </c>
      <c r="M3344">
        <f>table2[[#This Row],[E_coverage]]/table2[[#This Row],[sample_coverage]]</f>
        <v>0.6750311115045915</v>
      </c>
      <c r="N3344">
        <f>table2[[#This Row],[EP_coverage]]/table2[[#This Row],[sample_coverage]]</f>
        <v>1.000256790185668</v>
      </c>
      <c r="O3344" t="b">
        <f>IF(ABS(table2[[#This Row],[EP_coverage_ratio]] - 1) &lt;= ABS(table2[[#This Row],[E_coverage_ratio]] - 1),TRUE,FALSE)</f>
        <v>1</v>
      </c>
      <c r="P3344" s="1">
        <f>(table2[[#This Row],[E_err]] + 1)/(table2[[#This Row],[sample_err]] + 1)</f>
        <v>1.0000229126258116</v>
      </c>
      <c r="Q3344" s="1">
        <f>(table2[[#This Row],[EP_err]] + 1 )/(table2[[#This Row],[sample_err]] + 1)</f>
        <v>0.99998164408335166</v>
      </c>
      <c r="R3344" s="1">
        <f>(table2[[#This Row],[EP_gamma]] + 1)/(table2[[#This Row],[expected_gamma]] + 1)</f>
        <v>0.87914728323011915</v>
      </c>
      <c r="S3344" s="1">
        <v>3.3057248346412701E-2</v>
      </c>
      <c r="T3344" s="1">
        <f>(table2[[#This Row],[EP_polymorphism]]+0.1)/(table2[[#This Row],[sample_polymorph]]+0.1)</f>
        <v>1.0080094571697931</v>
      </c>
      <c r="U3344" s="1">
        <f>(1-ABS(1 - table2[[#This Row],[E_coverage_ratio]]))*100</f>
        <v>67.503111150459148</v>
      </c>
      <c r="V3344" s="1">
        <f>(1-ABS(1 - table2[[#This Row],[E_error_ratio]]))*100</f>
        <v>99.997708737418847</v>
      </c>
      <c r="W3344" s="1">
        <f>(1-ABS(1 - table2[[#This Row],[EP_coverage_ratio]]))*100</f>
        <v>99.974320981433195</v>
      </c>
      <c r="X3344" s="1">
        <f>(1-ABS(1 - table2[[#This Row],[EP_error_ratio]]))*100</f>
        <v>99.998164408335171</v>
      </c>
      <c r="Y3344" s="1">
        <f>(1-ABS(1 - table2[[#This Row],[EP_polymorphism_ratio]]))*100</f>
        <v>99.1990542830207</v>
      </c>
    </row>
    <row r="3345" spans="1:25" x14ac:dyDescent="0.3">
      <c r="A3345">
        <v>4</v>
      </c>
      <c r="B3345">
        <v>32</v>
      </c>
      <c r="C3345">
        <v>1E-3</v>
      </c>
      <c r="D3345">
        <v>3.2000000000000001E-2</v>
      </c>
      <c r="E3345">
        <v>0.86056911354479537</v>
      </c>
      <c r="F3345">
        <v>21.606355666801676</v>
      </c>
      <c r="G3345">
        <v>1.0329020433568689E-3</v>
      </c>
      <c r="H3345">
        <v>-5050162.0673339749</v>
      </c>
      <c r="I3345">
        <v>31.951993901300803</v>
      </c>
      <c r="J3345">
        <v>9.9111935594608873E-4</v>
      </c>
      <c r="K3345">
        <v>0.63256881411144794</v>
      </c>
      <c r="L3345">
        <v>-4811272.3917936971</v>
      </c>
      <c r="M3345">
        <f>table2[[#This Row],[E_coverage]]/table2[[#This Row],[sample_coverage]]</f>
        <v>0.67519861458755237</v>
      </c>
      <c r="N3345">
        <f>table2[[#This Row],[EP_coverage]]/table2[[#This Row],[sample_coverage]]</f>
        <v>0.99849980941565009</v>
      </c>
      <c r="O3345" t="b">
        <f>IF(ABS(table2[[#This Row],[EP_coverage_ratio]] - 1) &lt;= ABS(table2[[#This Row],[E_coverage_ratio]] - 1),TRUE,FALSE)</f>
        <v>1</v>
      </c>
      <c r="P3345" s="1">
        <f>(table2[[#This Row],[E_err]] + 1)/(table2[[#This Row],[sample_err]] + 1)</f>
        <v>1.0000328691741827</v>
      </c>
      <c r="Q3345" s="1">
        <f>(table2[[#This Row],[EP_err]] + 1 )/(table2[[#This Row],[sample_err]] + 1)</f>
        <v>0.99999112822771841</v>
      </c>
      <c r="R3345" s="1">
        <f>(table2[[#This Row],[EP_gamma]] + 1)/(table2[[#This Row],[expected_gamma]] + 1)</f>
        <v>0.87745668904555973</v>
      </c>
      <c r="S3345" s="1">
        <v>3.2798254412246902E-2</v>
      </c>
      <c r="T3345" s="1">
        <f>(table2[[#This Row],[EP_polymorphism]]+0.1)/(table2[[#This Row],[sample_polymorph]]+0.1)</f>
        <v>1.0060473819109614</v>
      </c>
      <c r="U3345" s="1">
        <f>(1-ABS(1 - table2[[#This Row],[E_coverage_ratio]]))*100</f>
        <v>67.51986145875523</v>
      </c>
      <c r="V3345" s="1">
        <f>(1-ABS(1 - table2[[#This Row],[E_error_ratio]]))*100</f>
        <v>99.996713082581735</v>
      </c>
      <c r="W3345" s="1">
        <f>(1-ABS(1 - table2[[#This Row],[EP_coverage_ratio]]))*100</f>
        <v>99.849980941565008</v>
      </c>
      <c r="X3345" s="1">
        <f>(1-ABS(1 - table2[[#This Row],[EP_error_ratio]]))*100</f>
        <v>99.999112822771835</v>
      </c>
      <c r="Y3345" s="1">
        <f>(1-ABS(1 - table2[[#This Row],[EP_polymorphism_ratio]]))*100</f>
        <v>99.395261808903854</v>
      </c>
    </row>
    <row r="3346" spans="1:25" x14ac:dyDescent="0.3">
      <c r="A3346">
        <v>5</v>
      </c>
      <c r="B3346">
        <v>32</v>
      </c>
      <c r="C3346">
        <v>1E-3</v>
      </c>
      <c r="D3346">
        <v>3.2000000000000001E-2</v>
      </c>
      <c r="E3346">
        <v>0.8545084460111031</v>
      </c>
      <c r="F3346">
        <v>21.588979131457364</v>
      </c>
      <c r="G3346">
        <v>1.0377500019862886E-3</v>
      </c>
      <c r="H3346">
        <v>-5065310.2099096254</v>
      </c>
      <c r="I3346">
        <v>32.095921646417658</v>
      </c>
      <c r="J3346">
        <v>9.9654831672214839E-4</v>
      </c>
      <c r="K3346">
        <v>0.6395154565425879</v>
      </c>
      <c r="L3346">
        <v>-4819315.7195151933</v>
      </c>
      <c r="M3346">
        <f>table2[[#This Row],[E_coverage]]/table2[[#This Row],[sample_coverage]]</f>
        <v>0.67465559785804263</v>
      </c>
      <c r="N3346">
        <f>table2[[#This Row],[EP_coverage]]/table2[[#This Row],[sample_coverage]]</f>
        <v>1.0029975514505518</v>
      </c>
      <c r="O3346" t="b">
        <f>IF(ABS(table2[[#This Row],[EP_coverage_ratio]] - 1) &lt;= ABS(table2[[#This Row],[E_coverage_ratio]] - 1),TRUE,FALSE)</f>
        <v>1</v>
      </c>
      <c r="P3346" s="1">
        <f>(table2[[#This Row],[E_err]] + 1)/(table2[[#This Row],[sample_err]] + 1)</f>
        <v>1.0000377122896966</v>
      </c>
      <c r="Q3346" s="1">
        <f>(table2[[#This Row],[EP_err]] + 1 )/(table2[[#This Row],[sample_err]] + 1)</f>
        <v>0.99999655176495739</v>
      </c>
      <c r="R3346" s="1">
        <f>(table2[[#This Row],[EP_gamma]] + 1)/(table2[[#This Row],[expected_gamma]] + 1)</f>
        <v>0.88407009419075566</v>
      </c>
      <c r="S3346" s="1">
        <v>3.3507567796172297E-2</v>
      </c>
      <c r="T3346" s="1">
        <f>(table2[[#This Row],[EP_polymorphism]]+0.1)/(table2[[#This Row],[sample_polymorph]]+0.1)</f>
        <v>1.0114209681528203</v>
      </c>
      <c r="U3346" s="1">
        <f>(1-ABS(1 - table2[[#This Row],[E_coverage_ratio]]))*100</f>
        <v>67.46555978580426</v>
      </c>
      <c r="V3346" s="1">
        <f>(1-ABS(1 - table2[[#This Row],[E_error_ratio]]))*100</f>
        <v>99.996228771030331</v>
      </c>
      <c r="W3346" s="1">
        <f>(1-ABS(1 - table2[[#This Row],[EP_coverage_ratio]]))*100</f>
        <v>99.700244854944813</v>
      </c>
      <c r="X3346" s="1">
        <f>(1-ABS(1 - table2[[#This Row],[EP_error_ratio]]))*100</f>
        <v>99.999655176495736</v>
      </c>
      <c r="Y3346" s="1">
        <f>(1-ABS(1 - table2[[#This Row],[EP_polymorphism_ratio]]))*100</f>
        <v>98.857903184717969</v>
      </c>
    </row>
    <row r="3347" spans="1:25" x14ac:dyDescent="0.3">
      <c r="A3347">
        <v>6</v>
      </c>
      <c r="B3347">
        <v>32</v>
      </c>
      <c r="C3347">
        <v>1E-3</v>
      </c>
      <c r="D3347">
        <v>3.2000000000000001E-2</v>
      </c>
      <c r="E3347">
        <v>0.85967507049294678</v>
      </c>
      <c r="F3347">
        <v>21.596561488290877</v>
      </c>
      <c r="G3347">
        <v>1.0423923325186372E-3</v>
      </c>
      <c r="H3347">
        <v>-5061097.9160255175</v>
      </c>
      <c r="I3347">
        <v>32.048300974580698</v>
      </c>
      <c r="J3347">
        <v>1.0009518388639476E-3</v>
      </c>
      <c r="K3347">
        <v>0.63698153427187643</v>
      </c>
      <c r="L3347">
        <v>-4818088.3713364173</v>
      </c>
      <c r="M3347">
        <f>table2[[#This Row],[E_coverage]]/table2[[#This Row],[sample_coverage]]</f>
        <v>0.67489254650908992</v>
      </c>
      <c r="N3347">
        <f>table2[[#This Row],[EP_coverage]]/table2[[#This Row],[sample_coverage]]</f>
        <v>1.0015094054556468</v>
      </c>
      <c r="O3347" t="b">
        <f>IF(ABS(table2[[#This Row],[EP_coverage_ratio]] - 1) &lt;= ABS(table2[[#This Row],[E_coverage_ratio]] - 1),TRUE,FALSE)</f>
        <v>1</v>
      </c>
      <c r="P3347" s="1">
        <f>(table2[[#This Row],[E_err]] + 1)/(table2[[#This Row],[sample_err]] + 1)</f>
        <v>1.0000423499825362</v>
      </c>
      <c r="Q3347" s="1">
        <f>(table2[[#This Row],[EP_err]] + 1 )/(table2[[#This Row],[sample_err]] + 1)</f>
        <v>1.0000009508879759</v>
      </c>
      <c r="R3347" s="1">
        <f>(table2[[#This Row],[EP_gamma]] + 1)/(table2[[#This Row],[expected_gamma]] + 1)</f>
        <v>0.88025137307344747</v>
      </c>
      <c r="S3347" s="1">
        <v>3.3271364323666598E-2</v>
      </c>
      <c r="T3347" s="1">
        <f>(table2[[#This Row],[EP_polymorphism]]+0.1)/(table2[[#This Row],[sample_polymorph]]+0.1)</f>
        <v>1.0096315479065652</v>
      </c>
      <c r="U3347" s="1">
        <f>(1-ABS(1 - table2[[#This Row],[E_coverage_ratio]]))*100</f>
        <v>67.48925465090899</v>
      </c>
      <c r="V3347" s="1">
        <f>(1-ABS(1 - table2[[#This Row],[E_error_ratio]]))*100</f>
        <v>99.995765001746378</v>
      </c>
      <c r="W3347" s="1">
        <f>(1-ABS(1 - table2[[#This Row],[EP_coverage_ratio]]))*100</f>
        <v>99.84905945443532</v>
      </c>
      <c r="X3347" s="1">
        <f>(1-ABS(1 - table2[[#This Row],[EP_error_ratio]]))*100</f>
        <v>99.999904911202407</v>
      </c>
      <c r="Y3347" s="1">
        <f>(1-ABS(1 - table2[[#This Row],[EP_polymorphism_ratio]]))*100</f>
        <v>99.036845209343483</v>
      </c>
    </row>
    <row r="3348" spans="1:25" x14ac:dyDescent="0.3">
      <c r="A3348">
        <v>7</v>
      </c>
      <c r="B3348">
        <v>32</v>
      </c>
      <c r="C3348">
        <v>1E-3</v>
      </c>
      <c r="D3348">
        <v>3.2000000000000001E-2</v>
      </c>
      <c r="E3348">
        <v>0.86255942218784432</v>
      </c>
      <c r="F3348">
        <v>21.560332048573514</v>
      </c>
      <c r="G3348">
        <v>1.0336592775395071E-3</v>
      </c>
      <c r="H3348">
        <v>-5064410.6823518192</v>
      </c>
      <c r="I3348">
        <v>32.023883170829244</v>
      </c>
      <c r="J3348">
        <v>9.9215319792563136E-4</v>
      </c>
      <c r="K3348">
        <v>0.63844687964251889</v>
      </c>
      <c r="L3348">
        <v>-4820523.4461072003</v>
      </c>
      <c r="M3348">
        <f>table2[[#This Row],[E_coverage]]/table2[[#This Row],[sample_coverage]]</f>
        <v>0.67376037651792231</v>
      </c>
      <c r="N3348">
        <f>table2[[#This Row],[EP_coverage]]/table2[[#This Row],[sample_coverage]]</f>
        <v>1.0007463490884139</v>
      </c>
      <c r="O3348" t="b">
        <f>IF(ABS(table2[[#This Row],[EP_coverage_ratio]] - 1) &lt;= ABS(table2[[#This Row],[E_coverage_ratio]] - 1),TRUE,FALSE)</f>
        <v>1</v>
      </c>
      <c r="P3348" s="1">
        <f>(table2[[#This Row],[E_err]] + 1)/(table2[[#This Row],[sample_err]] + 1)</f>
        <v>1.0000336256518878</v>
      </c>
      <c r="Q3348" s="1">
        <f>(table2[[#This Row],[EP_err]] + 1 )/(table2[[#This Row],[sample_err]] + 1)</f>
        <v>0.99999216103688882</v>
      </c>
      <c r="R3348" s="1">
        <f>(table2[[#This Row],[EP_gamma]] + 1)/(table2[[#This Row],[expected_gamma]] + 1)</f>
        <v>0.87967495701045983</v>
      </c>
      <c r="S3348" s="1">
        <v>3.3478826689628399E-2</v>
      </c>
      <c r="T3348" s="1">
        <f>(table2[[#This Row],[EP_polymorphism]]+0.1)/(table2[[#This Row],[sample_polymorph]]+0.1)</f>
        <v>1.0112032324971849</v>
      </c>
      <c r="U3348" s="1">
        <f>(1-ABS(1 - table2[[#This Row],[E_coverage_ratio]]))*100</f>
        <v>67.376037651792231</v>
      </c>
      <c r="V3348" s="1">
        <f>(1-ABS(1 - table2[[#This Row],[E_error_ratio]]))*100</f>
        <v>99.99663743481122</v>
      </c>
      <c r="W3348" s="1">
        <f>(1-ABS(1 - table2[[#This Row],[EP_coverage_ratio]]))*100</f>
        <v>99.925365091158611</v>
      </c>
      <c r="X3348" s="1">
        <f>(1-ABS(1 - table2[[#This Row],[EP_error_ratio]]))*100</f>
        <v>99.99921610368888</v>
      </c>
      <c r="Y3348" s="1">
        <f>(1-ABS(1 - table2[[#This Row],[EP_polymorphism_ratio]]))*100</f>
        <v>98.879676750281504</v>
      </c>
    </row>
    <row r="3349" spans="1:25" x14ac:dyDescent="0.3">
      <c r="A3349">
        <v>8</v>
      </c>
      <c r="B3349">
        <v>32</v>
      </c>
      <c r="C3349">
        <v>1E-3</v>
      </c>
      <c r="D3349">
        <v>3.2000000000000001E-2</v>
      </c>
      <c r="E3349">
        <v>0.85633642673506583</v>
      </c>
      <c r="F3349">
        <v>21.611287929953317</v>
      </c>
      <c r="G3349">
        <v>1.0382157817914609E-3</v>
      </c>
      <c r="H3349">
        <v>-5054436.9161311984</v>
      </c>
      <c r="I3349">
        <v>32.014782203177042</v>
      </c>
      <c r="J3349">
        <v>9.9663256880111223E-4</v>
      </c>
      <c r="K3349">
        <v>0.63476046923499307</v>
      </c>
      <c r="L3349">
        <v>-4813713.338568531</v>
      </c>
      <c r="M3349">
        <f>table2[[#This Row],[E_coverage]]/table2[[#This Row],[sample_coverage]]</f>
        <v>0.67535274781104115</v>
      </c>
      <c r="N3349">
        <f>table2[[#This Row],[EP_coverage]]/table2[[#This Row],[sample_coverage]]</f>
        <v>1.0004619438492826</v>
      </c>
      <c r="O3349" t="b">
        <f>IF(ABS(table2[[#This Row],[EP_coverage_ratio]] - 1) &lt;= ABS(table2[[#This Row],[E_coverage_ratio]] - 1),TRUE,FALSE)</f>
        <v>1</v>
      </c>
      <c r="P3349" s="1">
        <f>(table2[[#This Row],[E_err]] + 1)/(table2[[#This Row],[sample_err]] + 1)</f>
        <v>1.0000381776041873</v>
      </c>
      <c r="Q3349" s="1">
        <f>(table2[[#This Row],[EP_err]] + 1 )/(table2[[#This Row],[sample_err]] + 1)</f>
        <v>0.99999663593286836</v>
      </c>
      <c r="R3349" s="1">
        <f>(table2[[#This Row],[EP_gamma]] + 1)/(table2[[#This Row],[expected_gamma]] + 1)</f>
        <v>0.88063803828394316</v>
      </c>
      <c r="S3349" s="1">
        <v>3.30956697205253E-2</v>
      </c>
      <c r="T3349" s="1">
        <f>(table2[[#This Row],[EP_polymorphism]]+0.1)/(table2[[#This Row],[sample_polymorph]]+0.1)</f>
        <v>1.0083005281857977</v>
      </c>
      <c r="U3349" s="1">
        <f>(1-ABS(1 - table2[[#This Row],[E_coverage_ratio]]))*100</f>
        <v>67.535274781104121</v>
      </c>
      <c r="V3349" s="1">
        <f>(1-ABS(1 - table2[[#This Row],[E_error_ratio]]))*100</f>
        <v>99.996182239581259</v>
      </c>
      <c r="W3349" s="1">
        <f>(1-ABS(1 - table2[[#This Row],[EP_coverage_ratio]]))*100</f>
        <v>99.953805615071744</v>
      </c>
      <c r="X3349" s="1">
        <f>(1-ABS(1 - table2[[#This Row],[EP_error_ratio]]))*100</f>
        <v>99.99966359328684</v>
      </c>
      <c r="Y3349" s="1">
        <f>(1-ABS(1 - table2[[#This Row],[EP_polymorphism_ratio]]))*100</f>
        <v>99.169947181420227</v>
      </c>
    </row>
    <row r="3350" spans="1:25" x14ac:dyDescent="0.3">
      <c r="A3350">
        <v>9</v>
      </c>
      <c r="B3350">
        <v>32</v>
      </c>
      <c r="C3350">
        <v>1E-3</v>
      </c>
      <c r="D3350">
        <v>3.2000000000000001E-2</v>
      </c>
      <c r="E3350">
        <v>0.85712337232705527</v>
      </c>
      <c r="F3350">
        <v>21.592483982831453</v>
      </c>
      <c r="G3350">
        <v>1.0262880176443035E-3</v>
      </c>
      <c r="H3350">
        <v>-5056822.2499228586</v>
      </c>
      <c r="I3350">
        <v>32.033622992539421</v>
      </c>
      <c r="J3350">
        <v>9.8505907813923764E-4</v>
      </c>
      <c r="K3350">
        <v>0.63694940559650115</v>
      </c>
      <c r="L3350">
        <v>-4811808.0727908621</v>
      </c>
      <c r="M3350">
        <f>table2[[#This Row],[E_coverage]]/table2[[#This Row],[sample_coverage]]</f>
        <v>0.67476512446348291</v>
      </c>
      <c r="N3350">
        <f>table2[[#This Row],[EP_coverage]]/table2[[#This Row],[sample_coverage]]</f>
        <v>1.0010507185168569</v>
      </c>
      <c r="O3350" t="b">
        <f>IF(ABS(table2[[#This Row],[EP_coverage_ratio]] - 1) &lt;= ABS(table2[[#This Row],[E_coverage_ratio]] - 1),TRUE,FALSE)</f>
        <v>1</v>
      </c>
      <c r="P3350" s="1">
        <f>(table2[[#This Row],[E_err]] + 1)/(table2[[#This Row],[sample_err]] + 1)</f>
        <v>1.0000262617558886</v>
      </c>
      <c r="Q3350" s="1">
        <f>(table2[[#This Row],[EP_err]] + 1 )/(table2[[#This Row],[sample_err]] + 1)</f>
        <v>0.99998507400413528</v>
      </c>
      <c r="R3350" s="1">
        <f>(table2[[#This Row],[EP_gamma]] + 1)/(table2[[#This Row],[expected_gamma]] + 1)</f>
        <v>0.88144354327162089</v>
      </c>
      <c r="S3350" s="1">
        <v>3.32184268938212E-2</v>
      </c>
      <c r="T3350" s="1">
        <f>(table2[[#This Row],[EP_polymorphism]]+0.1)/(table2[[#This Row],[sample_polymorph]]+0.1)</f>
        <v>1.0092305067713727</v>
      </c>
      <c r="U3350" s="1">
        <f>(1-ABS(1 - table2[[#This Row],[E_coverage_ratio]]))*100</f>
        <v>67.476512446348295</v>
      </c>
      <c r="V3350" s="1">
        <f>(1-ABS(1 - table2[[#This Row],[E_error_ratio]]))*100</f>
        <v>99.997373824411142</v>
      </c>
      <c r="W3350" s="1">
        <f>(1-ABS(1 - table2[[#This Row],[EP_coverage_ratio]]))*100</f>
        <v>99.894928148314307</v>
      </c>
      <c r="X3350" s="1">
        <f>(1-ABS(1 - table2[[#This Row],[EP_error_ratio]]))*100</f>
        <v>99.99850740041353</v>
      </c>
      <c r="Y3350" s="1">
        <f>(1-ABS(1 - table2[[#This Row],[EP_polymorphism_ratio]]))*100</f>
        <v>99.076949322862731</v>
      </c>
    </row>
    <row r="3351" spans="1:25" x14ac:dyDescent="0.3">
      <c r="A3351">
        <v>10</v>
      </c>
      <c r="B3351">
        <v>32</v>
      </c>
      <c r="C3351">
        <v>1E-3</v>
      </c>
      <c r="D3351">
        <v>3.2000000000000001E-2</v>
      </c>
      <c r="E3351">
        <v>0.85778205393971241</v>
      </c>
      <c r="F3351">
        <v>21.57355372468394</v>
      </c>
      <c r="G3351">
        <v>1.0523153735544728E-3</v>
      </c>
      <c r="H3351">
        <v>-5073667.4841179969</v>
      </c>
      <c r="I3351">
        <v>32.02843007509415</v>
      </c>
      <c r="J3351">
        <v>1.0105280831112905E-3</v>
      </c>
      <c r="K3351">
        <v>0.63746145015390621</v>
      </c>
      <c r="L3351">
        <v>-4827942.6311996616</v>
      </c>
      <c r="M3351">
        <f>table2[[#This Row],[E_coverage]]/table2[[#This Row],[sample_coverage]]</f>
        <v>0.67417355389637312</v>
      </c>
      <c r="N3351">
        <f>table2[[#This Row],[EP_coverage]]/table2[[#This Row],[sample_coverage]]</f>
        <v>1.0008884398466922</v>
      </c>
      <c r="O3351" t="b">
        <f>IF(ABS(table2[[#This Row],[EP_coverage_ratio]] - 1) &lt;= ABS(table2[[#This Row],[E_coverage_ratio]] - 1),TRUE,FALSE)</f>
        <v>1</v>
      </c>
      <c r="P3351" s="1">
        <f>(table2[[#This Row],[E_err]] + 1)/(table2[[#This Row],[sample_err]] + 1)</f>
        <v>1.000052263110444</v>
      </c>
      <c r="Q3351" s="1">
        <f>(table2[[#This Row],[EP_err]] + 1 )/(table2[[#This Row],[sample_err]] + 1)</f>
        <v>1.0000105175655458</v>
      </c>
      <c r="R3351" s="1">
        <f>(table2[[#This Row],[EP_gamma]] + 1)/(table2[[#This Row],[expected_gamma]] + 1)</f>
        <v>0.88140664653392331</v>
      </c>
      <c r="S3351" s="1">
        <v>3.3453678509606399E-2</v>
      </c>
      <c r="T3351" s="1">
        <f>(table2[[#This Row],[EP_polymorphism]]+0.1)/(table2[[#This Row],[sample_polymorph]]+0.1)</f>
        <v>1.0110127159818667</v>
      </c>
      <c r="U3351" s="1">
        <f>(1-ABS(1 - table2[[#This Row],[E_coverage_ratio]]))*100</f>
        <v>67.417355389637308</v>
      </c>
      <c r="V3351" s="1">
        <f>(1-ABS(1 - table2[[#This Row],[E_error_ratio]]))*100</f>
        <v>99.99477368895559</v>
      </c>
      <c r="W3351" s="1">
        <f>(1-ABS(1 - table2[[#This Row],[EP_coverage_ratio]]))*100</f>
        <v>99.911156015330789</v>
      </c>
      <c r="X3351" s="1">
        <f>(1-ABS(1 - table2[[#This Row],[EP_error_ratio]]))*100</f>
        <v>99.998948243445412</v>
      </c>
      <c r="Y3351" s="1">
        <f>(1-ABS(1 - table2[[#This Row],[EP_polymorphism_ratio]]))*100</f>
        <v>98.898728401813329</v>
      </c>
    </row>
    <row r="3352" spans="1:25" x14ac:dyDescent="0.3">
      <c r="A3352">
        <v>1</v>
      </c>
      <c r="B3352">
        <v>32</v>
      </c>
      <c r="C3352">
        <v>1E-3</v>
      </c>
      <c r="D3352">
        <v>6.4000000000000001E-2</v>
      </c>
      <c r="E3352">
        <v>0.9433124731268745</v>
      </c>
      <c r="F3352">
        <v>18.358904512376181</v>
      </c>
      <c r="G3352">
        <v>1.0198196086218744E-3</v>
      </c>
      <c r="H3352">
        <v>-5335962.9451635499</v>
      </c>
      <c r="I3352">
        <v>32.012751405085972</v>
      </c>
      <c r="J3352">
        <v>9.8599302987995106E-4</v>
      </c>
      <c r="K3352">
        <v>0.84568948182906667</v>
      </c>
      <c r="L3352">
        <v>-5195721.3537159292</v>
      </c>
      <c r="M3352">
        <f>table2[[#This Row],[E_coverage]]/table2[[#This Row],[sample_coverage]]</f>
        <v>0.57371576601175567</v>
      </c>
      <c r="N3352">
        <f>table2[[#This Row],[EP_coverage]]/table2[[#This Row],[sample_coverage]]</f>
        <v>1.0003984814089366</v>
      </c>
      <c r="O3352" t="b">
        <f>IF(ABS(table2[[#This Row],[EP_coverage_ratio]] - 1) &lt;= ABS(table2[[#This Row],[E_coverage_ratio]] - 1),TRUE,FALSE)</f>
        <v>1</v>
      </c>
      <c r="P3352" s="1">
        <f>(table2[[#This Row],[E_err]] + 1)/(table2[[#This Row],[sample_err]] + 1)</f>
        <v>1.0000197998088132</v>
      </c>
      <c r="Q3352" s="1">
        <f>(table2[[#This Row],[EP_err]] + 1 )/(table2[[#This Row],[sample_err]] + 1)</f>
        <v>0.99998600702285712</v>
      </c>
      <c r="R3352" s="1">
        <f>(table2[[#This Row],[EP_gamma]] + 1)/(table2[[#This Row],[expected_gamma]] + 1)</f>
        <v>0.94976464534253291</v>
      </c>
      <c r="S3352" s="1">
        <v>6.5937683987151094E-2</v>
      </c>
      <c r="T3352" s="1">
        <f>(table2[[#This Row],[EP_polymorphism]]+0.1)/(table2[[#This Row],[sample_polymorph]]+0.1)</f>
        <v>1.0118151462631164</v>
      </c>
      <c r="U3352" s="1">
        <f>(1-ABS(1 - table2[[#This Row],[E_coverage_ratio]]))*100</f>
        <v>57.371576601175569</v>
      </c>
      <c r="V3352" s="1">
        <f>(1-ABS(1 - table2[[#This Row],[E_error_ratio]]))*100</f>
        <v>99.998020019118684</v>
      </c>
      <c r="W3352" s="1">
        <f>(1-ABS(1 - table2[[#This Row],[EP_coverage_ratio]]))*100</f>
        <v>99.960151859106332</v>
      </c>
      <c r="X3352" s="1">
        <f>(1-ABS(1 - table2[[#This Row],[EP_error_ratio]]))*100</f>
        <v>99.998600702285714</v>
      </c>
      <c r="Y3352" s="1">
        <f>(1-ABS(1 - table2[[#This Row],[EP_polymorphism_ratio]]))*100</f>
        <v>98.818485373688361</v>
      </c>
    </row>
    <row r="3353" spans="1:25" x14ac:dyDescent="0.3">
      <c r="A3353">
        <v>2</v>
      </c>
      <c r="B3353">
        <v>32</v>
      </c>
      <c r="C3353">
        <v>1E-3</v>
      </c>
      <c r="D3353">
        <v>6.4000000000000001E-2</v>
      </c>
      <c r="E3353">
        <v>0.94241453813336729</v>
      </c>
      <c r="F3353">
        <v>18.398257791787593</v>
      </c>
      <c r="G3353">
        <v>1.0232131119520061E-3</v>
      </c>
      <c r="H3353">
        <v>-5336164.467892129</v>
      </c>
      <c r="I3353">
        <v>31.992907718716083</v>
      </c>
      <c r="J3353">
        <v>9.8925452186674661E-4</v>
      </c>
      <c r="K3353">
        <v>0.84243240799135077</v>
      </c>
      <c r="L3353">
        <v>-5194635.5789084388</v>
      </c>
      <c r="M3353">
        <f>table2[[#This Row],[E_coverage]]/table2[[#This Row],[sample_coverage]]</f>
        <v>0.57494555599336228</v>
      </c>
      <c r="N3353">
        <f>table2[[#This Row],[EP_coverage]]/table2[[#This Row],[sample_coverage]]</f>
        <v>0.99977836620987759</v>
      </c>
      <c r="O3353" t="b">
        <f>IF(ABS(table2[[#This Row],[EP_coverage_ratio]] - 1) &lt;= ABS(table2[[#This Row],[E_coverage_ratio]] - 1),TRUE,FALSE)</f>
        <v>1</v>
      </c>
      <c r="P3353" s="1">
        <f>(table2[[#This Row],[E_err]] + 1)/(table2[[#This Row],[sample_err]] + 1)</f>
        <v>1.0000231899220302</v>
      </c>
      <c r="Q3353" s="1">
        <f>(table2[[#This Row],[EP_err]] + 1 )/(table2[[#This Row],[sample_err]] + 1)</f>
        <v>0.99998926525661036</v>
      </c>
      <c r="R3353" s="1">
        <f>(table2[[#This Row],[EP_gamma]] + 1)/(table2[[#This Row],[expected_gamma]] + 1)</f>
        <v>0.94852688333042545</v>
      </c>
      <c r="S3353" s="1">
        <v>6.5109092877944502E-2</v>
      </c>
      <c r="T3353" s="1">
        <f>(table2[[#This Row],[EP_polymorphism]]+0.1)/(table2[[#This Row],[sample_polymorph]]+0.1)</f>
        <v>1.0067627614508812</v>
      </c>
      <c r="U3353" s="1">
        <f>(1-ABS(1 - table2[[#This Row],[E_coverage_ratio]]))*100</f>
        <v>57.494555599336231</v>
      </c>
      <c r="V3353" s="1">
        <f>(1-ABS(1 - table2[[#This Row],[E_error_ratio]]))*100</f>
        <v>99.997681007796984</v>
      </c>
      <c r="W3353" s="1">
        <f>(1-ABS(1 - table2[[#This Row],[EP_coverage_ratio]]))*100</f>
        <v>99.977836620987759</v>
      </c>
      <c r="X3353" s="1">
        <f>(1-ABS(1 - table2[[#This Row],[EP_error_ratio]]))*100</f>
        <v>99.998926525661034</v>
      </c>
      <c r="Y3353" s="1">
        <f>(1-ABS(1 - table2[[#This Row],[EP_polymorphism_ratio]]))*100</f>
        <v>99.32372385491189</v>
      </c>
    </row>
    <row r="3354" spans="1:25" x14ac:dyDescent="0.3">
      <c r="A3354">
        <v>3</v>
      </c>
      <c r="B3354">
        <v>32</v>
      </c>
      <c r="C3354">
        <v>1E-3</v>
      </c>
      <c r="D3354">
        <v>6.4000000000000001E-2</v>
      </c>
      <c r="E3354">
        <v>0.94165247056079804</v>
      </c>
      <c r="F3354">
        <v>18.378871867549989</v>
      </c>
      <c r="G3354">
        <v>1.0327175872799055E-3</v>
      </c>
      <c r="H3354">
        <v>-5341122.1184308296</v>
      </c>
      <c r="I3354">
        <v>32.020143289266755</v>
      </c>
      <c r="J3354">
        <v>9.9911067334929201E-4</v>
      </c>
      <c r="K3354">
        <v>0.8441213803941594</v>
      </c>
      <c r="L3354">
        <v>-5199653.4419949623</v>
      </c>
      <c r="M3354">
        <f>table2[[#This Row],[E_coverage]]/table2[[#This Row],[sample_coverage]]</f>
        <v>0.57433974586093717</v>
      </c>
      <c r="N3354">
        <f>table2[[#This Row],[EP_coverage]]/table2[[#This Row],[sample_coverage]]</f>
        <v>1.0006294777895861</v>
      </c>
      <c r="O3354" t="b">
        <f>IF(ABS(table2[[#This Row],[EP_coverage_ratio]] - 1) &lt;= ABS(table2[[#This Row],[E_coverage_ratio]] - 1),TRUE,FALSE)</f>
        <v>1</v>
      </c>
      <c r="P3354" s="1">
        <f>(table2[[#This Row],[E_err]] + 1)/(table2[[#This Row],[sample_err]] + 1)</f>
        <v>1.0000326849023777</v>
      </c>
      <c r="Q3354" s="1">
        <f>(table2[[#This Row],[EP_err]] + 1 )/(table2[[#This Row],[sample_err]] + 1)</f>
        <v>0.99999911156178767</v>
      </c>
      <c r="R3354" s="1">
        <f>(table2[[#This Row],[EP_gamma]] + 1)/(table2[[#This Row],[expected_gamma]] + 1)</f>
        <v>0.94976902836867139</v>
      </c>
      <c r="S3354" s="1">
        <v>6.5762300140022101E-2</v>
      </c>
      <c r="T3354" s="1">
        <f>(table2[[#This Row],[EP_polymorphism]]+0.1)/(table2[[#This Row],[sample_polymorph]]+0.1)</f>
        <v>1.0107457325611104</v>
      </c>
      <c r="U3354" s="1">
        <f>(1-ABS(1 - table2[[#This Row],[E_coverage_ratio]]))*100</f>
        <v>57.433974586093719</v>
      </c>
      <c r="V3354" s="1">
        <f>(1-ABS(1 - table2[[#This Row],[E_error_ratio]]))*100</f>
        <v>99.996731509762228</v>
      </c>
      <c r="W3354" s="1">
        <f>(1-ABS(1 - table2[[#This Row],[EP_coverage_ratio]]))*100</f>
        <v>99.937052221041384</v>
      </c>
      <c r="X3354" s="1">
        <f>(1-ABS(1 - table2[[#This Row],[EP_error_ratio]]))*100</f>
        <v>99.999911156178769</v>
      </c>
      <c r="Y3354" s="1">
        <f>(1-ABS(1 - table2[[#This Row],[EP_polymorphism_ratio]]))*100</f>
        <v>98.925426743888949</v>
      </c>
    </row>
    <row r="3355" spans="1:25" x14ac:dyDescent="0.3">
      <c r="A3355">
        <v>4</v>
      </c>
      <c r="B3355">
        <v>32</v>
      </c>
      <c r="C3355">
        <v>1E-3</v>
      </c>
      <c r="D3355">
        <v>6.4000000000000001E-2</v>
      </c>
      <c r="E3355">
        <v>0.94219874673721027</v>
      </c>
      <c r="F3355">
        <v>18.391979209277356</v>
      </c>
      <c r="G3355">
        <v>1.0244663328852317E-3</v>
      </c>
      <c r="H3355">
        <v>-5339994.064523492</v>
      </c>
      <c r="I3355">
        <v>32.01146237800986</v>
      </c>
      <c r="J3355">
        <v>9.9076619599855649E-4</v>
      </c>
      <c r="K3355">
        <v>0.84304015995087289</v>
      </c>
      <c r="L3355">
        <v>-5195470.564213749</v>
      </c>
      <c r="M3355">
        <f>table2[[#This Row],[E_coverage]]/table2[[#This Row],[sample_coverage]]</f>
        <v>0.57474935028991736</v>
      </c>
      <c r="N3355">
        <f>table2[[#This Row],[EP_coverage]]/table2[[#This Row],[sample_coverage]]</f>
        <v>1.0003581993128081</v>
      </c>
      <c r="O3355" t="b">
        <f>IF(ABS(table2[[#This Row],[EP_coverage_ratio]] - 1) &lt;= ABS(table2[[#This Row],[E_coverage_ratio]] - 1),TRUE,FALSE)</f>
        <v>1</v>
      </c>
      <c r="P3355" s="1">
        <f>(table2[[#This Row],[E_err]] + 1)/(table2[[#This Row],[sample_err]] + 1)</f>
        <v>1.0000244418909945</v>
      </c>
      <c r="Q3355" s="1">
        <f>(table2[[#This Row],[EP_err]] + 1 )/(table2[[#This Row],[sample_err]] + 1)</f>
        <v>0.99999077542057802</v>
      </c>
      <c r="R3355" s="1">
        <f>(table2[[#This Row],[EP_gamma]] + 1)/(table2[[#This Row],[expected_gamma]] + 1)</f>
        <v>0.94894519062329818</v>
      </c>
      <c r="S3355" s="1">
        <v>6.5276812577045804E-2</v>
      </c>
      <c r="T3355" s="1">
        <f>(table2[[#This Row],[EP_polymorphism]]+0.1)/(table2[[#This Row],[sample_polymorph]]+0.1)</f>
        <v>1.0077854425429622</v>
      </c>
      <c r="U3355" s="1">
        <f>(1-ABS(1 - table2[[#This Row],[E_coverage_ratio]]))*100</f>
        <v>57.474935028991737</v>
      </c>
      <c r="V3355" s="1">
        <f>(1-ABS(1 - table2[[#This Row],[E_error_ratio]]))*100</f>
        <v>99.99755581090055</v>
      </c>
      <c r="W3355" s="1">
        <f>(1-ABS(1 - table2[[#This Row],[EP_coverage_ratio]]))*100</f>
        <v>99.964180068719187</v>
      </c>
      <c r="X3355" s="1">
        <f>(1-ABS(1 - table2[[#This Row],[EP_error_ratio]]))*100</f>
        <v>99.999077542057805</v>
      </c>
      <c r="Y3355" s="1">
        <f>(1-ABS(1 - table2[[#This Row],[EP_polymorphism_ratio]]))*100</f>
        <v>99.221455745703778</v>
      </c>
    </row>
    <row r="3356" spans="1:25" x14ac:dyDescent="0.3">
      <c r="A3356">
        <v>5</v>
      </c>
      <c r="B3356">
        <v>32</v>
      </c>
      <c r="C3356">
        <v>1E-3</v>
      </c>
      <c r="D3356">
        <v>6.4000000000000001E-2</v>
      </c>
      <c r="E3356">
        <v>0.9411602265732768</v>
      </c>
      <c r="F3356">
        <v>18.396799236292161</v>
      </c>
      <c r="G3356">
        <v>1.0275052571518577E-3</v>
      </c>
      <c r="H3356">
        <v>-5338893.3138067406</v>
      </c>
      <c r="I3356">
        <v>32.011200370342692</v>
      </c>
      <c r="J3356">
        <v>9.945565864606916E-4</v>
      </c>
      <c r="K3356">
        <v>0.84308949019737889</v>
      </c>
      <c r="L3356">
        <v>-5196143.5527225407</v>
      </c>
      <c r="M3356">
        <f>table2[[#This Row],[E_coverage]]/table2[[#This Row],[sample_coverage]]</f>
        <v>0.57489997613413002</v>
      </c>
      <c r="N3356">
        <f>table2[[#This Row],[EP_coverage]]/table2[[#This Row],[sample_coverage]]</f>
        <v>1.0003500115732091</v>
      </c>
      <c r="O3356" t="b">
        <f>IF(ABS(table2[[#This Row],[EP_coverage_ratio]] - 1) &lt;= ABS(table2[[#This Row],[E_coverage_ratio]] - 1),TRUE,FALSE)</f>
        <v>1</v>
      </c>
      <c r="P3356" s="1">
        <f>(table2[[#This Row],[E_err]] + 1)/(table2[[#This Row],[sample_err]] + 1)</f>
        <v>1.0000274777793725</v>
      </c>
      <c r="Q3356" s="1">
        <f>(table2[[#This Row],[EP_err]] + 1 )/(table2[[#This Row],[sample_err]] + 1)</f>
        <v>0.99999456202443626</v>
      </c>
      <c r="R3356" s="1">
        <f>(table2[[#This Row],[EP_gamma]] + 1)/(table2[[#This Row],[expected_gamma]] + 1)</f>
        <v>0.94947828879173879</v>
      </c>
      <c r="S3356" s="1">
        <v>6.5484151270833402E-2</v>
      </c>
      <c r="T3356" s="1">
        <f>(table2[[#This Row],[EP_polymorphism]]+0.1)/(table2[[#This Row],[sample_polymorph]]+0.1)</f>
        <v>1.0090497028709353</v>
      </c>
      <c r="U3356" s="1">
        <f>(1-ABS(1 - table2[[#This Row],[E_coverage_ratio]]))*100</f>
        <v>57.489997613413003</v>
      </c>
      <c r="V3356" s="1">
        <f>(1-ABS(1 - table2[[#This Row],[E_error_ratio]]))*100</f>
        <v>99.997252222062755</v>
      </c>
      <c r="W3356" s="1">
        <f>(1-ABS(1 - table2[[#This Row],[EP_coverage_ratio]]))*100</f>
        <v>99.96499884267908</v>
      </c>
      <c r="X3356" s="1">
        <f>(1-ABS(1 - table2[[#This Row],[EP_error_ratio]]))*100</f>
        <v>99.999456202443625</v>
      </c>
      <c r="Y3356" s="1">
        <f>(1-ABS(1 - table2[[#This Row],[EP_polymorphism_ratio]]))*100</f>
        <v>99.095029712906467</v>
      </c>
    </row>
    <row r="3357" spans="1:25" x14ac:dyDescent="0.3">
      <c r="A3357">
        <v>6</v>
      </c>
      <c r="B3357">
        <v>32</v>
      </c>
      <c r="C3357">
        <v>1E-3</v>
      </c>
      <c r="D3357">
        <v>6.4000000000000001E-2</v>
      </c>
      <c r="E3357">
        <v>0.93757522354020206</v>
      </c>
      <c r="F3357">
        <v>18.429153042171794</v>
      </c>
      <c r="G3357">
        <v>1.032017336806483E-3</v>
      </c>
      <c r="H3357">
        <v>-5336656.3945324458</v>
      </c>
      <c r="I3357">
        <v>32.051397208778603</v>
      </c>
      <c r="J3357">
        <v>9.9837543020137661E-4</v>
      </c>
      <c r="K3357">
        <v>0.84234552275378383</v>
      </c>
      <c r="L3357">
        <v>-5193523.0316122444</v>
      </c>
      <c r="M3357">
        <f>table2[[#This Row],[E_coverage]]/table2[[#This Row],[sample_coverage]]</f>
        <v>0.57591103256786857</v>
      </c>
      <c r="N3357">
        <f>table2[[#This Row],[EP_coverage]]/table2[[#This Row],[sample_coverage]]</f>
        <v>1.0016061627743313</v>
      </c>
      <c r="O3357" t="b">
        <f>IF(ABS(table2[[#This Row],[EP_coverage_ratio]] - 1) &lt;= ABS(table2[[#This Row],[E_coverage_ratio]] - 1),TRUE,FALSE)</f>
        <v>1</v>
      </c>
      <c r="P3357" s="1">
        <f>(table2[[#This Row],[E_err]] + 1)/(table2[[#This Row],[sample_err]] + 1)</f>
        <v>1.0000319853514552</v>
      </c>
      <c r="Q3357" s="1">
        <f>(table2[[#This Row],[EP_err]] + 1 )/(table2[[#This Row],[sample_err]] + 1)</f>
        <v>0.99999837705314842</v>
      </c>
      <c r="R3357" s="1">
        <f>(table2[[#This Row],[EP_gamma]] + 1)/(table2[[#This Row],[expected_gamma]] + 1)</f>
        <v>0.95085109489972652</v>
      </c>
      <c r="S3357" s="1">
        <v>6.5129349859975302E-2</v>
      </c>
      <c r="T3357" s="1">
        <f>(table2[[#This Row],[EP_polymorphism]]+0.1)/(table2[[#This Row],[sample_polymorph]]+0.1)</f>
        <v>1.0068862796339957</v>
      </c>
      <c r="U3357" s="1">
        <f>(1-ABS(1 - table2[[#This Row],[E_coverage_ratio]]))*100</f>
        <v>57.591103256786859</v>
      </c>
      <c r="V3357" s="1">
        <f>(1-ABS(1 - table2[[#This Row],[E_error_ratio]]))*100</f>
        <v>99.996801464854485</v>
      </c>
      <c r="W3357" s="1">
        <f>(1-ABS(1 - table2[[#This Row],[EP_coverage_ratio]]))*100</f>
        <v>99.839383722566865</v>
      </c>
      <c r="X3357" s="1">
        <f>(1-ABS(1 - table2[[#This Row],[EP_error_ratio]]))*100</f>
        <v>99.999837705314846</v>
      </c>
      <c r="Y3357" s="1">
        <f>(1-ABS(1 - table2[[#This Row],[EP_polymorphism_ratio]]))*100</f>
        <v>99.311372036600432</v>
      </c>
    </row>
    <row r="3358" spans="1:25" x14ac:dyDescent="0.3">
      <c r="A3358">
        <v>7</v>
      </c>
      <c r="B3358">
        <v>32</v>
      </c>
      <c r="C3358">
        <v>1E-3</v>
      </c>
      <c r="D3358">
        <v>6.4000000000000001E-2</v>
      </c>
      <c r="E3358">
        <v>0.94283417672314473</v>
      </c>
      <c r="F3358">
        <v>18.395297662561116</v>
      </c>
      <c r="G3358">
        <v>1.0225229815738733E-3</v>
      </c>
      <c r="H3358">
        <v>-5335245.6793053038</v>
      </c>
      <c r="I3358">
        <v>32.030376206899106</v>
      </c>
      <c r="J3358">
        <v>9.879901729485227E-4</v>
      </c>
      <c r="K3358">
        <v>0.84394912667367306</v>
      </c>
      <c r="L3358">
        <v>-5193365.0579558937</v>
      </c>
      <c r="M3358">
        <f>table2[[#This Row],[E_coverage]]/table2[[#This Row],[sample_coverage]]</f>
        <v>0.57485305195503489</v>
      </c>
      <c r="N3358">
        <f>table2[[#This Row],[EP_coverage]]/table2[[#This Row],[sample_coverage]]</f>
        <v>1.0009492564655971</v>
      </c>
      <c r="O3358" t="b">
        <f>IF(ABS(table2[[#This Row],[EP_coverage_ratio]] - 1) &lt;= ABS(table2[[#This Row],[E_coverage_ratio]] - 1),TRUE,FALSE)</f>
        <v>1</v>
      </c>
      <c r="P3358" s="1">
        <f>(table2[[#This Row],[E_err]] + 1)/(table2[[#This Row],[sample_err]] + 1)</f>
        <v>1.000022500481093</v>
      </c>
      <c r="Q3358" s="1">
        <f>(table2[[#This Row],[EP_err]] + 1 )/(table2[[#This Row],[sample_err]] + 1)</f>
        <v>0.99998800217077788</v>
      </c>
      <c r="R3358" s="1">
        <f>(table2[[#This Row],[EP_gamma]] + 1)/(table2[[#This Row],[expected_gamma]] + 1)</f>
        <v>0.94910268141553145</v>
      </c>
      <c r="S3358" s="1">
        <v>6.5129537945869106E-2</v>
      </c>
      <c r="T3358" s="1">
        <f>(table2[[#This Row],[EP_polymorphism]]+0.1)/(table2[[#This Row],[sample_polymorph]]+0.1)</f>
        <v>1.0068874264992018</v>
      </c>
      <c r="U3358" s="1">
        <f>(1-ABS(1 - table2[[#This Row],[E_coverage_ratio]]))*100</f>
        <v>57.485305195503486</v>
      </c>
      <c r="V3358" s="1">
        <f>(1-ABS(1 - table2[[#This Row],[E_error_ratio]]))*100</f>
        <v>99.997749951890697</v>
      </c>
      <c r="W3358" s="1">
        <f>(1-ABS(1 - table2[[#This Row],[EP_coverage_ratio]]))*100</f>
        <v>99.905074353440298</v>
      </c>
      <c r="X3358" s="1">
        <f>(1-ABS(1 - table2[[#This Row],[EP_error_ratio]]))*100</f>
        <v>99.998800217077786</v>
      </c>
      <c r="Y3358" s="1">
        <f>(1-ABS(1 - table2[[#This Row],[EP_polymorphism_ratio]]))*100</f>
        <v>99.311257350079813</v>
      </c>
    </row>
    <row r="3359" spans="1:25" x14ac:dyDescent="0.3">
      <c r="A3359">
        <v>8</v>
      </c>
      <c r="B3359">
        <v>32</v>
      </c>
      <c r="C3359">
        <v>1E-3</v>
      </c>
      <c r="D3359">
        <v>6.4000000000000001E-2</v>
      </c>
      <c r="E3359">
        <v>0.93897381956032888</v>
      </c>
      <c r="F3359">
        <v>18.419737751335635</v>
      </c>
      <c r="G3359">
        <v>1.0295034101358276E-3</v>
      </c>
      <c r="H3359">
        <v>-5338356.8305924954</v>
      </c>
      <c r="I3359">
        <v>32.025781316025601</v>
      </c>
      <c r="J3359">
        <v>9.9559343603045731E-4</v>
      </c>
      <c r="K3359">
        <v>0.84215805671473642</v>
      </c>
      <c r="L3359">
        <v>-5194987.7518975865</v>
      </c>
      <c r="M3359">
        <f>table2[[#This Row],[E_coverage]]/table2[[#This Row],[sample_coverage]]</f>
        <v>0.5756168047292386</v>
      </c>
      <c r="N3359">
        <f>table2[[#This Row],[EP_coverage]]/table2[[#This Row],[sample_coverage]]</f>
        <v>1.0008056661258</v>
      </c>
      <c r="O3359" t="b">
        <f>IF(ABS(table2[[#This Row],[EP_coverage_ratio]] - 1) &lt;= ABS(table2[[#This Row],[E_coverage_ratio]] - 1),TRUE,FALSE)</f>
        <v>1</v>
      </c>
      <c r="P3359" s="1">
        <f>(table2[[#This Row],[E_err]] + 1)/(table2[[#This Row],[sample_err]] + 1)</f>
        <v>1.0000294739361997</v>
      </c>
      <c r="Q3359" s="1">
        <f>(table2[[#This Row],[EP_err]] + 1 )/(table2[[#This Row],[sample_err]] + 1)</f>
        <v>0.99999559783819236</v>
      </c>
      <c r="R3359" s="1">
        <f>(table2[[#This Row],[EP_gamma]] + 1)/(table2[[#This Row],[expected_gamma]] + 1)</f>
        <v>0.9500685559191584</v>
      </c>
      <c r="S3359" s="1">
        <v>6.50591964547826E-2</v>
      </c>
      <c r="T3359" s="1">
        <f>(table2[[#This Row],[EP_polymorphism]]+0.1)/(table2[[#This Row],[sample_polymorph]]+0.1)</f>
        <v>1.0064585149681866</v>
      </c>
      <c r="U3359" s="1">
        <f>(1-ABS(1 - table2[[#This Row],[E_coverage_ratio]]))*100</f>
        <v>57.561680472923861</v>
      </c>
      <c r="V3359" s="1">
        <f>(1-ABS(1 - table2[[#This Row],[E_error_ratio]]))*100</f>
        <v>99.997052606380038</v>
      </c>
      <c r="W3359" s="1">
        <f>(1-ABS(1 - table2[[#This Row],[EP_coverage_ratio]]))*100</f>
        <v>99.91943338742</v>
      </c>
      <c r="X3359" s="1">
        <f>(1-ABS(1 - table2[[#This Row],[EP_error_ratio]]))*100</f>
        <v>99.999559783819237</v>
      </c>
      <c r="Y3359" s="1">
        <f>(1-ABS(1 - table2[[#This Row],[EP_polymorphism_ratio]]))*100</f>
        <v>99.354148503181335</v>
      </c>
    </row>
    <row r="3360" spans="1:25" x14ac:dyDescent="0.3">
      <c r="A3360">
        <v>9</v>
      </c>
      <c r="B3360">
        <v>32</v>
      </c>
      <c r="C3360">
        <v>1E-3</v>
      </c>
      <c r="D3360">
        <v>6.4000000000000001E-2</v>
      </c>
      <c r="E3360">
        <v>0.93946320223277557</v>
      </c>
      <c r="F3360">
        <v>18.40111902942002</v>
      </c>
      <c r="G3360">
        <v>1.0332842901762977E-3</v>
      </c>
      <c r="H3360">
        <v>-5337111.7761117592</v>
      </c>
      <c r="I3360">
        <v>32.065286183453225</v>
      </c>
      <c r="J3360">
        <v>9.9985119247523384E-4</v>
      </c>
      <c r="K3360">
        <v>0.84468487074795862</v>
      </c>
      <c r="L3360">
        <v>-5196109.1496454617</v>
      </c>
      <c r="M3360">
        <f>table2[[#This Row],[E_coverage]]/table2[[#This Row],[sample_coverage]]</f>
        <v>0.57503496966937562</v>
      </c>
      <c r="N3360">
        <f>table2[[#This Row],[EP_coverage]]/table2[[#This Row],[sample_coverage]]</f>
        <v>1.0020401932329133</v>
      </c>
      <c r="O3360" t="b">
        <f>IF(ABS(table2[[#This Row],[EP_coverage_ratio]] - 1) &lt;= ABS(table2[[#This Row],[E_coverage_ratio]] - 1),TRUE,FALSE)</f>
        <v>1</v>
      </c>
      <c r="P3360" s="1">
        <f>(table2[[#This Row],[E_err]] + 1)/(table2[[#This Row],[sample_err]] + 1)</f>
        <v>1.0000332510391374</v>
      </c>
      <c r="Q3360" s="1">
        <f>(table2[[#This Row],[EP_err]] + 1 )/(table2[[#This Row],[sample_err]] + 1)</f>
        <v>0.99999985134113412</v>
      </c>
      <c r="R3360" s="1">
        <f>(table2[[#This Row],[EP_gamma]] + 1)/(table2[[#This Row],[expected_gamma]] + 1)</f>
        <v>0.95113166809470528</v>
      </c>
      <c r="S3360" s="1">
        <v>6.5723015774367705E-2</v>
      </c>
      <c r="T3360" s="1">
        <f>(table2[[#This Row],[EP_polymorphism]]+0.1)/(table2[[#This Row],[sample_polymorph]]+0.1)</f>
        <v>1.0105061937461446</v>
      </c>
      <c r="U3360" s="1">
        <f>(1-ABS(1 - table2[[#This Row],[E_coverage_ratio]]))*100</f>
        <v>57.503496966937561</v>
      </c>
      <c r="V3360" s="1">
        <f>(1-ABS(1 - table2[[#This Row],[E_error_ratio]]))*100</f>
        <v>99.996674896086262</v>
      </c>
      <c r="W3360" s="1">
        <f>(1-ABS(1 - table2[[#This Row],[EP_coverage_ratio]]))*100</f>
        <v>99.795980676708666</v>
      </c>
      <c r="X3360" s="1">
        <f>(1-ABS(1 - table2[[#This Row],[EP_error_ratio]]))*100</f>
        <v>99.999985134113416</v>
      </c>
      <c r="Y3360" s="1">
        <f>(1-ABS(1 - table2[[#This Row],[EP_polymorphism_ratio]]))*100</f>
        <v>98.949380625385544</v>
      </c>
    </row>
    <row r="3361" spans="1:25" x14ac:dyDescent="0.3">
      <c r="A3361">
        <v>10</v>
      </c>
      <c r="B3361">
        <v>32</v>
      </c>
      <c r="C3361">
        <v>1E-3</v>
      </c>
      <c r="D3361">
        <v>6.4000000000000001E-2</v>
      </c>
      <c r="E3361">
        <v>0.94225035132115187</v>
      </c>
      <c r="F3361">
        <v>18.395197330658554</v>
      </c>
      <c r="G3361">
        <v>1.0295364162779535E-3</v>
      </c>
      <c r="H3361">
        <v>-5344408.020487369</v>
      </c>
      <c r="I3361">
        <v>32.009740367643609</v>
      </c>
      <c r="J3361">
        <v>9.9587329637035511E-4</v>
      </c>
      <c r="K3361">
        <v>0.8430931282400882</v>
      </c>
      <c r="L3361">
        <v>-5198737.2050667843</v>
      </c>
      <c r="M3361">
        <f>table2[[#This Row],[E_coverage]]/table2[[#This Row],[sample_coverage]]</f>
        <v>0.57484991658307982</v>
      </c>
      <c r="N3361">
        <f>table2[[#This Row],[EP_coverage]]/table2[[#This Row],[sample_coverage]]</f>
        <v>1.0003043864888628</v>
      </c>
      <c r="O3361" t="b">
        <f>IF(ABS(table2[[#This Row],[EP_coverage_ratio]] - 1) &lt;= ABS(table2[[#This Row],[E_coverage_ratio]] - 1),TRUE,FALSE)</f>
        <v>1</v>
      </c>
      <c r="P3361" s="1">
        <f>(table2[[#This Row],[E_err]] + 1)/(table2[[#This Row],[sample_err]] + 1)</f>
        <v>1.0000295069093688</v>
      </c>
      <c r="Q3361" s="1">
        <f>(table2[[#This Row],[EP_err]] + 1 )/(table2[[#This Row],[sample_err]] + 1)</f>
        <v>0.99999587741895157</v>
      </c>
      <c r="R3361" s="1">
        <f>(table2[[#This Row],[EP_gamma]] + 1)/(table2[[#This Row],[expected_gamma]] + 1)</f>
        <v>0.94894724924950324</v>
      </c>
      <c r="S3361" s="1">
        <v>6.5489479956077998E-2</v>
      </c>
      <c r="T3361" s="1">
        <f>(table2[[#This Row],[EP_polymorphism]]+0.1)/(table2[[#This Row],[sample_polymorph]]+0.1)</f>
        <v>1.009082194854134</v>
      </c>
      <c r="U3361" s="1">
        <f>(1-ABS(1 - table2[[#This Row],[E_coverage_ratio]]))*100</f>
        <v>57.484991658307983</v>
      </c>
      <c r="V3361" s="1">
        <f>(1-ABS(1 - table2[[#This Row],[E_error_ratio]]))*100</f>
        <v>99.997049309063129</v>
      </c>
      <c r="W3361" s="1">
        <f>(1-ABS(1 - table2[[#This Row],[EP_coverage_ratio]]))*100</f>
        <v>99.969561351113725</v>
      </c>
      <c r="X3361" s="1">
        <f>(1-ABS(1 - table2[[#This Row],[EP_error_ratio]]))*100</f>
        <v>99.999587741895155</v>
      </c>
      <c r="Y3361" s="1">
        <f>(1-ABS(1 - table2[[#This Row],[EP_polymorphism_ratio]]))*100</f>
        <v>99.091780514586603</v>
      </c>
    </row>
    <row r="3362" spans="1:25" x14ac:dyDescent="0.3">
      <c r="A3362">
        <v>1</v>
      </c>
      <c r="B3362">
        <v>32</v>
      </c>
      <c r="C3362">
        <v>2E-3</v>
      </c>
      <c r="D3362">
        <v>0</v>
      </c>
      <c r="E3362">
        <v>0</v>
      </c>
      <c r="F3362">
        <v>32.003913035246512</v>
      </c>
      <c r="G3362">
        <v>1.9908203650177312E-3</v>
      </c>
      <c r="H3362">
        <v>-3218215.7645618948</v>
      </c>
      <c r="I3362">
        <v>32.02448521928401</v>
      </c>
      <c r="J3362">
        <v>1.9900886042845899E-3</v>
      </c>
      <c r="K3362">
        <v>1.3290827939441625E-3</v>
      </c>
      <c r="L3362">
        <v>-3218209.7626081337</v>
      </c>
      <c r="M3362">
        <f>table2[[#This Row],[E_coverage]]/table2[[#This Row],[sample_coverage]]</f>
        <v>1.0001222823514535</v>
      </c>
      <c r="N3362">
        <f>table2[[#This Row],[EP_coverage]]/table2[[#This Row],[sample_coverage]]</f>
        <v>1.0007651631026253</v>
      </c>
      <c r="O3362" t="b">
        <f>IF(ABS(table2[[#This Row],[EP_coverage_ratio]] - 1) &lt;= ABS(table2[[#This Row],[E_coverage_ratio]] - 1),TRUE,FALSE)</f>
        <v>0</v>
      </c>
      <c r="P3362" s="1">
        <f>(table2[[#This Row],[E_err]] + 1)/(table2[[#This Row],[sample_err]] + 1)</f>
        <v>0.99999083868764238</v>
      </c>
      <c r="Q3362" s="1">
        <f>(table2[[#This Row],[EP_err]] + 1 )/(table2[[#This Row],[sample_err]] + 1)</f>
        <v>0.99999010838750946</v>
      </c>
      <c r="R3362" s="1">
        <f>(table2[[#This Row],[EP_gamma]] + 1)/(table2[[#This Row],[expected_gamma]] + 1)</f>
        <v>1.0013290827939441</v>
      </c>
      <c r="S3362" s="1">
        <v>4.24398543032999E-5</v>
      </c>
      <c r="T3362" s="1">
        <f>(table2[[#This Row],[EP_polymorphism]]+0.1)/(table2[[#This Row],[sample_polymorph]]+0.1)</f>
        <v>1.000424398543033</v>
      </c>
      <c r="U3362" s="1">
        <f>(1-ABS(1 - table2[[#This Row],[E_coverage_ratio]]))*100</f>
        <v>99.987771764854642</v>
      </c>
      <c r="V3362" s="1">
        <f>(1-ABS(1 - table2[[#This Row],[E_error_ratio]]))*100</f>
        <v>99.999083868764245</v>
      </c>
      <c r="W3362" s="1">
        <f>(1-ABS(1 - table2[[#This Row],[EP_coverage_ratio]]))*100</f>
        <v>99.923483689737466</v>
      </c>
      <c r="X3362" s="1">
        <f>(1-ABS(1 - table2[[#This Row],[EP_error_ratio]]))*100</f>
        <v>99.999010838750948</v>
      </c>
      <c r="Y3362" s="1">
        <f>(1-ABS(1 - table2[[#This Row],[EP_polymorphism_ratio]]))*100</f>
        <v>99.957560145696704</v>
      </c>
    </row>
    <row r="3363" spans="1:25" x14ac:dyDescent="0.3">
      <c r="A3363">
        <v>2</v>
      </c>
      <c r="B3363">
        <v>32</v>
      </c>
      <c r="C3363">
        <v>2E-3</v>
      </c>
      <c r="D3363">
        <v>0</v>
      </c>
      <c r="E3363">
        <v>0</v>
      </c>
      <c r="F3363">
        <v>32.002573108532133</v>
      </c>
      <c r="G3363">
        <v>1.9957854353669009E-3</v>
      </c>
      <c r="H3363">
        <v>-3216955.0661392394</v>
      </c>
      <c r="I3363">
        <v>32.002604443071284</v>
      </c>
      <c r="J3363">
        <v>1.9957767063659166E-3</v>
      </c>
      <c r="K3363">
        <v>0</v>
      </c>
      <c r="L3363">
        <v>-3216945.121251632</v>
      </c>
      <c r="M3363">
        <f>table2[[#This Row],[E_coverage]]/table2[[#This Row],[sample_coverage]]</f>
        <v>1.0000804096416291</v>
      </c>
      <c r="N3363">
        <f>table2[[#This Row],[EP_coverage]]/table2[[#This Row],[sample_coverage]]</f>
        <v>1.0000813888459776</v>
      </c>
      <c r="O3363" t="b">
        <f>IF(ABS(table2[[#This Row],[EP_coverage_ratio]] - 1) &lt;= ABS(table2[[#This Row],[E_coverage_ratio]] - 1),TRUE,FALSE)</f>
        <v>0</v>
      </c>
      <c r="P3363" s="1">
        <f>(table2[[#This Row],[E_err]] + 1)/(table2[[#This Row],[sample_err]] + 1)</f>
        <v>0.99999579384767157</v>
      </c>
      <c r="Q3363" s="1">
        <f>(table2[[#This Row],[EP_err]] + 1 )/(table2[[#This Row],[sample_err]] + 1)</f>
        <v>0.99999578513609366</v>
      </c>
      <c r="R3363" s="1">
        <f>(table2[[#This Row],[EP_gamma]] + 1)/(table2[[#This Row],[expected_gamma]] + 1)</f>
        <v>1</v>
      </c>
      <c r="S3363" s="1">
        <v>0</v>
      </c>
      <c r="T3363" s="1">
        <f>(table2[[#This Row],[EP_polymorphism]]+0.1)/(table2[[#This Row],[sample_polymorph]]+0.1)</f>
        <v>1</v>
      </c>
      <c r="U3363" s="1">
        <f>(1-ABS(1 - table2[[#This Row],[E_coverage_ratio]]))*100</f>
        <v>99.991959035837084</v>
      </c>
      <c r="V3363" s="1">
        <f>(1-ABS(1 - table2[[#This Row],[E_error_ratio]]))*100</f>
        <v>99.999579384767159</v>
      </c>
      <c r="W3363" s="1">
        <f>(1-ABS(1 - table2[[#This Row],[EP_coverage_ratio]]))*100</f>
        <v>99.99186111540223</v>
      </c>
      <c r="X3363" s="1">
        <f>(1-ABS(1 - table2[[#This Row],[EP_error_ratio]]))*100</f>
        <v>99.999578513609364</v>
      </c>
      <c r="Y3363" s="1">
        <f>(1-ABS(1 - table2[[#This Row],[EP_polymorphism_ratio]]))*100</f>
        <v>100</v>
      </c>
    </row>
    <row r="3364" spans="1:25" x14ac:dyDescent="0.3">
      <c r="A3364">
        <v>3</v>
      </c>
      <c r="B3364">
        <v>32</v>
      </c>
      <c r="C3364">
        <v>2E-3</v>
      </c>
      <c r="D3364">
        <v>0</v>
      </c>
      <c r="E3364">
        <v>0</v>
      </c>
      <c r="F3364">
        <v>32.001308858671706</v>
      </c>
      <c r="G3364">
        <v>1.9941371973351942E-3</v>
      </c>
      <c r="H3364">
        <v>-3219290.9974027867</v>
      </c>
      <c r="I3364">
        <v>32.026181319889034</v>
      </c>
      <c r="J3364">
        <v>1.9932391809196976E-3</v>
      </c>
      <c r="K3364">
        <v>1.5987686651000909E-3</v>
      </c>
      <c r="L3364">
        <v>-3219300.8263949463</v>
      </c>
      <c r="M3364">
        <f>table2[[#This Row],[E_coverage]]/table2[[#This Row],[sample_coverage]]</f>
        <v>1.0000409018334908</v>
      </c>
      <c r="N3364">
        <f>table2[[#This Row],[EP_coverage]]/table2[[#This Row],[sample_coverage]]</f>
        <v>1.0008181662465323</v>
      </c>
      <c r="O3364" t="b">
        <f>IF(ABS(table2[[#This Row],[EP_coverage_ratio]] - 1) &lt;= ABS(table2[[#This Row],[E_coverage_ratio]] - 1),TRUE,FALSE)</f>
        <v>0</v>
      </c>
      <c r="P3364" s="1">
        <f>(table2[[#This Row],[E_err]] + 1)/(table2[[#This Row],[sample_err]] + 1)</f>
        <v>0.99999414889953597</v>
      </c>
      <c r="Q3364" s="1">
        <f>(table2[[#This Row],[EP_err]] + 1 )/(table2[[#This Row],[sample_err]] + 1)</f>
        <v>0.99999325267556849</v>
      </c>
      <c r="R3364" s="1">
        <f>(table2[[#This Row],[EP_gamma]] + 1)/(table2[[#This Row],[expected_gamma]] + 1)</f>
        <v>1.0015987686651</v>
      </c>
      <c r="S3364" s="1">
        <v>5.1040908595201199E-5</v>
      </c>
      <c r="T3364" s="1">
        <f>(table2[[#This Row],[EP_polymorphism]]+0.1)/(table2[[#This Row],[sample_polymorph]]+0.1)</f>
        <v>1.000510409085952</v>
      </c>
      <c r="U3364" s="1">
        <f>(1-ABS(1 - table2[[#This Row],[E_coverage_ratio]]))*100</f>
        <v>99.995909816650922</v>
      </c>
      <c r="V3364" s="1">
        <f>(1-ABS(1 - table2[[#This Row],[E_error_ratio]]))*100</f>
        <v>99.999414889953599</v>
      </c>
      <c r="W3364" s="1">
        <f>(1-ABS(1 - table2[[#This Row],[EP_coverage_ratio]]))*100</f>
        <v>99.918183375346771</v>
      </c>
      <c r="X3364" s="1">
        <f>(1-ABS(1 - table2[[#This Row],[EP_error_ratio]]))*100</f>
        <v>99.999325267556856</v>
      </c>
      <c r="Y3364" s="1">
        <f>(1-ABS(1 - table2[[#This Row],[EP_polymorphism_ratio]]))*100</f>
        <v>99.948959091404802</v>
      </c>
    </row>
    <row r="3365" spans="1:25" x14ac:dyDescent="0.3">
      <c r="A3365">
        <v>4</v>
      </c>
      <c r="B3365">
        <v>32</v>
      </c>
      <c r="C3365">
        <v>2E-3</v>
      </c>
      <c r="D3365">
        <v>0</v>
      </c>
      <c r="E3365">
        <v>0</v>
      </c>
      <c r="F3365">
        <v>31.999659798964299</v>
      </c>
      <c r="G3365">
        <v>2.0057142421040421E-3</v>
      </c>
      <c r="H3365">
        <v>-3217792.7165779192</v>
      </c>
      <c r="I3365">
        <v>31.999726111385435</v>
      </c>
      <c r="J3365">
        <v>2.0057102530709422E-3</v>
      </c>
      <c r="K3365">
        <v>0</v>
      </c>
      <c r="L3365">
        <v>-3217790.5675076055</v>
      </c>
      <c r="M3365">
        <f>table2[[#This Row],[E_coverage]]/table2[[#This Row],[sample_coverage]]</f>
        <v>0.99998936871763433</v>
      </c>
      <c r="N3365">
        <f>table2[[#This Row],[EP_coverage]]/table2[[#This Row],[sample_coverage]]</f>
        <v>0.99999144098079484</v>
      </c>
      <c r="O3365" t="b">
        <f>IF(ABS(table2[[#This Row],[EP_coverage_ratio]] - 1) &lt;= ABS(table2[[#This Row],[E_coverage_ratio]] - 1),TRUE,FALSE)</f>
        <v>1</v>
      </c>
      <c r="P3365" s="1">
        <f>(table2[[#This Row],[E_err]] + 1)/(table2[[#This Row],[sample_err]] + 1)</f>
        <v>1.0000057028364311</v>
      </c>
      <c r="Q3365" s="1">
        <f>(table2[[#This Row],[EP_err]] + 1 )/(table2[[#This Row],[sample_err]] + 1)</f>
        <v>1.0000056988553601</v>
      </c>
      <c r="R3365" s="1">
        <f>(table2[[#This Row],[EP_gamma]] + 1)/(table2[[#This Row],[expected_gamma]] + 1)</f>
        <v>1</v>
      </c>
      <c r="S3365" s="1">
        <v>0</v>
      </c>
      <c r="T3365" s="1">
        <f>(table2[[#This Row],[EP_polymorphism]]+0.1)/(table2[[#This Row],[sample_polymorph]]+0.1)</f>
        <v>1</v>
      </c>
      <c r="U3365" s="1">
        <f>(1-ABS(1 - table2[[#This Row],[E_coverage_ratio]]))*100</f>
        <v>99.998936871763433</v>
      </c>
      <c r="V3365" s="1">
        <f>(1-ABS(1 - table2[[#This Row],[E_error_ratio]]))*100</f>
        <v>99.999429716356886</v>
      </c>
      <c r="W3365" s="1">
        <f>(1-ABS(1 - table2[[#This Row],[EP_coverage_ratio]]))*100</f>
        <v>99.999144098079483</v>
      </c>
      <c r="X3365" s="1">
        <f>(1-ABS(1 - table2[[#This Row],[EP_error_ratio]]))*100</f>
        <v>99.999430114463991</v>
      </c>
      <c r="Y3365" s="1">
        <f>(1-ABS(1 - table2[[#This Row],[EP_polymorphism_ratio]]))*100</f>
        <v>100</v>
      </c>
    </row>
    <row r="3366" spans="1:25" x14ac:dyDescent="0.3">
      <c r="A3366">
        <v>5</v>
      </c>
      <c r="B3366">
        <v>32</v>
      </c>
      <c r="C3366">
        <v>2E-3</v>
      </c>
      <c r="D3366">
        <v>0</v>
      </c>
      <c r="E3366">
        <v>0</v>
      </c>
      <c r="F3366">
        <v>32.003285679413437</v>
      </c>
      <c r="G3366">
        <v>2.0004898210283185E-3</v>
      </c>
      <c r="H3366">
        <v>-3218774.0394616458</v>
      </c>
      <c r="I3366">
        <v>32.008594566360514</v>
      </c>
      <c r="J3366">
        <v>2.0003015843171094E-3</v>
      </c>
      <c r="K3366">
        <v>3.399977237468941E-4</v>
      </c>
      <c r="L3366">
        <v>-3218778.0927776019</v>
      </c>
      <c r="M3366">
        <f>table2[[#This Row],[E_coverage]]/table2[[#This Row],[sample_coverage]]</f>
        <v>1.0001026774816699</v>
      </c>
      <c r="N3366">
        <f>table2[[#This Row],[EP_coverage]]/table2[[#This Row],[sample_coverage]]</f>
        <v>1.0002685801987661</v>
      </c>
      <c r="O3366" t="b">
        <f>IF(ABS(table2[[#This Row],[EP_coverage_ratio]] - 1) &lt;= ABS(table2[[#This Row],[E_coverage_ratio]] - 1),TRUE,FALSE)</f>
        <v>0</v>
      </c>
      <c r="P3366" s="1">
        <f>(table2[[#This Row],[E_err]] + 1)/(table2[[#This Row],[sample_err]] + 1)</f>
        <v>1.0000004888433418</v>
      </c>
      <c r="Q3366" s="1">
        <f>(table2[[#This Row],[EP_err]] + 1 )/(table2[[#This Row],[sample_err]] + 1)</f>
        <v>1.0000003009823524</v>
      </c>
      <c r="R3366" s="1">
        <f>(table2[[#This Row],[EP_gamma]] + 1)/(table2[[#This Row],[expected_gamma]] + 1)</f>
        <v>1.0003399977237468</v>
      </c>
      <c r="S3366" s="1">
        <v>1.0534544308438101E-5</v>
      </c>
      <c r="T3366" s="1">
        <f>(table2[[#This Row],[EP_polymorphism]]+0.1)/(table2[[#This Row],[sample_polymorph]]+0.1)</f>
        <v>1.0001053454430844</v>
      </c>
      <c r="U3366" s="1">
        <f>(1-ABS(1 - table2[[#This Row],[E_coverage_ratio]]))*100</f>
        <v>99.989732251833004</v>
      </c>
      <c r="V3366" s="1">
        <f>(1-ABS(1 - table2[[#This Row],[E_error_ratio]]))*100</f>
        <v>99.999951115665823</v>
      </c>
      <c r="W3366" s="1">
        <f>(1-ABS(1 - table2[[#This Row],[EP_coverage_ratio]]))*100</f>
        <v>99.973141980123387</v>
      </c>
      <c r="X3366" s="1">
        <f>(1-ABS(1 - table2[[#This Row],[EP_error_ratio]]))*100</f>
        <v>99.999969901764757</v>
      </c>
      <c r="Y3366" s="1">
        <f>(1-ABS(1 - table2[[#This Row],[EP_polymorphism_ratio]]))*100</f>
        <v>99.989465455691558</v>
      </c>
    </row>
    <row r="3367" spans="1:25" x14ac:dyDescent="0.3">
      <c r="A3367">
        <v>6</v>
      </c>
      <c r="B3367">
        <v>32</v>
      </c>
      <c r="C3367">
        <v>2E-3</v>
      </c>
      <c r="D3367">
        <v>0</v>
      </c>
      <c r="E3367">
        <v>0</v>
      </c>
      <c r="F3367">
        <v>31.998467943788889</v>
      </c>
      <c r="G3367">
        <v>1.9937663663901605E-3</v>
      </c>
      <c r="H3367">
        <v>-3216921.3910141517</v>
      </c>
      <c r="I3367">
        <v>31.998488379985538</v>
      </c>
      <c r="J3367">
        <v>1.993767179602588E-3</v>
      </c>
      <c r="K3367">
        <v>0</v>
      </c>
      <c r="L3367">
        <v>-3216919.3977241432</v>
      </c>
      <c r="M3367">
        <f>table2[[#This Row],[E_coverage]]/table2[[#This Row],[sample_coverage]]</f>
        <v>0.99995212324340277</v>
      </c>
      <c r="N3367">
        <f>table2[[#This Row],[EP_coverage]]/table2[[#This Row],[sample_coverage]]</f>
        <v>0.99995276187454807</v>
      </c>
      <c r="O3367" t="b">
        <f>IF(ABS(table2[[#This Row],[EP_coverage_ratio]] - 1) &lt;= ABS(table2[[#This Row],[E_coverage_ratio]] - 1),TRUE,FALSE)</f>
        <v>1</v>
      </c>
      <c r="P3367" s="1">
        <f>(table2[[#This Row],[E_err]] + 1)/(table2[[#This Row],[sample_err]] + 1)</f>
        <v>0.99999377880877272</v>
      </c>
      <c r="Q3367" s="1">
        <f>(table2[[#This Row],[EP_err]] + 1 )/(table2[[#This Row],[sample_err]] + 1)</f>
        <v>0.99999377962036196</v>
      </c>
      <c r="R3367" s="1">
        <f>(table2[[#This Row],[EP_gamma]] + 1)/(table2[[#This Row],[expected_gamma]] + 1)</f>
        <v>1</v>
      </c>
      <c r="S3367" s="1">
        <v>0</v>
      </c>
      <c r="T3367" s="1">
        <f>(table2[[#This Row],[EP_polymorphism]]+0.1)/(table2[[#This Row],[sample_polymorph]]+0.1)</f>
        <v>1</v>
      </c>
      <c r="U3367" s="1">
        <f>(1-ABS(1 - table2[[#This Row],[E_coverage_ratio]]))*100</f>
        <v>99.995212324340272</v>
      </c>
      <c r="V3367" s="1">
        <f>(1-ABS(1 - table2[[#This Row],[E_error_ratio]]))*100</f>
        <v>99.999377880877276</v>
      </c>
      <c r="W3367" s="1">
        <f>(1-ABS(1 - table2[[#This Row],[EP_coverage_ratio]]))*100</f>
        <v>99.995276187454806</v>
      </c>
      <c r="X3367" s="1">
        <f>(1-ABS(1 - table2[[#This Row],[EP_error_ratio]]))*100</f>
        <v>99.999377962036192</v>
      </c>
      <c r="Y3367" s="1">
        <f>(1-ABS(1 - table2[[#This Row],[EP_polymorphism_ratio]]))*100</f>
        <v>100</v>
      </c>
    </row>
    <row r="3368" spans="1:25" x14ac:dyDescent="0.3">
      <c r="A3368">
        <v>7</v>
      </c>
      <c r="B3368">
        <v>32</v>
      </c>
      <c r="C3368">
        <v>2E-3</v>
      </c>
      <c r="D3368">
        <v>0</v>
      </c>
      <c r="E3368">
        <v>0</v>
      </c>
      <c r="F3368">
        <v>31.998986129980214</v>
      </c>
      <c r="G3368">
        <v>2.006706453753648E-3</v>
      </c>
      <c r="H3368">
        <v>-3220138.5697994796</v>
      </c>
      <c r="I3368">
        <v>31.999107598549472</v>
      </c>
      <c r="J3368">
        <v>2.0066963542576324E-3</v>
      </c>
      <c r="K3368">
        <v>0</v>
      </c>
      <c r="L3368">
        <v>-3220147.2818766837</v>
      </c>
      <c r="M3368">
        <f>table2[[#This Row],[E_coverage]]/table2[[#This Row],[sample_coverage]]</f>
        <v>0.99996831656188168</v>
      </c>
      <c r="N3368">
        <f>table2[[#This Row],[EP_coverage]]/table2[[#This Row],[sample_coverage]]</f>
        <v>0.99997211245467099</v>
      </c>
      <c r="O3368" t="b">
        <f>IF(ABS(table2[[#This Row],[EP_coverage_ratio]] - 1) &lt;= ABS(table2[[#This Row],[E_coverage_ratio]] - 1),TRUE,FALSE)</f>
        <v>1</v>
      </c>
      <c r="P3368" s="1">
        <f>(table2[[#This Row],[E_err]] + 1)/(table2[[#This Row],[sample_err]] + 1)</f>
        <v>1.0000066930676184</v>
      </c>
      <c r="Q3368" s="1">
        <f>(table2[[#This Row],[EP_err]] + 1 )/(table2[[#This Row],[sample_err]] + 1)</f>
        <v>1.000006682988281</v>
      </c>
      <c r="R3368" s="1">
        <f>(table2[[#This Row],[EP_gamma]] + 1)/(table2[[#This Row],[expected_gamma]] + 1)</f>
        <v>1</v>
      </c>
      <c r="S3368" s="1">
        <v>0</v>
      </c>
      <c r="T3368" s="1">
        <f>(table2[[#This Row],[EP_polymorphism]]+0.1)/(table2[[#This Row],[sample_polymorph]]+0.1)</f>
        <v>1</v>
      </c>
      <c r="U3368" s="1">
        <f>(1-ABS(1 - table2[[#This Row],[E_coverage_ratio]]))*100</f>
        <v>99.996831656188164</v>
      </c>
      <c r="V3368" s="1">
        <f>(1-ABS(1 - table2[[#This Row],[E_error_ratio]]))*100</f>
        <v>99.999330693238164</v>
      </c>
      <c r="W3368" s="1">
        <f>(1-ABS(1 - table2[[#This Row],[EP_coverage_ratio]]))*100</f>
        <v>99.997211245467099</v>
      </c>
      <c r="X3368" s="1">
        <f>(1-ABS(1 - table2[[#This Row],[EP_error_ratio]]))*100</f>
        <v>99.999331701171897</v>
      </c>
      <c r="Y3368" s="1">
        <f>(1-ABS(1 - table2[[#This Row],[EP_polymorphism_ratio]]))*100</f>
        <v>100</v>
      </c>
    </row>
    <row r="3369" spans="1:25" x14ac:dyDescent="0.3">
      <c r="A3369">
        <v>8</v>
      </c>
      <c r="B3369">
        <v>32</v>
      </c>
      <c r="C3369">
        <v>2E-3</v>
      </c>
      <c r="D3369">
        <v>0</v>
      </c>
      <c r="E3369">
        <v>0</v>
      </c>
      <c r="F3369">
        <v>32.002873563313685</v>
      </c>
      <c r="G3369">
        <v>1.9959951639857486E-3</v>
      </c>
      <c r="H3369">
        <v>-3216032.3579867729</v>
      </c>
      <c r="I3369">
        <v>32.00280240795194</v>
      </c>
      <c r="J3369">
        <v>1.9959982370790124E-3</v>
      </c>
      <c r="K3369">
        <v>0</v>
      </c>
      <c r="L3369">
        <v>-3216034.0096364482</v>
      </c>
      <c r="M3369">
        <f>table2[[#This Row],[E_coverage]]/table2[[#This Row],[sample_coverage]]</f>
        <v>1.0000897988535526</v>
      </c>
      <c r="N3369">
        <f>table2[[#This Row],[EP_coverage]]/table2[[#This Row],[sample_coverage]]</f>
        <v>1.0000875752484981</v>
      </c>
      <c r="O3369" t="b">
        <f>IF(ABS(table2[[#This Row],[EP_coverage_ratio]] - 1) &lt;= ABS(table2[[#This Row],[E_coverage_ratio]] - 1),TRUE,FALSE)</f>
        <v>1</v>
      </c>
      <c r="P3369" s="1">
        <f>(table2[[#This Row],[E_err]] + 1)/(table2[[#This Row],[sample_err]] + 1)</f>
        <v>0.99999600315767057</v>
      </c>
      <c r="Q3369" s="1">
        <f>(table2[[#This Row],[EP_err]] + 1 )/(table2[[#This Row],[sample_err]] + 1)</f>
        <v>0.9999960062246297</v>
      </c>
      <c r="R3369" s="1">
        <f>(table2[[#This Row],[EP_gamma]] + 1)/(table2[[#This Row],[expected_gamma]] + 1)</f>
        <v>1</v>
      </c>
      <c r="S3369" s="1">
        <v>0</v>
      </c>
      <c r="T3369" s="1">
        <f>(table2[[#This Row],[EP_polymorphism]]+0.1)/(table2[[#This Row],[sample_polymorph]]+0.1)</f>
        <v>1</v>
      </c>
      <c r="U3369" s="1">
        <f>(1-ABS(1 - table2[[#This Row],[E_coverage_ratio]]))*100</f>
        <v>99.991020114644741</v>
      </c>
      <c r="V3369" s="1">
        <f>(1-ABS(1 - table2[[#This Row],[E_error_ratio]]))*100</f>
        <v>99.999600315767054</v>
      </c>
      <c r="W3369" s="1">
        <f>(1-ABS(1 - table2[[#This Row],[EP_coverage_ratio]]))*100</f>
        <v>99.991242475150187</v>
      </c>
      <c r="X3369" s="1">
        <f>(1-ABS(1 - table2[[#This Row],[EP_error_ratio]]))*100</f>
        <v>99.999600622462964</v>
      </c>
      <c r="Y3369" s="1">
        <f>(1-ABS(1 - table2[[#This Row],[EP_polymorphism_ratio]]))*100</f>
        <v>100</v>
      </c>
    </row>
    <row r="3370" spans="1:25" x14ac:dyDescent="0.3">
      <c r="A3370">
        <v>9</v>
      </c>
      <c r="B3370">
        <v>32</v>
      </c>
      <c r="C3370">
        <v>2E-3</v>
      </c>
      <c r="D3370">
        <v>0</v>
      </c>
      <c r="E3370">
        <v>0</v>
      </c>
      <c r="F3370">
        <v>32.004651712211192</v>
      </c>
      <c r="G3370">
        <v>1.9810509257447142E-3</v>
      </c>
      <c r="H3370">
        <v>-3216178.2612273963</v>
      </c>
      <c r="I3370">
        <v>32.031291843088219</v>
      </c>
      <c r="J3370">
        <v>1.9801022931230134E-3</v>
      </c>
      <c r="K3370">
        <v>1.7202928478809061E-3</v>
      </c>
      <c r="L3370">
        <v>-3216177.0706535308</v>
      </c>
      <c r="M3370">
        <f>table2[[#This Row],[E_coverage]]/table2[[#This Row],[sample_coverage]]</f>
        <v>1.0001453660065998</v>
      </c>
      <c r="N3370">
        <f>table2[[#This Row],[EP_coverage]]/table2[[#This Row],[sample_coverage]]</f>
        <v>1.0009778700965068</v>
      </c>
      <c r="O3370" t="b">
        <f>IF(ABS(table2[[#This Row],[EP_coverage_ratio]] - 1) &lt;= ABS(table2[[#This Row],[E_coverage_ratio]] - 1),TRUE,FALSE)</f>
        <v>0</v>
      </c>
      <c r="P3370" s="1">
        <f>(table2[[#This Row],[E_err]] + 1)/(table2[[#This Row],[sample_err]] + 1)</f>
        <v>0.9999810887482482</v>
      </c>
      <c r="Q3370" s="1">
        <f>(table2[[#This Row],[EP_err]] + 1 )/(table2[[#This Row],[sample_err]] + 1)</f>
        <v>0.99998014200910479</v>
      </c>
      <c r="R3370" s="1">
        <f>(table2[[#This Row],[EP_gamma]] + 1)/(table2[[#This Row],[expected_gamma]] + 1)</f>
        <v>1.001720292847881</v>
      </c>
      <c r="S3370" s="1">
        <v>5.4822970955714598E-5</v>
      </c>
      <c r="T3370" s="1">
        <f>(table2[[#This Row],[EP_polymorphism]]+0.1)/(table2[[#This Row],[sample_polymorph]]+0.1)</f>
        <v>1.0005482297095571</v>
      </c>
      <c r="U3370" s="1">
        <f>(1-ABS(1 - table2[[#This Row],[E_coverage_ratio]]))*100</f>
        <v>99.98546339934002</v>
      </c>
      <c r="V3370" s="1">
        <f>(1-ABS(1 - table2[[#This Row],[E_error_ratio]]))*100</f>
        <v>99.998108874824823</v>
      </c>
      <c r="W3370" s="1">
        <f>(1-ABS(1 - table2[[#This Row],[EP_coverage_ratio]]))*100</f>
        <v>99.902212990349312</v>
      </c>
      <c r="X3370" s="1">
        <f>(1-ABS(1 - table2[[#This Row],[EP_error_ratio]]))*100</f>
        <v>99.998014200910475</v>
      </c>
      <c r="Y3370" s="1">
        <f>(1-ABS(1 - table2[[#This Row],[EP_polymorphism_ratio]]))*100</f>
        <v>99.945177029044288</v>
      </c>
    </row>
    <row r="3371" spans="1:25" x14ac:dyDescent="0.3">
      <c r="A3371">
        <v>10</v>
      </c>
      <c r="B3371">
        <v>32</v>
      </c>
      <c r="C3371">
        <v>2E-3</v>
      </c>
      <c r="D3371">
        <v>0</v>
      </c>
      <c r="E3371">
        <v>0</v>
      </c>
      <c r="F3371">
        <v>32.001486389989779</v>
      </c>
      <c r="G3371">
        <v>1.9891456667475321E-3</v>
      </c>
      <c r="H3371">
        <v>-3217777.9958073106</v>
      </c>
      <c r="I3371">
        <v>32.01071725121168</v>
      </c>
      <c r="J3371">
        <v>1.9888122333882791E-3</v>
      </c>
      <c r="K3371">
        <v>5.9410223887458851E-4</v>
      </c>
      <c r="L3371">
        <v>-3217796.2872493067</v>
      </c>
      <c r="M3371">
        <f>table2[[#This Row],[E_coverage]]/table2[[#This Row],[sample_coverage]]</f>
        <v>1.0000464496871806</v>
      </c>
      <c r="N3371">
        <f>table2[[#This Row],[EP_coverage]]/table2[[#This Row],[sample_coverage]]</f>
        <v>1.000334914100365</v>
      </c>
      <c r="O3371" t="b">
        <f>IF(ABS(table2[[#This Row],[EP_coverage_ratio]] - 1) &lt;= ABS(table2[[#This Row],[E_coverage_ratio]] - 1),TRUE,FALSE)</f>
        <v>0</v>
      </c>
      <c r="P3371" s="1">
        <f>(table2[[#This Row],[E_err]] + 1)/(table2[[#This Row],[sample_err]] + 1)</f>
        <v>0.99998916733208343</v>
      </c>
      <c r="Q3371" s="1">
        <f>(table2[[#This Row],[EP_err]] + 1 )/(table2[[#This Row],[sample_err]] + 1)</f>
        <v>0.99998883456425969</v>
      </c>
      <c r="R3371" s="1">
        <f>(table2[[#This Row],[EP_gamma]] + 1)/(table2[[#This Row],[expected_gamma]] + 1)</f>
        <v>1.0005941022388747</v>
      </c>
      <c r="S3371" s="1">
        <v>1.8957464533064699E-5</v>
      </c>
      <c r="T3371" s="1">
        <f>(table2[[#This Row],[EP_polymorphism]]+0.1)/(table2[[#This Row],[sample_polymorph]]+0.1)</f>
        <v>1.0001895746453306</v>
      </c>
      <c r="U3371" s="1">
        <f>(1-ABS(1 - table2[[#This Row],[E_coverage_ratio]]))*100</f>
        <v>99.995355031281946</v>
      </c>
      <c r="V3371" s="1">
        <f>(1-ABS(1 - table2[[#This Row],[E_error_ratio]]))*100</f>
        <v>99.998916733208347</v>
      </c>
      <c r="W3371" s="1">
        <f>(1-ABS(1 - table2[[#This Row],[EP_coverage_ratio]]))*100</f>
        <v>99.966508589963496</v>
      </c>
      <c r="X3371" s="1">
        <f>(1-ABS(1 - table2[[#This Row],[EP_error_ratio]]))*100</f>
        <v>99.998883456425972</v>
      </c>
      <c r="Y3371" s="1">
        <f>(1-ABS(1 - table2[[#This Row],[EP_polymorphism_ratio]]))*100</f>
        <v>99.981042535466941</v>
      </c>
    </row>
    <row r="3372" spans="1:25" x14ac:dyDescent="0.3">
      <c r="A3372">
        <v>1</v>
      </c>
      <c r="B3372">
        <v>32</v>
      </c>
      <c r="C3372">
        <v>2E-3</v>
      </c>
      <c r="D3372">
        <v>1E-3</v>
      </c>
      <c r="E3372">
        <v>8.2493256678712434E-2</v>
      </c>
      <c r="F3372">
        <v>31.453034244683586</v>
      </c>
      <c r="G3372">
        <v>2.0101949363196085E-3</v>
      </c>
      <c r="H3372">
        <v>-3288597.7762986738</v>
      </c>
      <c r="I3372">
        <v>31.979468114938534</v>
      </c>
      <c r="J3372">
        <v>1.9917637209685506E-3</v>
      </c>
      <c r="K3372">
        <v>3.4025057264501252E-2</v>
      </c>
      <c r="L3372">
        <v>-3287066.7994849058</v>
      </c>
      <c r="M3372">
        <f>table2[[#This Row],[E_coverage]]/table2[[#This Row],[sample_coverage]]</f>
        <v>0.98290732014636206</v>
      </c>
      <c r="N3372">
        <f>table2[[#This Row],[EP_coverage]]/table2[[#This Row],[sample_coverage]]</f>
        <v>0.99935837859182919</v>
      </c>
      <c r="O3372" t="b">
        <f>IF(ABS(table2[[#This Row],[EP_coverage_ratio]] - 1) &lt;= ABS(table2[[#This Row],[E_coverage_ratio]] - 1),TRUE,FALSE)</f>
        <v>1</v>
      </c>
      <c r="P3372" s="1">
        <f>(table2[[#This Row],[E_err]] + 1)/(table2[[#This Row],[sample_err]] + 1)</f>
        <v>1.0000101745871453</v>
      </c>
      <c r="Q3372" s="1">
        <f>(table2[[#This Row],[EP_err]] + 1 )/(table2[[#This Row],[sample_err]] + 1)</f>
        <v>0.99999178016064727</v>
      </c>
      <c r="R3372" s="1">
        <f>(table2[[#This Row],[EP_gamma]] + 1)/(table2[[#This Row],[expected_gamma]] + 1)</f>
        <v>0.9552254029157462</v>
      </c>
      <c r="S3372" s="1">
        <v>1.1079744511403001E-3</v>
      </c>
      <c r="T3372" s="1">
        <f>(table2[[#This Row],[EP_polymorphism]]+0.1)/(table2[[#This Row],[sample_polymorph]]+0.1)</f>
        <v>1.0010690539716862</v>
      </c>
      <c r="U3372" s="1">
        <f>(1-ABS(1 - table2[[#This Row],[E_coverage_ratio]]))*100</f>
        <v>98.290732014636205</v>
      </c>
      <c r="V3372" s="1">
        <f>(1-ABS(1 - table2[[#This Row],[E_error_ratio]]))*100</f>
        <v>99.998982541285471</v>
      </c>
      <c r="W3372" s="1">
        <f>(1-ABS(1 - table2[[#This Row],[EP_coverage_ratio]]))*100</f>
        <v>99.935837859182925</v>
      </c>
      <c r="X3372" s="1">
        <f>(1-ABS(1 - table2[[#This Row],[EP_error_ratio]]))*100</f>
        <v>99.999178016064732</v>
      </c>
      <c r="Y3372" s="1">
        <f>(1-ABS(1 - table2[[#This Row],[EP_polymorphism_ratio]]))*100</f>
        <v>99.893094602831383</v>
      </c>
    </row>
    <row r="3373" spans="1:25" x14ac:dyDescent="0.3">
      <c r="A3373">
        <v>2</v>
      </c>
      <c r="B3373">
        <v>32</v>
      </c>
      <c r="C3373">
        <v>2E-3</v>
      </c>
      <c r="D3373">
        <v>1E-3</v>
      </c>
      <c r="E3373">
        <v>8.2588054297236188E-2</v>
      </c>
      <c r="F3373">
        <v>31.457908229996331</v>
      </c>
      <c r="G3373">
        <v>2.0057374865283441E-3</v>
      </c>
      <c r="H3373">
        <v>-3290311.2093013511</v>
      </c>
      <c r="I3373">
        <v>32.021615329814097</v>
      </c>
      <c r="J3373">
        <v>1.9861066425409012E-3</v>
      </c>
      <c r="K3373">
        <v>3.6369814360337496E-2</v>
      </c>
      <c r="L3373">
        <v>-3288596.0764545961</v>
      </c>
      <c r="M3373">
        <f>table2[[#This Row],[E_coverage]]/table2[[#This Row],[sample_coverage]]</f>
        <v>0.98305963218738535</v>
      </c>
      <c r="N3373">
        <f>table2[[#This Row],[EP_coverage]]/table2[[#This Row],[sample_coverage]]</f>
        <v>1.0006754790566905</v>
      </c>
      <c r="O3373" t="b">
        <f>IF(ABS(table2[[#This Row],[EP_coverage_ratio]] - 1) &lt;= ABS(table2[[#This Row],[E_coverage_ratio]] - 1),TRUE,FALSE)</f>
        <v>1</v>
      </c>
      <c r="P3373" s="1">
        <f>(table2[[#This Row],[E_err]] + 1)/(table2[[#This Row],[sample_err]] + 1)</f>
        <v>1.0000057260344595</v>
      </c>
      <c r="Q3373" s="1">
        <f>(table2[[#This Row],[EP_err]] + 1 )/(table2[[#This Row],[sample_err]] + 1)</f>
        <v>0.99998613437379325</v>
      </c>
      <c r="R3373" s="1">
        <f>(table2[[#This Row],[EP_gamma]] + 1)/(table2[[#This Row],[expected_gamma]] + 1)</f>
        <v>0.95730763908447025</v>
      </c>
      <c r="S3373" s="1">
        <v>1.1843263372272E-3</v>
      </c>
      <c r="T3373" s="1">
        <f>(table2[[#This Row],[EP_polymorphism]]+0.1)/(table2[[#This Row],[sample_polymorph]]+0.1)</f>
        <v>1.0018250132398734</v>
      </c>
      <c r="U3373" s="1">
        <f>(1-ABS(1 - table2[[#This Row],[E_coverage_ratio]]))*100</f>
        <v>98.30596321873854</v>
      </c>
      <c r="V3373" s="1">
        <f>(1-ABS(1 - table2[[#This Row],[E_error_ratio]]))*100</f>
        <v>99.999427396554054</v>
      </c>
      <c r="W3373" s="1">
        <f>(1-ABS(1 - table2[[#This Row],[EP_coverage_ratio]]))*100</f>
        <v>99.932452094330955</v>
      </c>
      <c r="X3373" s="1">
        <f>(1-ABS(1 - table2[[#This Row],[EP_error_ratio]]))*100</f>
        <v>99.998613437379319</v>
      </c>
      <c r="Y3373" s="1">
        <f>(1-ABS(1 - table2[[#This Row],[EP_polymorphism_ratio]]))*100</f>
        <v>99.817498676012661</v>
      </c>
    </row>
    <row r="3374" spans="1:25" x14ac:dyDescent="0.3">
      <c r="A3374">
        <v>3</v>
      </c>
      <c r="B3374">
        <v>32</v>
      </c>
      <c r="C3374">
        <v>2E-3</v>
      </c>
      <c r="D3374">
        <v>1E-3</v>
      </c>
      <c r="E3374">
        <v>8.2570624307372831E-2</v>
      </c>
      <c r="F3374">
        <v>31.452888956818434</v>
      </c>
      <c r="G3374">
        <v>2.0061376492108941E-3</v>
      </c>
      <c r="H3374">
        <v>-3288052.6843259577</v>
      </c>
      <c r="I3374">
        <v>31.981346045538913</v>
      </c>
      <c r="J3374">
        <v>1.9876237710079727E-3</v>
      </c>
      <c r="K3374">
        <v>3.4153071318993339E-2</v>
      </c>
      <c r="L3374">
        <v>-3286554.2488616747</v>
      </c>
      <c r="M3374">
        <f>table2[[#This Row],[E_coverage]]/table2[[#This Row],[sample_coverage]]</f>
        <v>0.98290277990057606</v>
      </c>
      <c r="N3374">
        <f>table2[[#This Row],[EP_coverage]]/table2[[#This Row],[sample_coverage]]</f>
        <v>0.99941706392309104</v>
      </c>
      <c r="O3374" t="b">
        <f>IF(ABS(table2[[#This Row],[EP_coverage_ratio]] - 1) &lt;= ABS(table2[[#This Row],[E_coverage_ratio]] - 1),TRUE,FALSE)</f>
        <v>1</v>
      </c>
      <c r="P3374" s="1">
        <f>(table2[[#This Row],[E_err]] + 1)/(table2[[#This Row],[sample_err]] + 1)</f>
        <v>1.000006125398414</v>
      </c>
      <c r="Q3374" s="1">
        <f>(table2[[#This Row],[EP_err]] + 1 )/(table2[[#This Row],[sample_err]] + 1)</f>
        <v>0.99998764847405974</v>
      </c>
      <c r="R3374" s="1">
        <f>(table2[[#This Row],[EP_gamma]] + 1)/(table2[[#This Row],[expected_gamma]] + 1)</f>
        <v>0.95527538628774711</v>
      </c>
      <c r="S3374" s="1">
        <v>1.1117493105582399E-3</v>
      </c>
      <c r="T3374" s="1">
        <f>(table2[[#This Row],[EP_polymorphism]]+0.1)/(table2[[#This Row],[sample_polymorph]]+0.1)</f>
        <v>1.0011064288174083</v>
      </c>
      <c r="U3374" s="1">
        <f>(1-ABS(1 - table2[[#This Row],[E_coverage_ratio]]))*100</f>
        <v>98.290277990057604</v>
      </c>
      <c r="V3374" s="1">
        <f>(1-ABS(1 - table2[[#This Row],[E_error_ratio]]))*100</f>
        <v>99.999387460158601</v>
      </c>
      <c r="W3374" s="1">
        <f>(1-ABS(1 - table2[[#This Row],[EP_coverage_ratio]]))*100</f>
        <v>99.941706392309101</v>
      </c>
      <c r="X3374" s="1">
        <f>(1-ABS(1 - table2[[#This Row],[EP_error_ratio]]))*100</f>
        <v>99.99876484740598</v>
      </c>
      <c r="Y3374" s="1">
        <f>(1-ABS(1 - table2[[#This Row],[EP_polymorphism_ratio]]))*100</f>
        <v>99.88935711825917</v>
      </c>
    </row>
    <row r="3375" spans="1:25" x14ac:dyDescent="0.3">
      <c r="A3375">
        <v>4</v>
      </c>
      <c r="B3375">
        <v>32</v>
      </c>
      <c r="C3375">
        <v>2E-3</v>
      </c>
      <c r="D3375">
        <v>1E-3</v>
      </c>
      <c r="E3375">
        <v>8.2626907398426166E-2</v>
      </c>
      <c r="F3375">
        <v>31.458474575534979</v>
      </c>
      <c r="G3375">
        <v>2.0186070362965248E-3</v>
      </c>
      <c r="H3375">
        <v>-3293814.7753667082</v>
      </c>
      <c r="I3375">
        <v>32.029154423000975</v>
      </c>
      <c r="J3375">
        <v>1.9987213366834608E-3</v>
      </c>
      <c r="K3375">
        <v>3.6788580165169865E-2</v>
      </c>
      <c r="L3375">
        <v>-3292077.0909772441</v>
      </c>
      <c r="M3375">
        <f>table2[[#This Row],[E_coverage]]/table2[[#This Row],[sample_coverage]]</f>
        <v>0.98307733048546808</v>
      </c>
      <c r="N3375">
        <f>table2[[#This Row],[EP_coverage]]/table2[[#This Row],[sample_coverage]]</f>
        <v>1.0009110757187805</v>
      </c>
      <c r="O3375" t="b">
        <f>IF(ABS(table2[[#This Row],[EP_coverage_ratio]] - 1) &lt;= ABS(table2[[#This Row],[E_coverage_ratio]] - 1),TRUE,FALSE)</f>
        <v>1</v>
      </c>
      <c r="P3375" s="1">
        <f>(table2[[#This Row],[E_err]] + 1)/(table2[[#This Row],[sample_err]] + 1)</f>
        <v>1.0000185698965034</v>
      </c>
      <c r="Q3375" s="1">
        <f>(table2[[#This Row],[EP_err]] + 1 )/(table2[[#This Row],[sample_err]] + 1)</f>
        <v>0.99999872388890565</v>
      </c>
      <c r="R3375" s="1">
        <f>(table2[[#This Row],[EP_gamma]] + 1)/(table2[[#This Row],[expected_gamma]] + 1)</f>
        <v>0.95766008869721642</v>
      </c>
      <c r="S3375" s="1">
        <v>1.1997694753930199E-3</v>
      </c>
      <c r="T3375" s="1">
        <f>(table2[[#This Row],[EP_polymorphism]]+0.1)/(table2[[#This Row],[sample_polymorph]]+0.1)</f>
        <v>1.0019779155979507</v>
      </c>
      <c r="U3375" s="1">
        <f>(1-ABS(1 - table2[[#This Row],[E_coverage_ratio]]))*100</f>
        <v>98.307733048546808</v>
      </c>
      <c r="V3375" s="1">
        <f>(1-ABS(1 - table2[[#This Row],[E_error_ratio]]))*100</f>
        <v>99.998143010349665</v>
      </c>
      <c r="W3375" s="1">
        <f>(1-ABS(1 - table2[[#This Row],[EP_coverage_ratio]]))*100</f>
        <v>99.908892428121959</v>
      </c>
      <c r="X3375" s="1">
        <f>(1-ABS(1 - table2[[#This Row],[EP_error_ratio]]))*100</f>
        <v>99.999872388890566</v>
      </c>
      <c r="Y3375" s="1">
        <f>(1-ABS(1 - table2[[#This Row],[EP_polymorphism_ratio]]))*100</f>
        <v>99.802208440204936</v>
      </c>
    </row>
    <row r="3376" spans="1:25" x14ac:dyDescent="0.3">
      <c r="A3376">
        <v>5</v>
      </c>
      <c r="B3376">
        <v>32</v>
      </c>
      <c r="C3376">
        <v>2E-3</v>
      </c>
      <c r="D3376">
        <v>1E-3</v>
      </c>
      <c r="E3376">
        <v>8.1607448959915035E-2</v>
      </c>
      <c r="F3376">
        <v>31.46102995351384</v>
      </c>
      <c r="G3376">
        <v>2.0153849184069055E-3</v>
      </c>
      <c r="H3376">
        <v>-3287885.7955835643</v>
      </c>
      <c r="I3376">
        <v>31.979841870805409</v>
      </c>
      <c r="J3376">
        <v>1.9970767780052769E-3</v>
      </c>
      <c r="K3376">
        <v>3.3534012713340923E-2</v>
      </c>
      <c r="L3376">
        <v>-3286418.320752725</v>
      </c>
      <c r="M3376">
        <f>table2[[#This Row],[E_coverage]]/table2[[#This Row],[sample_coverage]]</f>
        <v>0.98315718604730751</v>
      </c>
      <c r="N3376">
        <f>table2[[#This Row],[EP_coverage]]/table2[[#This Row],[sample_coverage]]</f>
        <v>0.99937005846266902</v>
      </c>
      <c r="O3376" t="b">
        <f>IF(ABS(table2[[#This Row],[EP_coverage_ratio]] - 1) &lt;= ABS(table2[[#This Row],[E_coverage_ratio]] - 1),TRUE,FALSE)</f>
        <v>1</v>
      </c>
      <c r="P3376" s="1">
        <f>(table2[[#This Row],[E_err]] + 1)/(table2[[#This Row],[sample_err]] + 1)</f>
        <v>1.0000153542099868</v>
      </c>
      <c r="Q3376" s="1">
        <f>(table2[[#This Row],[EP_err]] + 1 )/(table2[[#This Row],[sample_err]] + 1)</f>
        <v>0.99999708261277975</v>
      </c>
      <c r="R3376" s="1">
        <f>(table2[[#This Row],[EP_gamma]] + 1)/(table2[[#This Row],[expected_gamma]] + 1)</f>
        <v>0.95555371193791061</v>
      </c>
      <c r="S3376" s="1">
        <v>1.09058272203621E-3</v>
      </c>
      <c r="T3376" s="1">
        <f>(table2[[#This Row],[EP_polymorphism]]+0.1)/(table2[[#This Row],[sample_polymorph]]+0.1)</f>
        <v>1.0008968586340219</v>
      </c>
      <c r="U3376" s="1">
        <f>(1-ABS(1 - table2[[#This Row],[E_coverage_ratio]]))*100</f>
        <v>98.315718604730748</v>
      </c>
      <c r="V3376" s="1">
        <f>(1-ABS(1 - table2[[#This Row],[E_error_ratio]]))*100</f>
        <v>99.998464579001322</v>
      </c>
      <c r="W3376" s="1">
        <f>(1-ABS(1 - table2[[#This Row],[EP_coverage_ratio]]))*100</f>
        <v>99.937005846266899</v>
      </c>
      <c r="X3376" s="1">
        <f>(1-ABS(1 - table2[[#This Row],[EP_error_ratio]]))*100</f>
        <v>99.999708261277974</v>
      </c>
      <c r="Y3376" s="1">
        <f>(1-ABS(1 - table2[[#This Row],[EP_polymorphism_ratio]]))*100</f>
        <v>99.910314136597805</v>
      </c>
    </row>
    <row r="3377" spans="1:25" x14ac:dyDescent="0.3">
      <c r="A3377">
        <v>6</v>
      </c>
      <c r="B3377">
        <v>32</v>
      </c>
      <c r="C3377">
        <v>2E-3</v>
      </c>
      <c r="D3377">
        <v>1E-3</v>
      </c>
      <c r="E3377">
        <v>8.2532790068776521E-2</v>
      </c>
      <c r="F3377">
        <v>31.458927730208131</v>
      </c>
      <c r="G3377">
        <v>2.0320027739732932E-3</v>
      </c>
      <c r="H3377">
        <v>-3296164.7243940048</v>
      </c>
      <c r="I3377">
        <v>32.02312708495451</v>
      </c>
      <c r="J3377">
        <v>2.0122199129309227E-3</v>
      </c>
      <c r="K3377">
        <v>3.6368863495336183E-2</v>
      </c>
      <c r="L3377">
        <v>-3294454.7210855917</v>
      </c>
      <c r="M3377">
        <f>table2[[#This Row],[E_coverage]]/table2[[#This Row],[sample_coverage]]</f>
        <v>0.98309149156900411</v>
      </c>
      <c r="N3377">
        <f>table2[[#This Row],[EP_coverage]]/table2[[#This Row],[sample_coverage]]</f>
        <v>1.0007227214048284</v>
      </c>
      <c r="O3377" t="b">
        <f>IF(ABS(table2[[#This Row],[EP_coverage_ratio]] - 1) &lt;= ABS(table2[[#This Row],[E_coverage_ratio]] - 1),TRUE,FALSE)</f>
        <v>1</v>
      </c>
      <c r="P3377" s="1">
        <f>(table2[[#This Row],[E_err]] + 1)/(table2[[#This Row],[sample_err]] + 1)</f>
        <v>1.0000319388961809</v>
      </c>
      <c r="Q3377" s="1">
        <f>(table2[[#This Row],[EP_err]] + 1 )/(table2[[#This Row],[sample_err]] + 1)</f>
        <v>1.000012195521887</v>
      </c>
      <c r="R3377" s="1">
        <f>(table2[[#This Row],[EP_gamma]] + 1)/(table2[[#This Row],[expected_gamma]] + 1)</f>
        <v>0.95735563209082342</v>
      </c>
      <c r="S3377" s="1">
        <v>1.1889579696067101E-3</v>
      </c>
      <c r="T3377" s="1">
        <f>(table2[[#This Row],[EP_polymorphism]]+0.1)/(table2[[#This Row],[sample_polymorph]]+0.1)</f>
        <v>1.001870870986205</v>
      </c>
      <c r="U3377" s="1">
        <f>(1-ABS(1 - table2[[#This Row],[E_coverage_ratio]]))*100</f>
        <v>98.309149156900418</v>
      </c>
      <c r="V3377" s="1">
        <f>(1-ABS(1 - table2[[#This Row],[E_error_ratio]]))*100</f>
        <v>99.996806110381911</v>
      </c>
      <c r="W3377" s="1">
        <f>(1-ABS(1 - table2[[#This Row],[EP_coverage_ratio]]))*100</f>
        <v>99.927727859517162</v>
      </c>
      <c r="X3377" s="1">
        <f>(1-ABS(1 - table2[[#This Row],[EP_error_ratio]]))*100</f>
        <v>99.998780447811299</v>
      </c>
      <c r="Y3377" s="1">
        <f>(1-ABS(1 - table2[[#This Row],[EP_polymorphism_ratio]]))*100</f>
        <v>99.812912901379505</v>
      </c>
    </row>
    <row r="3378" spans="1:25" x14ac:dyDescent="0.3">
      <c r="A3378">
        <v>7</v>
      </c>
      <c r="B3378">
        <v>32</v>
      </c>
      <c r="C3378">
        <v>2E-3</v>
      </c>
      <c r="D3378">
        <v>1E-3</v>
      </c>
      <c r="E3378">
        <v>8.0755962172844198E-2</v>
      </c>
      <c r="F3378">
        <v>31.46103843945216</v>
      </c>
      <c r="G3378">
        <v>2.0178989439664677E-3</v>
      </c>
      <c r="H3378">
        <v>-3292283.0123241441</v>
      </c>
      <c r="I3378">
        <v>32.024202730207719</v>
      </c>
      <c r="J3378">
        <v>1.9982330568644817E-3</v>
      </c>
      <c r="K3378">
        <v>3.6320657917403507E-2</v>
      </c>
      <c r="L3378">
        <v>-3290550.3791526295</v>
      </c>
      <c r="M3378">
        <f>table2[[#This Row],[E_coverage]]/table2[[#This Row],[sample_coverage]]</f>
        <v>0.98315745123288001</v>
      </c>
      <c r="N3378">
        <f>table2[[#This Row],[EP_coverage]]/table2[[#This Row],[sample_coverage]]</f>
        <v>1.0007563353189912</v>
      </c>
      <c r="O3378" t="b">
        <f>IF(ABS(table2[[#This Row],[EP_coverage_ratio]] - 1) &lt;= ABS(table2[[#This Row],[E_coverage_ratio]] - 1),TRUE,FALSE)</f>
        <v>1</v>
      </c>
      <c r="P3378" s="1">
        <f>(table2[[#This Row],[E_err]] + 1)/(table2[[#This Row],[sample_err]] + 1)</f>
        <v>1.0000178632175314</v>
      </c>
      <c r="Q3378" s="1">
        <f>(table2[[#This Row],[EP_err]] + 1 )/(table2[[#This Row],[sample_err]] + 1)</f>
        <v>0.99999823658369702</v>
      </c>
      <c r="R3378" s="1">
        <f>(table2[[#This Row],[EP_gamma]] + 1)/(table2[[#This Row],[expected_gamma]] + 1)</f>
        <v>0.95888497883823465</v>
      </c>
      <c r="S3378" s="1">
        <v>1.1858414443546199E-3</v>
      </c>
      <c r="T3378" s="1">
        <f>(table2[[#This Row],[EP_polymorphism]]+0.1)/(table2[[#This Row],[sample_polymorph]]+0.1)</f>
        <v>1.0018400143005408</v>
      </c>
      <c r="U3378" s="1">
        <f>(1-ABS(1 - table2[[#This Row],[E_coverage_ratio]]))*100</f>
        <v>98.315745123287996</v>
      </c>
      <c r="V3378" s="1">
        <f>(1-ABS(1 - table2[[#This Row],[E_error_ratio]]))*100</f>
        <v>99.998213678246856</v>
      </c>
      <c r="W3378" s="1">
        <f>(1-ABS(1 - table2[[#This Row],[EP_coverage_ratio]]))*100</f>
        <v>99.924366468100885</v>
      </c>
      <c r="X3378" s="1">
        <f>(1-ABS(1 - table2[[#This Row],[EP_error_ratio]]))*100</f>
        <v>99.999823658369706</v>
      </c>
      <c r="Y3378" s="1">
        <f>(1-ABS(1 - table2[[#This Row],[EP_polymorphism_ratio]]))*100</f>
        <v>99.815998569945918</v>
      </c>
    </row>
    <row r="3379" spans="1:25" x14ac:dyDescent="0.3">
      <c r="A3379">
        <v>8</v>
      </c>
      <c r="B3379">
        <v>32</v>
      </c>
      <c r="C3379">
        <v>2E-3</v>
      </c>
      <c r="D3379">
        <v>1E-3</v>
      </c>
      <c r="E3379">
        <v>8.2997731751648859E-2</v>
      </c>
      <c r="F3379">
        <v>31.450325796953045</v>
      </c>
      <c r="G3379">
        <v>2.0133621380394235E-3</v>
      </c>
      <c r="H3379">
        <v>-3289252.2071976308</v>
      </c>
      <c r="I3379">
        <v>31.97854869223309</v>
      </c>
      <c r="J3379">
        <v>1.9947988777800777E-3</v>
      </c>
      <c r="K3379">
        <v>3.4142140384034826E-2</v>
      </c>
      <c r="L3379">
        <v>-3287735.2354765907</v>
      </c>
      <c r="M3379">
        <f>table2[[#This Row],[E_coverage]]/table2[[#This Row],[sample_coverage]]</f>
        <v>0.98282268115478266</v>
      </c>
      <c r="N3379">
        <f>table2[[#This Row],[EP_coverage]]/table2[[#This Row],[sample_coverage]]</f>
        <v>0.99932964663228407</v>
      </c>
      <c r="O3379" t="b">
        <f>IF(ABS(table2[[#This Row],[EP_coverage_ratio]] - 1) &lt;= ABS(table2[[#This Row],[E_coverage_ratio]] - 1),TRUE,FALSE)</f>
        <v>1</v>
      </c>
      <c r="P3379" s="1">
        <f>(table2[[#This Row],[E_err]] + 1)/(table2[[#This Row],[sample_err]] + 1)</f>
        <v>1.0000133354671052</v>
      </c>
      <c r="Q3379" s="1">
        <f>(table2[[#This Row],[EP_err]] + 1 )/(table2[[#This Row],[sample_err]] + 1)</f>
        <v>0.99999480925926143</v>
      </c>
      <c r="R3379" s="1">
        <f>(table2[[#This Row],[EP_gamma]] + 1)/(table2[[#This Row],[expected_gamma]] + 1)</f>
        <v>0.95488855614813273</v>
      </c>
      <c r="S3379" s="1">
        <v>1.11194200607078E-3</v>
      </c>
      <c r="T3379" s="1">
        <f>(table2[[#This Row],[EP_polymorphism]]+0.1)/(table2[[#This Row],[sample_polymorph]]+0.1)</f>
        <v>1.0011083366937701</v>
      </c>
      <c r="U3379" s="1">
        <f>(1-ABS(1 - table2[[#This Row],[E_coverage_ratio]]))*100</f>
        <v>98.28226811547826</v>
      </c>
      <c r="V3379" s="1">
        <f>(1-ABS(1 - table2[[#This Row],[E_error_ratio]]))*100</f>
        <v>99.998666453289474</v>
      </c>
      <c r="W3379" s="1">
        <f>(1-ABS(1 - table2[[#This Row],[EP_coverage_ratio]]))*100</f>
        <v>99.932964663228404</v>
      </c>
      <c r="X3379" s="1">
        <f>(1-ABS(1 - table2[[#This Row],[EP_error_ratio]]))*100</f>
        <v>99.99948092592615</v>
      </c>
      <c r="Y3379" s="1">
        <f>(1-ABS(1 - table2[[#This Row],[EP_polymorphism_ratio]]))*100</f>
        <v>99.889166330622999</v>
      </c>
    </row>
    <row r="3380" spans="1:25" x14ac:dyDescent="0.3">
      <c r="A3380">
        <v>9</v>
      </c>
      <c r="B3380">
        <v>32</v>
      </c>
      <c r="C3380">
        <v>2E-3</v>
      </c>
      <c r="D3380">
        <v>1E-3</v>
      </c>
      <c r="E3380">
        <v>8.2219405113311522E-2</v>
      </c>
      <c r="F3380">
        <v>31.460599625523869</v>
      </c>
      <c r="G3380">
        <v>2.0075754326758103E-3</v>
      </c>
      <c r="H3380">
        <v>-3288963.2773926971</v>
      </c>
      <c r="I3380">
        <v>32.004590795217695</v>
      </c>
      <c r="J3380">
        <v>1.9885518156371137E-3</v>
      </c>
      <c r="K3380">
        <v>3.5122885067092213E-2</v>
      </c>
      <c r="L3380">
        <v>-3287361.030372255</v>
      </c>
      <c r="M3380">
        <f>table2[[#This Row],[E_coverage]]/table2[[#This Row],[sample_coverage]]</f>
        <v>0.98314373829762092</v>
      </c>
      <c r="N3380">
        <f>table2[[#This Row],[EP_coverage]]/table2[[#This Row],[sample_coverage]]</f>
        <v>1.000143462350553</v>
      </c>
      <c r="O3380" t="b">
        <f>IF(ABS(table2[[#This Row],[EP_coverage_ratio]] - 1) &lt;= ABS(table2[[#This Row],[E_coverage_ratio]] - 1),TRUE,FALSE)</f>
        <v>1</v>
      </c>
      <c r="P3380" s="1">
        <f>(table2[[#This Row],[E_err]] + 1)/(table2[[#This Row],[sample_err]] + 1)</f>
        <v>1.0000075603120517</v>
      </c>
      <c r="Q3380" s="1">
        <f>(table2[[#This Row],[EP_err]] + 1 )/(table2[[#This Row],[sample_err]] + 1)</f>
        <v>0.99998857466630442</v>
      </c>
      <c r="R3380" s="1">
        <f>(table2[[#This Row],[EP_gamma]] + 1)/(table2[[#This Row],[expected_gamma]] + 1)</f>
        <v>0.95648154170614941</v>
      </c>
      <c r="S3380" s="1">
        <v>1.1430855344725099E-3</v>
      </c>
      <c r="T3380" s="1">
        <f>(table2[[#This Row],[EP_polymorphism]]+0.1)/(table2[[#This Row],[sample_polymorph]]+0.1)</f>
        <v>1.0014166884601239</v>
      </c>
      <c r="U3380" s="1">
        <f>(1-ABS(1 - table2[[#This Row],[E_coverage_ratio]]))*100</f>
        <v>98.31437382976209</v>
      </c>
      <c r="V3380" s="1">
        <f>(1-ABS(1 - table2[[#This Row],[E_error_ratio]]))*100</f>
        <v>99.999243968794829</v>
      </c>
      <c r="W3380" s="1">
        <f>(1-ABS(1 - table2[[#This Row],[EP_coverage_ratio]]))*100</f>
        <v>99.985653764944701</v>
      </c>
      <c r="X3380" s="1">
        <f>(1-ABS(1 - table2[[#This Row],[EP_error_ratio]]))*100</f>
        <v>99.99885746663044</v>
      </c>
      <c r="Y3380" s="1">
        <f>(1-ABS(1 - table2[[#This Row],[EP_polymorphism_ratio]]))*100</f>
        <v>99.858331153987606</v>
      </c>
    </row>
    <row r="3381" spans="1:25" x14ac:dyDescent="0.3">
      <c r="A3381">
        <v>10</v>
      </c>
      <c r="B3381">
        <v>32</v>
      </c>
      <c r="C3381">
        <v>2E-3</v>
      </c>
      <c r="D3381">
        <v>1E-3</v>
      </c>
      <c r="E3381">
        <v>8.295070387002372E-2</v>
      </c>
      <c r="F3381">
        <v>31.461681660669207</v>
      </c>
      <c r="G3381">
        <v>2.0093157941807552E-3</v>
      </c>
      <c r="H3381">
        <v>-3289374.2717820872</v>
      </c>
      <c r="I3381">
        <v>32.010073112993858</v>
      </c>
      <c r="J3381">
        <v>1.9901594009171329E-3</v>
      </c>
      <c r="K3381">
        <v>3.540100725538723E-2</v>
      </c>
      <c r="L3381">
        <v>-3287727.9213877833</v>
      </c>
      <c r="M3381">
        <f>table2[[#This Row],[E_coverage]]/table2[[#This Row],[sample_coverage]]</f>
        <v>0.98317755189591272</v>
      </c>
      <c r="N3381">
        <f>table2[[#This Row],[EP_coverage]]/table2[[#This Row],[sample_coverage]]</f>
        <v>1.0003147847810581</v>
      </c>
      <c r="O3381" t="b">
        <f>IF(ABS(table2[[#This Row],[EP_coverage_ratio]] - 1) &lt;= ABS(table2[[#This Row],[E_coverage_ratio]] - 1),TRUE,FALSE)</f>
        <v>1</v>
      </c>
      <c r="P3381" s="1">
        <f>(table2[[#This Row],[E_err]] + 1)/(table2[[#This Row],[sample_err]] + 1)</f>
        <v>1.0000092971997812</v>
      </c>
      <c r="Q3381" s="1">
        <f>(table2[[#This Row],[EP_err]] + 1 )/(table2[[#This Row],[sample_err]] + 1)</f>
        <v>0.99999017904283138</v>
      </c>
      <c r="R3381" s="1">
        <f>(table2[[#This Row],[EP_gamma]] + 1)/(table2[[#This Row],[expected_gamma]] + 1)</f>
        <v>0.95609246437098816</v>
      </c>
      <c r="S3381" s="1">
        <v>1.15363828497039E-3</v>
      </c>
      <c r="T3381" s="1">
        <f>(table2[[#This Row],[EP_polymorphism]]+0.1)/(table2[[#This Row],[sample_polymorph]]+0.1)</f>
        <v>1.0015211711383207</v>
      </c>
      <c r="U3381" s="1">
        <f>(1-ABS(1 - table2[[#This Row],[E_coverage_ratio]]))*100</f>
        <v>98.317755189591267</v>
      </c>
      <c r="V3381" s="1">
        <f>(1-ABS(1 - table2[[#This Row],[E_error_ratio]]))*100</f>
        <v>99.999070280021883</v>
      </c>
      <c r="W3381" s="1">
        <f>(1-ABS(1 - table2[[#This Row],[EP_coverage_ratio]]))*100</f>
        <v>99.968521521894189</v>
      </c>
      <c r="X3381" s="1">
        <f>(1-ABS(1 - table2[[#This Row],[EP_error_ratio]]))*100</f>
        <v>99.999017904283136</v>
      </c>
      <c r="Y3381" s="1">
        <f>(1-ABS(1 - table2[[#This Row],[EP_polymorphism_ratio]]))*100</f>
        <v>99.847882886167923</v>
      </c>
    </row>
    <row r="3382" spans="1:25" x14ac:dyDescent="0.3">
      <c r="A3382">
        <v>1</v>
      </c>
      <c r="B3382">
        <v>32</v>
      </c>
      <c r="C3382">
        <v>2E-3</v>
      </c>
      <c r="D3382">
        <v>2E-3</v>
      </c>
      <c r="E3382">
        <v>0.15420609611960459</v>
      </c>
      <c r="F3382">
        <v>30.94009840453419</v>
      </c>
      <c r="G3382">
        <v>2.0332082427866709E-3</v>
      </c>
      <c r="H3382">
        <v>-3359080.4947983795</v>
      </c>
      <c r="I3382">
        <v>32.003861829397479</v>
      </c>
      <c r="J3382">
        <v>1.9967349715210875E-3</v>
      </c>
      <c r="K3382">
        <v>6.8570565225718347E-2</v>
      </c>
      <c r="L3382">
        <v>-3353682.5891712378</v>
      </c>
      <c r="M3382">
        <f>table2[[#This Row],[E_coverage]]/table2[[#This Row],[sample_coverage]]</f>
        <v>0.96687807514169344</v>
      </c>
      <c r="N3382">
        <f>table2[[#This Row],[EP_coverage]]/table2[[#This Row],[sample_coverage]]</f>
        <v>1.0001206821686712</v>
      </c>
      <c r="O3382" t="b">
        <f>IF(ABS(table2[[#This Row],[EP_coverage_ratio]] - 1) &lt;= ABS(table2[[#This Row],[E_coverage_ratio]] - 1),TRUE,FALSE)</f>
        <v>1</v>
      </c>
      <c r="P3382" s="1">
        <f>(table2[[#This Row],[E_err]] + 1)/(table2[[#This Row],[sample_err]] + 1)</f>
        <v>1.0000331419588691</v>
      </c>
      <c r="Q3382" s="1">
        <f>(table2[[#This Row],[EP_err]] + 1 )/(table2[[#This Row],[sample_err]] + 1)</f>
        <v>0.99999674148854401</v>
      </c>
      <c r="R3382" s="1">
        <f>(table2[[#This Row],[EP_gamma]] + 1)/(table2[[#This Row],[expected_gamma]] + 1)</f>
        <v>0.92580568480638803</v>
      </c>
      <c r="S3382" s="1">
        <v>2.2760126413613399E-3</v>
      </c>
      <c r="T3382" s="1">
        <f>(table2[[#This Row],[EP_polymorphism]]+0.1)/(table2[[#This Row],[sample_polymorph]]+0.1)</f>
        <v>1.0027060062878563</v>
      </c>
      <c r="U3382" s="1">
        <f>(1-ABS(1 - table2[[#This Row],[E_coverage_ratio]]))*100</f>
        <v>96.68780751416935</v>
      </c>
      <c r="V3382" s="1">
        <f>(1-ABS(1 - table2[[#This Row],[E_error_ratio]]))*100</f>
        <v>99.996685804113099</v>
      </c>
      <c r="W3382" s="1">
        <f>(1-ABS(1 - table2[[#This Row],[EP_coverage_ratio]]))*100</f>
        <v>99.987931783132879</v>
      </c>
      <c r="X3382" s="1">
        <f>(1-ABS(1 - table2[[#This Row],[EP_error_ratio]]))*100</f>
        <v>99.999674148854396</v>
      </c>
      <c r="Y3382" s="1">
        <f>(1-ABS(1 - table2[[#This Row],[EP_polymorphism_ratio]]))*100</f>
        <v>99.72939937121437</v>
      </c>
    </row>
    <row r="3383" spans="1:25" x14ac:dyDescent="0.3">
      <c r="A3383">
        <v>2</v>
      </c>
      <c r="B3383">
        <v>32</v>
      </c>
      <c r="C3383">
        <v>2E-3</v>
      </c>
      <c r="D3383">
        <v>2E-3</v>
      </c>
      <c r="E3383">
        <v>0.15421717672366317</v>
      </c>
      <c r="F3383">
        <v>30.933538323899207</v>
      </c>
      <c r="G3383">
        <v>2.0389723794219921E-3</v>
      </c>
      <c r="H3383">
        <v>-3359107.7079143678</v>
      </c>
      <c r="I3383">
        <v>31.964908078202328</v>
      </c>
      <c r="J3383">
        <v>2.0033687179870259E-3</v>
      </c>
      <c r="K3383">
        <v>6.6604106635970356E-2</v>
      </c>
      <c r="L3383">
        <v>-3353960.7050602878</v>
      </c>
      <c r="M3383">
        <f>table2[[#This Row],[E_coverage]]/table2[[#This Row],[sample_coverage]]</f>
        <v>0.9666730726218502</v>
      </c>
      <c r="N3383">
        <f>table2[[#This Row],[EP_coverage]]/table2[[#This Row],[sample_coverage]]</f>
        <v>0.99890337744382274</v>
      </c>
      <c r="O3383" t="b">
        <f>IF(ABS(table2[[#This Row],[EP_coverage_ratio]] - 1) &lt;= ABS(table2[[#This Row],[E_coverage_ratio]] - 1),TRUE,FALSE)</f>
        <v>1</v>
      </c>
      <c r="P3383" s="1">
        <f>(table2[[#This Row],[E_err]] + 1)/(table2[[#This Row],[sample_err]] + 1)</f>
        <v>1.0000388945902416</v>
      </c>
      <c r="Q3383" s="1">
        <f>(table2[[#This Row],[EP_err]] + 1 )/(table2[[#This Row],[sample_err]] + 1)</f>
        <v>1.000003361993999</v>
      </c>
      <c r="R3383" s="1">
        <f>(table2[[#This Row],[EP_gamma]] + 1)/(table2[[#This Row],[expected_gamma]] + 1)</f>
        <v>0.92409308070047147</v>
      </c>
      <c r="S3383" s="1">
        <v>2.2131493474551998E-3</v>
      </c>
      <c r="T3383" s="1">
        <f>(table2[[#This Row],[EP_polymorphism]]+0.1)/(table2[[#This Row],[sample_polymorph]]+0.1)</f>
        <v>1.0020896994848549</v>
      </c>
      <c r="U3383" s="1">
        <f>(1-ABS(1 - table2[[#This Row],[E_coverage_ratio]]))*100</f>
        <v>96.66730726218502</v>
      </c>
      <c r="V3383" s="1">
        <f>(1-ABS(1 - table2[[#This Row],[E_error_ratio]]))*100</f>
        <v>99.996110540975835</v>
      </c>
      <c r="W3383" s="1">
        <f>(1-ABS(1 - table2[[#This Row],[EP_coverage_ratio]]))*100</f>
        <v>99.890337744382279</v>
      </c>
      <c r="X3383" s="1">
        <f>(1-ABS(1 - table2[[#This Row],[EP_error_ratio]]))*100</f>
        <v>99.999663800600104</v>
      </c>
      <c r="Y3383" s="1">
        <f>(1-ABS(1 - table2[[#This Row],[EP_polymorphism_ratio]]))*100</f>
        <v>99.791030051514511</v>
      </c>
    </row>
    <row r="3384" spans="1:25" x14ac:dyDescent="0.3">
      <c r="A3384">
        <v>3</v>
      </c>
      <c r="B3384">
        <v>32</v>
      </c>
      <c r="C3384">
        <v>2E-3</v>
      </c>
      <c r="D3384">
        <v>2E-3</v>
      </c>
      <c r="E3384">
        <v>0.15394270607173616</v>
      </c>
      <c r="F3384">
        <v>30.941367462671778</v>
      </c>
      <c r="G3384">
        <v>2.0317528834134851E-3</v>
      </c>
      <c r="H3384">
        <v>-3360091.7893112251</v>
      </c>
      <c r="I3384">
        <v>32.015410477526338</v>
      </c>
      <c r="J3384">
        <v>1.9950500786769126E-3</v>
      </c>
      <c r="K3384">
        <v>6.919040061392974E-2</v>
      </c>
      <c r="L3384">
        <v>-3354638.7016326482</v>
      </c>
      <c r="M3384">
        <f>table2[[#This Row],[E_coverage]]/table2[[#This Row],[sample_coverage]]</f>
        <v>0.96691773320849306</v>
      </c>
      <c r="N3384">
        <f>table2[[#This Row],[EP_coverage]]/table2[[#This Row],[sample_coverage]]</f>
        <v>1.0004815774226981</v>
      </c>
      <c r="O3384" t="b">
        <f>IF(ABS(table2[[#This Row],[EP_coverage_ratio]] - 1) &lt;= ABS(table2[[#This Row],[E_coverage_ratio]] - 1),TRUE,FALSE)</f>
        <v>1</v>
      </c>
      <c r="P3384" s="1">
        <f>(table2[[#This Row],[E_err]] + 1)/(table2[[#This Row],[sample_err]] + 1)</f>
        <v>1.0000316895044048</v>
      </c>
      <c r="Q3384" s="1">
        <f>(table2[[#This Row],[EP_err]] + 1 )/(table2[[#This Row],[sample_err]] + 1)</f>
        <v>0.99999505995875948</v>
      </c>
      <c r="R3384" s="1">
        <f>(table2[[#This Row],[EP_gamma]] + 1)/(table2[[#This Row],[expected_gamma]] + 1)</f>
        <v>0.92655414778232692</v>
      </c>
      <c r="S3384" s="1">
        <v>2.3045258696871001E-3</v>
      </c>
      <c r="T3384" s="1">
        <f>(table2[[#This Row],[EP_polymorphism]]+0.1)/(table2[[#This Row],[sample_polymorph]]+0.1)</f>
        <v>1.0029855477420304</v>
      </c>
      <c r="U3384" s="1">
        <f>(1-ABS(1 - table2[[#This Row],[E_coverage_ratio]]))*100</f>
        <v>96.691773320849308</v>
      </c>
      <c r="V3384" s="1">
        <f>(1-ABS(1 - table2[[#This Row],[E_error_ratio]]))*100</f>
        <v>99.996831049559518</v>
      </c>
      <c r="W3384" s="1">
        <f>(1-ABS(1 - table2[[#This Row],[EP_coverage_ratio]]))*100</f>
        <v>99.951842257730192</v>
      </c>
      <c r="X3384" s="1">
        <f>(1-ABS(1 - table2[[#This Row],[EP_error_ratio]]))*100</f>
        <v>99.99950599587595</v>
      </c>
      <c r="Y3384" s="1">
        <f>(1-ABS(1 - table2[[#This Row],[EP_polymorphism_ratio]]))*100</f>
        <v>99.701445225796959</v>
      </c>
    </row>
    <row r="3385" spans="1:25" x14ac:dyDescent="0.3">
      <c r="A3385">
        <v>4</v>
      </c>
      <c r="B3385">
        <v>32</v>
      </c>
      <c r="C3385">
        <v>2E-3</v>
      </c>
      <c r="D3385">
        <v>2E-3</v>
      </c>
      <c r="E3385">
        <v>0.1543584915534077</v>
      </c>
      <c r="F3385">
        <v>30.944508195451931</v>
      </c>
      <c r="G3385">
        <v>2.0301869988082273E-3</v>
      </c>
      <c r="H3385">
        <v>-3359357.9459006484</v>
      </c>
      <c r="I3385">
        <v>32.020346663235181</v>
      </c>
      <c r="J3385">
        <v>1.9934117864286089E-3</v>
      </c>
      <c r="K3385">
        <v>6.930974841336951E-2</v>
      </c>
      <c r="L3385">
        <v>-3353833.2635664772</v>
      </c>
      <c r="M3385">
        <f>table2[[#This Row],[E_coverage]]/table2[[#This Row],[sample_coverage]]</f>
        <v>0.96701588110787284</v>
      </c>
      <c r="N3385">
        <f>table2[[#This Row],[EP_coverage]]/table2[[#This Row],[sample_coverage]]</f>
        <v>1.0006358332260994</v>
      </c>
      <c r="O3385" t="b">
        <f>IF(ABS(table2[[#This Row],[EP_coverage_ratio]] - 1) &lt;= ABS(table2[[#This Row],[E_coverage_ratio]] - 1),TRUE,FALSE)</f>
        <v>1</v>
      </c>
      <c r="P3385" s="1">
        <f>(table2[[#This Row],[E_err]] + 1)/(table2[[#This Row],[sample_err]] + 1)</f>
        <v>1.0000301267453175</v>
      </c>
      <c r="Q3385" s="1">
        <f>(table2[[#This Row],[EP_err]] + 1 )/(table2[[#This Row],[sample_err]] + 1)</f>
        <v>0.99999342493655552</v>
      </c>
      <c r="R3385" s="1">
        <f>(table2[[#This Row],[EP_gamma]] + 1)/(table2[[#This Row],[expected_gamma]] + 1)</f>
        <v>0.92632380342644771</v>
      </c>
      <c r="S3385" s="1">
        <v>2.3057053659731801E-3</v>
      </c>
      <c r="T3385" s="1">
        <f>(table2[[#This Row],[EP_polymorphism]]+0.1)/(table2[[#This Row],[sample_polymorph]]+0.1)</f>
        <v>1.0029971114311096</v>
      </c>
      <c r="U3385" s="1">
        <f>(1-ABS(1 - table2[[#This Row],[E_coverage_ratio]]))*100</f>
        <v>96.701588110787284</v>
      </c>
      <c r="V3385" s="1">
        <f>(1-ABS(1 - table2[[#This Row],[E_error_ratio]]))*100</f>
        <v>99.99698732546824</v>
      </c>
      <c r="W3385" s="1">
        <f>(1-ABS(1 - table2[[#This Row],[EP_coverage_ratio]]))*100</f>
        <v>99.936416677390056</v>
      </c>
      <c r="X3385" s="1">
        <f>(1-ABS(1 - table2[[#This Row],[EP_error_ratio]]))*100</f>
        <v>99.999342493655547</v>
      </c>
      <c r="Y3385" s="1">
        <f>(1-ABS(1 - table2[[#This Row],[EP_polymorphism_ratio]]))*100</f>
        <v>99.700288856889046</v>
      </c>
    </row>
    <row r="3386" spans="1:25" x14ac:dyDescent="0.3">
      <c r="A3386">
        <v>5</v>
      </c>
      <c r="B3386">
        <v>32</v>
      </c>
      <c r="C3386">
        <v>2E-3</v>
      </c>
      <c r="D3386">
        <v>2E-3</v>
      </c>
      <c r="E3386">
        <v>0.15596046543358524</v>
      </c>
      <c r="F3386">
        <v>30.939324018346547</v>
      </c>
      <c r="G3386">
        <v>2.0410530718698318E-3</v>
      </c>
      <c r="H3386">
        <v>-3361580.6896719886</v>
      </c>
      <c r="I3386">
        <v>32.00937315926992</v>
      </c>
      <c r="J3386">
        <v>2.0043478289375875E-3</v>
      </c>
      <c r="K3386">
        <v>6.8953129993817891E-2</v>
      </c>
      <c r="L3386">
        <v>-3356110.6625581719</v>
      </c>
      <c r="M3386">
        <f>table2[[#This Row],[E_coverage]]/table2[[#This Row],[sample_coverage]]</f>
        <v>0.96685387557332958</v>
      </c>
      <c r="N3386">
        <f>table2[[#This Row],[EP_coverage]]/table2[[#This Row],[sample_coverage]]</f>
        <v>1.000292911227185</v>
      </c>
      <c r="O3386" t="b">
        <f>IF(ABS(table2[[#This Row],[EP_coverage_ratio]] - 1) &lt;= ABS(table2[[#This Row],[E_coverage_ratio]] - 1),TRUE,FALSE)</f>
        <v>1</v>
      </c>
      <c r="P3386" s="1">
        <f>(table2[[#This Row],[E_err]] + 1)/(table2[[#This Row],[sample_err]] + 1)</f>
        <v>1.0000409711296105</v>
      </c>
      <c r="Q3386" s="1">
        <f>(table2[[#This Row],[EP_err]] + 1 )/(table2[[#This Row],[sample_err]] + 1)</f>
        <v>1.0000043391506364</v>
      </c>
      <c r="R3386" s="1">
        <f>(table2[[#This Row],[EP_gamma]] + 1)/(table2[[#This Row],[expected_gamma]] + 1)</f>
        <v>0.92473156475370288</v>
      </c>
      <c r="S3386" s="1">
        <v>2.2953885920241599E-3</v>
      </c>
      <c r="T3386" s="1">
        <f>(table2[[#This Row],[EP_polymorphism]]+0.1)/(table2[[#This Row],[sample_polymorph]]+0.1)</f>
        <v>1.0028959665884722</v>
      </c>
      <c r="U3386" s="1">
        <f>(1-ABS(1 - table2[[#This Row],[E_coverage_ratio]]))*100</f>
        <v>96.685387557332959</v>
      </c>
      <c r="V3386" s="1">
        <f>(1-ABS(1 - table2[[#This Row],[E_error_ratio]]))*100</f>
        <v>99.995902887038952</v>
      </c>
      <c r="W3386" s="1">
        <f>(1-ABS(1 - table2[[#This Row],[EP_coverage_ratio]]))*100</f>
        <v>99.970708877281496</v>
      </c>
      <c r="X3386" s="1">
        <f>(1-ABS(1 - table2[[#This Row],[EP_error_ratio]]))*100</f>
        <v>99.999566084936362</v>
      </c>
      <c r="Y3386" s="1">
        <f>(1-ABS(1 - table2[[#This Row],[EP_polymorphism_ratio]]))*100</f>
        <v>99.710403341152769</v>
      </c>
    </row>
    <row r="3387" spans="1:25" x14ac:dyDescent="0.3">
      <c r="A3387">
        <v>6</v>
      </c>
      <c r="B3387">
        <v>32</v>
      </c>
      <c r="C3387">
        <v>2E-3</v>
      </c>
      <c r="D3387">
        <v>2E-3</v>
      </c>
      <c r="E3387">
        <v>0.15363542903394717</v>
      </c>
      <c r="F3387">
        <v>30.944491312296758</v>
      </c>
      <c r="G3387">
        <v>2.0349800246866807E-3</v>
      </c>
      <c r="H3387">
        <v>-3360052.3858555043</v>
      </c>
      <c r="I3387">
        <v>32.027349077850047</v>
      </c>
      <c r="J3387">
        <v>1.9979768891851294E-3</v>
      </c>
      <c r="K3387">
        <v>6.9729963962051181E-2</v>
      </c>
      <c r="L3387">
        <v>-3354449.8810196435</v>
      </c>
      <c r="M3387">
        <f>table2[[#This Row],[E_coverage]]/table2[[#This Row],[sample_coverage]]</f>
        <v>0.9670153535092737</v>
      </c>
      <c r="N3387">
        <f>table2[[#This Row],[EP_coverage]]/table2[[#This Row],[sample_coverage]]</f>
        <v>1.000854658682814</v>
      </c>
      <c r="O3387" t="b">
        <f>IF(ABS(table2[[#This Row],[EP_coverage_ratio]] - 1) &lt;= ABS(table2[[#This Row],[E_coverage_ratio]] - 1),TRUE,FALSE)</f>
        <v>1</v>
      </c>
      <c r="P3387" s="1">
        <f>(table2[[#This Row],[E_err]] + 1)/(table2[[#This Row],[sample_err]] + 1)</f>
        <v>1.000034910204278</v>
      </c>
      <c r="Q3387" s="1">
        <f>(table2[[#This Row],[EP_err]] + 1 )/(table2[[#This Row],[sample_err]] + 1)</f>
        <v>0.9999979809273305</v>
      </c>
      <c r="R3387" s="1">
        <f>(table2[[#This Row],[EP_gamma]] + 1)/(table2[[#This Row],[expected_gamma]] + 1)</f>
        <v>0.92726864747716853</v>
      </c>
      <c r="S3387" s="1">
        <v>2.3249867973267301E-3</v>
      </c>
      <c r="T3387" s="1">
        <f>(table2[[#This Row],[EP_polymorphism]]+0.1)/(table2[[#This Row],[sample_polymorph]]+0.1)</f>
        <v>1.0031861450718307</v>
      </c>
      <c r="U3387" s="1">
        <f>(1-ABS(1 - table2[[#This Row],[E_coverage_ratio]]))*100</f>
        <v>96.701535350927372</v>
      </c>
      <c r="V3387" s="1">
        <f>(1-ABS(1 - table2[[#This Row],[E_error_ratio]]))*100</f>
        <v>99.996508979572198</v>
      </c>
      <c r="W3387" s="1">
        <f>(1-ABS(1 - table2[[#This Row],[EP_coverage_ratio]]))*100</f>
        <v>99.914534131718597</v>
      </c>
      <c r="X3387" s="1">
        <f>(1-ABS(1 - table2[[#This Row],[EP_error_ratio]]))*100</f>
        <v>99.999798092733045</v>
      </c>
      <c r="Y3387" s="1">
        <f>(1-ABS(1 - table2[[#This Row],[EP_polymorphism_ratio]]))*100</f>
        <v>99.681385492816929</v>
      </c>
    </row>
    <row r="3388" spans="1:25" x14ac:dyDescent="0.3">
      <c r="A3388">
        <v>7</v>
      </c>
      <c r="B3388">
        <v>32</v>
      </c>
      <c r="C3388">
        <v>2E-3</v>
      </c>
      <c r="D3388">
        <v>2E-3</v>
      </c>
      <c r="E3388">
        <v>0.15386776468961066</v>
      </c>
      <c r="F3388">
        <v>30.937116119139109</v>
      </c>
      <c r="G3388">
        <v>2.0278341954928928E-3</v>
      </c>
      <c r="H3388">
        <v>-3356468.1856544926</v>
      </c>
      <c r="I3388">
        <v>31.974194290327254</v>
      </c>
      <c r="J3388">
        <v>1.9921711496569982E-3</v>
      </c>
      <c r="K3388">
        <v>6.6951470971626084E-2</v>
      </c>
      <c r="L3388">
        <v>-3351266.0263868347</v>
      </c>
      <c r="M3388">
        <f>table2[[#This Row],[E_coverage]]/table2[[#This Row],[sample_coverage]]</f>
        <v>0.96678487872309715</v>
      </c>
      <c r="N3388">
        <f>table2[[#This Row],[EP_coverage]]/table2[[#This Row],[sample_coverage]]</f>
        <v>0.9991935715727267</v>
      </c>
      <c r="O3388" t="b">
        <f>IF(ABS(table2[[#This Row],[EP_coverage_ratio]] - 1) &lt;= ABS(table2[[#This Row],[E_coverage_ratio]] - 1),TRUE,FALSE)</f>
        <v>1</v>
      </c>
      <c r="P3388" s="1">
        <f>(table2[[#This Row],[E_err]] + 1)/(table2[[#This Row],[sample_err]] + 1)</f>
        <v>1.0000277786382166</v>
      </c>
      <c r="Q3388" s="1">
        <f>(table2[[#This Row],[EP_err]] + 1 )/(table2[[#This Row],[sample_err]] + 1)</f>
        <v>0.99999218677610491</v>
      </c>
      <c r="R3388" s="1">
        <f>(table2[[#This Row],[EP_gamma]] + 1)/(table2[[#This Row],[expected_gamma]] + 1)</f>
        <v>0.92467395625584103</v>
      </c>
      <c r="S3388" s="1">
        <v>2.2188302699212002E-3</v>
      </c>
      <c r="T3388" s="1">
        <f>(table2[[#This Row],[EP_polymorphism]]+0.1)/(table2[[#This Row],[sample_polymorph]]+0.1)</f>
        <v>1.0021453948031491</v>
      </c>
      <c r="U3388" s="1">
        <f>(1-ABS(1 - table2[[#This Row],[E_coverage_ratio]]))*100</f>
        <v>96.678487872309717</v>
      </c>
      <c r="V3388" s="1">
        <f>(1-ABS(1 - table2[[#This Row],[E_error_ratio]]))*100</f>
        <v>99.997222136178337</v>
      </c>
      <c r="W3388" s="1">
        <f>(1-ABS(1 - table2[[#This Row],[EP_coverage_ratio]]))*100</f>
        <v>99.919357157272671</v>
      </c>
      <c r="X3388" s="1">
        <f>(1-ABS(1 - table2[[#This Row],[EP_error_ratio]]))*100</f>
        <v>99.999218677610486</v>
      </c>
      <c r="Y3388" s="1">
        <f>(1-ABS(1 - table2[[#This Row],[EP_polymorphism_ratio]]))*100</f>
        <v>99.785460519685088</v>
      </c>
    </row>
    <row r="3389" spans="1:25" x14ac:dyDescent="0.3">
      <c r="A3389">
        <v>8</v>
      </c>
      <c r="B3389">
        <v>32</v>
      </c>
      <c r="C3389">
        <v>2E-3</v>
      </c>
      <c r="D3389">
        <v>2E-3</v>
      </c>
      <c r="E3389">
        <v>0.15515866237780895</v>
      </c>
      <c r="F3389">
        <v>30.938597386838943</v>
      </c>
      <c r="G3389">
        <v>2.0420316586390198E-3</v>
      </c>
      <c r="H3389">
        <v>-3362086.1304992484</v>
      </c>
      <c r="I3389">
        <v>31.998448365244453</v>
      </c>
      <c r="J3389">
        <v>2.0056822439855969E-3</v>
      </c>
      <c r="K3389">
        <v>6.8322333044921676E-2</v>
      </c>
      <c r="L3389">
        <v>-3356714.4969297107</v>
      </c>
      <c r="M3389">
        <f>table2[[#This Row],[E_coverage]]/table2[[#This Row],[sample_coverage]]</f>
        <v>0.96683116833871696</v>
      </c>
      <c r="N3389">
        <f>table2[[#This Row],[EP_coverage]]/table2[[#This Row],[sample_coverage]]</f>
        <v>0.99995151141388916</v>
      </c>
      <c r="O3389" t="b">
        <f>IF(ABS(table2[[#This Row],[EP_coverage_ratio]] - 1) &lt;= ABS(table2[[#This Row],[E_coverage_ratio]] - 1),TRUE,FALSE)</f>
        <v>1</v>
      </c>
      <c r="P3389" s="1">
        <f>(table2[[#This Row],[E_err]] + 1)/(table2[[#This Row],[sample_err]] + 1)</f>
        <v>1.0000419477631126</v>
      </c>
      <c r="Q3389" s="1">
        <f>(table2[[#This Row],[EP_err]] + 1 )/(table2[[#This Row],[sample_err]] + 1)</f>
        <v>1.0000056709021812</v>
      </c>
      <c r="R3389" s="1">
        <f>(table2[[#This Row],[EP_gamma]] + 1)/(table2[[#This Row],[expected_gamma]] + 1)</f>
        <v>0.92482735734834798</v>
      </c>
      <c r="S3389" s="1">
        <v>2.2777071015711498E-3</v>
      </c>
      <c r="T3389" s="1">
        <f>(table2[[#This Row],[EP_polymorphism]]+0.1)/(table2[[#This Row],[sample_polymorph]]+0.1)</f>
        <v>1.0027226186428544</v>
      </c>
      <c r="U3389" s="1">
        <f>(1-ABS(1 - table2[[#This Row],[E_coverage_ratio]]))*100</f>
        <v>96.683116833871694</v>
      </c>
      <c r="V3389" s="1">
        <f>(1-ABS(1 - table2[[#This Row],[E_error_ratio]]))*100</f>
        <v>99.995805223688734</v>
      </c>
      <c r="W3389" s="1">
        <f>(1-ABS(1 - table2[[#This Row],[EP_coverage_ratio]]))*100</f>
        <v>99.995151141388916</v>
      </c>
      <c r="X3389" s="1">
        <f>(1-ABS(1 - table2[[#This Row],[EP_error_ratio]]))*100</f>
        <v>99.999432909781888</v>
      </c>
      <c r="Y3389" s="1">
        <f>(1-ABS(1 - table2[[#This Row],[EP_polymorphism_ratio]]))*100</f>
        <v>99.72773813571456</v>
      </c>
    </row>
    <row r="3390" spans="1:25" x14ac:dyDescent="0.3">
      <c r="A3390">
        <v>9</v>
      </c>
      <c r="B3390">
        <v>32</v>
      </c>
      <c r="C3390">
        <v>2E-3</v>
      </c>
      <c r="D3390">
        <v>2E-3</v>
      </c>
      <c r="E3390">
        <v>0.1541429466225325</v>
      </c>
      <c r="F3390">
        <v>30.93267945162064</v>
      </c>
      <c r="G3390">
        <v>2.0361058341397246E-3</v>
      </c>
      <c r="H3390">
        <v>-3361183.2926306366</v>
      </c>
      <c r="I3390">
        <v>32.00712120817802</v>
      </c>
      <c r="J3390">
        <v>1.9993358999837365E-3</v>
      </c>
      <c r="K3390">
        <v>6.9243959192333199E-2</v>
      </c>
      <c r="L3390">
        <v>-3355685.8594545</v>
      </c>
      <c r="M3390">
        <f>table2[[#This Row],[E_coverage]]/table2[[#This Row],[sample_coverage]]</f>
        <v>0.96664623286314499</v>
      </c>
      <c r="N3390">
        <f>table2[[#This Row],[EP_coverage]]/table2[[#This Row],[sample_coverage]]</f>
        <v>1.0002225377555631</v>
      </c>
      <c r="O3390" t="b">
        <f>IF(ABS(table2[[#This Row],[EP_coverage_ratio]] - 1) &lt;= ABS(table2[[#This Row],[E_coverage_ratio]] - 1),TRUE,FALSE)</f>
        <v>1</v>
      </c>
      <c r="P3390" s="1">
        <f>(table2[[#This Row],[E_err]] + 1)/(table2[[#This Row],[sample_err]] + 1)</f>
        <v>1.0000360337666065</v>
      </c>
      <c r="Q3390" s="1">
        <f>(table2[[#This Row],[EP_err]] + 1 )/(table2[[#This Row],[sample_err]] + 1)</f>
        <v>0.99999933722553258</v>
      </c>
      <c r="R3390" s="1">
        <f>(table2[[#This Row],[EP_gamma]] + 1)/(table2[[#This Row],[expected_gamma]] + 1)</f>
        <v>0.92643979874534044</v>
      </c>
      <c r="S3390" s="1">
        <v>2.30475448907985E-3</v>
      </c>
      <c r="T3390" s="1">
        <f>(table2[[#This Row],[EP_polymorphism]]+0.1)/(table2[[#This Row],[sample_polymorph]]+0.1)</f>
        <v>1.0029877891086261</v>
      </c>
      <c r="U3390" s="1">
        <f>(1-ABS(1 - table2[[#This Row],[E_coverage_ratio]]))*100</f>
        <v>96.664623286314495</v>
      </c>
      <c r="V3390" s="1">
        <f>(1-ABS(1 - table2[[#This Row],[E_error_ratio]]))*100</f>
        <v>99.996396623339351</v>
      </c>
      <c r="W3390" s="1">
        <f>(1-ABS(1 - table2[[#This Row],[EP_coverage_ratio]]))*100</f>
        <v>99.977746224443692</v>
      </c>
      <c r="X3390" s="1">
        <f>(1-ABS(1 - table2[[#This Row],[EP_error_ratio]]))*100</f>
        <v>99.999933722553251</v>
      </c>
      <c r="Y3390" s="1">
        <f>(1-ABS(1 - table2[[#This Row],[EP_polymorphism_ratio]]))*100</f>
        <v>99.701221089137391</v>
      </c>
    </row>
    <row r="3391" spans="1:25" x14ac:dyDescent="0.3">
      <c r="A3391">
        <v>10</v>
      </c>
      <c r="B3391">
        <v>32</v>
      </c>
      <c r="C3391">
        <v>2E-3</v>
      </c>
      <c r="D3391">
        <v>2E-3</v>
      </c>
      <c r="E3391">
        <v>0.1547463827558119</v>
      </c>
      <c r="F3391">
        <v>30.927797999241747</v>
      </c>
      <c r="G3391">
        <v>2.0311844355877487E-3</v>
      </c>
      <c r="H3391">
        <v>-3360766.3480477198</v>
      </c>
      <c r="I3391">
        <v>31.996373163402616</v>
      </c>
      <c r="J3391">
        <v>1.9946694213896221E-3</v>
      </c>
      <c r="K3391">
        <v>6.8901018904694356E-2</v>
      </c>
      <c r="L3391">
        <v>-3355339.1784820291</v>
      </c>
      <c r="M3391">
        <f>table2[[#This Row],[E_coverage]]/table2[[#This Row],[sample_coverage]]</f>
        <v>0.9664936874763046</v>
      </c>
      <c r="N3391">
        <f>table2[[#This Row],[EP_coverage]]/table2[[#This Row],[sample_coverage]]</f>
        <v>0.99988666135633175</v>
      </c>
      <c r="O3391" t="b">
        <f>IF(ABS(table2[[#This Row],[EP_coverage_ratio]] - 1) &lt;= ABS(table2[[#This Row],[E_coverage_ratio]] - 1),TRUE,FALSE)</f>
        <v>1</v>
      </c>
      <c r="P3391" s="1">
        <f>(table2[[#This Row],[E_err]] + 1)/(table2[[#This Row],[sample_err]] + 1)</f>
        <v>1.0000311221912055</v>
      </c>
      <c r="Q3391" s="1">
        <f>(table2[[#This Row],[EP_err]] + 1 )/(table2[[#This Row],[sample_err]] + 1)</f>
        <v>0.99999468006126713</v>
      </c>
      <c r="R3391" s="1">
        <f>(table2[[#This Row],[EP_gamma]] + 1)/(table2[[#This Row],[expected_gamma]] + 1)</f>
        <v>0.92565868563602083</v>
      </c>
      <c r="S3391" s="1">
        <v>2.29440046428741E-3</v>
      </c>
      <c r="T3391" s="1">
        <f>(table2[[#This Row],[EP_polymorphism]]+0.1)/(table2[[#This Row],[sample_polymorph]]+0.1)</f>
        <v>1.0028862790616413</v>
      </c>
      <c r="U3391" s="1">
        <f>(1-ABS(1 - table2[[#This Row],[E_coverage_ratio]]))*100</f>
        <v>96.649368747630461</v>
      </c>
      <c r="V3391" s="1">
        <f>(1-ABS(1 - table2[[#This Row],[E_error_ratio]]))*100</f>
        <v>99.996887780879447</v>
      </c>
      <c r="W3391" s="1">
        <f>(1-ABS(1 - table2[[#This Row],[EP_coverage_ratio]]))*100</f>
        <v>99.988666135633181</v>
      </c>
      <c r="X3391" s="1">
        <f>(1-ABS(1 - table2[[#This Row],[EP_error_ratio]]))*100</f>
        <v>99.999468006126719</v>
      </c>
      <c r="Y3391" s="1">
        <f>(1-ABS(1 - table2[[#This Row],[EP_polymorphism_ratio]]))*100</f>
        <v>99.711372093835877</v>
      </c>
    </row>
    <row r="3392" spans="1:25" x14ac:dyDescent="0.3">
      <c r="A3392">
        <v>1</v>
      </c>
      <c r="B3392">
        <v>32</v>
      </c>
      <c r="C3392">
        <v>2E-3</v>
      </c>
      <c r="D3392">
        <v>4.0000000000000001E-3</v>
      </c>
      <c r="E3392">
        <v>0.27575049518151645</v>
      </c>
      <c r="F3392">
        <v>29.963515368666506</v>
      </c>
      <c r="G3392">
        <v>2.073945248643118E-3</v>
      </c>
      <c r="H3392">
        <v>-3489372.6261654096</v>
      </c>
      <c r="I3392">
        <v>31.990131604635017</v>
      </c>
      <c r="J3392">
        <v>2.0069704557991804E-3</v>
      </c>
      <c r="K3392">
        <v>0.13041088501516279</v>
      </c>
      <c r="L3392">
        <v>-3473319.5059151165</v>
      </c>
      <c r="M3392">
        <f>table2[[#This Row],[E_coverage]]/table2[[#This Row],[sample_coverage]]</f>
        <v>0.93635985527082832</v>
      </c>
      <c r="N3392">
        <f>table2[[#This Row],[EP_coverage]]/table2[[#This Row],[sample_coverage]]</f>
        <v>0.9996916126448443</v>
      </c>
      <c r="O3392" t="b">
        <f>IF(ABS(table2[[#This Row],[EP_coverage_ratio]] - 1) &lt;= ABS(table2[[#This Row],[E_coverage_ratio]] - 1),TRUE,FALSE)</f>
        <v>1</v>
      </c>
      <c r="P3392" s="1">
        <f>(table2[[#This Row],[E_err]] + 1)/(table2[[#This Row],[sample_err]] + 1)</f>
        <v>1.0000737976533365</v>
      </c>
      <c r="Q3392" s="1">
        <f>(table2[[#This Row],[EP_err]] + 1 )/(table2[[#This Row],[sample_err]] + 1)</f>
        <v>1.0000069565427139</v>
      </c>
      <c r="R3392" s="1">
        <f>(table2[[#This Row],[EP_gamma]] + 1)/(table2[[#This Row],[expected_gamma]] + 1)</f>
        <v>0.88607520771867365</v>
      </c>
      <c r="S3392" s="1">
        <v>4.5289163870434399E-3</v>
      </c>
      <c r="T3392" s="1">
        <f>(table2[[#This Row],[EP_polymorphism]]+0.1)/(table2[[#This Row],[sample_polymorph]]+0.1)</f>
        <v>1.0050857344908024</v>
      </c>
      <c r="U3392" s="1">
        <f>(1-ABS(1 - table2[[#This Row],[E_coverage_ratio]]))*100</f>
        <v>93.635985527082838</v>
      </c>
      <c r="V3392" s="1">
        <f>(1-ABS(1 - table2[[#This Row],[E_error_ratio]]))*100</f>
        <v>99.992620234666347</v>
      </c>
      <c r="W3392" s="1">
        <f>(1-ABS(1 - table2[[#This Row],[EP_coverage_ratio]]))*100</f>
        <v>99.969161264484427</v>
      </c>
      <c r="X3392" s="1">
        <f>(1-ABS(1 - table2[[#This Row],[EP_error_ratio]]))*100</f>
        <v>99.999304345728618</v>
      </c>
      <c r="Y3392" s="1">
        <f>(1-ABS(1 - table2[[#This Row],[EP_polymorphism_ratio]]))*100</f>
        <v>99.491426550919755</v>
      </c>
    </row>
    <row r="3393" spans="1:25" x14ac:dyDescent="0.3">
      <c r="A3393">
        <v>2</v>
      </c>
      <c r="B3393">
        <v>32</v>
      </c>
      <c r="C3393">
        <v>2E-3</v>
      </c>
      <c r="D3393">
        <v>4.0000000000000001E-3</v>
      </c>
      <c r="E3393">
        <v>0.2733928258540208</v>
      </c>
      <c r="F3393">
        <v>29.958561979334384</v>
      </c>
      <c r="G3393">
        <v>2.0703432258088227E-3</v>
      </c>
      <c r="H3393">
        <v>-3488392.389773495</v>
      </c>
      <c r="I3393">
        <v>31.984701441993881</v>
      </c>
      <c r="J3393">
        <v>2.0033704201165604E-3</v>
      </c>
      <c r="K3393">
        <v>0.13042736163016888</v>
      </c>
      <c r="L3393">
        <v>-3472324.9388036132</v>
      </c>
      <c r="M3393">
        <f>table2[[#This Row],[E_coverage]]/table2[[#This Row],[sample_coverage]]</f>
        <v>0.93620506185419949</v>
      </c>
      <c r="N3393">
        <f>table2[[#This Row],[EP_coverage]]/table2[[#This Row],[sample_coverage]]</f>
        <v>0.99952192006230878</v>
      </c>
      <c r="O3393" t="b">
        <f>IF(ABS(table2[[#This Row],[EP_coverage_ratio]] - 1) &lt;= ABS(table2[[#This Row],[E_coverage_ratio]] - 1),TRUE,FALSE)</f>
        <v>1</v>
      </c>
      <c r="P3393" s="1">
        <f>(table2[[#This Row],[E_err]] + 1)/(table2[[#This Row],[sample_err]] + 1)</f>
        <v>1.0000702028201685</v>
      </c>
      <c r="Q3393" s="1">
        <f>(table2[[#This Row],[EP_err]] + 1 )/(table2[[#This Row],[sample_err]] + 1)</f>
        <v>1.000003363692731</v>
      </c>
      <c r="R3393" s="1">
        <f>(table2[[#This Row],[EP_gamma]] + 1)/(table2[[#This Row],[expected_gamma]] + 1)</f>
        <v>0.88772870294131756</v>
      </c>
      <c r="S3393" s="1">
        <v>4.5268040498698198E-3</v>
      </c>
      <c r="T3393" s="1">
        <f>(table2[[#This Row],[EP_polymorphism]]+0.1)/(table2[[#This Row],[sample_polymorph]]+0.1)</f>
        <v>1.0050654235564407</v>
      </c>
      <c r="U3393" s="1">
        <f>(1-ABS(1 - table2[[#This Row],[E_coverage_ratio]]))*100</f>
        <v>93.620506185419956</v>
      </c>
      <c r="V3393" s="1">
        <f>(1-ABS(1 - table2[[#This Row],[E_error_ratio]]))*100</f>
        <v>99.992979717983161</v>
      </c>
      <c r="W3393" s="1">
        <f>(1-ABS(1 - table2[[#This Row],[EP_coverage_ratio]]))*100</f>
        <v>99.952192006230874</v>
      </c>
      <c r="X3393" s="1">
        <f>(1-ABS(1 - table2[[#This Row],[EP_error_ratio]]))*100</f>
        <v>99.9996636307269</v>
      </c>
      <c r="Y3393" s="1">
        <f>(1-ABS(1 - table2[[#This Row],[EP_polymorphism_ratio]]))*100</f>
        <v>99.493457644355928</v>
      </c>
    </row>
    <row r="3394" spans="1:25" x14ac:dyDescent="0.3">
      <c r="A3394">
        <v>3</v>
      </c>
      <c r="B3394">
        <v>32</v>
      </c>
      <c r="C3394">
        <v>2E-3</v>
      </c>
      <c r="D3394">
        <v>4.0000000000000001E-3</v>
      </c>
      <c r="E3394">
        <v>0.27297322818221581</v>
      </c>
      <c r="F3394">
        <v>29.959674672520102</v>
      </c>
      <c r="G3394">
        <v>2.0702116008982827E-3</v>
      </c>
      <c r="H3394">
        <v>-3486716.7454660605</v>
      </c>
      <c r="I3394">
        <v>31.943067780565382</v>
      </c>
      <c r="J3394">
        <v>2.0042227416758578E-3</v>
      </c>
      <c r="K3394">
        <v>0.12793098725886792</v>
      </c>
      <c r="L3394">
        <v>-3471170.1841880488</v>
      </c>
      <c r="M3394">
        <f>table2[[#This Row],[E_coverage]]/table2[[#This Row],[sample_coverage]]</f>
        <v>0.93623983351625317</v>
      </c>
      <c r="N3394">
        <f>table2[[#This Row],[EP_coverage]]/table2[[#This Row],[sample_coverage]]</f>
        <v>0.99822086814266819</v>
      </c>
      <c r="O3394" t="b">
        <f>IF(ABS(table2[[#This Row],[EP_coverage_ratio]] - 1) &lt;= ABS(table2[[#This Row],[E_coverage_ratio]] - 1),TRUE,FALSE)</f>
        <v>1</v>
      </c>
      <c r="P3394" s="1">
        <f>(table2[[#This Row],[E_err]] + 1)/(table2[[#This Row],[sample_err]] + 1)</f>
        <v>1.0000700714579824</v>
      </c>
      <c r="Q3394" s="1">
        <f>(table2[[#This Row],[EP_err]] + 1 )/(table2[[#This Row],[sample_err]] + 1)</f>
        <v>1.0000042143130499</v>
      </c>
      <c r="R3394" s="1">
        <f>(table2[[#This Row],[EP_gamma]] + 1)/(table2[[#This Row],[expected_gamma]] + 1)</f>
        <v>0.88606025821103429</v>
      </c>
      <c r="S3394" s="1">
        <v>4.4344969394671798E-3</v>
      </c>
      <c r="T3394" s="1">
        <f>(table2[[#This Row],[EP_polymorphism]]+0.1)/(table2[[#This Row],[sample_polymorph]]+0.1)</f>
        <v>1.0041778551871845</v>
      </c>
      <c r="U3394" s="1">
        <f>(1-ABS(1 - table2[[#This Row],[E_coverage_ratio]]))*100</f>
        <v>93.623983351625313</v>
      </c>
      <c r="V3394" s="1">
        <f>(1-ABS(1 - table2[[#This Row],[E_error_ratio]]))*100</f>
        <v>99.992992854201759</v>
      </c>
      <c r="W3394" s="1">
        <f>(1-ABS(1 - table2[[#This Row],[EP_coverage_ratio]]))*100</f>
        <v>99.822086814266825</v>
      </c>
      <c r="X3394" s="1">
        <f>(1-ABS(1 - table2[[#This Row],[EP_error_ratio]]))*100</f>
        <v>99.999578568695014</v>
      </c>
      <c r="Y3394" s="1">
        <f>(1-ABS(1 - table2[[#This Row],[EP_polymorphism_ratio]]))*100</f>
        <v>99.582214481281554</v>
      </c>
    </row>
    <row r="3395" spans="1:25" x14ac:dyDescent="0.3">
      <c r="A3395">
        <v>4</v>
      </c>
      <c r="B3395">
        <v>32</v>
      </c>
      <c r="C3395">
        <v>2E-3</v>
      </c>
      <c r="D3395">
        <v>4.0000000000000001E-3</v>
      </c>
      <c r="E3395">
        <v>0.27582067442146097</v>
      </c>
      <c r="F3395">
        <v>29.971922863398952</v>
      </c>
      <c r="G3395">
        <v>2.0649179642635487E-3</v>
      </c>
      <c r="H3395">
        <v>-3486124.8545631045</v>
      </c>
      <c r="I3395">
        <v>31.992227737597396</v>
      </c>
      <c r="J3395">
        <v>1.9981774605116994E-3</v>
      </c>
      <c r="K3395">
        <v>0.13004073014220197</v>
      </c>
      <c r="L3395">
        <v>-3470050.9110370758</v>
      </c>
      <c r="M3395">
        <f>table2[[#This Row],[E_coverage]]/table2[[#This Row],[sample_coverage]]</f>
        <v>0.93662258948121724</v>
      </c>
      <c r="N3395">
        <f>table2[[#This Row],[EP_coverage]]/table2[[#This Row],[sample_coverage]]</f>
        <v>0.99975711679991863</v>
      </c>
      <c r="O3395" t="b">
        <f>IF(ABS(table2[[#This Row],[EP_coverage_ratio]] - 1) &lt;= ABS(table2[[#This Row],[E_coverage_ratio]] - 1),TRUE,FALSE)</f>
        <v>1</v>
      </c>
      <c r="P3395" s="1">
        <f>(table2[[#This Row],[E_err]] + 1)/(table2[[#This Row],[sample_err]] + 1)</f>
        <v>1.0000647883874885</v>
      </c>
      <c r="Q3395" s="1">
        <f>(table2[[#This Row],[EP_err]] + 1 )/(table2[[#This Row],[sample_err]] + 1)</f>
        <v>0.99999818109831518</v>
      </c>
      <c r="R3395" s="1">
        <f>(table2[[#This Row],[EP_gamma]] + 1)/(table2[[#This Row],[expected_gamma]] + 1)</f>
        <v>0.88573633646016525</v>
      </c>
      <c r="S3395" s="1">
        <v>4.50465561659074E-3</v>
      </c>
      <c r="T3395" s="1">
        <f>(table2[[#This Row],[EP_polymorphism]]+0.1)/(table2[[#This Row],[sample_polymorph]]+0.1)</f>
        <v>1.0048524578518341</v>
      </c>
      <c r="U3395" s="1">
        <f>(1-ABS(1 - table2[[#This Row],[E_coverage_ratio]]))*100</f>
        <v>93.662258948121718</v>
      </c>
      <c r="V3395" s="1">
        <f>(1-ABS(1 - table2[[#This Row],[E_error_ratio]]))*100</f>
        <v>99.993521161251152</v>
      </c>
      <c r="W3395" s="1">
        <f>(1-ABS(1 - table2[[#This Row],[EP_coverage_ratio]]))*100</f>
        <v>99.975711679991861</v>
      </c>
      <c r="X3395" s="1">
        <f>(1-ABS(1 - table2[[#This Row],[EP_error_ratio]]))*100</f>
        <v>99.999818109831523</v>
      </c>
      <c r="Y3395" s="1">
        <f>(1-ABS(1 - table2[[#This Row],[EP_polymorphism_ratio]]))*100</f>
        <v>99.514754214816591</v>
      </c>
    </row>
    <row r="3396" spans="1:25" x14ac:dyDescent="0.3">
      <c r="A3396">
        <v>5</v>
      </c>
      <c r="B3396">
        <v>32</v>
      </c>
      <c r="C3396">
        <v>2E-3</v>
      </c>
      <c r="D3396">
        <v>4.0000000000000001E-3</v>
      </c>
      <c r="E3396">
        <v>0.27128972996464057</v>
      </c>
      <c r="F3396">
        <v>29.965308522270739</v>
      </c>
      <c r="G3396">
        <v>2.0654681823298478E-3</v>
      </c>
      <c r="H3396">
        <v>-3483816.9143126225</v>
      </c>
      <c r="I3396">
        <v>31.934681271384818</v>
      </c>
      <c r="J3396">
        <v>1.9995464564523226E-3</v>
      </c>
      <c r="K3396">
        <v>0.127105101871751</v>
      </c>
      <c r="L3396">
        <v>-3468409.1070450004</v>
      </c>
      <c r="M3396">
        <f>table2[[#This Row],[E_coverage]]/table2[[#This Row],[sample_coverage]]</f>
        <v>0.93641589132096059</v>
      </c>
      <c r="N3396">
        <f>table2[[#This Row],[EP_coverage]]/table2[[#This Row],[sample_coverage]]</f>
        <v>0.99795878973077556</v>
      </c>
      <c r="O3396" t="b">
        <f>IF(ABS(table2[[#This Row],[EP_coverage_ratio]] - 1) &lt;= ABS(table2[[#This Row],[E_coverage_ratio]] - 1),TRUE,FALSE)</f>
        <v>1</v>
      </c>
      <c r="P3396" s="1">
        <f>(table2[[#This Row],[E_err]] + 1)/(table2[[#This Row],[sample_err]] + 1)</f>
        <v>1.0000653375073152</v>
      </c>
      <c r="Q3396" s="1">
        <f>(table2[[#This Row],[EP_err]] + 1 )/(table2[[#This Row],[sample_err]] + 1)</f>
        <v>0.99999954736172891</v>
      </c>
      <c r="R3396" s="1">
        <f>(table2[[#This Row],[EP_gamma]] + 1)/(table2[[#This Row],[expected_gamma]] + 1)</f>
        <v>0.88658397476639739</v>
      </c>
      <c r="S3396" s="1">
        <v>4.3988842976904197E-3</v>
      </c>
      <c r="T3396" s="1">
        <f>(table2[[#This Row],[EP_polymorphism]]+0.1)/(table2[[#This Row],[sample_polymorph]]+0.1)</f>
        <v>1.0038354259393309</v>
      </c>
      <c r="U3396" s="1">
        <f>(1-ABS(1 - table2[[#This Row],[E_coverage_ratio]]))*100</f>
        <v>93.641589132096058</v>
      </c>
      <c r="V3396" s="1">
        <f>(1-ABS(1 - table2[[#This Row],[E_error_ratio]]))*100</f>
        <v>99.993466249268479</v>
      </c>
      <c r="W3396" s="1">
        <f>(1-ABS(1 - table2[[#This Row],[EP_coverage_ratio]]))*100</f>
        <v>99.795878973077549</v>
      </c>
      <c r="X3396" s="1">
        <f>(1-ABS(1 - table2[[#This Row],[EP_error_ratio]]))*100</f>
        <v>99.999954736172896</v>
      </c>
      <c r="Y3396" s="1">
        <f>(1-ABS(1 - table2[[#This Row],[EP_polymorphism_ratio]]))*100</f>
        <v>99.6164574060669</v>
      </c>
    </row>
    <row r="3397" spans="1:25" x14ac:dyDescent="0.3">
      <c r="A3397">
        <v>6</v>
      </c>
      <c r="B3397">
        <v>32</v>
      </c>
      <c r="C3397">
        <v>2E-3</v>
      </c>
      <c r="D3397">
        <v>4.0000000000000001E-3</v>
      </c>
      <c r="E3397">
        <v>0.27589124827175426</v>
      </c>
      <c r="F3397">
        <v>29.949379795022399</v>
      </c>
      <c r="G3397">
        <v>2.0675274566135026E-3</v>
      </c>
      <c r="H3397">
        <v>-3488549.746192344</v>
      </c>
      <c r="I3397">
        <v>31.97798322223997</v>
      </c>
      <c r="J3397">
        <v>2.0004632912380615E-3</v>
      </c>
      <c r="K3397">
        <v>0.13063659306377381</v>
      </c>
      <c r="L3397">
        <v>-3472437.1562154908</v>
      </c>
      <c r="M3397">
        <f>table2[[#This Row],[E_coverage]]/table2[[#This Row],[sample_coverage]]</f>
        <v>0.93591811859444995</v>
      </c>
      <c r="N3397">
        <f>table2[[#This Row],[EP_coverage]]/table2[[#This Row],[sample_coverage]]</f>
        <v>0.99931197569499908</v>
      </c>
      <c r="O3397" t="b">
        <f>IF(ABS(table2[[#This Row],[EP_coverage_ratio]] - 1) &lt;= ABS(table2[[#This Row],[E_coverage_ratio]] - 1),TRUE,FALSE)</f>
        <v>1</v>
      </c>
      <c r="P3397" s="1">
        <f>(table2[[#This Row],[E_err]] + 1)/(table2[[#This Row],[sample_err]] + 1)</f>
        <v>1.0000673926712711</v>
      </c>
      <c r="Q3397" s="1">
        <f>(table2[[#This Row],[EP_err]] + 1 )/(table2[[#This Row],[sample_err]] + 1)</f>
        <v>1.0000004623665051</v>
      </c>
      <c r="R3397" s="1">
        <f>(table2[[#This Row],[EP_gamma]] + 1)/(table2[[#This Row],[expected_gamma]] + 1)</f>
        <v>0.88615436040906015</v>
      </c>
      <c r="S3397" s="1">
        <v>4.5278077505123103E-3</v>
      </c>
      <c r="T3397" s="1">
        <f>(table2[[#This Row],[EP_polymorphism]]+0.1)/(table2[[#This Row],[sample_polymorph]]+0.1)</f>
        <v>1.0050750745241568</v>
      </c>
      <c r="U3397" s="1">
        <f>(1-ABS(1 - table2[[#This Row],[E_coverage_ratio]]))*100</f>
        <v>93.591811859445002</v>
      </c>
      <c r="V3397" s="1">
        <f>(1-ABS(1 - table2[[#This Row],[E_error_ratio]]))*100</f>
        <v>99.993260732872898</v>
      </c>
      <c r="W3397" s="1">
        <f>(1-ABS(1 - table2[[#This Row],[EP_coverage_ratio]]))*100</f>
        <v>99.931197569499915</v>
      </c>
      <c r="X3397" s="1">
        <f>(1-ABS(1 - table2[[#This Row],[EP_error_ratio]]))*100</f>
        <v>99.999953763349495</v>
      </c>
      <c r="Y3397" s="1">
        <f>(1-ABS(1 - table2[[#This Row],[EP_polymorphism_ratio]]))*100</f>
        <v>99.49249254758432</v>
      </c>
    </row>
    <row r="3398" spans="1:25" x14ac:dyDescent="0.3">
      <c r="A3398">
        <v>7</v>
      </c>
      <c r="B3398">
        <v>32</v>
      </c>
      <c r="C3398">
        <v>2E-3</v>
      </c>
      <c r="D3398">
        <v>4.0000000000000001E-3</v>
      </c>
      <c r="E3398">
        <v>0.2741974889622516</v>
      </c>
      <c r="F3398">
        <v>29.960062402658853</v>
      </c>
      <c r="G3398">
        <v>2.0618163761292703E-3</v>
      </c>
      <c r="H3398">
        <v>-3486766.7265264159</v>
      </c>
      <c r="I3398">
        <v>31.983789328737771</v>
      </c>
      <c r="J3398">
        <v>1.9950840150886585E-3</v>
      </c>
      <c r="K3398">
        <v>0.13029635174529849</v>
      </c>
      <c r="L3398">
        <v>-3470776.3998618391</v>
      </c>
      <c r="M3398">
        <f>table2[[#This Row],[E_coverage]]/table2[[#This Row],[sample_coverage]]</f>
        <v>0.93625195008308915</v>
      </c>
      <c r="N3398">
        <f>table2[[#This Row],[EP_coverage]]/table2[[#This Row],[sample_coverage]]</f>
        <v>0.99949341652305534</v>
      </c>
      <c r="O3398" t="b">
        <f>IF(ABS(table2[[#This Row],[EP_coverage_ratio]] - 1) &lt;= ABS(table2[[#This Row],[E_coverage_ratio]] - 1),TRUE,FALSE)</f>
        <v>1</v>
      </c>
      <c r="P3398" s="1">
        <f>(table2[[#This Row],[E_err]] + 1)/(table2[[#This Row],[sample_err]] + 1)</f>
        <v>1.0000616929901489</v>
      </c>
      <c r="Q3398" s="1">
        <f>(table2[[#This Row],[EP_err]] + 1 )/(table2[[#This Row],[sample_err]] + 1)</f>
        <v>0.99999509382743379</v>
      </c>
      <c r="R3398" s="1">
        <f>(table2[[#This Row],[EP_gamma]] + 1)/(table2[[#This Row],[expected_gamma]] + 1)</f>
        <v>0.88706527954771675</v>
      </c>
      <c r="S3398" s="1">
        <v>4.5185589316604196E-3</v>
      </c>
      <c r="T3398" s="1">
        <f>(table2[[#This Row],[EP_polymorphism]]+0.1)/(table2[[#This Row],[sample_polymorph]]+0.1)</f>
        <v>1.0049861435736578</v>
      </c>
      <c r="U3398" s="1">
        <f>(1-ABS(1 - table2[[#This Row],[E_coverage_ratio]]))*100</f>
        <v>93.625195008308921</v>
      </c>
      <c r="V3398" s="1">
        <f>(1-ABS(1 - table2[[#This Row],[E_error_ratio]]))*100</f>
        <v>99.993830700985114</v>
      </c>
      <c r="W3398" s="1">
        <f>(1-ABS(1 - table2[[#This Row],[EP_coverage_ratio]]))*100</f>
        <v>99.949341652305534</v>
      </c>
      <c r="X3398" s="1">
        <f>(1-ABS(1 - table2[[#This Row],[EP_error_ratio]]))*100</f>
        <v>99.999509382743383</v>
      </c>
      <c r="Y3398" s="1">
        <f>(1-ABS(1 - table2[[#This Row],[EP_polymorphism_ratio]]))*100</f>
        <v>99.501385642634219</v>
      </c>
    </row>
    <row r="3399" spans="1:25" x14ac:dyDescent="0.3">
      <c r="A3399">
        <v>8</v>
      </c>
      <c r="B3399">
        <v>32</v>
      </c>
      <c r="C3399">
        <v>2E-3</v>
      </c>
      <c r="D3399">
        <v>4.0000000000000001E-3</v>
      </c>
      <c r="E3399">
        <v>0.27426692523138763</v>
      </c>
      <c r="F3399">
        <v>29.976759935297373</v>
      </c>
      <c r="G3399">
        <v>2.0638479212674696E-3</v>
      </c>
      <c r="H3399">
        <v>-3486771.6533062649</v>
      </c>
      <c r="I3399">
        <v>32.014957557361043</v>
      </c>
      <c r="J3399">
        <v>1.9967219914212805E-3</v>
      </c>
      <c r="K3399">
        <v>0.13104701811444036</v>
      </c>
      <c r="L3399">
        <v>-3470536.8605020815</v>
      </c>
      <c r="M3399">
        <f>table2[[#This Row],[E_coverage]]/table2[[#This Row],[sample_coverage]]</f>
        <v>0.93677374797804291</v>
      </c>
      <c r="N3399">
        <f>table2[[#This Row],[EP_coverage]]/table2[[#This Row],[sample_coverage]]</f>
        <v>1.0004674236675326</v>
      </c>
      <c r="O3399" t="b">
        <f>IF(ABS(table2[[#This Row],[EP_coverage_ratio]] - 1) &lt;= ABS(table2[[#This Row],[E_coverage_ratio]] - 1),TRUE,FALSE)</f>
        <v>1</v>
      </c>
      <c r="P3399" s="1">
        <f>(table2[[#This Row],[E_err]] + 1)/(table2[[#This Row],[sample_err]] + 1)</f>
        <v>1.0000637204803069</v>
      </c>
      <c r="Q3399" s="1">
        <f>(table2[[#This Row],[EP_err]] + 1 )/(table2[[#This Row],[sample_err]] + 1)</f>
        <v>0.99999672853435251</v>
      </c>
      <c r="R3399" s="1">
        <f>(table2[[#This Row],[EP_gamma]] + 1)/(table2[[#This Row],[expected_gamma]] + 1)</f>
        <v>0.88760603898516732</v>
      </c>
      <c r="S3399" s="1">
        <v>4.5329341544278999E-3</v>
      </c>
      <c r="T3399" s="1">
        <f>(table2[[#This Row],[EP_polymorphism]]+0.1)/(table2[[#This Row],[sample_polymorph]]+0.1)</f>
        <v>1.0051243668694991</v>
      </c>
      <c r="U3399" s="1">
        <f>(1-ABS(1 - table2[[#This Row],[E_coverage_ratio]]))*100</f>
        <v>93.677374797804291</v>
      </c>
      <c r="V3399" s="1">
        <f>(1-ABS(1 - table2[[#This Row],[E_error_ratio]]))*100</f>
        <v>99.993627951969316</v>
      </c>
      <c r="W3399" s="1">
        <f>(1-ABS(1 - table2[[#This Row],[EP_coverage_ratio]]))*100</f>
        <v>99.953257633246736</v>
      </c>
      <c r="X3399" s="1">
        <f>(1-ABS(1 - table2[[#This Row],[EP_error_ratio]]))*100</f>
        <v>99.999672853435257</v>
      </c>
      <c r="Y3399" s="1">
        <f>(1-ABS(1 - table2[[#This Row],[EP_polymorphism_ratio]]))*100</f>
        <v>99.487563313050089</v>
      </c>
    </row>
    <row r="3400" spans="1:25" x14ac:dyDescent="0.3">
      <c r="A3400">
        <v>9</v>
      </c>
      <c r="B3400">
        <v>32</v>
      </c>
      <c r="C3400">
        <v>2E-3</v>
      </c>
      <c r="D3400">
        <v>4.0000000000000001E-3</v>
      </c>
      <c r="E3400">
        <v>0.27201498668945345</v>
      </c>
      <c r="F3400">
        <v>29.96867629447976</v>
      </c>
      <c r="G3400">
        <v>2.074212123542286E-3</v>
      </c>
      <c r="H3400">
        <v>-3489814.7774344087</v>
      </c>
      <c r="I3400">
        <v>32.013936161121279</v>
      </c>
      <c r="J3400">
        <v>2.0067659735559071E-3</v>
      </c>
      <c r="K3400">
        <v>0.13146425785773974</v>
      </c>
      <c r="L3400">
        <v>-3473537.3724251036</v>
      </c>
      <c r="M3400">
        <f>table2[[#This Row],[E_coverage]]/table2[[#This Row],[sample_coverage]]</f>
        <v>0.9365211342024925</v>
      </c>
      <c r="N3400">
        <f>table2[[#This Row],[EP_coverage]]/table2[[#This Row],[sample_coverage]]</f>
        <v>1.00043550503504</v>
      </c>
      <c r="O3400" t="b">
        <f>IF(ABS(table2[[#This Row],[EP_coverage_ratio]] - 1) &lt;= ABS(table2[[#This Row],[E_coverage_ratio]] - 1),TRUE,FALSE)</f>
        <v>1</v>
      </c>
      <c r="P3400" s="1">
        <f>(table2[[#This Row],[E_err]] + 1)/(table2[[#This Row],[sample_err]] + 1)</f>
        <v>1.000074063995551</v>
      </c>
      <c r="Q3400" s="1">
        <f>(table2[[#This Row],[EP_err]] + 1 )/(table2[[#This Row],[sample_err]] + 1)</f>
        <v>1.0000067524686187</v>
      </c>
      <c r="R3400" s="1">
        <f>(table2[[#This Row],[EP_gamma]] + 1)/(table2[[#This Row],[expected_gamma]] + 1)</f>
        <v>0.8895054458457986</v>
      </c>
      <c r="S3400" s="1">
        <v>4.5670681969436303E-3</v>
      </c>
      <c r="T3400" s="1">
        <f>(table2[[#This Row],[EP_polymorphism]]+0.1)/(table2[[#This Row],[sample_polymorph]]+0.1)</f>
        <v>1.0054525788167656</v>
      </c>
      <c r="U3400" s="1">
        <f>(1-ABS(1 - table2[[#This Row],[E_coverage_ratio]]))*100</f>
        <v>93.65211342024925</v>
      </c>
      <c r="V3400" s="1">
        <f>(1-ABS(1 - table2[[#This Row],[E_error_ratio]]))*100</f>
        <v>99.992593600444906</v>
      </c>
      <c r="W3400" s="1">
        <f>(1-ABS(1 - table2[[#This Row],[EP_coverage_ratio]]))*100</f>
        <v>99.956449496496006</v>
      </c>
      <c r="X3400" s="1">
        <f>(1-ABS(1 - table2[[#This Row],[EP_error_ratio]]))*100</f>
        <v>99.999324753138126</v>
      </c>
      <c r="Y3400" s="1">
        <f>(1-ABS(1 - table2[[#This Row],[EP_polymorphism_ratio]]))*100</f>
        <v>99.454742118323438</v>
      </c>
    </row>
    <row r="3401" spans="1:25" x14ac:dyDescent="0.3">
      <c r="A3401">
        <v>10</v>
      </c>
      <c r="B3401">
        <v>32</v>
      </c>
      <c r="C3401">
        <v>2E-3</v>
      </c>
      <c r="D3401">
        <v>4.0000000000000001E-3</v>
      </c>
      <c r="E3401">
        <v>0.2722185713625731</v>
      </c>
      <c r="F3401">
        <v>29.964124663988407</v>
      </c>
      <c r="G3401">
        <v>2.0565966195829804E-3</v>
      </c>
      <c r="H3401">
        <v>-3485711.0300470977</v>
      </c>
      <c r="I3401">
        <v>31.998141924558102</v>
      </c>
      <c r="J3401">
        <v>1.9897152174340894E-3</v>
      </c>
      <c r="K3401">
        <v>0.13090280370976934</v>
      </c>
      <c r="L3401">
        <v>-3469531.685501161</v>
      </c>
      <c r="M3401">
        <f>table2[[#This Row],[E_coverage]]/table2[[#This Row],[sample_coverage]]</f>
        <v>0.93637889574963773</v>
      </c>
      <c r="N3401">
        <f>table2[[#This Row],[EP_coverage]]/table2[[#This Row],[sample_coverage]]</f>
        <v>0.99994193514244067</v>
      </c>
      <c r="O3401" t="b">
        <f>IF(ABS(table2[[#This Row],[EP_coverage_ratio]] - 1) &lt;= ABS(table2[[#This Row],[E_coverage_ratio]] - 1),TRUE,FALSE)</f>
        <v>1</v>
      </c>
      <c r="P3401" s="1">
        <f>(table2[[#This Row],[E_err]] + 1)/(table2[[#This Row],[sample_err]] + 1)</f>
        <v>1.0000564836522783</v>
      </c>
      <c r="Q3401" s="1">
        <f>(table2[[#This Row],[EP_err]] + 1 )/(table2[[#This Row],[sample_err]] + 1)</f>
        <v>0.9999897357459423</v>
      </c>
      <c r="R3401" s="1">
        <f>(table2[[#This Row],[EP_gamma]] + 1)/(table2[[#This Row],[expected_gamma]] + 1)</f>
        <v>0.88892178527039445</v>
      </c>
      <c r="S3401" s="1">
        <v>4.5347483617564901E-3</v>
      </c>
      <c r="T3401" s="1">
        <f>(table2[[#This Row],[EP_polymorphism]]+0.1)/(table2[[#This Row],[sample_polymorph]]+0.1)</f>
        <v>1.0051418111707355</v>
      </c>
      <c r="U3401" s="1">
        <f>(1-ABS(1 - table2[[#This Row],[E_coverage_ratio]]))*100</f>
        <v>93.637889574963779</v>
      </c>
      <c r="V3401" s="1">
        <f>(1-ABS(1 - table2[[#This Row],[E_error_ratio]]))*100</f>
        <v>99.994351634772173</v>
      </c>
      <c r="W3401" s="1">
        <f>(1-ABS(1 - table2[[#This Row],[EP_coverage_ratio]]))*100</f>
        <v>99.994193514244074</v>
      </c>
      <c r="X3401" s="1">
        <f>(1-ABS(1 - table2[[#This Row],[EP_error_ratio]]))*100</f>
        <v>99.998973574594231</v>
      </c>
      <c r="Y3401" s="1">
        <f>(1-ABS(1 - table2[[#This Row],[EP_polymorphism_ratio]]))*100</f>
        <v>99.485818882926452</v>
      </c>
    </row>
    <row r="3402" spans="1:25" x14ac:dyDescent="0.3">
      <c r="A3402">
        <v>1</v>
      </c>
      <c r="B3402">
        <v>32</v>
      </c>
      <c r="C3402">
        <v>2E-3</v>
      </c>
      <c r="D3402">
        <v>8.0000000000000002E-3</v>
      </c>
      <c r="E3402">
        <v>0.44018693934740094</v>
      </c>
      <c r="F3402">
        <v>28.270218447344146</v>
      </c>
      <c r="G3402">
        <v>2.0945304767277582E-3</v>
      </c>
      <c r="H3402">
        <v>-3698010.2877247017</v>
      </c>
      <c r="I3402">
        <v>31.933485650020014</v>
      </c>
      <c r="J3402">
        <v>1.9797926166613207E-3</v>
      </c>
      <c r="K3402">
        <v>0.2359762616865568</v>
      </c>
      <c r="L3402">
        <v>-3658627.7997246049</v>
      </c>
      <c r="M3402">
        <f>table2[[#This Row],[E_coverage]]/table2[[#This Row],[sample_coverage]]</f>
        <v>0.88344432647950455</v>
      </c>
      <c r="N3402">
        <f>table2[[#This Row],[EP_coverage]]/table2[[#This Row],[sample_coverage]]</f>
        <v>0.99792142656312544</v>
      </c>
      <c r="O3402" t="b">
        <f>IF(ABS(table2[[#This Row],[EP_coverage_ratio]] - 1) &lt;= ABS(table2[[#This Row],[E_coverage_ratio]] - 1),TRUE,FALSE)</f>
        <v>1</v>
      </c>
      <c r="P3402" s="1">
        <f>(table2[[#This Row],[E_err]] + 1)/(table2[[#This Row],[sample_err]] + 1)</f>
        <v>1.0000943417931414</v>
      </c>
      <c r="Q3402" s="1">
        <f>(table2[[#This Row],[EP_err]] + 1 )/(table2[[#This Row],[sample_err]] + 1)</f>
        <v>0.99997983295075987</v>
      </c>
      <c r="R3402" s="1">
        <f>(table2[[#This Row],[EP_gamma]] + 1)/(table2[[#This Row],[expected_gamma]] + 1)</f>
        <v>0.85820543702932128</v>
      </c>
      <c r="S3402" s="1">
        <v>8.8184278684654196E-3</v>
      </c>
      <c r="T3402" s="1">
        <f>(table2[[#This Row],[EP_polymorphism]]+0.1)/(table2[[#This Row],[sample_polymorph]]+0.1)</f>
        <v>1.0075780358191242</v>
      </c>
      <c r="U3402" s="1">
        <f>(1-ABS(1 - table2[[#This Row],[E_coverage_ratio]]))*100</f>
        <v>88.344432647950455</v>
      </c>
      <c r="V3402" s="1">
        <f>(1-ABS(1 - table2[[#This Row],[E_error_ratio]]))*100</f>
        <v>99.990565820685859</v>
      </c>
      <c r="W3402" s="1">
        <f>(1-ABS(1 - table2[[#This Row],[EP_coverage_ratio]]))*100</f>
        <v>99.792142656312549</v>
      </c>
      <c r="X3402" s="1">
        <f>(1-ABS(1 - table2[[#This Row],[EP_error_ratio]]))*100</f>
        <v>99.997983295075983</v>
      </c>
      <c r="Y3402" s="1">
        <f>(1-ABS(1 - table2[[#This Row],[EP_polymorphism_ratio]]))*100</f>
        <v>99.242196418087588</v>
      </c>
    </row>
    <row r="3403" spans="1:25" x14ac:dyDescent="0.3">
      <c r="A3403">
        <v>2</v>
      </c>
      <c r="B3403">
        <v>32</v>
      </c>
      <c r="C3403">
        <v>2E-3</v>
      </c>
      <c r="D3403">
        <v>8.0000000000000002E-3</v>
      </c>
      <c r="E3403">
        <v>0.44069692956945788</v>
      </c>
      <c r="F3403">
        <v>28.273221629474328</v>
      </c>
      <c r="G3403">
        <v>2.1269452659073507E-3</v>
      </c>
      <c r="H3403">
        <v>-3709780.3979004552</v>
      </c>
      <c r="I3403">
        <v>32.0444413421843</v>
      </c>
      <c r="J3403">
        <v>2.0098781025125394E-3</v>
      </c>
      <c r="K3403">
        <v>0.24156377925908332</v>
      </c>
      <c r="L3403">
        <v>-3668630.3327225689</v>
      </c>
      <c r="M3403">
        <f>table2[[#This Row],[E_coverage]]/table2[[#This Row],[sample_coverage]]</f>
        <v>0.88353817592107275</v>
      </c>
      <c r="N3403">
        <f>table2[[#This Row],[EP_coverage]]/table2[[#This Row],[sample_coverage]]</f>
        <v>1.0013887919432594</v>
      </c>
      <c r="O3403" t="b">
        <f>IF(ABS(table2[[#This Row],[EP_coverage_ratio]] - 1) &lt;= ABS(table2[[#This Row],[E_coverage_ratio]] - 1),TRUE,FALSE)</f>
        <v>1</v>
      </c>
      <c r="P3403" s="1">
        <f>(table2[[#This Row],[E_err]] + 1)/(table2[[#This Row],[sample_err]] + 1)</f>
        <v>1.0001266918821432</v>
      </c>
      <c r="Q3403" s="1">
        <f>(table2[[#This Row],[EP_err]] + 1 )/(table2[[#This Row],[sample_err]] + 1)</f>
        <v>1.0000098583857411</v>
      </c>
      <c r="R3403" s="1">
        <f>(table2[[#This Row],[EP_gamma]] + 1)/(table2[[#This Row],[expected_gamma]] + 1)</f>
        <v>0.86177998562828606</v>
      </c>
      <c r="S3403" s="1">
        <v>9.0568171978125892E-3</v>
      </c>
      <c r="T3403" s="1">
        <f>(table2[[#This Row],[EP_polymorphism]]+0.1)/(table2[[#This Row],[sample_polymorph]]+0.1)</f>
        <v>1.0097853444241907</v>
      </c>
      <c r="U3403" s="1">
        <f>(1-ABS(1 - table2[[#This Row],[E_coverage_ratio]]))*100</f>
        <v>88.353817592107276</v>
      </c>
      <c r="V3403" s="1">
        <f>(1-ABS(1 - table2[[#This Row],[E_error_ratio]]))*100</f>
        <v>99.987330811785682</v>
      </c>
      <c r="W3403" s="1">
        <f>(1-ABS(1 - table2[[#This Row],[EP_coverage_ratio]]))*100</f>
        <v>99.861120805674062</v>
      </c>
      <c r="X3403" s="1">
        <f>(1-ABS(1 - table2[[#This Row],[EP_error_ratio]]))*100</f>
        <v>99.99901416142589</v>
      </c>
      <c r="Y3403" s="1">
        <f>(1-ABS(1 - table2[[#This Row],[EP_polymorphism_ratio]]))*100</f>
        <v>99.021465557580939</v>
      </c>
    </row>
    <row r="3404" spans="1:25" x14ac:dyDescent="0.3">
      <c r="A3404">
        <v>3</v>
      </c>
      <c r="B3404">
        <v>32</v>
      </c>
      <c r="C3404">
        <v>2E-3</v>
      </c>
      <c r="D3404">
        <v>8.0000000000000002E-3</v>
      </c>
      <c r="E3404">
        <v>0.44792203554069621</v>
      </c>
      <c r="F3404">
        <v>28.254072391291263</v>
      </c>
      <c r="G3404">
        <v>2.1129171887055006E-3</v>
      </c>
      <c r="H3404">
        <v>-3708641.1632517292</v>
      </c>
      <c r="I3404">
        <v>32.043341296315006</v>
      </c>
      <c r="J3404">
        <v>1.9957701844867167E-3</v>
      </c>
      <c r="K3404">
        <v>0.24279354030637296</v>
      </c>
      <c r="L3404">
        <v>-3667403.5110862688</v>
      </c>
      <c r="M3404">
        <f>table2[[#This Row],[E_coverage]]/table2[[#This Row],[sample_coverage]]</f>
        <v>0.88293976222785198</v>
      </c>
      <c r="N3404">
        <f>table2[[#This Row],[EP_coverage]]/table2[[#This Row],[sample_coverage]]</f>
        <v>1.0013544155098439</v>
      </c>
      <c r="O3404" t="b">
        <f>IF(ABS(table2[[#This Row],[EP_coverage_ratio]] - 1) &lt;= ABS(table2[[#This Row],[E_coverage_ratio]] - 1),TRUE,FALSE)</f>
        <v>1</v>
      </c>
      <c r="P3404" s="1">
        <f>(table2[[#This Row],[E_err]] + 1)/(table2[[#This Row],[sample_err]] + 1)</f>
        <v>1.0001126918050953</v>
      </c>
      <c r="Q3404" s="1">
        <f>(table2[[#This Row],[EP_err]] + 1 )/(table2[[#This Row],[sample_err]] + 1)</f>
        <v>0.99999577862723232</v>
      </c>
      <c r="R3404" s="1">
        <f>(table2[[#This Row],[EP_gamma]] + 1)/(table2[[#This Row],[expected_gamma]] + 1)</f>
        <v>0.85832904659281439</v>
      </c>
      <c r="S3404" s="1">
        <v>9.1347724123383902E-3</v>
      </c>
      <c r="T3404" s="1">
        <f>(table2[[#This Row],[EP_polymorphism]]+0.1)/(table2[[#This Row],[sample_polymorph]]+0.1)</f>
        <v>1.0105071519660962</v>
      </c>
      <c r="U3404" s="1">
        <f>(1-ABS(1 - table2[[#This Row],[E_coverage_ratio]]))*100</f>
        <v>88.293976222785204</v>
      </c>
      <c r="V3404" s="1">
        <f>(1-ABS(1 - table2[[#This Row],[E_error_ratio]]))*100</f>
        <v>99.98873081949047</v>
      </c>
      <c r="W3404" s="1">
        <f>(1-ABS(1 - table2[[#This Row],[EP_coverage_ratio]]))*100</f>
        <v>99.864558449015604</v>
      </c>
      <c r="X3404" s="1">
        <f>(1-ABS(1 - table2[[#This Row],[EP_error_ratio]]))*100</f>
        <v>99.999577862723228</v>
      </c>
      <c r="Y3404" s="1">
        <f>(1-ABS(1 - table2[[#This Row],[EP_polymorphism_ratio]]))*100</f>
        <v>98.949284803390384</v>
      </c>
    </row>
    <row r="3405" spans="1:25" x14ac:dyDescent="0.3">
      <c r="A3405">
        <v>4</v>
      </c>
      <c r="B3405">
        <v>32</v>
      </c>
      <c r="C3405">
        <v>2E-3</v>
      </c>
      <c r="D3405">
        <v>8.0000000000000002E-3</v>
      </c>
      <c r="E3405">
        <v>0.43989640670404662</v>
      </c>
      <c r="F3405">
        <v>28.275973755145554</v>
      </c>
      <c r="G3405">
        <v>2.1183577568323815E-3</v>
      </c>
      <c r="H3405">
        <v>-3704540.8975750785</v>
      </c>
      <c r="I3405">
        <v>31.982366194804172</v>
      </c>
      <c r="J3405">
        <v>2.0024740971653033E-3</v>
      </c>
      <c r="K3405">
        <v>0.23809974706385731</v>
      </c>
      <c r="L3405">
        <v>-3664463.7080335249</v>
      </c>
      <c r="M3405">
        <f>table2[[#This Row],[E_coverage]]/table2[[#This Row],[sample_coverage]]</f>
        <v>0.88362417984829855</v>
      </c>
      <c r="N3405">
        <f>table2[[#This Row],[EP_coverage]]/table2[[#This Row],[sample_coverage]]</f>
        <v>0.99944894358763037</v>
      </c>
      <c r="O3405" t="b">
        <f>IF(ABS(table2[[#This Row],[EP_coverage_ratio]] - 1) &lt;= ABS(table2[[#This Row],[E_coverage_ratio]] - 1),TRUE,FALSE)</f>
        <v>1</v>
      </c>
      <c r="P3405" s="1">
        <f>(table2[[#This Row],[E_err]] + 1)/(table2[[#This Row],[sample_err]] + 1)</f>
        <v>1.0001181215138049</v>
      </c>
      <c r="Q3405" s="1">
        <f>(table2[[#This Row],[EP_err]] + 1 )/(table2[[#This Row],[sample_err]] + 1)</f>
        <v>1.0000024691588476</v>
      </c>
      <c r="R3405" s="1">
        <f>(table2[[#This Row],[EP_gamma]] + 1)/(table2[[#This Row],[expected_gamma]] + 1)</f>
        <v>0.85985334868491958</v>
      </c>
      <c r="S3405" s="1">
        <v>8.9170759979160207E-3</v>
      </c>
      <c r="T3405" s="1">
        <f>(table2[[#This Row],[EP_polymorphism]]+0.1)/(table2[[#This Row],[sample_polymorph]]+0.1)</f>
        <v>1.0084914444251483</v>
      </c>
      <c r="U3405" s="1">
        <f>(1-ABS(1 - table2[[#This Row],[E_coverage_ratio]]))*100</f>
        <v>88.362417984829861</v>
      </c>
      <c r="V3405" s="1">
        <f>(1-ABS(1 - table2[[#This Row],[E_error_ratio]]))*100</f>
        <v>99.988187848619518</v>
      </c>
      <c r="W3405" s="1">
        <f>(1-ABS(1 - table2[[#This Row],[EP_coverage_ratio]]))*100</f>
        <v>99.944894358763037</v>
      </c>
      <c r="X3405" s="1">
        <f>(1-ABS(1 - table2[[#This Row],[EP_error_ratio]]))*100</f>
        <v>99.999753084115241</v>
      </c>
      <c r="Y3405" s="1">
        <f>(1-ABS(1 - table2[[#This Row],[EP_polymorphism_ratio]]))*100</f>
        <v>99.150855557485173</v>
      </c>
    </row>
    <row r="3406" spans="1:25" x14ac:dyDescent="0.3">
      <c r="A3406">
        <v>5</v>
      </c>
      <c r="B3406">
        <v>32</v>
      </c>
      <c r="C3406">
        <v>2E-3</v>
      </c>
      <c r="D3406">
        <v>8.0000000000000002E-3</v>
      </c>
      <c r="E3406">
        <v>0.44595287292288399</v>
      </c>
      <c r="F3406">
        <v>28.262777525117308</v>
      </c>
      <c r="G3406">
        <v>2.1185115665448943E-3</v>
      </c>
      <c r="H3406">
        <v>-3706387.2248786632</v>
      </c>
      <c r="I3406">
        <v>31.985761612420418</v>
      </c>
      <c r="J3406">
        <v>2.002221853984739E-3</v>
      </c>
      <c r="K3406">
        <v>0.23913188056542561</v>
      </c>
      <c r="L3406">
        <v>-3666094.9448699327</v>
      </c>
      <c r="M3406">
        <f>table2[[#This Row],[E_coverage]]/table2[[#This Row],[sample_coverage]]</f>
        <v>0.88321179765991586</v>
      </c>
      <c r="N3406">
        <f>table2[[#This Row],[EP_coverage]]/table2[[#This Row],[sample_coverage]]</f>
        <v>0.99955505038813808</v>
      </c>
      <c r="O3406" t="b">
        <f>IF(ABS(table2[[#This Row],[EP_coverage_ratio]] - 1) &lt;= ABS(table2[[#This Row],[E_coverage_ratio]] - 1),TRUE,FALSE)</f>
        <v>1</v>
      </c>
      <c r="P3406" s="1">
        <f>(table2[[#This Row],[E_err]] + 1)/(table2[[#This Row],[sample_err]] + 1)</f>
        <v>1.0001182750165118</v>
      </c>
      <c r="Q3406" s="1">
        <f>(table2[[#This Row],[EP_err]] + 1 )/(table2[[#This Row],[sample_err]] + 1)</f>
        <v>1.0000022174191465</v>
      </c>
      <c r="R3406" s="1">
        <f>(table2[[#This Row],[EP_gamma]] + 1)/(table2[[#This Row],[expected_gamma]] + 1)</f>
        <v>0.85696560639671104</v>
      </c>
      <c r="S3406" s="1">
        <v>8.9624675022689192E-3</v>
      </c>
      <c r="T3406" s="1">
        <f>(table2[[#This Row],[EP_polymorphism]]+0.1)/(table2[[#This Row],[sample_polymorph]]+0.1)</f>
        <v>1.0089117361321196</v>
      </c>
      <c r="U3406" s="1">
        <f>(1-ABS(1 - table2[[#This Row],[E_coverage_ratio]]))*100</f>
        <v>88.321179765991587</v>
      </c>
      <c r="V3406" s="1">
        <f>(1-ABS(1 - table2[[#This Row],[E_error_ratio]]))*100</f>
        <v>99.988172498348817</v>
      </c>
      <c r="W3406" s="1">
        <f>(1-ABS(1 - table2[[#This Row],[EP_coverage_ratio]]))*100</f>
        <v>99.955505038813811</v>
      </c>
      <c r="X3406" s="1">
        <f>(1-ABS(1 - table2[[#This Row],[EP_error_ratio]]))*100</f>
        <v>99.999778258085342</v>
      </c>
      <c r="Y3406" s="1">
        <f>(1-ABS(1 - table2[[#This Row],[EP_polymorphism_ratio]]))*100</f>
        <v>99.108826386788039</v>
      </c>
    </row>
    <row r="3407" spans="1:25" x14ac:dyDescent="0.3">
      <c r="A3407">
        <v>6</v>
      </c>
      <c r="B3407">
        <v>32</v>
      </c>
      <c r="C3407">
        <v>2E-3</v>
      </c>
      <c r="D3407">
        <v>8.0000000000000002E-3</v>
      </c>
      <c r="E3407">
        <v>0.44442921132756763</v>
      </c>
      <c r="F3407">
        <v>28.259244182614484</v>
      </c>
      <c r="G3407">
        <v>2.1163242761845233E-3</v>
      </c>
      <c r="H3407">
        <v>-3700717.8183983779</v>
      </c>
      <c r="I3407">
        <v>31.866887456072902</v>
      </c>
      <c r="J3407">
        <v>2.0017561730787713E-3</v>
      </c>
      <c r="K3407">
        <v>0.23296123565804247</v>
      </c>
      <c r="L3407">
        <v>-3662164.9264977803</v>
      </c>
      <c r="M3407">
        <f>table2[[#This Row],[E_coverage]]/table2[[#This Row],[sample_coverage]]</f>
        <v>0.88310138070670263</v>
      </c>
      <c r="N3407">
        <f>table2[[#This Row],[EP_coverage]]/table2[[#This Row],[sample_coverage]]</f>
        <v>0.9958402330022782</v>
      </c>
      <c r="O3407" t="b">
        <f>IF(ABS(table2[[#This Row],[EP_coverage_ratio]] - 1) &lt;= ABS(table2[[#This Row],[E_coverage_ratio]] - 1),TRUE,FALSE)</f>
        <v>1</v>
      </c>
      <c r="P3407" s="1">
        <f>(table2[[#This Row],[E_err]] + 1)/(table2[[#This Row],[sample_err]] + 1)</f>
        <v>1.0001160920920005</v>
      </c>
      <c r="Q3407" s="1">
        <f>(table2[[#This Row],[EP_err]] + 1 )/(table2[[#This Row],[sample_err]] + 1)</f>
        <v>1.0000017526677432</v>
      </c>
      <c r="R3407" s="1">
        <f>(table2[[#This Row],[EP_gamma]] + 1)/(table2[[#This Row],[expected_gamma]] + 1)</f>
        <v>0.85359754980642766</v>
      </c>
      <c r="S3407" s="1">
        <v>8.6892153759402495E-3</v>
      </c>
      <c r="T3407" s="1">
        <f>(table2[[#This Row],[EP_polymorphism]]+0.1)/(table2[[#This Row],[sample_polymorph]]+0.1)</f>
        <v>1.0063816238512986</v>
      </c>
      <c r="U3407" s="1">
        <f>(1-ABS(1 - table2[[#This Row],[E_coverage_ratio]]))*100</f>
        <v>88.310138070670263</v>
      </c>
      <c r="V3407" s="1">
        <f>(1-ABS(1 - table2[[#This Row],[E_error_ratio]]))*100</f>
        <v>99.988390790799954</v>
      </c>
      <c r="W3407" s="1">
        <f>(1-ABS(1 - table2[[#This Row],[EP_coverage_ratio]]))*100</f>
        <v>99.584023300227813</v>
      </c>
      <c r="X3407" s="1">
        <f>(1-ABS(1 - table2[[#This Row],[EP_error_ratio]]))*100</f>
        <v>99.99982473322568</v>
      </c>
      <c r="Y3407" s="1">
        <f>(1-ABS(1 - table2[[#This Row],[EP_polymorphism_ratio]]))*100</f>
        <v>99.36183761487014</v>
      </c>
    </row>
    <row r="3408" spans="1:25" x14ac:dyDescent="0.3">
      <c r="A3408">
        <v>7</v>
      </c>
      <c r="B3408">
        <v>32</v>
      </c>
      <c r="C3408">
        <v>2E-3</v>
      </c>
      <c r="D3408">
        <v>8.0000000000000002E-3</v>
      </c>
      <c r="E3408">
        <v>0.44660217605717817</v>
      </c>
      <c r="F3408">
        <v>28.262811162296408</v>
      </c>
      <c r="G3408">
        <v>2.1063019911582289E-3</v>
      </c>
      <c r="H3408">
        <v>-3703841.4356825114</v>
      </c>
      <c r="I3408">
        <v>31.989451876326267</v>
      </c>
      <c r="J3408">
        <v>1.9901816315839259E-3</v>
      </c>
      <c r="K3408">
        <v>0.23940898605610389</v>
      </c>
      <c r="L3408">
        <v>-3663285.5645837518</v>
      </c>
      <c r="M3408">
        <f>table2[[#This Row],[E_coverage]]/table2[[#This Row],[sample_coverage]]</f>
        <v>0.88321284882176276</v>
      </c>
      <c r="N3408">
        <f>table2[[#This Row],[EP_coverage]]/table2[[#This Row],[sample_coverage]]</f>
        <v>0.99967037113519586</v>
      </c>
      <c r="O3408" t="b">
        <f>IF(ABS(table2[[#This Row],[EP_coverage_ratio]] - 1) &lt;= ABS(table2[[#This Row],[E_coverage_ratio]] - 1),TRUE,FALSE)</f>
        <v>1</v>
      </c>
      <c r="P3408" s="1">
        <f>(table2[[#This Row],[E_err]] + 1)/(table2[[#This Row],[sample_err]] + 1)</f>
        <v>1.0001060898115353</v>
      </c>
      <c r="Q3408" s="1">
        <f>(table2[[#This Row],[EP_err]] + 1 )/(table2[[#This Row],[sample_err]] + 1)</f>
        <v>0.99999020122912563</v>
      </c>
      <c r="R3408" s="1">
        <f>(table2[[#This Row],[EP_gamma]] + 1)/(table2[[#This Row],[expected_gamma]] + 1)</f>
        <v>0.85677251601695037</v>
      </c>
      <c r="S3408" s="1">
        <v>8.9656539457374507E-3</v>
      </c>
      <c r="T3408" s="1">
        <f>(table2[[#This Row],[EP_polymorphism]]+0.1)/(table2[[#This Row],[sample_polymorph]]+0.1)</f>
        <v>1.0089412402383096</v>
      </c>
      <c r="U3408" s="1">
        <f>(1-ABS(1 - table2[[#This Row],[E_coverage_ratio]]))*100</f>
        <v>88.321284882176272</v>
      </c>
      <c r="V3408" s="1">
        <f>(1-ABS(1 - table2[[#This Row],[E_error_ratio]]))*100</f>
        <v>99.989391018846476</v>
      </c>
      <c r="W3408" s="1">
        <f>(1-ABS(1 - table2[[#This Row],[EP_coverage_ratio]]))*100</f>
        <v>99.967037113519581</v>
      </c>
      <c r="X3408" s="1">
        <f>(1-ABS(1 - table2[[#This Row],[EP_error_ratio]]))*100</f>
        <v>99.999020122912569</v>
      </c>
      <c r="Y3408" s="1">
        <f>(1-ABS(1 - table2[[#This Row],[EP_polymorphism_ratio]]))*100</f>
        <v>99.105875976169045</v>
      </c>
    </row>
    <row r="3409" spans="1:25" x14ac:dyDescent="0.3">
      <c r="A3409">
        <v>8</v>
      </c>
      <c r="B3409">
        <v>32</v>
      </c>
      <c r="C3409">
        <v>2E-3</v>
      </c>
      <c r="D3409">
        <v>8.0000000000000002E-3</v>
      </c>
      <c r="E3409">
        <v>0.44288876268693667</v>
      </c>
      <c r="F3409">
        <v>28.275665971847783</v>
      </c>
      <c r="G3409">
        <v>2.1103286673496242E-3</v>
      </c>
      <c r="H3409">
        <v>-3701715.258421585</v>
      </c>
      <c r="I3409">
        <v>31.95433162687684</v>
      </c>
      <c r="J3409">
        <v>1.9949090228846941E-3</v>
      </c>
      <c r="K3409">
        <v>0.23667896355670257</v>
      </c>
      <c r="L3409">
        <v>-3661738.1728909584</v>
      </c>
      <c r="M3409">
        <f>table2[[#This Row],[E_coverage]]/table2[[#This Row],[sample_coverage]]</f>
        <v>0.88361456162024321</v>
      </c>
      <c r="N3409">
        <f>table2[[#This Row],[EP_coverage]]/table2[[#This Row],[sample_coverage]]</f>
        <v>0.99857286333990125</v>
      </c>
      <c r="O3409" t="b">
        <f>IF(ABS(table2[[#This Row],[EP_coverage_ratio]] - 1) &lt;= ABS(table2[[#This Row],[E_coverage_ratio]] - 1),TRUE,FALSE)</f>
        <v>1</v>
      </c>
      <c r="P3409" s="1">
        <f>(table2[[#This Row],[E_err]] + 1)/(table2[[#This Row],[sample_err]] + 1)</f>
        <v>1.0001101084504487</v>
      </c>
      <c r="Q3409" s="1">
        <f>(table2[[#This Row],[EP_err]] + 1 )/(table2[[#This Row],[sample_err]] + 1)</f>
        <v>0.99999491918451577</v>
      </c>
      <c r="R3409" s="1">
        <f>(table2[[#This Row],[EP_gamma]] + 1)/(table2[[#This Row],[expected_gamma]] + 1)</f>
        <v>0.8570854493687845</v>
      </c>
      <c r="S3409" s="1">
        <v>8.8597615254809494E-3</v>
      </c>
      <c r="T3409" s="1">
        <f>(table2[[#This Row],[EP_polymorphism]]+0.1)/(table2[[#This Row],[sample_polymorph]]+0.1)</f>
        <v>1.0079607548655642</v>
      </c>
      <c r="U3409" s="1">
        <f>(1-ABS(1 - table2[[#This Row],[E_coverage_ratio]]))*100</f>
        <v>88.361456162024325</v>
      </c>
      <c r="V3409" s="1">
        <f>(1-ABS(1 - table2[[#This Row],[E_error_ratio]]))*100</f>
        <v>99.988989154955135</v>
      </c>
      <c r="W3409" s="1">
        <f>(1-ABS(1 - table2[[#This Row],[EP_coverage_ratio]]))*100</f>
        <v>99.857286333990132</v>
      </c>
      <c r="X3409" s="1">
        <f>(1-ABS(1 - table2[[#This Row],[EP_error_ratio]]))*100</f>
        <v>99.999491918451582</v>
      </c>
      <c r="Y3409" s="1">
        <f>(1-ABS(1 - table2[[#This Row],[EP_polymorphism_ratio]]))*100</f>
        <v>99.203924513443582</v>
      </c>
    </row>
    <row r="3410" spans="1:25" x14ac:dyDescent="0.3">
      <c r="A3410">
        <v>9</v>
      </c>
      <c r="B3410">
        <v>32</v>
      </c>
      <c r="C3410">
        <v>2E-3</v>
      </c>
      <c r="D3410">
        <v>8.0000000000000002E-3</v>
      </c>
      <c r="E3410">
        <v>0.44236419517373493</v>
      </c>
      <c r="F3410">
        <v>28.270727121718359</v>
      </c>
      <c r="G3410">
        <v>2.1195943078346482E-3</v>
      </c>
      <c r="H3410">
        <v>-3706828.0672082203</v>
      </c>
      <c r="I3410">
        <v>32.006920314899219</v>
      </c>
      <c r="J3410">
        <v>2.0031221536384197E-3</v>
      </c>
      <c r="K3410">
        <v>0.23976254375681583</v>
      </c>
      <c r="L3410">
        <v>-3666110.3704148545</v>
      </c>
      <c r="M3410">
        <f>table2[[#This Row],[E_coverage]]/table2[[#This Row],[sample_coverage]]</f>
        <v>0.88346022255369872</v>
      </c>
      <c r="N3410">
        <f>table2[[#This Row],[EP_coverage]]/table2[[#This Row],[sample_coverage]]</f>
        <v>1.0002162598406006</v>
      </c>
      <c r="O3410" t="b">
        <f>IF(ABS(table2[[#This Row],[EP_coverage_ratio]] - 1) &lt;= ABS(table2[[#This Row],[E_coverage_ratio]] - 1),TRUE,FALSE)</f>
        <v>1</v>
      </c>
      <c r="P3410" s="1">
        <f>(table2[[#This Row],[E_err]] + 1)/(table2[[#This Row],[sample_err]] + 1)</f>
        <v>1.0001193555966414</v>
      </c>
      <c r="Q3410" s="1">
        <f>(table2[[#This Row],[EP_err]] + 1 )/(table2[[#This Row],[sample_err]] + 1)</f>
        <v>1.000003115921795</v>
      </c>
      <c r="R3410" s="1">
        <f>(table2[[#This Row],[EP_gamma]] + 1)/(table2[[#This Row],[expected_gamma]] + 1)</f>
        <v>0.85953502444469965</v>
      </c>
      <c r="S3410" s="1">
        <v>9.0002898379809501E-3</v>
      </c>
      <c r="T3410" s="1">
        <f>(table2[[#This Row],[EP_polymorphism]]+0.1)/(table2[[#This Row],[sample_polymorph]]+0.1)</f>
        <v>1.009261942944268</v>
      </c>
      <c r="U3410" s="1">
        <f>(1-ABS(1 - table2[[#This Row],[E_coverage_ratio]]))*100</f>
        <v>88.346022255369874</v>
      </c>
      <c r="V3410" s="1">
        <f>(1-ABS(1 - table2[[#This Row],[E_error_ratio]]))*100</f>
        <v>99.988064440335862</v>
      </c>
      <c r="W3410" s="1">
        <f>(1-ABS(1 - table2[[#This Row],[EP_coverage_ratio]]))*100</f>
        <v>99.978374015939949</v>
      </c>
      <c r="X3410" s="1">
        <f>(1-ABS(1 - table2[[#This Row],[EP_error_ratio]]))*100</f>
        <v>99.9996884078205</v>
      </c>
      <c r="Y3410" s="1">
        <f>(1-ABS(1 - table2[[#This Row],[EP_polymorphism_ratio]]))*100</f>
        <v>99.073805705573207</v>
      </c>
    </row>
    <row r="3411" spans="1:25" x14ac:dyDescent="0.3">
      <c r="A3411">
        <v>10</v>
      </c>
      <c r="B3411">
        <v>32</v>
      </c>
      <c r="C3411">
        <v>2E-3</v>
      </c>
      <c r="D3411">
        <v>8.0000000000000002E-3</v>
      </c>
      <c r="E3411">
        <v>0.44587789486727664</v>
      </c>
      <c r="F3411">
        <v>28.257346114889792</v>
      </c>
      <c r="G3411">
        <v>2.1027582739066488E-3</v>
      </c>
      <c r="H3411">
        <v>-3703980.7366287531</v>
      </c>
      <c r="I3411">
        <v>31.992190861999433</v>
      </c>
      <c r="J3411">
        <v>1.9866733957531191E-3</v>
      </c>
      <c r="K3411">
        <v>0.23990543828814501</v>
      </c>
      <c r="L3411">
        <v>-3663697.1156881624</v>
      </c>
      <c r="M3411">
        <f>table2[[#This Row],[E_coverage]]/table2[[#This Row],[sample_coverage]]</f>
        <v>0.883042066090306</v>
      </c>
      <c r="N3411">
        <f>table2[[#This Row],[EP_coverage]]/table2[[#This Row],[sample_coverage]]</f>
        <v>0.99975596443748227</v>
      </c>
      <c r="O3411" t="b">
        <f>IF(ABS(table2[[#This Row],[EP_coverage_ratio]] - 1) &lt;= ABS(table2[[#This Row],[E_coverage_ratio]] - 1),TRUE,FALSE)</f>
        <v>1</v>
      </c>
      <c r="P3411" s="1">
        <f>(table2[[#This Row],[E_err]] + 1)/(table2[[#This Row],[sample_err]] + 1)</f>
        <v>1.0001025531675714</v>
      </c>
      <c r="Q3411" s="1">
        <f>(table2[[#This Row],[EP_err]] + 1 )/(table2[[#This Row],[sample_err]] + 1)</f>
        <v>0.99998669999576173</v>
      </c>
      <c r="R3411" s="1">
        <f>(table2[[#This Row],[EP_gamma]] + 1)/(table2[[#This Row],[expected_gamma]] + 1)</f>
        <v>0.85754505459256725</v>
      </c>
      <c r="S3411" s="1">
        <v>8.9976670525194705E-3</v>
      </c>
      <c r="T3411" s="1">
        <f>(table2[[#This Row],[EP_polymorphism]]+0.1)/(table2[[#This Row],[sample_polymorph]]+0.1)</f>
        <v>1.0092376578936988</v>
      </c>
      <c r="U3411" s="1">
        <f>(1-ABS(1 - table2[[#This Row],[E_coverage_ratio]]))*100</f>
        <v>88.304206609030601</v>
      </c>
      <c r="V3411" s="1">
        <f>(1-ABS(1 - table2[[#This Row],[E_error_ratio]]))*100</f>
        <v>99.989744683242861</v>
      </c>
      <c r="W3411" s="1">
        <f>(1-ABS(1 - table2[[#This Row],[EP_coverage_ratio]]))*100</f>
        <v>99.975596443748231</v>
      </c>
      <c r="X3411" s="1">
        <f>(1-ABS(1 - table2[[#This Row],[EP_error_ratio]]))*100</f>
        <v>99.99866999957618</v>
      </c>
      <c r="Y3411" s="1">
        <f>(1-ABS(1 - table2[[#This Row],[EP_polymorphism_ratio]]))*100</f>
        <v>99.076234210630119</v>
      </c>
    </row>
    <row r="3412" spans="1:25" x14ac:dyDescent="0.3">
      <c r="A3412">
        <v>1</v>
      </c>
      <c r="B3412">
        <v>32</v>
      </c>
      <c r="C3412">
        <v>2E-3</v>
      </c>
      <c r="D3412">
        <v>1.6E-2</v>
      </c>
      <c r="E3412">
        <v>0.63071351446697266</v>
      </c>
      <c r="F3412">
        <v>25.618216032625732</v>
      </c>
      <c r="G3412">
        <v>2.1881871118541595E-3</v>
      </c>
      <c r="H3412">
        <v>-4031275.1052607154</v>
      </c>
      <c r="I3412">
        <v>32.031745884732345</v>
      </c>
      <c r="J3412">
        <v>2.0039050660537105E-3</v>
      </c>
      <c r="K3412">
        <v>0.41048858047431735</v>
      </c>
      <c r="L3412">
        <v>-3952708.2106560427</v>
      </c>
      <c r="M3412">
        <f>table2[[#This Row],[E_coverage]]/table2[[#This Row],[sample_coverage]]</f>
        <v>0.80056925101955412</v>
      </c>
      <c r="N3412">
        <f>table2[[#This Row],[EP_coverage]]/table2[[#This Row],[sample_coverage]]</f>
        <v>1.0009920588978858</v>
      </c>
      <c r="O3412" t="b">
        <f>IF(ABS(table2[[#This Row],[EP_coverage_ratio]] - 1) &lt;= ABS(table2[[#This Row],[E_coverage_ratio]] - 1),TRUE,FALSE)</f>
        <v>1</v>
      </c>
      <c r="P3412" s="1">
        <f>(table2[[#This Row],[E_err]] + 1)/(table2[[#This Row],[sample_err]] + 1)</f>
        <v>1.0001878114888763</v>
      </c>
      <c r="Q3412" s="1">
        <f>(table2[[#This Row],[EP_err]] + 1 )/(table2[[#This Row],[sample_err]] + 1)</f>
        <v>1.0000038972715106</v>
      </c>
      <c r="R3412" s="1">
        <f>(table2[[#This Row],[EP_gamma]] + 1)/(table2[[#This Row],[expected_gamma]] + 1)</f>
        <v>0.86495179439005287</v>
      </c>
      <c r="S3412" s="1">
        <v>1.77932599861979E-2</v>
      </c>
      <c r="T3412" s="1">
        <f>(table2[[#This Row],[EP_polymorphism]]+0.1)/(table2[[#This Row],[sample_polymorph]]+0.1)</f>
        <v>1.015459137812051</v>
      </c>
      <c r="U3412" s="1">
        <f>(1-ABS(1 - table2[[#This Row],[E_coverage_ratio]]))*100</f>
        <v>80.056925101955414</v>
      </c>
      <c r="V3412" s="1">
        <f>(1-ABS(1 - table2[[#This Row],[E_error_ratio]]))*100</f>
        <v>99.981218851112374</v>
      </c>
      <c r="W3412" s="1">
        <f>(1-ABS(1 - table2[[#This Row],[EP_coverage_ratio]]))*100</f>
        <v>99.900794110211422</v>
      </c>
      <c r="X3412" s="1">
        <f>(1-ABS(1 - table2[[#This Row],[EP_error_ratio]]))*100</f>
        <v>99.99961027284894</v>
      </c>
      <c r="Y3412" s="1">
        <f>(1-ABS(1 - table2[[#This Row],[EP_polymorphism_ratio]]))*100</f>
        <v>98.454086218794899</v>
      </c>
    </row>
    <row r="3413" spans="1:25" x14ac:dyDescent="0.3">
      <c r="A3413">
        <v>2</v>
      </c>
      <c r="B3413">
        <v>32</v>
      </c>
      <c r="C3413">
        <v>2E-3</v>
      </c>
      <c r="D3413">
        <v>1.6E-2</v>
      </c>
      <c r="E3413">
        <v>0.62816099221413324</v>
      </c>
      <c r="F3413">
        <v>25.633626246361864</v>
      </c>
      <c r="G3413">
        <v>2.1661866214022401E-3</v>
      </c>
      <c r="H3413">
        <v>-4020891.6684148633</v>
      </c>
      <c r="I3413">
        <v>31.937795756585039</v>
      </c>
      <c r="J3413">
        <v>1.9829296303176423E-3</v>
      </c>
      <c r="K3413">
        <v>0.40527425562021602</v>
      </c>
      <c r="L3413">
        <v>-3944354.4683336429</v>
      </c>
      <c r="M3413">
        <f>table2[[#This Row],[E_coverage]]/table2[[#This Row],[sample_coverage]]</f>
        <v>0.80105082019880824</v>
      </c>
      <c r="N3413">
        <f>table2[[#This Row],[EP_coverage]]/table2[[#This Row],[sample_coverage]]</f>
        <v>0.99805611739328248</v>
      </c>
      <c r="O3413" t="b">
        <f>IF(ABS(table2[[#This Row],[EP_coverage_ratio]] - 1) &lt;= ABS(table2[[#This Row],[E_coverage_ratio]] - 1),TRUE,FALSE)</f>
        <v>1</v>
      </c>
      <c r="P3413" s="1">
        <f>(table2[[#This Row],[E_err]] + 1)/(table2[[#This Row],[sample_err]] + 1)</f>
        <v>1.0001658549115791</v>
      </c>
      <c r="Q3413" s="1">
        <f>(table2[[#This Row],[EP_err]] + 1 )/(table2[[#This Row],[sample_err]] + 1)</f>
        <v>0.99998296370291173</v>
      </c>
      <c r="R3413" s="1">
        <f>(table2[[#This Row],[EP_gamma]] + 1)/(table2[[#This Row],[expected_gamma]] + 1)</f>
        <v>0.86310522260405342</v>
      </c>
      <c r="S3413" s="1">
        <v>1.7459207699605399E-2</v>
      </c>
      <c r="T3413" s="1">
        <f>(table2[[#This Row],[EP_polymorphism]]+0.1)/(table2[[#This Row],[sample_polymorph]]+0.1)</f>
        <v>1.0125793767207363</v>
      </c>
      <c r="U3413" s="1">
        <f>(1-ABS(1 - table2[[#This Row],[E_coverage_ratio]]))*100</f>
        <v>80.105082019880825</v>
      </c>
      <c r="V3413" s="1">
        <f>(1-ABS(1 - table2[[#This Row],[E_error_ratio]]))*100</f>
        <v>99.983414508842088</v>
      </c>
      <c r="W3413" s="1">
        <f>(1-ABS(1 - table2[[#This Row],[EP_coverage_ratio]]))*100</f>
        <v>99.805611739328242</v>
      </c>
      <c r="X3413" s="1">
        <f>(1-ABS(1 - table2[[#This Row],[EP_error_ratio]]))*100</f>
        <v>99.998296370291172</v>
      </c>
      <c r="Y3413" s="1">
        <f>(1-ABS(1 - table2[[#This Row],[EP_polymorphism_ratio]]))*100</f>
        <v>98.742062327926376</v>
      </c>
    </row>
    <row r="3414" spans="1:25" x14ac:dyDescent="0.3">
      <c r="A3414">
        <v>3</v>
      </c>
      <c r="B3414">
        <v>32</v>
      </c>
      <c r="C3414">
        <v>2E-3</v>
      </c>
      <c r="D3414">
        <v>1.6E-2</v>
      </c>
      <c r="E3414">
        <v>0.62930507228431132</v>
      </c>
      <c r="F3414">
        <v>25.619803958678933</v>
      </c>
      <c r="G3414">
        <v>2.1748492334514318E-3</v>
      </c>
      <c r="H3414">
        <v>-4025375.1732846694</v>
      </c>
      <c r="I3414">
        <v>31.979030520660146</v>
      </c>
      <c r="J3414">
        <v>1.9910543414421657E-3</v>
      </c>
      <c r="K3414">
        <v>0.40802334001229751</v>
      </c>
      <c r="L3414">
        <v>-3948336.159417972</v>
      </c>
      <c r="M3414">
        <f>table2[[#This Row],[E_coverage]]/table2[[#This Row],[sample_coverage]]</f>
        <v>0.80061887370871665</v>
      </c>
      <c r="N3414">
        <f>table2[[#This Row],[EP_coverage]]/table2[[#This Row],[sample_coverage]]</f>
        <v>0.99934470377062956</v>
      </c>
      <c r="O3414" t="b">
        <f>IF(ABS(table2[[#This Row],[EP_coverage_ratio]] - 1) &lt;= ABS(table2[[#This Row],[E_coverage_ratio]] - 1),TRUE,FALSE)</f>
        <v>1</v>
      </c>
      <c r="P3414" s="1">
        <f>(table2[[#This Row],[E_err]] + 1)/(table2[[#This Row],[sample_err]] + 1)</f>
        <v>1.0001745002329856</v>
      </c>
      <c r="Q3414" s="1">
        <f>(table2[[#This Row],[EP_err]] + 1 )/(table2[[#This Row],[sample_err]] + 1)</f>
        <v>0.99999107219704797</v>
      </c>
      <c r="R3414" s="1">
        <f>(table2[[#This Row],[EP_gamma]] + 1)/(table2[[#This Row],[expected_gamma]] + 1)</f>
        <v>0.86418643381391214</v>
      </c>
      <c r="S3414" s="1">
        <v>1.7573480586454599E-2</v>
      </c>
      <c r="T3414" s="1">
        <f>(table2[[#This Row],[EP_polymorphism]]+0.1)/(table2[[#This Row],[sample_polymorph]]+0.1)</f>
        <v>1.0135644878142638</v>
      </c>
      <c r="U3414" s="1">
        <f>(1-ABS(1 - table2[[#This Row],[E_coverage_ratio]]))*100</f>
        <v>80.061887370871659</v>
      </c>
      <c r="V3414" s="1">
        <f>(1-ABS(1 - table2[[#This Row],[E_error_ratio]]))*100</f>
        <v>99.982549976701435</v>
      </c>
      <c r="W3414" s="1">
        <f>(1-ABS(1 - table2[[#This Row],[EP_coverage_ratio]]))*100</f>
        <v>99.934470377062951</v>
      </c>
      <c r="X3414" s="1">
        <f>(1-ABS(1 - table2[[#This Row],[EP_error_ratio]]))*100</f>
        <v>99.999107219704797</v>
      </c>
      <c r="Y3414" s="1">
        <f>(1-ABS(1 - table2[[#This Row],[EP_polymorphism_ratio]]))*100</f>
        <v>98.64355121857362</v>
      </c>
    </row>
    <row r="3415" spans="1:25" x14ac:dyDescent="0.3">
      <c r="A3415">
        <v>4</v>
      </c>
      <c r="B3415">
        <v>32</v>
      </c>
      <c r="C3415">
        <v>2E-3</v>
      </c>
      <c r="D3415">
        <v>1.6E-2</v>
      </c>
      <c r="E3415">
        <v>0.62876074290674711</v>
      </c>
      <c r="F3415">
        <v>25.640667991164101</v>
      </c>
      <c r="G3415">
        <v>2.168946355350383E-3</v>
      </c>
      <c r="H3415">
        <v>-4021828.8570113597</v>
      </c>
      <c r="I3415">
        <v>31.978812802441929</v>
      </c>
      <c r="J3415">
        <v>1.9857688415591168E-3</v>
      </c>
      <c r="K3415">
        <v>0.4067243453836939</v>
      </c>
      <c r="L3415">
        <v>-3945007.7008313728</v>
      </c>
      <c r="M3415">
        <f>table2[[#This Row],[E_coverage]]/table2[[#This Row],[sample_coverage]]</f>
        <v>0.80127087472387815</v>
      </c>
      <c r="N3415">
        <f>table2[[#This Row],[EP_coverage]]/table2[[#This Row],[sample_coverage]]</f>
        <v>0.99933790007631029</v>
      </c>
      <c r="O3415" t="b">
        <f>IF(ABS(table2[[#This Row],[EP_coverage_ratio]] - 1) &lt;= ABS(table2[[#This Row],[E_coverage_ratio]] - 1),TRUE,FALSE)</f>
        <v>1</v>
      </c>
      <c r="P3415" s="1">
        <f>(table2[[#This Row],[E_err]] + 1)/(table2[[#This Row],[sample_err]] + 1)</f>
        <v>1.0001686091370763</v>
      </c>
      <c r="Q3415" s="1">
        <f>(table2[[#This Row],[EP_err]] + 1 )/(table2[[#This Row],[sample_err]] + 1)</f>
        <v>0.99998579724706504</v>
      </c>
      <c r="R3415" s="1">
        <f>(table2[[#This Row],[EP_gamma]] + 1)/(table2[[#This Row],[expected_gamma]] + 1)</f>
        <v>0.86367770804274258</v>
      </c>
      <c r="S3415" s="1">
        <v>1.7559532166991101E-2</v>
      </c>
      <c r="T3415" s="1">
        <f>(table2[[#This Row],[EP_polymorphism]]+0.1)/(table2[[#This Row],[sample_polymorph]]+0.1)</f>
        <v>1.0134442428188888</v>
      </c>
      <c r="U3415" s="1">
        <f>(1-ABS(1 - table2[[#This Row],[E_coverage_ratio]]))*100</f>
        <v>80.127087472387814</v>
      </c>
      <c r="V3415" s="1">
        <f>(1-ABS(1 - table2[[#This Row],[E_error_ratio]]))*100</f>
        <v>99.983139086292368</v>
      </c>
      <c r="W3415" s="1">
        <f>(1-ABS(1 - table2[[#This Row],[EP_coverage_ratio]]))*100</f>
        <v>99.933790007631032</v>
      </c>
      <c r="X3415" s="1">
        <f>(1-ABS(1 - table2[[#This Row],[EP_error_ratio]]))*100</f>
        <v>99.998579724706502</v>
      </c>
      <c r="Y3415" s="1">
        <f>(1-ABS(1 - table2[[#This Row],[EP_polymorphism_ratio]]))*100</f>
        <v>98.655575718111123</v>
      </c>
    </row>
    <row r="3416" spans="1:25" x14ac:dyDescent="0.3">
      <c r="A3416">
        <v>5</v>
      </c>
      <c r="B3416">
        <v>32</v>
      </c>
      <c r="C3416">
        <v>2E-3</v>
      </c>
      <c r="D3416">
        <v>1.6E-2</v>
      </c>
      <c r="E3416">
        <v>0.62906852684214365</v>
      </c>
      <c r="F3416">
        <v>25.637361174740924</v>
      </c>
      <c r="G3416">
        <v>2.1863054152791738E-3</v>
      </c>
      <c r="H3416">
        <v>-4030159.6233082074</v>
      </c>
      <c r="I3416">
        <v>32.093633023951497</v>
      </c>
      <c r="J3416">
        <v>2.0025387686370259E-3</v>
      </c>
      <c r="K3416">
        <v>0.41216564825955387</v>
      </c>
      <c r="L3416">
        <v>-3951224.958945883</v>
      </c>
      <c r="M3416">
        <f>table2[[#This Row],[E_coverage]]/table2[[#This Row],[sample_coverage]]</f>
        <v>0.80116753671065388</v>
      </c>
      <c r="N3416">
        <f>table2[[#This Row],[EP_coverage]]/table2[[#This Row],[sample_coverage]]</f>
        <v>1.0029260319984843</v>
      </c>
      <c r="O3416" t="b">
        <f>IF(ABS(table2[[#This Row],[EP_coverage_ratio]] - 1) &lt;= ABS(table2[[#This Row],[E_coverage_ratio]] - 1),TRUE,FALSE)</f>
        <v>1</v>
      </c>
      <c r="P3416" s="1">
        <f>(table2[[#This Row],[E_err]] + 1)/(table2[[#This Row],[sample_err]] + 1)</f>
        <v>1.0001859335481826</v>
      </c>
      <c r="Q3416" s="1">
        <f>(table2[[#This Row],[EP_err]] + 1 )/(table2[[#This Row],[sample_err]] + 1)</f>
        <v>1.0000025337012346</v>
      </c>
      <c r="R3416" s="1">
        <f>(table2[[#This Row],[EP_gamma]] + 1)/(table2[[#This Row],[expected_gamma]] + 1)</f>
        <v>0.86685466264390754</v>
      </c>
      <c r="S3416" s="1">
        <v>1.7894992175281899E-2</v>
      </c>
      <c r="T3416" s="1">
        <f>(table2[[#This Row],[EP_polymorphism]]+0.1)/(table2[[#This Row],[sample_polymorph]]+0.1)</f>
        <v>1.0163361394420853</v>
      </c>
      <c r="U3416" s="1">
        <f>(1-ABS(1 - table2[[#This Row],[E_coverage_ratio]]))*100</f>
        <v>80.116753671065382</v>
      </c>
      <c r="V3416" s="1">
        <f>(1-ABS(1 - table2[[#This Row],[E_error_ratio]]))*100</f>
        <v>99.981406645181735</v>
      </c>
      <c r="W3416" s="1">
        <f>(1-ABS(1 - table2[[#This Row],[EP_coverage_ratio]]))*100</f>
        <v>99.707396800151571</v>
      </c>
      <c r="X3416" s="1">
        <f>(1-ABS(1 - table2[[#This Row],[EP_error_ratio]]))*100</f>
        <v>99.99974662987654</v>
      </c>
      <c r="Y3416" s="1">
        <f>(1-ABS(1 - table2[[#This Row],[EP_polymorphism_ratio]]))*100</f>
        <v>98.366386055791466</v>
      </c>
    </row>
    <row r="3417" spans="1:25" x14ac:dyDescent="0.3">
      <c r="A3417">
        <v>6</v>
      </c>
      <c r="B3417">
        <v>32</v>
      </c>
      <c r="C3417">
        <v>2E-3</v>
      </c>
      <c r="D3417">
        <v>1.6E-2</v>
      </c>
      <c r="E3417">
        <v>0.6295645140911712</v>
      </c>
      <c r="F3417">
        <v>25.642213876681687</v>
      </c>
      <c r="G3417">
        <v>2.1732682934075338E-3</v>
      </c>
      <c r="H3417">
        <v>-4024992.5016930029</v>
      </c>
      <c r="I3417">
        <v>32.009195625744155</v>
      </c>
      <c r="J3417">
        <v>1.9898930211178839E-3</v>
      </c>
      <c r="K3417">
        <v>0.40803164758753263</v>
      </c>
      <c r="L3417">
        <v>-3946745.8689633878</v>
      </c>
      <c r="M3417">
        <f>table2[[#This Row],[E_coverage]]/table2[[#This Row],[sample_coverage]]</f>
        <v>0.80131918364630272</v>
      </c>
      <c r="N3417">
        <f>table2[[#This Row],[EP_coverage]]/table2[[#This Row],[sample_coverage]]</f>
        <v>1.0002873633045049</v>
      </c>
      <c r="O3417" t="b">
        <f>IF(ABS(table2[[#This Row],[EP_coverage_ratio]] - 1) &lt;= ABS(table2[[#This Row],[E_coverage_ratio]] - 1),TRUE,FALSE)</f>
        <v>1</v>
      </c>
      <c r="P3417" s="1">
        <f>(table2[[#This Row],[E_err]] + 1)/(table2[[#This Row],[sample_err]] + 1)</f>
        <v>1.0001729224485105</v>
      </c>
      <c r="Q3417" s="1">
        <f>(table2[[#This Row],[EP_err]] + 1 )/(table2[[#This Row],[sample_err]] + 1)</f>
        <v>0.99998991319472852</v>
      </c>
      <c r="R3417" s="1">
        <f>(table2[[#This Row],[EP_gamma]] + 1)/(table2[[#This Row],[expected_gamma]] + 1)</f>
        <v>0.86405394534061131</v>
      </c>
      <c r="S3417" s="1">
        <v>1.7642717609941499E-2</v>
      </c>
      <c r="T3417" s="1">
        <f>(table2[[#This Row],[EP_polymorphism]]+0.1)/(table2[[#This Row],[sample_polymorph]]+0.1)</f>
        <v>1.0141613587063922</v>
      </c>
      <c r="U3417" s="1">
        <f>(1-ABS(1 - table2[[#This Row],[E_coverage_ratio]]))*100</f>
        <v>80.131918364630266</v>
      </c>
      <c r="V3417" s="1">
        <f>(1-ABS(1 - table2[[#This Row],[E_error_ratio]]))*100</f>
        <v>99.982707755148951</v>
      </c>
      <c r="W3417" s="1">
        <f>(1-ABS(1 - table2[[#This Row],[EP_coverage_ratio]]))*100</f>
        <v>99.971263669549515</v>
      </c>
      <c r="X3417" s="1">
        <f>(1-ABS(1 - table2[[#This Row],[EP_error_ratio]]))*100</f>
        <v>99.99899131947285</v>
      </c>
      <c r="Y3417" s="1">
        <f>(1-ABS(1 - table2[[#This Row],[EP_polymorphism_ratio]]))*100</f>
        <v>98.583864129360776</v>
      </c>
    </row>
    <row r="3418" spans="1:25" x14ac:dyDescent="0.3">
      <c r="A3418">
        <v>7</v>
      </c>
      <c r="B3418">
        <v>32</v>
      </c>
      <c r="C3418">
        <v>2E-3</v>
      </c>
      <c r="D3418">
        <v>1.6E-2</v>
      </c>
      <c r="E3418">
        <v>0.62946890597494709</v>
      </c>
      <c r="F3418">
        <v>25.616431757714405</v>
      </c>
      <c r="G3418">
        <v>2.1798056178528916E-3</v>
      </c>
      <c r="H3418">
        <v>-4025702.4917999301</v>
      </c>
      <c r="I3418">
        <v>31.918232262221721</v>
      </c>
      <c r="J3418">
        <v>1.995797297217721E-3</v>
      </c>
      <c r="K3418">
        <v>0.40536091045061079</v>
      </c>
      <c r="L3418">
        <v>-3948977.2583412109</v>
      </c>
      <c r="M3418">
        <f>table2[[#This Row],[E_coverage]]/table2[[#This Row],[sample_coverage]]</f>
        <v>0.80051349242857517</v>
      </c>
      <c r="N3418">
        <f>table2[[#This Row],[EP_coverage]]/table2[[#This Row],[sample_coverage]]</f>
        <v>0.99744475819442879</v>
      </c>
      <c r="O3418" t="b">
        <f>IF(ABS(table2[[#This Row],[EP_coverage_ratio]] - 1) &lt;= ABS(table2[[#This Row],[E_coverage_ratio]] - 1),TRUE,FALSE)</f>
        <v>1</v>
      </c>
      <c r="P3418" s="1">
        <f>(table2[[#This Row],[E_err]] + 1)/(table2[[#This Row],[sample_err]] + 1)</f>
        <v>1.0001794467244041</v>
      </c>
      <c r="Q3418" s="1">
        <f>(table2[[#This Row],[EP_err]] + 1 )/(table2[[#This Row],[sample_err]] + 1)</f>
        <v>0.99999580568584612</v>
      </c>
      <c r="R3418" s="1">
        <f>(table2[[#This Row],[EP_gamma]] + 1)/(table2[[#This Row],[expected_gamma]] + 1)</f>
        <v>0.86246562011550165</v>
      </c>
      <c r="S3418" s="1">
        <v>1.7457731259930699E-2</v>
      </c>
      <c r="T3418" s="1">
        <f>(table2[[#This Row],[EP_polymorphism]]+0.1)/(table2[[#This Row],[sample_polymorph]]+0.1)</f>
        <v>1.012566648792506</v>
      </c>
      <c r="U3418" s="1">
        <f>(1-ABS(1 - table2[[#This Row],[E_coverage_ratio]]))*100</f>
        <v>80.051349242857512</v>
      </c>
      <c r="V3418" s="1">
        <f>(1-ABS(1 - table2[[#This Row],[E_error_ratio]]))*100</f>
        <v>99.982055327559593</v>
      </c>
      <c r="W3418" s="1">
        <f>(1-ABS(1 - table2[[#This Row],[EP_coverage_ratio]]))*100</f>
        <v>99.744475819442883</v>
      </c>
      <c r="X3418" s="1">
        <f>(1-ABS(1 - table2[[#This Row],[EP_error_ratio]]))*100</f>
        <v>99.999580568584605</v>
      </c>
      <c r="Y3418" s="1">
        <f>(1-ABS(1 - table2[[#This Row],[EP_polymorphism_ratio]]))*100</f>
        <v>98.743335120749393</v>
      </c>
    </row>
    <row r="3419" spans="1:25" x14ac:dyDescent="0.3">
      <c r="A3419">
        <v>8</v>
      </c>
      <c r="B3419">
        <v>32</v>
      </c>
      <c r="C3419">
        <v>2E-3</v>
      </c>
      <c r="D3419">
        <v>1.6E-2</v>
      </c>
      <c r="E3419">
        <v>0.6284414159655014</v>
      </c>
      <c r="F3419">
        <v>25.609528959905333</v>
      </c>
      <c r="G3419">
        <v>2.1774187401324119E-3</v>
      </c>
      <c r="H3419">
        <v>-4028996.6997543406</v>
      </c>
      <c r="I3419">
        <v>32.021199120212394</v>
      </c>
      <c r="J3419">
        <v>1.9932644142836627E-3</v>
      </c>
      <c r="K3419">
        <v>0.41063931603869241</v>
      </c>
      <c r="L3419">
        <v>-3950808.9070908078</v>
      </c>
      <c r="M3419">
        <f>table2[[#This Row],[E_coverage]]/table2[[#This Row],[sample_coverage]]</f>
        <v>0.80029777999704166</v>
      </c>
      <c r="N3419">
        <f>table2[[#This Row],[EP_coverage]]/table2[[#This Row],[sample_coverage]]</f>
        <v>1.0006624725066373</v>
      </c>
      <c r="O3419" t="b">
        <f>IF(ABS(table2[[#This Row],[EP_coverage_ratio]] - 1) &lt;= ABS(table2[[#This Row],[E_coverage_ratio]] - 1),TRUE,FALSE)</f>
        <v>1</v>
      </c>
      <c r="P3419" s="1">
        <f>(table2[[#This Row],[E_err]] + 1)/(table2[[#This Row],[sample_err]] + 1)</f>
        <v>1.0001770646109107</v>
      </c>
      <c r="Q3419" s="1">
        <f>(table2[[#This Row],[EP_err]] + 1 )/(table2[[#This Row],[sample_err]] + 1)</f>
        <v>0.99999327785856662</v>
      </c>
      <c r="R3419" s="1">
        <f>(table2[[#This Row],[EP_gamma]] + 1)/(table2[[#This Row],[expected_gamma]] + 1)</f>
        <v>0.86625119099069681</v>
      </c>
      <c r="S3419" s="1">
        <v>1.77996882954084E-2</v>
      </c>
      <c r="T3419" s="1">
        <f>(table2[[#This Row],[EP_polymorphism]]+0.1)/(table2[[#This Row],[sample_polymorph]]+0.1)</f>
        <v>1.015514554270762</v>
      </c>
      <c r="U3419" s="1">
        <f>(1-ABS(1 - table2[[#This Row],[E_coverage_ratio]]))*100</f>
        <v>80.029777999704166</v>
      </c>
      <c r="V3419" s="1">
        <f>(1-ABS(1 - table2[[#This Row],[E_error_ratio]]))*100</f>
        <v>99.982293538908934</v>
      </c>
      <c r="W3419" s="1">
        <f>(1-ABS(1 - table2[[#This Row],[EP_coverage_ratio]]))*100</f>
        <v>99.933752749336264</v>
      </c>
      <c r="X3419" s="1">
        <f>(1-ABS(1 - table2[[#This Row],[EP_error_ratio]]))*100</f>
        <v>99.999327785856664</v>
      </c>
      <c r="Y3419" s="1">
        <f>(1-ABS(1 - table2[[#This Row],[EP_polymorphism_ratio]]))*100</f>
        <v>98.448544572923808</v>
      </c>
    </row>
    <row r="3420" spans="1:25" x14ac:dyDescent="0.3">
      <c r="A3420">
        <v>9</v>
      </c>
      <c r="B3420">
        <v>32</v>
      </c>
      <c r="C3420">
        <v>2E-3</v>
      </c>
      <c r="D3420">
        <v>1.6E-2</v>
      </c>
      <c r="E3420">
        <v>0.62574071698357692</v>
      </c>
      <c r="F3420">
        <v>25.631054781157985</v>
      </c>
      <c r="G3420">
        <v>2.1775327161770676E-3</v>
      </c>
      <c r="H3420">
        <v>-4023654.8481105827</v>
      </c>
      <c r="I3420">
        <v>31.920996727783248</v>
      </c>
      <c r="J3420">
        <v>1.9939158837225471E-3</v>
      </c>
      <c r="K3420">
        <v>0.40456495342430837</v>
      </c>
      <c r="L3420">
        <v>-3947004.6277971356</v>
      </c>
      <c r="M3420">
        <f>table2[[#This Row],[E_coverage]]/table2[[#This Row],[sample_coverage]]</f>
        <v>0.80097046191118704</v>
      </c>
      <c r="N3420">
        <f>table2[[#This Row],[EP_coverage]]/table2[[#This Row],[sample_coverage]]</f>
        <v>0.99753114774322649</v>
      </c>
      <c r="O3420" t="b">
        <f>IF(ABS(table2[[#This Row],[EP_coverage_ratio]] - 1) &lt;= ABS(table2[[#This Row],[E_coverage_ratio]] - 1),TRUE,FALSE)</f>
        <v>1</v>
      </c>
      <c r="P3420" s="1">
        <f>(table2[[#This Row],[E_err]] + 1)/(table2[[#This Row],[sample_err]] + 1)</f>
        <v>1.0001771783594582</v>
      </c>
      <c r="Q3420" s="1">
        <f>(table2[[#This Row],[EP_err]] + 1 )/(table2[[#This Row],[sample_err]] + 1)</f>
        <v>0.99999392802766718</v>
      </c>
      <c r="R3420" s="1">
        <f>(table2[[#This Row],[EP_gamma]] + 1)/(table2[[#This Row],[expected_gamma]] + 1)</f>
        <v>0.86395385115921719</v>
      </c>
      <c r="S3420" s="1">
        <v>1.74379022953043E-2</v>
      </c>
      <c r="T3420" s="1">
        <f>(table2[[#This Row],[EP_polymorphism]]+0.1)/(table2[[#This Row],[sample_polymorph]]+0.1)</f>
        <v>1.0123957094422784</v>
      </c>
      <c r="U3420" s="1">
        <f>(1-ABS(1 - table2[[#This Row],[E_coverage_ratio]]))*100</f>
        <v>80.097046191118707</v>
      </c>
      <c r="V3420" s="1">
        <f>(1-ABS(1 - table2[[#This Row],[E_error_ratio]]))*100</f>
        <v>99.982282164054183</v>
      </c>
      <c r="W3420" s="1">
        <f>(1-ABS(1 - table2[[#This Row],[EP_coverage_ratio]]))*100</f>
        <v>99.753114774322654</v>
      </c>
      <c r="X3420" s="1">
        <f>(1-ABS(1 - table2[[#This Row],[EP_error_ratio]]))*100</f>
        <v>99.999392802766721</v>
      </c>
      <c r="Y3420" s="1">
        <f>(1-ABS(1 - table2[[#This Row],[EP_polymorphism_ratio]]))*100</f>
        <v>98.760429055772164</v>
      </c>
    </row>
    <row r="3421" spans="1:25" x14ac:dyDescent="0.3">
      <c r="A3421">
        <v>10</v>
      </c>
      <c r="B3421">
        <v>32</v>
      </c>
      <c r="C3421">
        <v>2E-3</v>
      </c>
      <c r="D3421">
        <v>1.6E-2</v>
      </c>
      <c r="E3421">
        <v>0.63007169449912115</v>
      </c>
      <c r="F3421">
        <v>25.643022540919961</v>
      </c>
      <c r="G3421">
        <v>2.1702673488974548E-3</v>
      </c>
      <c r="H3421">
        <v>-4025098.3010243881</v>
      </c>
      <c r="I3421">
        <v>32.043017476174747</v>
      </c>
      <c r="J3421">
        <v>1.9869965865251123E-3</v>
      </c>
      <c r="K3421">
        <v>0.40958040226659198</v>
      </c>
      <c r="L3421">
        <v>-3946651.2919360767</v>
      </c>
      <c r="M3421">
        <f>table2[[#This Row],[E_coverage]]/table2[[#This Row],[sample_coverage]]</f>
        <v>0.8013444544037488</v>
      </c>
      <c r="N3421">
        <f>table2[[#This Row],[EP_coverage]]/table2[[#This Row],[sample_coverage]]</f>
        <v>1.0013442961304608</v>
      </c>
      <c r="O3421" t="b">
        <f>IF(ABS(table2[[#This Row],[EP_coverage_ratio]] - 1) &lt;= ABS(table2[[#This Row],[E_coverage_ratio]] - 1),TRUE,FALSE)</f>
        <v>1</v>
      </c>
      <c r="P3421" s="1">
        <f>(table2[[#This Row],[E_err]] + 1)/(table2[[#This Row],[sample_err]] + 1)</f>
        <v>1.0001699274939095</v>
      </c>
      <c r="Q3421" s="1">
        <f>(table2[[#This Row],[EP_err]] + 1 )/(table2[[#This Row],[sample_err]] + 1)</f>
        <v>0.99998702254144223</v>
      </c>
      <c r="R3421" s="1">
        <f>(table2[[#This Row],[EP_gamma]] + 1)/(table2[[#This Row],[expected_gamma]] + 1)</f>
        <v>0.86473521810322562</v>
      </c>
      <c r="S3421" s="1">
        <v>1.7694250670905302E-2</v>
      </c>
      <c r="T3421" s="1">
        <f>(table2[[#This Row],[EP_polymorphism]]+0.1)/(table2[[#This Row],[sample_polymorph]]+0.1)</f>
        <v>1.0146056092319422</v>
      </c>
      <c r="U3421" s="1">
        <f>(1-ABS(1 - table2[[#This Row],[E_coverage_ratio]]))*100</f>
        <v>80.134445440374876</v>
      </c>
      <c r="V3421" s="1">
        <f>(1-ABS(1 - table2[[#This Row],[E_error_ratio]]))*100</f>
        <v>99.983007250609049</v>
      </c>
      <c r="W3421" s="1">
        <f>(1-ABS(1 - table2[[#This Row],[EP_coverage_ratio]]))*100</f>
        <v>99.86557038695392</v>
      </c>
      <c r="X3421" s="1">
        <f>(1-ABS(1 - table2[[#This Row],[EP_error_ratio]]))*100</f>
        <v>99.99870225414422</v>
      </c>
      <c r="Y3421" s="1">
        <f>(1-ABS(1 - table2[[#This Row],[EP_polymorphism_ratio]]))*100</f>
        <v>98.539439076805778</v>
      </c>
    </row>
    <row r="3422" spans="1:25" x14ac:dyDescent="0.3">
      <c r="A3422">
        <v>1</v>
      </c>
      <c r="B3422">
        <v>32</v>
      </c>
      <c r="C3422">
        <v>2E-3</v>
      </c>
      <c r="D3422">
        <v>3.2000000000000001E-2</v>
      </c>
      <c r="E3422">
        <v>0.78094387573369461</v>
      </c>
      <c r="F3422">
        <v>21.617139829898679</v>
      </c>
      <c r="G3422">
        <v>2.060318216303576E-3</v>
      </c>
      <c r="H3422">
        <v>-5429311.5886936458</v>
      </c>
      <c r="I3422">
        <v>32.030198612193438</v>
      </c>
      <c r="J3422">
        <v>1.9961164600338656E-3</v>
      </c>
      <c r="K3422">
        <v>0.61987897147603177</v>
      </c>
      <c r="L3422">
        <v>-5196277.7082265699</v>
      </c>
      <c r="M3422">
        <f>table2[[#This Row],[E_coverage]]/table2[[#This Row],[sample_coverage]]</f>
        <v>0.67553561968433373</v>
      </c>
      <c r="N3422">
        <f>table2[[#This Row],[EP_coverage]]/table2[[#This Row],[sample_coverage]]</f>
        <v>1.0009437066310449</v>
      </c>
      <c r="O3422" t="b">
        <f>IF(ABS(table2[[#This Row],[EP_coverage_ratio]] - 1) &lt;= ABS(table2[[#This Row],[E_coverage_ratio]] - 1),TRUE,FALSE)</f>
        <v>1</v>
      </c>
      <c r="P3422" s="1">
        <f>(table2[[#This Row],[E_err]] + 1)/(table2[[#This Row],[sample_err]] + 1)</f>
        <v>1.0000601978206622</v>
      </c>
      <c r="Q3422" s="1">
        <f>(table2[[#This Row],[EP_err]] + 1 )/(table2[[#This Row],[sample_err]] + 1)</f>
        <v>0.99999612421161077</v>
      </c>
      <c r="R3422" s="1">
        <f>(table2[[#This Row],[EP_gamma]] + 1)/(table2[[#This Row],[expected_gamma]] + 1)</f>
        <v>0.90956205501349163</v>
      </c>
      <c r="S3422" s="1">
        <v>3.3974556402851498E-2</v>
      </c>
      <c r="T3422" s="1">
        <f>(table2[[#This Row],[EP_polymorphism]]+0.1)/(table2[[#This Row],[sample_polymorph]]+0.1)</f>
        <v>1.0149587606276629</v>
      </c>
      <c r="U3422" s="1">
        <f>(1-ABS(1 - table2[[#This Row],[E_coverage_ratio]]))*100</f>
        <v>67.553561968433371</v>
      </c>
      <c r="V3422" s="1">
        <f>(1-ABS(1 - table2[[#This Row],[E_error_ratio]]))*100</f>
        <v>99.993980217933782</v>
      </c>
      <c r="W3422" s="1">
        <f>(1-ABS(1 - table2[[#This Row],[EP_coverage_ratio]]))*100</f>
        <v>99.905629336895501</v>
      </c>
      <c r="X3422" s="1">
        <f>(1-ABS(1 - table2[[#This Row],[EP_error_ratio]]))*100</f>
        <v>99.999612421161075</v>
      </c>
      <c r="Y3422" s="1">
        <f>(1-ABS(1 - table2[[#This Row],[EP_polymorphism_ratio]]))*100</f>
        <v>98.504123937233715</v>
      </c>
    </row>
    <row r="3423" spans="1:25" x14ac:dyDescent="0.3">
      <c r="A3423">
        <v>2</v>
      </c>
      <c r="B3423">
        <v>32</v>
      </c>
      <c r="C3423">
        <v>2E-3</v>
      </c>
      <c r="D3423">
        <v>3.2000000000000001E-2</v>
      </c>
      <c r="E3423">
        <v>0.78543447783480147</v>
      </c>
      <c r="F3423">
        <v>21.62292695348772</v>
      </c>
      <c r="G3423">
        <v>2.0674473865008461E-3</v>
      </c>
      <c r="H3423">
        <v>-5429339.0515180333</v>
      </c>
      <c r="I3423">
        <v>32.013375821089134</v>
      </c>
      <c r="J3423">
        <v>2.0029328130601936E-3</v>
      </c>
      <c r="K3423">
        <v>0.61874205761156387</v>
      </c>
      <c r="L3423">
        <v>-5196989.2150521018</v>
      </c>
      <c r="M3423">
        <f>table2[[#This Row],[E_coverage]]/table2[[#This Row],[sample_coverage]]</f>
        <v>0.67571646729649126</v>
      </c>
      <c r="N3423">
        <f>table2[[#This Row],[EP_coverage]]/table2[[#This Row],[sample_coverage]]</f>
        <v>1.0004179944090354</v>
      </c>
      <c r="O3423" t="b">
        <f>IF(ABS(table2[[#This Row],[EP_coverage_ratio]] - 1) &lt;= ABS(table2[[#This Row],[E_coverage_ratio]] - 1),TRUE,FALSE)</f>
        <v>1</v>
      </c>
      <c r="P3423" s="1">
        <f>(table2[[#This Row],[E_err]] + 1)/(table2[[#This Row],[sample_err]] + 1)</f>
        <v>1.0000673127609787</v>
      </c>
      <c r="Q3423" s="1">
        <f>(table2[[#This Row],[EP_err]] + 1 )/(table2[[#This Row],[sample_err]] + 1)</f>
        <v>1.0000029269591419</v>
      </c>
      <c r="R3423" s="1">
        <f>(table2[[#This Row],[EP_gamma]] + 1)/(table2[[#This Row],[expected_gamma]] + 1)</f>
        <v>0.90663761549772148</v>
      </c>
      <c r="S3423" s="1">
        <v>3.3772677048061098E-2</v>
      </c>
      <c r="T3423" s="1">
        <f>(table2[[#This Row],[EP_polymorphism]]+0.1)/(table2[[#This Row],[sample_polymorph]]+0.1)</f>
        <v>1.0134293715762206</v>
      </c>
      <c r="U3423" s="1">
        <f>(1-ABS(1 - table2[[#This Row],[E_coverage_ratio]]))*100</f>
        <v>67.571646729649132</v>
      </c>
      <c r="V3423" s="1">
        <f>(1-ABS(1 - table2[[#This Row],[E_error_ratio]]))*100</f>
        <v>99.993268723902133</v>
      </c>
      <c r="W3423" s="1">
        <f>(1-ABS(1 - table2[[#This Row],[EP_coverage_ratio]]))*100</f>
        <v>99.958200559096454</v>
      </c>
      <c r="X3423" s="1">
        <f>(1-ABS(1 - table2[[#This Row],[EP_error_ratio]]))*100</f>
        <v>99.999707304085803</v>
      </c>
      <c r="Y3423" s="1">
        <f>(1-ABS(1 - table2[[#This Row],[EP_polymorphism_ratio]]))*100</f>
        <v>98.65706284237794</v>
      </c>
    </row>
    <row r="3424" spans="1:25" x14ac:dyDescent="0.3">
      <c r="A3424">
        <v>3</v>
      </c>
      <c r="B3424">
        <v>32</v>
      </c>
      <c r="C3424">
        <v>2E-3</v>
      </c>
      <c r="D3424">
        <v>3.2000000000000001E-2</v>
      </c>
      <c r="E3424">
        <v>0.78129088538905245</v>
      </c>
      <c r="F3424">
        <v>21.656504976922825</v>
      </c>
      <c r="G3424">
        <v>2.0583351112939277E-3</v>
      </c>
      <c r="H3424">
        <v>-5418358.7796171634</v>
      </c>
      <c r="I3424">
        <v>31.950806372176235</v>
      </c>
      <c r="J3424">
        <v>1.9933487680007878E-3</v>
      </c>
      <c r="K3424">
        <v>0.61410142845270144</v>
      </c>
      <c r="L3424">
        <v>-5189057.0591186313</v>
      </c>
      <c r="M3424">
        <f>table2[[#This Row],[E_coverage]]/table2[[#This Row],[sample_coverage]]</f>
        <v>0.67676578052883829</v>
      </c>
      <c r="N3424">
        <f>table2[[#This Row],[EP_coverage]]/table2[[#This Row],[sample_coverage]]</f>
        <v>0.99846269913050734</v>
      </c>
      <c r="O3424" t="b">
        <f>IF(ABS(table2[[#This Row],[EP_coverage_ratio]] - 1) &lt;= ABS(table2[[#This Row],[E_coverage_ratio]] - 1),TRUE,FALSE)</f>
        <v>1</v>
      </c>
      <c r="P3424" s="1">
        <f>(table2[[#This Row],[E_err]] + 1)/(table2[[#This Row],[sample_err]] + 1)</f>
        <v>1.000058218673946</v>
      </c>
      <c r="Q3424" s="1">
        <f>(table2[[#This Row],[EP_err]] + 1 )/(table2[[#This Row],[sample_err]] + 1)</f>
        <v>0.99999336204391298</v>
      </c>
      <c r="R3424" s="1">
        <f>(table2[[#This Row],[EP_gamma]] + 1)/(table2[[#This Row],[expected_gamma]] + 1)</f>
        <v>0.90614140660140685</v>
      </c>
      <c r="S3424" s="1">
        <v>3.3391969385289398E-2</v>
      </c>
      <c r="T3424" s="1">
        <f>(table2[[#This Row],[EP_polymorphism]]+0.1)/(table2[[#This Row],[sample_polymorph]]+0.1)</f>
        <v>1.0105452226158289</v>
      </c>
      <c r="U3424" s="1">
        <f>(1-ABS(1 - table2[[#This Row],[E_coverage_ratio]]))*100</f>
        <v>67.676578052883826</v>
      </c>
      <c r="V3424" s="1">
        <f>(1-ABS(1 - table2[[#This Row],[E_error_ratio]]))*100</f>
        <v>99.994178132605398</v>
      </c>
      <c r="W3424" s="1">
        <f>(1-ABS(1 - table2[[#This Row],[EP_coverage_ratio]]))*100</f>
        <v>99.846269913050733</v>
      </c>
      <c r="X3424" s="1">
        <f>(1-ABS(1 - table2[[#This Row],[EP_error_ratio]]))*100</f>
        <v>99.999336204391298</v>
      </c>
      <c r="Y3424" s="1">
        <f>(1-ABS(1 - table2[[#This Row],[EP_polymorphism_ratio]]))*100</f>
        <v>98.945477738417111</v>
      </c>
    </row>
    <row r="3425" spans="1:25" x14ac:dyDescent="0.3">
      <c r="A3425">
        <v>4</v>
      </c>
      <c r="B3425">
        <v>32</v>
      </c>
      <c r="C3425">
        <v>2E-3</v>
      </c>
      <c r="D3425">
        <v>3.2000000000000001E-2</v>
      </c>
      <c r="E3425">
        <v>0.78660630252696995</v>
      </c>
      <c r="F3425">
        <v>21.636128164277928</v>
      </c>
      <c r="G3425">
        <v>2.0564721862268336E-3</v>
      </c>
      <c r="H3425">
        <v>-5426086.9865384866</v>
      </c>
      <c r="I3425">
        <v>32.022440779975483</v>
      </c>
      <c r="J3425">
        <v>1.9920357900194692E-3</v>
      </c>
      <c r="K3425">
        <v>0.61839442238485831</v>
      </c>
      <c r="L3425">
        <v>-5193273.6573936567</v>
      </c>
      <c r="M3425">
        <f>table2[[#This Row],[E_coverage]]/table2[[#This Row],[sample_coverage]]</f>
        <v>0.67612900513368523</v>
      </c>
      <c r="N3425">
        <f>table2[[#This Row],[EP_coverage]]/table2[[#This Row],[sample_coverage]]</f>
        <v>1.0007012743742338</v>
      </c>
      <c r="O3425" t="b">
        <f>IF(ABS(table2[[#This Row],[EP_coverage_ratio]] - 1) &lt;= ABS(table2[[#This Row],[E_coverage_ratio]] - 1),TRUE,FALSE)</f>
        <v>1</v>
      </c>
      <c r="P3425" s="1">
        <f>(table2[[#This Row],[E_err]] + 1)/(table2[[#This Row],[sample_err]] + 1)</f>
        <v>1.0000563594672922</v>
      </c>
      <c r="Q3425" s="1">
        <f>(table2[[#This Row],[EP_err]] + 1 )/(table2[[#This Row],[sample_err]] + 1)</f>
        <v>0.99999205168664607</v>
      </c>
      <c r="R3425" s="1">
        <f>(table2[[#This Row],[EP_gamma]] + 1)/(table2[[#This Row],[expected_gamma]] + 1)</f>
        <v>0.90584837862477396</v>
      </c>
      <c r="S3425" s="1">
        <v>3.3816460766225603E-2</v>
      </c>
      <c r="T3425" s="1">
        <f>(table2[[#This Row],[EP_polymorphism]]+0.1)/(table2[[#This Row],[sample_polymorph]]+0.1)</f>
        <v>1.0137610664108001</v>
      </c>
      <c r="U3425" s="1">
        <f>(1-ABS(1 - table2[[#This Row],[E_coverage_ratio]]))*100</f>
        <v>67.61290051336853</v>
      </c>
      <c r="V3425" s="1">
        <f>(1-ABS(1 - table2[[#This Row],[E_error_ratio]]))*100</f>
        <v>99.994364053270772</v>
      </c>
      <c r="W3425" s="1">
        <f>(1-ABS(1 - table2[[#This Row],[EP_coverage_ratio]]))*100</f>
        <v>99.92987256257662</v>
      </c>
      <c r="X3425" s="1">
        <f>(1-ABS(1 - table2[[#This Row],[EP_error_ratio]]))*100</f>
        <v>99.999205168664602</v>
      </c>
      <c r="Y3425" s="1">
        <f>(1-ABS(1 - table2[[#This Row],[EP_polymorphism_ratio]]))*100</f>
        <v>98.623893358919986</v>
      </c>
    </row>
    <row r="3426" spans="1:25" x14ac:dyDescent="0.3">
      <c r="A3426">
        <v>5</v>
      </c>
      <c r="B3426">
        <v>32</v>
      </c>
      <c r="C3426">
        <v>2E-3</v>
      </c>
      <c r="D3426">
        <v>3.2000000000000001E-2</v>
      </c>
      <c r="E3426">
        <v>0.78641377660319622</v>
      </c>
      <c r="F3426">
        <v>21.61395877647784</v>
      </c>
      <c r="G3426">
        <v>2.0607727908344819E-3</v>
      </c>
      <c r="H3426">
        <v>-5429608.9953680066</v>
      </c>
      <c r="I3426">
        <v>31.983509540699487</v>
      </c>
      <c r="J3426">
        <v>1.9962817903302478E-3</v>
      </c>
      <c r="K3426">
        <v>0.61814049875134269</v>
      </c>
      <c r="L3426">
        <v>-5196714.1751239914</v>
      </c>
      <c r="M3426">
        <f>table2[[#This Row],[E_coverage]]/table2[[#This Row],[sample_coverage]]</f>
        <v>0.67543621176493251</v>
      </c>
      <c r="N3426">
        <f>table2[[#This Row],[EP_coverage]]/table2[[#This Row],[sample_coverage]]</f>
        <v>0.99948467314685896</v>
      </c>
      <c r="O3426" t="b">
        <f>IF(ABS(table2[[#This Row],[EP_coverage_ratio]] - 1) &lt;= ABS(table2[[#This Row],[E_coverage_ratio]] - 1),TRUE,FALSE)</f>
        <v>1</v>
      </c>
      <c r="P3426" s="1">
        <f>(table2[[#This Row],[E_err]] + 1)/(table2[[#This Row],[sample_err]] + 1)</f>
        <v>1.0000606514878587</v>
      </c>
      <c r="Q3426" s="1">
        <f>(table2[[#This Row],[EP_err]] + 1 )/(table2[[#This Row],[sample_err]] + 1)</f>
        <v>0.99999628921190653</v>
      </c>
      <c r="R3426" s="1">
        <f>(table2[[#This Row],[EP_gamma]] + 1)/(table2[[#This Row],[expected_gamma]] + 1)</f>
        <v>0.9058038624333612</v>
      </c>
      <c r="S3426" s="1">
        <v>3.3871691596355898E-2</v>
      </c>
      <c r="T3426" s="1">
        <f>(table2[[#This Row],[EP_polymorphism]]+0.1)/(table2[[#This Row],[sample_polymorph]]+0.1)</f>
        <v>1.0141794817905749</v>
      </c>
      <c r="U3426" s="1">
        <f>(1-ABS(1 - table2[[#This Row],[E_coverage_ratio]]))*100</f>
        <v>67.543621176493247</v>
      </c>
      <c r="V3426" s="1">
        <f>(1-ABS(1 - table2[[#This Row],[E_error_ratio]]))*100</f>
        <v>99.993934851214135</v>
      </c>
      <c r="W3426" s="1">
        <f>(1-ABS(1 - table2[[#This Row],[EP_coverage_ratio]]))*100</f>
        <v>99.9484673146859</v>
      </c>
      <c r="X3426" s="1">
        <f>(1-ABS(1 - table2[[#This Row],[EP_error_ratio]]))*100</f>
        <v>99.999628921190649</v>
      </c>
      <c r="Y3426" s="1">
        <f>(1-ABS(1 - table2[[#This Row],[EP_polymorphism_ratio]]))*100</f>
        <v>98.58205182094251</v>
      </c>
    </row>
    <row r="3427" spans="1:25" x14ac:dyDescent="0.3">
      <c r="A3427">
        <v>6</v>
      </c>
      <c r="B3427">
        <v>32</v>
      </c>
      <c r="C3427">
        <v>2E-3</v>
      </c>
      <c r="D3427">
        <v>3.2000000000000001E-2</v>
      </c>
      <c r="E3427">
        <v>0.785366148931119</v>
      </c>
      <c r="F3427">
        <v>21.623334825010911</v>
      </c>
      <c r="G3427">
        <v>2.0681391489925233E-3</v>
      </c>
      <c r="H3427">
        <v>-5431125.499126601</v>
      </c>
      <c r="I3427">
        <v>32.003745388235757</v>
      </c>
      <c r="J3427">
        <v>2.0034921206589576E-3</v>
      </c>
      <c r="K3427">
        <v>0.6182904677707981</v>
      </c>
      <c r="L3427">
        <v>-5198098.0718636531</v>
      </c>
      <c r="M3427">
        <f>table2[[#This Row],[E_coverage]]/table2[[#This Row],[sample_coverage]]</f>
        <v>0.67572921328159097</v>
      </c>
      <c r="N3427">
        <f>table2[[#This Row],[EP_coverage]]/table2[[#This Row],[sample_coverage]]</f>
        <v>1.0001170433823674</v>
      </c>
      <c r="O3427" t="b">
        <f>IF(ABS(table2[[#This Row],[EP_coverage_ratio]] - 1) &lt;= ABS(table2[[#This Row],[E_coverage_ratio]] - 1),TRUE,FALSE)</f>
        <v>1</v>
      </c>
      <c r="P3427" s="1">
        <f>(table2[[#This Row],[E_err]] + 1)/(table2[[#This Row],[sample_err]] + 1)</f>
        <v>1.0000680031427072</v>
      </c>
      <c r="Q3427" s="1">
        <f>(table2[[#This Row],[EP_err]] + 1 )/(table2[[#This Row],[sample_err]] + 1)</f>
        <v>1.0000034851503581</v>
      </c>
      <c r="R3427" s="1">
        <f>(table2[[#This Row],[EP_gamma]] + 1)/(table2[[#This Row],[expected_gamma]] + 1)</f>
        <v>0.90641937438975895</v>
      </c>
      <c r="S3427" s="1">
        <v>3.3828776443653799E-2</v>
      </c>
      <c r="T3427" s="1">
        <f>(table2[[#This Row],[EP_polymorphism]]+0.1)/(table2[[#This Row],[sample_polymorph]]+0.1)</f>
        <v>1.0138543669973774</v>
      </c>
      <c r="U3427" s="1">
        <f>(1-ABS(1 - table2[[#This Row],[E_coverage_ratio]]))*100</f>
        <v>67.572921328159097</v>
      </c>
      <c r="V3427" s="1">
        <f>(1-ABS(1 - table2[[#This Row],[E_error_ratio]]))*100</f>
        <v>99.99319968572928</v>
      </c>
      <c r="W3427" s="1">
        <f>(1-ABS(1 - table2[[#This Row],[EP_coverage_ratio]]))*100</f>
        <v>99.98829566176326</v>
      </c>
      <c r="X3427" s="1">
        <f>(1-ABS(1 - table2[[#This Row],[EP_error_ratio]]))*100</f>
        <v>99.99965148496419</v>
      </c>
      <c r="Y3427" s="1">
        <f>(1-ABS(1 - table2[[#This Row],[EP_polymorphism_ratio]]))*100</f>
        <v>98.614563300262262</v>
      </c>
    </row>
    <row r="3428" spans="1:25" x14ac:dyDescent="0.3">
      <c r="A3428">
        <v>7</v>
      </c>
      <c r="B3428">
        <v>32</v>
      </c>
      <c r="C3428">
        <v>2E-3</v>
      </c>
      <c r="D3428">
        <v>3.2000000000000001E-2</v>
      </c>
      <c r="E3428">
        <v>0.78264503255519247</v>
      </c>
      <c r="F3428">
        <v>21.643618429992607</v>
      </c>
      <c r="G3428">
        <v>2.0585176592253945E-3</v>
      </c>
      <c r="H3428">
        <v>-5423437.1408691229</v>
      </c>
      <c r="I3428">
        <v>32.050082531774486</v>
      </c>
      <c r="J3428">
        <v>1.9943836694263149E-3</v>
      </c>
      <c r="K3428">
        <v>0.61896877173400144</v>
      </c>
      <c r="L3428">
        <v>-5191611.6452839468</v>
      </c>
      <c r="M3428">
        <f>table2[[#This Row],[E_coverage]]/table2[[#This Row],[sample_coverage]]</f>
        <v>0.67636307593726896</v>
      </c>
      <c r="N3428">
        <f>table2[[#This Row],[EP_coverage]]/table2[[#This Row],[sample_coverage]]</f>
        <v>1.0015650791179527</v>
      </c>
      <c r="O3428" t="b">
        <f>IF(ABS(table2[[#This Row],[EP_coverage_ratio]] - 1) &lt;= ABS(table2[[#This Row],[E_coverage_ratio]] - 1),TRUE,FALSE)</f>
        <v>1</v>
      </c>
      <c r="P3428" s="1">
        <f>(table2[[#This Row],[E_err]] + 1)/(table2[[#This Row],[sample_err]] + 1)</f>
        <v>1.0000584008575104</v>
      </c>
      <c r="Q3428" s="1">
        <f>(table2[[#This Row],[EP_err]] + 1 )/(table2[[#This Row],[sample_err]] + 1)</f>
        <v>0.9999943948796669</v>
      </c>
      <c r="R3428" s="1">
        <f>(table2[[#This Row],[EP_gamma]] + 1)/(table2[[#This Row],[expected_gamma]] + 1)</f>
        <v>0.90818348138183058</v>
      </c>
      <c r="S3428" s="1">
        <v>3.3880305646214498E-2</v>
      </c>
      <c r="T3428" s="1">
        <f>(table2[[#This Row],[EP_polymorphism]]+0.1)/(table2[[#This Row],[sample_polymorph]]+0.1)</f>
        <v>1.0142447397440493</v>
      </c>
      <c r="U3428" s="1">
        <f>(1-ABS(1 - table2[[#This Row],[E_coverage_ratio]]))*100</f>
        <v>67.636307593726897</v>
      </c>
      <c r="V3428" s="1">
        <f>(1-ABS(1 - table2[[#This Row],[E_error_ratio]]))*100</f>
        <v>99.994159914248954</v>
      </c>
      <c r="W3428" s="1">
        <f>(1-ABS(1 - table2[[#This Row],[EP_coverage_ratio]]))*100</f>
        <v>99.843492088204727</v>
      </c>
      <c r="X3428" s="1">
        <f>(1-ABS(1 - table2[[#This Row],[EP_error_ratio]]))*100</f>
        <v>99.999439487966697</v>
      </c>
      <c r="Y3428" s="1">
        <f>(1-ABS(1 - table2[[#This Row],[EP_polymorphism_ratio]]))*100</f>
        <v>98.575526025595067</v>
      </c>
    </row>
    <row r="3429" spans="1:25" x14ac:dyDescent="0.3">
      <c r="A3429">
        <v>8</v>
      </c>
      <c r="B3429">
        <v>32</v>
      </c>
      <c r="C3429">
        <v>2E-3</v>
      </c>
      <c r="D3429">
        <v>3.2000000000000001E-2</v>
      </c>
      <c r="E3429">
        <v>0.78456080326731981</v>
      </c>
      <c r="F3429">
        <v>21.631574453026644</v>
      </c>
      <c r="G3429">
        <v>2.0593404070859502E-3</v>
      </c>
      <c r="H3429">
        <v>-5421609.491002732</v>
      </c>
      <c r="I3429">
        <v>32.018297114345586</v>
      </c>
      <c r="J3429">
        <v>1.9951347154567685E-3</v>
      </c>
      <c r="K3429">
        <v>0.61843396762080272</v>
      </c>
      <c r="L3429">
        <v>-5192219.7549376357</v>
      </c>
      <c r="M3429">
        <f>table2[[#This Row],[E_coverage]]/table2[[#This Row],[sample_coverage]]</f>
        <v>0.67598670165708263</v>
      </c>
      <c r="N3429">
        <f>table2[[#This Row],[EP_coverage]]/table2[[#This Row],[sample_coverage]]</f>
        <v>1.0005717848232996</v>
      </c>
      <c r="O3429" t="b">
        <f>IF(ABS(table2[[#This Row],[EP_coverage_ratio]] - 1) &lt;= ABS(table2[[#This Row],[E_coverage_ratio]] - 1),TRUE,FALSE)</f>
        <v>1</v>
      </c>
      <c r="P3429" s="1">
        <f>(table2[[#This Row],[E_err]] + 1)/(table2[[#This Row],[sample_err]] + 1)</f>
        <v>1.0000592219631597</v>
      </c>
      <c r="Q3429" s="1">
        <f>(table2[[#This Row],[EP_err]] + 1 )/(table2[[#This Row],[sample_err]] + 1)</f>
        <v>0.99999514442660353</v>
      </c>
      <c r="R3429" s="1">
        <f>(table2[[#This Row],[EP_gamma]] + 1)/(table2[[#This Row],[expected_gamma]] + 1)</f>
        <v>0.90690883978715742</v>
      </c>
      <c r="S3429" s="1">
        <v>3.3829787358144701E-2</v>
      </c>
      <c r="T3429" s="1">
        <f>(table2[[#This Row],[EP_polymorphism]]+0.1)/(table2[[#This Row],[sample_polymorph]]+0.1)</f>
        <v>1.0138620254404902</v>
      </c>
      <c r="U3429" s="1">
        <f>(1-ABS(1 - table2[[#This Row],[E_coverage_ratio]]))*100</f>
        <v>67.598670165708256</v>
      </c>
      <c r="V3429" s="1">
        <f>(1-ABS(1 - table2[[#This Row],[E_error_ratio]]))*100</f>
        <v>99.994077803684036</v>
      </c>
      <c r="W3429" s="1">
        <f>(1-ABS(1 - table2[[#This Row],[EP_coverage_ratio]]))*100</f>
        <v>99.942821517670041</v>
      </c>
      <c r="X3429" s="1">
        <f>(1-ABS(1 - table2[[#This Row],[EP_error_ratio]]))*100</f>
        <v>99.999514442660356</v>
      </c>
      <c r="Y3429" s="1">
        <f>(1-ABS(1 - table2[[#This Row],[EP_polymorphism_ratio]]))*100</f>
        <v>98.613797455950987</v>
      </c>
    </row>
    <row r="3430" spans="1:25" x14ac:dyDescent="0.3">
      <c r="A3430">
        <v>9</v>
      </c>
      <c r="B3430">
        <v>32</v>
      </c>
      <c r="C3430">
        <v>2E-3</v>
      </c>
      <c r="D3430">
        <v>3.2000000000000001E-2</v>
      </c>
      <c r="E3430">
        <v>0.78228129448392436</v>
      </c>
      <c r="F3430">
        <v>21.65530759350958</v>
      </c>
      <c r="G3430">
        <v>2.0530803797141868E-3</v>
      </c>
      <c r="H3430">
        <v>-5424583.0589049896</v>
      </c>
      <c r="I3430">
        <v>32.010040647109577</v>
      </c>
      <c r="J3430">
        <v>1.9884329385210738E-3</v>
      </c>
      <c r="K3430">
        <v>0.61674309406318617</v>
      </c>
      <c r="L3430">
        <v>-5190103.6141869947</v>
      </c>
      <c r="M3430">
        <f>table2[[#This Row],[E_coverage]]/table2[[#This Row],[sample_coverage]]</f>
        <v>0.67672836229717437</v>
      </c>
      <c r="N3430">
        <f>table2[[#This Row],[EP_coverage]]/table2[[#This Row],[sample_coverage]]</f>
        <v>1.0003137702221743</v>
      </c>
      <c r="O3430" t="b">
        <f>IF(ABS(table2[[#This Row],[EP_coverage_ratio]] - 1) &lt;= ABS(table2[[#This Row],[E_coverage_ratio]] - 1),TRUE,FALSE)</f>
        <v>1</v>
      </c>
      <c r="P3430" s="1">
        <f>(table2[[#This Row],[E_err]] + 1)/(table2[[#This Row],[sample_err]] + 1)</f>
        <v>1.0000529744308524</v>
      </c>
      <c r="Q3430" s="1">
        <f>(table2[[#This Row],[EP_err]] + 1 )/(table2[[#This Row],[sample_err]] + 1)</f>
        <v>0.99998845602646824</v>
      </c>
      <c r="R3430" s="1">
        <f>(table2[[#This Row],[EP_gamma]] + 1)/(table2[[#This Row],[expected_gamma]] + 1)</f>
        <v>0.90712004837111238</v>
      </c>
      <c r="S3430" s="1">
        <v>3.3639939836104402E-2</v>
      </c>
      <c r="T3430" s="1">
        <f>(table2[[#This Row],[EP_polymorphism]]+0.1)/(table2[[#This Row],[sample_polymorph]]+0.1)</f>
        <v>1.0124237866371544</v>
      </c>
      <c r="U3430" s="1">
        <f>(1-ABS(1 - table2[[#This Row],[E_coverage_ratio]]))*100</f>
        <v>67.672836229717433</v>
      </c>
      <c r="V3430" s="1">
        <f>(1-ABS(1 - table2[[#This Row],[E_error_ratio]]))*100</f>
        <v>99.99470255691476</v>
      </c>
      <c r="W3430" s="1">
        <f>(1-ABS(1 - table2[[#This Row],[EP_coverage_ratio]]))*100</f>
        <v>99.968622977782573</v>
      </c>
      <c r="X3430" s="1">
        <f>(1-ABS(1 - table2[[#This Row],[EP_error_ratio]]))*100</f>
        <v>99.998845602646824</v>
      </c>
      <c r="Y3430" s="1">
        <f>(1-ABS(1 - table2[[#This Row],[EP_polymorphism_ratio]]))*100</f>
        <v>98.757621336284558</v>
      </c>
    </row>
    <row r="3431" spans="1:25" x14ac:dyDescent="0.3">
      <c r="A3431">
        <v>10</v>
      </c>
      <c r="B3431">
        <v>32</v>
      </c>
      <c r="C3431">
        <v>2E-3</v>
      </c>
      <c r="D3431">
        <v>3.2000000000000001E-2</v>
      </c>
      <c r="E3431">
        <v>0.78596002640613871</v>
      </c>
      <c r="F3431">
        <v>21.617562864783064</v>
      </c>
      <c r="G3431">
        <v>2.0509034936714676E-3</v>
      </c>
      <c r="H3431">
        <v>-5428065.9476291379</v>
      </c>
      <c r="I3431">
        <v>31.99653122864142</v>
      </c>
      <c r="J3431">
        <v>1.9865889055239571E-3</v>
      </c>
      <c r="K3431">
        <v>0.61858498277224028</v>
      </c>
      <c r="L3431">
        <v>-5193852.1495121624</v>
      </c>
      <c r="M3431">
        <f>table2[[#This Row],[E_coverage]]/table2[[#This Row],[sample_coverage]]</f>
        <v>0.67554883952447076</v>
      </c>
      <c r="N3431">
        <f>table2[[#This Row],[EP_coverage]]/table2[[#This Row],[sample_coverage]]</f>
        <v>0.99989160089504436</v>
      </c>
      <c r="O3431" t="b">
        <f>IF(ABS(table2[[#This Row],[EP_coverage_ratio]] - 1) &lt;= ABS(table2[[#This Row],[E_coverage_ratio]] - 1),TRUE,FALSE)</f>
        <v>1</v>
      </c>
      <c r="P3431" s="1">
        <f>(table2[[#This Row],[E_err]] + 1)/(table2[[#This Row],[sample_err]] + 1)</f>
        <v>1.0000508018898917</v>
      </c>
      <c r="Q3431" s="1">
        <f>(table2[[#This Row],[EP_err]] + 1 )/(table2[[#This Row],[sample_err]] + 1)</f>
        <v>0.99998661567417557</v>
      </c>
      <c r="R3431" s="1">
        <f>(table2[[#This Row],[EP_gamma]] + 1)/(table2[[#This Row],[expected_gamma]] + 1)</f>
        <v>0.90628287242760697</v>
      </c>
      <c r="S3431" s="1">
        <v>3.3728049167885903E-2</v>
      </c>
      <c r="T3431" s="1">
        <f>(table2[[#This Row],[EP_polymorphism]]+0.1)/(table2[[#This Row],[sample_polymorph]]+0.1)</f>
        <v>1.0130912815748931</v>
      </c>
      <c r="U3431" s="1">
        <f>(1-ABS(1 - table2[[#This Row],[E_coverage_ratio]]))*100</f>
        <v>67.554883952447071</v>
      </c>
      <c r="V3431" s="1">
        <f>(1-ABS(1 - table2[[#This Row],[E_error_ratio]]))*100</f>
        <v>99.994919811010831</v>
      </c>
      <c r="W3431" s="1">
        <f>(1-ABS(1 - table2[[#This Row],[EP_coverage_ratio]]))*100</f>
        <v>99.989160089504438</v>
      </c>
      <c r="X3431" s="1">
        <f>(1-ABS(1 - table2[[#This Row],[EP_error_ratio]]))*100</f>
        <v>99.998661567417557</v>
      </c>
      <c r="Y3431" s="1">
        <f>(1-ABS(1 - table2[[#This Row],[EP_polymorphism_ratio]]))*100</f>
        <v>98.690871842510688</v>
      </c>
    </row>
    <row r="3432" spans="1:25" x14ac:dyDescent="0.3">
      <c r="A3432">
        <v>1</v>
      </c>
      <c r="B3432">
        <v>32</v>
      </c>
      <c r="C3432">
        <v>2E-3</v>
      </c>
      <c r="D3432">
        <v>6.4000000000000001E-2</v>
      </c>
      <c r="E3432">
        <v>0.90412201074289922</v>
      </c>
      <c r="F3432">
        <v>18.422772994667646</v>
      </c>
      <c r="G3432">
        <v>2.0214796433439745E-3</v>
      </c>
      <c r="H3432">
        <v>-5729890.2891905876</v>
      </c>
      <c r="I3432">
        <v>32.029838523749653</v>
      </c>
      <c r="J3432">
        <v>1.9792455742104077E-3</v>
      </c>
      <c r="K3432">
        <v>0.83271675988988036</v>
      </c>
      <c r="L3432">
        <v>-5591679.951490839</v>
      </c>
      <c r="M3432">
        <f>table2[[#This Row],[E_coverage]]/table2[[#This Row],[sample_coverage]]</f>
        <v>0.57571165608336394</v>
      </c>
      <c r="N3432">
        <f>table2[[#This Row],[EP_coverage]]/table2[[#This Row],[sample_coverage]]</f>
        <v>1.0009324538671767</v>
      </c>
      <c r="O3432" t="b">
        <f>IF(ABS(table2[[#This Row],[EP_coverage_ratio]] - 1) &lt;= ABS(table2[[#This Row],[E_coverage_ratio]] - 1),TRUE,FALSE)</f>
        <v>1</v>
      </c>
      <c r="P3432" s="1">
        <f>(table2[[#This Row],[E_err]] + 1)/(table2[[#This Row],[sample_err]] + 1)</f>
        <v>1.0000214367698044</v>
      </c>
      <c r="Q3432" s="1">
        <f>(table2[[#This Row],[EP_err]] + 1 )/(table2[[#This Row],[sample_err]] + 1)</f>
        <v>0.9999792870002101</v>
      </c>
      <c r="R3432" s="1">
        <f>(table2[[#This Row],[EP_gamma]] + 1)/(table2[[#This Row],[expected_gamma]] + 1)</f>
        <v>0.96249964526949627</v>
      </c>
      <c r="S3432" s="1">
        <v>6.5903132005226198E-2</v>
      </c>
      <c r="T3432" s="1">
        <f>(table2[[#This Row],[EP_polymorphism]]+0.1)/(table2[[#This Row],[sample_polymorph]]+0.1)</f>
        <v>1.0116044634465013</v>
      </c>
      <c r="U3432" s="1">
        <f>(1-ABS(1 - table2[[#This Row],[E_coverage_ratio]]))*100</f>
        <v>57.571165608336393</v>
      </c>
      <c r="V3432" s="1">
        <f>(1-ABS(1 - table2[[#This Row],[E_error_ratio]]))*100</f>
        <v>99.997856323019562</v>
      </c>
      <c r="W3432" s="1">
        <f>(1-ABS(1 - table2[[#This Row],[EP_coverage_ratio]]))*100</f>
        <v>99.906754613282331</v>
      </c>
      <c r="X3432" s="1">
        <f>(1-ABS(1 - table2[[#This Row],[EP_error_ratio]]))*100</f>
        <v>99.997928700021006</v>
      </c>
      <c r="Y3432" s="1">
        <f>(1-ABS(1 - table2[[#This Row],[EP_polymorphism_ratio]]))*100</f>
        <v>98.83955365534986</v>
      </c>
    </row>
    <row r="3433" spans="1:25" x14ac:dyDescent="0.3">
      <c r="A3433">
        <v>2</v>
      </c>
      <c r="B3433">
        <v>32</v>
      </c>
      <c r="C3433">
        <v>2E-3</v>
      </c>
      <c r="D3433">
        <v>6.4000000000000001E-2</v>
      </c>
      <c r="E3433">
        <v>0.90407602120341646</v>
      </c>
      <c r="F3433">
        <v>18.439523375777636</v>
      </c>
      <c r="G3433">
        <v>2.0462174704965037E-3</v>
      </c>
      <c r="H3433">
        <v>-5736134.8742124913</v>
      </c>
      <c r="I3433">
        <v>31.992611889010117</v>
      </c>
      <c r="J3433">
        <v>2.0031587992500738E-3</v>
      </c>
      <c r="K3433">
        <v>0.8300175959968269</v>
      </c>
      <c r="L3433">
        <v>-5597859.2533078697</v>
      </c>
      <c r="M3433">
        <f>table2[[#This Row],[E_coverage]]/table2[[#This Row],[sample_coverage]]</f>
        <v>0.57623510549305113</v>
      </c>
      <c r="N3433">
        <f>table2[[#This Row],[EP_coverage]]/table2[[#This Row],[sample_coverage]]</f>
        <v>0.99976912153156616</v>
      </c>
      <c r="O3433" t="b">
        <f>IF(ABS(table2[[#This Row],[EP_coverage_ratio]] - 1) &lt;= ABS(table2[[#This Row],[E_coverage_ratio]] - 1),TRUE,FALSE)</f>
        <v>1</v>
      </c>
      <c r="P3433" s="1">
        <f>(table2[[#This Row],[E_err]] + 1)/(table2[[#This Row],[sample_err]] + 1)</f>
        <v>1.0000461252200563</v>
      </c>
      <c r="Q3433" s="1">
        <f>(table2[[#This Row],[EP_err]] + 1 )/(table2[[#This Row],[sample_err]] + 1)</f>
        <v>1.0000031524942616</v>
      </c>
      <c r="R3433" s="1">
        <f>(table2[[#This Row],[EP_gamma]] + 1)/(table2[[#This Row],[expected_gamma]] + 1)</f>
        <v>0.96110532122568137</v>
      </c>
      <c r="S3433" s="1">
        <v>6.5341731957759705E-2</v>
      </c>
      <c r="T3433" s="1">
        <f>(table2[[#This Row],[EP_polymorphism]]+0.1)/(table2[[#This Row],[sample_polymorph]]+0.1)</f>
        <v>1.0081812924253639</v>
      </c>
      <c r="U3433" s="1">
        <f>(1-ABS(1 - table2[[#This Row],[E_coverage_ratio]]))*100</f>
        <v>57.623510549305109</v>
      </c>
      <c r="V3433" s="1">
        <f>(1-ABS(1 - table2[[#This Row],[E_error_ratio]]))*100</f>
        <v>99.99538747799437</v>
      </c>
      <c r="W3433" s="1">
        <f>(1-ABS(1 - table2[[#This Row],[EP_coverage_ratio]]))*100</f>
        <v>99.976912153156619</v>
      </c>
      <c r="X3433" s="1">
        <f>(1-ABS(1 - table2[[#This Row],[EP_error_ratio]]))*100</f>
        <v>99.999684750573834</v>
      </c>
      <c r="Y3433" s="1">
        <f>(1-ABS(1 - table2[[#This Row],[EP_polymorphism_ratio]]))*100</f>
        <v>99.181870757463614</v>
      </c>
    </row>
    <row r="3434" spans="1:25" x14ac:dyDescent="0.3">
      <c r="A3434">
        <v>3</v>
      </c>
      <c r="B3434">
        <v>32</v>
      </c>
      <c r="C3434">
        <v>2E-3</v>
      </c>
      <c r="D3434">
        <v>6.4000000000000001E-2</v>
      </c>
      <c r="E3434">
        <v>0.90387821690121439</v>
      </c>
      <c r="F3434">
        <v>18.438166382582033</v>
      </c>
      <c r="G3434">
        <v>2.0250001150624963E-3</v>
      </c>
      <c r="H3434">
        <v>-5731797.8365066005</v>
      </c>
      <c r="I3434">
        <v>31.993118738781558</v>
      </c>
      <c r="J3434">
        <v>1.9837119576169393E-3</v>
      </c>
      <c r="K3434">
        <v>0.83030166965425189</v>
      </c>
      <c r="L3434">
        <v>-5592836.0229559541</v>
      </c>
      <c r="M3434">
        <f>table2[[#This Row],[E_coverage]]/table2[[#This Row],[sample_coverage]]</f>
        <v>0.57619269945568852</v>
      </c>
      <c r="N3434">
        <f>table2[[#This Row],[EP_coverage]]/table2[[#This Row],[sample_coverage]]</f>
        <v>0.99978496058692368</v>
      </c>
      <c r="O3434" t="b">
        <f>IF(ABS(table2[[#This Row],[EP_coverage_ratio]] - 1) &lt;= ABS(table2[[#This Row],[E_coverage_ratio]] - 1),TRUE,FALSE)</f>
        <v>1</v>
      </c>
      <c r="P3434" s="1">
        <f>(table2[[#This Row],[E_err]] + 1)/(table2[[#This Row],[sample_err]] + 1)</f>
        <v>1.0000249502146332</v>
      </c>
      <c r="Q3434" s="1">
        <f>(table2[[#This Row],[EP_err]] + 1 )/(table2[[#This Row],[sample_err]] + 1)</f>
        <v>0.99998374446867955</v>
      </c>
      <c r="R3434" s="1">
        <f>(table2[[#This Row],[EP_gamma]] + 1)/(table2[[#This Row],[expected_gamma]] + 1)</f>
        <v>0.96135438359775083</v>
      </c>
      <c r="S3434" s="1">
        <v>6.5341193735121303E-2</v>
      </c>
      <c r="T3434" s="1">
        <f>(table2[[#This Row],[EP_polymorphism]]+0.1)/(table2[[#This Row],[sample_polymorph]]+0.1)</f>
        <v>1.0081780105800078</v>
      </c>
      <c r="U3434" s="1">
        <f>(1-ABS(1 - table2[[#This Row],[E_coverage_ratio]]))*100</f>
        <v>57.619269945568853</v>
      </c>
      <c r="V3434" s="1">
        <f>(1-ABS(1 - table2[[#This Row],[E_error_ratio]]))*100</f>
        <v>99.997504978536682</v>
      </c>
      <c r="W3434" s="1">
        <f>(1-ABS(1 - table2[[#This Row],[EP_coverage_ratio]]))*100</f>
        <v>99.978496058692372</v>
      </c>
      <c r="X3434" s="1">
        <f>(1-ABS(1 - table2[[#This Row],[EP_error_ratio]]))*100</f>
        <v>99.998374446867956</v>
      </c>
      <c r="Y3434" s="1">
        <f>(1-ABS(1 - table2[[#This Row],[EP_polymorphism_ratio]]))*100</f>
        <v>99.182198941999218</v>
      </c>
    </row>
    <row r="3435" spans="1:25" x14ac:dyDescent="0.3">
      <c r="A3435">
        <v>4</v>
      </c>
      <c r="B3435">
        <v>32</v>
      </c>
      <c r="C3435">
        <v>2E-3</v>
      </c>
      <c r="D3435">
        <v>6.4000000000000001E-2</v>
      </c>
      <c r="E3435">
        <v>0.90724906883858447</v>
      </c>
      <c r="F3435">
        <v>18.396447095969695</v>
      </c>
      <c r="G3435">
        <v>2.0391425608781268E-3</v>
      </c>
      <c r="H3435">
        <v>-5732140.8887362704</v>
      </c>
      <c r="I3435">
        <v>32.041284131345336</v>
      </c>
      <c r="J3435">
        <v>1.9970592433371653E-3</v>
      </c>
      <c r="K3435">
        <v>0.83477591676303509</v>
      </c>
      <c r="L3435">
        <v>-5598133.805316193</v>
      </c>
      <c r="M3435">
        <f>table2[[#This Row],[E_coverage]]/table2[[#This Row],[sample_coverage]]</f>
        <v>0.57488897174905296</v>
      </c>
      <c r="N3435">
        <f>table2[[#This Row],[EP_coverage]]/table2[[#This Row],[sample_coverage]]</f>
        <v>1.0012901291045417</v>
      </c>
      <c r="O3435" t="b">
        <f>IF(ABS(table2[[#This Row],[EP_coverage_ratio]] - 1) &lt;= ABS(table2[[#This Row],[E_coverage_ratio]] - 1),TRUE,FALSE)</f>
        <v>1</v>
      </c>
      <c r="P3435" s="1">
        <f>(table2[[#This Row],[E_err]] + 1)/(table2[[#This Row],[sample_err]] + 1)</f>
        <v>1.0000390644320141</v>
      </c>
      <c r="Q3435" s="1">
        <f>(table2[[#This Row],[EP_err]] + 1 )/(table2[[#This Row],[sample_err]] + 1)</f>
        <v>0.99999706511311093</v>
      </c>
      <c r="R3435" s="1">
        <f>(table2[[#This Row],[EP_gamma]] + 1)/(table2[[#This Row],[expected_gamma]] + 1)</f>
        <v>0.96200121250043047</v>
      </c>
      <c r="S3435" s="1">
        <v>6.6454931716791704E-2</v>
      </c>
      <c r="T3435" s="1">
        <f>(table2[[#This Row],[EP_polymorphism]]+0.1)/(table2[[#This Row],[sample_polymorph]]+0.1)</f>
        <v>1.0149690958340958</v>
      </c>
      <c r="U3435" s="1">
        <f>(1-ABS(1 - table2[[#This Row],[E_coverage_ratio]]))*100</f>
        <v>57.488897174905297</v>
      </c>
      <c r="V3435" s="1">
        <f>(1-ABS(1 - table2[[#This Row],[E_error_ratio]]))*100</f>
        <v>99.996093556798598</v>
      </c>
      <c r="W3435" s="1">
        <f>(1-ABS(1 - table2[[#This Row],[EP_coverage_ratio]]))*100</f>
        <v>99.870987089545821</v>
      </c>
      <c r="X3435" s="1">
        <f>(1-ABS(1 - table2[[#This Row],[EP_error_ratio]]))*100</f>
        <v>99.999706511311089</v>
      </c>
      <c r="Y3435" s="1">
        <f>(1-ABS(1 - table2[[#This Row],[EP_polymorphism_ratio]]))*100</f>
        <v>98.503090416590425</v>
      </c>
    </row>
    <row r="3436" spans="1:25" x14ac:dyDescent="0.3">
      <c r="A3436">
        <v>5</v>
      </c>
      <c r="B3436">
        <v>32</v>
      </c>
      <c r="C3436">
        <v>2E-3</v>
      </c>
      <c r="D3436">
        <v>6.4000000000000001E-2</v>
      </c>
      <c r="E3436">
        <v>0.90507426252011147</v>
      </c>
      <c r="F3436">
        <v>18.425057306003605</v>
      </c>
      <c r="G3436">
        <v>2.0358281554099687E-3</v>
      </c>
      <c r="H3436">
        <v>-5733329.4561762018</v>
      </c>
      <c r="I3436">
        <v>32.001924608145941</v>
      </c>
      <c r="J3436">
        <v>1.9931154167352034E-3</v>
      </c>
      <c r="K3436">
        <v>0.83138134541546571</v>
      </c>
      <c r="L3436">
        <v>-5595767.5804067552</v>
      </c>
      <c r="M3436">
        <f>table2[[#This Row],[E_coverage]]/table2[[#This Row],[sample_coverage]]</f>
        <v>0.57578304081261267</v>
      </c>
      <c r="N3436">
        <f>table2[[#This Row],[EP_coverage]]/table2[[#This Row],[sample_coverage]]</f>
        <v>1.0000601440045607</v>
      </c>
      <c r="O3436" t="b">
        <f>IF(ABS(table2[[#This Row],[EP_coverage_ratio]] - 1) &lt;= ABS(table2[[#This Row],[E_coverage_ratio]] - 1),TRUE,FALSE)</f>
        <v>1</v>
      </c>
      <c r="P3436" s="1">
        <f>(table2[[#This Row],[E_err]] + 1)/(table2[[#This Row],[sample_err]] + 1)</f>
        <v>1.0000357566421259</v>
      </c>
      <c r="Q3436" s="1">
        <f>(table2[[#This Row],[EP_err]] + 1 )/(table2[[#This Row],[sample_err]] + 1)</f>
        <v>0.99999312915841831</v>
      </c>
      <c r="R3436" s="1">
        <f>(table2[[#This Row],[EP_gamma]] + 1)/(table2[[#This Row],[expected_gamma]] + 1)</f>
        <v>0.96131756196886431</v>
      </c>
      <c r="S3436" s="1">
        <v>6.5902387442378002E-2</v>
      </c>
      <c r="T3436" s="1">
        <f>(table2[[#This Row],[EP_polymorphism]]+0.1)/(table2[[#This Row],[sample_polymorph]]+0.1)</f>
        <v>1.0115999234291342</v>
      </c>
      <c r="U3436" s="1">
        <f>(1-ABS(1 - table2[[#This Row],[E_coverage_ratio]]))*100</f>
        <v>57.578304081261265</v>
      </c>
      <c r="V3436" s="1">
        <f>(1-ABS(1 - table2[[#This Row],[E_error_ratio]]))*100</f>
        <v>99.99642433578741</v>
      </c>
      <c r="W3436" s="1">
        <f>(1-ABS(1 - table2[[#This Row],[EP_coverage_ratio]]))*100</f>
        <v>99.993985599543933</v>
      </c>
      <c r="X3436" s="1">
        <f>(1-ABS(1 - table2[[#This Row],[EP_error_ratio]]))*100</f>
        <v>99.999312915841827</v>
      </c>
      <c r="Y3436" s="1">
        <f>(1-ABS(1 - table2[[#This Row],[EP_polymorphism_ratio]]))*100</f>
        <v>98.840007657086588</v>
      </c>
    </row>
    <row r="3437" spans="1:25" x14ac:dyDescent="0.3">
      <c r="A3437">
        <v>6</v>
      </c>
      <c r="B3437">
        <v>32</v>
      </c>
      <c r="C3437">
        <v>2E-3</v>
      </c>
      <c r="D3437">
        <v>6.4000000000000001E-2</v>
      </c>
      <c r="E3437">
        <v>0.90577540585796534</v>
      </c>
      <c r="F3437">
        <v>18.415308852770018</v>
      </c>
      <c r="G3437">
        <v>2.0305713971209053E-3</v>
      </c>
      <c r="H3437">
        <v>-5733176.6406285185</v>
      </c>
      <c r="I3437">
        <v>32.004678360091852</v>
      </c>
      <c r="J3437">
        <v>1.9878726331662038E-3</v>
      </c>
      <c r="K3437">
        <v>0.83225829896614689</v>
      </c>
      <c r="L3437">
        <v>-5596463.3494271673</v>
      </c>
      <c r="M3437">
        <f>table2[[#This Row],[E_coverage]]/table2[[#This Row],[sample_coverage]]</f>
        <v>0.57547840164906305</v>
      </c>
      <c r="N3437">
        <f>table2[[#This Row],[EP_coverage]]/table2[[#This Row],[sample_coverage]]</f>
        <v>1.0001461987528704</v>
      </c>
      <c r="O3437" t="b">
        <f>IF(ABS(table2[[#This Row],[EP_coverage_ratio]] - 1) &lt;= ABS(table2[[#This Row],[E_coverage_ratio]] - 1),TRUE,FALSE)</f>
        <v>1</v>
      </c>
      <c r="P3437" s="1">
        <f>(table2[[#This Row],[E_err]] + 1)/(table2[[#This Row],[sample_err]] + 1)</f>
        <v>1.0000305103763683</v>
      </c>
      <c r="Q3437" s="1">
        <f>(table2[[#This Row],[EP_err]] + 1 )/(table2[[#This Row],[sample_err]] + 1)</f>
        <v>0.99998789683948719</v>
      </c>
      <c r="R3437" s="1">
        <f>(table2[[#This Row],[EP_gamma]] + 1)/(table2[[#This Row],[expected_gamma]] + 1)</f>
        <v>0.96142404468761544</v>
      </c>
      <c r="S3437" s="1">
        <v>6.6230887334900998E-2</v>
      </c>
      <c r="T3437" s="1">
        <f>(table2[[#This Row],[EP_polymorphism]]+0.1)/(table2[[#This Row],[sample_polymorph]]+0.1)</f>
        <v>1.0136029715542743</v>
      </c>
      <c r="U3437" s="1">
        <f>(1-ABS(1 - table2[[#This Row],[E_coverage_ratio]]))*100</f>
        <v>57.547840164906304</v>
      </c>
      <c r="V3437" s="1">
        <f>(1-ABS(1 - table2[[#This Row],[E_error_ratio]]))*100</f>
        <v>99.996948962363177</v>
      </c>
      <c r="W3437" s="1">
        <f>(1-ABS(1 - table2[[#This Row],[EP_coverage_ratio]]))*100</f>
        <v>99.985380124712961</v>
      </c>
      <c r="X3437" s="1">
        <f>(1-ABS(1 - table2[[#This Row],[EP_error_ratio]]))*100</f>
        <v>99.998789683948715</v>
      </c>
      <c r="Y3437" s="1">
        <f>(1-ABS(1 - table2[[#This Row],[EP_polymorphism_ratio]]))*100</f>
        <v>98.639702844572568</v>
      </c>
    </row>
    <row r="3438" spans="1:25" x14ac:dyDescent="0.3">
      <c r="A3438">
        <v>7</v>
      </c>
      <c r="B3438">
        <v>32</v>
      </c>
      <c r="C3438">
        <v>2E-3</v>
      </c>
      <c r="D3438">
        <v>6.4000000000000001E-2</v>
      </c>
      <c r="E3438">
        <v>0.90665410259173429</v>
      </c>
      <c r="F3438">
        <v>18.415745039249565</v>
      </c>
      <c r="G3438">
        <v>2.0324943034970345E-3</v>
      </c>
      <c r="H3438">
        <v>-5735382.0610326044</v>
      </c>
      <c r="I3438">
        <v>31.99322592779296</v>
      </c>
      <c r="J3438">
        <v>1.9900186434258834E-3</v>
      </c>
      <c r="K3438">
        <v>0.8318813694504551</v>
      </c>
      <c r="L3438">
        <v>-5598156.1501044398</v>
      </c>
      <c r="M3438">
        <f>table2[[#This Row],[E_coverage]]/table2[[#This Row],[sample_coverage]]</f>
        <v>0.5754920324765489</v>
      </c>
      <c r="N3438">
        <f>table2[[#This Row],[EP_coverage]]/table2[[#This Row],[sample_coverage]]</f>
        <v>0.99978831024352999</v>
      </c>
      <c r="O3438" t="b">
        <f>IF(ABS(table2[[#This Row],[EP_coverage_ratio]] - 1) &lt;= ABS(table2[[#This Row],[E_coverage_ratio]] - 1),TRUE,FALSE)</f>
        <v>1</v>
      </c>
      <c r="P3438" s="1">
        <f>(table2[[#This Row],[E_err]] + 1)/(table2[[#This Row],[sample_err]] + 1)</f>
        <v>1.0000324294446079</v>
      </c>
      <c r="Q3438" s="1">
        <f>(table2[[#This Row],[EP_err]] + 1 )/(table2[[#This Row],[sample_err]] + 1)</f>
        <v>0.99999003856629332</v>
      </c>
      <c r="R3438" s="1">
        <f>(table2[[#This Row],[EP_gamma]] + 1)/(table2[[#This Row],[expected_gamma]] + 1)</f>
        <v>0.96078327314868506</v>
      </c>
      <c r="S3438" s="1">
        <v>6.5729916244857398E-2</v>
      </c>
      <c r="T3438" s="1">
        <f>(table2[[#This Row],[EP_polymorphism]]+0.1)/(table2[[#This Row],[sample_polymorph]]+0.1)</f>
        <v>1.0105482697857158</v>
      </c>
      <c r="U3438" s="1">
        <f>(1-ABS(1 - table2[[#This Row],[E_coverage_ratio]]))*100</f>
        <v>57.549203247654887</v>
      </c>
      <c r="V3438" s="1">
        <f>(1-ABS(1 - table2[[#This Row],[E_error_ratio]]))*100</f>
        <v>99.996757055539206</v>
      </c>
      <c r="W3438" s="1">
        <f>(1-ABS(1 - table2[[#This Row],[EP_coverage_ratio]]))*100</f>
        <v>99.978831024352999</v>
      </c>
      <c r="X3438" s="1">
        <f>(1-ABS(1 - table2[[#This Row],[EP_error_ratio]]))*100</f>
        <v>99.999003856629329</v>
      </c>
      <c r="Y3438" s="1">
        <f>(1-ABS(1 - table2[[#This Row],[EP_polymorphism_ratio]]))*100</f>
        <v>98.945173021428417</v>
      </c>
    </row>
    <row r="3439" spans="1:25" x14ac:dyDescent="0.3">
      <c r="A3439">
        <v>8</v>
      </c>
      <c r="B3439">
        <v>32</v>
      </c>
      <c r="C3439">
        <v>2E-3</v>
      </c>
      <c r="D3439">
        <v>6.4000000000000001E-2</v>
      </c>
      <c r="E3439">
        <v>0.90764394171253604</v>
      </c>
      <c r="F3439">
        <v>18.401893059270964</v>
      </c>
      <c r="G3439">
        <v>2.0180869477159579E-3</v>
      </c>
      <c r="H3439">
        <v>-5727741.8567085862</v>
      </c>
      <c r="I3439">
        <v>32.059347589810727</v>
      </c>
      <c r="J3439">
        <v>1.9763873568590857E-3</v>
      </c>
      <c r="K3439">
        <v>0.83522507378964139</v>
      </c>
      <c r="L3439">
        <v>-5591353.6555938153</v>
      </c>
      <c r="M3439">
        <f>table2[[#This Row],[E_coverage]]/table2[[#This Row],[sample_coverage]]</f>
        <v>0.57505915810221764</v>
      </c>
      <c r="N3439">
        <f>table2[[#This Row],[EP_coverage]]/table2[[#This Row],[sample_coverage]]</f>
        <v>1.0018546121815852</v>
      </c>
      <c r="O3439" t="b">
        <f>IF(ABS(table2[[#This Row],[EP_coverage_ratio]] - 1) &lt;= ABS(table2[[#This Row],[E_coverage_ratio]] - 1),TRUE,FALSE)</f>
        <v>1</v>
      </c>
      <c r="P3439" s="1">
        <f>(table2[[#This Row],[E_err]] + 1)/(table2[[#This Row],[sample_err]] + 1)</f>
        <v>1.0000180508460239</v>
      </c>
      <c r="Q3439" s="1">
        <f>(table2[[#This Row],[EP_err]] + 1 )/(table2[[#This Row],[sample_err]] + 1)</f>
        <v>0.9999764344878832</v>
      </c>
      <c r="R3439" s="1">
        <f>(table2[[#This Row],[EP_gamma]] + 1)/(table2[[#This Row],[expected_gamma]] + 1)</f>
        <v>0.96203753418581739</v>
      </c>
      <c r="S3439" s="1">
        <v>6.6785236362931794E-2</v>
      </c>
      <c r="T3439" s="1">
        <f>(table2[[#This Row],[EP_polymorphism]]+0.1)/(table2[[#This Row],[sample_polymorph]]+0.1)</f>
        <v>1.0169831485544623</v>
      </c>
      <c r="U3439" s="1">
        <f>(1-ABS(1 - table2[[#This Row],[E_coverage_ratio]]))*100</f>
        <v>57.505915810221765</v>
      </c>
      <c r="V3439" s="1">
        <f>(1-ABS(1 - table2[[#This Row],[E_error_ratio]]))*100</f>
        <v>99.998194915397605</v>
      </c>
      <c r="W3439" s="1">
        <f>(1-ABS(1 - table2[[#This Row],[EP_coverage_ratio]]))*100</f>
        <v>99.814538781841478</v>
      </c>
      <c r="X3439" s="1">
        <f>(1-ABS(1 - table2[[#This Row],[EP_error_ratio]]))*100</f>
        <v>99.997643448788324</v>
      </c>
      <c r="Y3439" s="1">
        <f>(1-ABS(1 - table2[[#This Row],[EP_polymorphism_ratio]]))*100</f>
        <v>98.301685144553772</v>
      </c>
    </row>
    <row r="3440" spans="1:25" x14ac:dyDescent="0.3">
      <c r="A3440">
        <v>9</v>
      </c>
      <c r="B3440">
        <v>32</v>
      </c>
      <c r="C3440">
        <v>2E-3</v>
      </c>
      <c r="D3440">
        <v>6.4000000000000001E-2</v>
      </c>
      <c r="E3440">
        <v>0.9070082711779881</v>
      </c>
      <c r="F3440">
        <v>18.391140706183389</v>
      </c>
      <c r="G3440">
        <v>2.0239364197185638E-3</v>
      </c>
      <c r="H3440">
        <v>-5735986.7224850357</v>
      </c>
      <c r="I3440">
        <v>31.992525229090433</v>
      </c>
      <c r="J3440">
        <v>1.9817116270519947E-3</v>
      </c>
      <c r="K3440">
        <v>0.83338952373394892</v>
      </c>
      <c r="L3440">
        <v>-5597304.6095159557</v>
      </c>
      <c r="M3440">
        <f>table2[[#This Row],[E_coverage]]/table2[[#This Row],[sample_coverage]]</f>
        <v>0.57472314706823091</v>
      </c>
      <c r="N3440">
        <f>table2[[#This Row],[EP_coverage]]/table2[[#This Row],[sample_coverage]]</f>
        <v>0.99976641340907602</v>
      </c>
      <c r="O3440" t="b">
        <f>IF(ABS(table2[[#This Row],[EP_coverage_ratio]] - 1) &lt;= ABS(table2[[#This Row],[E_coverage_ratio]] - 1),TRUE,FALSE)</f>
        <v>1</v>
      </c>
      <c r="P3440" s="1">
        <f>(table2[[#This Row],[E_err]] + 1)/(table2[[#This Row],[sample_err]] + 1)</f>
        <v>1.0000238886424337</v>
      </c>
      <c r="Q3440" s="1">
        <f>(table2[[#This Row],[EP_err]] + 1 )/(table2[[#This Row],[sample_err]] + 1)</f>
        <v>0.99998174813079033</v>
      </c>
      <c r="R3440" s="1">
        <f>(table2[[#This Row],[EP_gamma]] + 1)/(table2[[#This Row],[expected_gamma]] + 1)</f>
        <v>0.96139568529581487</v>
      </c>
      <c r="S3440" s="1">
        <v>6.6085898499061102E-2</v>
      </c>
      <c r="T3440" s="1">
        <f>(table2[[#This Row],[EP_polymorphism]]+0.1)/(table2[[#This Row],[sample_polymorph]]+0.1)</f>
        <v>1.012718893286958</v>
      </c>
      <c r="U3440" s="1">
        <f>(1-ABS(1 - table2[[#This Row],[E_coverage_ratio]]))*100</f>
        <v>57.472314706823092</v>
      </c>
      <c r="V3440" s="1">
        <f>(1-ABS(1 - table2[[#This Row],[E_error_ratio]]))*100</f>
        <v>99.997611135756628</v>
      </c>
      <c r="W3440" s="1">
        <f>(1-ABS(1 - table2[[#This Row],[EP_coverage_ratio]]))*100</f>
        <v>99.976641340907605</v>
      </c>
      <c r="X3440" s="1">
        <f>(1-ABS(1 - table2[[#This Row],[EP_error_ratio]]))*100</f>
        <v>99.998174813079032</v>
      </c>
      <c r="Y3440" s="1">
        <f>(1-ABS(1 - table2[[#This Row],[EP_polymorphism_ratio]]))*100</f>
        <v>98.728110671304208</v>
      </c>
    </row>
    <row r="3441" spans="1:25" x14ac:dyDescent="0.3">
      <c r="A3441">
        <v>10</v>
      </c>
      <c r="B3441">
        <v>32</v>
      </c>
      <c r="C3441">
        <v>2E-3</v>
      </c>
      <c r="D3441">
        <v>6.4000000000000001E-2</v>
      </c>
      <c r="E3441">
        <v>0.90692728308566362</v>
      </c>
      <c r="F3441">
        <v>18.409440981708542</v>
      </c>
      <c r="G3441">
        <v>2.0241503463462869E-3</v>
      </c>
      <c r="H3441">
        <v>-5730360.9265069803</v>
      </c>
      <c r="I3441">
        <v>32.010016575328898</v>
      </c>
      <c r="J3441">
        <v>1.9811086138520014E-3</v>
      </c>
      <c r="K3441">
        <v>0.83292865325984378</v>
      </c>
      <c r="L3441">
        <v>-5594401.9081415664</v>
      </c>
      <c r="M3441">
        <f>table2[[#This Row],[E_coverage]]/table2[[#This Row],[sample_coverage]]</f>
        <v>0.57529503067839194</v>
      </c>
      <c r="N3441">
        <f>table2[[#This Row],[EP_coverage]]/table2[[#This Row],[sample_coverage]]</f>
        <v>1.0003130179790281</v>
      </c>
      <c r="O3441" t="b">
        <f>IF(ABS(table2[[#This Row],[EP_coverage_ratio]] - 1) &lt;= ABS(table2[[#This Row],[E_coverage_ratio]] - 1),TRUE,FALSE)</f>
        <v>1</v>
      </c>
      <c r="P3441" s="1">
        <f>(table2[[#This Row],[E_err]] + 1)/(table2[[#This Row],[sample_err]] + 1)</f>
        <v>1.0000241021420622</v>
      </c>
      <c r="Q3441" s="1">
        <f>(table2[[#This Row],[EP_err]] + 1 )/(table2[[#This Row],[sample_err]] + 1)</f>
        <v>0.99998114632120949</v>
      </c>
      <c r="R3441" s="1">
        <f>(table2[[#This Row],[EP_gamma]] + 1)/(table2[[#This Row],[expected_gamma]] + 1)</f>
        <v>0.96119483397076366</v>
      </c>
      <c r="S3441" s="1">
        <v>6.6238679133122896E-2</v>
      </c>
      <c r="T3441" s="1">
        <f>(table2[[#This Row],[EP_polymorphism]]+0.1)/(table2[[#This Row],[sample_polymorph]]+0.1)</f>
        <v>1.013650482519042</v>
      </c>
      <c r="U3441" s="1">
        <f>(1-ABS(1 - table2[[#This Row],[E_coverage_ratio]]))*100</f>
        <v>57.529503067839194</v>
      </c>
      <c r="V3441" s="1">
        <f>(1-ABS(1 - table2[[#This Row],[E_error_ratio]]))*100</f>
        <v>99.997589785793778</v>
      </c>
      <c r="W3441" s="1">
        <f>(1-ABS(1 - table2[[#This Row],[EP_coverage_ratio]]))*100</f>
        <v>99.968698202097201</v>
      </c>
      <c r="X3441" s="1">
        <f>(1-ABS(1 - table2[[#This Row],[EP_error_ratio]]))*100</f>
        <v>99.998114632120945</v>
      </c>
      <c r="Y3441" s="1">
        <f>(1-ABS(1 - table2[[#This Row],[EP_polymorphism_ratio]]))*100</f>
        <v>98.634951748095801</v>
      </c>
    </row>
    <row r="3442" spans="1:25" x14ac:dyDescent="0.3">
      <c r="A3442">
        <v>1</v>
      </c>
      <c r="B3442">
        <v>32</v>
      </c>
      <c r="C3442">
        <v>4.0000000000000001E-3</v>
      </c>
      <c r="D3442">
        <v>0</v>
      </c>
      <c r="E3442">
        <v>0</v>
      </c>
      <c r="F3442">
        <v>31.998186190544367</v>
      </c>
      <c r="G3442">
        <v>3.9872060795633534E-3</v>
      </c>
      <c r="H3442">
        <v>-3561053.7165881479</v>
      </c>
      <c r="I3442">
        <v>31.998270354420931</v>
      </c>
      <c r="J3442">
        <v>3.9872011629877181E-3</v>
      </c>
      <c r="K3442">
        <v>0</v>
      </c>
      <c r="L3442">
        <v>-3561067.0164888795</v>
      </c>
      <c r="M3442">
        <f>table2[[#This Row],[E_coverage]]/table2[[#This Row],[sample_coverage]]</f>
        <v>0.99994331845451145</v>
      </c>
      <c r="N3442">
        <f>table2[[#This Row],[EP_coverage]]/table2[[#This Row],[sample_coverage]]</f>
        <v>0.99994594857565411</v>
      </c>
      <c r="O3442" t="b">
        <f>IF(ABS(table2[[#This Row],[EP_coverage_ratio]] - 1) &lt;= ABS(table2[[#This Row],[E_coverage_ratio]] - 1),TRUE,FALSE)</f>
        <v>1</v>
      </c>
      <c r="P3442" s="1">
        <f>(table2[[#This Row],[E_err]] + 1)/(table2[[#This Row],[sample_err]] + 1)</f>
        <v>0.99998725705135794</v>
      </c>
      <c r="Q3442" s="1">
        <f>(table2[[#This Row],[EP_err]] + 1 )/(table2[[#This Row],[sample_err]] + 1)</f>
        <v>0.99998725215437034</v>
      </c>
      <c r="R3442" s="1">
        <f>(table2[[#This Row],[EP_gamma]] + 1)/(table2[[#This Row],[expected_gamma]] + 1)</f>
        <v>1</v>
      </c>
      <c r="S3442" s="1">
        <v>0</v>
      </c>
      <c r="T3442" s="1">
        <f>(table2[[#This Row],[EP_polymorphism]]+0.1)/(table2[[#This Row],[sample_polymorph]]+0.1)</f>
        <v>1</v>
      </c>
      <c r="U3442" s="1">
        <f>(1-ABS(1 - table2[[#This Row],[E_coverage_ratio]]))*100</f>
        <v>99.994331845451143</v>
      </c>
      <c r="V3442" s="1">
        <f>(1-ABS(1 - table2[[#This Row],[E_error_ratio]]))*100</f>
        <v>99.998725705135797</v>
      </c>
      <c r="W3442" s="1">
        <f>(1-ABS(1 - table2[[#This Row],[EP_coverage_ratio]]))*100</f>
        <v>99.994594857565417</v>
      </c>
      <c r="X3442" s="1">
        <f>(1-ABS(1 - table2[[#This Row],[EP_error_ratio]]))*100</f>
        <v>99.998725215437034</v>
      </c>
      <c r="Y3442" s="1">
        <f>(1-ABS(1 - table2[[#This Row],[EP_polymorphism_ratio]]))*100</f>
        <v>100</v>
      </c>
    </row>
    <row r="3443" spans="1:25" x14ac:dyDescent="0.3">
      <c r="A3443">
        <v>2</v>
      </c>
      <c r="B3443">
        <v>32</v>
      </c>
      <c r="C3443">
        <v>4.0000000000000001E-3</v>
      </c>
      <c r="D3443">
        <v>0</v>
      </c>
      <c r="E3443">
        <v>0</v>
      </c>
      <c r="F3443">
        <v>31.999902605996958</v>
      </c>
      <c r="G3443">
        <v>3.9963204461306509E-3</v>
      </c>
      <c r="H3443">
        <v>-3564236.1161148199</v>
      </c>
      <c r="I3443">
        <v>31.999925189439793</v>
      </c>
      <c r="J3443">
        <v>3.9963170103326524E-3</v>
      </c>
      <c r="K3443">
        <v>0</v>
      </c>
      <c r="L3443">
        <v>-3564220.2298773341</v>
      </c>
      <c r="M3443">
        <f>table2[[#This Row],[E_coverage]]/table2[[#This Row],[sample_coverage]]</f>
        <v>0.99999695643740494</v>
      </c>
      <c r="N3443">
        <f>table2[[#This Row],[EP_coverage]]/table2[[#This Row],[sample_coverage]]</f>
        <v>0.99999766216999353</v>
      </c>
      <c r="O3443" t="b">
        <f>IF(ABS(table2[[#This Row],[EP_coverage_ratio]] - 1) &lt;= ABS(table2[[#This Row],[E_coverage_ratio]] - 1),TRUE,FALSE)</f>
        <v>1</v>
      </c>
      <c r="P3443" s="1">
        <f>(table2[[#This Row],[E_err]] + 1)/(table2[[#This Row],[sample_err]] + 1)</f>
        <v>0.99999633510570785</v>
      </c>
      <c r="Q3443" s="1">
        <f>(table2[[#This Row],[EP_err]] + 1 )/(table2[[#This Row],[sample_err]] + 1)</f>
        <v>0.99999633168359836</v>
      </c>
      <c r="R3443" s="1">
        <f>(table2[[#This Row],[EP_gamma]] + 1)/(table2[[#This Row],[expected_gamma]] + 1)</f>
        <v>1</v>
      </c>
      <c r="S3443" s="1">
        <v>0</v>
      </c>
      <c r="T3443" s="1">
        <f>(table2[[#This Row],[EP_polymorphism]]+0.1)/(table2[[#This Row],[sample_polymorph]]+0.1)</f>
        <v>1</v>
      </c>
      <c r="U3443" s="1">
        <f>(1-ABS(1 - table2[[#This Row],[E_coverage_ratio]]))*100</f>
        <v>99.999695643740495</v>
      </c>
      <c r="V3443" s="1">
        <f>(1-ABS(1 - table2[[#This Row],[E_error_ratio]]))*100</f>
        <v>99.999633510570789</v>
      </c>
      <c r="W3443" s="1">
        <f>(1-ABS(1 - table2[[#This Row],[EP_coverage_ratio]]))*100</f>
        <v>99.999766216999348</v>
      </c>
      <c r="X3443" s="1">
        <f>(1-ABS(1 - table2[[#This Row],[EP_error_ratio]]))*100</f>
        <v>99.999633168359836</v>
      </c>
      <c r="Y3443" s="1">
        <f>(1-ABS(1 - table2[[#This Row],[EP_polymorphism_ratio]]))*100</f>
        <v>100</v>
      </c>
    </row>
    <row r="3444" spans="1:25" x14ac:dyDescent="0.3">
      <c r="A3444">
        <v>3</v>
      </c>
      <c r="B3444">
        <v>32</v>
      </c>
      <c r="C3444">
        <v>4.0000000000000001E-3</v>
      </c>
      <c r="D3444">
        <v>0</v>
      </c>
      <c r="E3444">
        <v>0</v>
      </c>
      <c r="F3444">
        <v>32.002772729194596</v>
      </c>
      <c r="G3444">
        <v>4.0154098018710836E-3</v>
      </c>
      <c r="H3444">
        <v>-3568276.005531929</v>
      </c>
      <c r="I3444">
        <v>32.008928452508385</v>
      </c>
      <c r="J3444">
        <v>4.0149927611552276E-3</v>
      </c>
      <c r="K3444">
        <v>3.9351190001613229E-4</v>
      </c>
      <c r="L3444">
        <v>-3568270.2036099886</v>
      </c>
      <c r="M3444">
        <f>table2[[#This Row],[E_coverage]]/table2[[#This Row],[sample_coverage]]</f>
        <v>1.0000866477873311</v>
      </c>
      <c r="N3444">
        <f>table2[[#This Row],[EP_coverage]]/table2[[#This Row],[sample_coverage]]</f>
        <v>1.000279014140887</v>
      </c>
      <c r="O3444" t="b">
        <f>IF(ABS(table2[[#This Row],[EP_coverage_ratio]] - 1) &lt;= ABS(table2[[#This Row],[E_coverage_ratio]] - 1),TRUE,FALSE)</f>
        <v>0</v>
      </c>
      <c r="P3444" s="1">
        <f>(table2[[#This Row],[E_err]] + 1)/(table2[[#This Row],[sample_err]] + 1)</f>
        <v>1.0000153484082381</v>
      </c>
      <c r="Q3444" s="1">
        <f>(table2[[#This Row],[EP_err]] + 1 )/(table2[[#This Row],[sample_err]] + 1)</f>
        <v>1.0000149330290391</v>
      </c>
      <c r="R3444" s="1">
        <f>(table2[[#This Row],[EP_gamma]] + 1)/(table2[[#This Row],[expected_gamma]] + 1)</f>
        <v>1.0003935119000162</v>
      </c>
      <c r="S3444" s="1">
        <v>1.40389657681261E-5</v>
      </c>
      <c r="T3444" s="1">
        <f>(table2[[#This Row],[EP_polymorphism]]+0.1)/(table2[[#This Row],[sample_polymorph]]+0.1)</f>
        <v>1.0001403896576813</v>
      </c>
      <c r="U3444" s="1">
        <f>(1-ABS(1 - table2[[#This Row],[E_coverage_ratio]]))*100</f>
        <v>99.99133522126688</v>
      </c>
      <c r="V3444" s="1">
        <f>(1-ABS(1 - table2[[#This Row],[E_error_ratio]]))*100</f>
        <v>99.998465159176192</v>
      </c>
      <c r="W3444" s="1">
        <f>(1-ABS(1 - table2[[#This Row],[EP_coverage_ratio]]))*100</f>
        <v>99.972098585911297</v>
      </c>
      <c r="X3444" s="1">
        <f>(1-ABS(1 - table2[[#This Row],[EP_error_ratio]]))*100</f>
        <v>99.99850669709609</v>
      </c>
      <c r="Y3444" s="1">
        <f>(1-ABS(1 - table2[[#This Row],[EP_polymorphism_ratio]]))*100</f>
        <v>99.985961034231877</v>
      </c>
    </row>
    <row r="3445" spans="1:25" x14ac:dyDescent="0.3">
      <c r="A3445">
        <v>4</v>
      </c>
      <c r="B3445">
        <v>32</v>
      </c>
      <c r="C3445">
        <v>4.0000000000000001E-3</v>
      </c>
      <c r="D3445">
        <v>0</v>
      </c>
      <c r="E3445">
        <v>0</v>
      </c>
      <c r="F3445">
        <v>32.003092744895852</v>
      </c>
      <c r="G3445">
        <v>4.0217793320682363E-3</v>
      </c>
      <c r="H3445">
        <v>-3568740.4378989381</v>
      </c>
      <c r="I3445">
        <v>32.003046343368666</v>
      </c>
      <c r="J3445">
        <v>4.0217891048673852E-3</v>
      </c>
      <c r="K3445">
        <v>0</v>
      </c>
      <c r="L3445">
        <v>-3568723.0519500999</v>
      </c>
      <c r="M3445">
        <f>table2[[#This Row],[E_coverage]]/table2[[#This Row],[sample_coverage]]</f>
        <v>1.0000966482779954</v>
      </c>
      <c r="N3445">
        <f>table2[[#This Row],[EP_coverage]]/table2[[#This Row],[sample_coverage]]</f>
        <v>1.0000951982302708</v>
      </c>
      <c r="O3445" t="b">
        <f>IF(ABS(table2[[#This Row],[EP_coverage_ratio]] - 1) &lt;= ABS(table2[[#This Row],[E_coverage_ratio]] - 1),TRUE,FALSE)</f>
        <v>1</v>
      </c>
      <c r="P3445" s="1">
        <f>(table2[[#This Row],[E_err]] + 1)/(table2[[#This Row],[sample_err]] + 1)</f>
        <v>1.0000216925618211</v>
      </c>
      <c r="Q3445" s="1">
        <f>(table2[[#This Row],[EP_err]] + 1 )/(table2[[#This Row],[sample_err]] + 1)</f>
        <v>1.0000217022956845</v>
      </c>
      <c r="R3445" s="1">
        <f>(table2[[#This Row],[EP_gamma]] + 1)/(table2[[#This Row],[expected_gamma]] + 1)</f>
        <v>1</v>
      </c>
      <c r="S3445" s="1">
        <v>0</v>
      </c>
      <c r="T3445" s="1">
        <f>(table2[[#This Row],[EP_polymorphism]]+0.1)/(table2[[#This Row],[sample_polymorph]]+0.1)</f>
        <v>1</v>
      </c>
      <c r="U3445" s="1">
        <f>(1-ABS(1 - table2[[#This Row],[E_coverage_ratio]]))*100</f>
        <v>99.99033517220046</v>
      </c>
      <c r="V3445" s="1">
        <f>(1-ABS(1 - table2[[#This Row],[E_error_ratio]]))*100</f>
        <v>99.9978307438179</v>
      </c>
      <c r="W3445" s="1">
        <f>(1-ABS(1 - table2[[#This Row],[EP_coverage_ratio]]))*100</f>
        <v>99.990480176972923</v>
      </c>
      <c r="X3445" s="1">
        <f>(1-ABS(1 - table2[[#This Row],[EP_error_ratio]]))*100</f>
        <v>99.997829770431551</v>
      </c>
      <c r="Y3445" s="1">
        <f>(1-ABS(1 - table2[[#This Row],[EP_polymorphism_ratio]]))*100</f>
        <v>100</v>
      </c>
    </row>
    <row r="3446" spans="1:25" x14ac:dyDescent="0.3">
      <c r="A3446">
        <v>5</v>
      </c>
      <c r="B3446">
        <v>32</v>
      </c>
      <c r="C3446">
        <v>4.0000000000000001E-3</v>
      </c>
      <c r="D3446">
        <v>0</v>
      </c>
      <c r="E3446">
        <v>0</v>
      </c>
      <c r="F3446">
        <v>32.00069230027556</v>
      </c>
      <c r="G3446">
        <v>4.0032085872871697E-3</v>
      </c>
      <c r="H3446">
        <v>-3564098.0781509401</v>
      </c>
      <c r="I3446">
        <v>32.000762391012152</v>
      </c>
      <c r="J3446">
        <v>4.0032033182903267E-3</v>
      </c>
      <c r="K3446">
        <v>0</v>
      </c>
      <c r="L3446">
        <v>-3564097.67499677</v>
      </c>
      <c r="M3446">
        <f>table2[[#This Row],[E_coverage]]/table2[[#This Row],[sample_coverage]]</f>
        <v>1.0000216343836112</v>
      </c>
      <c r="N3446">
        <f>table2[[#This Row],[EP_coverage]]/table2[[#This Row],[sample_coverage]]</f>
        <v>1.0000238247191298</v>
      </c>
      <c r="O3446" t="b">
        <f>IF(ABS(table2[[#This Row],[EP_coverage_ratio]] - 1) &lt;= ABS(table2[[#This Row],[E_coverage_ratio]] - 1),TRUE,FALSE)</f>
        <v>0</v>
      </c>
      <c r="P3446" s="1">
        <f>(table2[[#This Row],[E_err]] + 1)/(table2[[#This Row],[sample_err]] + 1)</f>
        <v>1.0000031958040709</v>
      </c>
      <c r="Q3446" s="1">
        <f>(table2[[#This Row],[EP_err]] + 1 )/(table2[[#This Row],[sample_err]] + 1)</f>
        <v>1.0000031905560662</v>
      </c>
      <c r="R3446" s="1">
        <f>(table2[[#This Row],[EP_gamma]] + 1)/(table2[[#This Row],[expected_gamma]] + 1)</f>
        <v>1</v>
      </c>
      <c r="S3446" s="1">
        <v>0</v>
      </c>
      <c r="T3446" s="1">
        <f>(table2[[#This Row],[EP_polymorphism]]+0.1)/(table2[[#This Row],[sample_polymorph]]+0.1)</f>
        <v>1</v>
      </c>
      <c r="U3446" s="1">
        <f>(1-ABS(1 - table2[[#This Row],[E_coverage_ratio]]))*100</f>
        <v>99.997836561638877</v>
      </c>
      <c r="V3446" s="1">
        <f>(1-ABS(1 - table2[[#This Row],[E_error_ratio]]))*100</f>
        <v>99.999680419592906</v>
      </c>
      <c r="W3446" s="1">
        <f>(1-ABS(1 - table2[[#This Row],[EP_coverage_ratio]]))*100</f>
        <v>99.997617528087019</v>
      </c>
      <c r="X3446" s="1">
        <f>(1-ABS(1 - table2[[#This Row],[EP_error_ratio]]))*100</f>
        <v>99.999680944393376</v>
      </c>
      <c r="Y3446" s="1">
        <f>(1-ABS(1 - table2[[#This Row],[EP_polymorphism_ratio]]))*100</f>
        <v>100</v>
      </c>
    </row>
    <row r="3447" spans="1:25" x14ac:dyDescent="0.3">
      <c r="A3447">
        <v>6</v>
      </c>
      <c r="B3447">
        <v>32</v>
      </c>
      <c r="C3447">
        <v>4.0000000000000001E-3</v>
      </c>
      <c r="D3447">
        <v>0</v>
      </c>
      <c r="E3447">
        <v>0</v>
      </c>
      <c r="F3447">
        <v>32.000484372404266</v>
      </c>
      <c r="G3447">
        <v>4.0145905179023037E-3</v>
      </c>
      <c r="H3447">
        <v>-3567951.4518739963</v>
      </c>
      <c r="I3447">
        <v>32.012773251611193</v>
      </c>
      <c r="J3447">
        <v>4.0211882897409146E-3</v>
      </c>
      <c r="K3447">
        <v>6.8314191561944274E-4</v>
      </c>
      <c r="L3447">
        <v>-3567953.9282088066</v>
      </c>
      <c r="M3447">
        <f>table2[[#This Row],[E_coverage]]/table2[[#This Row],[sample_coverage]]</f>
        <v>1.0000151366376333</v>
      </c>
      <c r="N3447">
        <f>table2[[#This Row],[EP_coverage]]/table2[[#This Row],[sample_coverage]]</f>
        <v>1.0003991641128498</v>
      </c>
      <c r="O3447" t="b">
        <f>IF(ABS(table2[[#This Row],[EP_coverage_ratio]] - 1) &lt;= ABS(table2[[#This Row],[E_coverage_ratio]] - 1),TRUE,FALSE)</f>
        <v>0</v>
      </c>
      <c r="P3447" s="1">
        <f>(table2[[#This Row],[E_err]] + 1)/(table2[[#This Row],[sample_err]] + 1)</f>
        <v>1.0000145323883489</v>
      </c>
      <c r="Q3447" s="1">
        <f>(table2[[#This Row],[EP_err]] + 1 )/(table2[[#This Row],[sample_err]] + 1)</f>
        <v>1.0000211038742439</v>
      </c>
      <c r="R3447" s="1">
        <f>(table2[[#This Row],[EP_gamma]] + 1)/(table2[[#This Row],[expected_gamma]] + 1)</f>
        <v>1.0006831419156195</v>
      </c>
      <c r="S3447" s="1">
        <v>2.4354645863922098E-5</v>
      </c>
      <c r="T3447" s="1">
        <f>(table2[[#This Row],[EP_polymorphism]]+0.1)/(table2[[#This Row],[sample_polymorph]]+0.1)</f>
        <v>1.0002435464586392</v>
      </c>
      <c r="U3447" s="1">
        <f>(1-ABS(1 - table2[[#This Row],[E_coverage_ratio]]))*100</f>
        <v>99.998486336236667</v>
      </c>
      <c r="V3447" s="1">
        <f>(1-ABS(1 - table2[[#This Row],[E_error_ratio]]))*100</f>
        <v>99.998546761165102</v>
      </c>
      <c r="W3447" s="1">
        <f>(1-ABS(1 - table2[[#This Row],[EP_coverage_ratio]]))*100</f>
        <v>99.960083588715023</v>
      </c>
      <c r="X3447" s="1">
        <f>(1-ABS(1 - table2[[#This Row],[EP_error_ratio]]))*100</f>
        <v>99.997889612575605</v>
      </c>
      <c r="Y3447" s="1">
        <f>(1-ABS(1 - table2[[#This Row],[EP_polymorphism_ratio]]))*100</f>
        <v>99.975645354136077</v>
      </c>
    </row>
    <row r="3448" spans="1:25" x14ac:dyDescent="0.3">
      <c r="A3448">
        <v>7</v>
      </c>
      <c r="B3448">
        <v>32</v>
      </c>
      <c r="C3448">
        <v>4.0000000000000001E-3</v>
      </c>
      <c r="D3448">
        <v>0</v>
      </c>
      <c r="E3448">
        <v>0</v>
      </c>
      <c r="F3448">
        <v>32.007706169491442</v>
      </c>
      <c r="G3448">
        <v>3.9776792450303064E-3</v>
      </c>
      <c r="H3448">
        <v>-3563897.2074961052</v>
      </c>
      <c r="I3448">
        <v>32.030300310879412</v>
      </c>
      <c r="J3448">
        <v>3.976257604600803E-3</v>
      </c>
      <c r="K3448">
        <v>1.4310812641109432E-3</v>
      </c>
      <c r="L3448">
        <v>-3563882.5225268104</v>
      </c>
      <c r="M3448">
        <f>table2[[#This Row],[E_coverage]]/table2[[#This Row],[sample_coverage]]</f>
        <v>1.0002408177966076</v>
      </c>
      <c r="N3448">
        <f>table2[[#This Row],[EP_coverage]]/table2[[#This Row],[sample_coverage]]</f>
        <v>1.0009468847149816</v>
      </c>
      <c r="O3448" t="b">
        <f>IF(ABS(table2[[#This Row],[EP_coverage_ratio]] - 1) &lt;= ABS(table2[[#This Row],[E_coverage_ratio]] - 1),TRUE,FALSE)</f>
        <v>0</v>
      </c>
      <c r="P3448" s="1">
        <f>(table2[[#This Row],[E_err]] + 1)/(table2[[#This Row],[sample_err]] + 1)</f>
        <v>0.99997776817234096</v>
      </c>
      <c r="Q3448" s="1">
        <f>(table2[[#This Row],[EP_err]] + 1 )/(table2[[#This Row],[sample_err]] + 1)</f>
        <v>0.99997635219581749</v>
      </c>
      <c r="R3448" s="1">
        <f>(table2[[#This Row],[EP_gamma]] + 1)/(table2[[#This Row],[expected_gamma]] + 1)</f>
        <v>1.001431081264111</v>
      </c>
      <c r="S3448" s="1">
        <v>5.0959291915564303E-5</v>
      </c>
      <c r="T3448" s="1">
        <f>(table2[[#This Row],[EP_polymorphism]]+0.1)/(table2[[#This Row],[sample_polymorph]]+0.1)</f>
        <v>1.0005095929191556</v>
      </c>
      <c r="U3448" s="1">
        <f>(1-ABS(1 - table2[[#This Row],[E_coverage_ratio]]))*100</f>
        <v>99.975918220339238</v>
      </c>
      <c r="V3448" s="1">
        <f>(1-ABS(1 - table2[[#This Row],[E_error_ratio]]))*100</f>
        <v>99.997776817234097</v>
      </c>
      <c r="W3448" s="1">
        <f>(1-ABS(1 - table2[[#This Row],[EP_coverage_ratio]]))*100</f>
        <v>99.905311528501841</v>
      </c>
      <c r="X3448" s="1">
        <f>(1-ABS(1 - table2[[#This Row],[EP_error_ratio]]))*100</f>
        <v>99.997635219581753</v>
      </c>
      <c r="Y3448" s="1">
        <f>(1-ABS(1 - table2[[#This Row],[EP_polymorphism_ratio]]))*100</f>
        <v>99.949040708084439</v>
      </c>
    </row>
    <row r="3449" spans="1:25" x14ac:dyDescent="0.3">
      <c r="A3449">
        <v>8</v>
      </c>
      <c r="B3449">
        <v>32</v>
      </c>
      <c r="C3449">
        <v>4.0000000000000001E-3</v>
      </c>
      <c r="D3449">
        <v>0</v>
      </c>
      <c r="E3449">
        <v>0</v>
      </c>
      <c r="F3449">
        <v>32.001119110155159</v>
      </c>
      <c r="G3449">
        <v>4.0051961702278387E-3</v>
      </c>
      <c r="H3449">
        <v>-3566782.4266103432</v>
      </c>
      <c r="I3449">
        <v>32.001128467712988</v>
      </c>
      <c r="J3449">
        <v>4.0051828400368009E-3</v>
      </c>
      <c r="K3449">
        <v>0</v>
      </c>
      <c r="L3449">
        <v>-3566782.8084209529</v>
      </c>
      <c r="M3449">
        <f>table2[[#This Row],[E_coverage]]/table2[[#This Row],[sample_coverage]]</f>
        <v>1.0000349721923487</v>
      </c>
      <c r="N3449">
        <f>table2[[#This Row],[EP_coverage]]/table2[[#This Row],[sample_coverage]]</f>
        <v>1.0000352646160309</v>
      </c>
      <c r="O3449" t="b">
        <f>IF(ABS(table2[[#This Row],[EP_coverage_ratio]] - 1) &lt;= ABS(table2[[#This Row],[E_coverage_ratio]] - 1),TRUE,FALSE)</f>
        <v>0</v>
      </c>
      <c r="P3449" s="1">
        <f>(table2[[#This Row],[E_err]] + 1)/(table2[[#This Row],[sample_err]] + 1)</f>
        <v>1.0000051754683545</v>
      </c>
      <c r="Q3449" s="1">
        <f>(table2[[#This Row],[EP_err]] + 1 )/(table2[[#This Row],[sample_err]] + 1)</f>
        <v>1.0000051621912716</v>
      </c>
      <c r="R3449" s="1">
        <f>(table2[[#This Row],[EP_gamma]] + 1)/(table2[[#This Row],[expected_gamma]] + 1)</f>
        <v>1</v>
      </c>
      <c r="S3449" s="1">
        <v>0</v>
      </c>
      <c r="T3449" s="1">
        <f>(table2[[#This Row],[EP_polymorphism]]+0.1)/(table2[[#This Row],[sample_polymorph]]+0.1)</f>
        <v>1</v>
      </c>
      <c r="U3449" s="1">
        <f>(1-ABS(1 - table2[[#This Row],[E_coverage_ratio]]))*100</f>
        <v>99.996502780765127</v>
      </c>
      <c r="V3449" s="1">
        <f>(1-ABS(1 - table2[[#This Row],[E_error_ratio]]))*100</f>
        <v>99.999482453164546</v>
      </c>
      <c r="W3449" s="1">
        <f>(1-ABS(1 - table2[[#This Row],[EP_coverage_ratio]]))*100</f>
        <v>99.996473538396913</v>
      </c>
      <c r="X3449" s="1">
        <f>(1-ABS(1 - table2[[#This Row],[EP_error_ratio]]))*100</f>
        <v>99.999483780872851</v>
      </c>
      <c r="Y3449" s="1">
        <f>(1-ABS(1 - table2[[#This Row],[EP_polymorphism_ratio]]))*100</f>
        <v>100</v>
      </c>
    </row>
    <row r="3450" spans="1:25" x14ac:dyDescent="0.3">
      <c r="A3450">
        <v>9</v>
      </c>
      <c r="B3450">
        <v>32</v>
      </c>
      <c r="C3450">
        <v>4.0000000000000001E-3</v>
      </c>
      <c r="D3450">
        <v>0</v>
      </c>
      <c r="E3450">
        <v>0</v>
      </c>
      <c r="F3450">
        <v>32.000353503124146</v>
      </c>
      <c r="G3450">
        <v>3.9762048219318686E-3</v>
      </c>
      <c r="H3450">
        <v>-3560077.2568218843</v>
      </c>
      <c r="I3450">
        <v>32.000222780616433</v>
      </c>
      <c r="J3450">
        <v>3.9762251154190405E-3</v>
      </c>
      <c r="K3450">
        <v>0</v>
      </c>
      <c r="L3450">
        <v>-3560054.8441226524</v>
      </c>
      <c r="M3450">
        <f>table2[[#This Row],[E_coverage]]/table2[[#This Row],[sample_coverage]]</f>
        <v>1.0000110469726295</v>
      </c>
      <c r="N3450">
        <f>table2[[#This Row],[EP_coverage]]/table2[[#This Row],[sample_coverage]]</f>
        <v>1.0000069618942635</v>
      </c>
      <c r="O3450" t="b">
        <f>IF(ABS(table2[[#This Row],[EP_coverage_ratio]] - 1) &lt;= ABS(table2[[#This Row],[E_coverage_ratio]] - 1),TRUE,FALSE)</f>
        <v>1</v>
      </c>
      <c r="P3450" s="1">
        <f>(table2[[#This Row],[E_err]] + 1)/(table2[[#This Row],[sample_err]] + 1)</f>
        <v>0.99997629962343804</v>
      </c>
      <c r="Q3450" s="1">
        <f>(table2[[#This Row],[EP_err]] + 1 )/(table2[[#This Row],[sample_err]] + 1)</f>
        <v>0.9999763198360746</v>
      </c>
      <c r="R3450" s="1">
        <f>(table2[[#This Row],[EP_gamma]] + 1)/(table2[[#This Row],[expected_gamma]] + 1)</f>
        <v>1</v>
      </c>
      <c r="S3450" s="1">
        <v>0</v>
      </c>
      <c r="T3450" s="1">
        <f>(table2[[#This Row],[EP_polymorphism]]+0.1)/(table2[[#This Row],[sample_polymorph]]+0.1)</f>
        <v>1</v>
      </c>
      <c r="U3450" s="1">
        <f>(1-ABS(1 - table2[[#This Row],[E_coverage_ratio]]))*100</f>
        <v>99.99889530273704</v>
      </c>
      <c r="V3450" s="1">
        <f>(1-ABS(1 - table2[[#This Row],[E_error_ratio]]))*100</f>
        <v>99.997629962343808</v>
      </c>
      <c r="W3450" s="1">
        <f>(1-ABS(1 - table2[[#This Row],[EP_coverage_ratio]]))*100</f>
        <v>99.99930381057365</v>
      </c>
      <c r="X3450" s="1">
        <f>(1-ABS(1 - table2[[#This Row],[EP_error_ratio]]))*100</f>
        <v>99.997631983607462</v>
      </c>
      <c r="Y3450" s="1">
        <f>(1-ABS(1 - table2[[#This Row],[EP_polymorphism_ratio]]))*100</f>
        <v>100</v>
      </c>
    </row>
    <row r="3451" spans="1:25" x14ac:dyDescent="0.3">
      <c r="A3451">
        <v>10</v>
      </c>
      <c r="B3451">
        <v>32</v>
      </c>
      <c r="C3451">
        <v>4.0000000000000001E-3</v>
      </c>
      <c r="D3451">
        <v>0</v>
      </c>
      <c r="E3451">
        <v>0</v>
      </c>
      <c r="F3451">
        <v>31.998751504358573</v>
      </c>
      <c r="G3451">
        <v>3.9896159613065866E-3</v>
      </c>
      <c r="H3451">
        <v>-3562647.6669591754</v>
      </c>
      <c r="I3451">
        <v>31.998830622849177</v>
      </c>
      <c r="J3451">
        <v>3.9896007725367354E-3</v>
      </c>
      <c r="K3451">
        <v>0</v>
      </c>
      <c r="L3451">
        <v>-3562657.1200114926</v>
      </c>
      <c r="M3451">
        <f>table2[[#This Row],[E_coverage]]/table2[[#This Row],[sample_coverage]]</f>
        <v>0.99996098451120541</v>
      </c>
      <c r="N3451">
        <f>table2[[#This Row],[EP_coverage]]/table2[[#This Row],[sample_coverage]]</f>
        <v>0.99996345696403677</v>
      </c>
      <c r="O3451" t="b">
        <f>IF(ABS(table2[[#This Row],[EP_coverage_ratio]] - 1) &lt;= ABS(table2[[#This Row],[E_coverage_ratio]] - 1),TRUE,FALSE)</f>
        <v>1</v>
      </c>
      <c r="P3451" s="1">
        <f>(table2[[#This Row],[E_err]] + 1)/(table2[[#This Row],[sample_err]] + 1)</f>
        <v>0.99998965733197875</v>
      </c>
      <c r="Q3451" s="1">
        <f>(table2[[#This Row],[EP_err]] + 1 )/(table2[[#This Row],[sample_err]] + 1)</f>
        <v>0.99998964220372177</v>
      </c>
      <c r="R3451" s="1">
        <f>(table2[[#This Row],[EP_gamma]] + 1)/(table2[[#This Row],[expected_gamma]] + 1)</f>
        <v>1</v>
      </c>
      <c r="S3451" s="1">
        <v>0</v>
      </c>
      <c r="T3451" s="1">
        <f>(table2[[#This Row],[EP_polymorphism]]+0.1)/(table2[[#This Row],[sample_polymorph]]+0.1)</f>
        <v>1</v>
      </c>
      <c r="U3451" s="1">
        <f>(1-ABS(1 - table2[[#This Row],[E_coverage_ratio]]))*100</f>
        <v>99.996098451120545</v>
      </c>
      <c r="V3451" s="1">
        <f>(1-ABS(1 - table2[[#This Row],[E_error_ratio]]))*100</f>
        <v>99.998965733197878</v>
      </c>
      <c r="W3451" s="1">
        <f>(1-ABS(1 - table2[[#This Row],[EP_coverage_ratio]]))*100</f>
        <v>99.996345696403679</v>
      </c>
      <c r="X3451" s="1">
        <f>(1-ABS(1 - table2[[#This Row],[EP_error_ratio]]))*100</f>
        <v>99.998964220372173</v>
      </c>
      <c r="Y3451" s="1">
        <f>(1-ABS(1 - table2[[#This Row],[EP_polymorphism_ratio]]))*100</f>
        <v>100</v>
      </c>
    </row>
    <row r="3452" spans="1:25" x14ac:dyDescent="0.3">
      <c r="A3452">
        <v>1</v>
      </c>
      <c r="B3452">
        <v>32</v>
      </c>
      <c r="C3452">
        <v>4.0000000000000001E-3</v>
      </c>
      <c r="D3452">
        <v>1E-3</v>
      </c>
      <c r="E3452">
        <v>6.2281118728686365E-2</v>
      </c>
      <c r="F3452">
        <v>31.48767728062623</v>
      </c>
      <c r="G3452">
        <v>4.0104567201040241E-3</v>
      </c>
      <c r="H3452">
        <v>-3632727.8578191693</v>
      </c>
      <c r="I3452">
        <v>31.995830392963441</v>
      </c>
      <c r="J3452">
        <v>3.9795083281916801E-3</v>
      </c>
      <c r="K3452">
        <v>3.2084190545375778E-2</v>
      </c>
      <c r="L3452">
        <v>-3631457.8056283295</v>
      </c>
      <c r="M3452">
        <f>table2[[#This Row],[E_coverage]]/table2[[#This Row],[sample_coverage]]</f>
        <v>0.98398991501956967</v>
      </c>
      <c r="N3452">
        <f>table2[[#This Row],[EP_coverage]]/table2[[#This Row],[sample_coverage]]</f>
        <v>0.99986969978010753</v>
      </c>
      <c r="O3452" t="b">
        <f>IF(ABS(table2[[#This Row],[EP_coverage_ratio]] - 1) &lt;= ABS(table2[[#This Row],[E_coverage_ratio]] - 1),TRUE,FALSE)</f>
        <v>1</v>
      </c>
      <c r="P3452" s="1">
        <f>(table2[[#This Row],[E_err]] + 1)/(table2[[#This Row],[sample_err]] + 1)</f>
        <v>1.0000104150598645</v>
      </c>
      <c r="Q3452" s="1">
        <f>(table2[[#This Row],[EP_err]] + 1 )/(table2[[#This Row],[sample_err]] + 1)</f>
        <v>0.99997958996831848</v>
      </c>
      <c r="R3452" s="1">
        <f>(table2[[#This Row],[EP_gamma]] + 1)/(table2[[#This Row],[expected_gamma]] + 1)</f>
        <v>0.97157350568421119</v>
      </c>
      <c r="S3452" s="1">
        <v>1.16387061593792E-3</v>
      </c>
      <c r="T3452" s="1">
        <f>(table2[[#This Row],[EP_polymorphism]]+0.1)/(table2[[#This Row],[sample_polymorph]]+0.1)</f>
        <v>1.00162248134592</v>
      </c>
      <c r="U3452" s="1">
        <f>(1-ABS(1 - table2[[#This Row],[E_coverage_ratio]]))*100</f>
        <v>98.398991501956971</v>
      </c>
      <c r="V3452" s="1">
        <f>(1-ABS(1 - table2[[#This Row],[E_error_ratio]]))*100</f>
        <v>99.99895849401355</v>
      </c>
      <c r="W3452" s="1">
        <f>(1-ABS(1 - table2[[#This Row],[EP_coverage_ratio]]))*100</f>
        <v>99.986969978010748</v>
      </c>
      <c r="X3452" s="1">
        <f>(1-ABS(1 - table2[[#This Row],[EP_error_ratio]]))*100</f>
        <v>99.997958996831855</v>
      </c>
      <c r="Y3452" s="1">
        <f>(1-ABS(1 - table2[[#This Row],[EP_polymorphism_ratio]]))*100</f>
        <v>99.837751865407995</v>
      </c>
    </row>
    <row r="3453" spans="1:25" x14ac:dyDescent="0.3">
      <c r="A3453">
        <v>2</v>
      </c>
      <c r="B3453">
        <v>32</v>
      </c>
      <c r="C3453">
        <v>4.0000000000000001E-3</v>
      </c>
      <c r="D3453">
        <v>1E-3</v>
      </c>
      <c r="E3453">
        <v>6.1903025717023719E-2</v>
      </c>
      <c r="F3453">
        <v>31.486881151398666</v>
      </c>
      <c r="G3453">
        <v>4.0293361012658357E-3</v>
      </c>
      <c r="H3453">
        <v>-3636372.148030607</v>
      </c>
      <c r="I3453">
        <v>32.013553338496394</v>
      </c>
      <c r="J3453">
        <v>3.9973068773528882E-3</v>
      </c>
      <c r="K3453">
        <v>3.3198410345544507E-2</v>
      </c>
      <c r="L3453">
        <v>-3635054.6153296498</v>
      </c>
      <c r="M3453">
        <f>table2[[#This Row],[E_coverage]]/table2[[#This Row],[sample_coverage]]</f>
        <v>0.98396503598120832</v>
      </c>
      <c r="N3453">
        <f>table2[[#This Row],[EP_coverage]]/table2[[#This Row],[sample_coverage]]</f>
        <v>1.0004235418280123</v>
      </c>
      <c r="O3453" t="b">
        <f>IF(ABS(table2[[#This Row],[EP_coverage_ratio]] - 1) &lt;= ABS(table2[[#This Row],[E_coverage_ratio]] - 1),TRUE,FALSE)</f>
        <v>1</v>
      </c>
      <c r="P3453" s="1">
        <f>(table2[[#This Row],[E_err]] + 1)/(table2[[#This Row],[sample_err]] + 1)</f>
        <v>1.0000292192243683</v>
      </c>
      <c r="Q3453" s="1">
        <f>(table2[[#This Row],[EP_err]] + 1 )/(table2[[#This Row],[sample_err]] + 1)</f>
        <v>0.99999731760692523</v>
      </c>
      <c r="R3453" s="1">
        <f>(table2[[#This Row],[EP_gamma]] + 1)/(table2[[#This Row],[expected_gamma]] + 1)</f>
        <v>0.97296870366096089</v>
      </c>
      <c r="S3453" s="1">
        <v>1.2047516368924799E-3</v>
      </c>
      <c r="T3453" s="1">
        <f>(table2[[#This Row],[EP_polymorphism]]+0.1)/(table2[[#This Row],[sample_polymorph]]+0.1)</f>
        <v>1.0020272439296285</v>
      </c>
      <c r="U3453" s="1">
        <f>(1-ABS(1 - table2[[#This Row],[E_coverage_ratio]]))*100</f>
        <v>98.39650359812083</v>
      </c>
      <c r="V3453" s="1">
        <f>(1-ABS(1 - table2[[#This Row],[E_error_ratio]]))*100</f>
        <v>99.997078077563174</v>
      </c>
      <c r="W3453" s="1">
        <f>(1-ABS(1 - table2[[#This Row],[EP_coverage_ratio]]))*100</f>
        <v>99.957645817198767</v>
      </c>
      <c r="X3453" s="1">
        <f>(1-ABS(1 - table2[[#This Row],[EP_error_ratio]]))*100</f>
        <v>99.999731760692526</v>
      </c>
      <c r="Y3453" s="1">
        <f>(1-ABS(1 - table2[[#This Row],[EP_polymorphism_ratio]]))*100</f>
        <v>99.79727560703715</v>
      </c>
    </row>
    <row r="3454" spans="1:25" x14ac:dyDescent="0.3">
      <c r="A3454">
        <v>3</v>
      </c>
      <c r="B3454">
        <v>32</v>
      </c>
      <c r="C3454">
        <v>4.0000000000000001E-3</v>
      </c>
      <c r="D3454">
        <v>1E-3</v>
      </c>
      <c r="E3454">
        <v>6.2013606853871028E-2</v>
      </c>
      <c r="F3454">
        <v>31.481993299228321</v>
      </c>
      <c r="G3454">
        <v>4.0465678859933039E-3</v>
      </c>
      <c r="H3454">
        <v>-3635851.0687082433</v>
      </c>
      <c r="I3454">
        <v>31.954196298701337</v>
      </c>
      <c r="J3454">
        <v>4.0174150072677861E-3</v>
      </c>
      <c r="K3454">
        <v>2.9865150678452645E-2</v>
      </c>
      <c r="L3454">
        <v>-3634773.9878678801</v>
      </c>
      <c r="M3454">
        <f>table2[[#This Row],[E_coverage]]/table2[[#This Row],[sample_coverage]]</f>
        <v>0.98381229060088504</v>
      </c>
      <c r="N3454">
        <f>table2[[#This Row],[EP_coverage]]/table2[[#This Row],[sample_coverage]]</f>
        <v>0.99856863433441678</v>
      </c>
      <c r="O3454" t="b">
        <f>IF(ABS(table2[[#This Row],[EP_coverage_ratio]] - 1) &lt;= ABS(table2[[#This Row],[E_coverage_ratio]] - 1),TRUE,FALSE)</f>
        <v>1</v>
      </c>
      <c r="P3454" s="1">
        <f>(table2[[#This Row],[E_err]] + 1)/(table2[[#This Row],[sample_err]] + 1)</f>
        <v>1.0000463823565671</v>
      </c>
      <c r="Q3454" s="1">
        <f>(table2[[#This Row],[EP_err]] + 1 )/(table2[[#This Row],[sample_err]] + 1)</f>
        <v>1.0000173456247687</v>
      </c>
      <c r="R3454" s="1">
        <f>(table2[[#This Row],[EP_gamma]] + 1)/(table2[[#This Row],[expected_gamma]] + 1)</f>
        <v>0.96972877186512174</v>
      </c>
      <c r="S3454" s="1">
        <v>1.0822258108701399E-3</v>
      </c>
      <c r="T3454" s="1">
        <f>(table2[[#This Row],[EP_polymorphism]]+0.1)/(table2[[#This Row],[sample_polymorph]]+0.1)</f>
        <v>1.0008141169393083</v>
      </c>
      <c r="U3454" s="1">
        <f>(1-ABS(1 - table2[[#This Row],[E_coverage_ratio]]))*100</f>
        <v>98.381229060088501</v>
      </c>
      <c r="V3454" s="1">
        <f>(1-ABS(1 - table2[[#This Row],[E_error_ratio]]))*100</f>
        <v>99.995361764343301</v>
      </c>
      <c r="W3454" s="1">
        <f>(1-ABS(1 - table2[[#This Row],[EP_coverage_ratio]]))*100</f>
        <v>99.856863433441674</v>
      </c>
      <c r="X3454" s="1">
        <f>(1-ABS(1 - table2[[#This Row],[EP_error_ratio]]))*100</f>
        <v>99.998265437523131</v>
      </c>
      <c r="Y3454" s="1">
        <f>(1-ABS(1 - table2[[#This Row],[EP_polymorphism_ratio]]))*100</f>
        <v>99.918588306069168</v>
      </c>
    </row>
    <row r="3455" spans="1:25" x14ac:dyDescent="0.3">
      <c r="A3455">
        <v>4</v>
      </c>
      <c r="B3455">
        <v>32</v>
      </c>
      <c r="C3455">
        <v>4.0000000000000001E-3</v>
      </c>
      <c r="D3455">
        <v>1E-3</v>
      </c>
      <c r="E3455">
        <v>6.1212722138711054E-2</v>
      </c>
      <c r="F3455">
        <v>31.492913218963832</v>
      </c>
      <c r="G3455">
        <v>4.0153528792324341E-3</v>
      </c>
      <c r="H3455">
        <v>-3633321.5540729938</v>
      </c>
      <c r="I3455">
        <v>32.002112643496979</v>
      </c>
      <c r="J3455">
        <v>3.9843743806531129E-3</v>
      </c>
      <c r="K3455">
        <v>3.2134888198075223E-2</v>
      </c>
      <c r="L3455">
        <v>-3632038.7895450704</v>
      </c>
      <c r="M3455">
        <f>table2[[#This Row],[E_coverage]]/table2[[#This Row],[sample_coverage]]</f>
        <v>0.98415353809261974</v>
      </c>
      <c r="N3455">
        <f>table2[[#This Row],[EP_coverage]]/table2[[#This Row],[sample_coverage]]</f>
        <v>1.0000660201092806</v>
      </c>
      <c r="O3455" t="b">
        <f>IF(ABS(table2[[#This Row],[EP_coverage_ratio]] - 1) &lt;= ABS(table2[[#This Row],[E_coverage_ratio]] - 1),TRUE,FALSE)</f>
        <v>1</v>
      </c>
      <c r="P3455" s="1">
        <f>(table2[[#This Row],[E_err]] + 1)/(table2[[#This Row],[sample_err]] + 1)</f>
        <v>1.0000152917123828</v>
      </c>
      <c r="Q3455" s="1">
        <f>(table2[[#This Row],[EP_err]] + 1 )/(table2[[#This Row],[sample_err]] + 1)</f>
        <v>0.99998443663411662</v>
      </c>
      <c r="R3455" s="1">
        <f>(table2[[#This Row],[EP_gamma]] + 1)/(table2[[#This Row],[expected_gamma]] + 1)</f>
        <v>0.97259942956391066</v>
      </c>
      <c r="S3455" s="1">
        <v>1.16685527669146E-3</v>
      </c>
      <c r="T3455" s="1">
        <f>(table2[[#This Row],[EP_polymorphism]]+0.1)/(table2[[#This Row],[sample_polymorph]]+0.1)</f>
        <v>1.0016520324424896</v>
      </c>
      <c r="U3455" s="1">
        <f>(1-ABS(1 - table2[[#This Row],[E_coverage_ratio]]))*100</f>
        <v>98.415353809261973</v>
      </c>
      <c r="V3455" s="1">
        <f>(1-ABS(1 - table2[[#This Row],[E_error_ratio]]))*100</f>
        <v>99.998470828761725</v>
      </c>
      <c r="W3455" s="1">
        <f>(1-ABS(1 - table2[[#This Row],[EP_coverage_ratio]]))*100</f>
        <v>99.993397989071937</v>
      </c>
      <c r="X3455" s="1">
        <f>(1-ABS(1 - table2[[#This Row],[EP_error_ratio]]))*100</f>
        <v>99.998443663411663</v>
      </c>
      <c r="Y3455" s="1">
        <f>(1-ABS(1 - table2[[#This Row],[EP_polymorphism_ratio]]))*100</f>
        <v>99.834796755751043</v>
      </c>
    </row>
    <row r="3456" spans="1:25" x14ac:dyDescent="0.3">
      <c r="A3456">
        <v>5</v>
      </c>
      <c r="B3456">
        <v>32</v>
      </c>
      <c r="C3456">
        <v>4.0000000000000001E-3</v>
      </c>
      <c r="D3456">
        <v>1E-3</v>
      </c>
      <c r="E3456">
        <v>6.1639308574883186E-2</v>
      </c>
      <c r="F3456">
        <v>31.495276865180248</v>
      </c>
      <c r="G3456">
        <v>4.0187447113146767E-3</v>
      </c>
      <c r="H3456">
        <v>-3635775.9462674479</v>
      </c>
      <c r="I3456">
        <v>32.029160781004883</v>
      </c>
      <c r="J3456">
        <v>3.9864320942901094E-3</v>
      </c>
      <c r="K3456">
        <v>3.3629557060624947E-2</v>
      </c>
      <c r="L3456">
        <v>-3634415.1632331191</v>
      </c>
      <c r="M3456">
        <f>table2[[#This Row],[E_coverage]]/table2[[#This Row],[sample_coverage]]</f>
        <v>0.98422740203688275</v>
      </c>
      <c r="N3456">
        <f>table2[[#This Row],[EP_coverage]]/table2[[#This Row],[sample_coverage]]</f>
        <v>1.0009112744064026</v>
      </c>
      <c r="O3456" t="b">
        <f>IF(ABS(table2[[#This Row],[EP_coverage_ratio]] - 1) &lt;= ABS(table2[[#This Row],[E_coverage_ratio]] - 1),TRUE,FALSE)</f>
        <v>1</v>
      </c>
      <c r="P3456" s="1">
        <f>(table2[[#This Row],[E_err]] + 1)/(table2[[#This Row],[sample_err]] + 1)</f>
        <v>1.0000186700311899</v>
      </c>
      <c r="Q3456" s="1">
        <f>(table2[[#This Row],[EP_err]] + 1 )/(table2[[#This Row],[sample_err]] + 1)</f>
        <v>0.99998648614969143</v>
      </c>
      <c r="R3456" s="1">
        <f>(table2[[#This Row],[EP_gamma]] + 1)/(table2[[#This Row],[expected_gamma]] + 1)</f>
        <v>0.9736165086503269</v>
      </c>
      <c r="S3456" s="1">
        <v>1.2203675870820999E-3</v>
      </c>
      <c r="T3456" s="1">
        <f>(table2[[#This Row],[EP_polymorphism]]+0.1)/(table2[[#This Row],[sample_polymorph]]+0.1)</f>
        <v>1.0021818572978427</v>
      </c>
      <c r="U3456" s="1">
        <f>(1-ABS(1 - table2[[#This Row],[E_coverage_ratio]]))*100</f>
        <v>98.422740203688278</v>
      </c>
      <c r="V3456" s="1">
        <f>(1-ABS(1 - table2[[#This Row],[E_error_ratio]]))*100</f>
        <v>99.998132996881012</v>
      </c>
      <c r="W3456" s="1">
        <f>(1-ABS(1 - table2[[#This Row],[EP_coverage_ratio]]))*100</f>
        <v>99.908872559359736</v>
      </c>
      <c r="X3456" s="1">
        <f>(1-ABS(1 - table2[[#This Row],[EP_error_ratio]]))*100</f>
        <v>99.998648614969142</v>
      </c>
      <c r="Y3456" s="1">
        <f>(1-ABS(1 - table2[[#This Row],[EP_polymorphism_ratio]]))*100</f>
        <v>99.781814270215733</v>
      </c>
    </row>
    <row r="3457" spans="1:25" x14ac:dyDescent="0.3">
      <c r="A3457">
        <v>6</v>
      </c>
      <c r="B3457">
        <v>32</v>
      </c>
      <c r="C3457">
        <v>4.0000000000000001E-3</v>
      </c>
      <c r="D3457">
        <v>1E-3</v>
      </c>
      <c r="E3457">
        <v>6.1436221573857079E-2</v>
      </c>
      <c r="F3457">
        <v>31.483807116395148</v>
      </c>
      <c r="G3457">
        <v>4.0490241615151025E-3</v>
      </c>
      <c r="H3457">
        <v>-3638569.7831297554</v>
      </c>
      <c r="I3457">
        <v>31.992119326241877</v>
      </c>
      <c r="J3457">
        <v>4.0179153929848299E-3</v>
      </c>
      <c r="K3457">
        <v>3.2080962341732515E-2</v>
      </c>
      <c r="L3457">
        <v>-3637303.4206531402</v>
      </c>
      <c r="M3457">
        <f>table2[[#This Row],[E_coverage]]/table2[[#This Row],[sample_coverage]]</f>
        <v>0.98386897238734838</v>
      </c>
      <c r="N3457">
        <f>table2[[#This Row],[EP_coverage]]/table2[[#This Row],[sample_coverage]]</f>
        <v>0.99975372894505865</v>
      </c>
      <c r="O3457" t="b">
        <f>IF(ABS(table2[[#This Row],[EP_coverage_ratio]] - 1) &lt;= ABS(table2[[#This Row],[E_coverage_ratio]] - 1),TRUE,FALSE)</f>
        <v>1</v>
      </c>
      <c r="P3457" s="1">
        <f>(table2[[#This Row],[E_err]] + 1)/(table2[[#This Row],[sample_err]] + 1)</f>
        <v>1.0000488288461307</v>
      </c>
      <c r="Q3457" s="1">
        <f>(table2[[#This Row],[EP_err]] + 1 )/(table2[[#This Row],[sample_err]] + 1)</f>
        <v>1.0000178440169172</v>
      </c>
      <c r="R3457" s="1">
        <f>(table2[[#This Row],[EP_gamma]] + 1)/(table2[[#This Row],[expected_gamma]] + 1)</f>
        <v>0.97234383127740087</v>
      </c>
      <c r="S3457" s="1">
        <v>1.16165367783349E-3</v>
      </c>
      <c r="T3457" s="1">
        <f>(table2[[#This Row],[EP_polymorphism]]+0.1)/(table2[[#This Row],[sample_polymorph]]+0.1)</f>
        <v>1.001600531463698</v>
      </c>
      <c r="U3457" s="1">
        <f>(1-ABS(1 - table2[[#This Row],[E_coverage_ratio]]))*100</f>
        <v>98.386897238734832</v>
      </c>
      <c r="V3457" s="1">
        <f>(1-ABS(1 - table2[[#This Row],[E_error_ratio]]))*100</f>
        <v>99.995117115386932</v>
      </c>
      <c r="W3457" s="1">
        <f>(1-ABS(1 - table2[[#This Row],[EP_coverage_ratio]]))*100</f>
        <v>99.975372894505867</v>
      </c>
      <c r="X3457" s="1">
        <f>(1-ABS(1 - table2[[#This Row],[EP_error_ratio]]))*100</f>
        <v>99.998215598308278</v>
      </c>
      <c r="Y3457" s="1">
        <f>(1-ABS(1 - table2[[#This Row],[EP_polymorphism_ratio]]))*100</f>
        <v>99.839946853630195</v>
      </c>
    </row>
    <row r="3458" spans="1:25" x14ac:dyDescent="0.3">
      <c r="A3458">
        <v>7</v>
      </c>
      <c r="B3458">
        <v>32</v>
      </c>
      <c r="C3458">
        <v>4.0000000000000001E-3</v>
      </c>
      <c r="D3458">
        <v>1E-3</v>
      </c>
      <c r="E3458">
        <v>6.1722439686289231E-2</v>
      </c>
      <c r="F3458">
        <v>31.491014540550339</v>
      </c>
      <c r="G3458">
        <v>4.0317033036238762E-3</v>
      </c>
      <c r="H3458">
        <v>-3634051.6818972295</v>
      </c>
      <c r="I3458">
        <v>31.975679816436305</v>
      </c>
      <c r="J3458">
        <v>4.0020212503158337E-3</v>
      </c>
      <c r="K3458">
        <v>3.0615781077021988E-2</v>
      </c>
      <c r="L3458">
        <v>-3632912.9779828275</v>
      </c>
      <c r="M3458">
        <f>table2[[#This Row],[E_coverage]]/table2[[#This Row],[sample_coverage]]</f>
        <v>0.98409420439219808</v>
      </c>
      <c r="N3458">
        <f>table2[[#This Row],[EP_coverage]]/table2[[#This Row],[sample_coverage]]</f>
        <v>0.99923999426363452</v>
      </c>
      <c r="O3458" t="b">
        <f>IF(ABS(table2[[#This Row],[EP_coverage_ratio]] - 1) &lt;= ABS(table2[[#This Row],[E_coverage_ratio]] - 1),TRUE,FALSE)</f>
        <v>1</v>
      </c>
      <c r="P3458" s="1">
        <f>(table2[[#This Row],[E_err]] + 1)/(table2[[#This Row],[sample_err]] + 1)</f>
        <v>1.0000315769956414</v>
      </c>
      <c r="Q3458" s="1">
        <f>(table2[[#This Row],[EP_err]] + 1 )/(table2[[#This Row],[sample_err]] + 1)</f>
        <v>1.0000020131975256</v>
      </c>
      <c r="R3458" s="1">
        <f>(table2[[#This Row],[EP_gamma]] + 1)/(table2[[#This Row],[expected_gamma]] + 1)</f>
        <v>0.97070170371603115</v>
      </c>
      <c r="S3458" s="1">
        <v>1.11150049242514E-3</v>
      </c>
      <c r="T3458" s="1">
        <f>(table2[[#This Row],[EP_polymorphism]]+0.1)/(table2[[#This Row],[sample_polymorph]]+0.1)</f>
        <v>1.0011039652715361</v>
      </c>
      <c r="U3458" s="1">
        <f>(1-ABS(1 - table2[[#This Row],[E_coverage_ratio]]))*100</f>
        <v>98.409420439219815</v>
      </c>
      <c r="V3458" s="1">
        <f>(1-ABS(1 - table2[[#This Row],[E_error_ratio]]))*100</f>
        <v>99.996842300435858</v>
      </c>
      <c r="W3458" s="1">
        <f>(1-ABS(1 - table2[[#This Row],[EP_coverage_ratio]]))*100</f>
        <v>99.923999426363451</v>
      </c>
      <c r="X3458" s="1">
        <f>(1-ABS(1 - table2[[#This Row],[EP_error_ratio]]))*100</f>
        <v>99.999798680247437</v>
      </c>
      <c r="Y3458" s="1">
        <f>(1-ABS(1 - table2[[#This Row],[EP_polymorphism_ratio]]))*100</f>
        <v>99.889603472846389</v>
      </c>
    </row>
    <row r="3459" spans="1:25" x14ac:dyDescent="0.3">
      <c r="A3459">
        <v>8</v>
      </c>
      <c r="B3459">
        <v>32</v>
      </c>
      <c r="C3459">
        <v>4.0000000000000001E-3</v>
      </c>
      <c r="D3459">
        <v>1E-3</v>
      </c>
      <c r="E3459">
        <v>6.1956716654297375E-2</v>
      </c>
      <c r="F3459">
        <v>31.490326972875849</v>
      </c>
      <c r="G3459">
        <v>4.0288684918347896E-3</v>
      </c>
      <c r="H3459">
        <v>-3636285.6468388555</v>
      </c>
      <c r="I3459">
        <v>32.007850361387234</v>
      </c>
      <c r="J3459">
        <v>3.9974268139741807E-3</v>
      </c>
      <c r="K3459">
        <v>3.2626470846407386E-2</v>
      </c>
      <c r="L3459">
        <v>-3634982.5185503024</v>
      </c>
      <c r="M3459">
        <f>table2[[#This Row],[E_coverage]]/table2[[#This Row],[sample_coverage]]</f>
        <v>0.98407271790237028</v>
      </c>
      <c r="N3459">
        <f>table2[[#This Row],[EP_coverage]]/table2[[#This Row],[sample_coverage]]</f>
        <v>1.0002453237933511</v>
      </c>
      <c r="O3459" t="b">
        <f>IF(ABS(table2[[#This Row],[EP_coverage_ratio]] - 1) &lt;= ABS(table2[[#This Row],[E_coverage_ratio]] - 1),TRUE,FALSE)</f>
        <v>1</v>
      </c>
      <c r="P3459" s="1">
        <f>(table2[[#This Row],[E_err]] + 1)/(table2[[#This Row],[sample_err]] + 1)</f>
        <v>1.0000287534779231</v>
      </c>
      <c r="Q3459" s="1">
        <f>(table2[[#This Row],[EP_err]] + 1 )/(table2[[#This Row],[sample_err]] + 1)</f>
        <v>0.99999743706571131</v>
      </c>
      <c r="R3459" s="1">
        <f>(table2[[#This Row],[EP_gamma]] + 1)/(table2[[#This Row],[expected_gamma]] + 1)</f>
        <v>0.97238094043955481</v>
      </c>
      <c r="S3459" s="1">
        <v>1.1852475737783501E-3</v>
      </c>
      <c r="T3459" s="1">
        <f>(table2[[#This Row],[EP_polymorphism]]+0.1)/(table2[[#This Row],[sample_polymorph]]+0.1)</f>
        <v>1.0018341343938451</v>
      </c>
      <c r="U3459" s="1">
        <f>(1-ABS(1 - table2[[#This Row],[E_coverage_ratio]]))*100</f>
        <v>98.407271790237033</v>
      </c>
      <c r="V3459" s="1">
        <f>(1-ABS(1 - table2[[#This Row],[E_error_ratio]]))*100</f>
        <v>99.997124652207688</v>
      </c>
      <c r="W3459" s="1">
        <f>(1-ABS(1 - table2[[#This Row],[EP_coverage_ratio]]))*100</f>
        <v>99.975467620664887</v>
      </c>
      <c r="X3459" s="1">
        <f>(1-ABS(1 - table2[[#This Row],[EP_error_ratio]]))*100</f>
        <v>99.999743706571138</v>
      </c>
      <c r="Y3459" s="1">
        <f>(1-ABS(1 - table2[[#This Row],[EP_polymorphism_ratio]]))*100</f>
        <v>99.816586560615491</v>
      </c>
    </row>
    <row r="3460" spans="1:25" x14ac:dyDescent="0.3">
      <c r="A3460">
        <v>9</v>
      </c>
      <c r="B3460">
        <v>32</v>
      </c>
      <c r="C3460">
        <v>4.0000000000000001E-3</v>
      </c>
      <c r="D3460">
        <v>1E-3</v>
      </c>
      <c r="E3460">
        <v>6.1102382449191479E-2</v>
      </c>
      <c r="F3460">
        <v>31.49054727962838</v>
      </c>
      <c r="G3460">
        <v>4.0153568759018826E-3</v>
      </c>
      <c r="H3460">
        <v>-3632491.5780560523</v>
      </c>
      <c r="I3460">
        <v>31.983833041815878</v>
      </c>
      <c r="J3460">
        <v>3.9852705661787826E-3</v>
      </c>
      <c r="K3460">
        <v>3.1145471754795956E-2</v>
      </c>
      <c r="L3460">
        <v>-3631334.7384368395</v>
      </c>
      <c r="M3460">
        <f>table2[[#This Row],[E_coverage]]/table2[[#This Row],[sample_coverage]]</f>
        <v>0.98407960248838688</v>
      </c>
      <c r="N3460">
        <f>table2[[#This Row],[EP_coverage]]/table2[[#This Row],[sample_coverage]]</f>
        <v>0.99949478255674618</v>
      </c>
      <c r="O3460" t="b">
        <f>IF(ABS(table2[[#This Row],[EP_coverage_ratio]] - 1) &lt;= ABS(table2[[#This Row],[E_coverage_ratio]] - 1),TRUE,FALSE)</f>
        <v>1</v>
      </c>
      <c r="P3460" s="1">
        <f>(table2[[#This Row],[E_err]] + 1)/(table2[[#This Row],[sample_err]] + 1)</f>
        <v>1.0000152956931292</v>
      </c>
      <c r="Q3460" s="1">
        <f>(table2[[#This Row],[EP_err]] + 1 )/(table2[[#This Row],[sample_err]] + 1)</f>
        <v>0.99998532924918193</v>
      </c>
      <c r="R3460" s="1">
        <f>(table2[[#This Row],[EP_gamma]] + 1)/(table2[[#This Row],[expected_gamma]] + 1)</f>
        <v>0.97176812417926128</v>
      </c>
      <c r="S3460" s="1">
        <v>1.1302671120882999E-3</v>
      </c>
      <c r="T3460" s="1">
        <f>(table2[[#This Row],[EP_polymorphism]]+0.1)/(table2[[#This Row],[sample_polymorph]]+0.1)</f>
        <v>1.001289773387013</v>
      </c>
      <c r="U3460" s="1">
        <f>(1-ABS(1 - table2[[#This Row],[E_coverage_ratio]]))*100</f>
        <v>98.407960248838691</v>
      </c>
      <c r="V3460" s="1">
        <f>(1-ABS(1 - table2[[#This Row],[E_error_ratio]]))*100</f>
        <v>99.998470430687078</v>
      </c>
      <c r="W3460" s="1">
        <f>(1-ABS(1 - table2[[#This Row],[EP_coverage_ratio]]))*100</f>
        <v>99.94947825567462</v>
      </c>
      <c r="X3460" s="1">
        <f>(1-ABS(1 - table2[[#This Row],[EP_error_ratio]]))*100</f>
        <v>99.998532924918194</v>
      </c>
      <c r="Y3460" s="1">
        <f>(1-ABS(1 - table2[[#This Row],[EP_polymorphism_ratio]]))*100</f>
        <v>99.871022661298696</v>
      </c>
    </row>
    <row r="3461" spans="1:25" x14ac:dyDescent="0.3">
      <c r="A3461">
        <v>10</v>
      </c>
      <c r="B3461">
        <v>32</v>
      </c>
      <c r="C3461">
        <v>4.0000000000000001E-3</v>
      </c>
      <c r="D3461">
        <v>1E-3</v>
      </c>
      <c r="E3461">
        <v>6.1295815801086784E-2</v>
      </c>
      <c r="F3461">
        <v>31.490807832906967</v>
      </c>
      <c r="G3461">
        <v>4.0184235940272511E-3</v>
      </c>
      <c r="H3461">
        <v>-3633750.500837211</v>
      </c>
      <c r="I3461">
        <v>32.005555461794025</v>
      </c>
      <c r="J3461">
        <v>3.9870492352595968E-3</v>
      </c>
      <c r="K3461">
        <v>3.2477916135108038E-2</v>
      </c>
      <c r="L3461">
        <v>-3632463.7914147945</v>
      </c>
      <c r="M3461">
        <f>table2[[#This Row],[E_coverage]]/table2[[#This Row],[sample_coverage]]</f>
        <v>0.98408774477834271</v>
      </c>
      <c r="N3461">
        <f>table2[[#This Row],[EP_coverage]]/table2[[#This Row],[sample_coverage]]</f>
        <v>1.0001736081810633</v>
      </c>
      <c r="O3461" t="b">
        <f>IF(ABS(table2[[#This Row],[EP_coverage_ratio]] - 1) &lt;= ABS(table2[[#This Row],[E_coverage_ratio]] - 1),TRUE,FALSE)</f>
        <v>1</v>
      </c>
      <c r="P3461" s="1">
        <f>(table2[[#This Row],[E_err]] + 1)/(table2[[#This Row],[sample_err]] + 1)</f>
        <v>1.0000183501932542</v>
      </c>
      <c r="Q3461" s="1">
        <f>(table2[[#This Row],[EP_err]] + 1 )/(table2[[#This Row],[sample_err]] + 1)</f>
        <v>0.99998710083193187</v>
      </c>
      <c r="R3461" s="1">
        <f>(table2[[#This Row],[EP_gamma]] + 1)/(table2[[#This Row],[expected_gamma]] + 1)</f>
        <v>0.97284649648389843</v>
      </c>
      <c r="S3461" s="1">
        <v>1.1796329903582801E-3</v>
      </c>
      <c r="T3461" s="1">
        <f>(table2[[#This Row],[EP_polymorphism]]+0.1)/(table2[[#This Row],[sample_polymorph]]+0.1)</f>
        <v>1.0017785444589928</v>
      </c>
      <c r="U3461" s="1">
        <f>(1-ABS(1 - table2[[#This Row],[E_coverage_ratio]]))*100</f>
        <v>98.408774477834271</v>
      </c>
      <c r="V3461" s="1">
        <f>(1-ABS(1 - table2[[#This Row],[E_error_ratio]]))*100</f>
        <v>99.998164980674574</v>
      </c>
      <c r="W3461" s="1">
        <f>(1-ABS(1 - table2[[#This Row],[EP_coverage_ratio]]))*100</f>
        <v>99.982639181893674</v>
      </c>
      <c r="X3461" s="1">
        <f>(1-ABS(1 - table2[[#This Row],[EP_error_ratio]]))*100</f>
        <v>99.998710083193188</v>
      </c>
      <c r="Y3461" s="1">
        <f>(1-ABS(1 - table2[[#This Row],[EP_polymorphism_ratio]]))*100</f>
        <v>99.822145554100715</v>
      </c>
    </row>
    <row r="3462" spans="1:25" x14ac:dyDescent="0.3">
      <c r="A3462">
        <v>1</v>
      </c>
      <c r="B3462">
        <v>32</v>
      </c>
      <c r="C3462">
        <v>4.0000000000000001E-3</v>
      </c>
      <c r="D3462">
        <v>2E-3</v>
      </c>
      <c r="E3462">
        <v>0.1160411054587456</v>
      </c>
      <c r="F3462">
        <v>31.001483200149487</v>
      </c>
      <c r="G3462">
        <v>4.0544106836628126E-3</v>
      </c>
      <c r="H3462">
        <v>-3699938.7888900223</v>
      </c>
      <c r="I3462">
        <v>31.986637658323815</v>
      </c>
      <c r="J3462">
        <v>3.9967043616115552E-3</v>
      </c>
      <c r="K3462">
        <v>6.1992428860943645E-2</v>
      </c>
      <c r="L3462">
        <v>-3695680.8040524493</v>
      </c>
      <c r="M3462">
        <f>table2[[#This Row],[E_coverage]]/table2[[#This Row],[sample_coverage]]</f>
        <v>0.96879635000467146</v>
      </c>
      <c r="N3462">
        <f>table2[[#This Row],[EP_coverage]]/table2[[#This Row],[sample_coverage]]</f>
        <v>0.99958242682261922</v>
      </c>
      <c r="O3462" t="b">
        <f>IF(ABS(table2[[#This Row],[EP_coverage_ratio]] - 1) &lt;= ABS(table2[[#This Row],[E_coverage_ratio]] - 1),TRUE,FALSE)</f>
        <v>1</v>
      </c>
      <c r="P3462" s="1">
        <f>(table2[[#This Row],[E_err]] + 1)/(table2[[#This Row],[sample_err]] + 1)</f>
        <v>1.0000541939080307</v>
      </c>
      <c r="Q3462" s="1">
        <f>(table2[[#This Row],[EP_err]] + 1 )/(table2[[#This Row],[sample_err]] + 1)</f>
        <v>0.99999671749164498</v>
      </c>
      <c r="R3462" s="1">
        <f>(table2[[#This Row],[EP_gamma]] + 1)/(table2[[#This Row],[expected_gamma]] + 1)</f>
        <v>0.95157106997812113</v>
      </c>
      <c r="S3462" s="1">
        <v>2.2880578970569899E-3</v>
      </c>
      <c r="T3462" s="1">
        <f>(table2[[#This Row],[EP_polymorphism]]+0.1)/(table2[[#This Row],[sample_polymorph]]+0.1)</f>
        <v>1.0028240970299704</v>
      </c>
      <c r="U3462" s="1">
        <f>(1-ABS(1 - table2[[#This Row],[E_coverage_ratio]]))*100</f>
        <v>96.879635000467147</v>
      </c>
      <c r="V3462" s="1">
        <f>(1-ABS(1 - table2[[#This Row],[E_error_ratio]]))*100</f>
        <v>99.99458060919693</v>
      </c>
      <c r="W3462" s="1">
        <f>(1-ABS(1 - table2[[#This Row],[EP_coverage_ratio]]))*100</f>
        <v>99.958242682261925</v>
      </c>
      <c r="X3462" s="1">
        <f>(1-ABS(1 - table2[[#This Row],[EP_error_ratio]]))*100</f>
        <v>99.999671749164492</v>
      </c>
      <c r="Y3462" s="1">
        <f>(1-ABS(1 - table2[[#This Row],[EP_polymorphism_ratio]]))*100</f>
        <v>99.717590297002957</v>
      </c>
    </row>
    <row r="3463" spans="1:25" x14ac:dyDescent="0.3">
      <c r="A3463">
        <v>2</v>
      </c>
      <c r="B3463">
        <v>32</v>
      </c>
      <c r="C3463">
        <v>4.0000000000000001E-3</v>
      </c>
      <c r="D3463">
        <v>2E-3</v>
      </c>
      <c r="E3463">
        <v>0.11618645786478145</v>
      </c>
      <c r="F3463">
        <v>30.993403072554877</v>
      </c>
      <c r="G3463">
        <v>4.0573708032768021E-3</v>
      </c>
      <c r="H3463">
        <v>-3702573.9436361166</v>
      </c>
      <c r="I3463">
        <v>32.001941317763681</v>
      </c>
      <c r="J3463">
        <v>3.9986127544413665E-3</v>
      </c>
      <c r="K3463">
        <v>6.3396933328358288E-2</v>
      </c>
      <c r="L3463">
        <v>-3698176.3458235255</v>
      </c>
      <c r="M3463">
        <f>table2[[#This Row],[E_coverage]]/table2[[#This Row],[sample_coverage]]</f>
        <v>0.96854384601733989</v>
      </c>
      <c r="N3463">
        <f>table2[[#This Row],[EP_coverage]]/table2[[#This Row],[sample_coverage]]</f>
        <v>1.000060666180115</v>
      </c>
      <c r="O3463" t="b">
        <f>IF(ABS(table2[[#This Row],[EP_coverage_ratio]] - 1) &lt;= ABS(table2[[#This Row],[E_coverage_ratio]] - 1),TRUE,FALSE)</f>
        <v>1</v>
      </c>
      <c r="P3463" s="1">
        <f>(table2[[#This Row],[E_err]] + 1)/(table2[[#This Row],[sample_err]] + 1)</f>
        <v>1.0000571422343394</v>
      </c>
      <c r="Q3463" s="1">
        <f>(table2[[#This Row],[EP_err]] + 1 )/(table2[[#This Row],[sample_err]] + 1)</f>
        <v>0.99999861828131609</v>
      </c>
      <c r="R3463" s="1">
        <f>(table2[[#This Row],[EP_gamma]] + 1)/(table2[[#This Row],[expected_gamma]] + 1)</f>
        <v>0.95270546048604876</v>
      </c>
      <c r="S3463" s="1">
        <v>2.3472227944040199E-3</v>
      </c>
      <c r="T3463" s="1">
        <f>(table2[[#This Row],[EP_polymorphism]]+0.1)/(table2[[#This Row],[sample_polymorph]]+0.1)</f>
        <v>1.0034041450431768</v>
      </c>
      <c r="U3463" s="1">
        <f>(1-ABS(1 - table2[[#This Row],[E_coverage_ratio]]))*100</f>
        <v>96.854384601733983</v>
      </c>
      <c r="V3463" s="1">
        <f>(1-ABS(1 - table2[[#This Row],[E_error_ratio]]))*100</f>
        <v>99.994285776566059</v>
      </c>
      <c r="W3463" s="1">
        <f>(1-ABS(1 - table2[[#This Row],[EP_coverage_ratio]]))*100</f>
        <v>99.993933381988498</v>
      </c>
      <c r="X3463" s="1">
        <f>(1-ABS(1 - table2[[#This Row],[EP_error_ratio]]))*100</f>
        <v>99.999861828131614</v>
      </c>
      <c r="Y3463" s="1">
        <f>(1-ABS(1 - table2[[#This Row],[EP_polymorphism_ratio]]))*100</f>
        <v>99.659585495682322</v>
      </c>
    </row>
    <row r="3464" spans="1:25" x14ac:dyDescent="0.3">
      <c r="A3464">
        <v>3</v>
      </c>
      <c r="B3464">
        <v>32</v>
      </c>
      <c r="C3464">
        <v>4.0000000000000001E-3</v>
      </c>
      <c r="D3464">
        <v>2E-3</v>
      </c>
      <c r="E3464">
        <v>0.1163293849545852</v>
      </c>
      <c r="F3464">
        <v>30.991892688671705</v>
      </c>
      <c r="G3464">
        <v>4.0609600597807929E-3</v>
      </c>
      <c r="H3464">
        <v>-3702438.6781665538</v>
      </c>
      <c r="I3464">
        <v>31.986398500266453</v>
      </c>
      <c r="J3464">
        <v>4.0028431749265713E-3</v>
      </c>
      <c r="K3464">
        <v>6.2562784540568031E-2</v>
      </c>
      <c r="L3464">
        <v>-3698136.8511262592</v>
      </c>
      <c r="M3464">
        <f>table2[[#This Row],[E_coverage]]/table2[[#This Row],[sample_coverage]]</f>
        <v>0.96849664652099077</v>
      </c>
      <c r="N3464">
        <f>table2[[#This Row],[EP_coverage]]/table2[[#This Row],[sample_coverage]]</f>
        <v>0.99957495313332667</v>
      </c>
      <c r="O3464" t="b">
        <f>IF(ABS(table2[[#This Row],[EP_coverage_ratio]] - 1) &lt;= ABS(table2[[#This Row],[E_coverage_ratio]] - 1),TRUE,FALSE)</f>
        <v>1</v>
      </c>
      <c r="P3464" s="1">
        <f>(table2[[#This Row],[E_err]] + 1)/(table2[[#This Row],[sample_err]] + 1)</f>
        <v>1.0000607171910167</v>
      </c>
      <c r="Q3464" s="1">
        <f>(table2[[#This Row],[EP_err]] + 1 )/(table2[[#This Row],[sample_err]] + 1)</f>
        <v>1.0000028318475365</v>
      </c>
      <c r="R3464" s="1">
        <f>(table2[[#This Row],[EP_gamma]] + 1)/(table2[[#This Row],[expected_gamma]] + 1)</f>
        <v>0.95183625806266448</v>
      </c>
      <c r="S3464" s="1">
        <v>2.3152772562645601E-3</v>
      </c>
      <c r="T3464" s="1">
        <f>(table2[[#This Row],[EP_polymorphism]]+0.1)/(table2[[#This Row],[sample_polymorph]]+0.1)</f>
        <v>1.0030909534927896</v>
      </c>
      <c r="U3464" s="1">
        <f>(1-ABS(1 - table2[[#This Row],[E_coverage_ratio]]))*100</f>
        <v>96.849664652099079</v>
      </c>
      <c r="V3464" s="1">
        <f>(1-ABS(1 - table2[[#This Row],[E_error_ratio]]))*100</f>
        <v>99.993928280898331</v>
      </c>
      <c r="W3464" s="1">
        <f>(1-ABS(1 - table2[[#This Row],[EP_coverage_ratio]]))*100</f>
        <v>99.957495313332672</v>
      </c>
      <c r="X3464" s="1">
        <f>(1-ABS(1 - table2[[#This Row],[EP_error_ratio]]))*100</f>
        <v>99.999716815246359</v>
      </c>
      <c r="Y3464" s="1">
        <f>(1-ABS(1 - table2[[#This Row],[EP_polymorphism_ratio]]))*100</f>
        <v>99.690904650721038</v>
      </c>
    </row>
    <row r="3465" spans="1:25" x14ac:dyDescent="0.3">
      <c r="A3465">
        <v>4</v>
      </c>
      <c r="B3465">
        <v>32</v>
      </c>
      <c r="C3465">
        <v>4.0000000000000001E-3</v>
      </c>
      <c r="D3465">
        <v>2E-3</v>
      </c>
      <c r="E3465">
        <v>0.11775358025541044</v>
      </c>
      <c r="F3465">
        <v>30.987951042345209</v>
      </c>
      <c r="G3465">
        <v>4.0652433309274648E-3</v>
      </c>
      <c r="H3465">
        <v>-3703773.9539302904</v>
      </c>
      <c r="I3465">
        <v>31.997824387049278</v>
      </c>
      <c r="J3465">
        <v>4.0061746469468931E-3</v>
      </c>
      <c r="K3465">
        <v>6.3494335381485856E-2</v>
      </c>
      <c r="L3465">
        <v>-3699372.5645852797</v>
      </c>
      <c r="M3465">
        <f>table2[[#This Row],[E_coverage]]/table2[[#This Row],[sample_coverage]]</f>
        <v>0.96837347007328778</v>
      </c>
      <c r="N3465">
        <f>table2[[#This Row],[EP_coverage]]/table2[[#This Row],[sample_coverage]]</f>
        <v>0.99993201209528992</v>
      </c>
      <c r="O3465" t="b">
        <f>IF(ABS(table2[[#This Row],[EP_coverage_ratio]] - 1) &lt;= ABS(table2[[#This Row],[E_coverage_ratio]] - 1),TRUE,FALSE)</f>
        <v>1</v>
      </c>
      <c r="P3465" s="1">
        <f>(table2[[#This Row],[E_err]] + 1)/(table2[[#This Row],[sample_err]] + 1)</f>
        <v>1.0000649833973381</v>
      </c>
      <c r="Q3465" s="1">
        <f>(table2[[#This Row],[EP_err]] + 1 )/(table2[[#This Row],[sample_err]] + 1)</f>
        <v>1.0000061500467599</v>
      </c>
      <c r="R3465" s="1">
        <f>(table2[[#This Row],[EP_gamma]] + 1)/(table2[[#This Row],[expected_gamma]] + 1)</f>
        <v>0.95145688116559102</v>
      </c>
      <c r="S3465" s="1">
        <v>2.3492414700662101E-3</v>
      </c>
      <c r="T3465" s="1">
        <f>(table2[[#This Row],[EP_polymorphism]]+0.1)/(table2[[#This Row],[sample_polymorph]]+0.1)</f>
        <v>1.0034239359810413</v>
      </c>
      <c r="U3465" s="1">
        <f>(1-ABS(1 - table2[[#This Row],[E_coverage_ratio]]))*100</f>
        <v>96.837347007328773</v>
      </c>
      <c r="V3465" s="1">
        <f>(1-ABS(1 - table2[[#This Row],[E_error_ratio]]))*100</f>
        <v>99.99350166026619</v>
      </c>
      <c r="W3465" s="1">
        <f>(1-ABS(1 - table2[[#This Row],[EP_coverage_ratio]]))*100</f>
        <v>99.993201209528991</v>
      </c>
      <c r="X3465" s="1">
        <f>(1-ABS(1 - table2[[#This Row],[EP_error_ratio]]))*100</f>
        <v>99.999384995324021</v>
      </c>
      <c r="Y3465" s="1">
        <f>(1-ABS(1 - table2[[#This Row],[EP_polymorphism_ratio]]))*100</f>
        <v>99.657606401895876</v>
      </c>
    </row>
    <row r="3466" spans="1:25" x14ac:dyDescent="0.3">
      <c r="A3466">
        <v>5</v>
      </c>
      <c r="B3466">
        <v>32</v>
      </c>
      <c r="C3466">
        <v>4.0000000000000001E-3</v>
      </c>
      <c r="D3466">
        <v>2E-3</v>
      </c>
      <c r="E3466">
        <v>0.11770410606483891</v>
      </c>
      <c r="F3466">
        <v>30.990275164293578</v>
      </c>
      <c r="G3466">
        <v>4.0381020219666048E-3</v>
      </c>
      <c r="H3466">
        <v>-3700272.509508153</v>
      </c>
      <c r="I3466">
        <v>32.006275552161625</v>
      </c>
      <c r="J3466">
        <v>3.9792313833044877E-3</v>
      </c>
      <c r="K3466">
        <v>6.3849641379797067E-2</v>
      </c>
      <c r="L3466">
        <v>-3695823.1628079051</v>
      </c>
      <c r="M3466">
        <f>table2[[#This Row],[E_coverage]]/table2[[#This Row],[sample_coverage]]</f>
        <v>0.96844609888417432</v>
      </c>
      <c r="N3466">
        <f>table2[[#This Row],[EP_coverage]]/table2[[#This Row],[sample_coverage]]</f>
        <v>1.0001961110050508</v>
      </c>
      <c r="O3466" t="b">
        <f>IF(ABS(table2[[#This Row],[EP_coverage_ratio]] - 1) &lt;= ABS(table2[[#This Row],[E_coverage_ratio]] - 1),TRUE,FALSE)</f>
        <v>1</v>
      </c>
      <c r="P3466" s="1">
        <f>(table2[[#This Row],[E_err]] + 1)/(table2[[#This Row],[sample_err]] + 1)</f>
        <v>1.0000379502210823</v>
      </c>
      <c r="Q3466" s="1">
        <f>(table2[[#This Row],[EP_err]] + 1 )/(table2[[#This Row],[sample_err]] + 1)</f>
        <v>0.9999793141267973</v>
      </c>
      <c r="R3466" s="1">
        <f>(table2[[#This Row],[EP_gamma]] + 1)/(table2[[#This Row],[expected_gamma]] + 1)</f>
        <v>0.95181688570989498</v>
      </c>
      <c r="S3466" s="1">
        <v>2.3580663405065E-3</v>
      </c>
      <c r="T3466" s="1">
        <f>(table2[[#This Row],[EP_polymorphism]]+0.1)/(table2[[#This Row],[sample_polymorph]]+0.1)</f>
        <v>1.0035104543186912</v>
      </c>
      <c r="U3466" s="1">
        <f>(1-ABS(1 - table2[[#This Row],[E_coverage_ratio]]))*100</f>
        <v>96.844609888417438</v>
      </c>
      <c r="V3466" s="1">
        <f>(1-ABS(1 - table2[[#This Row],[E_error_ratio]]))*100</f>
        <v>99.996204977891765</v>
      </c>
      <c r="W3466" s="1">
        <f>(1-ABS(1 - table2[[#This Row],[EP_coverage_ratio]]))*100</f>
        <v>99.980388899494926</v>
      </c>
      <c r="X3466" s="1">
        <f>(1-ABS(1 - table2[[#This Row],[EP_error_ratio]]))*100</f>
        <v>99.997931412679733</v>
      </c>
      <c r="Y3466" s="1">
        <f>(1-ABS(1 - table2[[#This Row],[EP_polymorphism_ratio]]))*100</f>
        <v>99.648954568130875</v>
      </c>
    </row>
    <row r="3467" spans="1:25" x14ac:dyDescent="0.3">
      <c r="A3467">
        <v>6</v>
      </c>
      <c r="B3467">
        <v>32</v>
      </c>
      <c r="C3467">
        <v>4.0000000000000001E-3</v>
      </c>
      <c r="D3467">
        <v>2E-3</v>
      </c>
      <c r="E3467">
        <v>0.11657892255213431</v>
      </c>
      <c r="F3467">
        <v>31.001382451432065</v>
      </c>
      <c r="G3467">
        <v>4.0553024166390551E-3</v>
      </c>
      <c r="H3467">
        <v>-3700910.6352449865</v>
      </c>
      <c r="I3467">
        <v>31.99934594085822</v>
      </c>
      <c r="J3467">
        <v>3.9969584967177035E-3</v>
      </c>
      <c r="K3467">
        <v>6.2771953730473687E-2</v>
      </c>
      <c r="L3467">
        <v>-3696566.1776483348</v>
      </c>
      <c r="M3467">
        <f>table2[[#This Row],[E_coverage]]/table2[[#This Row],[sample_coverage]]</f>
        <v>0.96879320160725202</v>
      </c>
      <c r="N3467">
        <f>table2[[#This Row],[EP_coverage]]/table2[[#This Row],[sample_coverage]]</f>
        <v>0.99997956065181937</v>
      </c>
      <c r="O3467" t="b">
        <f>IF(ABS(table2[[#This Row],[EP_coverage_ratio]] - 1) &lt;= ABS(table2[[#This Row],[E_coverage_ratio]] - 1),TRUE,FALSE)</f>
        <v>1</v>
      </c>
      <c r="P3467" s="1">
        <f>(table2[[#This Row],[E_err]] + 1)/(table2[[#This Row],[sample_err]] + 1)</f>
        <v>1.0000550820882859</v>
      </c>
      <c r="Q3467" s="1">
        <f>(table2[[#This Row],[EP_err]] + 1 )/(table2[[#This Row],[sample_err]] + 1)</f>
        <v>0.99999697061426063</v>
      </c>
      <c r="R3467" s="1">
        <f>(table2[[#This Row],[EP_gamma]] + 1)/(table2[[#This Row],[expected_gamma]] + 1)</f>
        <v>0.95181086823788907</v>
      </c>
      <c r="S3467" s="1">
        <v>2.3178941800805399E-3</v>
      </c>
      <c r="T3467" s="1">
        <f>(table2[[#This Row],[EP_polymorphism]]+0.1)/(table2[[#This Row],[sample_polymorph]]+0.1)</f>
        <v>1.0031166096086326</v>
      </c>
      <c r="U3467" s="1">
        <f>(1-ABS(1 - table2[[#This Row],[E_coverage_ratio]]))*100</f>
        <v>96.8793201607252</v>
      </c>
      <c r="V3467" s="1">
        <f>(1-ABS(1 - table2[[#This Row],[E_error_ratio]]))*100</f>
        <v>99.994491791171413</v>
      </c>
      <c r="W3467" s="1">
        <f>(1-ABS(1 - table2[[#This Row],[EP_coverage_ratio]]))*100</f>
        <v>99.997956065181938</v>
      </c>
      <c r="X3467" s="1">
        <f>(1-ABS(1 - table2[[#This Row],[EP_error_ratio]]))*100</f>
        <v>99.999697061426062</v>
      </c>
      <c r="Y3467" s="1">
        <f>(1-ABS(1 - table2[[#This Row],[EP_polymorphism_ratio]]))*100</f>
        <v>99.688339039136736</v>
      </c>
    </row>
    <row r="3468" spans="1:25" x14ac:dyDescent="0.3">
      <c r="A3468">
        <v>7</v>
      </c>
      <c r="B3468">
        <v>32</v>
      </c>
      <c r="C3468">
        <v>4.0000000000000001E-3</v>
      </c>
      <c r="D3468">
        <v>2E-3</v>
      </c>
      <c r="E3468">
        <v>0.11634409942224669</v>
      </c>
      <c r="F3468">
        <v>30.987156307817351</v>
      </c>
      <c r="G3468">
        <v>4.032811960741246E-3</v>
      </c>
      <c r="H3468">
        <v>-3699160.853257413</v>
      </c>
      <c r="I3468">
        <v>31.984409404563131</v>
      </c>
      <c r="J3468">
        <v>3.9748799714494805E-3</v>
      </c>
      <c r="K3468">
        <v>6.2769901179032375E-2</v>
      </c>
      <c r="L3468">
        <v>-3694808.3892293209</v>
      </c>
      <c r="M3468">
        <f>table2[[#This Row],[E_coverage]]/table2[[#This Row],[sample_coverage]]</f>
        <v>0.96834863461929221</v>
      </c>
      <c r="N3468">
        <f>table2[[#This Row],[EP_coverage]]/table2[[#This Row],[sample_coverage]]</f>
        <v>0.99951279389259784</v>
      </c>
      <c r="O3468" t="b">
        <f>IF(ABS(table2[[#This Row],[EP_coverage_ratio]] - 1) &lt;= ABS(table2[[#This Row],[E_coverage_ratio]] - 1),TRUE,FALSE)</f>
        <v>1</v>
      </c>
      <c r="P3468" s="1">
        <f>(table2[[#This Row],[E_err]] + 1)/(table2[[#This Row],[sample_err]] + 1)</f>
        <v>1.0000326812357982</v>
      </c>
      <c r="Q3468" s="1">
        <f>(table2[[#This Row],[EP_err]] + 1 )/(table2[[#This Row],[sample_err]] + 1)</f>
        <v>0.99997498005124441</v>
      </c>
      <c r="R3468" s="1">
        <f>(table2[[#This Row],[EP_gamma]] + 1)/(table2[[#This Row],[expected_gamma]] + 1)</f>
        <v>0.95200924314381097</v>
      </c>
      <c r="S3468" s="1">
        <v>2.3185759668523601E-3</v>
      </c>
      <c r="T3468" s="1">
        <f>(table2[[#This Row],[EP_polymorphism]]+0.1)/(table2[[#This Row],[sample_polymorph]]+0.1)</f>
        <v>1.0031232937926702</v>
      </c>
      <c r="U3468" s="1">
        <f>(1-ABS(1 - table2[[#This Row],[E_coverage_ratio]]))*100</f>
        <v>96.834863461929217</v>
      </c>
      <c r="V3468" s="1">
        <f>(1-ABS(1 - table2[[#This Row],[E_error_ratio]]))*100</f>
        <v>99.996731876420171</v>
      </c>
      <c r="W3468" s="1">
        <f>(1-ABS(1 - table2[[#This Row],[EP_coverage_ratio]]))*100</f>
        <v>99.951279389259781</v>
      </c>
      <c r="X3468" s="1">
        <f>(1-ABS(1 - table2[[#This Row],[EP_error_ratio]]))*100</f>
        <v>99.997498005124442</v>
      </c>
      <c r="Y3468" s="1">
        <f>(1-ABS(1 - table2[[#This Row],[EP_polymorphism_ratio]]))*100</f>
        <v>99.687670620732987</v>
      </c>
    </row>
    <row r="3469" spans="1:25" x14ac:dyDescent="0.3">
      <c r="A3469">
        <v>8</v>
      </c>
      <c r="B3469">
        <v>32</v>
      </c>
      <c r="C3469">
        <v>4.0000000000000001E-3</v>
      </c>
      <c r="D3469">
        <v>2E-3</v>
      </c>
      <c r="E3469">
        <v>0.11750986782310628</v>
      </c>
      <c r="F3469">
        <v>30.988067032191609</v>
      </c>
      <c r="G3469">
        <v>4.0641887556940714E-3</v>
      </c>
      <c r="H3469">
        <v>-3702388.3878174555</v>
      </c>
      <c r="I3469">
        <v>31.974800862887978</v>
      </c>
      <c r="J3469">
        <v>4.0064281347944927E-3</v>
      </c>
      <c r="K3469">
        <v>6.2101925929854369E-2</v>
      </c>
      <c r="L3469">
        <v>-3698133.2201349721</v>
      </c>
      <c r="M3469">
        <f>table2[[#This Row],[E_coverage]]/table2[[#This Row],[sample_coverage]]</f>
        <v>0.96837709475598777</v>
      </c>
      <c r="N3469">
        <f>table2[[#This Row],[EP_coverage]]/table2[[#This Row],[sample_coverage]]</f>
        <v>0.99921252696524931</v>
      </c>
      <c r="O3469" t="b">
        <f>IF(ABS(table2[[#This Row],[EP_coverage_ratio]] - 1) &lt;= ABS(table2[[#This Row],[E_coverage_ratio]] - 1),TRUE,FALSE)</f>
        <v>1</v>
      </c>
      <c r="P3469" s="1">
        <f>(table2[[#This Row],[E_err]] + 1)/(table2[[#This Row],[sample_err]] + 1)</f>
        <v>1.0000639330235996</v>
      </c>
      <c r="Q3469" s="1">
        <f>(table2[[#This Row],[EP_err]] + 1 )/(table2[[#This Row],[sample_err]] + 1)</f>
        <v>1.0000064025246957</v>
      </c>
      <c r="R3469" s="1">
        <f>(table2[[#This Row],[EP_gamma]] + 1)/(table2[[#This Row],[expected_gamma]] + 1)</f>
        <v>0.95041838690768254</v>
      </c>
      <c r="S3469" s="1">
        <v>2.2932449732761999E-3</v>
      </c>
      <c r="T3469" s="1">
        <f>(table2[[#This Row],[EP_polymorphism]]+0.1)/(table2[[#This Row],[sample_polymorph]]+0.1)</f>
        <v>1.0028749507183941</v>
      </c>
      <c r="U3469" s="1">
        <f>(1-ABS(1 - table2[[#This Row],[E_coverage_ratio]]))*100</f>
        <v>96.837709475598771</v>
      </c>
      <c r="V3469" s="1">
        <f>(1-ABS(1 - table2[[#This Row],[E_error_ratio]]))*100</f>
        <v>99.993606697640033</v>
      </c>
      <c r="W3469" s="1">
        <f>(1-ABS(1 - table2[[#This Row],[EP_coverage_ratio]]))*100</f>
        <v>99.921252696524931</v>
      </c>
      <c r="X3469" s="1">
        <f>(1-ABS(1 - table2[[#This Row],[EP_error_ratio]]))*100</f>
        <v>99.99935974753042</v>
      </c>
      <c r="Y3469" s="1">
        <f>(1-ABS(1 - table2[[#This Row],[EP_polymorphism_ratio]]))*100</f>
        <v>99.712504928160598</v>
      </c>
    </row>
    <row r="3470" spans="1:25" x14ac:dyDescent="0.3">
      <c r="A3470">
        <v>9</v>
      </c>
      <c r="B3470">
        <v>32</v>
      </c>
      <c r="C3470">
        <v>4.0000000000000001E-3</v>
      </c>
      <c r="D3470">
        <v>2E-3</v>
      </c>
      <c r="E3470">
        <v>0.11721468408952615</v>
      </c>
      <c r="F3470">
        <v>30.990590658860071</v>
      </c>
      <c r="G3470">
        <v>4.0534589743066174E-3</v>
      </c>
      <c r="H3470">
        <v>-3701955.5848110989</v>
      </c>
      <c r="I3470">
        <v>31.992827885770261</v>
      </c>
      <c r="J3470">
        <v>3.9950380968581589E-3</v>
      </c>
      <c r="K3470">
        <v>6.3032679632253411E-2</v>
      </c>
      <c r="L3470">
        <v>-3697594.1971955067</v>
      </c>
      <c r="M3470">
        <f>table2[[#This Row],[E_coverage]]/table2[[#This Row],[sample_coverage]]</f>
        <v>0.96845595808937723</v>
      </c>
      <c r="N3470">
        <f>table2[[#This Row],[EP_coverage]]/table2[[#This Row],[sample_coverage]]</f>
        <v>0.99977587143032065</v>
      </c>
      <c r="O3470" t="b">
        <f>IF(ABS(table2[[#This Row],[EP_coverage_ratio]] - 1) &lt;= ABS(table2[[#This Row],[E_coverage_ratio]] - 1),TRUE,FALSE)</f>
        <v>1</v>
      </c>
      <c r="P3470" s="1">
        <f>(table2[[#This Row],[E_err]] + 1)/(table2[[#This Row],[sample_err]] + 1)</f>
        <v>1.0000532459903453</v>
      </c>
      <c r="Q3470" s="1">
        <f>(table2[[#This Row],[EP_err]] + 1 )/(table2[[#This Row],[sample_err]] + 1)</f>
        <v>0.99999505786539644</v>
      </c>
      <c r="R3470" s="1">
        <f>(table2[[#This Row],[EP_gamma]] + 1)/(table2[[#This Row],[expected_gamma]] + 1)</f>
        <v>0.95150260265203335</v>
      </c>
      <c r="S3470" s="1">
        <v>2.3277456395821498E-3</v>
      </c>
      <c r="T3470" s="1">
        <f>(table2[[#This Row],[EP_polymorphism]]+0.1)/(table2[[#This Row],[sample_polymorph]]+0.1)</f>
        <v>1.003213192544923</v>
      </c>
      <c r="U3470" s="1">
        <f>(1-ABS(1 - table2[[#This Row],[E_coverage_ratio]]))*100</f>
        <v>96.84559580893773</v>
      </c>
      <c r="V3470" s="1">
        <f>(1-ABS(1 - table2[[#This Row],[E_error_ratio]]))*100</f>
        <v>99.994675400965477</v>
      </c>
      <c r="W3470" s="1">
        <f>(1-ABS(1 - table2[[#This Row],[EP_coverage_ratio]]))*100</f>
        <v>99.977587143032068</v>
      </c>
      <c r="X3470" s="1">
        <f>(1-ABS(1 - table2[[#This Row],[EP_error_ratio]]))*100</f>
        <v>99.999505786539643</v>
      </c>
      <c r="Y3470" s="1">
        <f>(1-ABS(1 - table2[[#This Row],[EP_polymorphism_ratio]]))*100</f>
        <v>99.678680745507691</v>
      </c>
    </row>
    <row r="3471" spans="1:25" x14ac:dyDescent="0.3">
      <c r="A3471">
        <v>10</v>
      </c>
      <c r="B3471">
        <v>32</v>
      </c>
      <c r="C3471">
        <v>4.0000000000000001E-3</v>
      </c>
      <c r="D3471">
        <v>2E-3</v>
      </c>
      <c r="E3471">
        <v>0.11723659551841609</v>
      </c>
      <c r="F3471">
        <v>30.991916638245215</v>
      </c>
      <c r="G3471">
        <v>4.0419557323713501E-3</v>
      </c>
      <c r="H3471">
        <v>-3701477.8971163267</v>
      </c>
      <c r="I3471">
        <v>32.013315015770395</v>
      </c>
      <c r="J3471">
        <v>3.9828110937476053E-3</v>
      </c>
      <c r="K3471">
        <v>6.4165872422060094E-2</v>
      </c>
      <c r="L3471">
        <v>-3697008.7959646056</v>
      </c>
      <c r="M3471">
        <f>table2[[#This Row],[E_coverage]]/table2[[#This Row],[sample_coverage]]</f>
        <v>0.96849739494516296</v>
      </c>
      <c r="N3471">
        <f>table2[[#This Row],[EP_coverage]]/table2[[#This Row],[sample_coverage]]</f>
        <v>1.0004160942428248</v>
      </c>
      <c r="O3471" t="b">
        <f>IF(ABS(table2[[#This Row],[EP_coverage_ratio]] - 1) &lt;= ABS(table2[[#This Row],[E_coverage_ratio]] - 1),TRUE,FALSE)</f>
        <v>1</v>
      </c>
      <c r="P3471" s="1">
        <f>(table2[[#This Row],[E_err]] + 1)/(table2[[#This Row],[sample_err]] + 1)</f>
        <v>1.0000417885780593</v>
      </c>
      <c r="Q3471" s="1">
        <f>(table2[[#This Row],[EP_err]] + 1 )/(table2[[#This Row],[sample_err]] + 1)</f>
        <v>0.99998287957544585</v>
      </c>
      <c r="R3471" s="1">
        <f>(table2[[#This Row],[EP_gamma]] + 1)/(table2[[#This Row],[expected_gamma]] + 1)</f>
        <v>0.9524982234656123</v>
      </c>
      <c r="S3471" s="1">
        <v>2.3705288590708498E-3</v>
      </c>
      <c r="T3471" s="1">
        <f>(table2[[#This Row],[EP_polymorphism]]+0.1)/(table2[[#This Row],[sample_polymorph]]+0.1)</f>
        <v>1.0036326358732437</v>
      </c>
      <c r="U3471" s="1">
        <f>(1-ABS(1 - table2[[#This Row],[E_coverage_ratio]]))*100</f>
        <v>96.849739494516299</v>
      </c>
      <c r="V3471" s="1">
        <f>(1-ABS(1 - table2[[#This Row],[E_error_ratio]]))*100</f>
        <v>99.995821142194075</v>
      </c>
      <c r="W3471" s="1">
        <f>(1-ABS(1 - table2[[#This Row],[EP_coverage_ratio]]))*100</f>
        <v>99.958390575717516</v>
      </c>
      <c r="X3471" s="1">
        <f>(1-ABS(1 - table2[[#This Row],[EP_error_ratio]]))*100</f>
        <v>99.998287957544591</v>
      </c>
      <c r="Y3471" s="1">
        <f>(1-ABS(1 - table2[[#This Row],[EP_polymorphism_ratio]]))*100</f>
        <v>99.636736412675631</v>
      </c>
    </row>
    <row r="3472" spans="1:25" x14ac:dyDescent="0.3">
      <c r="A3472">
        <v>1</v>
      </c>
      <c r="B3472">
        <v>32</v>
      </c>
      <c r="C3472">
        <v>4.0000000000000001E-3</v>
      </c>
      <c r="D3472">
        <v>4.0000000000000001E-3</v>
      </c>
      <c r="E3472">
        <v>0.21260397987586882</v>
      </c>
      <c r="F3472">
        <v>30.055054729889743</v>
      </c>
      <c r="G3472">
        <v>4.0890632804210097E-3</v>
      </c>
      <c r="H3472">
        <v>-3824220.7958440105</v>
      </c>
      <c r="I3472">
        <v>31.996238481721306</v>
      </c>
      <c r="J3472">
        <v>3.984977324498251E-3</v>
      </c>
      <c r="K3472">
        <v>0.12143570033144685</v>
      </c>
      <c r="L3472">
        <v>-3810681.3949263101</v>
      </c>
      <c r="M3472">
        <f>table2[[#This Row],[E_coverage]]/table2[[#This Row],[sample_coverage]]</f>
        <v>0.93922046030905448</v>
      </c>
      <c r="N3472">
        <f>table2[[#This Row],[EP_coverage]]/table2[[#This Row],[sample_coverage]]</f>
        <v>0.99988245255379082</v>
      </c>
      <c r="O3472" t="b">
        <f>IF(ABS(table2[[#This Row],[EP_coverage_ratio]] - 1) &lt;= ABS(table2[[#This Row],[E_coverage_ratio]] - 1),TRUE,FALSE)</f>
        <v>1</v>
      </c>
      <c r="P3472" s="1">
        <f>(table2[[#This Row],[E_err]] + 1)/(table2[[#This Row],[sample_err]] + 1)</f>
        <v>1.0000887084466343</v>
      </c>
      <c r="Q3472" s="1">
        <f>(table2[[#This Row],[EP_err]] + 1 )/(table2[[#This Row],[sample_err]] + 1)</f>
        <v>0.99998503717579501</v>
      </c>
      <c r="R3472" s="1">
        <f>(table2[[#This Row],[EP_gamma]] + 1)/(table2[[#This Row],[expected_gamma]] + 1)</f>
        <v>0.92481611386946405</v>
      </c>
      <c r="S3472" s="1">
        <v>4.6472714830002497E-3</v>
      </c>
      <c r="T3472" s="1">
        <f>(table2[[#This Row],[EP_polymorphism]]+0.1)/(table2[[#This Row],[sample_polymorph]]+0.1)</f>
        <v>1.0062237642596177</v>
      </c>
      <c r="U3472" s="1">
        <f>(1-ABS(1 - table2[[#This Row],[E_coverage_ratio]]))*100</f>
        <v>93.922046030905449</v>
      </c>
      <c r="V3472" s="1">
        <f>(1-ABS(1 - table2[[#This Row],[E_error_ratio]]))*100</f>
        <v>99.991129155336566</v>
      </c>
      <c r="W3472" s="1">
        <f>(1-ABS(1 - table2[[#This Row],[EP_coverage_ratio]]))*100</f>
        <v>99.988245255379084</v>
      </c>
      <c r="X3472" s="1">
        <f>(1-ABS(1 - table2[[#This Row],[EP_error_ratio]]))*100</f>
        <v>99.998503717579496</v>
      </c>
      <c r="Y3472" s="1">
        <f>(1-ABS(1 - table2[[#This Row],[EP_polymorphism_ratio]]))*100</f>
        <v>99.377623574038239</v>
      </c>
    </row>
    <row r="3473" spans="1:25" x14ac:dyDescent="0.3">
      <c r="A3473">
        <v>2</v>
      </c>
      <c r="B3473">
        <v>32</v>
      </c>
      <c r="C3473">
        <v>4.0000000000000001E-3</v>
      </c>
      <c r="D3473">
        <v>4.0000000000000001E-3</v>
      </c>
      <c r="E3473">
        <v>0.21354092139634595</v>
      </c>
      <c r="F3473">
        <v>30.041066569291633</v>
      </c>
      <c r="G3473">
        <v>4.1011226315440918E-3</v>
      </c>
      <c r="H3473">
        <v>-3826545.5424498441</v>
      </c>
      <c r="I3473">
        <v>31.974712880094991</v>
      </c>
      <c r="J3473">
        <v>3.9971495856814844E-3</v>
      </c>
      <c r="K3473">
        <v>0.12106524615423821</v>
      </c>
      <c r="L3473">
        <v>-3813088.9871951081</v>
      </c>
      <c r="M3473">
        <f>table2[[#This Row],[E_coverage]]/table2[[#This Row],[sample_coverage]]</f>
        <v>0.93878333029036354</v>
      </c>
      <c r="N3473">
        <f>table2[[#This Row],[EP_coverage]]/table2[[#This Row],[sample_coverage]]</f>
        <v>0.99920977750296847</v>
      </c>
      <c r="O3473" t="b">
        <f>IF(ABS(table2[[#This Row],[EP_coverage_ratio]] - 1) &lt;= ABS(table2[[#This Row],[E_coverage_ratio]] - 1),TRUE,FALSE)</f>
        <v>1</v>
      </c>
      <c r="P3473" s="1">
        <f>(table2[[#This Row],[E_err]] + 1)/(table2[[#This Row],[sample_err]] + 1)</f>
        <v>1.000100719752534</v>
      </c>
      <c r="Q3473" s="1">
        <f>(table2[[#This Row],[EP_err]] + 1 )/(table2[[#This Row],[sample_err]] + 1)</f>
        <v>0.99999716094191382</v>
      </c>
      <c r="R3473" s="1">
        <f>(table2[[#This Row],[EP_gamma]] + 1)/(table2[[#This Row],[expected_gamma]] + 1)</f>
        <v>0.92379682167149202</v>
      </c>
      <c r="S3473" s="1">
        <v>4.6343442351260899E-3</v>
      </c>
      <c r="T3473" s="1">
        <f>(table2[[#This Row],[EP_polymorphism]]+0.1)/(table2[[#This Row],[sample_polymorph]]+0.1)</f>
        <v>1.0060994637992893</v>
      </c>
      <c r="U3473" s="1">
        <f>(1-ABS(1 - table2[[#This Row],[E_coverage_ratio]]))*100</f>
        <v>93.878333029036355</v>
      </c>
      <c r="V3473" s="1">
        <f>(1-ABS(1 - table2[[#This Row],[E_error_ratio]]))*100</f>
        <v>99.989928024746604</v>
      </c>
      <c r="W3473" s="1">
        <f>(1-ABS(1 - table2[[#This Row],[EP_coverage_ratio]]))*100</f>
        <v>99.920977750296842</v>
      </c>
      <c r="X3473" s="1">
        <f>(1-ABS(1 - table2[[#This Row],[EP_error_ratio]]))*100</f>
        <v>99.999716094191385</v>
      </c>
      <c r="Y3473" s="1">
        <f>(1-ABS(1 - table2[[#This Row],[EP_polymorphism_ratio]]))*100</f>
        <v>99.390053620071072</v>
      </c>
    </row>
    <row r="3474" spans="1:25" x14ac:dyDescent="0.3">
      <c r="A3474">
        <v>3</v>
      </c>
      <c r="B3474">
        <v>32</v>
      </c>
      <c r="C3474">
        <v>4.0000000000000001E-3</v>
      </c>
      <c r="D3474">
        <v>4.0000000000000001E-3</v>
      </c>
      <c r="E3474">
        <v>0.21221737942117527</v>
      </c>
      <c r="F3474">
        <v>30.052020891080225</v>
      </c>
      <c r="G3474">
        <v>4.0785909808624373E-3</v>
      </c>
      <c r="H3474">
        <v>-3821838.6812162269</v>
      </c>
      <c r="I3474">
        <v>31.972886573560988</v>
      </c>
      <c r="J3474">
        <v>3.9757665003500075E-3</v>
      </c>
      <c r="K3474">
        <v>0.12028845259679685</v>
      </c>
      <c r="L3474">
        <v>-3808517.8575725327</v>
      </c>
      <c r="M3474">
        <f>table2[[#This Row],[E_coverage]]/table2[[#This Row],[sample_coverage]]</f>
        <v>0.93912565284625704</v>
      </c>
      <c r="N3474">
        <f>table2[[#This Row],[EP_coverage]]/table2[[#This Row],[sample_coverage]]</f>
        <v>0.99915270542378087</v>
      </c>
      <c r="O3474" t="b">
        <f>IF(ABS(table2[[#This Row],[EP_coverage_ratio]] - 1) &lt;= ABS(table2[[#This Row],[E_coverage_ratio]] - 1),TRUE,FALSE)</f>
        <v>1</v>
      </c>
      <c r="P3474" s="1">
        <f>(table2[[#This Row],[E_err]] + 1)/(table2[[#This Row],[sample_err]] + 1)</f>
        <v>1.0000782778693849</v>
      </c>
      <c r="Q3474" s="1">
        <f>(table2[[#This Row],[EP_err]] + 1 )/(table2[[#This Row],[sample_err]] + 1)</f>
        <v>0.99997586304815733</v>
      </c>
      <c r="R3474" s="1">
        <f>(table2[[#This Row],[EP_gamma]] + 1)/(table2[[#This Row],[expected_gamma]] + 1)</f>
        <v>0.92416465199643172</v>
      </c>
      <c r="S3474" s="1">
        <v>4.5991215631677696E-3</v>
      </c>
      <c r="T3474" s="1">
        <f>(table2[[#This Row],[EP_polymorphism]]+0.1)/(table2[[#This Row],[sample_polymorph]]+0.1)</f>
        <v>1.0057607842612286</v>
      </c>
      <c r="U3474" s="1">
        <f>(1-ABS(1 - table2[[#This Row],[E_coverage_ratio]]))*100</f>
        <v>93.9125652846257</v>
      </c>
      <c r="V3474" s="1">
        <f>(1-ABS(1 - table2[[#This Row],[E_error_ratio]]))*100</f>
        <v>99.992172213061508</v>
      </c>
      <c r="W3474" s="1">
        <f>(1-ABS(1 - table2[[#This Row],[EP_coverage_ratio]]))*100</f>
        <v>99.915270542378082</v>
      </c>
      <c r="X3474" s="1">
        <f>(1-ABS(1 - table2[[#This Row],[EP_error_ratio]]))*100</f>
        <v>99.997586304815727</v>
      </c>
      <c r="Y3474" s="1">
        <f>(1-ABS(1 - table2[[#This Row],[EP_polymorphism_ratio]]))*100</f>
        <v>99.423921573877138</v>
      </c>
    </row>
    <row r="3475" spans="1:25" x14ac:dyDescent="0.3">
      <c r="A3475">
        <v>4</v>
      </c>
      <c r="B3475">
        <v>32</v>
      </c>
      <c r="C3475">
        <v>4.0000000000000001E-3</v>
      </c>
      <c r="D3475">
        <v>4.0000000000000001E-3</v>
      </c>
      <c r="E3475">
        <v>0.21250959734245248</v>
      </c>
      <c r="F3475">
        <v>30.058023751445329</v>
      </c>
      <c r="G3475">
        <v>4.0885910666415013E-3</v>
      </c>
      <c r="H3475">
        <v>-3824747.8611306227</v>
      </c>
      <c r="I3475">
        <v>32.016566652538479</v>
      </c>
      <c r="J3475">
        <v>3.9840717814998514E-3</v>
      </c>
      <c r="K3475">
        <v>0.12238759971157598</v>
      </c>
      <c r="L3475">
        <v>-3811039.4930114578</v>
      </c>
      <c r="M3475">
        <f>table2[[#This Row],[E_coverage]]/table2[[#This Row],[sample_coverage]]</f>
        <v>0.93931324223266655</v>
      </c>
      <c r="N3475">
        <f>table2[[#This Row],[EP_coverage]]/table2[[#This Row],[sample_coverage]]</f>
        <v>1.0005177078918275</v>
      </c>
      <c r="O3475" t="b">
        <f>IF(ABS(table2[[#This Row],[EP_coverage_ratio]] - 1) &lt;= ABS(table2[[#This Row],[E_coverage_ratio]] - 1),TRUE,FALSE)</f>
        <v>1</v>
      </c>
      <c r="P3475" s="1">
        <f>(table2[[#This Row],[E_err]] + 1)/(table2[[#This Row],[sample_err]] + 1)</f>
        <v>1.0000882381141847</v>
      </c>
      <c r="Q3475" s="1">
        <f>(table2[[#This Row],[EP_err]] + 1 )/(table2[[#This Row],[sample_err]] + 1)</f>
        <v>0.99998413524053764</v>
      </c>
      <c r="R3475" s="1">
        <f>(table2[[#This Row],[EP_gamma]] + 1)/(table2[[#This Row],[expected_gamma]] + 1)</f>
        <v>0.92567316759520624</v>
      </c>
      <c r="S3475" s="1">
        <v>4.6934830941561803E-3</v>
      </c>
      <c r="T3475" s="1">
        <f>(table2[[#This Row],[EP_polymorphism]]+0.1)/(table2[[#This Row],[sample_polymorph]]+0.1)</f>
        <v>1.0066681066745786</v>
      </c>
      <c r="U3475" s="1">
        <f>(1-ABS(1 - table2[[#This Row],[E_coverage_ratio]]))*100</f>
        <v>93.931324223266657</v>
      </c>
      <c r="V3475" s="1">
        <f>(1-ABS(1 - table2[[#This Row],[E_error_ratio]]))*100</f>
        <v>99.991176188581534</v>
      </c>
      <c r="W3475" s="1">
        <f>(1-ABS(1 - table2[[#This Row],[EP_coverage_ratio]]))*100</f>
        <v>99.948229210817246</v>
      </c>
      <c r="X3475" s="1">
        <f>(1-ABS(1 - table2[[#This Row],[EP_error_ratio]]))*100</f>
        <v>99.99841352405376</v>
      </c>
      <c r="Y3475" s="1">
        <f>(1-ABS(1 - table2[[#This Row],[EP_polymorphism_ratio]]))*100</f>
        <v>99.333189332542133</v>
      </c>
    </row>
    <row r="3476" spans="1:25" x14ac:dyDescent="0.3">
      <c r="A3476">
        <v>5</v>
      </c>
      <c r="B3476">
        <v>32</v>
      </c>
      <c r="C3476">
        <v>4.0000000000000001E-3</v>
      </c>
      <c r="D3476">
        <v>4.0000000000000001E-3</v>
      </c>
      <c r="E3476">
        <v>0.21193543957982858</v>
      </c>
      <c r="F3476">
        <v>30.046684357624244</v>
      </c>
      <c r="G3476">
        <v>4.1018955163775773E-3</v>
      </c>
      <c r="H3476">
        <v>-3826473.0974995131</v>
      </c>
      <c r="I3476">
        <v>31.979622293952154</v>
      </c>
      <c r="J3476">
        <v>3.9980460843478879E-3</v>
      </c>
      <c r="K3476">
        <v>0.12097587846614226</v>
      </c>
      <c r="L3476">
        <v>-3813076.9813481397</v>
      </c>
      <c r="M3476">
        <f>table2[[#This Row],[E_coverage]]/table2[[#This Row],[sample_coverage]]</f>
        <v>0.93895888617575762</v>
      </c>
      <c r="N3476">
        <f>table2[[#This Row],[EP_coverage]]/table2[[#This Row],[sample_coverage]]</f>
        <v>0.99936319668600482</v>
      </c>
      <c r="O3476" t="b">
        <f>IF(ABS(table2[[#This Row],[EP_coverage_ratio]] - 1) &lt;= ABS(table2[[#This Row],[E_coverage_ratio]] - 1),TRUE,FALSE)</f>
        <v>1</v>
      </c>
      <c r="P3476" s="1">
        <f>(table2[[#This Row],[E_err]] + 1)/(table2[[#This Row],[sample_err]] + 1)</f>
        <v>1.000101489558145</v>
      </c>
      <c r="Q3476" s="1">
        <f>(table2[[#This Row],[EP_err]] + 1 )/(table2[[#This Row],[sample_err]] + 1)</f>
        <v>0.99999805386887231</v>
      </c>
      <c r="R3476" s="1">
        <f>(table2[[#This Row],[EP_gamma]] + 1)/(table2[[#This Row],[expected_gamma]] + 1)</f>
        <v>0.92494685926073639</v>
      </c>
      <c r="S3476" s="1">
        <v>4.6367194280163499E-3</v>
      </c>
      <c r="T3476" s="1">
        <f>(table2[[#This Row],[EP_polymorphism]]+0.1)/(table2[[#This Row],[sample_polymorph]]+0.1)</f>
        <v>1.006122302192465</v>
      </c>
      <c r="U3476" s="1">
        <f>(1-ABS(1 - table2[[#This Row],[E_coverage_ratio]]))*100</f>
        <v>93.895888617575764</v>
      </c>
      <c r="V3476" s="1">
        <f>(1-ABS(1 - table2[[#This Row],[E_error_ratio]]))*100</f>
        <v>99.9898510441855</v>
      </c>
      <c r="W3476" s="1">
        <f>(1-ABS(1 - table2[[#This Row],[EP_coverage_ratio]]))*100</f>
        <v>99.936319668600476</v>
      </c>
      <c r="X3476" s="1">
        <f>(1-ABS(1 - table2[[#This Row],[EP_error_ratio]]))*100</f>
        <v>99.999805386887232</v>
      </c>
      <c r="Y3476" s="1">
        <f>(1-ABS(1 - table2[[#This Row],[EP_polymorphism_ratio]]))*100</f>
        <v>99.387769780753501</v>
      </c>
    </row>
    <row r="3477" spans="1:25" x14ac:dyDescent="0.3">
      <c r="A3477">
        <v>6</v>
      </c>
      <c r="B3477">
        <v>32</v>
      </c>
      <c r="C3477">
        <v>4.0000000000000001E-3</v>
      </c>
      <c r="D3477">
        <v>4.0000000000000001E-3</v>
      </c>
      <c r="E3477">
        <v>0.21035832936682278</v>
      </c>
      <c r="F3477">
        <v>30.073087774148725</v>
      </c>
      <c r="G3477">
        <v>4.0926268634994155E-3</v>
      </c>
      <c r="H3477">
        <v>-3823452.8776108152</v>
      </c>
      <c r="I3477">
        <v>32.020683052738349</v>
      </c>
      <c r="J3477">
        <v>3.988282937000231E-3</v>
      </c>
      <c r="K3477">
        <v>0.12169866268350032</v>
      </c>
      <c r="L3477">
        <v>-3809829.9934212076</v>
      </c>
      <c r="M3477">
        <f>table2[[#This Row],[E_coverage]]/table2[[#This Row],[sample_coverage]]</f>
        <v>0.93978399294214765</v>
      </c>
      <c r="N3477">
        <f>table2[[#This Row],[EP_coverage]]/table2[[#This Row],[sample_coverage]]</f>
        <v>1.0006463453980734</v>
      </c>
      <c r="O3477" t="b">
        <f>IF(ABS(table2[[#This Row],[EP_coverage_ratio]] - 1) &lt;= ABS(table2[[#This Row],[E_coverage_ratio]] - 1),TRUE,FALSE)</f>
        <v>1</v>
      </c>
      <c r="P3477" s="1">
        <f>(table2[[#This Row],[E_err]] + 1)/(table2[[#This Row],[sample_err]] + 1)</f>
        <v>1.0000922578321707</v>
      </c>
      <c r="Q3477" s="1">
        <f>(table2[[#This Row],[EP_err]] + 1 )/(table2[[#This Row],[sample_err]] + 1)</f>
        <v>0.99998832961852602</v>
      </c>
      <c r="R3477" s="1">
        <f>(table2[[#This Row],[EP_gamma]] + 1)/(table2[[#This Row],[expected_gamma]] + 1)</f>
        <v>0.92674924067345987</v>
      </c>
      <c r="S3477" s="1">
        <v>4.6683680440893199E-3</v>
      </c>
      <c r="T3477" s="1">
        <f>(table2[[#This Row],[EP_polymorphism]]+0.1)/(table2[[#This Row],[sample_polymorph]]+0.1)</f>
        <v>1.0064266158085511</v>
      </c>
      <c r="U3477" s="1">
        <f>(1-ABS(1 - table2[[#This Row],[E_coverage_ratio]]))*100</f>
        <v>93.978399294214768</v>
      </c>
      <c r="V3477" s="1">
        <f>(1-ABS(1 - table2[[#This Row],[E_error_ratio]]))*100</f>
        <v>99.990774216782924</v>
      </c>
      <c r="W3477" s="1">
        <f>(1-ABS(1 - table2[[#This Row],[EP_coverage_ratio]]))*100</f>
        <v>99.935365460192656</v>
      </c>
      <c r="X3477" s="1">
        <f>(1-ABS(1 - table2[[#This Row],[EP_error_ratio]]))*100</f>
        <v>99.9988329618526</v>
      </c>
      <c r="Y3477" s="1">
        <f>(1-ABS(1 - table2[[#This Row],[EP_polymorphism_ratio]]))*100</f>
        <v>99.357338419144895</v>
      </c>
    </row>
    <row r="3478" spans="1:25" x14ac:dyDescent="0.3">
      <c r="A3478">
        <v>7</v>
      </c>
      <c r="B3478">
        <v>32</v>
      </c>
      <c r="C3478">
        <v>4.0000000000000001E-3</v>
      </c>
      <c r="D3478">
        <v>4.0000000000000001E-3</v>
      </c>
      <c r="E3478">
        <v>0.21013268030913806</v>
      </c>
      <c r="F3478">
        <v>30.056529922506833</v>
      </c>
      <c r="G3478">
        <v>4.1012202791664626E-3</v>
      </c>
      <c r="H3478">
        <v>-3825475.1960559092</v>
      </c>
      <c r="I3478">
        <v>31.988060764862261</v>
      </c>
      <c r="J3478">
        <v>3.9972867765701971E-3</v>
      </c>
      <c r="K3478">
        <v>0.12086883915889833</v>
      </c>
      <c r="L3478">
        <v>-3812062.5165841165</v>
      </c>
      <c r="M3478">
        <f>table2[[#This Row],[E_coverage]]/table2[[#This Row],[sample_coverage]]</f>
        <v>0.93926656007833853</v>
      </c>
      <c r="N3478">
        <f>table2[[#This Row],[EP_coverage]]/table2[[#This Row],[sample_coverage]]</f>
        <v>0.99962689890194567</v>
      </c>
      <c r="O3478" t="b">
        <f>IF(ABS(table2[[#This Row],[EP_coverage_ratio]] - 1) &lt;= ABS(table2[[#This Row],[E_coverage_ratio]] - 1),TRUE,FALSE)</f>
        <v>1</v>
      </c>
      <c r="P3478" s="1">
        <f>(table2[[#This Row],[E_err]] + 1)/(table2[[#This Row],[sample_err]] + 1)</f>
        <v>1.0001008170111219</v>
      </c>
      <c r="Q3478" s="1">
        <f>(table2[[#This Row],[EP_err]] + 1 )/(table2[[#This Row],[sample_err]] + 1)</f>
        <v>0.99999729758622535</v>
      </c>
      <c r="R3478" s="1">
        <f>(table2[[#This Row],[EP_gamma]] + 1)/(table2[[#This Row],[expected_gamma]] + 1)</f>
        <v>0.92623631887419433</v>
      </c>
      <c r="S3478" s="1">
        <v>4.6256019522986601E-3</v>
      </c>
      <c r="T3478" s="1">
        <f>(table2[[#This Row],[EP_polymorphism]]+0.1)/(table2[[#This Row],[sample_polymorph]]+0.1)</f>
        <v>1.0060154033874871</v>
      </c>
      <c r="U3478" s="1">
        <f>(1-ABS(1 - table2[[#This Row],[E_coverage_ratio]]))*100</f>
        <v>93.926656007833856</v>
      </c>
      <c r="V3478" s="1">
        <f>(1-ABS(1 - table2[[#This Row],[E_error_ratio]]))*100</f>
        <v>99.989918298887815</v>
      </c>
      <c r="W3478" s="1">
        <f>(1-ABS(1 - table2[[#This Row],[EP_coverage_ratio]]))*100</f>
        <v>99.962689890194568</v>
      </c>
      <c r="X3478" s="1">
        <f>(1-ABS(1 - table2[[#This Row],[EP_error_ratio]]))*100</f>
        <v>99.999729758622536</v>
      </c>
      <c r="Y3478" s="1">
        <f>(1-ABS(1 - table2[[#This Row],[EP_polymorphism_ratio]]))*100</f>
        <v>99.398459661251295</v>
      </c>
    </row>
    <row r="3479" spans="1:25" x14ac:dyDescent="0.3">
      <c r="A3479">
        <v>8</v>
      </c>
      <c r="B3479">
        <v>32</v>
      </c>
      <c r="C3479">
        <v>4.0000000000000001E-3</v>
      </c>
      <c r="D3479">
        <v>4.0000000000000001E-3</v>
      </c>
      <c r="E3479">
        <v>0.21220112692093526</v>
      </c>
      <c r="F3479">
        <v>30.058260617012927</v>
      </c>
      <c r="G3479">
        <v>4.1151055029663213E-3</v>
      </c>
      <c r="H3479">
        <v>-3827146.8364244984</v>
      </c>
      <c r="I3479">
        <v>31.988989699286364</v>
      </c>
      <c r="J3479">
        <v>4.0110270410282593E-3</v>
      </c>
      <c r="K3479">
        <v>0.12078969333811067</v>
      </c>
      <c r="L3479">
        <v>-3813778.4591140184</v>
      </c>
      <c r="M3479">
        <f>table2[[#This Row],[E_coverage]]/table2[[#This Row],[sample_coverage]]</f>
        <v>0.93932064428165396</v>
      </c>
      <c r="N3479">
        <f>table2[[#This Row],[EP_coverage]]/table2[[#This Row],[sample_coverage]]</f>
        <v>0.99965592810269888</v>
      </c>
      <c r="O3479" t="b">
        <f>IF(ABS(table2[[#This Row],[EP_coverage_ratio]] - 1) &lt;= ABS(table2[[#This Row],[E_coverage_ratio]] - 1),TRUE,FALSE)</f>
        <v>1</v>
      </c>
      <c r="P3479" s="1">
        <f>(table2[[#This Row],[E_err]] + 1)/(table2[[#This Row],[sample_err]] + 1)</f>
        <v>1.0001146469153051</v>
      </c>
      <c r="Q3479" s="1">
        <f>(table2[[#This Row],[EP_err]] + 1 )/(table2[[#This Row],[sample_err]] + 1)</f>
        <v>1.0000109831085939</v>
      </c>
      <c r="R3479" s="1">
        <f>(table2[[#This Row],[EP_gamma]] + 1)/(table2[[#This Row],[expected_gamma]] + 1)</f>
        <v>0.92459053901804644</v>
      </c>
      <c r="S3479" s="1">
        <v>4.6341520971526703E-3</v>
      </c>
      <c r="T3479" s="1">
        <f>(table2[[#This Row],[EP_polymorphism]]+0.1)/(table2[[#This Row],[sample_polymorph]]+0.1)</f>
        <v>1.0060976163187758</v>
      </c>
      <c r="U3479" s="1">
        <f>(1-ABS(1 - table2[[#This Row],[E_coverage_ratio]]))*100</f>
        <v>93.93206442816539</v>
      </c>
      <c r="V3479" s="1">
        <f>(1-ABS(1 - table2[[#This Row],[E_error_ratio]]))*100</f>
        <v>99.988535308469494</v>
      </c>
      <c r="W3479" s="1">
        <f>(1-ABS(1 - table2[[#This Row],[EP_coverage_ratio]]))*100</f>
        <v>99.965592810269882</v>
      </c>
      <c r="X3479" s="1">
        <f>(1-ABS(1 - table2[[#This Row],[EP_error_ratio]]))*100</f>
        <v>99.99890168914061</v>
      </c>
      <c r="Y3479" s="1">
        <f>(1-ABS(1 - table2[[#This Row],[EP_polymorphism_ratio]]))*100</f>
        <v>99.390238368122425</v>
      </c>
    </row>
    <row r="3480" spans="1:25" x14ac:dyDescent="0.3">
      <c r="A3480">
        <v>9</v>
      </c>
      <c r="B3480">
        <v>32</v>
      </c>
      <c r="C3480">
        <v>4.0000000000000001E-3</v>
      </c>
      <c r="D3480">
        <v>4.0000000000000001E-3</v>
      </c>
      <c r="E3480">
        <v>0.21066988228626965</v>
      </c>
      <c r="F3480">
        <v>30.065671551097971</v>
      </c>
      <c r="G3480">
        <v>4.1100055677419445E-3</v>
      </c>
      <c r="H3480">
        <v>-3825513.3772009634</v>
      </c>
      <c r="I3480">
        <v>31.99016497565129</v>
      </c>
      <c r="J3480">
        <v>4.0060897728325913E-3</v>
      </c>
      <c r="K3480">
        <v>0.12043409362481004</v>
      </c>
      <c r="L3480">
        <v>-3812150.6130050696</v>
      </c>
      <c r="M3480">
        <f>table2[[#This Row],[E_coverage]]/table2[[#This Row],[sample_coverage]]</f>
        <v>0.93955223597181159</v>
      </c>
      <c r="N3480">
        <f>table2[[#This Row],[EP_coverage]]/table2[[#This Row],[sample_coverage]]</f>
        <v>0.9996926554891028</v>
      </c>
      <c r="O3480" t="b">
        <f>IF(ABS(table2[[#This Row],[EP_coverage_ratio]] - 1) &lt;= ABS(table2[[#This Row],[E_coverage_ratio]] - 1),TRUE,FALSE)</f>
        <v>1</v>
      </c>
      <c r="P3480" s="1">
        <f>(table2[[#This Row],[E_err]] + 1)/(table2[[#This Row],[sample_err]] + 1)</f>
        <v>1.0001095672985476</v>
      </c>
      <c r="Q3480" s="1">
        <f>(table2[[#This Row],[EP_err]] + 1 )/(table2[[#This Row],[sample_err]] + 1)</f>
        <v>1.0000060655107894</v>
      </c>
      <c r="R3480" s="1">
        <f>(table2[[#This Row],[EP_gamma]] + 1)/(table2[[#This Row],[expected_gamma]] + 1)</f>
        <v>0.92546623156177366</v>
      </c>
      <c r="S3480" s="1">
        <v>4.6150354788042601E-3</v>
      </c>
      <c r="T3480" s="1">
        <f>(table2[[#This Row],[EP_polymorphism]]+0.1)/(table2[[#This Row],[sample_polymorph]]+0.1)</f>
        <v>1.0059138026808101</v>
      </c>
      <c r="U3480" s="1">
        <f>(1-ABS(1 - table2[[#This Row],[E_coverage_ratio]]))*100</f>
        <v>93.95522359718116</v>
      </c>
      <c r="V3480" s="1">
        <f>(1-ABS(1 - table2[[#This Row],[E_error_ratio]]))*100</f>
        <v>99.989043270145245</v>
      </c>
      <c r="W3480" s="1">
        <f>(1-ABS(1 - table2[[#This Row],[EP_coverage_ratio]]))*100</f>
        <v>99.969265548910286</v>
      </c>
      <c r="X3480" s="1">
        <f>(1-ABS(1 - table2[[#This Row],[EP_error_ratio]]))*100</f>
        <v>99.999393448921055</v>
      </c>
      <c r="Y3480" s="1">
        <f>(1-ABS(1 - table2[[#This Row],[EP_polymorphism_ratio]]))*100</f>
        <v>99.408619731918989</v>
      </c>
    </row>
    <row r="3481" spans="1:25" x14ac:dyDescent="0.3">
      <c r="A3481">
        <v>10</v>
      </c>
      <c r="B3481">
        <v>32</v>
      </c>
      <c r="C3481">
        <v>4.0000000000000001E-3</v>
      </c>
      <c r="D3481">
        <v>4.0000000000000001E-3</v>
      </c>
      <c r="E3481">
        <v>0.21202317234511883</v>
      </c>
      <c r="F3481">
        <v>30.065110961171722</v>
      </c>
      <c r="G3481">
        <v>4.1036302369581419E-3</v>
      </c>
      <c r="H3481">
        <v>-3825404.9697145484</v>
      </c>
      <c r="I3481">
        <v>32.006725350113058</v>
      </c>
      <c r="J3481">
        <v>3.9993046353664578E-3</v>
      </c>
      <c r="K3481">
        <v>0.12139349890585747</v>
      </c>
      <c r="L3481">
        <v>-3811858.5446569854</v>
      </c>
      <c r="M3481">
        <f>table2[[#This Row],[E_coverage]]/table2[[#This Row],[sample_coverage]]</f>
        <v>0.93953471753661633</v>
      </c>
      <c r="N3481">
        <f>table2[[#This Row],[EP_coverage]]/table2[[#This Row],[sample_coverage]]</f>
        <v>1.0002101671910331</v>
      </c>
      <c r="O3481" t="b">
        <f>IF(ABS(table2[[#This Row],[EP_coverage_ratio]] - 1) &lt;= ABS(table2[[#This Row],[E_coverage_ratio]] - 1),TRUE,FALSE)</f>
        <v>1</v>
      </c>
      <c r="P3481" s="1">
        <f>(table2[[#This Row],[E_err]] + 1)/(table2[[#This Row],[sample_err]] + 1)</f>
        <v>1.0001032173674882</v>
      </c>
      <c r="Q3481" s="1">
        <f>(table2[[#This Row],[EP_err]] + 1 )/(table2[[#This Row],[sample_err]] + 1)</f>
        <v>0.99999930740574339</v>
      </c>
      <c r="R3481" s="1">
        <f>(table2[[#This Row],[EP_gamma]] + 1)/(table2[[#This Row],[expected_gamma]] + 1)</f>
        <v>0.92522447135733876</v>
      </c>
      <c r="S3481" s="1">
        <v>4.6489957349115096E-3</v>
      </c>
      <c r="T3481" s="1">
        <f>(table2[[#This Row],[EP_polymorphism]]+0.1)/(table2[[#This Row],[sample_polymorph]]+0.1)</f>
        <v>1.0062403436049183</v>
      </c>
      <c r="U3481" s="1">
        <f>(1-ABS(1 - table2[[#This Row],[E_coverage_ratio]]))*100</f>
        <v>93.953471753661631</v>
      </c>
      <c r="V3481" s="1">
        <f>(1-ABS(1 - table2[[#This Row],[E_error_ratio]]))*100</f>
        <v>99.989678263251179</v>
      </c>
      <c r="W3481" s="1">
        <f>(1-ABS(1 - table2[[#This Row],[EP_coverage_ratio]]))*100</f>
        <v>99.978983280896699</v>
      </c>
      <c r="X3481" s="1">
        <f>(1-ABS(1 - table2[[#This Row],[EP_error_ratio]]))*100</f>
        <v>99.999930740574342</v>
      </c>
      <c r="Y3481" s="1">
        <f>(1-ABS(1 - table2[[#This Row],[EP_polymorphism_ratio]]))*100</f>
        <v>99.375965639508166</v>
      </c>
    </row>
    <row r="3482" spans="1:25" x14ac:dyDescent="0.3">
      <c r="A3482">
        <v>1</v>
      </c>
      <c r="B3482">
        <v>32</v>
      </c>
      <c r="C3482">
        <v>4.0000000000000001E-3</v>
      </c>
      <c r="D3482">
        <v>8.0000000000000002E-3</v>
      </c>
      <c r="E3482">
        <v>0.35500100478755403</v>
      </c>
      <c r="F3482">
        <v>28.381036588636807</v>
      </c>
      <c r="G3482">
        <v>4.1592496274515528E-3</v>
      </c>
      <c r="H3482">
        <v>-4038288.7349882233</v>
      </c>
      <c r="I3482">
        <v>31.988458862101936</v>
      </c>
      <c r="J3482">
        <v>3.9900484269486981E-3</v>
      </c>
      <c r="K3482">
        <v>0.22454660587551728</v>
      </c>
      <c r="L3482">
        <v>-4003484.5744999591</v>
      </c>
      <c r="M3482">
        <f>table2[[#This Row],[E_coverage]]/table2[[#This Row],[sample_coverage]]</f>
        <v>0.88690739339490021</v>
      </c>
      <c r="N3482">
        <f>table2[[#This Row],[EP_coverage]]/table2[[#This Row],[sample_coverage]]</f>
        <v>0.9996393394406855</v>
      </c>
      <c r="O3482" t="b">
        <f>IF(ABS(table2[[#This Row],[EP_coverage_ratio]] - 1) &lt;= ABS(table2[[#This Row],[E_coverage_ratio]] - 1),TRUE,FALSE)</f>
        <v>1</v>
      </c>
      <c r="P3482" s="1">
        <f>(table2[[#This Row],[E_err]] + 1)/(table2[[#This Row],[sample_err]] + 1)</f>
        <v>1.0001586151667845</v>
      </c>
      <c r="Q3482" s="1">
        <f>(table2[[#This Row],[EP_err]] + 1 )/(table2[[#This Row],[sample_err]] + 1)</f>
        <v>0.99999008807465006</v>
      </c>
      <c r="R3482" s="1">
        <f>(table2[[#This Row],[EP_gamma]] + 1)/(table2[[#This Row],[expected_gamma]] + 1)</f>
        <v>0.90372376223256723</v>
      </c>
      <c r="S3482" s="1">
        <v>9.2219941996358693E-3</v>
      </c>
      <c r="T3482" s="1">
        <f>(table2[[#This Row],[EP_polymorphism]]+0.1)/(table2[[#This Row],[sample_polymorph]]+0.1)</f>
        <v>1.0113147611077395</v>
      </c>
      <c r="U3482" s="1">
        <f>(1-ABS(1 - table2[[#This Row],[E_coverage_ratio]]))*100</f>
        <v>88.690739339490023</v>
      </c>
      <c r="V3482" s="1">
        <f>(1-ABS(1 - table2[[#This Row],[E_error_ratio]]))*100</f>
        <v>99.984138483321544</v>
      </c>
      <c r="W3482" s="1">
        <f>(1-ABS(1 - table2[[#This Row],[EP_coverage_ratio]]))*100</f>
        <v>99.963933944068543</v>
      </c>
      <c r="X3482" s="1">
        <f>(1-ABS(1 - table2[[#This Row],[EP_error_ratio]]))*100</f>
        <v>99.999008807465003</v>
      </c>
      <c r="Y3482" s="1">
        <f>(1-ABS(1 - table2[[#This Row],[EP_polymorphism_ratio]]))*100</f>
        <v>98.86852388922604</v>
      </c>
    </row>
    <row r="3483" spans="1:25" x14ac:dyDescent="0.3">
      <c r="A3483">
        <v>2</v>
      </c>
      <c r="B3483">
        <v>32</v>
      </c>
      <c r="C3483">
        <v>4.0000000000000001E-3</v>
      </c>
      <c r="D3483">
        <v>8.0000000000000002E-3</v>
      </c>
      <c r="E3483">
        <v>0.35517597193637857</v>
      </c>
      <c r="F3483">
        <v>28.395104256812957</v>
      </c>
      <c r="G3483">
        <v>4.1555866760808746E-3</v>
      </c>
      <c r="H3483">
        <v>-4038157.7503646058</v>
      </c>
      <c r="I3483">
        <v>32.037612919293466</v>
      </c>
      <c r="J3483">
        <v>3.985573768794699E-3</v>
      </c>
      <c r="K3483">
        <v>0.22628166096600577</v>
      </c>
      <c r="L3483">
        <v>-4002647.7672644625</v>
      </c>
      <c r="M3483">
        <f>table2[[#This Row],[E_coverage]]/table2[[#This Row],[sample_coverage]]</f>
        <v>0.88734700802540489</v>
      </c>
      <c r="N3483">
        <f>table2[[#This Row],[EP_coverage]]/table2[[#This Row],[sample_coverage]]</f>
        <v>1.0011754037279208</v>
      </c>
      <c r="O3483" t="b">
        <f>IF(ABS(table2[[#This Row],[EP_coverage_ratio]] - 1) &lt;= ABS(table2[[#This Row],[E_coverage_ratio]] - 1),TRUE,FALSE)</f>
        <v>1</v>
      </c>
      <c r="P3483" s="1">
        <f>(table2[[#This Row],[E_err]] + 1)/(table2[[#This Row],[sample_err]] + 1)</f>
        <v>1.0001549668088456</v>
      </c>
      <c r="Q3483" s="1">
        <f>(table2[[#This Row],[EP_err]] + 1 )/(table2[[#This Row],[sample_err]] + 1)</f>
        <v>0.99998563124381934</v>
      </c>
      <c r="R3483" s="1">
        <f>(table2[[#This Row],[EP_gamma]] + 1)/(table2[[#This Row],[expected_gamma]] + 1)</f>
        <v>0.90488739939345375</v>
      </c>
      <c r="S3483" s="1">
        <v>9.29092139599463E-3</v>
      </c>
      <c r="T3483" s="1">
        <f>(table2[[#This Row],[EP_polymorphism]]+0.1)/(table2[[#This Row],[sample_polymorph]]+0.1)</f>
        <v>1.011952975888839</v>
      </c>
      <c r="U3483" s="1">
        <f>(1-ABS(1 - table2[[#This Row],[E_coverage_ratio]]))*100</f>
        <v>88.734700802540488</v>
      </c>
      <c r="V3483" s="1">
        <f>(1-ABS(1 - table2[[#This Row],[E_error_ratio]]))*100</f>
        <v>99.984503319115433</v>
      </c>
      <c r="W3483" s="1">
        <f>(1-ABS(1 - table2[[#This Row],[EP_coverage_ratio]]))*100</f>
        <v>99.882459627207922</v>
      </c>
      <c r="X3483" s="1">
        <f>(1-ABS(1 - table2[[#This Row],[EP_error_ratio]]))*100</f>
        <v>99.998563124381931</v>
      </c>
      <c r="Y3483" s="1">
        <f>(1-ABS(1 - table2[[#This Row],[EP_polymorphism_ratio]]))*100</f>
        <v>98.804702411116097</v>
      </c>
    </row>
    <row r="3484" spans="1:25" x14ac:dyDescent="0.3">
      <c r="A3484">
        <v>3</v>
      </c>
      <c r="B3484">
        <v>32</v>
      </c>
      <c r="C3484">
        <v>4.0000000000000001E-3</v>
      </c>
      <c r="D3484">
        <v>8.0000000000000002E-3</v>
      </c>
      <c r="E3484">
        <v>0.35459361800060746</v>
      </c>
      <c r="F3484">
        <v>28.378254250499381</v>
      </c>
      <c r="G3484">
        <v>4.1676051513053359E-3</v>
      </c>
      <c r="H3484">
        <v>-4038473.8648641254</v>
      </c>
      <c r="I3484">
        <v>31.953411418594467</v>
      </c>
      <c r="J3484">
        <v>3.9987201997732933E-3</v>
      </c>
      <c r="K3484">
        <v>0.22289724783047873</v>
      </c>
      <c r="L3484">
        <v>-4003956.4261593311</v>
      </c>
      <c r="M3484">
        <f>table2[[#This Row],[E_coverage]]/table2[[#This Row],[sample_coverage]]</f>
        <v>0.88682044532810567</v>
      </c>
      <c r="N3484">
        <f>table2[[#This Row],[EP_coverage]]/table2[[#This Row],[sample_coverage]]</f>
        <v>0.99854410683107708</v>
      </c>
      <c r="O3484" t="b">
        <f>IF(ABS(table2[[#This Row],[EP_coverage_ratio]] - 1) &lt;= ABS(table2[[#This Row],[E_coverage_ratio]] - 1),TRUE,FALSE)</f>
        <v>1</v>
      </c>
      <c r="P3484" s="1">
        <f>(table2[[#This Row],[E_err]] + 1)/(table2[[#This Row],[sample_err]] + 1)</f>
        <v>1.0001669374016986</v>
      </c>
      <c r="Q3484" s="1">
        <f>(table2[[#This Row],[EP_err]] + 1 )/(table2[[#This Row],[sample_err]] + 1)</f>
        <v>0.99999872529857903</v>
      </c>
      <c r="R3484" s="1">
        <f>(table2[[#This Row],[EP_gamma]] + 1)/(table2[[#This Row],[expected_gamma]] + 1)</f>
        <v>0.90277794873674821</v>
      </c>
      <c r="S3484" s="1">
        <v>9.1326913885778592E-3</v>
      </c>
      <c r="T3484" s="1">
        <f>(table2[[#This Row],[EP_polymorphism]]+0.1)/(table2[[#This Row],[sample_polymorph]]+0.1)</f>
        <v>1.0104878832275728</v>
      </c>
      <c r="U3484" s="1">
        <f>(1-ABS(1 - table2[[#This Row],[E_coverage_ratio]]))*100</f>
        <v>88.682044532810565</v>
      </c>
      <c r="V3484" s="1">
        <f>(1-ABS(1 - table2[[#This Row],[E_error_ratio]]))*100</f>
        <v>99.983306259830144</v>
      </c>
      <c r="W3484" s="1">
        <f>(1-ABS(1 - table2[[#This Row],[EP_coverage_ratio]]))*100</f>
        <v>99.854410683107702</v>
      </c>
      <c r="X3484" s="1">
        <f>(1-ABS(1 - table2[[#This Row],[EP_error_ratio]]))*100</f>
        <v>99.999872529857896</v>
      </c>
      <c r="Y3484" s="1">
        <f>(1-ABS(1 - table2[[#This Row],[EP_polymorphism_ratio]]))*100</f>
        <v>98.951211677242725</v>
      </c>
    </row>
    <row r="3485" spans="1:25" x14ac:dyDescent="0.3">
      <c r="A3485">
        <v>4</v>
      </c>
      <c r="B3485">
        <v>32</v>
      </c>
      <c r="C3485">
        <v>4.0000000000000001E-3</v>
      </c>
      <c r="D3485">
        <v>8.0000000000000002E-3</v>
      </c>
      <c r="E3485">
        <v>0.35459169441068078</v>
      </c>
      <c r="F3485">
        <v>28.391948047375067</v>
      </c>
      <c r="G3485">
        <v>4.1631358973653219E-3</v>
      </c>
      <c r="H3485">
        <v>-4036386.1947789737</v>
      </c>
      <c r="I3485">
        <v>31.956161825446067</v>
      </c>
      <c r="J3485">
        <v>3.9946342406773638E-3</v>
      </c>
      <c r="K3485">
        <v>0.2222099182791934</v>
      </c>
      <c r="L3485">
        <v>-4001987.8915312011</v>
      </c>
      <c r="M3485">
        <f>table2[[#This Row],[E_coverage]]/table2[[#This Row],[sample_coverage]]</f>
        <v>0.88724837648047084</v>
      </c>
      <c r="N3485">
        <f>table2[[#This Row],[EP_coverage]]/table2[[#This Row],[sample_coverage]]</f>
        <v>0.99863005704518959</v>
      </c>
      <c r="O3485" t="b">
        <f>IF(ABS(table2[[#This Row],[EP_coverage_ratio]] - 1) &lt;= ABS(table2[[#This Row],[E_coverage_ratio]] - 1),TRUE,FALSE)</f>
        <v>1</v>
      </c>
      <c r="P3485" s="1">
        <f>(table2[[#This Row],[E_err]] + 1)/(table2[[#This Row],[sample_err]] + 1)</f>
        <v>1.0001624859535512</v>
      </c>
      <c r="Q3485" s="1">
        <f>(table2[[#This Row],[EP_err]] + 1 )/(table2[[#This Row],[sample_err]] + 1)</f>
        <v>0.99999465561820455</v>
      </c>
      <c r="R3485" s="1">
        <f>(table2[[#This Row],[EP_gamma]] + 1)/(table2[[#This Row],[expected_gamma]] + 1)</f>
        <v>0.90227182354821656</v>
      </c>
      <c r="S3485" s="1">
        <v>9.0971037004796695E-3</v>
      </c>
      <c r="T3485" s="1">
        <f>(table2[[#This Row],[EP_polymorphism]]+0.1)/(table2[[#This Row],[sample_polymorph]]+0.1)</f>
        <v>1.0101583675970338</v>
      </c>
      <c r="U3485" s="1">
        <f>(1-ABS(1 - table2[[#This Row],[E_coverage_ratio]]))*100</f>
        <v>88.724837648047085</v>
      </c>
      <c r="V3485" s="1">
        <f>(1-ABS(1 - table2[[#This Row],[E_error_ratio]]))*100</f>
        <v>99.983751404644877</v>
      </c>
      <c r="W3485" s="1">
        <f>(1-ABS(1 - table2[[#This Row],[EP_coverage_ratio]]))*100</f>
        <v>99.863005704518955</v>
      </c>
      <c r="X3485" s="1">
        <f>(1-ABS(1 - table2[[#This Row],[EP_error_ratio]]))*100</f>
        <v>99.999465561820458</v>
      </c>
      <c r="Y3485" s="1">
        <f>(1-ABS(1 - table2[[#This Row],[EP_polymorphism_ratio]]))*100</f>
        <v>98.984163240296624</v>
      </c>
    </row>
    <row r="3486" spans="1:25" x14ac:dyDescent="0.3">
      <c r="A3486">
        <v>5</v>
      </c>
      <c r="B3486">
        <v>32</v>
      </c>
      <c r="C3486">
        <v>4.0000000000000001E-3</v>
      </c>
      <c r="D3486">
        <v>8.0000000000000002E-3</v>
      </c>
      <c r="E3486">
        <v>0.35267723676706669</v>
      </c>
      <c r="F3486">
        <v>28.398121018713624</v>
      </c>
      <c r="G3486">
        <v>4.14935318224846E-3</v>
      </c>
      <c r="H3486">
        <v>-4033680.0815842729</v>
      </c>
      <c r="I3486">
        <v>31.960480625202365</v>
      </c>
      <c r="J3486">
        <v>3.9815306447442585E-3</v>
      </c>
      <c r="K3486">
        <v>0.22207030460861091</v>
      </c>
      <c r="L3486">
        <v>-3999317.9378894255</v>
      </c>
      <c r="M3486">
        <f>table2[[#This Row],[E_coverage]]/table2[[#This Row],[sample_coverage]]</f>
        <v>0.88744128183480075</v>
      </c>
      <c r="N3486">
        <f>table2[[#This Row],[EP_coverage]]/table2[[#This Row],[sample_coverage]]</f>
        <v>0.99876501953757391</v>
      </c>
      <c r="O3486" t="b">
        <f>IF(ABS(table2[[#This Row],[EP_coverage_ratio]] - 1) &lt;= ABS(table2[[#This Row],[E_coverage_ratio]] - 1),TRUE,FALSE)</f>
        <v>1</v>
      </c>
      <c r="P3486" s="1">
        <f>(table2[[#This Row],[E_err]] + 1)/(table2[[#This Row],[sample_err]] + 1)</f>
        <v>1.00014875814965</v>
      </c>
      <c r="Q3486" s="1">
        <f>(table2[[#This Row],[EP_err]] + 1 )/(table2[[#This Row],[sample_err]] + 1)</f>
        <v>0.99998160422783278</v>
      </c>
      <c r="R3486" s="1">
        <f>(table2[[#This Row],[EP_gamma]] + 1)/(table2[[#This Row],[expected_gamma]] + 1)</f>
        <v>0.90344560505016724</v>
      </c>
      <c r="S3486" s="1">
        <v>9.0994614150141599E-3</v>
      </c>
      <c r="T3486" s="1">
        <f>(table2[[#This Row],[EP_polymorphism]]+0.1)/(table2[[#This Row],[sample_polymorph]]+0.1)</f>
        <v>1.0101801982871681</v>
      </c>
      <c r="U3486" s="1">
        <f>(1-ABS(1 - table2[[#This Row],[E_coverage_ratio]]))*100</f>
        <v>88.744128183480072</v>
      </c>
      <c r="V3486" s="1">
        <f>(1-ABS(1 - table2[[#This Row],[E_error_ratio]]))*100</f>
        <v>99.985124185035005</v>
      </c>
      <c r="W3486" s="1">
        <f>(1-ABS(1 - table2[[#This Row],[EP_coverage_ratio]]))*100</f>
        <v>99.876501953757383</v>
      </c>
      <c r="X3486" s="1">
        <f>(1-ABS(1 - table2[[#This Row],[EP_error_ratio]]))*100</f>
        <v>99.998160422783272</v>
      </c>
      <c r="Y3486" s="1">
        <f>(1-ABS(1 - table2[[#This Row],[EP_polymorphism_ratio]]))*100</f>
        <v>98.981980171283197</v>
      </c>
    </row>
    <row r="3487" spans="1:25" x14ac:dyDescent="0.3">
      <c r="A3487">
        <v>6</v>
      </c>
      <c r="B3487">
        <v>32</v>
      </c>
      <c r="C3487">
        <v>4.0000000000000001E-3</v>
      </c>
      <c r="D3487">
        <v>8.0000000000000002E-3</v>
      </c>
      <c r="E3487">
        <v>0.35361812585218649</v>
      </c>
      <c r="F3487">
        <v>28.37662154778284</v>
      </c>
      <c r="G3487">
        <v>4.166810152566953E-3</v>
      </c>
      <c r="H3487">
        <v>-4040470.476179922</v>
      </c>
      <c r="I3487">
        <v>31.998929707349959</v>
      </c>
      <c r="J3487">
        <v>3.9967132088154257E-3</v>
      </c>
      <c r="K3487">
        <v>0.225381302370561</v>
      </c>
      <c r="L3487">
        <v>-4005276.8263410209</v>
      </c>
      <c r="M3487">
        <f>table2[[#This Row],[E_coverage]]/table2[[#This Row],[sample_coverage]]</f>
        <v>0.88676942336821374</v>
      </c>
      <c r="N3487">
        <f>table2[[#This Row],[EP_coverage]]/table2[[#This Row],[sample_coverage]]</f>
        <v>0.99996655335468621</v>
      </c>
      <c r="O3487" t="b">
        <f>IF(ABS(table2[[#This Row],[EP_coverage_ratio]] - 1) &lt;= ABS(table2[[#This Row],[E_coverage_ratio]] - 1),TRUE,FALSE)</f>
        <v>1</v>
      </c>
      <c r="P3487" s="1">
        <f>(table2[[#This Row],[E_err]] + 1)/(table2[[#This Row],[sample_err]] + 1)</f>
        <v>1.0001661455702857</v>
      </c>
      <c r="Q3487" s="1">
        <f>(table2[[#This Row],[EP_err]] + 1 )/(table2[[#This Row],[sample_err]] + 1)</f>
        <v>0.99999672630360104</v>
      </c>
      <c r="R3487" s="1">
        <f>(table2[[#This Row],[EP_gamma]] + 1)/(table2[[#This Row],[expected_gamma]] + 1)</f>
        <v>0.90526366259989888</v>
      </c>
      <c r="S3487" s="1">
        <v>9.2501683330921108E-3</v>
      </c>
      <c r="T3487" s="1">
        <f>(table2[[#This Row],[EP_polymorphism]]+0.1)/(table2[[#This Row],[sample_polymorph]]+0.1)</f>
        <v>1.0115756327138159</v>
      </c>
      <c r="U3487" s="1">
        <f>(1-ABS(1 - table2[[#This Row],[E_coverage_ratio]]))*100</f>
        <v>88.676942336821369</v>
      </c>
      <c r="V3487" s="1">
        <f>(1-ABS(1 - table2[[#This Row],[E_error_ratio]]))*100</f>
        <v>99.983385442971425</v>
      </c>
      <c r="W3487" s="1">
        <f>(1-ABS(1 - table2[[#This Row],[EP_coverage_ratio]]))*100</f>
        <v>99.996655335468617</v>
      </c>
      <c r="X3487" s="1">
        <f>(1-ABS(1 - table2[[#This Row],[EP_error_ratio]]))*100</f>
        <v>99.999672630360109</v>
      </c>
      <c r="Y3487" s="1">
        <f>(1-ABS(1 - table2[[#This Row],[EP_polymorphism_ratio]]))*100</f>
        <v>98.842436728618409</v>
      </c>
    </row>
    <row r="3488" spans="1:25" x14ac:dyDescent="0.3">
      <c r="A3488">
        <v>7</v>
      </c>
      <c r="B3488">
        <v>32</v>
      </c>
      <c r="C3488">
        <v>4.0000000000000001E-3</v>
      </c>
      <c r="D3488">
        <v>8.0000000000000002E-3</v>
      </c>
      <c r="E3488">
        <v>0.35207274514561049</v>
      </c>
      <c r="F3488">
        <v>28.398009743596766</v>
      </c>
      <c r="G3488">
        <v>4.1541136081832087E-3</v>
      </c>
      <c r="H3488">
        <v>-4035524.1327180727</v>
      </c>
      <c r="I3488">
        <v>31.984466388969949</v>
      </c>
      <c r="J3488">
        <v>3.9855586426518971E-3</v>
      </c>
      <c r="K3488">
        <v>0.22332143484209055</v>
      </c>
      <c r="L3488">
        <v>-4000866.6112715239</v>
      </c>
      <c r="M3488">
        <f>table2[[#This Row],[E_coverage]]/table2[[#This Row],[sample_coverage]]</f>
        <v>0.88743780448739895</v>
      </c>
      <c r="N3488">
        <f>table2[[#This Row],[EP_coverage]]/table2[[#This Row],[sample_coverage]]</f>
        <v>0.99951457465531091</v>
      </c>
      <c r="O3488" t="b">
        <f>IF(ABS(table2[[#This Row],[EP_coverage_ratio]] - 1) &lt;= ABS(table2[[#This Row],[E_coverage_ratio]] - 1),TRUE,FALSE)</f>
        <v>1</v>
      </c>
      <c r="P3488" s="1">
        <f>(table2[[#This Row],[E_err]] + 1)/(table2[[#This Row],[sample_err]] + 1)</f>
        <v>1.0001534996097443</v>
      </c>
      <c r="Q3488" s="1">
        <f>(table2[[#This Row],[EP_err]] + 1 )/(table2[[#This Row],[sample_err]] + 1)</f>
        <v>0.99998561617794002</v>
      </c>
      <c r="R3488" s="1">
        <f>(table2[[#This Row],[EP_gamma]] + 1)/(table2[[#This Row],[expected_gamma]] + 1)</f>
        <v>0.90477486454350942</v>
      </c>
      <c r="S3488" s="1">
        <v>9.1485418069278106E-3</v>
      </c>
      <c r="T3488" s="1">
        <f>(table2[[#This Row],[EP_polymorphism]]+0.1)/(table2[[#This Row],[sample_polymorph]]+0.1)</f>
        <v>1.0106346463604425</v>
      </c>
      <c r="U3488" s="1">
        <f>(1-ABS(1 - table2[[#This Row],[E_coverage_ratio]]))*100</f>
        <v>88.743780448739898</v>
      </c>
      <c r="V3488" s="1">
        <f>(1-ABS(1 - table2[[#This Row],[E_error_ratio]]))*100</f>
        <v>99.984650039025567</v>
      </c>
      <c r="W3488" s="1">
        <f>(1-ABS(1 - table2[[#This Row],[EP_coverage_ratio]]))*100</f>
        <v>99.951457465531092</v>
      </c>
      <c r="X3488" s="1">
        <f>(1-ABS(1 - table2[[#This Row],[EP_error_ratio]]))*100</f>
        <v>99.998561617793996</v>
      </c>
      <c r="Y3488" s="1">
        <f>(1-ABS(1 - table2[[#This Row],[EP_polymorphism_ratio]]))*100</f>
        <v>98.936535363955741</v>
      </c>
    </row>
    <row r="3489" spans="1:25" x14ac:dyDescent="0.3">
      <c r="A3489">
        <v>8</v>
      </c>
      <c r="B3489">
        <v>32</v>
      </c>
      <c r="C3489">
        <v>4.0000000000000001E-3</v>
      </c>
      <c r="D3489">
        <v>8.0000000000000002E-3</v>
      </c>
      <c r="E3489">
        <v>0.35220161320952231</v>
      </c>
      <c r="F3489">
        <v>28.403366963227356</v>
      </c>
      <c r="G3489">
        <v>4.1551438741695866E-3</v>
      </c>
      <c r="H3489">
        <v>-4037313.555309887</v>
      </c>
      <c r="I3489">
        <v>32.037769832841164</v>
      </c>
      <c r="J3489">
        <v>3.985461768087937E-3</v>
      </c>
      <c r="K3489">
        <v>0.22577365592270562</v>
      </c>
      <c r="L3489">
        <v>-4001979.6351817246</v>
      </c>
      <c r="M3489">
        <f>table2[[#This Row],[E_coverage]]/table2[[#This Row],[sample_coverage]]</f>
        <v>0.88760521760085487</v>
      </c>
      <c r="N3489">
        <f>table2[[#This Row],[EP_coverage]]/table2[[#This Row],[sample_coverage]]</f>
        <v>1.0011803072762864</v>
      </c>
      <c r="O3489" t="b">
        <f>IF(ABS(table2[[#This Row],[EP_coverage_ratio]] - 1) &lt;= ABS(table2[[#This Row],[E_coverage_ratio]] - 1),TRUE,FALSE)</f>
        <v>1</v>
      </c>
      <c r="P3489" s="1">
        <f>(table2[[#This Row],[E_err]] + 1)/(table2[[#This Row],[sample_err]] + 1)</f>
        <v>1.0001545257710853</v>
      </c>
      <c r="Q3489" s="1">
        <f>(table2[[#This Row],[EP_err]] + 1 )/(table2[[#This Row],[sample_err]] + 1)</f>
        <v>0.99998551968933058</v>
      </c>
      <c r="R3489" s="1">
        <f>(table2[[#This Row],[EP_gamma]] + 1)/(table2[[#This Row],[expected_gamma]] + 1)</f>
        <v>0.90650213987932382</v>
      </c>
      <c r="S3489" s="1">
        <v>9.2840911973273103E-3</v>
      </c>
      <c r="T3489" s="1">
        <f>(table2[[#This Row],[EP_polymorphism]]+0.1)/(table2[[#This Row],[sample_polymorph]]+0.1)</f>
        <v>1.0118897333085861</v>
      </c>
      <c r="U3489" s="1">
        <f>(1-ABS(1 - table2[[#This Row],[E_coverage_ratio]]))*100</f>
        <v>88.760521760085481</v>
      </c>
      <c r="V3489" s="1">
        <f>(1-ABS(1 - table2[[#This Row],[E_error_ratio]]))*100</f>
        <v>99.984547422891467</v>
      </c>
      <c r="W3489" s="1">
        <f>(1-ABS(1 - table2[[#This Row],[EP_coverage_ratio]]))*100</f>
        <v>99.881969272371364</v>
      </c>
      <c r="X3489" s="1">
        <f>(1-ABS(1 - table2[[#This Row],[EP_error_ratio]]))*100</f>
        <v>99.998551968933057</v>
      </c>
      <c r="Y3489" s="1">
        <f>(1-ABS(1 - table2[[#This Row],[EP_polymorphism_ratio]]))*100</f>
        <v>98.811026669141384</v>
      </c>
    </row>
    <row r="3490" spans="1:25" x14ac:dyDescent="0.3">
      <c r="A3490">
        <v>9</v>
      </c>
      <c r="B3490">
        <v>32</v>
      </c>
      <c r="C3490">
        <v>4.0000000000000001E-3</v>
      </c>
      <c r="D3490">
        <v>8.0000000000000002E-3</v>
      </c>
      <c r="E3490">
        <v>0.35442247000642085</v>
      </c>
      <c r="F3490">
        <v>28.383408412824153</v>
      </c>
      <c r="G3490">
        <v>4.1687100156708274E-3</v>
      </c>
      <c r="H3490">
        <v>-4039524.4580089459</v>
      </c>
      <c r="I3490">
        <v>31.997775734856972</v>
      </c>
      <c r="J3490">
        <v>3.999135302860916E-3</v>
      </c>
      <c r="K3490">
        <v>0.22486022693500887</v>
      </c>
      <c r="L3490">
        <v>-4004679.6385736191</v>
      </c>
      <c r="M3490">
        <f>table2[[#This Row],[E_coverage]]/table2[[#This Row],[sample_coverage]]</f>
        <v>0.88698151290075478</v>
      </c>
      <c r="N3490">
        <f>table2[[#This Row],[EP_coverage]]/table2[[#This Row],[sample_coverage]]</f>
        <v>0.99993049171428039</v>
      </c>
      <c r="O3490" t="b">
        <f>IF(ABS(table2[[#This Row],[EP_coverage_ratio]] - 1) &lt;= ABS(table2[[#This Row],[E_coverage_ratio]] - 1),TRUE,FALSE)</f>
        <v>1</v>
      </c>
      <c r="P3490" s="1">
        <f>(table2[[#This Row],[E_err]] + 1)/(table2[[#This Row],[sample_err]] + 1)</f>
        <v>1.0001680378642139</v>
      </c>
      <c r="Q3490" s="1">
        <f>(table2[[#This Row],[EP_err]] + 1 )/(table2[[#This Row],[sample_err]] + 1)</f>
        <v>0.9999991387478695</v>
      </c>
      <c r="R3490" s="1">
        <f>(table2[[#This Row],[EP_gamma]] + 1)/(table2[[#This Row],[expected_gamma]] + 1)</f>
        <v>0.9043413366652151</v>
      </c>
      <c r="S3490" s="1">
        <v>9.2290732238921001E-3</v>
      </c>
      <c r="T3490" s="1">
        <f>(table2[[#This Row],[EP_polymorphism]]+0.1)/(table2[[#This Row],[sample_polymorph]]+0.1)</f>
        <v>1.0113803076286305</v>
      </c>
      <c r="U3490" s="1">
        <f>(1-ABS(1 - table2[[#This Row],[E_coverage_ratio]]))*100</f>
        <v>88.698151290075472</v>
      </c>
      <c r="V3490" s="1">
        <f>(1-ABS(1 - table2[[#This Row],[E_error_ratio]]))*100</f>
        <v>99.983196213578609</v>
      </c>
      <c r="W3490" s="1">
        <f>(1-ABS(1 - table2[[#This Row],[EP_coverage_ratio]]))*100</f>
        <v>99.993049171428041</v>
      </c>
      <c r="X3490" s="1">
        <f>(1-ABS(1 - table2[[#This Row],[EP_error_ratio]]))*100</f>
        <v>99.999913874786955</v>
      </c>
      <c r="Y3490" s="1">
        <f>(1-ABS(1 - table2[[#This Row],[EP_polymorphism_ratio]]))*100</f>
        <v>98.861969237136947</v>
      </c>
    </row>
    <row r="3491" spans="1:25" x14ac:dyDescent="0.3">
      <c r="A3491">
        <v>10</v>
      </c>
      <c r="B3491">
        <v>32</v>
      </c>
      <c r="C3491">
        <v>4.0000000000000001E-3</v>
      </c>
      <c r="D3491">
        <v>8.0000000000000002E-3</v>
      </c>
      <c r="E3491">
        <v>0.35379734527707729</v>
      </c>
      <c r="F3491">
        <v>28.393861294371426</v>
      </c>
      <c r="G3491">
        <v>4.158994562729325E-3</v>
      </c>
      <c r="H3491">
        <v>-4035199.8887219704</v>
      </c>
      <c r="I3491">
        <v>31.944309039019146</v>
      </c>
      <c r="J3491">
        <v>3.9909377211608801E-3</v>
      </c>
      <c r="K3491">
        <v>0.22146460338773111</v>
      </c>
      <c r="L3491">
        <v>-4000948.7278244551</v>
      </c>
      <c r="M3491">
        <f>table2[[#This Row],[E_coverage]]/table2[[#This Row],[sample_coverage]]</f>
        <v>0.88730816544910707</v>
      </c>
      <c r="N3491">
        <f>table2[[#This Row],[EP_coverage]]/table2[[#This Row],[sample_coverage]]</f>
        <v>0.9982596574693483</v>
      </c>
      <c r="O3491" t="b">
        <f>IF(ABS(table2[[#This Row],[EP_coverage_ratio]] - 1) &lt;= ABS(table2[[#This Row],[E_coverage_ratio]] - 1),TRUE,FALSE)</f>
        <v>1</v>
      </c>
      <c r="P3491" s="1">
        <f>(table2[[#This Row],[E_err]] + 1)/(table2[[#This Row],[sample_err]] + 1)</f>
        <v>1.0001583611182563</v>
      </c>
      <c r="Q3491" s="1">
        <f>(table2[[#This Row],[EP_err]] + 1 )/(table2[[#This Row],[sample_err]] + 1)</f>
        <v>0.99999097382585744</v>
      </c>
      <c r="R3491" s="1">
        <f>(table2[[#This Row],[EP_gamma]] + 1)/(table2[[#This Row],[expected_gamma]] + 1)</f>
        <v>0.90225070070420166</v>
      </c>
      <c r="S3491" s="1">
        <v>9.0764311236817205E-3</v>
      </c>
      <c r="T3491" s="1">
        <f>(table2[[#This Row],[EP_polymorphism]]+0.1)/(table2[[#This Row],[sample_polymorph]]+0.1)</f>
        <v>1.0099669548489048</v>
      </c>
      <c r="U3491" s="1">
        <f>(1-ABS(1 - table2[[#This Row],[E_coverage_ratio]]))*100</f>
        <v>88.730816544910709</v>
      </c>
      <c r="V3491" s="1">
        <f>(1-ABS(1 - table2[[#This Row],[E_error_ratio]]))*100</f>
        <v>99.984163888174365</v>
      </c>
      <c r="W3491" s="1">
        <f>(1-ABS(1 - table2[[#This Row],[EP_coverage_ratio]]))*100</f>
        <v>99.825965746934827</v>
      </c>
      <c r="X3491" s="1">
        <f>(1-ABS(1 - table2[[#This Row],[EP_error_ratio]]))*100</f>
        <v>99.999097382585745</v>
      </c>
      <c r="Y3491" s="1">
        <f>(1-ABS(1 - table2[[#This Row],[EP_polymorphism_ratio]]))*100</f>
        <v>99.003304515109519</v>
      </c>
    </row>
    <row r="3492" spans="1:25" x14ac:dyDescent="0.3">
      <c r="A3492">
        <v>1</v>
      </c>
      <c r="B3492">
        <v>32</v>
      </c>
      <c r="C3492">
        <v>4.0000000000000001E-3</v>
      </c>
      <c r="D3492">
        <v>1.6E-2</v>
      </c>
      <c r="E3492">
        <v>0.52706415733029599</v>
      </c>
      <c r="F3492">
        <v>25.771761915395494</v>
      </c>
      <c r="G3492">
        <v>4.2156724316370535E-3</v>
      </c>
      <c r="H3492">
        <v>-4349298.6249693297</v>
      </c>
      <c r="I3492">
        <v>31.95245389827241</v>
      </c>
      <c r="J3492">
        <v>3.9722725573389664E-3</v>
      </c>
      <c r="K3492">
        <v>0.38526567411135226</v>
      </c>
      <c r="L3492">
        <v>-4281387.3831683919</v>
      </c>
      <c r="M3492">
        <f>table2[[#This Row],[E_coverage]]/table2[[#This Row],[sample_coverage]]</f>
        <v>0.80536755985610919</v>
      </c>
      <c r="N3492">
        <f>table2[[#This Row],[EP_coverage]]/table2[[#This Row],[sample_coverage]]</f>
        <v>0.9985141843210128</v>
      </c>
      <c r="O3492" t="b">
        <f>IF(ABS(table2[[#This Row],[EP_coverage_ratio]] - 1) &lt;= ABS(table2[[#This Row],[E_coverage_ratio]] - 1),TRUE,FALSE)</f>
        <v>1</v>
      </c>
      <c r="P3492" s="1">
        <f>(table2[[#This Row],[E_err]] + 1)/(table2[[#This Row],[sample_err]] + 1)</f>
        <v>1.0002148131789215</v>
      </c>
      <c r="Q3492" s="1">
        <f>(table2[[#This Row],[EP_err]] + 1 )/(table2[[#This Row],[sample_err]] + 1)</f>
        <v>0.99997238302523805</v>
      </c>
      <c r="R3492" s="1">
        <f>(table2[[#This Row],[EP_gamma]] + 1)/(table2[[#This Row],[expected_gamma]] + 1)</f>
        <v>0.90714307415423567</v>
      </c>
      <c r="S3492" s="1">
        <v>1.78967041107903E-2</v>
      </c>
      <c r="T3492" s="1">
        <f>(table2[[#This Row],[EP_polymorphism]]+0.1)/(table2[[#This Row],[sample_polymorph]]+0.1)</f>
        <v>1.016350897506813</v>
      </c>
      <c r="U3492" s="1">
        <f>(1-ABS(1 - table2[[#This Row],[E_coverage_ratio]]))*100</f>
        <v>80.536755985610924</v>
      </c>
      <c r="V3492" s="1">
        <f>(1-ABS(1 - table2[[#This Row],[E_error_ratio]]))*100</f>
        <v>99.978518682107847</v>
      </c>
      <c r="W3492" s="1">
        <f>(1-ABS(1 - table2[[#This Row],[EP_coverage_ratio]]))*100</f>
        <v>99.851418432101283</v>
      </c>
      <c r="X3492" s="1">
        <f>(1-ABS(1 - table2[[#This Row],[EP_error_ratio]]))*100</f>
        <v>99.997238302523812</v>
      </c>
      <c r="Y3492" s="1">
        <f>(1-ABS(1 - table2[[#This Row],[EP_polymorphism_ratio]]))*100</f>
        <v>98.364910249318712</v>
      </c>
    </row>
    <row r="3493" spans="1:25" x14ac:dyDescent="0.3">
      <c r="A3493">
        <v>2</v>
      </c>
      <c r="B3493">
        <v>32</v>
      </c>
      <c r="C3493">
        <v>4.0000000000000001E-3</v>
      </c>
      <c r="D3493">
        <v>1.6E-2</v>
      </c>
      <c r="E3493">
        <v>0.5253951324214553</v>
      </c>
      <c r="F3493">
        <v>25.756363515987104</v>
      </c>
      <c r="G3493">
        <v>4.2312346176070171E-3</v>
      </c>
      <c r="H3493">
        <v>-4353628.0581620988</v>
      </c>
      <c r="I3493">
        <v>31.967439394649578</v>
      </c>
      <c r="J3493">
        <v>3.9868897343706827E-3</v>
      </c>
      <c r="K3493">
        <v>0.38687752122652336</v>
      </c>
      <c r="L3493">
        <v>-4285370.2014760971</v>
      </c>
      <c r="M3493">
        <f>table2[[#This Row],[E_coverage]]/table2[[#This Row],[sample_coverage]]</f>
        <v>0.804886359874597</v>
      </c>
      <c r="N3493">
        <f>table2[[#This Row],[EP_coverage]]/table2[[#This Row],[sample_coverage]]</f>
        <v>0.9989824810827993</v>
      </c>
      <c r="O3493" t="b">
        <f>IF(ABS(table2[[#This Row],[EP_coverage_ratio]] - 1) &lt;= ABS(table2[[#This Row],[E_coverage_ratio]] - 1),TRUE,FALSE)</f>
        <v>1</v>
      </c>
      <c r="P3493" s="1">
        <f>(table2[[#This Row],[E_err]] + 1)/(table2[[#This Row],[sample_err]] + 1)</f>
        <v>1.0002303133641504</v>
      </c>
      <c r="Q3493" s="1">
        <f>(table2[[#This Row],[EP_err]] + 1 )/(table2[[#This Row],[sample_err]] + 1)</f>
        <v>0.99998694196650462</v>
      </c>
      <c r="R3493" s="1">
        <f>(table2[[#This Row],[EP_gamma]] + 1)/(table2[[#This Row],[expected_gamma]] + 1)</f>
        <v>0.90919230811032881</v>
      </c>
      <c r="S3493" s="1">
        <v>1.7977811246841301E-2</v>
      </c>
      <c r="T3493" s="1">
        <f>(table2[[#This Row],[EP_polymorphism]]+0.1)/(table2[[#This Row],[sample_polymorph]]+0.1)</f>
        <v>1.0170500969555285</v>
      </c>
      <c r="U3493" s="1">
        <f>(1-ABS(1 - table2[[#This Row],[E_coverage_ratio]]))*100</f>
        <v>80.488635987459702</v>
      </c>
      <c r="V3493" s="1">
        <f>(1-ABS(1 - table2[[#This Row],[E_error_ratio]]))*100</f>
        <v>99.976968663584969</v>
      </c>
      <c r="W3493" s="1">
        <f>(1-ABS(1 - table2[[#This Row],[EP_coverage_ratio]]))*100</f>
        <v>99.89824810827993</v>
      </c>
      <c r="X3493" s="1">
        <f>(1-ABS(1 - table2[[#This Row],[EP_error_ratio]]))*100</f>
        <v>99.998694196650462</v>
      </c>
      <c r="Y3493" s="1">
        <f>(1-ABS(1 - table2[[#This Row],[EP_polymorphism_ratio]]))*100</f>
        <v>98.294990304447154</v>
      </c>
    </row>
    <row r="3494" spans="1:25" x14ac:dyDescent="0.3">
      <c r="A3494">
        <v>3</v>
      </c>
      <c r="B3494">
        <v>32</v>
      </c>
      <c r="C3494">
        <v>4.0000000000000001E-3</v>
      </c>
      <c r="D3494">
        <v>1.6E-2</v>
      </c>
      <c r="E3494">
        <v>0.52898023271845429</v>
      </c>
      <c r="F3494">
        <v>25.737363814269813</v>
      </c>
      <c r="G3494">
        <v>4.2319650830690636E-3</v>
      </c>
      <c r="H3494">
        <v>-4358060.2698554518</v>
      </c>
      <c r="I3494">
        <v>32.027237910432163</v>
      </c>
      <c r="J3494">
        <v>3.9868841634991261E-3</v>
      </c>
      <c r="K3494">
        <v>0.3908259335934417</v>
      </c>
      <c r="L3494">
        <v>-4288496.7211977802</v>
      </c>
      <c r="M3494">
        <f>table2[[#This Row],[E_coverage]]/table2[[#This Row],[sample_coverage]]</f>
        <v>0.80429261919593165</v>
      </c>
      <c r="N3494">
        <f>table2[[#This Row],[EP_coverage]]/table2[[#This Row],[sample_coverage]]</f>
        <v>1.0008511847010051</v>
      </c>
      <c r="O3494" t="b">
        <f>IF(ABS(table2[[#This Row],[EP_coverage_ratio]] - 1) &lt;= ABS(table2[[#This Row],[E_coverage_ratio]] - 1),TRUE,FALSE)</f>
        <v>1</v>
      </c>
      <c r="P3494" s="1">
        <f>(table2[[#This Row],[E_err]] + 1)/(table2[[#This Row],[sample_err]] + 1)</f>
        <v>1.0002310409193915</v>
      </c>
      <c r="Q3494" s="1">
        <f>(table2[[#This Row],[EP_err]] + 1 )/(table2[[#This Row],[sample_err]] + 1)</f>
        <v>0.99998693641782777</v>
      </c>
      <c r="R3494" s="1">
        <f>(table2[[#This Row],[EP_gamma]] + 1)/(table2[[#This Row],[expected_gamma]] + 1)</f>
        <v>0.90964284810969676</v>
      </c>
      <c r="S3494" s="1">
        <v>1.8225941021872302E-2</v>
      </c>
      <c r="T3494" s="1">
        <f>(table2[[#This Row],[EP_polymorphism]]+0.1)/(table2[[#This Row],[sample_polymorph]]+0.1)</f>
        <v>1.0191891467402785</v>
      </c>
      <c r="U3494" s="1">
        <f>(1-ABS(1 - table2[[#This Row],[E_coverage_ratio]]))*100</f>
        <v>80.429261919593159</v>
      </c>
      <c r="V3494" s="1">
        <f>(1-ABS(1 - table2[[#This Row],[E_error_ratio]]))*100</f>
        <v>99.976895908060854</v>
      </c>
      <c r="W3494" s="1">
        <f>(1-ABS(1 - table2[[#This Row],[EP_coverage_ratio]]))*100</f>
        <v>99.914881529899489</v>
      </c>
      <c r="X3494" s="1">
        <f>(1-ABS(1 - table2[[#This Row],[EP_error_ratio]]))*100</f>
        <v>99.998693641782779</v>
      </c>
      <c r="Y3494" s="1">
        <f>(1-ABS(1 - table2[[#This Row],[EP_polymorphism_ratio]]))*100</f>
        <v>98.081085325972154</v>
      </c>
    </row>
    <row r="3495" spans="1:25" x14ac:dyDescent="0.3">
      <c r="A3495">
        <v>4</v>
      </c>
      <c r="B3495">
        <v>32</v>
      </c>
      <c r="C3495">
        <v>4.0000000000000001E-3</v>
      </c>
      <c r="D3495">
        <v>1.6E-2</v>
      </c>
      <c r="E3495">
        <v>0.52678881085533447</v>
      </c>
      <c r="F3495">
        <v>25.753998964989023</v>
      </c>
      <c r="G3495">
        <v>4.2279097305318652E-3</v>
      </c>
      <c r="H3495">
        <v>-4350801.9251608914</v>
      </c>
      <c r="I3495">
        <v>31.904782300299509</v>
      </c>
      <c r="J3495">
        <v>3.9840942932408462E-3</v>
      </c>
      <c r="K3495">
        <v>0.38410420695133163</v>
      </c>
      <c r="L3495">
        <v>-4283817.5505592786</v>
      </c>
      <c r="M3495">
        <f>table2[[#This Row],[E_coverage]]/table2[[#This Row],[sample_coverage]]</f>
        <v>0.80481246765590697</v>
      </c>
      <c r="N3495">
        <f>table2[[#This Row],[EP_coverage]]/table2[[#This Row],[sample_coverage]]</f>
        <v>0.99702444688435965</v>
      </c>
      <c r="O3495" t="b">
        <f>IF(ABS(table2[[#This Row],[EP_coverage_ratio]] - 1) &lt;= ABS(table2[[#This Row],[E_coverage_ratio]] - 1),TRUE,FALSE)</f>
        <v>1</v>
      </c>
      <c r="P3495" s="1">
        <f>(table2[[#This Row],[E_err]] + 1)/(table2[[#This Row],[sample_err]] + 1)</f>
        <v>1.0002270017236372</v>
      </c>
      <c r="Q3495" s="1">
        <f>(table2[[#This Row],[EP_err]] + 1 )/(table2[[#This Row],[sample_err]] + 1)</f>
        <v>0.99998415766259041</v>
      </c>
      <c r="R3495" s="1">
        <f>(table2[[#This Row],[EP_gamma]] + 1)/(table2[[#This Row],[expected_gamma]] + 1)</f>
        <v>0.90654594604733296</v>
      </c>
      <c r="S3495" s="1">
        <v>1.7839006215933401E-2</v>
      </c>
      <c r="T3495" s="1">
        <f>(table2[[#This Row],[EP_polymorphism]]+0.1)/(table2[[#This Row],[sample_polymorph]]+0.1)</f>
        <v>1.0158535018614949</v>
      </c>
      <c r="U3495" s="1">
        <f>(1-ABS(1 - table2[[#This Row],[E_coverage_ratio]]))*100</f>
        <v>80.481246765590697</v>
      </c>
      <c r="V3495" s="1">
        <f>(1-ABS(1 - table2[[#This Row],[E_error_ratio]]))*100</f>
        <v>99.977299827636273</v>
      </c>
      <c r="W3495" s="1">
        <f>(1-ABS(1 - table2[[#This Row],[EP_coverage_ratio]]))*100</f>
        <v>99.702444688435961</v>
      </c>
      <c r="X3495" s="1">
        <f>(1-ABS(1 - table2[[#This Row],[EP_error_ratio]]))*100</f>
        <v>99.998415766259043</v>
      </c>
      <c r="Y3495" s="1">
        <f>(1-ABS(1 - table2[[#This Row],[EP_polymorphism_ratio]]))*100</f>
        <v>98.414649813850502</v>
      </c>
    </row>
    <row r="3496" spans="1:25" x14ac:dyDescent="0.3">
      <c r="A3496">
        <v>5</v>
      </c>
      <c r="B3496">
        <v>32</v>
      </c>
      <c r="C3496">
        <v>4.0000000000000001E-3</v>
      </c>
      <c r="D3496">
        <v>1.6E-2</v>
      </c>
      <c r="E3496">
        <v>0.52770409902826598</v>
      </c>
      <c r="F3496">
        <v>25.753277919912641</v>
      </c>
      <c r="G3496">
        <v>4.20721602444841E-3</v>
      </c>
      <c r="H3496">
        <v>-4349894.2203051886</v>
      </c>
      <c r="I3496">
        <v>31.959265713890296</v>
      </c>
      <c r="J3496">
        <v>3.9638676711541351E-3</v>
      </c>
      <c r="K3496">
        <v>0.38675071001482425</v>
      </c>
      <c r="L3496">
        <v>-4281956.5395407854</v>
      </c>
      <c r="M3496">
        <f>table2[[#This Row],[E_coverage]]/table2[[#This Row],[sample_coverage]]</f>
        <v>0.80478993499727003</v>
      </c>
      <c r="N3496">
        <f>table2[[#This Row],[EP_coverage]]/table2[[#This Row],[sample_coverage]]</f>
        <v>0.99872705355907176</v>
      </c>
      <c r="O3496" t="b">
        <f>IF(ABS(table2[[#This Row],[EP_coverage_ratio]] - 1) &lt;= ABS(table2[[#This Row],[E_coverage_ratio]] - 1),TRUE,FALSE)</f>
        <v>1</v>
      </c>
      <c r="P3496" s="1">
        <f>(table2[[#This Row],[E_err]] + 1)/(table2[[#This Row],[sample_err]] + 1)</f>
        <v>1.000206390462598</v>
      </c>
      <c r="Q3496" s="1">
        <f>(table2[[#This Row],[EP_err]] + 1 )/(table2[[#This Row],[sample_err]] + 1)</f>
        <v>0.99996401162465554</v>
      </c>
      <c r="R3496" s="1">
        <f>(table2[[#This Row],[EP_gamma]] + 1)/(table2[[#This Row],[expected_gamma]] + 1)</f>
        <v>0.9077351503454768</v>
      </c>
      <c r="S3496" s="1">
        <v>1.8002834277544299E-2</v>
      </c>
      <c r="T3496" s="1">
        <f>(table2[[#This Row],[EP_polymorphism]]+0.1)/(table2[[#This Row],[sample_polymorph]]+0.1)</f>
        <v>1.017265812737451</v>
      </c>
      <c r="U3496" s="1">
        <f>(1-ABS(1 - table2[[#This Row],[E_coverage_ratio]]))*100</f>
        <v>80.478993499726997</v>
      </c>
      <c r="V3496" s="1">
        <f>(1-ABS(1 - table2[[#This Row],[E_error_ratio]]))*100</f>
        <v>99.979360953740198</v>
      </c>
      <c r="W3496" s="1">
        <f>(1-ABS(1 - table2[[#This Row],[EP_coverage_ratio]]))*100</f>
        <v>99.872705355907172</v>
      </c>
      <c r="X3496" s="1">
        <f>(1-ABS(1 - table2[[#This Row],[EP_error_ratio]]))*100</f>
        <v>99.99640116246556</v>
      </c>
      <c r="Y3496" s="1">
        <f>(1-ABS(1 - table2[[#This Row],[EP_polymorphism_ratio]]))*100</f>
        <v>98.273418726254903</v>
      </c>
    </row>
    <row r="3497" spans="1:25" x14ac:dyDescent="0.3">
      <c r="A3497">
        <v>6</v>
      </c>
      <c r="B3497">
        <v>32</v>
      </c>
      <c r="C3497">
        <v>4.0000000000000001E-3</v>
      </c>
      <c r="D3497">
        <v>1.6E-2</v>
      </c>
      <c r="E3497">
        <v>0.52847851618598207</v>
      </c>
      <c r="F3497">
        <v>25.758605341049293</v>
      </c>
      <c r="G3497">
        <v>4.2380773983826643E-3</v>
      </c>
      <c r="H3497">
        <v>-4355203.7905848073</v>
      </c>
      <c r="I3497">
        <v>32.005412570224408</v>
      </c>
      <c r="J3497">
        <v>3.9935139329421252E-3</v>
      </c>
      <c r="K3497">
        <v>0.38845278274869449</v>
      </c>
      <c r="L3497">
        <v>-4286596.3470394583</v>
      </c>
      <c r="M3497">
        <f>table2[[#This Row],[E_coverage]]/table2[[#This Row],[sample_coverage]]</f>
        <v>0.80495641690779041</v>
      </c>
      <c r="N3497">
        <f>table2[[#This Row],[EP_coverage]]/table2[[#This Row],[sample_coverage]]</f>
        <v>1.0001691428195127</v>
      </c>
      <c r="O3497" t="b">
        <f>IF(ABS(table2[[#This Row],[EP_coverage_ratio]] - 1) &lt;= ABS(table2[[#This Row],[E_coverage_ratio]] - 1),TRUE,FALSE)</f>
        <v>1</v>
      </c>
      <c r="P3497" s="1">
        <f>(table2[[#This Row],[E_err]] + 1)/(table2[[#This Row],[sample_err]] + 1)</f>
        <v>1.0002371288828511</v>
      </c>
      <c r="Q3497" s="1">
        <f>(table2[[#This Row],[EP_err]] + 1 )/(table2[[#This Row],[sample_err]] + 1)</f>
        <v>0.99999353977384675</v>
      </c>
      <c r="R3497" s="1">
        <f>(table2[[#This Row],[EP_gamma]] + 1)/(table2[[#This Row],[expected_gamma]] + 1)</f>
        <v>0.90838881151781292</v>
      </c>
      <c r="S3497" s="1">
        <v>1.81130785856254E-2</v>
      </c>
      <c r="T3497" s="1">
        <f>(table2[[#This Row],[EP_polymorphism]]+0.1)/(table2[[#This Row],[sample_polymorph]]+0.1)</f>
        <v>1.0182161947036672</v>
      </c>
      <c r="U3497" s="1">
        <f>(1-ABS(1 - table2[[#This Row],[E_coverage_ratio]]))*100</f>
        <v>80.495641690779038</v>
      </c>
      <c r="V3497" s="1">
        <f>(1-ABS(1 - table2[[#This Row],[E_error_ratio]]))*100</f>
        <v>99.976287111714896</v>
      </c>
      <c r="W3497" s="1">
        <f>(1-ABS(1 - table2[[#This Row],[EP_coverage_ratio]]))*100</f>
        <v>99.983085718048727</v>
      </c>
      <c r="X3497" s="1">
        <f>(1-ABS(1 - table2[[#This Row],[EP_error_ratio]]))*100</f>
        <v>99.999353977384672</v>
      </c>
      <c r="Y3497" s="1">
        <f>(1-ABS(1 - table2[[#This Row],[EP_polymorphism_ratio]]))*100</f>
        <v>98.178380529633273</v>
      </c>
    </row>
    <row r="3498" spans="1:25" x14ac:dyDescent="0.3">
      <c r="A3498">
        <v>7</v>
      </c>
      <c r="B3498">
        <v>32</v>
      </c>
      <c r="C3498">
        <v>4.0000000000000001E-3</v>
      </c>
      <c r="D3498">
        <v>1.6E-2</v>
      </c>
      <c r="E3498">
        <v>0.52750556689092565</v>
      </c>
      <c r="F3498">
        <v>25.776385423627953</v>
      </c>
      <c r="G3498">
        <v>4.2436877510953954E-3</v>
      </c>
      <c r="H3498">
        <v>-4353810.1020889748</v>
      </c>
      <c r="I3498">
        <v>31.996315241807633</v>
      </c>
      <c r="J3498">
        <v>3.9993345979183557E-3</v>
      </c>
      <c r="K3498">
        <v>0.38690856555590797</v>
      </c>
      <c r="L3498">
        <v>-4285432.1339693181</v>
      </c>
      <c r="M3498">
        <f>table2[[#This Row],[E_coverage]]/table2[[#This Row],[sample_coverage]]</f>
        <v>0.80551204448837355</v>
      </c>
      <c r="N3498">
        <f>table2[[#This Row],[EP_coverage]]/table2[[#This Row],[sample_coverage]]</f>
        <v>0.99988485130648852</v>
      </c>
      <c r="O3498" t="b">
        <f>IF(ABS(table2[[#This Row],[EP_coverage_ratio]] - 1) &lt;= ABS(table2[[#This Row],[E_coverage_ratio]] - 1),TRUE,FALSE)</f>
        <v>1</v>
      </c>
      <c r="P3498" s="1">
        <f>(table2[[#This Row],[E_err]] + 1)/(table2[[#This Row],[sample_err]] + 1)</f>
        <v>1.0002427168835613</v>
      </c>
      <c r="Q3498" s="1">
        <f>(table2[[#This Row],[EP_err]] + 1 )/(table2[[#This Row],[sample_err]] + 1)</f>
        <v>0.99999933724892265</v>
      </c>
      <c r="R3498" s="1">
        <f>(table2[[#This Row],[EP_gamma]] + 1)/(table2[[#This Row],[expected_gamma]] + 1)</f>
        <v>0.90795647205319985</v>
      </c>
      <c r="S3498" s="1">
        <v>1.8029617308605899E-2</v>
      </c>
      <c r="T3498" s="1">
        <f>(table2[[#This Row],[EP_polymorphism]]+0.1)/(table2[[#This Row],[sample_polymorph]]+0.1)</f>
        <v>1.0174967009362579</v>
      </c>
      <c r="U3498" s="1">
        <f>(1-ABS(1 - table2[[#This Row],[E_coverage_ratio]]))*100</f>
        <v>80.551204448837353</v>
      </c>
      <c r="V3498" s="1">
        <f>(1-ABS(1 - table2[[#This Row],[E_error_ratio]]))*100</f>
        <v>99.975728311643877</v>
      </c>
      <c r="W3498" s="1">
        <f>(1-ABS(1 - table2[[#This Row],[EP_coverage_ratio]]))*100</f>
        <v>99.988485130648854</v>
      </c>
      <c r="X3498" s="1">
        <f>(1-ABS(1 - table2[[#This Row],[EP_error_ratio]]))*100</f>
        <v>99.999933724892259</v>
      </c>
      <c r="Y3498" s="1">
        <f>(1-ABS(1 - table2[[#This Row],[EP_polymorphism_ratio]]))*100</f>
        <v>98.250329906374219</v>
      </c>
    </row>
    <row r="3499" spans="1:25" x14ac:dyDescent="0.3">
      <c r="A3499">
        <v>8</v>
      </c>
      <c r="B3499">
        <v>32</v>
      </c>
      <c r="C3499">
        <v>4.0000000000000001E-3</v>
      </c>
      <c r="D3499">
        <v>1.6E-2</v>
      </c>
      <c r="E3499">
        <v>0.52719698937614778</v>
      </c>
      <c r="F3499">
        <v>25.759294057842947</v>
      </c>
      <c r="G3499">
        <v>4.2259989932194736E-3</v>
      </c>
      <c r="H3499">
        <v>-4353422.2956530312</v>
      </c>
      <c r="I3499">
        <v>31.992825172239634</v>
      </c>
      <c r="J3499">
        <v>3.9817609348349057E-3</v>
      </c>
      <c r="K3499">
        <v>0.38788177569129118</v>
      </c>
      <c r="L3499">
        <v>-4284714.7527869102</v>
      </c>
      <c r="M3499">
        <f>table2[[#This Row],[E_coverage]]/table2[[#This Row],[sample_coverage]]</f>
        <v>0.80497793930759209</v>
      </c>
      <c r="N3499">
        <f>table2[[#This Row],[EP_coverage]]/table2[[#This Row],[sample_coverage]]</f>
        <v>0.99977578663248856</v>
      </c>
      <c r="O3499" t="b">
        <f>IF(ABS(table2[[#This Row],[EP_coverage_ratio]] - 1) &lt;= ABS(table2[[#This Row],[E_coverage_ratio]] - 1),TRUE,FALSE)</f>
        <v>1</v>
      </c>
      <c r="P3499" s="1">
        <f>(table2[[#This Row],[E_err]] + 1)/(table2[[#This Row],[sample_err]] + 1)</f>
        <v>1.0002250985988241</v>
      </c>
      <c r="Q3499" s="1">
        <f>(table2[[#This Row],[EP_err]] + 1 )/(table2[[#This Row],[sample_err]] + 1)</f>
        <v>0.99998183360043325</v>
      </c>
      <c r="R3499" s="1">
        <f>(table2[[#This Row],[EP_gamma]] + 1)/(table2[[#This Row],[expected_gamma]] + 1)</f>
        <v>0.90877718155942266</v>
      </c>
      <c r="S3499" s="1">
        <v>1.8064598944261399E-2</v>
      </c>
      <c r="T3499" s="1">
        <f>(table2[[#This Row],[EP_polymorphism]]+0.1)/(table2[[#This Row],[sample_polymorph]]+0.1)</f>
        <v>1.0177982667608743</v>
      </c>
      <c r="U3499" s="1">
        <f>(1-ABS(1 - table2[[#This Row],[E_coverage_ratio]]))*100</f>
        <v>80.497793930759215</v>
      </c>
      <c r="V3499" s="1">
        <f>(1-ABS(1 - table2[[#This Row],[E_error_ratio]]))*100</f>
        <v>99.977490140117581</v>
      </c>
      <c r="W3499" s="1">
        <f>(1-ABS(1 - table2[[#This Row],[EP_coverage_ratio]]))*100</f>
        <v>99.977578663248863</v>
      </c>
      <c r="X3499" s="1">
        <f>(1-ABS(1 - table2[[#This Row],[EP_error_ratio]]))*100</f>
        <v>99.998183360043328</v>
      </c>
      <c r="Y3499" s="1">
        <f>(1-ABS(1 - table2[[#This Row],[EP_polymorphism_ratio]]))*100</f>
        <v>98.220173323912576</v>
      </c>
    </row>
    <row r="3500" spans="1:25" x14ac:dyDescent="0.3">
      <c r="A3500">
        <v>9</v>
      </c>
      <c r="B3500">
        <v>32</v>
      </c>
      <c r="C3500">
        <v>4.0000000000000001E-3</v>
      </c>
      <c r="D3500">
        <v>1.6E-2</v>
      </c>
      <c r="E3500">
        <v>0.52747273988059429</v>
      </c>
      <c r="F3500">
        <v>25.747146119496048</v>
      </c>
      <c r="G3500">
        <v>4.209113322371053E-3</v>
      </c>
      <c r="H3500">
        <v>-4351829.2676168811</v>
      </c>
      <c r="I3500">
        <v>31.958520952927874</v>
      </c>
      <c r="J3500">
        <v>3.9652798381268704E-3</v>
      </c>
      <c r="K3500">
        <v>0.38712778194261233</v>
      </c>
      <c r="L3500">
        <v>-4283251.5371955642</v>
      </c>
      <c r="M3500">
        <f>table2[[#This Row],[E_coverage]]/table2[[#This Row],[sample_coverage]]</f>
        <v>0.80459831623425149</v>
      </c>
      <c r="N3500">
        <f>table2[[#This Row],[EP_coverage]]/table2[[#This Row],[sample_coverage]]</f>
        <v>0.99870377977899605</v>
      </c>
      <c r="O3500" t="b">
        <f>IF(ABS(table2[[#This Row],[EP_coverage_ratio]] - 1) &lt;= ABS(table2[[#This Row],[E_coverage_ratio]] - 1),TRUE,FALSE)</f>
        <v>1</v>
      </c>
      <c r="P3500" s="1">
        <f>(table2[[#This Row],[E_err]] + 1)/(table2[[#This Row],[sample_err]] + 1)</f>
        <v>1.0002082802015646</v>
      </c>
      <c r="Q3500" s="1">
        <f>(table2[[#This Row],[EP_err]] + 1 )/(table2[[#This Row],[sample_err]] + 1)</f>
        <v>0.99996541816546503</v>
      </c>
      <c r="R3500" s="1">
        <f>(table2[[#This Row],[EP_gamma]] + 1)/(table2[[#This Row],[expected_gamma]] + 1)</f>
        <v>0.90811950074542547</v>
      </c>
      <c r="S3500" s="1">
        <v>1.79810328789629E-2</v>
      </c>
      <c r="T3500" s="1">
        <f>(table2[[#This Row],[EP_polymorphism]]+0.1)/(table2[[#This Row],[sample_polymorph]]+0.1)</f>
        <v>1.0170778696462319</v>
      </c>
      <c r="U3500" s="1">
        <f>(1-ABS(1 - table2[[#This Row],[E_coverage_ratio]]))*100</f>
        <v>80.459831623425146</v>
      </c>
      <c r="V3500" s="1">
        <f>(1-ABS(1 - table2[[#This Row],[E_error_ratio]]))*100</f>
        <v>99.979171979843542</v>
      </c>
      <c r="W3500" s="1">
        <f>(1-ABS(1 - table2[[#This Row],[EP_coverage_ratio]]))*100</f>
        <v>99.870377977899608</v>
      </c>
      <c r="X3500" s="1">
        <f>(1-ABS(1 - table2[[#This Row],[EP_error_ratio]]))*100</f>
        <v>99.996541816546497</v>
      </c>
      <c r="Y3500" s="1">
        <f>(1-ABS(1 - table2[[#This Row],[EP_polymorphism_ratio]]))*100</f>
        <v>98.292213035376804</v>
      </c>
    </row>
    <row r="3501" spans="1:25" x14ac:dyDescent="0.3">
      <c r="A3501">
        <v>10</v>
      </c>
      <c r="B3501">
        <v>32</v>
      </c>
      <c r="C3501">
        <v>4.0000000000000001E-3</v>
      </c>
      <c r="D3501">
        <v>1.6E-2</v>
      </c>
      <c r="E3501">
        <v>0.52643044718169441</v>
      </c>
      <c r="F3501">
        <v>25.77771955559599</v>
      </c>
      <c r="G3501">
        <v>4.2358540422806996E-3</v>
      </c>
      <c r="H3501">
        <v>-4353728.6887623705</v>
      </c>
      <c r="I3501">
        <v>32.026738099304893</v>
      </c>
      <c r="J3501">
        <v>3.9916246991179355E-3</v>
      </c>
      <c r="K3501">
        <v>0.38825462632699803</v>
      </c>
      <c r="L3501">
        <v>-4284799.4491012888</v>
      </c>
      <c r="M3501">
        <f>table2[[#This Row],[E_coverage]]/table2[[#This Row],[sample_coverage]]</f>
        <v>0.80555373611237469</v>
      </c>
      <c r="N3501">
        <f>table2[[#This Row],[EP_coverage]]/table2[[#This Row],[sample_coverage]]</f>
        <v>1.0008355656032779</v>
      </c>
      <c r="O3501" t="b">
        <f>IF(ABS(table2[[#This Row],[EP_coverage_ratio]] - 1) &lt;= ABS(table2[[#This Row],[E_coverage_ratio]] - 1),TRUE,FALSE)</f>
        <v>1</v>
      </c>
      <c r="P3501" s="1">
        <f>(table2[[#This Row],[E_err]] + 1)/(table2[[#This Row],[sample_err]] + 1)</f>
        <v>1.0002349143847418</v>
      </c>
      <c r="Q3501" s="1">
        <f>(table2[[#This Row],[EP_err]] + 1 )/(table2[[#This Row],[sample_err]] + 1)</f>
        <v>0.99999165806685042</v>
      </c>
      <c r="R3501" s="1">
        <f>(table2[[#This Row],[EP_gamma]] + 1)/(table2[[#This Row],[expected_gamma]] + 1)</f>
        <v>0.90947781400075234</v>
      </c>
      <c r="S3501" s="1">
        <v>1.8110347424061299E-2</v>
      </c>
      <c r="T3501" s="1">
        <f>(table2[[#This Row],[EP_polymorphism]]+0.1)/(table2[[#This Row],[sample_polymorph]]+0.1)</f>
        <v>1.018192650207425</v>
      </c>
      <c r="U3501" s="1">
        <f>(1-ABS(1 - table2[[#This Row],[E_coverage_ratio]]))*100</f>
        <v>80.555373611237471</v>
      </c>
      <c r="V3501" s="1">
        <f>(1-ABS(1 - table2[[#This Row],[E_error_ratio]]))*100</f>
        <v>99.976508561525819</v>
      </c>
      <c r="W3501" s="1">
        <f>(1-ABS(1 - table2[[#This Row],[EP_coverage_ratio]]))*100</f>
        <v>99.916443439672207</v>
      </c>
      <c r="X3501" s="1">
        <f>(1-ABS(1 - table2[[#This Row],[EP_error_ratio]]))*100</f>
        <v>99.999165806685042</v>
      </c>
      <c r="Y3501" s="1">
        <f>(1-ABS(1 - table2[[#This Row],[EP_polymorphism_ratio]]))*100</f>
        <v>98.180734979257494</v>
      </c>
    </row>
    <row r="3502" spans="1:25" x14ac:dyDescent="0.3">
      <c r="A3502">
        <v>1</v>
      </c>
      <c r="B3502">
        <v>32</v>
      </c>
      <c r="C3502">
        <v>4.0000000000000001E-3</v>
      </c>
      <c r="D3502">
        <v>3.2000000000000001E-2</v>
      </c>
      <c r="E3502">
        <v>0.70344741493529894</v>
      </c>
      <c r="F3502">
        <v>21.777596794745612</v>
      </c>
      <c r="G3502">
        <v>4.1117920396940922E-3</v>
      </c>
      <c r="H3502">
        <v>-5892027.0191547144</v>
      </c>
      <c r="I3502">
        <v>31.906726824147547</v>
      </c>
      <c r="J3502">
        <v>3.9772862662891244E-3</v>
      </c>
      <c r="K3502">
        <v>0.58816572974448533</v>
      </c>
      <c r="L3502">
        <v>-5678206.4510387881</v>
      </c>
      <c r="M3502">
        <f>table2[[#This Row],[E_coverage]]/table2[[#This Row],[sample_coverage]]</f>
        <v>0.68054989983580039</v>
      </c>
      <c r="N3502">
        <f>table2[[#This Row],[EP_coverage]]/table2[[#This Row],[sample_coverage]]</f>
        <v>0.99708521325461086</v>
      </c>
      <c r="O3502" t="b">
        <f>IF(ABS(table2[[#This Row],[EP_coverage_ratio]] - 1) &lt;= ABS(table2[[#This Row],[E_coverage_ratio]] - 1),TRUE,FALSE)</f>
        <v>1</v>
      </c>
      <c r="P3502" s="1">
        <f>(table2[[#This Row],[E_err]] + 1)/(table2[[#This Row],[sample_err]] + 1)</f>
        <v>1.0001113466530818</v>
      </c>
      <c r="Q3502" s="1">
        <f>(table2[[#This Row],[EP_err]] + 1 )/(table2[[#This Row],[sample_err]] + 1)</f>
        <v>0.99997737675925202</v>
      </c>
      <c r="R3502" s="1">
        <f>(table2[[#This Row],[EP_gamma]] + 1)/(table2[[#This Row],[expected_gamma]] + 1)</f>
        <v>0.93232448258745204</v>
      </c>
      <c r="S3502" s="1">
        <v>3.3576619183593497E-2</v>
      </c>
      <c r="T3502" s="1">
        <f>(table2[[#This Row],[EP_polymorphism]]+0.1)/(table2[[#This Row],[sample_polymorph]]+0.1)</f>
        <v>1.0119440847241932</v>
      </c>
      <c r="U3502" s="1">
        <f>(1-ABS(1 - table2[[#This Row],[E_coverage_ratio]]))*100</f>
        <v>68.054989983580043</v>
      </c>
      <c r="V3502" s="1">
        <f>(1-ABS(1 - table2[[#This Row],[E_error_ratio]]))*100</f>
        <v>99.988865334691823</v>
      </c>
      <c r="W3502" s="1">
        <f>(1-ABS(1 - table2[[#This Row],[EP_coverage_ratio]]))*100</f>
        <v>99.708521325461092</v>
      </c>
      <c r="X3502" s="1">
        <f>(1-ABS(1 - table2[[#This Row],[EP_error_ratio]]))*100</f>
        <v>99.997737675925208</v>
      </c>
      <c r="Y3502" s="1">
        <f>(1-ABS(1 - table2[[#This Row],[EP_polymorphism_ratio]]))*100</f>
        <v>98.805591527580688</v>
      </c>
    </row>
    <row r="3503" spans="1:25" x14ac:dyDescent="0.3">
      <c r="A3503">
        <v>2</v>
      </c>
      <c r="B3503">
        <v>32</v>
      </c>
      <c r="C3503">
        <v>4.0000000000000001E-3</v>
      </c>
      <c r="D3503">
        <v>3.2000000000000001E-2</v>
      </c>
      <c r="E3503">
        <v>0.70644072097567667</v>
      </c>
      <c r="F3503">
        <v>21.731361692522043</v>
      </c>
      <c r="G3503">
        <v>4.0822314528381407E-3</v>
      </c>
      <c r="H3503">
        <v>-5887877.0661456706</v>
      </c>
      <c r="I3503">
        <v>32.01433576954107</v>
      </c>
      <c r="J3503">
        <v>3.9517877188313504E-3</v>
      </c>
      <c r="K3503">
        <v>0.59553281063491637</v>
      </c>
      <c r="L3503">
        <v>-5676597.5681925025</v>
      </c>
      <c r="M3503">
        <f>table2[[#This Row],[E_coverage]]/table2[[#This Row],[sample_coverage]]</f>
        <v>0.67910505289131384</v>
      </c>
      <c r="N3503">
        <f>table2[[#This Row],[EP_coverage]]/table2[[#This Row],[sample_coverage]]</f>
        <v>1.0004479927981584</v>
      </c>
      <c r="O3503" t="b">
        <f>IF(ABS(table2[[#This Row],[EP_coverage_ratio]] - 1) &lt;= ABS(table2[[#This Row],[E_coverage_ratio]] - 1),TRUE,FALSE)</f>
        <v>1</v>
      </c>
      <c r="P3503" s="1">
        <f>(table2[[#This Row],[E_err]] + 1)/(table2[[#This Row],[sample_err]] + 1)</f>
        <v>1.0000819038374882</v>
      </c>
      <c r="Q3503" s="1">
        <f>(table2[[#This Row],[EP_err]] + 1 )/(table2[[#This Row],[sample_err]] + 1)</f>
        <v>0.9999519797996328</v>
      </c>
      <c r="R3503" s="1">
        <f>(table2[[#This Row],[EP_gamma]] + 1)/(table2[[#This Row],[expected_gamma]] + 1)</f>
        <v>0.93500629176421235</v>
      </c>
      <c r="S3503" s="1">
        <v>3.4285388492968902E-2</v>
      </c>
      <c r="T3503" s="1">
        <f>(table2[[#This Row],[EP_polymorphism]]+0.1)/(table2[[#This Row],[sample_polymorph]]+0.1)</f>
        <v>1.0173135491891583</v>
      </c>
      <c r="U3503" s="1">
        <f>(1-ABS(1 - table2[[#This Row],[E_coverage_ratio]]))*100</f>
        <v>67.910505289131379</v>
      </c>
      <c r="V3503" s="1">
        <f>(1-ABS(1 - table2[[#This Row],[E_error_ratio]]))*100</f>
        <v>99.991809616251174</v>
      </c>
      <c r="W3503" s="1">
        <f>(1-ABS(1 - table2[[#This Row],[EP_coverage_ratio]]))*100</f>
        <v>99.955200720184152</v>
      </c>
      <c r="X3503" s="1">
        <f>(1-ABS(1 - table2[[#This Row],[EP_error_ratio]]))*100</f>
        <v>99.99519797996328</v>
      </c>
      <c r="Y3503" s="1">
        <f>(1-ABS(1 - table2[[#This Row],[EP_polymorphism_ratio]]))*100</f>
        <v>98.268645081084173</v>
      </c>
    </row>
    <row r="3504" spans="1:25" x14ac:dyDescent="0.3">
      <c r="A3504">
        <v>3</v>
      </c>
      <c r="B3504">
        <v>32</v>
      </c>
      <c r="C3504">
        <v>4.0000000000000001E-3</v>
      </c>
      <c r="D3504">
        <v>3.2000000000000001E-2</v>
      </c>
      <c r="E3504">
        <v>0.70118192884331454</v>
      </c>
      <c r="F3504">
        <v>21.770872574985564</v>
      </c>
      <c r="G3504">
        <v>4.0992027430421579E-3</v>
      </c>
      <c r="H3504">
        <v>-5891177.3402270423</v>
      </c>
      <c r="I3504">
        <v>32.00786193918902</v>
      </c>
      <c r="J3504">
        <v>3.966319265542249E-3</v>
      </c>
      <c r="K3504">
        <v>0.59281946667599472</v>
      </c>
      <c r="L3504">
        <v>-5676786.9278452685</v>
      </c>
      <c r="M3504">
        <f>table2[[#This Row],[E_coverage]]/table2[[#This Row],[sample_coverage]]</f>
        <v>0.68033976796829887</v>
      </c>
      <c r="N3504">
        <f>table2[[#This Row],[EP_coverage]]/table2[[#This Row],[sample_coverage]]</f>
        <v>1.0002456855996569</v>
      </c>
      <c r="O3504" t="b">
        <f>IF(ABS(table2[[#This Row],[EP_coverage_ratio]] - 1) &lt;= ABS(table2[[#This Row],[E_coverage_ratio]] - 1),TRUE,FALSE)</f>
        <v>1</v>
      </c>
      <c r="P3504" s="1">
        <f>(table2[[#This Row],[E_err]] + 1)/(table2[[#This Row],[sample_err]] + 1)</f>
        <v>1.0000988075129902</v>
      </c>
      <c r="Q3504" s="1">
        <f>(table2[[#This Row],[EP_err]] + 1 )/(table2[[#This Row],[sample_err]] + 1)</f>
        <v>0.99996645345173518</v>
      </c>
      <c r="R3504" s="1">
        <f>(table2[[#This Row],[EP_gamma]] + 1)/(table2[[#This Row],[expected_gamma]] + 1)</f>
        <v>0.93630166160946771</v>
      </c>
      <c r="S3504" s="1">
        <v>3.3968253956441097E-2</v>
      </c>
      <c r="T3504" s="1">
        <f>(table2[[#This Row],[EP_polymorphism]]+0.1)/(table2[[#This Row],[sample_polymorph]]+0.1)</f>
        <v>1.0149110148215235</v>
      </c>
      <c r="U3504" s="1">
        <f>(1-ABS(1 - table2[[#This Row],[E_coverage_ratio]]))*100</f>
        <v>68.03397679682989</v>
      </c>
      <c r="V3504" s="1">
        <f>(1-ABS(1 - table2[[#This Row],[E_error_ratio]]))*100</f>
        <v>99.990119248700978</v>
      </c>
      <c r="W3504" s="1">
        <f>(1-ABS(1 - table2[[#This Row],[EP_coverage_ratio]]))*100</f>
        <v>99.975431440034313</v>
      </c>
      <c r="X3504" s="1">
        <f>(1-ABS(1 - table2[[#This Row],[EP_error_ratio]]))*100</f>
        <v>99.996645345173519</v>
      </c>
      <c r="Y3504" s="1">
        <f>(1-ABS(1 - table2[[#This Row],[EP_polymorphism_ratio]]))*100</f>
        <v>98.508898517847655</v>
      </c>
    </row>
    <row r="3505" spans="1:25" x14ac:dyDescent="0.3">
      <c r="A3505">
        <v>4</v>
      </c>
      <c r="B3505">
        <v>32</v>
      </c>
      <c r="C3505">
        <v>4.0000000000000001E-3</v>
      </c>
      <c r="D3505">
        <v>3.2000000000000001E-2</v>
      </c>
      <c r="E3505">
        <v>0.70324739817166748</v>
      </c>
      <c r="F3505">
        <v>21.745491665563442</v>
      </c>
      <c r="G3505">
        <v>4.1097062862316507E-3</v>
      </c>
      <c r="H3505">
        <v>-5894338.3391895164</v>
      </c>
      <c r="I3505">
        <v>32.040502849485819</v>
      </c>
      <c r="J3505">
        <v>3.978270279909755E-3</v>
      </c>
      <c r="K3505">
        <v>0.59564894626438059</v>
      </c>
      <c r="L3505">
        <v>-5681070.4161914606</v>
      </c>
      <c r="M3505">
        <f>table2[[#This Row],[E_coverage]]/table2[[#This Row],[sample_coverage]]</f>
        <v>0.67954661454885756</v>
      </c>
      <c r="N3505">
        <f>table2[[#This Row],[EP_coverage]]/table2[[#This Row],[sample_coverage]]</f>
        <v>1.0012657140464318</v>
      </c>
      <c r="O3505" t="b">
        <f>IF(ABS(table2[[#This Row],[EP_coverage_ratio]] - 1) &lt;= ABS(table2[[#This Row],[E_coverage_ratio]] - 1),TRUE,FALSE)</f>
        <v>1</v>
      </c>
      <c r="P3505" s="1">
        <f>(table2[[#This Row],[E_err]] + 1)/(table2[[#This Row],[sample_err]] + 1)</f>
        <v>1.000109269209394</v>
      </c>
      <c r="Q3505" s="1">
        <f>(table2[[#This Row],[EP_err]] + 1 )/(table2[[#This Row],[sample_err]] + 1)</f>
        <v>0.99997835685249981</v>
      </c>
      <c r="R3505" s="1">
        <f>(table2[[#This Row],[EP_gamma]] + 1)/(table2[[#This Row],[expected_gamma]] + 1)</f>
        <v>0.93682746732929867</v>
      </c>
      <c r="S3505" s="1">
        <v>3.4148622981739402E-2</v>
      </c>
      <c r="T3505" s="1">
        <f>(table2[[#This Row],[EP_polymorphism]]+0.1)/(table2[[#This Row],[sample_polymorph]]+0.1)</f>
        <v>1.0162774468313591</v>
      </c>
      <c r="U3505" s="1">
        <f>(1-ABS(1 - table2[[#This Row],[E_coverage_ratio]]))*100</f>
        <v>67.954661454885752</v>
      </c>
      <c r="V3505" s="1">
        <f>(1-ABS(1 - table2[[#This Row],[E_error_ratio]]))*100</f>
        <v>99.989073079060603</v>
      </c>
      <c r="W3505" s="1">
        <f>(1-ABS(1 - table2[[#This Row],[EP_coverage_ratio]]))*100</f>
        <v>99.873428595356813</v>
      </c>
      <c r="X3505" s="1">
        <f>(1-ABS(1 - table2[[#This Row],[EP_error_ratio]]))*100</f>
        <v>99.997835685249981</v>
      </c>
      <c r="Y3505" s="1">
        <f>(1-ABS(1 - table2[[#This Row],[EP_polymorphism_ratio]]))*100</f>
        <v>98.372255316864084</v>
      </c>
    </row>
    <row r="3506" spans="1:25" x14ac:dyDescent="0.3">
      <c r="A3506">
        <v>5</v>
      </c>
      <c r="B3506">
        <v>32</v>
      </c>
      <c r="C3506">
        <v>4.0000000000000001E-3</v>
      </c>
      <c r="D3506">
        <v>3.2000000000000001E-2</v>
      </c>
      <c r="E3506">
        <v>0.70316571077048451</v>
      </c>
      <c r="F3506">
        <v>21.759436346763344</v>
      </c>
      <c r="G3506">
        <v>4.0899649378067331E-3</v>
      </c>
      <c r="H3506">
        <v>-5893084.2875062097</v>
      </c>
      <c r="I3506">
        <v>31.958595306263184</v>
      </c>
      <c r="J3506">
        <v>3.9554895799264224E-3</v>
      </c>
      <c r="K3506">
        <v>0.5916858725994093</v>
      </c>
      <c r="L3506">
        <v>-5677632.8336744299</v>
      </c>
      <c r="M3506">
        <f>table2[[#This Row],[E_coverage]]/table2[[#This Row],[sample_coverage]]</f>
        <v>0.67998238583635451</v>
      </c>
      <c r="N3506">
        <f>table2[[#This Row],[EP_coverage]]/table2[[#This Row],[sample_coverage]]</f>
        <v>0.99870610332072451</v>
      </c>
      <c r="O3506" t="b">
        <f>IF(ABS(table2[[#This Row],[EP_coverage_ratio]] - 1) &lt;= ABS(table2[[#This Row],[E_coverage_ratio]] - 1),TRUE,FALSE)</f>
        <v>1</v>
      </c>
      <c r="P3506" s="1">
        <f>(table2[[#This Row],[E_err]] + 1)/(table2[[#This Row],[sample_err]] + 1)</f>
        <v>1.0000896065117597</v>
      </c>
      <c r="Q3506" s="1">
        <f>(table2[[#This Row],[EP_err]] + 1 )/(table2[[#This Row],[sample_err]] + 1)</f>
        <v>0.99995566691227744</v>
      </c>
      <c r="R3506" s="1">
        <f>(table2[[#This Row],[EP_gamma]] + 1)/(table2[[#This Row],[expected_gamma]] + 1)</f>
        <v>0.93454551282585197</v>
      </c>
      <c r="S3506" s="1">
        <v>3.3920345388202197E-2</v>
      </c>
      <c r="T3506" s="1">
        <f>(table2[[#This Row],[EP_polymorphism]]+0.1)/(table2[[#This Row],[sample_polymorph]]+0.1)</f>
        <v>1.0145480711227437</v>
      </c>
      <c r="U3506" s="1">
        <f>(1-ABS(1 - table2[[#This Row],[E_coverage_ratio]]))*100</f>
        <v>67.998238583635455</v>
      </c>
      <c r="V3506" s="1">
        <f>(1-ABS(1 - table2[[#This Row],[E_error_ratio]]))*100</f>
        <v>99.991039348824032</v>
      </c>
      <c r="W3506" s="1">
        <f>(1-ABS(1 - table2[[#This Row],[EP_coverage_ratio]]))*100</f>
        <v>99.870610332072445</v>
      </c>
      <c r="X3506" s="1">
        <f>(1-ABS(1 - table2[[#This Row],[EP_error_ratio]]))*100</f>
        <v>99.995566691227751</v>
      </c>
      <c r="Y3506" s="1">
        <f>(1-ABS(1 - table2[[#This Row],[EP_polymorphism_ratio]]))*100</f>
        <v>98.545192887725634</v>
      </c>
    </row>
    <row r="3507" spans="1:25" x14ac:dyDescent="0.3">
      <c r="A3507">
        <v>6</v>
      </c>
      <c r="B3507">
        <v>32</v>
      </c>
      <c r="C3507">
        <v>4.0000000000000001E-3</v>
      </c>
      <c r="D3507">
        <v>3.2000000000000001E-2</v>
      </c>
      <c r="E3507">
        <v>0.70377599925682022</v>
      </c>
      <c r="F3507">
        <v>21.742065719580996</v>
      </c>
      <c r="G3507">
        <v>4.1163805880351945E-3</v>
      </c>
      <c r="H3507">
        <v>-5896075.1011674441</v>
      </c>
      <c r="I3507">
        <v>32.014219970648568</v>
      </c>
      <c r="J3507">
        <v>3.9848054138199645E-3</v>
      </c>
      <c r="K3507">
        <v>0.5947866327631457</v>
      </c>
      <c r="L3507">
        <v>-5682986.4565566937</v>
      </c>
      <c r="M3507">
        <f>table2[[#This Row],[E_coverage]]/table2[[#This Row],[sample_coverage]]</f>
        <v>0.67943955373690612</v>
      </c>
      <c r="N3507">
        <f>table2[[#This Row],[EP_coverage]]/table2[[#This Row],[sample_coverage]]</f>
        <v>1.0004443740827678</v>
      </c>
      <c r="O3507" t="b">
        <f>IF(ABS(table2[[#This Row],[EP_coverage_ratio]] - 1) &lt;= ABS(table2[[#This Row],[E_coverage_ratio]] - 1),TRUE,FALSE)</f>
        <v>1</v>
      </c>
      <c r="P3507" s="1">
        <f>(table2[[#This Row],[E_err]] + 1)/(table2[[#This Row],[sample_err]] + 1)</f>
        <v>1.0001159169203537</v>
      </c>
      <c r="Q3507" s="1">
        <f>(table2[[#This Row],[EP_err]] + 1 )/(table2[[#This Row],[sample_err]] + 1)</f>
        <v>0.99998486595002001</v>
      </c>
      <c r="R3507" s="1">
        <f>(table2[[#This Row],[EP_gamma]] + 1)/(table2[[#This Row],[expected_gamma]] + 1)</f>
        <v>0.93603069503196712</v>
      </c>
      <c r="S3507" s="1">
        <v>3.4072581453122301E-2</v>
      </c>
      <c r="T3507" s="1">
        <f>(table2[[#This Row],[EP_polymorphism]]+0.1)/(table2[[#This Row],[sample_polymorph]]+0.1)</f>
        <v>1.015701374644866</v>
      </c>
      <c r="U3507" s="1">
        <f>(1-ABS(1 - table2[[#This Row],[E_coverage_ratio]]))*100</f>
        <v>67.943955373690613</v>
      </c>
      <c r="V3507" s="1">
        <f>(1-ABS(1 - table2[[#This Row],[E_error_ratio]]))*100</f>
        <v>99.988408307964633</v>
      </c>
      <c r="W3507" s="1">
        <f>(1-ABS(1 - table2[[#This Row],[EP_coverage_ratio]]))*100</f>
        <v>99.955562591723222</v>
      </c>
      <c r="X3507" s="1">
        <f>(1-ABS(1 - table2[[#This Row],[EP_error_ratio]]))*100</f>
        <v>99.998486595002007</v>
      </c>
      <c r="Y3507" s="1">
        <f>(1-ABS(1 - table2[[#This Row],[EP_polymorphism_ratio]]))*100</f>
        <v>98.429862535513408</v>
      </c>
    </row>
    <row r="3508" spans="1:25" x14ac:dyDescent="0.3">
      <c r="A3508">
        <v>7</v>
      </c>
      <c r="B3508">
        <v>32</v>
      </c>
      <c r="C3508">
        <v>4.0000000000000001E-3</v>
      </c>
      <c r="D3508">
        <v>3.2000000000000001E-2</v>
      </c>
      <c r="E3508">
        <v>0.70564560198189508</v>
      </c>
      <c r="F3508">
        <v>21.747641240695764</v>
      </c>
      <c r="G3508">
        <v>4.1029337677305662E-3</v>
      </c>
      <c r="H3508">
        <v>-5889421.4322479917</v>
      </c>
      <c r="I3508">
        <v>31.935534832669504</v>
      </c>
      <c r="J3508">
        <v>3.9686667181831727E-3</v>
      </c>
      <c r="K3508">
        <v>0.5914280808971919</v>
      </c>
      <c r="L3508">
        <v>-5678577.498607941</v>
      </c>
      <c r="M3508">
        <f>table2[[#This Row],[E_coverage]]/table2[[#This Row],[sample_coverage]]</f>
        <v>0.67961378877174261</v>
      </c>
      <c r="N3508">
        <f>table2[[#This Row],[EP_coverage]]/table2[[#This Row],[sample_coverage]]</f>
        <v>0.99798546352092199</v>
      </c>
      <c r="O3508" t="b">
        <f>IF(ABS(table2[[#This Row],[EP_coverage_ratio]] - 1) &lt;= ABS(table2[[#This Row],[E_coverage_ratio]] - 1),TRUE,FALSE)</f>
        <v>1</v>
      </c>
      <c r="P3508" s="1">
        <f>(table2[[#This Row],[E_err]] + 1)/(table2[[#This Row],[sample_err]] + 1)</f>
        <v>1.0001025236730383</v>
      </c>
      <c r="Q3508" s="1">
        <f>(table2[[#This Row],[EP_err]] + 1 )/(table2[[#This Row],[sample_err]] + 1)</f>
        <v>0.99996879155197516</v>
      </c>
      <c r="R3508" s="1">
        <f>(table2[[#This Row],[EP_gamma]] + 1)/(table2[[#This Row],[expected_gamma]] + 1)</f>
        <v>0.93303560777691052</v>
      </c>
      <c r="S3508" s="1">
        <v>3.3889836987907998E-2</v>
      </c>
      <c r="T3508" s="1">
        <f>(table2[[#This Row],[EP_polymorphism]]+0.1)/(table2[[#This Row],[sample_polymorph]]+0.1)</f>
        <v>1.014316946878091</v>
      </c>
      <c r="U3508" s="1">
        <f>(1-ABS(1 - table2[[#This Row],[E_coverage_ratio]]))*100</f>
        <v>67.961378877174255</v>
      </c>
      <c r="V3508" s="1">
        <f>(1-ABS(1 - table2[[#This Row],[E_error_ratio]]))*100</f>
        <v>99.989747632696165</v>
      </c>
      <c r="W3508" s="1">
        <f>(1-ABS(1 - table2[[#This Row],[EP_coverage_ratio]]))*100</f>
        <v>99.798546352092202</v>
      </c>
      <c r="X3508" s="1">
        <f>(1-ABS(1 - table2[[#This Row],[EP_error_ratio]]))*100</f>
        <v>99.996879155197519</v>
      </c>
      <c r="Y3508" s="1">
        <f>(1-ABS(1 - table2[[#This Row],[EP_polymorphism_ratio]]))*100</f>
        <v>98.568305312190901</v>
      </c>
    </row>
    <row r="3509" spans="1:25" x14ac:dyDescent="0.3">
      <c r="A3509">
        <v>8</v>
      </c>
      <c r="B3509">
        <v>32</v>
      </c>
      <c r="C3509">
        <v>4.0000000000000001E-3</v>
      </c>
      <c r="D3509">
        <v>3.2000000000000001E-2</v>
      </c>
      <c r="E3509">
        <v>0.70511662912974649</v>
      </c>
      <c r="F3509">
        <v>21.733716710994578</v>
      </c>
      <c r="G3509">
        <v>4.1055217046203872E-3</v>
      </c>
      <c r="H3509">
        <v>-5891342.578592007</v>
      </c>
      <c r="I3509">
        <v>31.974077496207862</v>
      </c>
      <c r="J3509">
        <v>3.9739834885978856E-3</v>
      </c>
      <c r="K3509">
        <v>0.59367258374258436</v>
      </c>
      <c r="L3509">
        <v>-5680538.1219697604</v>
      </c>
      <c r="M3509">
        <f>table2[[#This Row],[E_coverage]]/table2[[#This Row],[sample_coverage]]</f>
        <v>0.67917864721858057</v>
      </c>
      <c r="N3509">
        <f>table2[[#This Row],[EP_coverage]]/table2[[#This Row],[sample_coverage]]</f>
        <v>0.99918992175649568</v>
      </c>
      <c r="O3509" t="b">
        <f>IF(ABS(table2[[#This Row],[EP_coverage_ratio]] - 1) &lt;= ABS(table2[[#This Row],[E_coverage_ratio]] - 1),TRUE,FALSE)</f>
        <v>1</v>
      </c>
      <c r="P3509" s="1">
        <f>(table2[[#This Row],[E_err]] + 1)/(table2[[#This Row],[sample_err]] + 1)</f>
        <v>1.0001051012994226</v>
      </c>
      <c r="Q3509" s="1">
        <f>(table2[[#This Row],[EP_err]] + 1 )/(table2[[#This Row],[sample_err]] + 1)</f>
        <v>0.99997408714003777</v>
      </c>
      <c r="R3509" s="1">
        <f>(table2[[#This Row],[EP_gamma]] + 1)/(table2[[#This Row],[expected_gamma]] + 1)</f>
        <v>0.93464139432852711</v>
      </c>
      <c r="S3509" s="1">
        <v>3.4066245669760999E-2</v>
      </c>
      <c r="T3509" s="1">
        <f>(table2[[#This Row],[EP_polymorphism]]+0.1)/(table2[[#This Row],[sample_polymorph]]+0.1)</f>
        <v>1.0156533762860682</v>
      </c>
      <c r="U3509" s="1">
        <f>(1-ABS(1 - table2[[#This Row],[E_coverage_ratio]]))*100</f>
        <v>67.917864721858052</v>
      </c>
      <c r="V3509" s="1">
        <f>(1-ABS(1 - table2[[#This Row],[E_error_ratio]]))*100</f>
        <v>99.989489870057739</v>
      </c>
      <c r="W3509" s="1">
        <f>(1-ABS(1 - table2[[#This Row],[EP_coverage_ratio]]))*100</f>
        <v>99.918992175649564</v>
      </c>
      <c r="X3509" s="1">
        <f>(1-ABS(1 - table2[[#This Row],[EP_error_ratio]]))*100</f>
        <v>99.997408714003782</v>
      </c>
      <c r="Y3509" s="1">
        <f>(1-ABS(1 - table2[[#This Row],[EP_polymorphism_ratio]]))*100</f>
        <v>98.434662371393173</v>
      </c>
    </row>
    <row r="3510" spans="1:25" x14ac:dyDescent="0.3">
      <c r="A3510">
        <v>9</v>
      </c>
      <c r="B3510">
        <v>32</v>
      </c>
      <c r="C3510">
        <v>4.0000000000000001E-3</v>
      </c>
      <c r="D3510">
        <v>3.2000000000000001E-2</v>
      </c>
      <c r="E3510">
        <v>0.7039054868830491</v>
      </c>
      <c r="F3510">
        <v>21.746849857618752</v>
      </c>
      <c r="G3510">
        <v>4.113769194998838E-3</v>
      </c>
      <c r="H3510">
        <v>-5893006.097630607</v>
      </c>
      <c r="I3510">
        <v>32.069177550212501</v>
      </c>
      <c r="J3510">
        <v>3.9820874547473505E-3</v>
      </c>
      <c r="K3510">
        <v>0.59687717947218133</v>
      </c>
      <c r="L3510">
        <v>-5681509.0782284532</v>
      </c>
      <c r="M3510">
        <f>table2[[#This Row],[E_coverage]]/table2[[#This Row],[sample_coverage]]</f>
        <v>0.679589058050586</v>
      </c>
      <c r="N3510">
        <f>table2[[#This Row],[EP_coverage]]/table2[[#This Row],[sample_coverage]]</f>
        <v>1.0021617984441407</v>
      </c>
      <c r="O3510" t="b">
        <f>IF(ABS(table2[[#This Row],[EP_coverage_ratio]] - 1) &lt;= ABS(table2[[#This Row],[E_coverage_ratio]] - 1),TRUE,FALSE)</f>
        <v>1</v>
      </c>
      <c r="P3510" s="1">
        <f>(table2[[#This Row],[E_err]] + 1)/(table2[[#This Row],[sample_err]] + 1)</f>
        <v>1.0001133159312738</v>
      </c>
      <c r="Q3510" s="1">
        <f>(table2[[#This Row],[EP_err]] + 1 )/(table2[[#This Row],[sample_err]] + 1)</f>
        <v>0.9999821588194695</v>
      </c>
      <c r="R3510" s="1">
        <f>(table2[[#This Row],[EP_gamma]] + 1)/(table2[[#This Row],[expected_gamma]] + 1)</f>
        <v>0.93718647645964526</v>
      </c>
      <c r="S3510" s="1">
        <v>3.4450608596251403E-2</v>
      </c>
      <c r="T3510" s="1">
        <f>(table2[[#This Row],[EP_polymorphism]]+0.1)/(table2[[#This Row],[sample_polymorph]]+0.1)</f>
        <v>1.0185652166382682</v>
      </c>
      <c r="U3510" s="1">
        <f>(1-ABS(1 - table2[[#This Row],[E_coverage_ratio]]))*100</f>
        <v>67.958905805058606</v>
      </c>
      <c r="V3510" s="1">
        <f>(1-ABS(1 - table2[[#This Row],[E_error_ratio]]))*100</f>
        <v>99.98866840687262</v>
      </c>
      <c r="W3510" s="1">
        <f>(1-ABS(1 - table2[[#This Row],[EP_coverage_ratio]]))*100</f>
        <v>99.783820155585929</v>
      </c>
      <c r="X3510" s="1">
        <f>(1-ABS(1 - table2[[#This Row],[EP_error_ratio]]))*100</f>
        <v>99.998215881946948</v>
      </c>
      <c r="Y3510" s="1">
        <f>(1-ABS(1 - table2[[#This Row],[EP_polymorphism_ratio]]))*100</f>
        <v>98.143478336173189</v>
      </c>
    </row>
    <row r="3511" spans="1:25" x14ac:dyDescent="0.3">
      <c r="A3511">
        <v>10</v>
      </c>
      <c r="B3511">
        <v>32</v>
      </c>
      <c r="C3511">
        <v>4.0000000000000001E-3</v>
      </c>
      <c r="D3511">
        <v>3.2000000000000001E-2</v>
      </c>
      <c r="E3511">
        <v>0.70352937651337533</v>
      </c>
      <c r="F3511">
        <v>21.761521653756482</v>
      </c>
      <c r="G3511">
        <v>4.1357603093369073E-3</v>
      </c>
      <c r="H3511">
        <v>-5895783.0644757934</v>
      </c>
      <c r="I3511">
        <v>32.005252994799484</v>
      </c>
      <c r="J3511">
        <v>4.0014606860248342E-3</v>
      </c>
      <c r="K3511">
        <v>0.59303221910508253</v>
      </c>
      <c r="L3511">
        <v>-5683631.2377495682</v>
      </c>
      <c r="M3511">
        <f>table2[[#This Row],[E_coverage]]/table2[[#This Row],[sample_coverage]]</f>
        <v>0.68004755167989006</v>
      </c>
      <c r="N3511">
        <f>table2[[#This Row],[EP_coverage]]/table2[[#This Row],[sample_coverage]]</f>
        <v>1.0001641560874839</v>
      </c>
      <c r="O3511" t="b">
        <f>IF(ABS(table2[[#This Row],[EP_coverage_ratio]] - 1) &lt;= ABS(table2[[#This Row],[E_coverage_ratio]] - 1),TRUE,FALSE)</f>
        <v>1</v>
      </c>
      <c r="P3511" s="1">
        <f>(table2[[#This Row],[E_err]] + 1)/(table2[[#This Row],[sample_err]] + 1)</f>
        <v>1.0001352194316104</v>
      </c>
      <c r="Q3511" s="1">
        <f>(table2[[#This Row],[EP_err]] + 1 )/(table2[[#This Row],[sample_err]] + 1)</f>
        <v>1.0000014548665586</v>
      </c>
      <c r="R3511" s="1">
        <f>(table2[[#This Row],[EP_gamma]] + 1)/(table2[[#This Row],[expected_gamma]] + 1)</f>
        <v>0.93513633581450295</v>
      </c>
      <c r="S3511" s="1">
        <v>3.4116412054516397E-2</v>
      </c>
      <c r="T3511" s="1">
        <f>(table2[[#This Row],[EP_polymorphism]]+0.1)/(table2[[#This Row],[sample_polymorph]]+0.1)</f>
        <v>1.0160334246554272</v>
      </c>
      <c r="U3511" s="1">
        <f>(1-ABS(1 - table2[[#This Row],[E_coverage_ratio]]))*100</f>
        <v>68.004755167989003</v>
      </c>
      <c r="V3511" s="1">
        <f>(1-ABS(1 - table2[[#This Row],[E_error_ratio]]))*100</f>
        <v>99.986478056838962</v>
      </c>
      <c r="W3511" s="1">
        <f>(1-ABS(1 - table2[[#This Row],[EP_coverage_ratio]]))*100</f>
        <v>99.983584391251611</v>
      </c>
      <c r="X3511" s="1">
        <f>(1-ABS(1 - table2[[#This Row],[EP_error_ratio]]))*100</f>
        <v>99.999854513344147</v>
      </c>
      <c r="Y3511" s="1">
        <f>(1-ABS(1 - table2[[#This Row],[EP_polymorphism_ratio]]))*100</f>
        <v>98.396657534457276</v>
      </c>
    </row>
    <row r="3512" spans="1:25" x14ac:dyDescent="0.3">
      <c r="A3512">
        <v>1</v>
      </c>
      <c r="B3512">
        <v>32</v>
      </c>
      <c r="C3512">
        <v>4.0000000000000001E-3</v>
      </c>
      <c r="D3512">
        <v>6.4000000000000001E-2</v>
      </c>
      <c r="E3512">
        <v>0.86775031545745485</v>
      </c>
      <c r="F3512">
        <v>18.433600659466272</v>
      </c>
      <c r="G3512">
        <v>4.0506324841257822E-3</v>
      </c>
      <c r="H3512">
        <v>-6248545.8719756501</v>
      </c>
      <c r="I3512">
        <v>32.009207942461877</v>
      </c>
      <c r="J3512">
        <v>3.9828862871150519E-3</v>
      </c>
      <c r="K3512">
        <v>0.8195592059477812</v>
      </c>
      <c r="L3512">
        <v>-6124020.7365740072</v>
      </c>
      <c r="M3512">
        <f>table2[[#This Row],[E_coverage]]/table2[[#This Row],[sample_coverage]]</f>
        <v>0.576050020608321</v>
      </c>
      <c r="N3512">
        <f>table2[[#This Row],[EP_coverage]]/table2[[#This Row],[sample_coverage]]</f>
        <v>1.0002877482019337</v>
      </c>
      <c r="O3512" t="b">
        <f>IF(ABS(table2[[#This Row],[EP_coverage_ratio]] - 1) &lt;= ABS(table2[[#This Row],[E_coverage_ratio]] - 1),TRUE,FALSE)</f>
        <v>1</v>
      </c>
      <c r="P3512" s="1">
        <f>(table2[[#This Row],[E_err]] + 1)/(table2[[#This Row],[sample_err]] + 1)</f>
        <v>1.0000504307610816</v>
      </c>
      <c r="Q3512" s="1">
        <f>(table2[[#This Row],[EP_err]] + 1 )/(table2[[#This Row],[sample_err]] + 1)</f>
        <v>0.99998295446923802</v>
      </c>
      <c r="R3512" s="1">
        <f>(table2[[#This Row],[EP_gamma]] + 1)/(table2[[#This Row],[expected_gamma]] + 1)</f>
        <v>0.97419831274510027</v>
      </c>
      <c r="S3512" s="1">
        <v>6.66540528022182E-2</v>
      </c>
      <c r="T3512" s="1">
        <f>(table2[[#This Row],[EP_polymorphism]]+0.1)/(table2[[#This Row],[sample_polymorph]]+0.1)</f>
        <v>1.0161832487940134</v>
      </c>
      <c r="U3512" s="1">
        <f>(1-ABS(1 - table2[[#This Row],[E_coverage_ratio]]))*100</f>
        <v>57.605002060832099</v>
      </c>
      <c r="V3512" s="1">
        <f>(1-ABS(1 - table2[[#This Row],[E_error_ratio]]))*100</f>
        <v>99.994956923891849</v>
      </c>
      <c r="W3512" s="1">
        <f>(1-ABS(1 - table2[[#This Row],[EP_coverage_ratio]]))*100</f>
        <v>99.971225179806638</v>
      </c>
      <c r="X3512" s="1">
        <f>(1-ABS(1 - table2[[#This Row],[EP_error_ratio]]))*100</f>
        <v>99.998295446923805</v>
      </c>
      <c r="Y3512" s="1">
        <f>(1-ABS(1 - table2[[#This Row],[EP_polymorphism_ratio]]))*100</f>
        <v>98.381675120598658</v>
      </c>
    </row>
    <row r="3513" spans="1:25" x14ac:dyDescent="0.3">
      <c r="A3513">
        <v>2</v>
      </c>
      <c r="B3513">
        <v>32</v>
      </c>
      <c r="C3513">
        <v>4.0000000000000001E-3</v>
      </c>
      <c r="D3513">
        <v>6.4000000000000001E-2</v>
      </c>
      <c r="E3513">
        <v>0.86627653855073683</v>
      </c>
      <c r="F3513">
        <v>18.452279112191199</v>
      </c>
      <c r="G3513">
        <v>4.0637067423529676E-3</v>
      </c>
      <c r="H3513">
        <v>-6252920.3821880426</v>
      </c>
      <c r="I3513">
        <v>32.020800278181675</v>
      </c>
      <c r="J3513">
        <v>3.9940313052757035E-3</v>
      </c>
      <c r="K3513">
        <v>0.81921030899838354</v>
      </c>
      <c r="L3513">
        <v>-6127043.412365769</v>
      </c>
      <c r="M3513">
        <f>table2[[#This Row],[E_coverage]]/table2[[#This Row],[sample_coverage]]</f>
        <v>0.57663372225597498</v>
      </c>
      <c r="N3513">
        <f>table2[[#This Row],[EP_coverage]]/table2[[#This Row],[sample_coverage]]</f>
        <v>1.0006500086931773</v>
      </c>
      <c r="O3513" t="b">
        <f>IF(ABS(table2[[#This Row],[EP_coverage_ratio]] - 1) &lt;= ABS(table2[[#This Row],[E_coverage_ratio]] - 1),TRUE,FALSE)</f>
        <v>1</v>
      </c>
      <c r="P3513" s="1">
        <f>(table2[[#This Row],[E_err]] + 1)/(table2[[#This Row],[sample_err]] + 1)</f>
        <v>1.0000634529306305</v>
      </c>
      <c r="Q3513" s="1">
        <f>(table2[[#This Row],[EP_err]] + 1 )/(table2[[#This Row],[sample_err]] + 1)</f>
        <v>0.999994055084936</v>
      </c>
      <c r="R3513" s="1">
        <f>(table2[[#This Row],[EP_gamma]] + 1)/(table2[[#This Row],[expected_gamma]] + 1)</f>
        <v>0.97478067768622179</v>
      </c>
      <c r="S3513" s="1">
        <v>6.6907448673026795E-2</v>
      </c>
      <c r="T3513" s="1">
        <f>(table2[[#This Row],[EP_polymorphism]]+0.1)/(table2[[#This Row],[sample_polymorph]]+0.1)</f>
        <v>1.0177283455672366</v>
      </c>
      <c r="U3513" s="1">
        <f>(1-ABS(1 - table2[[#This Row],[E_coverage_ratio]]))*100</f>
        <v>57.663372225597499</v>
      </c>
      <c r="V3513" s="1">
        <f>(1-ABS(1 - table2[[#This Row],[E_error_ratio]]))*100</f>
        <v>99.993654706936951</v>
      </c>
      <c r="W3513" s="1">
        <f>(1-ABS(1 - table2[[#This Row],[EP_coverage_ratio]]))*100</f>
        <v>99.934999130682272</v>
      </c>
      <c r="X3513" s="1">
        <f>(1-ABS(1 - table2[[#This Row],[EP_error_ratio]]))*100</f>
        <v>99.999405508493595</v>
      </c>
      <c r="Y3513" s="1">
        <f>(1-ABS(1 - table2[[#This Row],[EP_polymorphism_ratio]]))*100</f>
        <v>98.227165443276348</v>
      </c>
    </row>
    <row r="3514" spans="1:25" x14ac:dyDescent="0.3">
      <c r="A3514">
        <v>3</v>
      </c>
      <c r="B3514">
        <v>32</v>
      </c>
      <c r="C3514">
        <v>4.0000000000000001E-3</v>
      </c>
      <c r="D3514">
        <v>6.4000000000000001E-2</v>
      </c>
      <c r="E3514">
        <v>0.86445715431411552</v>
      </c>
      <c r="F3514">
        <v>18.455047760732775</v>
      </c>
      <c r="G3514">
        <v>4.0541894747359213E-3</v>
      </c>
      <c r="H3514">
        <v>-6249650.0106181875</v>
      </c>
      <c r="I3514">
        <v>32.014719625548395</v>
      </c>
      <c r="J3514">
        <v>3.986761858738975E-3</v>
      </c>
      <c r="K3514">
        <v>0.81800810121602141</v>
      </c>
      <c r="L3514">
        <v>-6122159.774305135</v>
      </c>
      <c r="M3514">
        <f>table2[[#This Row],[E_coverage]]/table2[[#This Row],[sample_coverage]]</f>
        <v>0.57672024252289922</v>
      </c>
      <c r="N3514">
        <f>table2[[#This Row],[EP_coverage]]/table2[[#This Row],[sample_coverage]]</f>
        <v>1.0004599882983873</v>
      </c>
      <c r="O3514" t="b">
        <f>IF(ABS(table2[[#This Row],[EP_coverage_ratio]] - 1) &lt;= ABS(table2[[#This Row],[E_coverage_ratio]] - 1),TRUE,FALSE)</f>
        <v>1</v>
      </c>
      <c r="P3514" s="1">
        <f>(table2[[#This Row],[E_err]] + 1)/(table2[[#This Row],[sample_err]] + 1)</f>
        <v>1.0000539735804141</v>
      </c>
      <c r="Q3514" s="1">
        <f>(table2[[#This Row],[EP_err]] + 1 )/(table2[[#This Row],[sample_err]] + 1)</f>
        <v>0.99998681460033767</v>
      </c>
      <c r="R3514" s="1">
        <f>(table2[[#This Row],[EP_gamma]] + 1)/(table2[[#This Row],[expected_gamma]] + 1)</f>
        <v>0.97508709009986261</v>
      </c>
      <c r="S3514" s="1">
        <v>6.6829327570805605E-2</v>
      </c>
      <c r="T3514" s="1">
        <f>(table2[[#This Row],[EP_polymorphism]]+0.1)/(table2[[#This Row],[sample_polymorph]]+0.1)</f>
        <v>1.017251997382961</v>
      </c>
      <c r="U3514" s="1">
        <f>(1-ABS(1 - table2[[#This Row],[E_coverage_ratio]]))*100</f>
        <v>57.672024252289923</v>
      </c>
      <c r="V3514" s="1">
        <f>(1-ABS(1 - table2[[#This Row],[E_error_ratio]]))*100</f>
        <v>99.994602641958579</v>
      </c>
      <c r="W3514" s="1">
        <f>(1-ABS(1 - table2[[#This Row],[EP_coverage_ratio]]))*100</f>
        <v>99.954001170161263</v>
      </c>
      <c r="X3514" s="1">
        <f>(1-ABS(1 - table2[[#This Row],[EP_error_ratio]]))*100</f>
        <v>99.998681460033765</v>
      </c>
      <c r="Y3514" s="1">
        <f>(1-ABS(1 - table2[[#This Row],[EP_polymorphism_ratio]]))*100</f>
        <v>98.274800261703902</v>
      </c>
    </row>
    <row r="3515" spans="1:25" x14ac:dyDescent="0.3">
      <c r="A3515">
        <v>4</v>
      </c>
      <c r="B3515">
        <v>32</v>
      </c>
      <c r="C3515">
        <v>4.0000000000000001E-3</v>
      </c>
      <c r="D3515">
        <v>6.4000000000000001E-2</v>
      </c>
      <c r="E3515">
        <v>0.86550709651745295</v>
      </c>
      <c r="F3515">
        <v>18.463080262561853</v>
      </c>
      <c r="G3515">
        <v>4.0329315040777873E-3</v>
      </c>
      <c r="H3515">
        <v>-6245526.5291992715</v>
      </c>
      <c r="I3515">
        <v>32.009766492977107</v>
      </c>
      <c r="J3515">
        <v>3.9648092999730565E-3</v>
      </c>
      <c r="K3515">
        <v>0.81783164313993773</v>
      </c>
      <c r="L3515">
        <v>-6118231.2634290736</v>
      </c>
      <c r="M3515">
        <f>table2[[#This Row],[E_coverage]]/table2[[#This Row],[sample_coverage]]</f>
        <v>0.5769712582050579</v>
      </c>
      <c r="N3515">
        <f>table2[[#This Row],[EP_coverage]]/table2[[#This Row],[sample_coverage]]</f>
        <v>1.0003052029055346</v>
      </c>
      <c r="O3515" t="b">
        <f>IF(ABS(table2[[#This Row],[EP_coverage_ratio]] - 1) &lt;= ABS(table2[[#This Row],[E_coverage_ratio]] - 1),TRUE,FALSE)</f>
        <v>1</v>
      </c>
      <c r="P3515" s="1">
        <f>(table2[[#This Row],[E_err]] + 1)/(table2[[#This Row],[sample_err]] + 1)</f>
        <v>1.0000328003028662</v>
      </c>
      <c r="Q3515" s="1">
        <f>(table2[[#This Row],[EP_err]] + 1 )/(table2[[#This Row],[sample_err]] + 1)</f>
        <v>0.99996494950196524</v>
      </c>
      <c r="R3515" s="1">
        <f>(table2[[#This Row],[EP_gamma]] + 1)/(table2[[#This Row],[expected_gamma]] + 1)</f>
        <v>0.97444370301966887</v>
      </c>
      <c r="S3515" s="1">
        <v>6.65720523077553E-2</v>
      </c>
      <c r="T3515" s="1">
        <f>(table2[[#This Row],[EP_polymorphism]]+0.1)/(table2[[#This Row],[sample_polymorph]]+0.1)</f>
        <v>1.0156832457789957</v>
      </c>
      <c r="U3515" s="1">
        <f>(1-ABS(1 - table2[[#This Row],[E_coverage_ratio]]))*100</f>
        <v>57.697125820505789</v>
      </c>
      <c r="V3515" s="1">
        <f>(1-ABS(1 - table2[[#This Row],[E_error_ratio]]))*100</f>
        <v>99.996719969713382</v>
      </c>
      <c r="W3515" s="1">
        <f>(1-ABS(1 - table2[[#This Row],[EP_coverage_ratio]]))*100</f>
        <v>99.969479709446546</v>
      </c>
      <c r="X3515" s="1">
        <f>(1-ABS(1 - table2[[#This Row],[EP_error_ratio]]))*100</f>
        <v>99.996494950196521</v>
      </c>
      <c r="Y3515" s="1">
        <f>(1-ABS(1 - table2[[#This Row],[EP_polymorphism_ratio]]))*100</f>
        <v>98.431675422100426</v>
      </c>
    </row>
    <row r="3516" spans="1:25" x14ac:dyDescent="0.3">
      <c r="A3516">
        <v>5</v>
      </c>
      <c r="B3516">
        <v>32</v>
      </c>
      <c r="C3516">
        <v>4.0000000000000001E-3</v>
      </c>
      <c r="D3516">
        <v>6.4000000000000001E-2</v>
      </c>
      <c r="E3516">
        <v>0.86455557380296344</v>
      </c>
      <c r="F3516">
        <v>18.488016957312738</v>
      </c>
      <c r="G3516">
        <v>4.0418411139502798E-3</v>
      </c>
      <c r="H3516">
        <v>-6248841.0048315059</v>
      </c>
      <c r="I3516">
        <v>31.969800344564753</v>
      </c>
      <c r="J3516">
        <v>3.9742969699066988E-3</v>
      </c>
      <c r="K3516">
        <v>0.81398824201758746</v>
      </c>
      <c r="L3516">
        <v>-6118422.6196279945</v>
      </c>
      <c r="M3516">
        <f>table2[[#This Row],[E_coverage]]/table2[[#This Row],[sample_coverage]]</f>
        <v>0.57775052991602305</v>
      </c>
      <c r="N3516">
        <f>table2[[#This Row],[EP_coverage]]/table2[[#This Row],[sample_coverage]]</f>
        <v>0.99905626076764853</v>
      </c>
      <c r="O3516" t="b">
        <f>IF(ABS(table2[[#This Row],[EP_coverage_ratio]] - 1) &lt;= ABS(table2[[#This Row],[E_coverage_ratio]] - 1),TRUE,FALSE)</f>
        <v>1</v>
      </c>
      <c r="P3516" s="1">
        <f>(table2[[#This Row],[E_err]] + 1)/(table2[[#This Row],[sample_err]] + 1)</f>
        <v>1.000041674416285</v>
      </c>
      <c r="Q3516" s="1">
        <f>(table2[[#This Row],[EP_err]] + 1 )/(table2[[#This Row],[sample_err]] + 1)</f>
        <v>0.99997439937241717</v>
      </c>
      <c r="R3516" s="1">
        <f>(table2[[#This Row],[EP_gamma]] + 1)/(table2[[#This Row],[expected_gamma]] + 1)</f>
        <v>0.97287968645405487</v>
      </c>
      <c r="S3516" s="1">
        <v>6.5407523029407805E-2</v>
      </c>
      <c r="T3516" s="1">
        <f>(table2[[#This Row],[EP_polymorphism]]+0.1)/(table2[[#This Row],[sample_polymorph]]+0.1)</f>
        <v>1.0085824574963891</v>
      </c>
      <c r="U3516" s="1">
        <f>(1-ABS(1 - table2[[#This Row],[E_coverage_ratio]]))*100</f>
        <v>57.775052991602308</v>
      </c>
      <c r="V3516" s="1">
        <f>(1-ABS(1 - table2[[#This Row],[E_error_ratio]]))*100</f>
        <v>99.995832558371504</v>
      </c>
      <c r="W3516" s="1">
        <f>(1-ABS(1 - table2[[#This Row],[EP_coverage_ratio]]))*100</f>
        <v>99.905626076764847</v>
      </c>
      <c r="X3516" s="1">
        <f>(1-ABS(1 - table2[[#This Row],[EP_error_ratio]]))*100</f>
        <v>99.997439937241722</v>
      </c>
      <c r="Y3516" s="1">
        <f>(1-ABS(1 - table2[[#This Row],[EP_polymorphism_ratio]]))*100</f>
        <v>99.141754250361089</v>
      </c>
    </row>
    <row r="3517" spans="1:25" x14ac:dyDescent="0.3">
      <c r="A3517">
        <v>6</v>
      </c>
      <c r="B3517">
        <v>32</v>
      </c>
      <c r="C3517">
        <v>4.0000000000000001E-3</v>
      </c>
      <c r="D3517">
        <v>6.4000000000000001E-2</v>
      </c>
      <c r="E3517">
        <v>0.86617840098930954</v>
      </c>
      <c r="F3517">
        <v>18.437740363260929</v>
      </c>
      <c r="G3517">
        <v>4.0469566672430603E-3</v>
      </c>
      <c r="H3517">
        <v>-6253926.4438926242</v>
      </c>
      <c r="I3517">
        <v>31.992514609644346</v>
      </c>
      <c r="J3517">
        <v>3.9803330521915904E-3</v>
      </c>
      <c r="K3517">
        <v>0.81760202803586823</v>
      </c>
      <c r="L3517">
        <v>-6123964.5206057718</v>
      </c>
      <c r="M3517">
        <f>table2[[#This Row],[E_coverage]]/table2[[#This Row],[sample_coverage]]</f>
        <v>0.57617938635190402</v>
      </c>
      <c r="N3517">
        <f>table2[[#This Row],[EP_coverage]]/table2[[#This Row],[sample_coverage]]</f>
        <v>0.9997660815513858</v>
      </c>
      <c r="O3517" t="b">
        <f>IF(ABS(table2[[#This Row],[EP_coverage_ratio]] - 1) &lt;= ABS(table2[[#This Row],[E_coverage_ratio]] - 1),TRUE,FALSE)</f>
        <v>1</v>
      </c>
      <c r="P3517" s="1">
        <f>(table2[[#This Row],[E_err]] + 1)/(table2[[#This Row],[sample_err]] + 1)</f>
        <v>1.0000467695888875</v>
      </c>
      <c r="Q3517" s="1">
        <f>(table2[[#This Row],[EP_err]] + 1 )/(table2[[#This Row],[sample_err]] + 1)</f>
        <v>0.99998041140656546</v>
      </c>
      <c r="R3517" s="1">
        <f>(table2[[#This Row],[EP_gamma]] + 1)/(table2[[#This Row],[expected_gamma]] + 1)</f>
        <v>0.97397013440532287</v>
      </c>
      <c r="S3517" s="1">
        <v>6.6541350849129405E-2</v>
      </c>
      <c r="T3517" s="1">
        <f>(table2[[#This Row],[EP_polymorphism]]+0.1)/(table2[[#This Row],[sample_polymorph]]+0.1)</f>
        <v>1.0154960417629841</v>
      </c>
      <c r="U3517" s="1">
        <f>(1-ABS(1 - table2[[#This Row],[E_coverage_ratio]]))*100</f>
        <v>57.617938635190399</v>
      </c>
      <c r="V3517" s="1">
        <f>(1-ABS(1 - table2[[#This Row],[E_error_ratio]]))*100</f>
        <v>99.995323041111249</v>
      </c>
      <c r="W3517" s="1">
        <f>(1-ABS(1 - table2[[#This Row],[EP_coverage_ratio]]))*100</f>
        <v>99.976608155138578</v>
      </c>
      <c r="X3517" s="1">
        <f>(1-ABS(1 - table2[[#This Row],[EP_error_ratio]]))*100</f>
        <v>99.998041140656539</v>
      </c>
      <c r="Y3517" s="1">
        <f>(1-ABS(1 - table2[[#This Row],[EP_polymorphism_ratio]]))*100</f>
        <v>98.450395823701584</v>
      </c>
    </row>
    <row r="3518" spans="1:25" x14ac:dyDescent="0.3">
      <c r="A3518">
        <v>7</v>
      </c>
      <c r="B3518">
        <v>32</v>
      </c>
      <c r="C3518">
        <v>4.0000000000000001E-3</v>
      </c>
      <c r="D3518">
        <v>6.4000000000000001E-2</v>
      </c>
      <c r="E3518">
        <v>0.86673452773040205</v>
      </c>
      <c r="F3518">
        <v>18.448190142853765</v>
      </c>
      <c r="G3518">
        <v>4.0242570958062369E-3</v>
      </c>
      <c r="H3518">
        <v>-6246729.7220449876</v>
      </c>
      <c r="I3518">
        <v>31.942824486918195</v>
      </c>
      <c r="J3518">
        <v>3.9594672973473797E-3</v>
      </c>
      <c r="K3518">
        <v>0.81590162776820907</v>
      </c>
      <c r="L3518">
        <v>-6119687.6989203198</v>
      </c>
      <c r="M3518">
        <f>table2[[#This Row],[E_coverage]]/table2[[#This Row],[sample_coverage]]</f>
        <v>0.57650594196418015</v>
      </c>
      <c r="N3518">
        <f>table2[[#This Row],[EP_coverage]]/table2[[#This Row],[sample_coverage]]</f>
        <v>0.99821326521619358</v>
      </c>
      <c r="O3518" t="b">
        <f>IF(ABS(table2[[#This Row],[EP_coverage_ratio]] - 1) &lt;= ABS(table2[[#This Row],[E_coverage_ratio]] - 1),TRUE,FALSE)</f>
        <v>1</v>
      </c>
      <c r="P3518" s="1">
        <f>(table2[[#This Row],[E_err]] + 1)/(table2[[#This Row],[sample_err]] + 1)</f>
        <v>1.0000241604539903</v>
      </c>
      <c r="Q3518" s="1">
        <f>(table2[[#This Row],[EP_err]] + 1 )/(table2[[#This Row],[sample_err]] + 1)</f>
        <v>0.99995962878221845</v>
      </c>
      <c r="R3518" s="1">
        <f>(table2[[#This Row],[EP_gamma]] + 1)/(table2[[#This Row],[expected_gamma]] + 1)</f>
        <v>0.97276907926270795</v>
      </c>
      <c r="S3518" s="1">
        <v>6.6142276855237603E-2</v>
      </c>
      <c r="T3518" s="1">
        <f>(table2[[#This Row],[EP_polymorphism]]+0.1)/(table2[[#This Row],[sample_polymorph]]+0.1)</f>
        <v>1.0130626637514488</v>
      </c>
      <c r="U3518" s="1">
        <f>(1-ABS(1 - table2[[#This Row],[E_coverage_ratio]]))*100</f>
        <v>57.650594196418012</v>
      </c>
      <c r="V3518" s="1">
        <f>(1-ABS(1 - table2[[#This Row],[E_error_ratio]]))*100</f>
        <v>99.997583954600969</v>
      </c>
      <c r="W3518" s="1">
        <f>(1-ABS(1 - table2[[#This Row],[EP_coverage_ratio]]))*100</f>
        <v>99.821326521619355</v>
      </c>
      <c r="X3518" s="1">
        <f>(1-ABS(1 - table2[[#This Row],[EP_error_ratio]]))*100</f>
        <v>99.995962878221846</v>
      </c>
      <c r="Y3518" s="1">
        <f>(1-ABS(1 - table2[[#This Row],[EP_polymorphism_ratio]]))*100</f>
        <v>98.693733624855113</v>
      </c>
    </row>
    <row r="3519" spans="1:25" x14ac:dyDescent="0.3">
      <c r="A3519">
        <v>8</v>
      </c>
      <c r="B3519">
        <v>32</v>
      </c>
      <c r="C3519">
        <v>4.0000000000000001E-3</v>
      </c>
      <c r="D3519">
        <v>6.4000000000000001E-2</v>
      </c>
      <c r="E3519">
        <v>0.86522237791133494</v>
      </c>
      <c r="F3519">
        <v>18.472627922477365</v>
      </c>
      <c r="G3519">
        <v>4.0269923950048327E-3</v>
      </c>
      <c r="H3519">
        <v>-6242353.1116505191</v>
      </c>
      <c r="I3519">
        <v>32.027993177650004</v>
      </c>
      <c r="J3519">
        <v>3.9594893163111848E-3</v>
      </c>
      <c r="K3519">
        <v>0.81732165659606348</v>
      </c>
      <c r="L3519">
        <v>-6114503.2390518123</v>
      </c>
      <c r="M3519">
        <f>table2[[#This Row],[E_coverage]]/table2[[#This Row],[sample_coverage]]</f>
        <v>0.57726962257741765</v>
      </c>
      <c r="N3519">
        <f>table2[[#This Row],[EP_coverage]]/table2[[#This Row],[sample_coverage]]</f>
        <v>1.0008747868015626</v>
      </c>
      <c r="O3519" t="b">
        <f>IF(ABS(table2[[#This Row],[EP_coverage_ratio]] - 1) &lt;= ABS(table2[[#This Row],[E_coverage_ratio]] - 1),TRUE,FALSE)</f>
        <v>1</v>
      </c>
      <c r="P3519" s="1">
        <f>(table2[[#This Row],[E_err]] + 1)/(table2[[#This Row],[sample_err]] + 1)</f>
        <v>1.0000268848555827</v>
      </c>
      <c r="Q3519" s="1">
        <f>(table2[[#This Row],[EP_err]] + 1 )/(table2[[#This Row],[sample_err]] + 1)</f>
        <v>0.99995965071345749</v>
      </c>
      <c r="R3519" s="1">
        <f>(table2[[#This Row],[EP_gamma]] + 1)/(table2[[#This Row],[expected_gamma]] + 1)</f>
        <v>0.97431902925756753</v>
      </c>
      <c r="S3519" s="1">
        <v>6.6630252561270198E-2</v>
      </c>
      <c r="T3519" s="1">
        <f>(table2[[#This Row],[EP_polymorphism]]+0.1)/(table2[[#This Row],[sample_polymorph]]+0.1)</f>
        <v>1.0160381253735988</v>
      </c>
      <c r="U3519" s="1">
        <f>(1-ABS(1 - table2[[#This Row],[E_coverage_ratio]]))*100</f>
        <v>57.726962257741768</v>
      </c>
      <c r="V3519" s="1">
        <f>(1-ABS(1 - table2[[#This Row],[E_error_ratio]]))*100</f>
        <v>99.997311514441733</v>
      </c>
      <c r="W3519" s="1">
        <f>(1-ABS(1 - table2[[#This Row],[EP_coverage_ratio]]))*100</f>
        <v>99.912521319843734</v>
      </c>
      <c r="X3519" s="1">
        <f>(1-ABS(1 - table2[[#This Row],[EP_error_ratio]]))*100</f>
        <v>99.995965071345751</v>
      </c>
      <c r="Y3519" s="1">
        <f>(1-ABS(1 - table2[[#This Row],[EP_polymorphism_ratio]]))*100</f>
        <v>98.396187462640114</v>
      </c>
    </row>
    <row r="3520" spans="1:25" x14ac:dyDescent="0.3">
      <c r="A3520">
        <v>9</v>
      </c>
      <c r="B3520">
        <v>32</v>
      </c>
      <c r="C3520">
        <v>4.0000000000000001E-3</v>
      </c>
      <c r="D3520">
        <v>6.4000000000000001E-2</v>
      </c>
      <c r="E3520">
        <v>0.86600641577837556</v>
      </c>
      <c r="F3520">
        <v>18.44966680835735</v>
      </c>
      <c r="G3520">
        <v>4.0405893622751004E-3</v>
      </c>
      <c r="H3520">
        <v>-6251735.4913332304</v>
      </c>
      <c r="I3520">
        <v>31.969948037613708</v>
      </c>
      <c r="J3520">
        <v>3.9719173270927107E-3</v>
      </c>
      <c r="K3520">
        <v>0.81706839319120927</v>
      </c>
      <c r="L3520">
        <v>-6122971.8562248964</v>
      </c>
      <c r="M3520">
        <f>table2[[#This Row],[E_coverage]]/table2[[#This Row],[sample_coverage]]</f>
        <v>0.57655208776116718</v>
      </c>
      <c r="N3520">
        <f>table2[[#This Row],[EP_coverage]]/table2[[#This Row],[sample_coverage]]</f>
        <v>0.99906087617542838</v>
      </c>
      <c r="O3520" t="b">
        <f>IF(ABS(table2[[#This Row],[EP_coverage_ratio]] - 1) &lt;= ABS(table2[[#This Row],[E_coverage_ratio]] - 1),TRUE,FALSE)</f>
        <v>1</v>
      </c>
      <c r="P3520" s="1">
        <f>(table2[[#This Row],[E_err]] + 1)/(table2[[#This Row],[sample_err]] + 1)</f>
        <v>1.0000404276516683</v>
      </c>
      <c r="Q3520" s="1">
        <f>(table2[[#This Row],[EP_err]] + 1 )/(table2[[#This Row],[sample_err]] + 1)</f>
        <v>0.99997202921025163</v>
      </c>
      <c r="R3520" s="1">
        <f>(table2[[#This Row],[EP_gamma]] + 1)/(table2[[#This Row],[expected_gamma]] + 1)</f>
        <v>0.97377392587004985</v>
      </c>
      <c r="S3520" s="1">
        <v>6.6420890723565301E-2</v>
      </c>
      <c r="T3520" s="1">
        <f>(table2[[#This Row],[EP_polymorphism]]+0.1)/(table2[[#This Row],[sample_polymorph]]+0.1)</f>
        <v>1.0147615288022274</v>
      </c>
      <c r="U3520" s="1">
        <f>(1-ABS(1 - table2[[#This Row],[E_coverage_ratio]]))*100</f>
        <v>57.655208776116716</v>
      </c>
      <c r="V3520" s="1">
        <f>(1-ABS(1 - table2[[#This Row],[E_error_ratio]]))*100</f>
        <v>99.99595723483317</v>
      </c>
      <c r="W3520" s="1">
        <f>(1-ABS(1 - table2[[#This Row],[EP_coverage_ratio]]))*100</f>
        <v>99.906087617542838</v>
      </c>
      <c r="X3520" s="1">
        <f>(1-ABS(1 - table2[[#This Row],[EP_error_ratio]]))*100</f>
        <v>99.997202921025163</v>
      </c>
      <c r="Y3520" s="1">
        <f>(1-ABS(1 - table2[[#This Row],[EP_polymorphism_ratio]]))*100</f>
        <v>98.523847119777258</v>
      </c>
    </row>
    <row r="3521" spans="1:25" x14ac:dyDescent="0.3">
      <c r="A3521">
        <v>10</v>
      </c>
      <c r="B3521">
        <v>32</v>
      </c>
      <c r="C3521">
        <v>4.0000000000000001E-3</v>
      </c>
      <c r="D3521">
        <v>6.4000000000000001E-2</v>
      </c>
      <c r="E3521">
        <v>0.86719962999143774</v>
      </c>
      <c r="F3521">
        <v>18.436313459249089</v>
      </c>
      <c r="G3521">
        <v>4.0267028552163405E-3</v>
      </c>
      <c r="H3521">
        <v>-6236634.7273175279</v>
      </c>
      <c r="I3521">
        <v>32.067140410877833</v>
      </c>
      <c r="J3521">
        <v>3.9603246399055707E-3</v>
      </c>
      <c r="K3521">
        <v>0.82159277833272581</v>
      </c>
      <c r="L3521">
        <v>-6115258.6312538553</v>
      </c>
      <c r="M3521">
        <f>table2[[#This Row],[E_coverage]]/table2[[#This Row],[sample_coverage]]</f>
        <v>0.57613479560153402</v>
      </c>
      <c r="N3521">
        <f>table2[[#This Row],[EP_coverage]]/table2[[#This Row],[sample_coverage]]</f>
        <v>1.0020981378399323</v>
      </c>
      <c r="O3521" t="b">
        <f>IF(ABS(table2[[#This Row],[EP_coverage_ratio]] - 1) &lt;= ABS(table2[[#This Row],[E_coverage_ratio]] - 1),TRUE,FALSE)</f>
        <v>1</v>
      </c>
      <c r="P3521" s="1">
        <f>(table2[[#This Row],[E_err]] + 1)/(table2[[#This Row],[sample_err]] + 1)</f>
        <v>1.0000265964693389</v>
      </c>
      <c r="Q3521" s="1">
        <f>(table2[[#This Row],[EP_err]] + 1 )/(table2[[#This Row],[sample_err]] + 1)</f>
        <v>0.99996048270906934</v>
      </c>
      <c r="R3521" s="1">
        <f>(table2[[#This Row],[EP_gamma]] + 1)/(table2[[#This Row],[expected_gamma]] + 1)</f>
        <v>0.97557473184647048</v>
      </c>
      <c r="S3521" s="1">
        <v>6.76240371642709E-2</v>
      </c>
      <c r="T3521" s="1">
        <f>(table2[[#This Row],[EP_polymorphism]]+0.1)/(table2[[#This Row],[sample_polymorph]]+0.1)</f>
        <v>1.0220977875870176</v>
      </c>
      <c r="U3521" s="1">
        <f>(1-ABS(1 - table2[[#This Row],[E_coverage_ratio]]))*100</f>
        <v>57.613479560153401</v>
      </c>
      <c r="V3521" s="1">
        <f>(1-ABS(1 - table2[[#This Row],[E_error_ratio]]))*100</f>
        <v>99.997340353066107</v>
      </c>
      <c r="W3521" s="1">
        <f>(1-ABS(1 - table2[[#This Row],[EP_coverage_ratio]]))*100</f>
        <v>99.790186216006774</v>
      </c>
      <c r="X3521" s="1">
        <f>(1-ABS(1 - table2[[#This Row],[EP_error_ratio]]))*100</f>
        <v>99.99604827090694</v>
      </c>
      <c r="Y3521" s="1">
        <f>(1-ABS(1 - table2[[#This Row],[EP_polymorphism_ratio]]))*100</f>
        <v>97.790221241298241</v>
      </c>
    </row>
    <row r="3522" spans="1:25" x14ac:dyDescent="0.3">
      <c r="A3522">
        <v>1</v>
      </c>
      <c r="B3522">
        <v>32</v>
      </c>
      <c r="C3522">
        <v>8.0000000000000002E-3</v>
      </c>
      <c r="D3522">
        <v>0</v>
      </c>
      <c r="E3522">
        <v>0</v>
      </c>
      <c r="F3522">
        <v>32.002830660310728</v>
      </c>
      <c r="G3522">
        <v>7.9949456510295443E-3</v>
      </c>
      <c r="H3522">
        <v>-3979648.1544312323</v>
      </c>
      <c r="I3522">
        <v>32.002417478460004</v>
      </c>
      <c r="J3522">
        <v>7.9949660060795597E-3</v>
      </c>
      <c r="K3522">
        <v>0</v>
      </c>
      <c r="L3522">
        <v>-3979678.7792562726</v>
      </c>
      <c r="M3522">
        <f>table2[[#This Row],[E_coverage]]/table2[[#This Row],[sample_coverage]]</f>
        <v>1.0000884581347103</v>
      </c>
      <c r="N3522">
        <f>table2[[#This Row],[EP_coverage]]/table2[[#This Row],[sample_coverage]]</f>
        <v>1.0000755462018751</v>
      </c>
      <c r="O3522" t="b">
        <f>IF(ABS(table2[[#This Row],[EP_coverage_ratio]] - 1) &lt;= ABS(table2[[#This Row],[E_coverage_ratio]] - 1),TRUE,FALSE)</f>
        <v>1</v>
      </c>
      <c r="P3522" s="1">
        <f>(table2[[#This Row],[E_err]] + 1)/(table2[[#This Row],[sample_err]] + 1)</f>
        <v>0.9999949857649103</v>
      </c>
      <c r="Q3522" s="1">
        <f>(table2[[#This Row],[EP_err]] + 1 )/(table2[[#This Row],[sample_err]] + 1)</f>
        <v>0.99999500595841229</v>
      </c>
      <c r="R3522" s="1">
        <f>(table2[[#This Row],[EP_gamma]] + 1)/(table2[[#This Row],[expected_gamma]] + 1)</f>
        <v>1</v>
      </c>
      <c r="S3522" s="1">
        <v>0</v>
      </c>
      <c r="T3522" s="1">
        <f>(table2[[#This Row],[EP_polymorphism]]+0.1)/(table2[[#This Row],[sample_polymorph]]+0.1)</f>
        <v>1</v>
      </c>
      <c r="U3522" s="1">
        <f>(1-ABS(1 - table2[[#This Row],[E_coverage_ratio]]))*100</f>
        <v>99.991154186528973</v>
      </c>
      <c r="V3522" s="1">
        <f>(1-ABS(1 - table2[[#This Row],[E_error_ratio]]))*100</f>
        <v>99.999498576491035</v>
      </c>
      <c r="W3522" s="1">
        <f>(1-ABS(1 - table2[[#This Row],[EP_coverage_ratio]]))*100</f>
        <v>99.992445379812494</v>
      </c>
      <c r="X3522" s="1">
        <f>(1-ABS(1 - table2[[#This Row],[EP_error_ratio]]))*100</f>
        <v>99.999500595841226</v>
      </c>
      <c r="Y3522" s="1">
        <f>(1-ABS(1 - table2[[#This Row],[EP_polymorphism_ratio]]))*100</f>
        <v>100</v>
      </c>
    </row>
    <row r="3523" spans="1:25" x14ac:dyDescent="0.3">
      <c r="A3523">
        <v>2</v>
      </c>
      <c r="B3523">
        <v>32</v>
      </c>
      <c r="C3523">
        <v>8.0000000000000002E-3</v>
      </c>
      <c r="D3523">
        <v>0</v>
      </c>
      <c r="E3523">
        <v>0</v>
      </c>
      <c r="F3523">
        <v>31.996920819966817</v>
      </c>
      <c r="G3523">
        <v>8.0275093285735854E-3</v>
      </c>
      <c r="H3523">
        <v>-3981115.8419421986</v>
      </c>
      <c r="I3523">
        <v>31.996921703294348</v>
      </c>
      <c r="J3523">
        <v>8.0275020184899896E-3</v>
      </c>
      <c r="K3523">
        <v>0</v>
      </c>
      <c r="L3523">
        <v>-3981120.324963836</v>
      </c>
      <c r="M3523">
        <f>table2[[#This Row],[E_coverage]]/table2[[#This Row],[sample_coverage]]</f>
        <v>0.99990377562396304</v>
      </c>
      <c r="N3523">
        <f>table2[[#This Row],[EP_coverage]]/table2[[#This Row],[sample_coverage]]</f>
        <v>0.99990380322794836</v>
      </c>
      <c r="O3523" t="b">
        <f>IF(ABS(table2[[#This Row],[EP_coverage_ratio]] - 1) &lt;= ABS(table2[[#This Row],[E_coverage_ratio]] - 1),TRUE,FALSE)</f>
        <v>1</v>
      </c>
      <c r="P3523" s="1">
        <f>(table2[[#This Row],[E_err]] + 1)/(table2[[#This Row],[sample_err]] + 1)</f>
        <v>1.000027291000569</v>
      </c>
      <c r="Q3523" s="1">
        <f>(table2[[#This Row],[EP_err]] + 1 )/(table2[[#This Row],[sample_err]] + 1)</f>
        <v>1.0000272837485018</v>
      </c>
      <c r="R3523" s="1">
        <f>(table2[[#This Row],[EP_gamma]] + 1)/(table2[[#This Row],[expected_gamma]] + 1)</f>
        <v>1</v>
      </c>
      <c r="S3523" s="1">
        <v>0</v>
      </c>
      <c r="T3523" s="1">
        <f>(table2[[#This Row],[EP_polymorphism]]+0.1)/(table2[[#This Row],[sample_polymorph]]+0.1)</f>
        <v>1</v>
      </c>
      <c r="U3523" s="1">
        <f>(1-ABS(1 - table2[[#This Row],[E_coverage_ratio]]))*100</f>
        <v>99.990377562396304</v>
      </c>
      <c r="V3523" s="1">
        <f>(1-ABS(1 - table2[[#This Row],[E_error_ratio]]))*100</f>
        <v>99.997270899943103</v>
      </c>
      <c r="W3523" s="1">
        <f>(1-ABS(1 - table2[[#This Row],[EP_coverage_ratio]]))*100</f>
        <v>99.990380322794834</v>
      </c>
      <c r="X3523" s="1">
        <f>(1-ABS(1 - table2[[#This Row],[EP_error_ratio]]))*100</f>
        <v>99.997271625149821</v>
      </c>
      <c r="Y3523" s="1">
        <f>(1-ABS(1 - table2[[#This Row],[EP_polymorphism_ratio]]))*100</f>
        <v>100</v>
      </c>
    </row>
    <row r="3524" spans="1:25" x14ac:dyDescent="0.3">
      <c r="A3524">
        <v>3</v>
      </c>
      <c r="B3524">
        <v>32</v>
      </c>
      <c r="C3524">
        <v>8.0000000000000002E-3</v>
      </c>
      <c r="D3524">
        <v>0</v>
      </c>
      <c r="E3524">
        <v>0</v>
      </c>
      <c r="F3524">
        <v>31.998581057267906</v>
      </c>
      <c r="G3524">
        <v>8.0207553378725416E-3</v>
      </c>
      <c r="H3524">
        <v>-3980522.1172901965</v>
      </c>
      <c r="I3524">
        <v>31.998686067953862</v>
      </c>
      <c r="J3524">
        <v>8.0207658372665955E-3</v>
      </c>
      <c r="K3524">
        <v>0</v>
      </c>
      <c r="L3524">
        <v>-3980511.5691456869</v>
      </c>
      <c r="M3524">
        <f>table2[[#This Row],[E_coverage]]/table2[[#This Row],[sample_coverage]]</f>
        <v>0.99995565803962205</v>
      </c>
      <c r="N3524">
        <f>table2[[#This Row],[EP_coverage]]/table2[[#This Row],[sample_coverage]]</f>
        <v>0.9999589396235582</v>
      </c>
      <c r="O3524" t="b">
        <f>IF(ABS(table2[[#This Row],[EP_coverage_ratio]] - 1) &lt;= ABS(table2[[#This Row],[E_coverage_ratio]] - 1),TRUE,FALSE)</f>
        <v>1</v>
      </c>
      <c r="P3524" s="1">
        <f>(table2[[#This Row],[E_err]] + 1)/(table2[[#This Row],[sample_err]] + 1)</f>
        <v>1.0000205906129689</v>
      </c>
      <c r="Q3524" s="1">
        <f>(table2[[#This Row],[EP_err]] + 1 )/(table2[[#This Row],[sample_err]] + 1)</f>
        <v>1.0000206010290345</v>
      </c>
      <c r="R3524" s="1">
        <f>(table2[[#This Row],[EP_gamma]] + 1)/(table2[[#This Row],[expected_gamma]] + 1)</f>
        <v>1</v>
      </c>
      <c r="S3524" s="1">
        <v>0</v>
      </c>
      <c r="T3524" s="1">
        <f>(table2[[#This Row],[EP_polymorphism]]+0.1)/(table2[[#This Row],[sample_polymorph]]+0.1)</f>
        <v>1</v>
      </c>
      <c r="U3524" s="1">
        <f>(1-ABS(1 - table2[[#This Row],[E_coverage_ratio]]))*100</f>
        <v>99.995565803962208</v>
      </c>
      <c r="V3524" s="1">
        <f>(1-ABS(1 - table2[[#This Row],[E_error_ratio]]))*100</f>
        <v>99.99794093870311</v>
      </c>
      <c r="W3524" s="1">
        <f>(1-ABS(1 - table2[[#This Row],[EP_coverage_ratio]]))*100</f>
        <v>99.995893962355822</v>
      </c>
      <c r="X3524" s="1">
        <f>(1-ABS(1 - table2[[#This Row],[EP_error_ratio]]))*100</f>
        <v>99.997939897096558</v>
      </c>
      <c r="Y3524" s="1">
        <f>(1-ABS(1 - table2[[#This Row],[EP_polymorphism_ratio]]))*100</f>
        <v>100</v>
      </c>
    </row>
    <row r="3525" spans="1:25" x14ac:dyDescent="0.3">
      <c r="A3525">
        <v>4</v>
      </c>
      <c r="B3525">
        <v>32</v>
      </c>
      <c r="C3525">
        <v>8.0000000000000002E-3</v>
      </c>
      <c r="D3525">
        <v>0</v>
      </c>
      <c r="E3525">
        <v>0</v>
      </c>
      <c r="F3525">
        <v>31.996382585416576</v>
      </c>
      <c r="G3525">
        <v>7.9962389771558798E-3</v>
      </c>
      <c r="H3525">
        <v>-3982037.4446215797</v>
      </c>
      <c r="I3525">
        <v>32.018554441409051</v>
      </c>
      <c r="J3525">
        <v>7.99333203040304E-3</v>
      </c>
      <c r="K3525">
        <v>1.441803140761025E-3</v>
      </c>
      <c r="L3525">
        <v>-3982039.6517387689</v>
      </c>
      <c r="M3525">
        <f>table2[[#This Row],[E_coverage]]/table2[[#This Row],[sample_coverage]]</f>
        <v>0.99988695579426801</v>
      </c>
      <c r="N3525">
        <f>table2[[#This Row],[EP_coverage]]/table2[[#This Row],[sample_coverage]]</f>
        <v>1.0005798262940329</v>
      </c>
      <c r="O3525" t="b">
        <f>IF(ABS(table2[[#This Row],[EP_coverage_ratio]] - 1) &lt;= ABS(table2[[#This Row],[E_coverage_ratio]] - 1),TRUE,FALSE)</f>
        <v>0</v>
      </c>
      <c r="P3525" s="1">
        <f>(table2[[#This Row],[E_err]] + 1)/(table2[[#This Row],[sample_err]] + 1)</f>
        <v>0.99999626882654358</v>
      </c>
      <c r="Q3525" s="1">
        <f>(table2[[#This Row],[EP_err]] + 1 )/(table2[[#This Row],[sample_err]] + 1)</f>
        <v>0.9999933849507967</v>
      </c>
      <c r="R3525" s="1">
        <f>(table2[[#This Row],[EP_gamma]] + 1)/(table2[[#This Row],[expected_gamma]] + 1)</f>
        <v>1.001441803140761</v>
      </c>
      <c r="S3525" s="1">
        <v>5.6303655505351902E-5</v>
      </c>
      <c r="T3525" s="1">
        <f>(table2[[#This Row],[EP_polymorphism]]+0.1)/(table2[[#This Row],[sample_polymorph]]+0.1)</f>
        <v>1.0005630365550535</v>
      </c>
      <c r="U3525" s="1">
        <f>(1-ABS(1 - table2[[#This Row],[E_coverage_ratio]]))*100</f>
        <v>99.988695579426803</v>
      </c>
      <c r="V3525" s="1">
        <f>(1-ABS(1 - table2[[#This Row],[E_error_ratio]]))*100</f>
        <v>99.999626882654354</v>
      </c>
      <c r="W3525" s="1">
        <f>(1-ABS(1 - table2[[#This Row],[EP_coverage_ratio]]))*100</f>
        <v>99.942017370596716</v>
      </c>
      <c r="X3525" s="1">
        <f>(1-ABS(1 - table2[[#This Row],[EP_error_ratio]]))*100</f>
        <v>99.99933849507967</v>
      </c>
      <c r="Y3525" s="1">
        <f>(1-ABS(1 - table2[[#This Row],[EP_polymorphism_ratio]]))*100</f>
        <v>99.943696344494654</v>
      </c>
    </row>
    <row r="3526" spans="1:25" x14ac:dyDescent="0.3">
      <c r="A3526">
        <v>5</v>
      </c>
      <c r="B3526">
        <v>32</v>
      </c>
      <c r="C3526">
        <v>8.0000000000000002E-3</v>
      </c>
      <c r="D3526">
        <v>0</v>
      </c>
      <c r="E3526">
        <v>0</v>
      </c>
      <c r="F3526">
        <v>32.003708381224278</v>
      </c>
      <c r="G3526">
        <v>8.0031413252432543E-3</v>
      </c>
      <c r="H3526">
        <v>-3981160.6623782939</v>
      </c>
      <c r="I3526">
        <v>32.008052643319012</v>
      </c>
      <c r="J3526">
        <v>8.0026107612709771E-3</v>
      </c>
      <c r="K3526">
        <v>2.9633612932082777E-4</v>
      </c>
      <c r="L3526">
        <v>-3981115.2748274072</v>
      </c>
      <c r="M3526">
        <f>table2[[#This Row],[E_coverage]]/table2[[#This Row],[sample_coverage]]</f>
        <v>1.0001158869132587</v>
      </c>
      <c r="N3526">
        <f>table2[[#This Row],[EP_coverage]]/table2[[#This Row],[sample_coverage]]</f>
        <v>1.0002516451037191</v>
      </c>
      <c r="O3526" t="b">
        <f>IF(ABS(table2[[#This Row],[EP_coverage_ratio]] - 1) &lt;= ABS(table2[[#This Row],[E_coverage_ratio]] - 1),TRUE,FALSE)</f>
        <v>0</v>
      </c>
      <c r="P3526" s="1">
        <f>(table2[[#This Row],[E_err]] + 1)/(table2[[#This Row],[sample_err]] + 1)</f>
        <v>1.0000031163940906</v>
      </c>
      <c r="Q3526" s="1">
        <f>(table2[[#This Row],[EP_err]] + 1 )/(table2[[#This Row],[sample_err]] + 1)</f>
        <v>1.0000025900409435</v>
      </c>
      <c r="R3526" s="1">
        <f>(table2[[#This Row],[EP_gamma]] + 1)/(table2[[#This Row],[expected_gamma]] + 1)</f>
        <v>1.0002963361293209</v>
      </c>
      <c r="S3526" s="1">
        <v>1.1590245153625299E-5</v>
      </c>
      <c r="T3526" s="1">
        <f>(table2[[#This Row],[EP_polymorphism]]+0.1)/(table2[[#This Row],[sample_polymorph]]+0.1)</f>
        <v>1.0001159024515363</v>
      </c>
      <c r="U3526" s="1">
        <f>(1-ABS(1 - table2[[#This Row],[E_coverage_ratio]]))*100</f>
        <v>99.988411308674131</v>
      </c>
      <c r="V3526" s="1">
        <f>(1-ABS(1 - table2[[#This Row],[E_error_ratio]]))*100</f>
        <v>99.999688360590937</v>
      </c>
      <c r="W3526" s="1">
        <f>(1-ABS(1 - table2[[#This Row],[EP_coverage_ratio]]))*100</f>
        <v>99.974835489628092</v>
      </c>
      <c r="X3526" s="1">
        <f>(1-ABS(1 - table2[[#This Row],[EP_error_ratio]]))*100</f>
        <v>99.999740995905654</v>
      </c>
      <c r="Y3526" s="1">
        <f>(1-ABS(1 - table2[[#This Row],[EP_polymorphism_ratio]]))*100</f>
        <v>99.988409754846373</v>
      </c>
    </row>
    <row r="3527" spans="1:25" x14ac:dyDescent="0.3">
      <c r="A3527">
        <v>6</v>
      </c>
      <c r="B3527">
        <v>32</v>
      </c>
      <c r="C3527">
        <v>8.0000000000000002E-3</v>
      </c>
      <c r="D3527">
        <v>0</v>
      </c>
      <c r="E3527">
        <v>0</v>
      </c>
      <c r="F3527">
        <v>32.005217427049146</v>
      </c>
      <c r="G3527">
        <v>7.9872054413001759E-3</v>
      </c>
      <c r="H3527">
        <v>-3978623.0844688895</v>
      </c>
      <c r="I3527">
        <v>32.00517969651635</v>
      </c>
      <c r="J3527">
        <v>7.9872046658216768E-3</v>
      </c>
      <c r="K3527">
        <v>0</v>
      </c>
      <c r="L3527">
        <v>-3978618.3793002483</v>
      </c>
      <c r="M3527">
        <f>table2[[#This Row],[E_coverage]]/table2[[#This Row],[sample_coverage]]</f>
        <v>1.0001630445952858</v>
      </c>
      <c r="N3527">
        <f>table2[[#This Row],[EP_coverage]]/table2[[#This Row],[sample_coverage]]</f>
        <v>1.000161865516136</v>
      </c>
      <c r="O3527" t="b">
        <f>IF(ABS(table2[[#This Row],[EP_coverage_ratio]] - 1) &lt;= ABS(table2[[#This Row],[E_coverage_ratio]] - 1),TRUE,FALSE)</f>
        <v>1</v>
      </c>
      <c r="P3527" s="1">
        <f>(table2[[#This Row],[E_err]] + 1)/(table2[[#This Row],[sample_err]] + 1)</f>
        <v>0.99998730698541682</v>
      </c>
      <c r="Q3527" s="1">
        <f>(table2[[#This Row],[EP_err]] + 1 )/(table2[[#This Row],[sample_err]] + 1)</f>
        <v>0.99998730621609289</v>
      </c>
      <c r="R3527" s="1">
        <f>(table2[[#This Row],[EP_gamma]] + 1)/(table2[[#This Row],[expected_gamma]] + 1)</f>
        <v>1</v>
      </c>
      <c r="S3527" s="1">
        <v>0</v>
      </c>
      <c r="T3527" s="1">
        <f>(table2[[#This Row],[EP_polymorphism]]+0.1)/(table2[[#This Row],[sample_polymorph]]+0.1)</f>
        <v>1</v>
      </c>
      <c r="U3527" s="1">
        <f>(1-ABS(1 - table2[[#This Row],[E_coverage_ratio]]))*100</f>
        <v>99.983695540471416</v>
      </c>
      <c r="V3527" s="1">
        <f>(1-ABS(1 - table2[[#This Row],[E_error_ratio]]))*100</f>
        <v>99.998730698541678</v>
      </c>
      <c r="W3527" s="1">
        <f>(1-ABS(1 - table2[[#This Row],[EP_coverage_ratio]]))*100</f>
        <v>99.9838134483864</v>
      </c>
      <c r="X3527" s="1">
        <f>(1-ABS(1 - table2[[#This Row],[EP_error_ratio]]))*100</f>
        <v>99.998730621609283</v>
      </c>
      <c r="Y3527" s="1">
        <f>(1-ABS(1 - table2[[#This Row],[EP_polymorphism_ratio]]))*100</f>
        <v>100</v>
      </c>
    </row>
    <row r="3528" spans="1:25" x14ac:dyDescent="0.3">
      <c r="A3528">
        <v>7</v>
      </c>
      <c r="B3528">
        <v>32</v>
      </c>
      <c r="C3528">
        <v>8.0000000000000002E-3</v>
      </c>
      <c r="D3528">
        <v>0</v>
      </c>
      <c r="E3528">
        <v>0</v>
      </c>
      <c r="F3528">
        <v>31.998814435716884</v>
      </c>
      <c r="G3528">
        <v>7.9845520770174209E-3</v>
      </c>
      <c r="H3528">
        <v>-3979815.9746860052</v>
      </c>
      <c r="I3528">
        <v>32.001080300582778</v>
      </c>
      <c r="J3528">
        <v>7.9842631365508541E-3</v>
      </c>
      <c r="K3528">
        <v>1.4275130565647966E-4</v>
      </c>
      <c r="L3528">
        <v>-3979816.5802476075</v>
      </c>
      <c r="M3528">
        <f>table2[[#This Row],[E_coverage]]/table2[[#This Row],[sample_coverage]]</f>
        <v>0.99996295111615263</v>
      </c>
      <c r="N3528">
        <f>table2[[#This Row],[EP_coverage]]/table2[[#This Row],[sample_coverage]]</f>
        <v>1.0000337593932118</v>
      </c>
      <c r="O3528" t="b">
        <f>IF(ABS(table2[[#This Row],[EP_coverage_ratio]] - 1) &lt;= ABS(table2[[#This Row],[E_coverage_ratio]] - 1),TRUE,FALSE)</f>
        <v>1</v>
      </c>
      <c r="P3528" s="1">
        <f>(table2[[#This Row],[E_err]] + 1)/(table2[[#This Row],[sample_err]] + 1)</f>
        <v>0.99998467467958074</v>
      </c>
      <c r="Q3528" s="1">
        <f>(table2[[#This Row],[EP_err]] + 1 )/(table2[[#This Row],[sample_err]] + 1)</f>
        <v>0.99998438803229239</v>
      </c>
      <c r="R3528" s="1">
        <f>(table2[[#This Row],[EP_gamma]] + 1)/(table2[[#This Row],[expected_gamma]] + 1)</f>
        <v>1.0001427513056564</v>
      </c>
      <c r="S3528" s="1">
        <v>5.5806838864524901E-6</v>
      </c>
      <c r="T3528" s="1">
        <f>(table2[[#This Row],[EP_polymorphism]]+0.1)/(table2[[#This Row],[sample_polymorph]]+0.1)</f>
        <v>1.0000558068388645</v>
      </c>
      <c r="U3528" s="1">
        <f>(1-ABS(1 - table2[[#This Row],[E_coverage_ratio]]))*100</f>
        <v>99.996295111615268</v>
      </c>
      <c r="V3528" s="1">
        <f>(1-ABS(1 - table2[[#This Row],[E_error_ratio]]))*100</f>
        <v>99.998467467958079</v>
      </c>
      <c r="W3528" s="1">
        <f>(1-ABS(1 - table2[[#This Row],[EP_coverage_ratio]]))*100</f>
        <v>99.996624060678812</v>
      </c>
      <c r="X3528" s="1">
        <f>(1-ABS(1 - table2[[#This Row],[EP_error_ratio]]))*100</f>
        <v>99.998438803229234</v>
      </c>
      <c r="Y3528" s="1">
        <f>(1-ABS(1 - table2[[#This Row],[EP_polymorphism_ratio]]))*100</f>
        <v>99.99441931611355</v>
      </c>
    </row>
    <row r="3529" spans="1:25" x14ac:dyDescent="0.3">
      <c r="A3529">
        <v>8</v>
      </c>
      <c r="B3529">
        <v>32</v>
      </c>
      <c r="C3529">
        <v>8.0000000000000002E-3</v>
      </c>
      <c r="D3529">
        <v>0</v>
      </c>
      <c r="E3529">
        <v>0</v>
      </c>
      <c r="F3529">
        <v>32.002312577448819</v>
      </c>
      <c r="G3529">
        <v>7.9915950440267239E-3</v>
      </c>
      <c r="H3529">
        <v>-3978783.8782177409</v>
      </c>
      <c r="I3529">
        <v>32.002318936326766</v>
      </c>
      <c r="J3529">
        <v>7.9915912376415793E-3</v>
      </c>
      <c r="K3529">
        <v>0</v>
      </c>
      <c r="L3529">
        <v>-3978810.1190796052</v>
      </c>
      <c r="M3529">
        <f>table2[[#This Row],[E_coverage]]/table2[[#This Row],[sample_coverage]]</f>
        <v>1.0000722680452756</v>
      </c>
      <c r="N3529">
        <f>table2[[#This Row],[EP_coverage]]/table2[[#This Row],[sample_coverage]]</f>
        <v>1.0000724667602114</v>
      </c>
      <c r="O3529" t="b">
        <f>IF(ABS(table2[[#This Row],[EP_coverage_ratio]] - 1) &lt;= ABS(table2[[#This Row],[E_coverage_ratio]] - 1),TRUE,FALSE)</f>
        <v>0</v>
      </c>
      <c r="P3529" s="1">
        <f>(table2[[#This Row],[E_err]] + 1)/(table2[[#This Row],[sample_err]] + 1)</f>
        <v>0.99999166175002663</v>
      </c>
      <c r="Q3529" s="1">
        <f>(table2[[#This Row],[EP_err]] + 1 )/(table2[[#This Row],[sample_err]] + 1)</f>
        <v>0.99999165797385081</v>
      </c>
      <c r="R3529" s="1">
        <f>(table2[[#This Row],[EP_gamma]] + 1)/(table2[[#This Row],[expected_gamma]] + 1)</f>
        <v>1</v>
      </c>
      <c r="S3529" s="1">
        <v>0</v>
      </c>
      <c r="T3529" s="1">
        <f>(table2[[#This Row],[EP_polymorphism]]+0.1)/(table2[[#This Row],[sample_polymorph]]+0.1)</f>
        <v>1</v>
      </c>
      <c r="U3529" s="1">
        <f>(1-ABS(1 - table2[[#This Row],[E_coverage_ratio]]))*100</f>
        <v>99.992773195472438</v>
      </c>
      <c r="V3529" s="1">
        <f>(1-ABS(1 - table2[[#This Row],[E_error_ratio]]))*100</f>
        <v>99.999166175002657</v>
      </c>
      <c r="W3529" s="1">
        <f>(1-ABS(1 - table2[[#This Row],[EP_coverage_ratio]]))*100</f>
        <v>99.99275332397886</v>
      </c>
      <c r="X3529" s="1">
        <f>(1-ABS(1 - table2[[#This Row],[EP_error_ratio]]))*100</f>
        <v>99.999165797385075</v>
      </c>
      <c r="Y3529" s="1">
        <f>(1-ABS(1 - table2[[#This Row],[EP_polymorphism_ratio]]))*100</f>
        <v>100</v>
      </c>
    </row>
    <row r="3530" spans="1:25" x14ac:dyDescent="0.3">
      <c r="A3530">
        <v>9</v>
      </c>
      <c r="B3530">
        <v>32</v>
      </c>
      <c r="C3530">
        <v>8.0000000000000002E-3</v>
      </c>
      <c r="D3530">
        <v>0</v>
      </c>
      <c r="E3530">
        <v>0</v>
      </c>
      <c r="F3530">
        <v>32.000995286436606</v>
      </c>
      <c r="G3530">
        <v>8.0210790580871622E-3</v>
      </c>
      <c r="H3530">
        <v>-3981952.6242427561</v>
      </c>
      <c r="I3530">
        <v>32.001049430145351</v>
      </c>
      <c r="J3530">
        <v>8.0210514106776928E-3</v>
      </c>
      <c r="K3530">
        <v>0</v>
      </c>
      <c r="L3530">
        <v>-3981964.6671193163</v>
      </c>
      <c r="M3530">
        <f>table2[[#This Row],[E_coverage]]/table2[[#This Row],[sample_coverage]]</f>
        <v>1.0000311027011439</v>
      </c>
      <c r="N3530">
        <f>table2[[#This Row],[EP_coverage]]/table2[[#This Row],[sample_coverage]]</f>
        <v>1.0000327946920422</v>
      </c>
      <c r="O3530" t="b">
        <f>IF(ABS(table2[[#This Row],[EP_coverage_ratio]] - 1) &lt;= ABS(table2[[#This Row],[E_coverage_ratio]] - 1),TRUE,FALSE)</f>
        <v>0</v>
      </c>
      <c r="P3530" s="1">
        <f>(table2[[#This Row],[E_err]] + 1)/(table2[[#This Row],[sample_err]] + 1)</f>
        <v>1.0000209117639753</v>
      </c>
      <c r="Q3530" s="1">
        <f>(table2[[#This Row],[EP_err]] + 1 )/(table2[[#This Row],[sample_err]] + 1)</f>
        <v>1.0000208843359899</v>
      </c>
      <c r="R3530" s="1">
        <f>(table2[[#This Row],[EP_gamma]] + 1)/(table2[[#This Row],[expected_gamma]] + 1)</f>
        <v>1</v>
      </c>
      <c r="S3530" s="1">
        <v>0</v>
      </c>
      <c r="T3530" s="1">
        <f>(table2[[#This Row],[EP_polymorphism]]+0.1)/(table2[[#This Row],[sample_polymorph]]+0.1)</f>
        <v>1</v>
      </c>
      <c r="U3530" s="1">
        <f>(1-ABS(1 - table2[[#This Row],[E_coverage_ratio]]))*100</f>
        <v>99.996889729885609</v>
      </c>
      <c r="V3530" s="1">
        <f>(1-ABS(1 - table2[[#This Row],[E_error_ratio]]))*100</f>
        <v>99.997908823602472</v>
      </c>
      <c r="W3530" s="1">
        <f>(1-ABS(1 - table2[[#This Row],[EP_coverage_ratio]]))*100</f>
        <v>99.996720530795784</v>
      </c>
      <c r="X3530" s="1">
        <f>(1-ABS(1 - table2[[#This Row],[EP_error_ratio]]))*100</f>
        <v>99.997911566401015</v>
      </c>
      <c r="Y3530" s="1">
        <f>(1-ABS(1 - table2[[#This Row],[EP_polymorphism_ratio]]))*100</f>
        <v>100</v>
      </c>
    </row>
    <row r="3531" spans="1:25" x14ac:dyDescent="0.3">
      <c r="A3531">
        <v>10</v>
      </c>
      <c r="B3531">
        <v>32</v>
      </c>
      <c r="C3531">
        <v>8.0000000000000002E-3</v>
      </c>
      <c r="D3531">
        <v>0</v>
      </c>
      <c r="E3531">
        <v>0</v>
      </c>
      <c r="F3531">
        <v>32.008422917003301</v>
      </c>
      <c r="G3531">
        <v>8.0002654648646705E-3</v>
      </c>
      <c r="H3531">
        <v>-3980999.0835774727</v>
      </c>
      <c r="I3531">
        <v>32.016121491515072</v>
      </c>
      <c r="J3531">
        <v>7.9992642070276909E-3</v>
      </c>
      <c r="K3531">
        <v>5.0138759686583318E-4</v>
      </c>
      <c r="L3531">
        <v>-3981001.840196203</v>
      </c>
      <c r="M3531">
        <f>table2[[#This Row],[E_coverage]]/table2[[#This Row],[sample_coverage]]</f>
        <v>1.0002632161563532</v>
      </c>
      <c r="N3531">
        <f>table2[[#This Row],[EP_coverage]]/table2[[#This Row],[sample_coverage]]</f>
        <v>1.000503796609846</v>
      </c>
      <c r="O3531" t="b">
        <f>IF(ABS(table2[[#This Row],[EP_coverage_ratio]] - 1) &lt;= ABS(table2[[#This Row],[E_coverage_ratio]] - 1),TRUE,FALSE)</f>
        <v>0</v>
      </c>
      <c r="P3531" s="1">
        <f>(table2[[#This Row],[E_err]] + 1)/(table2[[#This Row],[sample_err]] + 1)</f>
        <v>1.0000002633580007</v>
      </c>
      <c r="Q3531" s="1">
        <f>(table2[[#This Row],[EP_err]] + 1 )/(table2[[#This Row],[sample_err]] + 1)</f>
        <v>0.99999927004665445</v>
      </c>
      <c r="R3531" s="1">
        <f>(table2[[#This Row],[EP_gamma]] + 1)/(table2[[#This Row],[expected_gamma]] + 1)</f>
        <v>1.0005013875968658</v>
      </c>
      <c r="S3531" s="1">
        <v>1.96161911287795E-5</v>
      </c>
      <c r="T3531" s="1">
        <f>(table2[[#This Row],[EP_polymorphism]]+0.1)/(table2[[#This Row],[sample_polymorph]]+0.1)</f>
        <v>1.0001961619112878</v>
      </c>
      <c r="U3531" s="1">
        <f>(1-ABS(1 - table2[[#This Row],[E_coverage_ratio]]))*100</f>
        <v>99.973678384364689</v>
      </c>
      <c r="V3531" s="1">
        <f>(1-ABS(1 - table2[[#This Row],[E_error_ratio]]))*100</f>
        <v>99.999973664199928</v>
      </c>
      <c r="W3531" s="1">
        <f>(1-ABS(1 - table2[[#This Row],[EP_coverage_ratio]]))*100</f>
        <v>99.949620339015397</v>
      </c>
      <c r="X3531" s="1">
        <f>(1-ABS(1 - table2[[#This Row],[EP_error_ratio]]))*100</f>
        <v>99.999927004665452</v>
      </c>
      <c r="Y3531" s="1">
        <f>(1-ABS(1 - table2[[#This Row],[EP_polymorphism_ratio]]))*100</f>
        <v>99.980383808871224</v>
      </c>
    </row>
    <row r="3532" spans="1:25" x14ac:dyDescent="0.3">
      <c r="A3532">
        <v>1</v>
      </c>
      <c r="B3532">
        <v>32</v>
      </c>
      <c r="C3532">
        <v>8.0000000000000002E-3</v>
      </c>
      <c r="D3532">
        <v>1E-3</v>
      </c>
      <c r="E3532">
        <v>4.6033122389064422E-2</v>
      </c>
      <c r="F3532">
        <v>31.550569348468791</v>
      </c>
      <c r="G3532">
        <v>8.0134140849122317E-3</v>
      </c>
      <c r="H3532">
        <v>-4040537.4099115133</v>
      </c>
      <c r="I3532">
        <v>32.00526664303365</v>
      </c>
      <c r="J3532">
        <v>7.9572991298268413E-3</v>
      </c>
      <c r="K3532">
        <v>2.9306711895576279E-2</v>
      </c>
      <c r="L3532">
        <v>-4039748.2360267942</v>
      </c>
      <c r="M3532">
        <f>table2[[#This Row],[E_coverage]]/table2[[#This Row],[sample_coverage]]</f>
        <v>0.98595529213964972</v>
      </c>
      <c r="N3532">
        <f>table2[[#This Row],[EP_coverage]]/table2[[#This Row],[sample_coverage]]</f>
        <v>1.0001645825948016</v>
      </c>
      <c r="O3532" t="b">
        <f>IF(ABS(table2[[#This Row],[EP_coverage_ratio]] - 1) &lt;= ABS(table2[[#This Row],[E_coverage_ratio]] - 1),TRUE,FALSE)</f>
        <v>1</v>
      </c>
      <c r="P3532" s="1">
        <f>(table2[[#This Row],[E_err]] + 1)/(table2[[#This Row],[sample_err]] + 1)</f>
        <v>1.0000133076239208</v>
      </c>
      <c r="Q3532" s="1">
        <f>(table2[[#This Row],[EP_err]] + 1 )/(table2[[#This Row],[sample_err]] + 1)</f>
        <v>0.99995763802562188</v>
      </c>
      <c r="R3532" s="1">
        <f>(table2[[#This Row],[EP_gamma]] + 1)/(table2[[#This Row],[expected_gamma]] + 1)</f>
        <v>0.9840096741341362</v>
      </c>
      <c r="S3532" s="1">
        <v>1.16490481017217E-3</v>
      </c>
      <c r="T3532" s="1">
        <f>(table2[[#This Row],[EP_polymorphism]]+0.1)/(table2[[#This Row],[sample_polymorph]]+0.1)</f>
        <v>1.0016327208927938</v>
      </c>
      <c r="U3532" s="1">
        <f>(1-ABS(1 - table2[[#This Row],[E_coverage_ratio]]))*100</f>
        <v>98.595529213964966</v>
      </c>
      <c r="V3532" s="1">
        <f>(1-ABS(1 - table2[[#This Row],[E_error_ratio]]))*100</f>
        <v>99.998669237607913</v>
      </c>
      <c r="W3532" s="1">
        <f>(1-ABS(1 - table2[[#This Row],[EP_coverage_ratio]]))*100</f>
        <v>99.98354174051984</v>
      </c>
      <c r="X3532" s="1">
        <f>(1-ABS(1 - table2[[#This Row],[EP_error_ratio]]))*100</f>
        <v>99.99576380256218</v>
      </c>
      <c r="Y3532" s="1">
        <f>(1-ABS(1 - table2[[#This Row],[EP_polymorphism_ratio]]))*100</f>
        <v>99.836727910720626</v>
      </c>
    </row>
    <row r="3533" spans="1:25" x14ac:dyDescent="0.3">
      <c r="A3533">
        <v>2</v>
      </c>
      <c r="B3533">
        <v>32</v>
      </c>
      <c r="C3533">
        <v>8.0000000000000002E-3</v>
      </c>
      <c r="D3533">
        <v>1E-3</v>
      </c>
      <c r="E3533">
        <v>4.5697402659367836E-2</v>
      </c>
      <c r="F3533">
        <v>31.559334935132128</v>
      </c>
      <c r="G3533">
        <v>8.0429381571049119E-3</v>
      </c>
      <c r="H3533">
        <v>-4043273.7726387377</v>
      </c>
      <c r="I3533">
        <v>32.037341778776465</v>
      </c>
      <c r="J3533">
        <v>7.9838170987157689E-3</v>
      </c>
      <c r="K3533">
        <v>3.0789819124179222E-2</v>
      </c>
      <c r="L3533">
        <v>-4042388.2114862106</v>
      </c>
      <c r="M3533">
        <f>table2[[#This Row],[E_coverage]]/table2[[#This Row],[sample_coverage]]</f>
        <v>0.986229216722879</v>
      </c>
      <c r="N3533">
        <f>table2[[#This Row],[EP_coverage]]/table2[[#This Row],[sample_coverage]]</f>
        <v>1.0011669305867645</v>
      </c>
      <c r="O3533" t="b">
        <f>IF(ABS(table2[[#This Row],[EP_coverage_ratio]] - 1) &lt;= ABS(table2[[#This Row],[E_coverage_ratio]] - 1),TRUE,FALSE)</f>
        <v>1</v>
      </c>
      <c r="P3533" s="1">
        <f>(table2[[#This Row],[E_err]] + 1)/(table2[[#This Row],[sample_err]] + 1)</f>
        <v>1.0000425973780804</v>
      </c>
      <c r="Q3533" s="1">
        <f>(table2[[#This Row],[EP_err]] + 1 )/(table2[[#This Row],[sample_err]] + 1)</f>
        <v>0.99998394553444037</v>
      </c>
      <c r="R3533" s="1">
        <f>(table2[[#This Row],[EP_gamma]] + 1)/(table2[[#This Row],[expected_gamma]] + 1)</f>
        <v>0.98574388394073076</v>
      </c>
      <c r="S3533" s="1">
        <v>1.22609659225181E-3</v>
      </c>
      <c r="T3533" s="1">
        <f>(table2[[#This Row],[EP_polymorphism]]+0.1)/(table2[[#This Row],[sample_polymorph]]+0.1)</f>
        <v>1.0022385801213052</v>
      </c>
      <c r="U3533" s="1">
        <f>(1-ABS(1 - table2[[#This Row],[E_coverage_ratio]]))*100</f>
        <v>98.622921672287902</v>
      </c>
      <c r="V3533" s="1">
        <f>(1-ABS(1 - table2[[#This Row],[E_error_ratio]]))*100</f>
        <v>99.995740262191958</v>
      </c>
      <c r="W3533" s="1">
        <f>(1-ABS(1 - table2[[#This Row],[EP_coverage_ratio]]))*100</f>
        <v>99.883306941323553</v>
      </c>
      <c r="X3533" s="1">
        <f>(1-ABS(1 - table2[[#This Row],[EP_error_ratio]]))*100</f>
        <v>99.998394553444029</v>
      </c>
      <c r="Y3533" s="1">
        <f>(1-ABS(1 - table2[[#This Row],[EP_polymorphism_ratio]]))*100</f>
        <v>99.77614198786948</v>
      </c>
    </row>
    <row r="3534" spans="1:25" x14ac:dyDescent="0.3">
      <c r="A3534">
        <v>3</v>
      </c>
      <c r="B3534">
        <v>32</v>
      </c>
      <c r="C3534">
        <v>8.0000000000000002E-3</v>
      </c>
      <c r="D3534">
        <v>1E-3</v>
      </c>
      <c r="E3534">
        <v>4.5588641190263832E-2</v>
      </c>
      <c r="F3534">
        <v>31.5441236683818</v>
      </c>
      <c r="G3534">
        <v>8.0403066977321313E-3</v>
      </c>
      <c r="H3534">
        <v>-4042256.5645168587</v>
      </c>
      <c r="I3534">
        <v>31.989559178252396</v>
      </c>
      <c r="J3534">
        <v>7.9849756571810093E-3</v>
      </c>
      <c r="K3534">
        <v>2.8765014118955889E-2</v>
      </c>
      <c r="L3534">
        <v>-4041459.4579145573</v>
      </c>
      <c r="M3534">
        <f>table2[[#This Row],[E_coverage]]/table2[[#This Row],[sample_coverage]]</f>
        <v>0.98575386463693127</v>
      </c>
      <c r="N3534">
        <f>table2[[#This Row],[EP_coverage]]/table2[[#This Row],[sample_coverage]]</f>
        <v>0.99967372432038737</v>
      </c>
      <c r="O3534" t="b">
        <f>IF(ABS(table2[[#This Row],[EP_coverage_ratio]] - 1) &lt;= ABS(table2[[#This Row],[E_coverage_ratio]] - 1),TRUE,FALSE)</f>
        <v>1</v>
      </c>
      <c r="P3534" s="1">
        <f>(table2[[#This Row],[E_err]] + 1)/(table2[[#This Row],[sample_err]] + 1)</f>
        <v>1.0000399868033056</v>
      </c>
      <c r="Q3534" s="1">
        <f>(table2[[#This Row],[EP_err]] + 1 )/(table2[[#This Row],[sample_err]] + 1)</f>
        <v>0.99998509489799703</v>
      </c>
      <c r="R3534" s="1">
        <f>(table2[[#This Row],[EP_gamma]] + 1)/(table2[[#This Row],[expected_gamma]] + 1)</f>
        <v>0.98390989877992907</v>
      </c>
      <c r="S3534" s="1">
        <v>1.14223169502869E-3</v>
      </c>
      <c r="T3534" s="1">
        <f>(table2[[#This Row],[EP_polymorphism]]+0.1)/(table2[[#This Row],[sample_polymorph]]+0.1)</f>
        <v>1.0014082346042446</v>
      </c>
      <c r="U3534" s="1">
        <f>(1-ABS(1 - table2[[#This Row],[E_coverage_ratio]]))*100</f>
        <v>98.575386463693121</v>
      </c>
      <c r="V3534" s="1">
        <f>(1-ABS(1 - table2[[#This Row],[E_error_ratio]]))*100</f>
        <v>99.996001319669432</v>
      </c>
      <c r="W3534" s="1">
        <f>(1-ABS(1 - table2[[#This Row],[EP_coverage_ratio]]))*100</f>
        <v>99.967372432038744</v>
      </c>
      <c r="X3534" s="1">
        <f>(1-ABS(1 - table2[[#This Row],[EP_error_ratio]]))*100</f>
        <v>99.998509489799702</v>
      </c>
      <c r="Y3534" s="1">
        <f>(1-ABS(1 - table2[[#This Row],[EP_polymorphism_ratio]]))*100</f>
        <v>99.859176539575543</v>
      </c>
    </row>
    <row r="3535" spans="1:25" x14ac:dyDescent="0.3">
      <c r="A3535">
        <v>4</v>
      </c>
      <c r="B3535">
        <v>32</v>
      </c>
      <c r="C3535">
        <v>8.0000000000000002E-3</v>
      </c>
      <c r="D3535">
        <v>1E-3</v>
      </c>
      <c r="E3535">
        <v>4.6349122923354136E-2</v>
      </c>
      <c r="F3535">
        <v>31.537236786453882</v>
      </c>
      <c r="G3535">
        <v>8.0430241979793614E-3</v>
      </c>
      <c r="H3535">
        <v>-4042546.2500911248</v>
      </c>
      <c r="I3535">
        <v>31.973404834134026</v>
      </c>
      <c r="J3535">
        <v>7.9887735151272284E-3</v>
      </c>
      <c r="K3535">
        <v>2.8186172042991328E-2</v>
      </c>
      <c r="L3535">
        <v>-4041803.3134724684</v>
      </c>
      <c r="M3535">
        <f>table2[[#This Row],[E_coverage]]/table2[[#This Row],[sample_coverage]]</f>
        <v>0.9855386495766838</v>
      </c>
      <c r="N3535">
        <f>table2[[#This Row],[EP_coverage]]/table2[[#This Row],[sample_coverage]]</f>
        <v>0.99916890106668832</v>
      </c>
      <c r="O3535" t="b">
        <f>IF(ABS(table2[[#This Row],[EP_coverage_ratio]] - 1) &lt;= ABS(table2[[#This Row],[E_coverage_ratio]] - 1),TRUE,FALSE)</f>
        <v>1</v>
      </c>
      <c r="P3535" s="1">
        <f>(table2[[#This Row],[E_err]] + 1)/(table2[[#This Row],[sample_err]] + 1)</f>
        <v>1.0000426827360906</v>
      </c>
      <c r="Q3535" s="1">
        <f>(table2[[#This Row],[EP_err]] + 1 )/(table2[[#This Row],[sample_err]] + 1)</f>
        <v>0.99998886261421349</v>
      </c>
      <c r="R3535" s="1">
        <f>(table2[[#This Row],[EP_gamma]] + 1)/(table2[[#This Row],[expected_gamma]] + 1)</f>
        <v>0.98264159592391287</v>
      </c>
      <c r="S3535" s="1">
        <v>1.1189650900135201E-3</v>
      </c>
      <c r="T3535" s="1">
        <f>(table2[[#This Row],[EP_polymorphism]]+0.1)/(table2[[#This Row],[sample_polymorph]]+0.1)</f>
        <v>1.0011778721783517</v>
      </c>
      <c r="U3535" s="1">
        <f>(1-ABS(1 - table2[[#This Row],[E_coverage_ratio]]))*100</f>
        <v>98.553864957668381</v>
      </c>
      <c r="V3535" s="1">
        <f>(1-ABS(1 - table2[[#This Row],[E_error_ratio]]))*100</f>
        <v>99.995731726390929</v>
      </c>
      <c r="W3535" s="1">
        <f>(1-ABS(1 - table2[[#This Row],[EP_coverage_ratio]]))*100</f>
        <v>99.916890106668831</v>
      </c>
      <c r="X3535" s="1">
        <f>(1-ABS(1 - table2[[#This Row],[EP_error_ratio]]))*100</f>
        <v>99.998886261421347</v>
      </c>
      <c r="Y3535" s="1">
        <f>(1-ABS(1 - table2[[#This Row],[EP_polymorphism_ratio]]))*100</f>
        <v>99.882212782164828</v>
      </c>
    </row>
    <row r="3536" spans="1:25" x14ac:dyDescent="0.3">
      <c r="A3536">
        <v>5</v>
      </c>
      <c r="B3536">
        <v>32</v>
      </c>
      <c r="C3536">
        <v>8.0000000000000002E-3</v>
      </c>
      <c r="D3536">
        <v>1E-3</v>
      </c>
      <c r="E3536">
        <v>4.5358866308428676E-2</v>
      </c>
      <c r="F3536">
        <v>31.563954810328852</v>
      </c>
      <c r="G3536">
        <v>8.0570000310112508E-3</v>
      </c>
      <c r="H3536">
        <v>-4042963.921039327</v>
      </c>
      <c r="I3536">
        <v>32.021102587497872</v>
      </c>
      <c r="J3536">
        <v>8.0003472612413182E-3</v>
      </c>
      <c r="K3536">
        <v>2.9464302839844265E-2</v>
      </c>
      <c r="L3536">
        <v>-4042143.7508790912</v>
      </c>
      <c r="M3536">
        <f>table2[[#This Row],[E_coverage]]/table2[[#This Row],[sample_coverage]]</f>
        <v>0.98637358782277662</v>
      </c>
      <c r="N3536">
        <f>table2[[#This Row],[EP_coverage]]/table2[[#This Row],[sample_coverage]]</f>
        <v>1.0006594558593085</v>
      </c>
      <c r="O3536" t="b">
        <f>IF(ABS(table2[[#This Row],[EP_coverage_ratio]] - 1) &lt;= ABS(table2[[#This Row],[E_coverage_ratio]] - 1),TRUE,FALSE)</f>
        <v>1</v>
      </c>
      <c r="P3536" s="1">
        <f>(table2[[#This Row],[E_err]] + 1)/(table2[[#This Row],[sample_err]] + 1)</f>
        <v>1.0000565476498127</v>
      </c>
      <c r="Q3536" s="1">
        <f>(table2[[#This Row],[EP_err]] + 1 )/(table2[[#This Row],[sample_err]] + 1)</f>
        <v>1.0000003445051997</v>
      </c>
      <c r="R3536" s="1">
        <f>(table2[[#This Row],[EP_gamma]] + 1)/(table2[[#This Row],[expected_gamma]] + 1)</f>
        <v>0.98479511296946809</v>
      </c>
      <c r="S3536" s="1">
        <v>1.1721599258325199E-3</v>
      </c>
      <c r="T3536" s="1">
        <f>(table2[[#This Row],[EP_polymorphism]]+0.1)/(table2[[#This Row],[sample_polymorph]]+0.1)</f>
        <v>1.001704553721114</v>
      </c>
      <c r="U3536" s="1">
        <f>(1-ABS(1 - table2[[#This Row],[E_coverage_ratio]]))*100</f>
        <v>98.637358782277659</v>
      </c>
      <c r="V3536" s="1">
        <f>(1-ABS(1 - table2[[#This Row],[E_error_ratio]]))*100</f>
        <v>99.994345235018727</v>
      </c>
      <c r="W3536" s="1">
        <f>(1-ABS(1 - table2[[#This Row],[EP_coverage_ratio]]))*100</f>
        <v>99.934054414069152</v>
      </c>
      <c r="X3536" s="1">
        <f>(1-ABS(1 - table2[[#This Row],[EP_error_ratio]]))*100</f>
        <v>99.999965549480024</v>
      </c>
      <c r="Y3536" s="1">
        <f>(1-ABS(1 - table2[[#This Row],[EP_polymorphism_ratio]]))*100</f>
        <v>99.829544627888595</v>
      </c>
    </row>
    <row r="3537" spans="1:25" x14ac:dyDescent="0.3">
      <c r="A3537">
        <v>6</v>
      </c>
      <c r="B3537">
        <v>32</v>
      </c>
      <c r="C3537">
        <v>8.0000000000000002E-3</v>
      </c>
      <c r="D3537">
        <v>1E-3</v>
      </c>
      <c r="E3537">
        <v>4.5070354027425492E-2</v>
      </c>
      <c r="F3537">
        <v>31.551923631653118</v>
      </c>
      <c r="G3537">
        <v>8.058284407951562E-3</v>
      </c>
      <c r="H3537">
        <v>-4042400.4608850009</v>
      </c>
      <c r="I3537">
        <v>31.982470533966421</v>
      </c>
      <c r="J3537">
        <v>8.0046958417981824E-3</v>
      </c>
      <c r="K3537">
        <v>2.7816889631624434E-2</v>
      </c>
      <c r="L3537">
        <v>-4041629.339271822</v>
      </c>
      <c r="M3537">
        <f>table2[[#This Row],[E_coverage]]/table2[[#This Row],[sample_coverage]]</f>
        <v>0.98599761348915993</v>
      </c>
      <c r="N3537">
        <f>table2[[#This Row],[EP_coverage]]/table2[[#This Row],[sample_coverage]]</f>
        <v>0.99945220418645064</v>
      </c>
      <c r="O3537" t="b">
        <f>IF(ABS(table2[[#This Row],[EP_coverage_ratio]] - 1) &lt;= ABS(table2[[#This Row],[E_coverage_ratio]] - 1),TRUE,FALSE)</f>
        <v>1</v>
      </c>
      <c r="P3537" s="1">
        <f>(table2[[#This Row],[E_err]] + 1)/(table2[[#This Row],[sample_err]] + 1)</f>
        <v>1.0000578218332852</v>
      </c>
      <c r="Q3537" s="1">
        <f>(table2[[#This Row],[EP_err]] + 1 )/(table2[[#This Row],[sample_err]] + 1)</f>
        <v>1.0000046585732123</v>
      </c>
      <c r="R3537" s="1">
        <f>(table2[[#This Row],[EP_gamma]] + 1)/(table2[[#This Row],[expected_gamma]] + 1)</f>
        <v>0.98349061923983316</v>
      </c>
      <c r="S3537" s="1">
        <v>1.1045182952147401E-3</v>
      </c>
      <c r="T3537" s="1">
        <f>(table2[[#This Row],[EP_polymorphism]]+0.1)/(table2[[#This Row],[sample_polymorph]]+0.1)</f>
        <v>1.0010348346060864</v>
      </c>
      <c r="U3537" s="1">
        <f>(1-ABS(1 - table2[[#This Row],[E_coverage_ratio]]))*100</f>
        <v>98.59976134891599</v>
      </c>
      <c r="V3537" s="1">
        <f>(1-ABS(1 - table2[[#This Row],[E_error_ratio]]))*100</f>
        <v>99.99421781667148</v>
      </c>
      <c r="W3537" s="1">
        <f>(1-ABS(1 - table2[[#This Row],[EP_coverage_ratio]]))*100</f>
        <v>99.945220418645064</v>
      </c>
      <c r="X3537" s="1">
        <f>(1-ABS(1 - table2[[#This Row],[EP_error_ratio]]))*100</f>
        <v>99.999534142678769</v>
      </c>
      <c r="Y3537" s="1">
        <f>(1-ABS(1 - table2[[#This Row],[EP_polymorphism_ratio]]))*100</f>
        <v>99.896516539391357</v>
      </c>
    </row>
    <row r="3538" spans="1:25" x14ac:dyDescent="0.3">
      <c r="A3538">
        <v>7</v>
      </c>
      <c r="B3538">
        <v>32</v>
      </c>
      <c r="C3538">
        <v>8.0000000000000002E-3</v>
      </c>
      <c r="D3538">
        <v>1E-3</v>
      </c>
      <c r="E3538">
        <v>4.555673642903859E-2</v>
      </c>
      <c r="F3538">
        <v>31.557589522450783</v>
      </c>
      <c r="G3538">
        <v>8.0585570595509259E-3</v>
      </c>
      <c r="H3538">
        <v>-4042008.6729958775</v>
      </c>
      <c r="I3538">
        <v>31.991360800317498</v>
      </c>
      <c r="J3538">
        <v>8.0045797179869472E-3</v>
      </c>
      <c r="K3538">
        <v>2.8022471245403819E-2</v>
      </c>
      <c r="L3538">
        <v>-4041229.8834260502</v>
      </c>
      <c r="M3538">
        <f>table2[[#This Row],[E_coverage]]/table2[[#This Row],[sample_coverage]]</f>
        <v>0.98617467257658697</v>
      </c>
      <c r="N3538">
        <f>table2[[#This Row],[EP_coverage]]/table2[[#This Row],[sample_coverage]]</f>
        <v>0.99973002500992181</v>
      </c>
      <c r="O3538" t="b">
        <f>IF(ABS(table2[[#This Row],[EP_coverage_ratio]] - 1) &lt;= ABS(table2[[#This Row],[E_coverage_ratio]] - 1),TRUE,FALSE)</f>
        <v>1</v>
      </c>
      <c r="P3538" s="1">
        <f>(table2[[#This Row],[E_err]] + 1)/(table2[[#This Row],[sample_err]] + 1)</f>
        <v>1.000058092320983</v>
      </c>
      <c r="Q3538" s="1">
        <f>(table2[[#This Row],[EP_err]] + 1 )/(table2[[#This Row],[sample_err]] + 1)</f>
        <v>1.0000045433710187</v>
      </c>
      <c r="R3538" s="1">
        <f>(table2[[#This Row],[EP_gamma]] + 1)/(table2[[#This Row],[expected_gamma]] + 1)</f>
        <v>0.9832297334303246</v>
      </c>
      <c r="S3538" s="1">
        <v>1.11283021333108E-3</v>
      </c>
      <c r="T3538" s="1">
        <f>(table2[[#This Row],[EP_polymorphism]]+0.1)/(table2[[#This Row],[sample_polymorph]]+0.1)</f>
        <v>1.0011171308250602</v>
      </c>
      <c r="U3538" s="1">
        <f>(1-ABS(1 - table2[[#This Row],[E_coverage_ratio]]))*100</f>
        <v>98.617467257658703</v>
      </c>
      <c r="V3538" s="1">
        <f>(1-ABS(1 - table2[[#This Row],[E_error_ratio]]))*100</f>
        <v>99.994190767901699</v>
      </c>
      <c r="W3538" s="1">
        <f>(1-ABS(1 - table2[[#This Row],[EP_coverage_ratio]]))*100</f>
        <v>99.97300250099218</v>
      </c>
      <c r="X3538" s="1">
        <f>(1-ABS(1 - table2[[#This Row],[EP_error_ratio]]))*100</f>
        <v>99.999545662898129</v>
      </c>
      <c r="Y3538" s="1">
        <f>(1-ABS(1 - table2[[#This Row],[EP_polymorphism_ratio]]))*100</f>
        <v>99.888286917493986</v>
      </c>
    </row>
    <row r="3539" spans="1:25" x14ac:dyDescent="0.3">
      <c r="A3539">
        <v>8</v>
      </c>
      <c r="B3539">
        <v>32</v>
      </c>
      <c r="C3539">
        <v>8.0000000000000002E-3</v>
      </c>
      <c r="D3539">
        <v>1E-3</v>
      </c>
      <c r="E3539">
        <v>4.5889080242654465E-2</v>
      </c>
      <c r="F3539">
        <v>31.562438711628136</v>
      </c>
      <c r="G3539">
        <v>8.0686821639753461E-3</v>
      </c>
      <c r="H3539">
        <v>-4045690.8144416483</v>
      </c>
      <c r="I3539">
        <v>32.05346809204358</v>
      </c>
      <c r="J3539">
        <v>8.0079092640782199E-3</v>
      </c>
      <c r="K3539">
        <v>3.1595555176597998E-2</v>
      </c>
      <c r="L3539">
        <v>-4044776.8152262149</v>
      </c>
      <c r="M3539">
        <f>table2[[#This Row],[E_coverage]]/table2[[#This Row],[sample_coverage]]</f>
        <v>0.98632620973837926</v>
      </c>
      <c r="N3539">
        <f>table2[[#This Row],[EP_coverage]]/table2[[#This Row],[sample_coverage]]</f>
        <v>1.0016708778763619</v>
      </c>
      <c r="O3539" t="b">
        <f>IF(ABS(table2[[#This Row],[EP_coverage_ratio]] - 1) &lt;= ABS(table2[[#This Row],[E_coverage_ratio]] - 1),TRUE,FALSE)</f>
        <v>1</v>
      </c>
      <c r="P3539" s="1">
        <f>(table2[[#This Row],[E_err]] + 1)/(table2[[#This Row],[sample_err]] + 1)</f>
        <v>1.0000681370674358</v>
      </c>
      <c r="Q3539" s="1">
        <f>(table2[[#This Row],[EP_err]] + 1 )/(table2[[#This Row],[sample_err]] + 1)</f>
        <v>1.0000078464921409</v>
      </c>
      <c r="R3539" s="1">
        <f>(table2[[#This Row],[EP_gamma]] + 1)/(table2[[#This Row],[expected_gamma]] + 1)</f>
        <v>0.98633361286959786</v>
      </c>
      <c r="S3539" s="1">
        <v>1.25851718356151E-3</v>
      </c>
      <c r="T3539" s="1">
        <f>(table2[[#This Row],[EP_polymorphism]]+0.1)/(table2[[#This Row],[sample_polymorph]]+0.1)</f>
        <v>1.0025595760748665</v>
      </c>
      <c r="U3539" s="1">
        <f>(1-ABS(1 - table2[[#This Row],[E_coverage_ratio]]))*100</f>
        <v>98.63262097383793</v>
      </c>
      <c r="V3539" s="1">
        <f>(1-ABS(1 - table2[[#This Row],[E_error_ratio]]))*100</f>
        <v>99.993186293256414</v>
      </c>
      <c r="W3539" s="1">
        <f>(1-ABS(1 - table2[[#This Row],[EP_coverage_ratio]]))*100</f>
        <v>99.832912212363809</v>
      </c>
      <c r="X3539" s="1">
        <f>(1-ABS(1 - table2[[#This Row],[EP_error_ratio]]))*100</f>
        <v>99.999215350785903</v>
      </c>
      <c r="Y3539" s="1">
        <f>(1-ABS(1 - table2[[#This Row],[EP_polymorphism_ratio]]))*100</f>
        <v>99.74404239251335</v>
      </c>
    </row>
    <row r="3540" spans="1:25" x14ac:dyDescent="0.3">
      <c r="A3540">
        <v>9</v>
      </c>
      <c r="B3540">
        <v>32</v>
      </c>
      <c r="C3540">
        <v>8.0000000000000002E-3</v>
      </c>
      <c r="D3540">
        <v>1E-3</v>
      </c>
      <c r="E3540">
        <v>4.6508221019613251E-2</v>
      </c>
      <c r="F3540">
        <v>31.545024144048298</v>
      </c>
      <c r="G3540">
        <v>8.0152975587130977E-3</v>
      </c>
      <c r="H3540">
        <v>-4040136.3167691347</v>
      </c>
      <c r="I3540">
        <v>34.330664546038889</v>
      </c>
      <c r="J3540">
        <v>8.4383502871700211E-3</v>
      </c>
      <c r="K3540">
        <v>0.16774868511277707</v>
      </c>
      <c r="L3540">
        <v>-4053841.4206118076</v>
      </c>
      <c r="M3540">
        <f>table2[[#This Row],[E_coverage]]/table2[[#This Row],[sample_coverage]]</f>
        <v>0.98578200450150932</v>
      </c>
      <c r="N3540">
        <f>table2[[#This Row],[EP_coverage]]/table2[[#This Row],[sample_coverage]]</f>
        <v>1.0728332670637153</v>
      </c>
      <c r="O3540" t="b">
        <f>IF(ABS(table2[[#This Row],[EP_coverage_ratio]] - 1) &lt;= ABS(table2[[#This Row],[E_coverage_ratio]] - 1),TRUE,FALSE)</f>
        <v>0</v>
      </c>
      <c r="P3540" s="1">
        <f>(table2[[#This Row],[E_err]] + 1)/(table2[[#This Row],[sample_err]] + 1)</f>
        <v>1.0000151761495171</v>
      </c>
      <c r="Q3540" s="1">
        <f>(table2[[#This Row],[EP_err]] + 1 )/(table2[[#This Row],[sample_err]] + 1)</f>
        <v>1.0004348713166371</v>
      </c>
      <c r="R3540" s="1">
        <f>(table2[[#This Row],[EP_gamma]] + 1)/(table2[[#This Row],[expected_gamma]] + 1)</f>
        <v>1.1158523761763088</v>
      </c>
      <c r="S3540" s="1">
        <v>6.95805547444916E-3</v>
      </c>
      <c r="T3540" s="1">
        <f>(table2[[#This Row],[EP_polymorphism]]+0.1)/(table2[[#This Row],[sample_polymorph]]+0.1)</f>
        <v>1.0589906482618729</v>
      </c>
      <c r="U3540" s="1">
        <f>(1-ABS(1 - table2[[#This Row],[E_coverage_ratio]]))*100</f>
        <v>98.578200450150931</v>
      </c>
      <c r="V3540" s="1">
        <f>(1-ABS(1 - table2[[#This Row],[E_error_ratio]]))*100</f>
        <v>99.998482385048291</v>
      </c>
      <c r="W3540" s="1">
        <f>(1-ABS(1 - table2[[#This Row],[EP_coverage_ratio]]))*100</f>
        <v>92.716673293628475</v>
      </c>
      <c r="X3540" s="1">
        <f>(1-ABS(1 - table2[[#This Row],[EP_error_ratio]]))*100</f>
        <v>99.95651286833629</v>
      </c>
      <c r="Y3540" s="1">
        <f>(1-ABS(1 - table2[[#This Row],[EP_polymorphism_ratio]]))*100</f>
        <v>94.100935173812701</v>
      </c>
    </row>
    <row r="3541" spans="1:25" x14ac:dyDescent="0.3">
      <c r="A3541">
        <v>10</v>
      </c>
      <c r="B3541">
        <v>32</v>
      </c>
      <c r="C3541">
        <v>8.0000000000000002E-3</v>
      </c>
      <c r="D3541">
        <v>1E-3</v>
      </c>
      <c r="E3541">
        <v>4.549646831907516E-2</v>
      </c>
      <c r="F3541">
        <v>31.552837764024751</v>
      </c>
      <c r="G3541">
        <v>8.0624466075605566E-3</v>
      </c>
      <c r="H3541">
        <v>-4042144.2831925857</v>
      </c>
      <c r="I3541">
        <v>31.983315816998999</v>
      </c>
      <c r="J3541">
        <v>8.0086867924454973E-3</v>
      </c>
      <c r="K3541">
        <v>2.7818372359034709E-2</v>
      </c>
      <c r="L3541">
        <v>-4041406.703231452</v>
      </c>
      <c r="M3541">
        <f>table2[[#This Row],[E_coverage]]/table2[[#This Row],[sample_coverage]]</f>
        <v>0.98602618012577348</v>
      </c>
      <c r="N3541">
        <f>table2[[#This Row],[EP_coverage]]/table2[[#This Row],[sample_coverage]]</f>
        <v>0.99947861928121873</v>
      </c>
      <c r="O3541" t="b">
        <f>IF(ABS(table2[[#This Row],[EP_coverage_ratio]] - 1) &lt;= ABS(table2[[#This Row],[E_coverage_ratio]] - 1),TRUE,FALSE)</f>
        <v>1</v>
      </c>
      <c r="P3541" s="1">
        <f>(table2[[#This Row],[E_err]] + 1)/(table2[[#This Row],[sample_err]] + 1)</f>
        <v>1.0000619509995641</v>
      </c>
      <c r="Q3541" s="1">
        <f>(table2[[#This Row],[EP_err]] + 1 )/(table2[[#This Row],[sample_err]] + 1)</f>
        <v>1.0000086178496483</v>
      </c>
      <c r="R3541" s="1">
        <f>(table2[[#This Row],[EP_gamma]] + 1)/(table2[[#This Row],[expected_gamma]] + 1)</f>
        <v>0.98309119495308972</v>
      </c>
      <c r="S3541" s="1">
        <v>1.1026248628474E-3</v>
      </c>
      <c r="T3541" s="1">
        <f>(table2[[#This Row],[EP_polymorphism]]+0.1)/(table2[[#This Row],[sample_polymorph]]+0.1)</f>
        <v>1.0010160877509644</v>
      </c>
      <c r="U3541" s="1">
        <f>(1-ABS(1 - table2[[#This Row],[E_coverage_ratio]]))*100</f>
        <v>98.602618012577352</v>
      </c>
      <c r="V3541" s="1">
        <f>(1-ABS(1 - table2[[#This Row],[E_error_ratio]]))*100</f>
        <v>99.993804900043585</v>
      </c>
      <c r="W3541" s="1">
        <f>(1-ABS(1 - table2[[#This Row],[EP_coverage_ratio]]))*100</f>
        <v>99.947861928121867</v>
      </c>
      <c r="X3541" s="1">
        <f>(1-ABS(1 - table2[[#This Row],[EP_error_ratio]]))*100</f>
        <v>99.99913821503516</v>
      </c>
      <c r="Y3541" s="1">
        <f>(1-ABS(1 - table2[[#This Row],[EP_polymorphism_ratio]]))*100</f>
        <v>99.898391224903563</v>
      </c>
    </row>
    <row r="3542" spans="1:25" x14ac:dyDescent="0.3">
      <c r="A3542">
        <v>1</v>
      </c>
      <c r="B3542">
        <v>32</v>
      </c>
      <c r="C3542">
        <v>8.0000000000000002E-3</v>
      </c>
      <c r="D3542">
        <v>2E-3</v>
      </c>
      <c r="E3542">
        <v>8.7958837141924581E-2</v>
      </c>
      <c r="F3542">
        <v>31.103304720041887</v>
      </c>
      <c r="G3542">
        <v>8.0957155320287334E-3</v>
      </c>
      <c r="H3542">
        <v>-4101675.2721294328</v>
      </c>
      <c r="I3542">
        <v>31.973157939832866</v>
      </c>
      <c r="J3542">
        <v>7.9925083455240943E-3</v>
      </c>
      <c r="K3542">
        <v>5.5829384121927526E-2</v>
      </c>
      <c r="L3542">
        <v>-4098905.1712129833</v>
      </c>
      <c r="M3542">
        <f>table2[[#This Row],[E_coverage]]/table2[[#This Row],[sample_coverage]]</f>
        <v>0.97197827250130897</v>
      </c>
      <c r="N3542">
        <f>table2[[#This Row],[EP_coverage]]/table2[[#This Row],[sample_coverage]]</f>
        <v>0.99916118561977707</v>
      </c>
      <c r="O3542" t="b">
        <f>IF(ABS(table2[[#This Row],[EP_coverage_ratio]] - 1) &lt;= ABS(table2[[#This Row],[E_coverage_ratio]] - 1),TRUE,FALSE)</f>
        <v>1</v>
      </c>
      <c r="P3542" s="1">
        <f>(table2[[#This Row],[E_err]] + 1)/(table2[[#This Row],[sample_err]] + 1)</f>
        <v>1.000094955884949</v>
      </c>
      <c r="Q3542" s="1">
        <f>(table2[[#This Row],[EP_err]] + 1 )/(table2[[#This Row],[sample_err]] + 1)</f>
        <v>0.99999256780309931</v>
      </c>
      <c r="R3542" s="1">
        <f>(table2[[#This Row],[EP_gamma]] + 1)/(table2[[#This Row],[expected_gamma]] + 1)</f>
        <v>0.97046813544490207</v>
      </c>
      <c r="S3542" s="1">
        <v>2.2509989424714899E-3</v>
      </c>
      <c r="T3542" s="1">
        <f>(table2[[#This Row],[EP_polymorphism]]+0.1)/(table2[[#This Row],[sample_polymorph]]+0.1)</f>
        <v>1.0024607739457989</v>
      </c>
      <c r="U3542" s="1">
        <f>(1-ABS(1 - table2[[#This Row],[E_coverage_ratio]]))*100</f>
        <v>97.197827250130899</v>
      </c>
      <c r="V3542" s="1">
        <f>(1-ABS(1 - table2[[#This Row],[E_error_ratio]]))*100</f>
        <v>99.9905044115051</v>
      </c>
      <c r="W3542" s="1">
        <f>(1-ABS(1 - table2[[#This Row],[EP_coverage_ratio]]))*100</f>
        <v>99.916118561977711</v>
      </c>
      <c r="X3542" s="1">
        <f>(1-ABS(1 - table2[[#This Row],[EP_error_ratio]]))*100</f>
        <v>99.999256780309935</v>
      </c>
      <c r="Y3542" s="1">
        <f>(1-ABS(1 - table2[[#This Row],[EP_polymorphism_ratio]]))*100</f>
        <v>99.753922605420115</v>
      </c>
    </row>
    <row r="3543" spans="1:25" x14ac:dyDescent="0.3">
      <c r="A3543">
        <v>2</v>
      </c>
      <c r="B3543">
        <v>32</v>
      </c>
      <c r="C3543">
        <v>8.0000000000000002E-3</v>
      </c>
      <c r="D3543">
        <v>2E-3</v>
      </c>
      <c r="E3543">
        <v>8.8050066232656779E-2</v>
      </c>
      <c r="F3543">
        <v>31.117702041941769</v>
      </c>
      <c r="G3543">
        <v>8.1147824777995647E-3</v>
      </c>
      <c r="H3543">
        <v>-4105461.5627084239</v>
      </c>
      <c r="I3543">
        <v>32.042767815090563</v>
      </c>
      <c r="J3543">
        <v>8.0060473079266257E-3</v>
      </c>
      <c r="K3543">
        <v>5.9126945281768394E-2</v>
      </c>
      <c r="L3543">
        <v>-4102368.7675212827</v>
      </c>
      <c r="M3543">
        <f>table2[[#This Row],[E_coverage]]/table2[[#This Row],[sample_coverage]]</f>
        <v>0.97242818881068027</v>
      </c>
      <c r="N3543">
        <f>table2[[#This Row],[EP_coverage]]/table2[[#This Row],[sample_coverage]]</f>
        <v>1.0013364942215801</v>
      </c>
      <c r="O3543" t="b">
        <f>IF(ABS(table2[[#This Row],[EP_coverage_ratio]] - 1) &lt;= ABS(table2[[#This Row],[E_coverage_ratio]] - 1),TRUE,FALSE)</f>
        <v>1</v>
      </c>
      <c r="P3543" s="1">
        <f>(table2[[#This Row],[E_err]] + 1)/(table2[[#This Row],[sample_err]] + 1)</f>
        <v>1.0001138715057536</v>
      </c>
      <c r="Q3543" s="1">
        <f>(table2[[#This Row],[EP_err]] + 1 )/(table2[[#This Row],[sample_err]] + 1)</f>
        <v>1.0000059993134194</v>
      </c>
      <c r="R3543" s="1">
        <f>(table2[[#This Row],[EP_gamma]] + 1)/(table2[[#This Row],[expected_gamma]] + 1)</f>
        <v>0.97341747236776155</v>
      </c>
      <c r="S3543" s="1">
        <v>2.3899971670999702E-3</v>
      </c>
      <c r="T3543" s="1">
        <f>(table2[[#This Row],[EP_polymorphism]]+0.1)/(table2[[#This Row],[sample_polymorph]]+0.1)</f>
        <v>1.0038235016382349</v>
      </c>
      <c r="U3543" s="1">
        <f>(1-ABS(1 - table2[[#This Row],[E_coverage_ratio]]))*100</f>
        <v>97.242818881068033</v>
      </c>
      <c r="V3543" s="1">
        <f>(1-ABS(1 - table2[[#This Row],[E_error_ratio]]))*100</f>
        <v>99.988612849424641</v>
      </c>
      <c r="W3543" s="1">
        <f>(1-ABS(1 - table2[[#This Row],[EP_coverage_ratio]]))*100</f>
        <v>99.866350577841985</v>
      </c>
      <c r="X3543" s="1">
        <f>(1-ABS(1 - table2[[#This Row],[EP_error_ratio]]))*100</f>
        <v>99.999400068658062</v>
      </c>
      <c r="Y3543" s="1">
        <f>(1-ABS(1 - table2[[#This Row],[EP_polymorphism_ratio]]))*100</f>
        <v>99.617649836176511</v>
      </c>
    </row>
    <row r="3544" spans="1:25" x14ac:dyDescent="0.3">
      <c r="A3544">
        <v>3</v>
      </c>
      <c r="B3544">
        <v>32</v>
      </c>
      <c r="C3544">
        <v>8.0000000000000002E-3</v>
      </c>
      <c r="D3544">
        <v>2E-3</v>
      </c>
      <c r="E3544">
        <v>8.8219665116688786E-2</v>
      </c>
      <c r="F3544">
        <v>31.105841448775923</v>
      </c>
      <c r="G3544">
        <v>8.0837857607602599E-3</v>
      </c>
      <c r="H3544">
        <v>-4103215.8511842499</v>
      </c>
      <c r="I3544">
        <v>32.014170458195494</v>
      </c>
      <c r="J3544">
        <v>7.9775756878714636E-3</v>
      </c>
      <c r="K3544">
        <v>5.807794156390738E-2</v>
      </c>
      <c r="L3544">
        <v>-4100250.7782362406</v>
      </c>
      <c r="M3544">
        <f>table2[[#This Row],[E_coverage]]/table2[[#This Row],[sample_coverage]]</f>
        <v>0.97205754527424759</v>
      </c>
      <c r="N3544">
        <f>table2[[#This Row],[EP_coverage]]/table2[[#This Row],[sample_coverage]]</f>
        <v>1.0004428268186092</v>
      </c>
      <c r="O3544" t="b">
        <f>IF(ABS(table2[[#This Row],[EP_coverage_ratio]] - 1) &lt;= ABS(table2[[#This Row],[E_coverage_ratio]] - 1),TRUE,FALSE)</f>
        <v>1</v>
      </c>
      <c r="P3544" s="1">
        <f>(table2[[#This Row],[E_err]] + 1)/(table2[[#This Row],[sample_err]] + 1)</f>
        <v>1.000083120794405</v>
      </c>
      <c r="Q3544" s="1">
        <f>(table2[[#This Row],[EP_err]] + 1 )/(table2[[#This Row],[sample_err]] + 1)</f>
        <v>0.99997775365860264</v>
      </c>
      <c r="R3544" s="1">
        <f>(table2[[#This Row],[EP_gamma]] + 1)/(table2[[#This Row],[expected_gamma]] + 1)</f>
        <v>0.97230180218297257</v>
      </c>
      <c r="S3544" s="1">
        <v>2.3490469365531298E-3</v>
      </c>
      <c r="T3544" s="1">
        <f>(table2[[#This Row],[EP_polymorphism]]+0.1)/(table2[[#This Row],[sample_polymorph]]+0.1)</f>
        <v>1.0034220287897366</v>
      </c>
      <c r="U3544" s="1">
        <f>(1-ABS(1 - table2[[#This Row],[E_coverage_ratio]]))*100</f>
        <v>97.205754527424759</v>
      </c>
      <c r="V3544" s="1">
        <f>(1-ABS(1 - table2[[#This Row],[E_error_ratio]]))*100</f>
        <v>99.9916879205595</v>
      </c>
      <c r="W3544" s="1">
        <f>(1-ABS(1 - table2[[#This Row],[EP_coverage_ratio]]))*100</f>
        <v>99.955717318139079</v>
      </c>
      <c r="X3544" s="1">
        <f>(1-ABS(1 - table2[[#This Row],[EP_error_ratio]]))*100</f>
        <v>99.997775365860264</v>
      </c>
      <c r="Y3544" s="1">
        <f>(1-ABS(1 - table2[[#This Row],[EP_polymorphism_ratio]]))*100</f>
        <v>99.657797121026334</v>
      </c>
    </row>
    <row r="3545" spans="1:25" x14ac:dyDescent="0.3">
      <c r="A3545">
        <v>4</v>
      </c>
      <c r="B3545">
        <v>32</v>
      </c>
      <c r="C3545">
        <v>8.0000000000000002E-3</v>
      </c>
      <c r="D3545">
        <v>2E-3</v>
      </c>
      <c r="E3545">
        <v>8.7837336418400913E-2</v>
      </c>
      <c r="F3545">
        <v>31.085888940753229</v>
      </c>
      <c r="G3545">
        <v>8.0572043645381237E-3</v>
      </c>
      <c r="H3545">
        <v>-4099376.2206614572</v>
      </c>
      <c r="I3545">
        <v>31.941175225151433</v>
      </c>
      <c r="J3545">
        <v>7.9558085069649578E-3</v>
      </c>
      <c r="K3545">
        <v>5.4973979226435175E-2</v>
      </c>
      <c r="L3545">
        <v>-4096679.6443056157</v>
      </c>
      <c r="M3545">
        <f>table2[[#This Row],[E_coverage]]/table2[[#This Row],[sample_coverage]]</f>
        <v>0.9714340293985384</v>
      </c>
      <c r="N3545">
        <f>table2[[#This Row],[EP_coverage]]/table2[[#This Row],[sample_coverage]]</f>
        <v>0.99816172578598228</v>
      </c>
      <c r="O3545" t="b">
        <f>IF(ABS(table2[[#This Row],[EP_coverage_ratio]] - 1) &lt;= ABS(table2[[#This Row],[E_coverage_ratio]] - 1),TRUE,FALSE)</f>
        <v>1</v>
      </c>
      <c r="P3545" s="1">
        <f>(table2[[#This Row],[E_err]] + 1)/(table2[[#This Row],[sample_err]] + 1)</f>
        <v>1.0000567503616451</v>
      </c>
      <c r="Q3545" s="1">
        <f>(table2[[#This Row],[EP_err]] + 1 )/(table2[[#This Row],[sample_err]] + 1)</f>
        <v>0.99995615923310011</v>
      </c>
      <c r="R3545" s="1">
        <f>(table2[[#This Row],[EP_gamma]] + 1)/(table2[[#This Row],[expected_gamma]] + 1)</f>
        <v>0.96979019188644044</v>
      </c>
      <c r="S3545" s="1">
        <v>2.2154655029141801E-3</v>
      </c>
      <c r="T3545" s="1">
        <f>(table2[[#This Row],[EP_polymorphism]]+0.1)/(table2[[#This Row],[sample_polymorph]]+0.1)</f>
        <v>1.0021124068913154</v>
      </c>
      <c r="U3545" s="1">
        <f>(1-ABS(1 - table2[[#This Row],[E_coverage_ratio]]))*100</f>
        <v>97.143402939853843</v>
      </c>
      <c r="V3545" s="1">
        <f>(1-ABS(1 - table2[[#This Row],[E_error_ratio]]))*100</f>
        <v>99.994324963835496</v>
      </c>
      <c r="W3545" s="1">
        <f>(1-ABS(1 - table2[[#This Row],[EP_coverage_ratio]]))*100</f>
        <v>99.816172578598227</v>
      </c>
      <c r="X3545" s="1">
        <f>(1-ABS(1 - table2[[#This Row],[EP_error_ratio]]))*100</f>
        <v>99.995615923310012</v>
      </c>
      <c r="Y3545" s="1">
        <f>(1-ABS(1 - table2[[#This Row],[EP_polymorphism_ratio]]))*100</f>
        <v>99.788759310868457</v>
      </c>
    </row>
    <row r="3546" spans="1:25" x14ac:dyDescent="0.3">
      <c r="A3546">
        <v>5</v>
      </c>
      <c r="B3546">
        <v>32</v>
      </c>
      <c r="C3546">
        <v>8.0000000000000002E-3</v>
      </c>
      <c r="D3546">
        <v>2E-3</v>
      </c>
      <c r="E3546">
        <v>8.8649536374733592E-2</v>
      </c>
      <c r="F3546">
        <v>31.100172652964723</v>
      </c>
      <c r="G3546">
        <v>8.0679765187531595E-3</v>
      </c>
      <c r="H3546">
        <v>-4099149.1800298607</v>
      </c>
      <c r="I3546">
        <v>31.955876490111201</v>
      </c>
      <c r="J3546">
        <v>7.9668699357837141E-3</v>
      </c>
      <c r="K3546">
        <v>5.4925028015921258E-2</v>
      </c>
      <c r="L3546">
        <v>-4096469.8682474834</v>
      </c>
      <c r="M3546">
        <f>table2[[#This Row],[E_coverage]]/table2[[#This Row],[sample_coverage]]</f>
        <v>0.97188039540514759</v>
      </c>
      <c r="N3546">
        <f>table2[[#This Row],[EP_coverage]]/table2[[#This Row],[sample_coverage]]</f>
        <v>0.99862114031597504</v>
      </c>
      <c r="O3546" t="b">
        <f>IF(ABS(table2[[#This Row],[EP_coverage_ratio]] - 1) &lt;= ABS(table2[[#This Row],[E_coverage_ratio]] - 1),TRUE,FALSE)</f>
        <v>1</v>
      </c>
      <c r="P3546" s="1">
        <f>(table2[[#This Row],[E_err]] + 1)/(table2[[#This Row],[sample_err]] + 1)</f>
        <v>1.0000674370225726</v>
      </c>
      <c r="Q3546" s="1">
        <f>(table2[[#This Row],[EP_err]] + 1 )/(table2[[#This Row],[sample_err]] + 1)</f>
        <v>0.99996713287280137</v>
      </c>
      <c r="R3546" s="1">
        <f>(table2[[#This Row],[EP_gamma]] + 1)/(table2[[#This Row],[expected_gamma]] + 1)</f>
        <v>0.96902170328284265</v>
      </c>
      <c r="S3546" s="1">
        <v>2.2149217978079099E-3</v>
      </c>
      <c r="T3546" s="1">
        <f>(table2[[#This Row],[EP_polymorphism]]+0.1)/(table2[[#This Row],[sample_polymorph]]+0.1)</f>
        <v>1.0021070764490971</v>
      </c>
      <c r="U3546" s="1">
        <f>(1-ABS(1 - table2[[#This Row],[E_coverage_ratio]]))*100</f>
        <v>97.188039540514765</v>
      </c>
      <c r="V3546" s="1">
        <f>(1-ABS(1 - table2[[#This Row],[E_error_ratio]]))*100</f>
        <v>99.993256297742732</v>
      </c>
      <c r="W3546" s="1">
        <f>(1-ABS(1 - table2[[#This Row],[EP_coverage_ratio]]))*100</f>
        <v>99.8621140315975</v>
      </c>
      <c r="X3546" s="1">
        <f>(1-ABS(1 - table2[[#This Row],[EP_error_ratio]]))*100</f>
        <v>99.99671328728013</v>
      </c>
      <c r="Y3546" s="1">
        <f>(1-ABS(1 - table2[[#This Row],[EP_polymorphism_ratio]]))*100</f>
        <v>99.789292355090282</v>
      </c>
    </row>
    <row r="3547" spans="1:25" x14ac:dyDescent="0.3">
      <c r="A3547">
        <v>6</v>
      </c>
      <c r="B3547">
        <v>32</v>
      </c>
      <c r="C3547">
        <v>8.0000000000000002E-3</v>
      </c>
      <c r="D3547">
        <v>2E-3</v>
      </c>
      <c r="E3547">
        <v>8.757268094147827E-2</v>
      </c>
      <c r="F3547">
        <v>31.11338560696046</v>
      </c>
      <c r="G3547">
        <v>8.0818540391677223E-3</v>
      </c>
      <c r="H3547">
        <v>-4102116.1936464808</v>
      </c>
      <c r="I3547">
        <v>32.017467579216643</v>
      </c>
      <c r="J3547">
        <v>7.9758147208086345E-3</v>
      </c>
      <c r="K3547">
        <v>5.7827643185717169E-2</v>
      </c>
      <c r="L3547">
        <v>-4099173.2018915</v>
      </c>
      <c r="M3547">
        <f>table2[[#This Row],[E_coverage]]/table2[[#This Row],[sample_coverage]]</f>
        <v>0.97229330021751437</v>
      </c>
      <c r="N3547">
        <f>table2[[#This Row],[EP_coverage]]/table2[[#This Row],[sample_coverage]]</f>
        <v>1.0005458618505201</v>
      </c>
      <c r="O3547" t="b">
        <f>IF(ABS(table2[[#This Row],[EP_coverage_ratio]] - 1) &lt;= ABS(table2[[#This Row],[E_coverage_ratio]] - 1),TRUE,FALSE)</f>
        <v>1</v>
      </c>
      <c r="P3547" s="1">
        <f>(table2[[#This Row],[E_err]] + 1)/(table2[[#This Row],[sample_err]] + 1)</f>
        <v>1.0000812044039362</v>
      </c>
      <c r="Q3547" s="1">
        <f>(table2[[#This Row],[EP_err]] + 1 )/(table2[[#This Row],[sample_err]] + 1)</f>
        <v>0.99997600666746889</v>
      </c>
      <c r="R3547" s="1">
        <f>(table2[[#This Row],[EP_gamma]] + 1)/(table2[[#This Row],[expected_gamma]] + 1)</f>
        <v>0.97265006902342221</v>
      </c>
      <c r="S3547" s="1">
        <v>2.3305457056052E-3</v>
      </c>
      <c r="T3547" s="1">
        <f>(table2[[#This Row],[EP_polymorphism]]+0.1)/(table2[[#This Row],[sample_polymorph]]+0.1)</f>
        <v>1.0032406441726001</v>
      </c>
      <c r="U3547" s="1">
        <f>(1-ABS(1 - table2[[#This Row],[E_coverage_ratio]]))*100</f>
        <v>97.229330021751437</v>
      </c>
      <c r="V3547" s="1">
        <f>(1-ABS(1 - table2[[#This Row],[E_error_ratio]]))*100</f>
        <v>99.991879559606375</v>
      </c>
      <c r="W3547" s="1">
        <f>(1-ABS(1 - table2[[#This Row],[EP_coverage_ratio]]))*100</f>
        <v>99.945413814947997</v>
      </c>
      <c r="X3547" s="1">
        <f>(1-ABS(1 - table2[[#This Row],[EP_error_ratio]]))*100</f>
        <v>99.997600666746891</v>
      </c>
      <c r="Y3547" s="1">
        <f>(1-ABS(1 - table2[[#This Row],[EP_polymorphism_ratio]]))*100</f>
        <v>99.675935582739996</v>
      </c>
    </row>
    <row r="3548" spans="1:25" x14ac:dyDescent="0.3">
      <c r="A3548">
        <v>7</v>
      </c>
      <c r="B3548">
        <v>32</v>
      </c>
      <c r="C3548">
        <v>8.0000000000000002E-3</v>
      </c>
      <c r="D3548">
        <v>2E-3</v>
      </c>
      <c r="E3548">
        <v>8.8236741556766293E-2</v>
      </c>
      <c r="F3548">
        <v>31.092699513711899</v>
      </c>
      <c r="G3548">
        <v>8.0701377527864025E-3</v>
      </c>
      <c r="H3548">
        <v>-4100588.6529745208</v>
      </c>
      <c r="I3548">
        <v>31.960981472407664</v>
      </c>
      <c r="J3548">
        <v>7.9672907877261587E-3</v>
      </c>
      <c r="K3548">
        <v>5.5752113552002568E-2</v>
      </c>
      <c r="L3548">
        <v>-4097825.2647366892</v>
      </c>
      <c r="M3548">
        <f>table2[[#This Row],[E_coverage]]/table2[[#This Row],[sample_coverage]]</f>
        <v>0.97164685980349685</v>
      </c>
      <c r="N3548">
        <f>table2[[#This Row],[EP_coverage]]/table2[[#This Row],[sample_coverage]]</f>
        <v>0.99878067101273948</v>
      </c>
      <c r="O3548" t="b">
        <f>IF(ABS(table2[[#This Row],[EP_coverage_ratio]] - 1) &lt;= ABS(table2[[#This Row],[E_coverage_ratio]] - 1),TRUE,FALSE)</f>
        <v>1</v>
      </c>
      <c r="P3548" s="1">
        <f>(table2[[#This Row],[E_err]] + 1)/(table2[[#This Row],[sample_err]] + 1)</f>
        <v>1.0000695811039546</v>
      </c>
      <c r="Q3548" s="1">
        <f>(table2[[#This Row],[EP_err]] + 1 )/(table2[[#This Row],[sample_err]] + 1)</f>
        <v>0.99996755038464902</v>
      </c>
      <c r="R3548" s="1">
        <f>(table2[[#This Row],[EP_gamma]] + 1)/(table2[[#This Row],[expected_gamma]] + 1)</f>
        <v>0.97014930045617354</v>
      </c>
      <c r="S3548" s="1">
        <v>2.2486466616646801E-3</v>
      </c>
      <c r="T3548" s="1">
        <f>(table2[[#This Row],[EP_polymorphism]]+0.1)/(table2[[#This Row],[sample_polymorph]]+0.1)</f>
        <v>1.0024377123692616</v>
      </c>
      <c r="U3548" s="1">
        <f>(1-ABS(1 - table2[[#This Row],[E_coverage_ratio]]))*100</f>
        <v>97.164685980349688</v>
      </c>
      <c r="V3548" s="1">
        <f>(1-ABS(1 - table2[[#This Row],[E_error_ratio]]))*100</f>
        <v>99.993041889604541</v>
      </c>
      <c r="W3548" s="1">
        <f>(1-ABS(1 - table2[[#This Row],[EP_coverage_ratio]]))*100</f>
        <v>99.878067101273942</v>
      </c>
      <c r="X3548" s="1">
        <f>(1-ABS(1 - table2[[#This Row],[EP_error_ratio]]))*100</f>
        <v>99.996755038464897</v>
      </c>
      <c r="Y3548" s="1">
        <f>(1-ABS(1 - table2[[#This Row],[EP_polymorphism_ratio]]))*100</f>
        <v>99.756228763073835</v>
      </c>
    </row>
    <row r="3549" spans="1:25" x14ac:dyDescent="0.3">
      <c r="A3549">
        <v>8</v>
      </c>
      <c r="B3549">
        <v>32</v>
      </c>
      <c r="C3549">
        <v>8.0000000000000002E-3</v>
      </c>
      <c r="D3549">
        <v>2E-3</v>
      </c>
      <c r="E3549">
        <v>8.8485510111782961E-2</v>
      </c>
      <c r="F3549">
        <v>31.090301481774681</v>
      </c>
      <c r="G3549">
        <v>8.13836517817388E-3</v>
      </c>
      <c r="H3549">
        <v>-4106669.4387530559</v>
      </c>
      <c r="I3549">
        <v>31.970545551820283</v>
      </c>
      <c r="J3549">
        <v>8.0334380574282761E-3</v>
      </c>
      <c r="K3549">
        <v>5.6510463356400878E-2</v>
      </c>
      <c r="L3549">
        <v>-4103866.5253223558</v>
      </c>
      <c r="M3549">
        <f>table2[[#This Row],[E_coverage]]/table2[[#This Row],[sample_coverage]]</f>
        <v>0.97157192130545877</v>
      </c>
      <c r="N3549">
        <f>table2[[#This Row],[EP_coverage]]/table2[[#This Row],[sample_coverage]]</f>
        <v>0.99907954849438385</v>
      </c>
      <c r="O3549" t="b">
        <f>IF(ABS(table2[[#This Row],[EP_coverage_ratio]] - 1) &lt;= ABS(table2[[#This Row],[E_coverage_ratio]] - 1),TRUE,FALSE)</f>
        <v>1</v>
      </c>
      <c r="P3549" s="1">
        <f>(table2[[#This Row],[E_err]] + 1)/(table2[[#This Row],[sample_err]] + 1)</f>
        <v>1.0001372670418391</v>
      </c>
      <c r="Q3549" s="1">
        <f>(table2[[#This Row],[EP_err]] + 1 )/(table2[[#This Row],[sample_err]] + 1)</f>
        <v>1.0000331726760201</v>
      </c>
      <c r="R3549" s="1">
        <f>(table2[[#This Row],[EP_gamma]] + 1)/(table2[[#This Row],[expected_gamma]] + 1)</f>
        <v>0.97062427891015435</v>
      </c>
      <c r="S3549" s="1">
        <v>2.28246187768643E-3</v>
      </c>
      <c r="T3549" s="1">
        <f>(table2[[#This Row],[EP_polymorphism]]+0.1)/(table2[[#This Row],[sample_polymorph]]+0.1)</f>
        <v>1.002769234094965</v>
      </c>
      <c r="U3549" s="1">
        <f>(1-ABS(1 - table2[[#This Row],[E_coverage_ratio]]))*100</f>
        <v>97.15719213054588</v>
      </c>
      <c r="V3549" s="1">
        <f>(1-ABS(1 - table2[[#This Row],[E_error_ratio]]))*100</f>
        <v>99.98627329581609</v>
      </c>
      <c r="W3549" s="1">
        <f>(1-ABS(1 - table2[[#This Row],[EP_coverage_ratio]]))*100</f>
        <v>99.907954849438383</v>
      </c>
      <c r="X3549" s="1">
        <f>(1-ABS(1 - table2[[#This Row],[EP_error_ratio]]))*100</f>
        <v>99.996682732397986</v>
      </c>
      <c r="Y3549" s="1">
        <f>(1-ABS(1 - table2[[#This Row],[EP_polymorphism_ratio]]))*100</f>
        <v>99.723076590503496</v>
      </c>
    </row>
    <row r="3550" spans="1:25" x14ac:dyDescent="0.3">
      <c r="A3550">
        <v>9</v>
      </c>
      <c r="B3550">
        <v>32</v>
      </c>
      <c r="C3550">
        <v>8.0000000000000002E-3</v>
      </c>
      <c r="D3550">
        <v>2E-3</v>
      </c>
      <c r="E3550">
        <v>8.8098697036529644E-2</v>
      </c>
      <c r="F3550">
        <v>31.105716733203462</v>
      </c>
      <c r="G3550">
        <v>8.1142651369088149E-3</v>
      </c>
      <c r="H3550">
        <v>-4104300.7143640611</v>
      </c>
      <c r="I3550">
        <v>31.99819595373485</v>
      </c>
      <c r="J3550">
        <v>8.0083885458844747E-3</v>
      </c>
      <c r="K3550">
        <v>5.7201492566900929E-2</v>
      </c>
      <c r="L3550">
        <v>-4101395.9198682653</v>
      </c>
      <c r="M3550">
        <f>table2[[#This Row],[E_coverage]]/table2[[#This Row],[sample_coverage]]</f>
        <v>0.97205364791260818</v>
      </c>
      <c r="N3550">
        <f>table2[[#This Row],[EP_coverage]]/table2[[#This Row],[sample_coverage]]</f>
        <v>0.99994362355421407</v>
      </c>
      <c r="O3550" t="b">
        <f>IF(ABS(table2[[#This Row],[EP_coverage_ratio]] - 1) &lt;= ABS(table2[[#This Row],[E_coverage_ratio]] - 1),TRUE,FALSE)</f>
        <v>1</v>
      </c>
      <c r="P3550" s="1">
        <f>(table2[[#This Row],[E_err]] + 1)/(table2[[#This Row],[sample_err]] + 1)</f>
        <v>1.0001133582707429</v>
      </c>
      <c r="Q3550" s="1">
        <f>(table2[[#This Row],[EP_err]] + 1 )/(table2[[#This Row],[sample_err]] + 1)</f>
        <v>1.0000083219701235</v>
      </c>
      <c r="R3550" s="1">
        <f>(table2[[#This Row],[EP_gamma]] + 1)/(table2[[#This Row],[expected_gamma]] + 1)</f>
        <v>0.97160441001006781</v>
      </c>
      <c r="S3550" s="1">
        <v>2.3109544675101699E-3</v>
      </c>
      <c r="T3550" s="1">
        <f>(table2[[#This Row],[EP_polymorphism]]+0.1)/(table2[[#This Row],[sample_polymorph]]+0.1)</f>
        <v>1.003048573210884</v>
      </c>
      <c r="U3550" s="1">
        <f>(1-ABS(1 - table2[[#This Row],[E_coverage_ratio]]))*100</f>
        <v>97.20536479126082</v>
      </c>
      <c r="V3550" s="1">
        <f>(1-ABS(1 - table2[[#This Row],[E_error_ratio]]))*100</f>
        <v>99.988664172925709</v>
      </c>
      <c r="W3550" s="1">
        <f>(1-ABS(1 - table2[[#This Row],[EP_coverage_ratio]]))*100</f>
        <v>99.994362355421401</v>
      </c>
      <c r="X3550" s="1">
        <f>(1-ABS(1 - table2[[#This Row],[EP_error_ratio]]))*100</f>
        <v>99.999167802987657</v>
      </c>
      <c r="Y3550" s="1">
        <f>(1-ABS(1 - table2[[#This Row],[EP_polymorphism_ratio]]))*100</f>
        <v>99.695142678911594</v>
      </c>
    </row>
    <row r="3551" spans="1:25" x14ac:dyDescent="0.3">
      <c r="A3551">
        <v>10</v>
      </c>
      <c r="B3551">
        <v>32</v>
      </c>
      <c r="C3551">
        <v>8.0000000000000002E-3</v>
      </c>
      <c r="D3551">
        <v>2E-3</v>
      </c>
      <c r="E3551">
        <v>8.8346046683822566E-2</v>
      </c>
      <c r="F3551">
        <v>31.097289565419963</v>
      </c>
      <c r="G3551">
        <v>8.0840351462147953E-3</v>
      </c>
      <c r="H3551">
        <v>-4101916.6694994313</v>
      </c>
      <c r="I3551">
        <v>31.970050489050408</v>
      </c>
      <c r="J3551">
        <v>7.9811931742726824E-3</v>
      </c>
      <c r="K3551">
        <v>5.5944609894920276E-2</v>
      </c>
      <c r="L3551">
        <v>-4099187.614535898</v>
      </c>
      <c r="M3551">
        <f>table2[[#This Row],[E_coverage]]/table2[[#This Row],[sample_coverage]]</f>
        <v>0.97179029891937385</v>
      </c>
      <c r="N3551">
        <f>table2[[#This Row],[EP_coverage]]/table2[[#This Row],[sample_coverage]]</f>
        <v>0.99906407778282524</v>
      </c>
      <c r="O3551" t="b">
        <f>IF(ABS(table2[[#This Row],[EP_coverage_ratio]] - 1) &lt;= ABS(table2[[#This Row],[E_coverage_ratio]] - 1),TRUE,FALSE)</f>
        <v>1</v>
      </c>
      <c r="P3551" s="1">
        <f>(table2[[#This Row],[E_err]] + 1)/(table2[[#This Row],[sample_err]] + 1)</f>
        <v>1.0000833682006098</v>
      </c>
      <c r="Q3551" s="1">
        <f>(table2[[#This Row],[EP_err]] + 1 )/(table2[[#This Row],[sample_err]] + 1)</f>
        <v>0.9999813424347942</v>
      </c>
      <c r="R3551" s="1">
        <f>(table2[[#This Row],[EP_gamma]] + 1)/(table2[[#This Row],[expected_gamma]] + 1)</f>
        <v>0.97022873663424503</v>
      </c>
      <c r="S3551" s="1">
        <v>2.2562743355883899E-3</v>
      </c>
      <c r="T3551" s="1">
        <f>(table2[[#This Row],[EP_polymorphism]]+0.1)/(table2[[#This Row],[sample_polymorph]]+0.1)</f>
        <v>1.0025124934861607</v>
      </c>
      <c r="U3551" s="1">
        <f>(1-ABS(1 - table2[[#This Row],[E_coverage_ratio]]))*100</f>
        <v>97.17902989193739</v>
      </c>
      <c r="V3551" s="1">
        <f>(1-ABS(1 - table2[[#This Row],[E_error_ratio]]))*100</f>
        <v>99.99166317993901</v>
      </c>
      <c r="W3551" s="1">
        <f>(1-ABS(1 - table2[[#This Row],[EP_coverage_ratio]]))*100</f>
        <v>99.906407778282528</v>
      </c>
      <c r="X3551" s="1">
        <f>(1-ABS(1 - table2[[#This Row],[EP_error_ratio]]))*100</f>
        <v>99.998134243479413</v>
      </c>
      <c r="Y3551" s="1">
        <f>(1-ABS(1 - table2[[#This Row],[EP_polymorphism_ratio]]))*100</f>
        <v>99.748750651383929</v>
      </c>
    </row>
    <row r="3552" spans="1:25" x14ac:dyDescent="0.3">
      <c r="A3552">
        <v>1</v>
      </c>
      <c r="B3552">
        <v>32</v>
      </c>
      <c r="C3552">
        <v>8.0000000000000002E-3</v>
      </c>
      <c r="D3552">
        <v>4.0000000000000001E-3</v>
      </c>
      <c r="E3552">
        <v>0.16196370021740786</v>
      </c>
      <c r="F3552">
        <v>30.238529040315349</v>
      </c>
      <c r="G3552">
        <v>8.1806307560772923E-3</v>
      </c>
      <c r="H3552">
        <v>-4215113.6669854755</v>
      </c>
      <c r="I3552">
        <v>31.946628059990331</v>
      </c>
      <c r="J3552">
        <v>7.9970835358598689E-3</v>
      </c>
      <c r="K3552">
        <v>0.10831470135780305</v>
      </c>
      <c r="L3552">
        <v>-4206155.2694869665</v>
      </c>
      <c r="M3552">
        <f>table2[[#This Row],[E_coverage]]/table2[[#This Row],[sample_coverage]]</f>
        <v>0.94495403250985466</v>
      </c>
      <c r="N3552">
        <f>table2[[#This Row],[EP_coverage]]/table2[[#This Row],[sample_coverage]]</f>
        <v>0.99833212687469786</v>
      </c>
      <c r="O3552" t="b">
        <f>IF(ABS(table2[[#This Row],[EP_coverage_ratio]] - 1) &lt;= ABS(table2[[#This Row],[E_coverage_ratio]] - 1),TRUE,FALSE)</f>
        <v>1</v>
      </c>
      <c r="P3552" s="1">
        <f>(table2[[#This Row],[E_err]] + 1)/(table2[[#This Row],[sample_err]] + 1)</f>
        <v>1.000179197178648</v>
      </c>
      <c r="Q3552" s="1">
        <f>(table2[[#This Row],[EP_err]] + 1 )/(table2[[#This Row],[sample_err]] + 1)</f>
        <v>0.9999971066824006</v>
      </c>
      <c r="R3552" s="1">
        <f>(table2[[#This Row],[EP_gamma]] + 1)/(table2[[#This Row],[expected_gamma]] + 1)</f>
        <v>0.95382902335970821</v>
      </c>
      <c r="S3552" s="1">
        <v>4.5080870582955204E-3</v>
      </c>
      <c r="T3552" s="1">
        <f>(table2[[#This Row],[EP_polymorphism]]+0.1)/(table2[[#This Row],[sample_polymorph]]+0.1)</f>
        <v>1.0048854524836106</v>
      </c>
      <c r="U3552" s="1">
        <f>(1-ABS(1 - table2[[#This Row],[E_coverage_ratio]]))*100</f>
        <v>94.495403250985461</v>
      </c>
      <c r="V3552" s="1">
        <f>(1-ABS(1 - table2[[#This Row],[E_error_ratio]]))*100</f>
        <v>99.9820802821352</v>
      </c>
      <c r="W3552" s="1">
        <f>(1-ABS(1 - table2[[#This Row],[EP_coverage_ratio]]))*100</f>
        <v>99.833212687469782</v>
      </c>
      <c r="X3552" s="1">
        <f>(1-ABS(1 - table2[[#This Row],[EP_error_ratio]]))*100</f>
        <v>99.999710668240056</v>
      </c>
      <c r="Y3552" s="1">
        <f>(1-ABS(1 - table2[[#This Row],[EP_polymorphism_ratio]]))*100</f>
        <v>99.511454751638937</v>
      </c>
    </row>
    <row r="3553" spans="1:25" x14ac:dyDescent="0.3">
      <c r="A3553">
        <v>2</v>
      </c>
      <c r="B3553">
        <v>32</v>
      </c>
      <c r="C3553">
        <v>8.0000000000000002E-3</v>
      </c>
      <c r="D3553">
        <v>4.0000000000000001E-3</v>
      </c>
      <c r="E3553">
        <v>0.16127341030345069</v>
      </c>
      <c r="F3553">
        <v>30.246157573948054</v>
      </c>
      <c r="G3553">
        <v>8.1441973491210157E-3</v>
      </c>
      <c r="H3553">
        <v>-4211875.658300383</v>
      </c>
      <c r="I3553">
        <v>31.959739030386451</v>
      </c>
      <c r="J3553">
        <v>7.9606410192405355E-3</v>
      </c>
      <c r="K3553">
        <v>0.10862236141603852</v>
      </c>
      <c r="L3553">
        <v>-4202840.8451301446</v>
      </c>
      <c r="M3553">
        <f>table2[[#This Row],[E_coverage]]/table2[[#This Row],[sample_coverage]]</f>
        <v>0.94519242418587668</v>
      </c>
      <c r="N3553">
        <f>table2[[#This Row],[EP_coverage]]/table2[[#This Row],[sample_coverage]]</f>
        <v>0.99874184469957661</v>
      </c>
      <c r="O3553" t="b">
        <f>IF(ABS(table2[[#This Row],[EP_coverage_ratio]] - 1) &lt;= ABS(table2[[#This Row],[E_coverage_ratio]] - 1),TRUE,FALSE)</f>
        <v>1</v>
      </c>
      <c r="P3553" s="1">
        <f>(table2[[#This Row],[E_err]] + 1)/(table2[[#This Row],[sample_err]] + 1)</f>
        <v>1.0001430529257151</v>
      </c>
      <c r="Q3553" s="1">
        <f>(table2[[#This Row],[EP_err]] + 1 )/(table2[[#This Row],[sample_err]] + 1)</f>
        <v>0.99996095339210367</v>
      </c>
      <c r="R3553" s="1">
        <f>(table2[[#This Row],[EP_gamma]] + 1)/(table2[[#This Row],[expected_gamma]] + 1)</f>
        <v>0.9546609365027533</v>
      </c>
      <c r="S3553" s="1">
        <v>4.5188066535161104E-3</v>
      </c>
      <c r="T3553" s="1">
        <f>(table2[[#This Row],[EP_polymorphism]]+0.1)/(table2[[#This Row],[sample_polymorph]]+0.1)</f>
        <v>1.0049885255145781</v>
      </c>
      <c r="U3553" s="1">
        <f>(1-ABS(1 - table2[[#This Row],[E_coverage_ratio]]))*100</f>
        <v>94.519242418587666</v>
      </c>
      <c r="V3553" s="1">
        <f>(1-ABS(1 - table2[[#This Row],[E_error_ratio]]))*100</f>
        <v>99.985694707428479</v>
      </c>
      <c r="W3553" s="1">
        <f>(1-ABS(1 - table2[[#This Row],[EP_coverage_ratio]]))*100</f>
        <v>99.874184469957655</v>
      </c>
      <c r="X3553" s="1">
        <f>(1-ABS(1 - table2[[#This Row],[EP_error_ratio]]))*100</f>
        <v>99.99609533921037</v>
      </c>
      <c r="Y3553" s="1">
        <f>(1-ABS(1 - table2[[#This Row],[EP_polymorphism_ratio]]))*100</f>
        <v>99.501147448542199</v>
      </c>
    </row>
    <row r="3554" spans="1:25" x14ac:dyDescent="0.3">
      <c r="A3554">
        <v>3</v>
      </c>
      <c r="B3554">
        <v>32</v>
      </c>
      <c r="C3554">
        <v>8.0000000000000002E-3</v>
      </c>
      <c r="D3554">
        <v>4.0000000000000001E-3</v>
      </c>
      <c r="E3554">
        <v>0.16039971154836716</v>
      </c>
      <c r="F3554">
        <v>30.264081554526186</v>
      </c>
      <c r="G3554">
        <v>8.2024235875509284E-3</v>
      </c>
      <c r="H3554">
        <v>-4218313.4019769048</v>
      </c>
      <c r="I3554">
        <v>32.047003973924362</v>
      </c>
      <c r="J3554">
        <v>8.0125376252199679E-3</v>
      </c>
      <c r="K3554">
        <v>0.11250226565848787</v>
      </c>
      <c r="L3554">
        <v>-4208715.6815647222</v>
      </c>
      <c r="M3554">
        <f>table2[[#This Row],[E_coverage]]/table2[[#This Row],[sample_coverage]]</f>
        <v>0.94575254857894331</v>
      </c>
      <c r="N3554">
        <f>table2[[#This Row],[EP_coverage]]/table2[[#This Row],[sample_coverage]]</f>
        <v>1.0014688741851363</v>
      </c>
      <c r="O3554" t="b">
        <f>IF(ABS(table2[[#This Row],[EP_coverage_ratio]] - 1) &lt;= ABS(table2[[#This Row],[E_coverage_ratio]] - 1),TRUE,FALSE)</f>
        <v>1</v>
      </c>
      <c r="P3554" s="1">
        <f>(table2[[#This Row],[E_err]] + 1)/(table2[[#This Row],[sample_err]] + 1)</f>
        <v>1.0002008170511416</v>
      </c>
      <c r="Q3554" s="1">
        <f>(table2[[#This Row],[EP_err]] + 1 )/(table2[[#This Row],[sample_err]] + 1)</f>
        <v>1.000012438120258</v>
      </c>
      <c r="R3554" s="1">
        <f>(table2[[#This Row],[EP_gamma]] + 1)/(table2[[#This Row],[expected_gamma]] + 1)</f>
        <v>0.95872332144415318</v>
      </c>
      <c r="S3554" s="1">
        <v>4.6991756397796102E-3</v>
      </c>
      <c r="T3554" s="1">
        <f>(table2[[#This Row],[EP_polymorphism]]+0.1)/(table2[[#This Row],[sample_polymorph]]+0.1)</f>
        <v>1.0067228426901884</v>
      </c>
      <c r="U3554" s="1">
        <f>(1-ABS(1 - table2[[#This Row],[E_coverage_ratio]]))*100</f>
        <v>94.575254857894336</v>
      </c>
      <c r="V3554" s="1">
        <f>(1-ABS(1 - table2[[#This Row],[E_error_ratio]]))*100</f>
        <v>99.979918294885834</v>
      </c>
      <c r="W3554" s="1">
        <f>(1-ABS(1 - table2[[#This Row],[EP_coverage_ratio]]))*100</f>
        <v>99.853112581486371</v>
      </c>
      <c r="X3554" s="1">
        <f>(1-ABS(1 - table2[[#This Row],[EP_error_ratio]]))*100</f>
        <v>99.998756187974209</v>
      </c>
      <c r="Y3554" s="1">
        <f>(1-ABS(1 - table2[[#This Row],[EP_polymorphism_ratio]]))*100</f>
        <v>99.327715730981154</v>
      </c>
    </row>
    <row r="3555" spans="1:25" x14ac:dyDescent="0.3">
      <c r="A3555">
        <v>4</v>
      </c>
      <c r="B3555">
        <v>32</v>
      </c>
      <c r="C3555">
        <v>8.0000000000000002E-3</v>
      </c>
      <c r="D3555">
        <v>4.0000000000000001E-3</v>
      </c>
      <c r="E3555">
        <v>0.16147763860570558</v>
      </c>
      <c r="F3555">
        <v>30.257651585129217</v>
      </c>
      <c r="G3555">
        <v>8.1716534404550571E-3</v>
      </c>
      <c r="H3555">
        <v>-4215534.2455903543</v>
      </c>
      <c r="I3555">
        <v>32.022718266619243</v>
      </c>
      <c r="J3555">
        <v>7.983189734864048E-3</v>
      </c>
      <c r="K3555">
        <v>0.11155835698811126</v>
      </c>
      <c r="L3555">
        <v>-4206019.0267264228</v>
      </c>
      <c r="M3555">
        <f>table2[[#This Row],[E_coverage]]/table2[[#This Row],[sample_coverage]]</f>
        <v>0.94555161203528804</v>
      </c>
      <c r="N3555">
        <f>table2[[#This Row],[EP_coverage]]/table2[[#This Row],[sample_coverage]]</f>
        <v>1.0007099458318514</v>
      </c>
      <c r="O3555" t="b">
        <f>IF(ABS(table2[[#This Row],[EP_coverage_ratio]] - 1) &lt;= ABS(table2[[#This Row],[E_coverage_ratio]] - 1),TRUE,FALSE)</f>
        <v>1</v>
      </c>
      <c r="P3555" s="1">
        <f>(table2[[#This Row],[E_err]] + 1)/(table2[[#This Row],[sample_err]] + 1)</f>
        <v>1.0001702911115624</v>
      </c>
      <c r="Q3555" s="1">
        <f>(table2[[#This Row],[EP_err]] + 1 )/(table2[[#This Row],[sample_err]] + 1)</f>
        <v>0.99998332314966676</v>
      </c>
      <c r="R3555" s="1">
        <f>(table2[[#This Row],[EP_gamma]] + 1)/(table2[[#This Row],[expected_gamma]] + 1)</f>
        <v>0.95702088446789235</v>
      </c>
      <c r="S3555" s="1">
        <v>4.6539577718622801E-3</v>
      </c>
      <c r="T3555" s="1">
        <f>(table2[[#This Row],[EP_polymorphism]]+0.1)/(table2[[#This Row],[sample_polymorph]]+0.1)</f>
        <v>1.0062880554986757</v>
      </c>
      <c r="U3555" s="1">
        <f>(1-ABS(1 - table2[[#This Row],[E_coverage_ratio]]))*100</f>
        <v>94.555161203528797</v>
      </c>
      <c r="V3555" s="1">
        <f>(1-ABS(1 - table2[[#This Row],[E_error_ratio]]))*100</f>
        <v>99.982970888843752</v>
      </c>
      <c r="W3555" s="1">
        <f>(1-ABS(1 - table2[[#This Row],[EP_coverage_ratio]]))*100</f>
        <v>99.92900541681486</v>
      </c>
      <c r="X3555" s="1">
        <f>(1-ABS(1 - table2[[#This Row],[EP_error_ratio]]))*100</f>
        <v>99.998332314966675</v>
      </c>
      <c r="Y3555" s="1">
        <f>(1-ABS(1 - table2[[#This Row],[EP_polymorphism_ratio]]))*100</f>
        <v>99.371194450132421</v>
      </c>
    </row>
    <row r="3556" spans="1:25" x14ac:dyDescent="0.3">
      <c r="A3556">
        <v>5</v>
      </c>
      <c r="B3556">
        <v>32</v>
      </c>
      <c r="C3556">
        <v>8.0000000000000002E-3</v>
      </c>
      <c r="D3556">
        <v>4.0000000000000001E-3</v>
      </c>
      <c r="E3556">
        <v>0.16104447776111944</v>
      </c>
      <c r="F3556">
        <v>30.250335280048148</v>
      </c>
      <c r="G3556">
        <v>8.1718794600060974E-3</v>
      </c>
      <c r="H3556">
        <v>-4215418.0756056206</v>
      </c>
      <c r="I3556">
        <v>31.999536649174459</v>
      </c>
      <c r="J3556">
        <v>7.9845177486565326E-3</v>
      </c>
      <c r="K3556">
        <v>0.11067530576355156</v>
      </c>
      <c r="L3556">
        <v>-4206103.0711084623</v>
      </c>
      <c r="M3556">
        <f>table2[[#This Row],[E_coverage]]/table2[[#This Row],[sample_coverage]]</f>
        <v>0.94532297750150462</v>
      </c>
      <c r="N3556">
        <f>table2[[#This Row],[EP_coverage]]/table2[[#This Row],[sample_coverage]]</f>
        <v>0.99998552028670185</v>
      </c>
      <c r="O3556" t="b">
        <f>IF(ABS(table2[[#This Row],[EP_coverage_ratio]] - 1) &lt;= ABS(table2[[#This Row],[E_coverage_ratio]] - 1),TRUE,FALSE)</f>
        <v>1</v>
      </c>
      <c r="P3556" s="1">
        <f>(table2[[#This Row],[E_err]] + 1)/(table2[[#This Row],[sample_err]] + 1)</f>
        <v>1.0001705153373077</v>
      </c>
      <c r="Q3556" s="1">
        <f>(table2[[#This Row],[EP_err]] + 1 )/(table2[[#This Row],[sample_err]] + 1)</f>
        <v>0.99998464062366721</v>
      </c>
      <c r="R3556" s="1">
        <f>(table2[[#This Row],[EP_gamma]] + 1)/(table2[[#This Row],[expected_gamma]] + 1)</f>
        <v>0.95661736224378191</v>
      </c>
      <c r="S3556" s="1">
        <v>4.6074714404257203E-3</v>
      </c>
      <c r="T3556" s="1">
        <f>(table2[[#This Row],[EP_polymorphism]]+0.1)/(table2[[#This Row],[sample_polymorph]]+0.1)</f>
        <v>1.005841071542555</v>
      </c>
      <c r="U3556" s="1">
        <f>(1-ABS(1 - table2[[#This Row],[E_coverage_ratio]]))*100</f>
        <v>94.532297750150462</v>
      </c>
      <c r="V3556" s="1">
        <f>(1-ABS(1 - table2[[#This Row],[E_error_ratio]]))*100</f>
        <v>99.982948466269221</v>
      </c>
      <c r="W3556" s="1">
        <f>(1-ABS(1 - table2[[#This Row],[EP_coverage_ratio]]))*100</f>
        <v>99.99855202867019</v>
      </c>
      <c r="X3556" s="1">
        <f>(1-ABS(1 - table2[[#This Row],[EP_error_ratio]]))*100</f>
        <v>99.998464062366722</v>
      </c>
      <c r="Y3556" s="1">
        <f>(1-ABS(1 - table2[[#This Row],[EP_polymorphism_ratio]]))*100</f>
        <v>99.415892845744509</v>
      </c>
    </row>
    <row r="3557" spans="1:25" x14ac:dyDescent="0.3">
      <c r="A3557">
        <v>6</v>
      </c>
      <c r="B3557">
        <v>32</v>
      </c>
      <c r="C3557">
        <v>8.0000000000000002E-3</v>
      </c>
      <c r="D3557">
        <v>4.0000000000000001E-3</v>
      </c>
      <c r="E3557">
        <v>0.1628192916716055</v>
      </c>
      <c r="F3557">
        <v>30.255185555601066</v>
      </c>
      <c r="G3557">
        <v>8.1855207905581536E-3</v>
      </c>
      <c r="H3557">
        <v>-4216741.8716201307</v>
      </c>
      <c r="I3557">
        <v>32.019915705908659</v>
      </c>
      <c r="J3557">
        <v>7.9968222228926408E-3</v>
      </c>
      <c r="K3557">
        <v>0.11154131394466581</v>
      </c>
      <c r="L3557">
        <v>-4207261.6317969924</v>
      </c>
      <c r="M3557">
        <f>table2[[#This Row],[E_coverage]]/table2[[#This Row],[sample_coverage]]</f>
        <v>0.94547454861253333</v>
      </c>
      <c r="N3557">
        <f>table2[[#This Row],[EP_coverage]]/table2[[#This Row],[sample_coverage]]</f>
        <v>1.0006223658096456</v>
      </c>
      <c r="O3557" t="b">
        <f>IF(ABS(table2[[#This Row],[EP_coverage_ratio]] - 1) &lt;= ABS(table2[[#This Row],[E_coverage_ratio]] - 1),TRUE,FALSE)</f>
        <v>1</v>
      </c>
      <c r="P3557" s="1">
        <f>(table2[[#This Row],[E_err]] + 1)/(table2[[#This Row],[sample_err]] + 1)</f>
        <v>1.0001840484033315</v>
      </c>
      <c r="Q3557" s="1">
        <f>(table2[[#This Row],[EP_err]] + 1 )/(table2[[#This Row],[sample_err]] + 1)</f>
        <v>0.99999684744334583</v>
      </c>
      <c r="R3557" s="1">
        <f>(table2[[#This Row],[EP_gamma]] + 1)/(table2[[#This Row],[expected_gamma]] + 1)</f>
        <v>0.95590202356100795</v>
      </c>
      <c r="S3557" s="1">
        <v>4.6516119026310801E-3</v>
      </c>
      <c r="T3557" s="1">
        <f>(table2[[#This Row],[EP_polymorphism]]+0.1)/(table2[[#This Row],[sample_polymorph]]+0.1)</f>
        <v>1.0062654990637603</v>
      </c>
      <c r="U3557" s="1">
        <f>(1-ABS(1 - table2[[#This Row],[E_coverage_ratio]]))*100</f>
        <v>94.547454861253328</v>
      </c>
      <c r="V3557" s="1">
        <f>(1-ABS(1 - table2[[#This Row],[E_error_ratio]]))*100</f>
        <v>99.981595159666853</v>
      </c>
      <c r="W3557" s="1">
        <f>(1-ABS(1 - table2[[#This Row],[EP_coverage_ratio]]))*100</f>
        <v>99.937763419035434</v>
      </c>
      <c r="X3557" s="1">
        <f>(1-ABS(1 - table2[[#This Row],[EP_error_ratio]]))*100</f>
        <v>99.999684744334587</v>
      </c>
      <c r="Y3557" s="1">
        <f>(1-ABS(1 - table2[[#This Row],[EP_polymorphism_ratio]]))*100</f>
        <v>99.373450093623973</v>
      </c>
    </row>
    <row r="3558" spans="1:25" x14ac:dyDescent="0.3">
      <c r="A3558">
        <v>7</v>
      </c>
      <c r="B3558">
        <v>32</v>
      </c>
      <c r="C3558">
        <v>8.0000000000000002E-3</v>
      </c>
      <c r="D3558">
        <v>4.0000000000000001E-3</v>
      </c>
      <c r="E3558">
        <v>0.16194920310581082</v>
      </c>
      <c r="F3558">
        <v>30.257035576237975</v>
      </c>
      <c r="G3558">
        <v>8.1564841423715437E-3</v>
      </c>
      <c r="H3558">
        <v>-4215689.5272299498</v>
      </c>
      <c r="I3558">
        <v>32.043567535041888</v>
      </c>
      <c r="J3558">
        <v>7.9675664524985531E-3</v>
      </c>
      <c r="K3558">
        <v>0.11267727021566946</v>
      </c>
      <c r="L3558">
        <v>-4206059.1106756981</v>
      </c>
      <c r="M3558">
        <f>table2[[#This Row],[E_coverage]]/table2[[#This Row],[sample_coverage]]</f>
        <v>0.94553236175743671</v>
      </c>
      <c r="N3558">
        <f>table2[[#This Row],[EP_coverage]]/table2[[#This Row],[sample_coverage]]</f>
        <v>1.001361485470059</v>
      </c>
      <c r="O3558" t="b">
        <f>IF(ABS(table2[[#This Row],[EP_coverage_ratio]] - 1) &lt;= ABS(table2[[#This Row],[E_coverage_ratio]] - 1),TRUE,FALSE)</f>
        <v>1</v>
      </c>
      <c r="P3558" s="1">
        <f>(table2[[#This Row],[E_err]] + 1)/(table2[[#This Row],[sample_err]] + 1)</f>
        <v>1.0001552422047337</v>
      </c>
      <c r="Q3558" s="1">
        <f>(table2[[#This Row],[EP_err]] + 1 )/(table2[[#This Row],[sample_err]] + 1)</f>
        <v>0.99996782386160565</v>
      </c>
      <c r="R3558" s="1">
        <f>(table2[[#This Row],[EP_gamma]] + 1)/(table2[[#This Row],[expected_gamma]] + 1)</f>
        <v>0.95759545016387915</v>
      </c>
      <c r="S3558" s="1">
        <v>4.7021155381385899E-3</v>
      </c>
      <c r="T3558" s="1">
        <f>(table2[[#This Row],[EP_polymorphism]]+0.1)/(table2[[#This Row],[sample_polymorph]]+0.1)</f>
        <v>1.0067511109436402</v>
      </c>
      <c r="U3558" s="1">
        <f>(1-ABS(1 - table2[[#This Row],[E_coverage_ratio]]))*100</f>
        <v>94.553236175743677</v>
      </c>
      <c r="V3558" s="1">
        <f>(1-ABS(1 - table2[[#This Row],[E_error_ratio]]))*100</f>
        <v>99.984475779526633</v>
      </c>
      <c r="W3558" s="1">
        <f>(1-ABS(1 - table2[[#This Row],[EP_coverage_ratio]]))*100</f>
        <v>99.863851452994098</v>
      </c>
      <c r="X3558" s="1">
        <f>(1-ABS(1 - table2[[#This Row],[EP_error_ratio]]))*100</f>
        <v>99.996782386160561</v>
      </c>
      <c r="Y3558" s="1">
        <f>(1-ABS(1 - table2[[#This Row],[EP_polymorphism_ratio]]))*100</f>
        <v>99.324888905635973</v>
      </c>
    </row>
    <row r="3559" spans="1:25" x14ac:dyDescent="0.3">
      <c r="A3559">
        <v>8</v>
      </c>
      <c r="B3559">
        <v>32</v>
      </c>
      <c r="C3559">
        <v>8.0000000000000002E-3</v>
      </c>
      <c r="D3559">
        <v>4.0000000000000001E-3</v>
      </c>
      <c r="E3559">
        <v>0.16062964871678281</v>
      </c>
      <c r="F3559">
        <v>30.251182481932911</v>
      </c>
      <c r="G3559">
        <v>8.1661633256051545E-3</v>
      </c>
      <c r="H3559">
        <v>-4213168.8122267118</v>
      </c>
      <c r="I3559">
        <v>31.963263439950275</v>
      </c>
      <c r="J3559">
        <v>7.9822937221105915E-3</v>
      </c>
      <c r="K3559">
        <v>0.10852762771275891</v>
      </c>
      <c r="L3559">
        <v>-4204090.6538403658</v>
      </c>
      <c r="M3559">
        <f>table2[[#This Row],[E_coverage]]/table2[[#This Row],[sample_coverage]]</f>
        <v>0.94534945256040348</v>
      </c>
      <c r="N3559">
        <f>table2[[#This Row],[EP_coverage]]/table2[[#This Row],[sample_coverage]]</f>
        <v>0.99885198249844609</v>
      </c>
      <c r="O3559" t="b">
        <f>IF(ABS(table2[[#This Row],[EP_coverage_ratio]] - 1) &lt;= ABS(table2[[#This Row],[E_coverage_ratio]] - 1),TRUE,FALSE)</f>
        <v>1</v>
      </c>
      <c r="P3559" s="1">
        <f>(table2[[#This Row],[E_err]] + 1)/(table2[[#This Row],[sample_err]] + 1)</f>
        <v>1.0001648445690527</v>
      </c>
      <c r="Q3559" s="1">
        <f>(table2[[#This Row],[EP_err]] + 1 )/(table2[[#This Row],[sample_err]] + 1)</f>
        <v>0.99998243424812561</v>
      </c>
      <c r="R3559" s="1">
        <f>(table2[[#This Row],[EP_gamma]] + 1)/(table2[[#This Row],[expected_gamma]] + 1)</f>
        <v>0.95510883160564697</v>
      </c>
      <c r="S3559" s="1">
        <v>4.5165480977866698E-3</v>
      </c>
      <c r="T3559" s="1">
        <f>(table2[[#This Row],[EP_polymorphism]]+0.1)/(table2[[#This Row],[sample_polymorph]]+0.1)</f>
        <v>1.0049668086325643</v>
      </c>
      <c r="U3559" s="1">
        <f>(1-ABS(1 - table2[[#This Row],[E_coverage_ratio]]))*100</f>
        <v>94.534945256040345</v>
      </c>
      <c r="V3559" s="1">
        <f>(1-ABS(1 - table2[[#This Row],[E_error_ratio]]))*100</f>
        <v>99.983515543094725</v>
      </c>
      <c r="W3559" s="1">
        <f>(1-ABS(1 - table2[[#This Row],[EP_coverage_ratio]]))*100</f>
        <v>99.885198249844606</v>
      </c>
      <c r="X3559" s="1">
        <f>(1-ABS(1 - table2[[#This Row],[EP_error_ratio]]))*100</f>
        <v>99.998243424812557</v>
      </c>
      <c r="Y3559" s="1">
        <f>(1-ABS(1 - table2[[#This Row],[EP_polymorphism_ratio]]))*100</f>
        <v>99.503319136743571</v>
      </c>
    </row>
    <row r="3560" spans="1:25" x14ac:dyDescent="0.3">
      <c r="A3560">
        <v>9</v>
      </c>
      <c r="B3560">
        <v>32</v>
      </c>
      <c r="C3560">
        <v>8.0000000000000002E-3</v>
      </c>
      <c r="D3560">
        <v>4.0000000000000001E-3</v>
      </c>
      <c r="E3560">
        <v>0.16135292542888038</v>
      </c>
      <c r="F3560">
        <v>30.257373751915065</v>
      </c>
      <c r="G3560">
        <v>8.1665700296046188E-3</v>
      </c>
      <c r="H3560">
        <v>-4214568.2114313077</v>
      </c>
      <c r="I3560">
        <v>32.009647028526075</v>
      </c>
      <c r="J3560">
        <v>7.9797532976831047E-3</v>
      </c>
      <c r="K3560">
        <v>0.11077140762663318</v>
      </c>
      <c r="L3560">
        <v>-4205204.0024134722</v>
      </c>
      <c r="M3560">
        <f>table2[[#This Row],[E_coverage]]/table2[[#This Row],[sample_coverage]]</f>
        <v>0.94554292974734577</v>
      </c>
      <c r="N3560">
        <f>table2[[#This Row],[EP_coverage]]/table2[[#This Row],[sample_coverage]]</f>
        <v>1.0003014696414398</v>
      </c>
      <c r="O3560" t="b">
        <f>IF(ABS(table2[[#This Row],[EP_coverage_ratio]] - 1) &lt;= ABS(table2[[#This Row],[E_coverage_ratio]] - 1),TRUE,FALSE)</f>
        <v>1</v>
      </c>
      <c r="P3560" s="1">
        <f>(table2[[#This Row],[E_err]] + 1)/(table2[[#This Row],[sample_err]] + 1)</f>
        <v>1.0001652480452425</v>
      </c>
      <c r="Q3560" s="1">
        <f>(table2[[#This Row],[EP_err]] + 1 )/(table2[[#This Row],[sample_err]] + 1)</f>
        <v>0.99997991398579666</v>
      </c>
      <c r="R3560" s="1">
        <f>(table2[[#This Row],[EP_gamma]] + 1)/(table2[[#This Row],[expected_gamma]] + 1)</f>
        <v>0.95644604091080421</v>
      </c>
      <c r="S3560" s="1">
        <v>4.6131051757016799E-3</v>
      </c>
      <c r="T3560" s="1">
        <f>(table2[[#This Row],[EP_polymorphism]]+0.1)/(table2[[#This Row],[sample_polymorph]]+0.1)</f>
        <v>1.0058952420740546</v>
      </c>
      <c r="U3560" s="1">
        <f>(1-ABS(1 - table2[[#This Row],[E_coverage_ratio]]))*100</f>
        <v>94.55429297473458</v>
      </c>
      <c r="V3560" s="1">
        <f>(1-ABS(1 - table2[[#This Row],[E_error_ratio]]))*100</f>
        <v>99.983475195475748</v>
      </c>
      <c r="W3560" s="1">
        <f>(1-ABS(1 - table2[[#This Row],[EP_coverage_ratio]]))*100</f>
        <v>99.969853035856019</v>
      </c>
      <c r="X3560" s="1">
        <f>(1-ABS(1 - table2[[#This Row],[EP_error_ratio]]))*100</f>
        <v>99.997991398579671</v>
      </c>
      <c r="Y3560" s="1">
        <f>(1-ABS(1 - table2[[#This Row],[EP_polymorphism_ratio]]))*100</f>
        <v>99.410475792594539</v>
      </c>
    </row>
    <row r="3561" spans="1:25" x14ac:dyDescent="0.3">
      <c r="A3561">
        <v>10</v>
      </c>
      <c r="B3561">
        <v>32</v>
      </c>
      <c r="C3561">
        <v>8.0000000000000002E-3</v>
      </c>
      <c r="D3561">
        <v>4.0000000000000001E-3</v>
      </c>
      <c r="E3561">
        <v>0.1615714134263796</v>
      </c>
      <c r="F3561">
        <v>30.258486185282521</v>
      </c>
      <c r="G3561">
        <v>8.1989867231996982E-3</v>
      </c>
      <c r="H3561">
        <v>-4214372.3283273624</v>
      </c>
      <c r="I3561">
        <v>31.953932657545714</v>
      </c>
      <c r="J3561">
        <v>8.0162483554992552E-3</v>
      </c>
      <c r="K3561">
        <v>0.10750929275419181</v>
      </c>
      <c r="L3561">
        <v>-4205533.1356073245</v>
      </c>
      <c r="M3561">
        <f>table2[[#This Row],[E_coverage]]/table2[[#This Row],[sample_coverage]]</f>
        <v>0.94557769329007879</v>
      </c>
      <c r="N3561">
        <f>table2[[#This Row],[EP_coverage]]/table2[[#This Row],[sample_coverage]]</f>
        <v>0.99856039554830356</v>
      </c>
      <c r="O3561" t="b">
        <f>IF(ABS(table2[[#This Row],[EP_coverage_ratio]] - 1) &lt;= ABS(table2[[#This Row],[E_coverage_ratio]] - 1),TRUE,FALSE)</f>
        <v>1</v>
      </c>
      <c r="P3561" s="1">
        <f>(table2[[#This Row],[E_err]] + 1)/(table2[[#This Row],[sample_err]] + 1)</f>
        <v>1.0001974074634918</v>
      </c>
      <c r="Q3561" s="1">
        <f>(table2[[#This Row],[EP_err]] + 1 )/(table2[[#This Row],[sample_err]] + 1)</f>
        <v>1.000016119400297</v>
      </c>
      <c r="R3561" s="1">
        <f>(table2[[#This Row],[EP_gamma]] + 1)/(table2[[#This Row],[expected_gamma]] + 1)</f>
        <v>0.95345777276601829</v>
      </c>
      <c r="S3561" s="1">
        <v>4.4743599846121997E-3</v>
      </c>
      <c r="T3561" s="1">
        <f>(table2[[#This Row],[EP_polymorphism]]+0.1)/(table2[[#This Row],[sample_polymorph]]+0.1)</f>
        <v>1.0045611536981942</v>
      </c>
      <c r="U3561" s="1">
        <f>(1-ABS(1 - table2[[#This Row],[E_coverage_ratio]]))*100</f>
        <v>94.557769329007883</v>
      </c>
      <c r="V3561" s="1">
        <f>(1-ABS(1 - table2[[#This Row],[E_error_ratio]]))*100</f>
        <v>99.980259253650814</v>
      </c>
      <c r="W3561" s="1">
        <f>(1-ABS(1 - table2[[#This Row],[EP_coverage_ratio]]))*100</f>
        <v>99.85603955483036</v>
      </c>
      <c r="X3561" s="1">
        <f>(1-ABS(1 - table2[[#This Row],[EP_error_ratio]]))*100</f>
        <v>99.998388059970296</v>
      </c>
      <c r="Y3561" s="1">
        <f>(1-ABS(1 - table2[[#This Row],[EP_polymorphism_ratio]]))*100</f>
        <v>99.543884630180585</v>
      </c>
    </row>
    <row r="3562" spans="1:25" x14ac:dyDescent="0.3">
      <c r="A3562">
        <v>1</v>
      </c>
      <c r="B3562">
        <v>32</v>
      </c>
      <c r="C3562">
        <v>8.0000000000000002E-3</v>
      </c>
      <c r="D3562">
        <v>8.0000000000000002E-3</v>
      </c>
      <c r="E3562">
        <v>0.2784892139122902</v>
      </c>
      <c r="F3562">
        <v>28.699116775046143</v>
      </c>
      <c r="G3562">
        <v>8.2913704945762577E-3</v>
      </c>
      <c r="H3562">
        <v>-4411600.9439510209</v>
      </c>
      <c r="I3562">
        <v>32.044295782957484</v>
      </c>
      <c r="J3562">
        <v>7.9929247137961821E-3</v>
      </c>
      <c r="K3562">
        <v>0.20772819264030185</v>
      </c>
      <c r="L3562">
        <v>-4385844.1529294699</v>
      </c>
      <c r="M3562">
        <f>table2[[#This Row],[E_coverage]]/table2[[#This Row],[sample_coverage]]</f>
        <v>0.89684739922019197</v>
      </c>
      <c r="N3562">
        <f>table2[[#This Row],[EP_coverage]]/table2[[#This Row],[sample_coverage]]</f>
        <v>1.0013842432174214</v>
      </c>
      <c r="O3562" t="b">
        <f>IF(ABS(table2[[#This Row],[EP_coverage_ratio]] - 1) &lt;= ABS(table2[[#This Row],[E_coverage_ratio]] - 1),TRUE,FALSE)</f>
        <v>1</v>
      </c>
      <c r="P3562" s="1">
        <f>(table2[[#This Row],[E_err]] + 1)/(table2[[#This Row],[sample_err]] + 1)</f>
        <v>1.0002890580303334</v>
      </c>
      <c r="Q3562" s="1">
        <f>(table2[[#This Row],[EP_err]] + 1 )/(table2[[#This Row],[sample_err]] + 1)</f>
        <v>0.99999298086686128</v>
      </c>
      <c r="R3562" s="1">
        <f>(table2[[#This Row],[EP_gamma]] + 1)/(table2[[#This Row],[expected_gamma]] + 1)</f>
        <v>0.94465262553490514</v>
      </c>
      <c r="S3562" s="1">
        <v>9.2032471600601504E-3</v>
      </c>
      <c r="T3562" s="1">
        <f>(table2[[#This Row],[EP_polymorphism]]+0.1)/(table2[[#This Row],[sample_polymorph]]+0.1)</f>
        <v>1.0111411774079644</v>
      </c>
      <c r="U3562" s="1">
        <f>(1-ABS(1 - table2[[#This Row],[E_coverage_ratio]]))*100</f>
        <v>89.68473992201919</v>
      </c>
      <c r="V3562" s="1">
        <f>(1-ABS(1 - table2[[#This Row],[E_error_ratio]]))*100</f>
        <v>99.971094196966661</v>
      </c>
      <c r="W3562" s="1">
        <f>(1-ABS(1 - table2[[#This Row],[EP_coverage_ratio]]))*100</f>
        <v>99.861575678257864</v>
      </c>
      <c r="X3562" s="1">
        <f>(1-ABS(1 - table2[[#This Row],[EP_error_ratio]]))*100</f>
        <v>99.999298086686125</v>
      </c>
      <c r="Y3562" s="1">
        <f>(1-ABS(1 - table2[[#This Row],[EP_polymorphism_ratio]]))*100</f>
        <v>98.885882259203555</v>
      </c>
    </row>
    <row r="3563" spans="1:25" x14ac:dyDescent="0.3">
      <c r="A3563">
        <v>2</v>
      </c>
      <c r="B3563">
        <v>32</v>
      </c>
      <c r="C3563">
        <v>8.0000000000000002E-3</v>
      </c>
      <c r="D3563">
        <v>8.0000000000000002E-3</v>
      </c>
      <c r="E3563">
        <v>0.28070054001069716</v>
      </c>
      <c r="F3563">
        <v>28.686184862915589</v>
      </c>
      <c r="G3563">
        <v>8.2856050713583998E-3</v>
      </c>
      <c r="H3563">
        <v>-4411097.2918917034</v>
      </c>
      <c r="I3563">
        <v>32.003219307376682</v>
      </c>
      <c r="J3563">
        <v>7.9887123631714515E-3</v>
      </c>
      <c r="K3563">
        <v>0.20635803166618502</v>
      </c>
      <c r="L3563">
        <v>-4385653.8741100058</v>
      </c>
      <c r="M3563">
        <f>table2[[#This Row],[E_coverage]]/table2[[#This Row],[sample_coverage]]</f>
        <v>0.89644327696611215</v>
      </c>
      <c r="N3563">
        <f>table2[[#This Row],[EP_coverage]]/table2[[#This Row],[sample_coverage]]</f>
        <v>1.0001006033555213</v>
      </c>
      <c r="O3563" t="b">
        <f>IF(ABS(table2[[#This Row],[EP_coverage_ratio]] - 1) &lt;= ABS(table2[[#This Row],[E_coverage_ratio]] - 1),TRUE,FALSE)</f>
        <v>1</v>
      </c>
      <c r="P3563" s="1">
        <f>(table2[[#This Row],[E_err]] + 1)/(table2[[#This Row],[sample_err]] + 1)</f>
        <v>1.0002833383644429</v>
      </c>
      <c r="Q3563" s="1">
        <f>(table2[[#This Row],[EP_err]] + 1 )/(table2[[#This Row],[sample_err]] + 1)</f>
        <v>0.99998880194759077</v>
      </c>
      <c r="R3563" s="1">
        <f>(table2[[#This Row],[EP_gamma]] + 1)/(table2[[#This Row],[expected_gamma]] + 1)</f>
        <v>0.94195168501772375</v>
      </c>
      <c r="S3563" s="1">
        <v>9.1248115487302297E-3</v>
      </c>
      <c r="T3563" s="1">
        <f>(table2[[#This Row],[EP_polymorphism]]+0.1)/(table2[[#This Row],[sample_polymorph]]+0.1)</f>
        <v>1.010414921747502</v>
      </c>
      <c r="U3563" s="1">
        <f>(1-ABS(1 - table2[[#This Row],[E_coverage_ratio]]))*100</f>
        <v>89.644327696611214</v>
      </c>
      <c r="V3563" s="1">
        <f>(1-ABS(1 - table2[[#This Row],[E_error_ratio]]))*100</f>
        <v>99.97166616355571</v>
      </c>
      <c r="W3563" s="1">
        <f>(1-ABS(1 - table2[[#This Row],[EP_coverage_ratio]]))*100</f>
        <v>99.989939664447874</v>
      </c>
      <c r="X3563" s="1">
        <f>(1-ABS(1 - table2[[#This Row],[EP_error_ratio]]))*100</f>
        <v>99.998880194759082</v>
      </c>
      <c r="Y3563" s="1">
        <f>(1-ABS(1 - table2[[#This Row],[EP_polymorphism_ratio]]))*100</f>
        <v>98.958507825249796</v>
      </c>
    </row>
    <row r="3564" spans="1:25" x14ac:dyDescent="0.3">
      <c r="A3564">
        <v>3</v>
      </c>
      <c r="B3564">
        <v>32</v>
      </c>
      <c r="C3564">
        <v>8.0000000000000002E-3</v>
      </c>
      <c r="D3564">
        <v>8.0000000000000002E-3</v>
      </c>
      <c r="E3564">
        <v>0.27945492223223273</v>
      </c>
      <c r="F3564">
        <v>28.665334593358061</v>
      </c>
      <c r="G3564">
        <v>8.2449096459425511E-3</v>
      </c>
      <c r="H3564">
        <v>-4406780.165573583</v>
      </c>
      <c r="I3564">
        <v>31.902827684335755</v>
      </c>
      <c r="J3564">
        <v>7.9530485396880173E-3</v>
      </c>
      <c r="K3564">
        <v>0.2023373867892975</v>
      </c>
      <c r="L3564">
        <v>-4382168.1189870127</v>
      </c>
      <c r="M3564">
        <f>table2[[#This Row],[E_coverage]]/table2[[#This Row],[sample_coverage]]</f>
        <v>0.89579170604243941</v>
      </c>
      <c r="N3564">
        <f>table2[[#This Row],[EP_coverage]]/table2[[#This Row],[sample_coverage]]</f>
        <v>0.99696336513549233</v>
      </c>
      <c r="O3564" t="b">
        <f>IF(ABS(table2[[#This Row],[EP_coverage_ratio]] - 1) &lt;= ABS(table2[[#This Row],[E_coverage_ratio]] - 1),TRUE,FALSE)</f>
        <v>1</v>
      </c>
      <c r="P3564" s="1">
        <f>(table2[[#This Row],[E_err]] + 1)/(table2[[#This Row],[sample_err]] + 1)</f>
        <v>1.0002429659185936</v>
      </c>
      <c r="Q3564" s="1">
        <f>(table2[[#This Row],[EP_err]] + 1 )/(table2[[#This Row],[sample_err]] + 1)</f>
        <v>0.99995342117032526</v>
      </c>
      <c r="R3564" s="1">
        <f>(table2[[#This Row],[EP_gamma]] + 1)/(table2[[#This Row],[expected_gamma]] + 1)</f>
        <v>0.93972625834414691</v>
      </c>
      <c r="S3564" s="1">
        <v>8.9283884634064892E-3</v>
      </c>
      <c r="T3564" s="1">
        <f>(table2[[#This Row],[EP_polymorphism]]+0.1)/(table2[[#This Row],[sample_polymorph]]+0.1)</f>
        <v>1.0085961894759858</v>
      </c>
      <c r="U3564" s="1">
        <f>(1-ABS(1 - table2[[#This Row],[E_coverage_ratio]]))*100</f>
        <v>89.579170604243942</v>
      </c>
      <c r="V3564" s="1">
        <f>(1-ABS(1 - table2[[#This Row],[E_error_ratio]]))*100</f>
        <v>99.975703408140632</v>
      </c>
      <c r="W3564" s="1">
        <f>(1-ABS(1 - table2[[#This Row],[EP_coverage_ratio]]))*100</f>
        <v>99.696336513549227</v>
      </c>
      <c r="X3564" s="1">
        <f>(1-ABS(1 - table2[[#This Row],[EP_error_ratio]]))*100</f>
        <v>99.995342117032521</v>
      </c>
      <c r="Y3564" s="1">
        <f>(1-ABS(1 - table2[[#This Row],[EP_polymorphism_ratio]]))*100</f>
        <v>99.140381052401409</v>
      </c>
    </row>
    <row r="3565" spans="1:25" x14ac:dyDescent="0.3">
      <c r="A3565">
        <v>4</v>
      </c>
      <c r="B3565">
        <v>32</v>
      </c>
      <c r="C3565">
        <v>8.0000000000000002E-3</v>
      </c>
      <c r="D3565">
        <v>8.0000000000000002E-3</v>
      </c>
      <c r="E3565">
        <v>0.27836071651059952</v>
      </c>
      <c r="F3565">
        <v>28.678832575134663</v>
      </c>
      <c r="G3565">
        <v>8.2753029546235469E-3</v>
      </c>
      <c r="H3565">
        <v>-4410719.6543150013</v>
      </c>
      <c r="I3565">
        <v>31.990514362109167</v>
      </c>
      <c r="J3565">
        <v>7.979046430537368E-3</v>
      </c>
      <c r="K3565">
        <v>0.20612233199556432</v>
      </c>
      <c r="L3565">
        <v>-4385336.2534389002</v>
      </c>
      <c r="M3565">
        <f>table2[[#This Row],[E_coverage]]/table2[[#This Row],[sample_coverage]]</f>
        <v>0.89621351797295823</v>
      </c>
      <c r="N3565">
        <f>table2[[#This Row],[EP_coverage]]/table2[[#This Row],[sample_coverage]]</f>
        <v>0.99970357381591146</v>
      </c>
      <c r="O3565" t="b">
        <f>IF(ABS(table2[[#This Row],[EP_coverage_ratio]] - 1) &lt;= ABS(table2[[#This Row],[E_coverage_ratio]] - 1),TRUE,FALSE)</f>
        <v>1</v>
      </c>
      <c r="P3565" s="1">
        <f>(table2[[#This Row],[E_err]] + 1)/(table2[[#This Row],[sample_err]] + 1)</f>
        <v>1.0002731180105393</v>
      </c>
      <c r="Q3565" s="1">
        <f>(table2[[#This Row],[EP_err]] + 1 )/(table2[[#This Row],[sample_err]] + 1)</f>
        <v>0.99997921272870771</v>
      </c>
      <c r="R3565" s="1">
        <f>(table2[[#This Row],[EP_gamma]] + 1)/(table2[[#This Row],[expected_gamma]] + 1)</f>
        <v>0.94349139207577004</v>
      </c>
      <c r="S3565" s="1">
        <v>9.1183279632665003E-3</v>
      </c>
      <c r="T3565" s="1">
        <f>(table2[[#This Row],[EP_polymorphism]]+0.1)/(table2[[#This Row],[sample_polymorph]]+0.1)</f>
        <v>1.0103548885487639</v>
      </c>
      <c r="U3565" s="1">
        <f>(1-ABS(1 - table2[[#This Row],[E_coverage_ratio]]))*100</f>
        <v>89.62135179729583</v>
      </c>
      <c r="V3565" s="1">
        <f>(1-ABS(1 - table2[[#This Row],[E_error_ratio]]))*100</f>
        <v>99.972688198946074</v>
      </c>
      <c r="W3565" s="1">
        <f>(1-ABS(1 - table2[[#This Row],[EP_coverage_ratio]]))*100</f>
        <v>99.970357381591143</v>
      </c>
      <c r="X3565" s="1">
        <f>(1-ABS(1 - table2[[#This Row],[EP_error_ratio]]))*100</f>
        <v>99.997921272870769</v>
      </c>
      <c r="Y3565" s="1">
        <f>(1-ABS(1 - table2[[#This Row],[EP_polymorphism_ratio]]))*100</f>
        <v>98.964511145123609</v>
      </c>
    </row>
    <row r="3566" spans="1:25" x14ac:dyDescent="0.3">
      <c r="A3566">
        <v>5</v>
      </c>
      <c r="B3566">
        <v>32</v>
      </c>
      <c r="C3566">
        <v>8.0000000000000002E-3</v>
      </c>
      <c r="D3566">
        <v>8.0000000000000002E-3</v>
      </c>
      <c r="E3566">
        <v>0.27989299117648286</v>
      </c>
      <c r="F3566">
        <v>28.66368843298369</v>
      </c>
      <c r="G3566">
        <v>8.2916071206642471E-3</v>
      </c>
      <c r="H3566">
        <v>-4411945.8120956849</v>
      </c>
      <c r="I3566">
        <v>31.946315479446604</v>
      </c>
      <c r="J3566">
        <v>7.9960671508108074E-3</v>
      </c>
      <c r="K3566">
        <v>0.20475405539946837</v>
      </c>
      <c r="L3566">
        <v>-4386904.4882800467</v>
      </c>
      <c r="M3566">
        <f>table2[[#This Row],[E_coverage]]/table2[[#This Row],[sample_coverage]]</f>
        <v>0.89574026353074032</v>
      </c>
      <c r="N3566">
        <f>table2[[#This Row],[EP_coverage]]/table2[[#This Row],[sample_coverage]]</f>
        <v>0.99832235873270636</v>
      </c>
      <c r="O3566" t="b">
        <f>IF(ABS(table2[[#This Row],[EP_coverage_ratio]] - 1) &lt;= ABS(table2[[#This Row],[E_coverage_ratio]] - 1),TRUE,FALSE)</f>
        <v>1</v>
      </c>
      <c r="P3566" s="1">
        <f>(table2[[#This Row],[E_err]] + 1)/(table2[[#This Row],[sample_err]] + 1)</f>
        <v>1.0002892927784368</v>
      </c>
      <c r="Q3566" s="1">
        <f>(table2[[#This Row],[EP_err]] + 1 )/(table2[[#This Row],[sample_err]] + 1)</f>
        <v>0.99999609836389958</v>
      </c>
      <c r="R3566" s="1">
        <f>(table2[[#This Row],[EP_gamma]] + 1)/(table2[[#This Row],[expected_gamma]] + 1)</f>
        <v>0.9412927984643884</v>
      </c>
      <c r="S3566" s="1">
        <v>9.0426361600834896E-3</v>
      </c>
      <c r="T3566" s="1">
        <f>(table2[[#This Row],[EP_polymorphism]]+0.1)/(table2[[#This Row],[sample_polymorph]]+0.1)</f>
        <v>1.0096540385192916</v>
      </c>
      <c r="U3566" s="1">
        <f>(1-ABS(1 - table2[[#This Row],[E_coverage_ratio]]))*100</f>
        <v>89.574026353074032</v>
      </c>
      <c r="V3566" s="1">
        <f>(1-ABS(1 - table2[[#This Row],[E_error_ratio]]))*100</f>
        <v>99.971070722156313</v>
      </c>
      <c r="W3566" s="1">
        <f>(1-ABS(1 - table2[[#This Row],[EP_coverage_ratio]]))*100</f>
        <v>99.832235873270633</v>
      </c>
      <c r="X3566" s="1">
        <f>(1-ABS(1 - table2[[#This Row],[EP_error_ratio]]))*100</f>
        <v>99.999609836389965</v>
      </c>
      <c r="Y3566" s="1">
        <f>(1-ABS(1 - table2[[#This Row],[EP_polymorphism_ratio]]))*100</f>
        <v>99.034596148070847</v>
      </c>
    </row>
    <row r="3567" spans="1:25" x14ac:dyDescent="0.3">
      <c r="A3567">
        <v>6</v>
      </c>
      <c r="B3567">
        <v>32</v>
      </c>
      <c r="C3567">
        <v>8.0000000000000002E-3</v>
      </c>
      <c r="D3567">
        <v>8.0000000000000002E-3</v>
      </c>
      <c r="E3567">
        <v>0.27861414601634998</v>
      </c>
      <c r="F3567">
        <v>28.694965249152368</v>
      </c>
      <c r="G3567">
        <v>8.2869068449482695E-3</v>
      </c>
      <c r="H3567">
        <v>-4407650.0292953243</v>
      </c>
      <c r="I3567">
        <v>31.935668613796025</v>
      </c>
      <c r="J3567">
        <v>7.9937201296311298E-3</v>
      </c>
      <c r="K3567">
        <v>0.20230095070855617</v>
      </c>
      <c r="L3567">
        <v>-4382985.3339801496</v>
      </c>
      <c r="M3567">
        <f>table2[[#This Row],[E_coverage]]/table2[[#This Row],[sample_coverage]]</f>
        <v>0.8967176640360115</v>
      </c>
      <c r="N3567">
        <f>table2[[#This Row],[EP_coverage]]/table2[[#This Row],[sample_coverage]]</f>
        <v>0.99798964418112579</v>
      </c>
      <c r="O3567" t="b">
        <f>IF(ABS(table2[[#This Row],[EP_coverage_ratio]] - 1) &lt;= ABS(table2[[#This Row],[E_coverage_ratio]] - 1),TRUE,FALSE)</f>
        <v>1</v>
      </c>
      <c r="P3567" s="1">
        <f>(table2[[#This Row],[E_err]] + 1)/(table2[[#This Row],[sample_err]] + 1)</f>
        <v>1.0002846298064962</v>
      </c>
      <c r="Q3567" s="1">
        <f>(table2[[#This Row],[EP_err]] + 1 )/(table2[[#This Row],[sample_err]] + 1)</f>
        <v>0.99999376996987221</v>
      </c>
      <c r="R3567" s="1">
        <f>(table2[[#This Row],[EP_gamma]] + 1)/(table2[[#This Row],[expected_gamma]] + 1)</f>
        <v>0.94031569606393361</v>
      </c>
      <c r="S3567" s="1">
        <v>8.9185896506610504E-3</v>
      </c>
      <c r="T3567" s="1">
        <f>(table2[[#This Row],[EP_polymorphism]]+0.1)/(table2[[#This Row],[sample_polymorph]]+0.1)</f>
        <v>1.0085054597283432</v>
      </c>
      <c r="U3567" s="1">
        <f>(1-ABS(1 - table2[[#This Row],[E_coverage_ratio]]))*100</f>
        <v>89.671766403601154</v>
      </c>
      <c r="V3567" s="1">
        <f>(1-ABS(1 - table2[[#This Row],[E_error_ratio]]))*100</f>
        <v>99.971537019350379</v>
      </c>
      <c r="W3567" s="1">
        <f>(1-ABS(1 - table2[[#This Row],[EP_coverage_ratio]]))*100</f>
        <v>99.798964418112575</v>
      </c>
      <c r="X3567" s="1">
        <f>(1-ABS(1 - table2[[#This Row],[EP_error_ratio]]))*100</f>
        <v>99.999376996987223</v>
      </c>
      <c r="Y3567" s="1">
        <f>(1-ABS(1 - table2[[#This Row],[EP_polymorphism_ratio]]))*100</f>
        <v>99.149454027165689</v>
      </c>
    </row>
    <row r="3568" spans="1:25" x14ac:dyDescent="0.3">
      <c r="A3568">
        <v>7</v>
      </c>
      <c r="B3568">
        <v>32</v>
      </c>
      <c r="C3568">
        <v>8.0000000000000002E-3</v>
      </c>
      <c r="D3568">
        <v>8.0000000000000002E-3</v>
      </c>
      <c r="E3568">
        <v>0.27895714999337673</v>
      </c>
      <c r="F3568">
        <v>28.704984987101106</v>
      </c>
      <c r="G3568">
        <v>8.2552237061554613E-3</v>
      </c>
      <c r="H3568">
        <v>-4407824.9438830642</v>
      </c>
      <c r="I3568">
        <v>32.034615317766573</v>
      </c>
      <c r="J3568">
        <v>7.9586516463297195E-3</v>
      </c>
      <c r="K3568">
        <v>0.20684265496831444</v>
      </c>
      <c r="L3568">
        <v>-4382200.2728072712</v>
      </c>
      <c r="M3568">
        <f>table2[[#This Row],[E_coverage]]/table2[[#This Row],[sample_coverage]]</f>
        <v>0.89703078084690957</v>
      </c>
      <c r="N3568">
        <f>table2[[#This Row],[EP_coverage]]/table2[[#This Row],[sample_coverage]]</f>
        <v>1.0010817286802054</v>
      </c>
      <c r="O3568" t="b">
        <f>IF(ABS(table2[[#This Row],[EP_coverage_ratio]] - 1) &lt;= ABS(table2[[#This Row],[E_coverage_ratio]] - 1),TRUE,FALSE)</f>
        <v>1</v>
      </c>
      <c r="P3568" s="1">
        <f>(table2[[#This Row],[E_err]] + 1)/(table2[[#This Row],[sample_err]] + 1)</f>
        <v>1.000253198121186</v>
      </c>
      <c r="Q3568" s="1">
        <f>(table2[[#This Row],[EP_err]] + 1 )/(table2[[#This Row],[sample_err]] + 1)</f>
        <v>0.99995897980786674</v>
      </c>
      <c r="R3568" s="1">
        <f>(table2[[#This Row],[EP_gamma]] + 1)/(table2[[#This Row],[expected_gamma]] + 1)</f>
        <v>0.94361461208810959</v>
      </c>
      <c r="S3568" s="1">
        <v>9.1269398888623697E-3</v>
      </c>
      <c r="T3568" s="1">
        <f>(table2[[#This Row],[EP_polymorphism]]+0.1)/(table2[[#This Row],[sample_polymorph]]+0.1)</f>
        <v>1.0104346286005774</v>
      </c>
      <c r="U3568" s="1">
        <f>(1-ABS(1 - table2[[#This Row],[E_coverage_ratio]]))*100</f>
        <v>89.703078084690958</v>
      </c>
      <c r="V3568" s="1">
        <f>(1-ABS(1 - table2[[#This Row],[E_error_ratio]]))*100</f>
        <v>99.974680187881404</v>
      </c>
      <c r="W3568" s="1">
        <f>(1-ABS(1 - table2[[#This Row],[EP_coverage_ratio]]))*100</f>
        <v>99.891827131979454</v>
      </c>
      <c r="X3568" s="1">
        <f>(1-ABS(1 - table2[[#This Row],[EP_error_ratio]]))*100</f>
        <v>99.99589798078668</v>
      </c>
      <c r="Y3568" s="1">
        <f>(1-ABS(1 - table2[[#This Row],[EP_polymorphism_ratio]]))*100</f>
        <v>98.956537139942256</v>
      </c>
    </row>
    <row r="3569" spans="1:25" x14ac:dyDescent="0.3">
      <c r="A3569">
        <v>8</v>
      </c>
      <c r="B3569">
        <v>32</v>
      </c>
      <c r="C3569">
        <v>8.0000000000000002E-3</v>
      </c>
      <c r="D3569">
        <v>8.0000000000000002E-3</v>
      </c>
      <c r="E3569">
        <v>0.28069012547573208</v>
      </c>
      <c r="F3569">
        <v>28.67858878512704</v>
      </c>
      <c r="G3569">
        <v>8.2852295680257149E-3</v>
      </c>
      <c r="H3569">
        <v>-4411171.6685162047</v>
      </c>
      <c r="I3569">
        <v>31.980583790956146</v>
      </c>
      <c r="J3569">
        <v>7.9892915565784161E-3</v>
      </c>
      <c r="K3569">
        <v>0.20562950059606189</v>
      </c>
      <c r="L3569">
        <v>-4385894.4363184934</v>
      </c>
      <c r="M3569">
        <f>table2[[#This Row],[E_coverage]]/table2[[#This Row],[sample_coverage]]</f>
        <v>0.89620589953522001</v>
      </c>
      <c r="N3569">
        <f>table2[[#This Row],[EP_coverage]]/table2[[#This Row],[sample_coverage]]</f>
        <v>0.99939324346737957</v>
      </c>
      <c r="O3569" t="b">
        <f>IF(ABS(table2[[#This Row],[EP_coverage_ratio]] - 1) &lt;= ABS(table2[[#This Row],[E_coverage_ratio]] - 1),TRUE,FALSE)</f>
        <v>1</v>
      </c>
      <c r="P3569" s="1">
        <f>(table2[[#This Row],[E_err]] + 1)/(table2[[#This Row],[sample_err]] + 1)</f>
        <v>1.0002829658412955</v>
      </c>
      <c r="Q3569" s="1">
        <f>(table2[[#This Row],[EP_err]] + 1 )/(table2[[#This Row],[sample_err]] + 1)</f>
        <v>0.99998937654422471</v>
      </c>
      <c r="R3569" s="1">
        <f>(table2[[#This Row],[EP_gamma]] + 1)/(table2[[#This Row],[expected_gamma]] + 1)</f>
        <v>0.94139048674886305</v>
      </c>
      <c r="S3569" s="1">
        <v>9.0967232757139804E-3</v>
      </c>
      <c r="T3569" s="1">
        <f>(table2[[#This Row],[EP_polymorphism]]+0.1)/(table2[[#This Row],[sample_polymorph]]+0.1)</f>
        <v>1.0101548451454998</v>
      </c>
      <c r="U3569" s="1">
        <f>(1-ABS(1 - table2[[#This Row],[E_coverage_ratio]]))*100</f>
        <v>89.620589953522</v>
      </c>
      <c r="V3569" s="1">
        <f>(1-ABS(1 - table2[[#This Row],[E_error_ratio]]))*100</f>
        <v>99.971703415870451</v>
      </c>
      <c r="W3569" s="1">
        <f>(1-ABS(1 - table2[[#This Row],[EP_coverage_ratio]]))*100</f>
        <v>99.939324346737962</v>
      </c>
      <c r="X3569" s="1">
        <f>(1-ABS(1 - table2[[#This Row],[EP_error_ratio]]))*100</f>
        <v>99.998937654422477</v>
      </c>
      <c r="Y3569" s="1">
        <f>(1-ABS(1 - table2[[#This Row],[EP_polymorphism_ratio]]))*100</f>
        <v>98.984515485450018</v>
      </c>
    </row>
    <row r="3570" spans="1:25" x14ac:dyDescent="0.3">
      <c r="A3570">
        <v>9</v>
      </c>
      <c r="B3570">
        <v>32</v>
      </c>
      <c r="C3570">
        <v>8.0000000000000002E-3</v>
      </c>
      <c r="D3570">
        <v>8.0000000000000002E-3</v>
      </c>
      <c r="E3570">
        <v>0.27952080748345709</v>
      </c>
      <c r="F3570">
        <v>28.663910702515068</v>
      </c>
      <c r="G3570">
        <v>8.2724250824719112E-3</v>
      </c>
      <c r="H3570">
        <v>-4408998.7271169983</v>
      </c>
      <c r="I3570">
        <v>31.906840700541778</v>
      </c>
      <c r="J3570">
        <v>7.9797426116646735E-3</v>
      </c>
      <c r="K3570">
        <v>0.20263746346041375</v>
      </c>
      <c r="L3570">
        <v>-4384370.6095757904</v>
      </c>
      <c r="M3570">
        <f>table2[[#This Row],[E_coverage]]/table2[[#This Row],[sample_coverage]]</f>
        <v>0.89574720945359587</v>
      </c>
      <c r="N3570">
        <f>table2[[#This Row],[EP_coverage]]/table2[[#This Row],[sample_coverage]]</f>
        <v>0.99708877189193057</v>
      </c>
      <c r="O3570" t="b">
        <f>IF(ABS(table2[[#This Row],[EP_coverage_ratio]] - 1) &lt;= ABS(table2[[#This Row],[E_coverage_ratio]] - 1),TRUE,FALSE)</f>
        <v>1</v>
      </c>
      <c r="P3570" s="1">
        <f>(table2[[#This Row],[E_err]] + 1)/(table2[[#This Row],[sample_err]] + 1)</f>
        <v>1.0002702629786429</v>
      </c>
      <c r="Q3570" s="1">
        <f>(table2[[#This Row],[EP_err]] + 1 )/(table2[[#This Row],[sample_err]] + 1)</f>
        <v>0.99997990338458786</v>
      </c>
      <c r="R3570" s="1">
        <f>(table2[[#This Row],[EP_gamma]] + 1)/(table2[[#This Row],[expected_gamma]] + 1)</f>
        <v>0.93991239253525194</v>
      </c>
      <c r="S3570" s="1">
        <v>8.9350176504495692E-3</v>
      </c>
      <c r="T3570" s="1">
        <f>(table2[[#This Row],[EP_polymorphism]]+0.1)/(table2[[#This Row],[sample_polymorph]]+0.1)</f>
        <v>1.0086575708374961</v>
      </c>
      <c r="U3570" s="1">
        <f>(1-ABS(1 - table2[[#This Row],[E_coverage_ratio]]))*100</f>
        <v>89.574720945359587</v>
      </c>
      <c r="V3570" s="1">
        <f>(1-ABS(1 - table2[[#This Row],[E_error_ratio]]))*100</f>
        <v>99.972973702135718</v>
      </c>
      <c r="W3570" s="1">
        <f>(1-ABS(1 - table2[[#This Row],[EP_coverage_ratio]]))*100</f>
        <v>99.708877189193061</v>
      </c>
      <c r="X3570" s="1">
        <f>(1-ABS(1 - table2[[#This Row],[EP_error_ratio]]))*100</f>
        <v>99.997990338458791</v>
      </c>
      <c r="Y3570" s="1">
        <f>(1-ABS(1 - table2[[#This Row],[EP_polymorphism_ratio]]))*100</f>
        <v>99.134242916250386</v>
      </c>
    </row>
    <row r="3571" spans="1:25" x14ac:dyDescent="0.3">
      <c r="A3571">
        <v>10</v>
      </c>
      <c r="B3571">
        <v>32</v>
      </c>
      <c r="C3571">
        <v>8.0000000000000002E-3</v>
      </c>
      <c r="D3571">
        <v>8.0000000000000002E-3</v>
      </c>
      <c r="E3571">
        <v>0.27955818613935018</v>
      </c>
      <c r="F3571">
        <v>28.672859405030561</v>
      </c>
      <c r="G3571">
        <v>8.2723634549629506E-3</v>
      </c>
      <c r="H3571">
        <v>-4410458.6244533807</v>
      </c>
      <c r="I3571">
        <v>31.96852394263761</v>
      </c>
      <c r="J3571">
        <v>7.9773927723933921E-3</v>
      </c>
      <c r="K3571">
        <v>0.20530693810259537</v>
      </c>
      <c r="L3571">
        <v>-4385268.0389580745</v>
      </c>
      <c r="M3571">
        <f>table2[[#This Row],[E_coverage]]/table2[[#This Row],[sample_coverage]]</f>
        <v>0.89602685640720503</v>
      </c>
      <c r="N3571">
        <f>table2[[#This Row],[EP_coverage]]/table2[[#This Row],[sample_coverage]]</f>
        <v>0.99901637320742531</v>
      </c>
      <c r="O3571" t="b">
        <f>IF(ABS(table2[[#This Row],[EP_coverage_ratio]] - 1) &lt;= ABS(table2[[#This Row],[E_coverage_ratio]] - 1),TRUE,FALSE)</f>
        <v>1</v>
      </c>
      <c r="P3571" s="1">
        <f>(table2[[#This Row],[E_err]] + 1)/(table2[[#This Row],[sample_err]] + 1)</f>
        <v>1.000270201840241</v>
      </c>
      <c r="Q3571" s="1">
        <f>(table2[[#This Row],[EP_err]] + 1 )/(table2[[#This Row],[sample_err]] + 1)</f>
        <v>0.99997757219483474</v>
      </c>
      <c r="R3571" s="1">
        <f>(table2[[#This Row],[EP_gamma]] + 1)/(table2[[#This Row],[expected_gamma]] + 1)</f>
        <v>0.94197118283398762</v>
      </c>
      <c r="S3571" s="1">
        <v>9.0848617181249394E-3</v>
      </c>
      <c r="T3571" s="1">
        <f>(table2[[#This Row],[EP_polymorphism]]+0.1)/(table2[[#This Row],[sample_polymorph]]+0.1)</f>
        <v>1.0100450159085641</v>
      </c>
      <c r="U3571" s="1">
        <f>(1-ABS(1 - table2[[#This Row],[E_coverage_ratio]]))*100</f>
        <v>89.602685640720509</v>
      </c>
      <c r="V3571" s="1">
        <f>(1-ABS(1 - table2[[#This Row],[E_error_ratio]]))*100</f>
        <v>99.972979815975904</v>
      </c>
      <c r="W3571" s="1">
        <f>(1-ABS(1 - table2[[#This Row],[EP_coverage_ratio]]))*100</f>
        <v>99.901637320742537</v>
      </c>
      <c r="X3571" s="1">
        <f>(1-ABS(1 - table2[[#This Row],[EP_error_ratio]]))*100</f>
        <v>99.997757219483475</v>
      </c>
      <c r="Y3571" s="1">
        <f>(1-ABS(1 - table2[[#This Row],[EP_polymorphism_ratio]]))*100</f>
        <v>98.995498409143593</v>
      </c>
    </row>
    <row r="3572" spans="1:25" x14ac:dyDescent="0.3">
      <c r="A3572">
        <v>1</v>
      </c>
      <c r="B3572">
        <v>32</v>
      </c>
      <c r="C3572">
        <v>8.0000000000000002E-3</v>
      </c>
      <c r="D3572">
        <v>1.6E-2</v>
      </c>
      <c r="E3572">
        <v>0.44155462567617071</v>
      </c>
      <c r="F3572">
        <v>26.094463680169376</v>
      </c>
      <c r="G3572">
        <v>8.3745310879039438E-3</v>
      </c>
      <c r="H3572">
        <v>-4709960.0208648546</v>
      </c>
      <c r="I3572">
        <v>32.051291441922878</v>
      </c>
      <c r="J3572">
        <v>7.9742691669935466E-3</v>
      </c>
      <c r="K3572">
        <v>0.36532208752421313</v>
      </c>
      <c r="L3572">
        <v>-4656549.9540077932</v>
      </c>
      <c r="M3572">
        <f>table2[[#This Row],[E_coverage]]/table2[[#This Row],[sample_coverage]]</f>
        <v>0.815451990005293</v>
      </c>
      <c r="N3572">
        <f>table2[[#This Row],[EP_coverage]]/table2[[#This Row],[sample_coverage]]</f>
        <v>1.0016028575600899</v>
      </c>
      <c r="O3572" t="b">
        <f>IF(ABS(table2[[#This Row],[EP_coverage_ratio]] - 1) &lt;= ABS(table2[[#This Row],[E_coverage_ratio]] - 1),TRUE,FALSE)</f>
        <v>1</v>
      </c>
      <c r="P3572" s="1">
        <f>(table2[[#This Row],[E_err]] + 1)/(table2[[#This Row],[sample_err]] + 1)</f>
        <v>1.0003715586189523</v>
      </c>
      <c r="Q3572" s="1">
        <f>(table2[[#This Row],[EP_err]] + 1 )/(table2[[#This Row],[sample_err]] + 1)</f>
        <v>0.99997447337995382</v>
      </c>
      <c r="R3572" s="1">
        <f>(table2[[#This Row],[EP_gamma]] + 1)/(table2[[#This Row],[expected_gamma]] + 1)</f>
        <v>0.94711782904778918</v>
      </c>
      <c r="S3572" s="1">
        <v>1.8065514680976499E-2</v>
      </c>
      <c r="T3572" s="1">
        <f>(table2[[#This Row],[EP_polymorphism]]+0.1)/(table2[[#This Row],[sample_polymorph]]+0.1)</f>
        <v>1.0178061610429008</v>
      </c>
      <c r="U3572" s="1">
        <f>(1-ABS(1 - table2[[#This Row],[E_coverage_ratio]]))*100</f>
        <v>81.545199000529294</v>
      </c>
      <c r="V3572" s="1">
        <f>(1-ABS(1 - table2[[#This Row],[E_error_ratio]]))*100</f>
        <v>99.962844138104771</v>
      </c>
      <c r="W3572" s="1">
        <f>(1-ABS(1 - table2[[#This Row],[EP_coverage_ratio]]))*100</f>
        <v>99.839714243991011</v>
      </c>
      <c r="X3572" s="1">
        <f>(1-ABS(1 - table2[[#This Row],[EP_error_ratio]]))*100</f>
        <v>99.997447337995382</v>
      </c>
      <c r="Y3572" s="1">
        <f>(1-ABS(1 - table2[[#This Row],[EP_polymorphism_ratio]]))*100</f>
        <v>98.219383895709925</v>
      </c>
    </row>
    <row r="3573" spans="1:25" x14ac:dyDescent="0.3">
      <c r="A3573">
        <v>2</v>
      </c>
      <c r="B3573">
        <v>32</v>
      </c>
      <c r="C3573">
        <v>8.0000000000000002E-3</v>
      </c>
      <c r="D3573">
        <v>1.6E-2</v>
      </c>
      <c r="E3573">
        <v>0.44136270533787691</v>
      </c>
      <c r="F3573">
        <v>26.124296434872385</v>
      </c>
      <c r="G3573">
        <v>8.3501135591775247E-3</v>
      </c>
      <c r="H3573">
        <v>-4703863.7714622607</v>
      </c>
      <c r="I3573">
        <v>32.010094051557907</v>
      </c>
      <c r="J3573">
        <v>7.953211576758587E-3</v>
      </c>
      <c r="K3573">
        <v>0.36160013540646063</v>
      </c>
      <c r="L3573">
        <v>-4651267.2289863694</v>
      </c>
      <c r="M3573">
        <f>table2[[#This Row],[E_coverage]]/table2[[#This Row],[sample_coverage]]</f>
        <v>0.81638426358976202</v>
      </c>
      <c r="N3573">
        <f>table2[[#This Row],[EP_coverage]]/table2[[#This Row],[sample_coverage]]</f>
        <v>1.0003154391111846</v>
      </c>
      <c r="O3573" t="b">
        <f>IF(ABS(table2[[#This Row],[EP_coverage_ratio]] - 1) &lt;= ABS(table2[[#This Row],[E_coverage_ratio]] - 1),TRUE,FALSE)</f>
        <v>1</v>
      </c>
      <c r="P3573" s="1">
        <f>(table2[[#This Row],[E_err]] + 1)/(table2[[#This Row],[sample_err]] + 1)</f>
        <v>1.0003473348801364</v>
      </c>
      <c r="Q3573" s="1">
        <f>(table2[[#This Row],[EP_err]] + 1 )/(table2[[#This Row],[sample_err]] + 1)</f>
        <v>0.99995358291345104</v>
      </c>
      <c r="R3573" s="1">
        <f>(table2[[#This Row],[EP_gamma]] + 1)/(table2[[#This Row],[expected_gamma]] + 1)</f>
        <v>0.9446616943563011</v>
      </c>
      <c r="S3573" s="1">
        <v>1.7882213413137799E-2</v>
      </c>
      <c r="T3573" s="1">
        <f>(table2[[#This Row],[EP_polymorphism]]+0.1)/(table2[[#This Row],[sample_polymorph]]+0.1)</f>
        <v>1.0162259776994638</v>
      </c>
      <c r="U3573" s="1">
        <f>(1-ABS(1 - table2[[#This Row],[E_coverage_ratio]]))*100</f>
        <v>81.638426358976204</v>
      </c>
      <c r="V3573" s="1">
        <f>(1-ABS(1 - table2[[#This Row],[E_error_ratio]]))*100</f>
        <v>99.965266511986357</v>
      </c>
      <c r="W3573" s="1">
        <f>(1-ABS(1 - table2[[#This Row],[EP_coverage_ratio]]))*100</f>
        <v>99.968456088881538</v>
      </c>
      <c r="X3573" s="1">
        <f>(1-ABS(1 - table2[[#This Row],[EP_error_ratio]]))*100</f>
        <v>99.995358291345099</v>
      </c>
      <c r="Y3573" s="1">
        <f>(1-ABS(1 - table2[[#This Row],[EP_polymorphism_ratio]]))*100</f>
        <v>98.377402230053619</v>
      </c>
    </row>
    <row r="3574" spans="1:25" x14ac:dyDescent="0.3">
      <c r="A3574">
        <v>3</v>
      </c>
      <c r="B3574">
        <v>32</v>
      </c>
      <c r="C3574">
        <v>8.0000000000000002E-3</v>
      </c>
      <c r="D3574">
        <v>1.6E-2</v>
      </c>
      <c r="E3574">
        <v>0.44170134069457268</v>
      </c>
      <c r="F3574">
        <v>26.074390258315418</v>
      </c>
      <c r="G3574">
        <v>8.3514892298313676E-3</v>
      </c>
      <c r="H3574">
        <v>-4708365.5099360691</v>
      </c>
      <c r="I3574">
        <v>31.967540560392528</v>
      </c>
      <c r="J3574">
        <v>7.9537773597312036E-3</v>
      </c>
      <c r="K3574">
        <v>0.36269426927355009</v>
      </c>
      <c r="L3574">
        <v>-4655753.3847801369</v>
      </c>
      <c r="M3574">
        <f>table2[[#This Row],[E_coverage]]/table2[[#This Row],[sample_coverage]]</f>
        <v>0.81482469557235682</v>
      </c>
      <c r="N3574">
        <f>table2[[#This Row],[EP_coverage]]/table2[[#This Row],[sample_coverage]]</f>
        <v>0.99898564251226651</v>
      </c>
      <c r="O3574" t="b">
        <f>IF(ABS(table2[[#This Row],[EP_coverage_ratio]] - 1) &lt;= ABS(table2[[#This Row],[E_coverage_ratio]] - 1),TRUE,FALSE)</f>
        <v>1</v>
      </c>
      <c r="P3574" s="1">
        <f>(table2[[#This Row],[E_err]] + 1)/(table2[[#This Row],[sample_err]] + 1)</f>
        <v>1.0003486996327691</v>
      </c>
      <c r="Q3574" s="1">
        <f>(table2[[#This Row],[EP_err]] + 1 )/(table2[[#This Row],[sample_err]] + 1)</f>
        <v>0.99995414420608242</v>
      </c>
      <c r="R3574" s="1">
        <f>(table2[[#This Row],[EP_gamma]] + 1)/(table2[[#This Row],[expected_gamma]] + 1)</f>
        <v>0.94519872515138315</v>
      </c>
      <c r="S3574" s="1">
        <v>1.7957061527349698E-2</v>
      </c>
      <c r="T3574" s="1">
        <f>(table2[[#This Row],[EP_polymorphism]]+0.1)/(table2[[#This Row],[sample_polymorph]]+0.1)</f>
        <v>1.0168712200633594</v>
      </c>
      <c r="U3574" s="1">
        <f>(1-ABS(1 - table2[[#This Row],[E_coverage_ratio]]))*100</f>
        <v>81.482469557235675</v>
      </c>
      <c r="V3574" s="1">
        <f>(1-ABS(1 - table2[[#This Row],[E_error_ratio]]))*100</f>
        <v>99.965130036723096</v>
      </c>
      <c r="W3574" s="1">
        <f>(1-ABS(1 - table2[[#This Row],[EP_coverage_ratio]]))*100</f>
        <v>99.898564251226645</v>
      </c>
      <c r="X3574" s="1">
        <f>(1-ABS(1 - table2[[#This Row],[EP_error_ratio]]))*100</f>
        <v>99.995414420608242</v>
      </c>
      <c r="Y3574" s="1">
        <f>(1-ABS(1 - table2[[#This Row],[EP_polymorphism_ratio]]))*100</f>
        <v>98.31287799366406</v>
      </c>
    </row>
    <row r="3575" spans="1:25" x14ac:dyDescent="0.3">
      <c r="A3575">
        <v>4</v>
      </c>
      <c r="B3575">
        <v>32</v>
      </c>
      <c r="C3575">
        <v>8.0000000000000002E-3</v>
      </c>
      <c r="D3575">
        <v>1.6E-2</v>
      </c>
      <c r="E3575">
        <v>0.44162874343308722</v>
      </c>
      <c r="F3575">
        <v>26.085465622336365</v>
      </c>
      <c r="G3575">
        <v>8.3832462811917734E-3</v>
      </c>
      <c r="H3575">
        <v>-4709681.5454428643</v>
      </c>
      <c r="I3575">
        <v>32.001897562772839</v>
      </c>
      <c r="J3575">
        <v>7.9842363531359897E-3</v>
      </c>
      <c r="K3575">
        <v>0.36357819266672492</v>
      </c>
      <c r="L3575">
        <v>-4657130.0377181536</v>
      </c>
      <c r="M3575">
        <f>table2[[#This Row],[E_coverage]]/table2[[#This Row],[sample_coverage]]</f>
        <v>0.8151708006980114</v>
      </c>
      <c r="N3575">
        <f>table2[[#This Row],[EP_coverage]]/table2[[#This Row],[sample_coverage]]</f>
        <v>1.0000592988366512</v>
      </c>
      <c r="O3575" t="b">
        <f>IF(ABS(table2[[#This Row],[EP_coverage_ratio]] - 1) &lt;= ABS(table2[[#This Row],[E_coverage_ratio]] - 1),TRUE,FALSE)</f>
        <v>1</v>
      </c>
      <c r="P3575" s="1">
        <f>(table2[[#This Row],[E_err]] + 1)/(table2[[#This Row],[sample_err]] + 1)</f>
        <v>1.0003802046440393</v>
      </c>
      <c r="Q3575" s="1">
        <f>(table2[[#This Row],[EP_err]] + 1 )/(table2[[#This Row],[sample_err]] + 1)</f>
        <v>0.99998436146144443</v>
      </c>
      <c r="R3575" s="1">
        <f>(table2[[#This Row],[EP_gamma]] + 1)/(table2[[#This Row],[expected_gamma]] + 1)</f>
        <v>0.9458594654678617</v>
      </c>
      <c r="S3575" s="1">
        <v>1.8024484073167899E-2</v>
      </c>
      <c r="T3575" s="1">
        <f>(table2[[#This Row],[EP_polymorphism]]+0.1)/(table2[[#This Row],[sample_polymorph]]+0.1)</f>
        <v>1.0174524489066197</v>
      </c>
      <c r="U3575" s="1">
        <f>(1-ABS(1 - table2[[#This Row],[E_coverage_ratio]]))*100</f>
        <v>81.517080069801139</v>
      </c>
      <c r="V3575" s="1">
        <f>(1-ABS(1 - table2[[#This Row],[E_error_ratio]]))*100</f>
        <v>99.961979535596072</v>
      </c>
      <c r="W3575" s="1">
        <f>(1-ABS(1 - table2[[#This Row],[EP_coverage_ratio]]))*100</f>
        <v>99.994070116334882</v>
      </c>
      <c r="X3575" s="1">
        <f>(1-ABS(1 - table2[[#This Row],[EP_error_ratio]]))*100</f>
        <v>99.998436146144442</v>
      </c>
      <c r="Y3575" s="1">
        <f>(1-ABS(1 - table2[[#This Row],[EP_polymorphism_ratio]]))*100</f>
        <v>98.254755109338035</v>
      </c>
    </row>
    <row r="3576" spans="1:25" x14ac:dyDescent="0.3">
      <c r="A3576">
        <v>5</v>
      </c>
      <c r="B3576">
        <v>32</v>
      </c>
      <c r="C3576">
        <v>8.0000000000000002E-3</v>
      </c>
      <c r="D3576">
        <v>1.6E-2</v>
      </c>
      <c r="E3576">
        <v>0.44102149001682378</v>
      </c>
      <c r="F3576">
        <v>26.080954591610045</v>
      </c>
      <c r="G3576">
        <v>8.3848663739401665E-3</v>
      </c>
      <c r="H3576">
        <v>-4708807.9956918601</v>
      </c>
      <c r="I3576">
        <v>31.938633312214776</v>
      </c>
      <c r="J3576">
        <v>7.986461052569999E-3</v>
      </c>
      <c r="K3576">
        <v>0.36097437733250876</v>
      </c>
      <c r="L3576">
        <v>-4656735.4137745136</v>
      </c>
      <c r="M3576">
        <f>table2[[#This Row],[E_coverage]]/table2[[#This Row],[sample_coverage]]</f>
        <v>0.8150298309878139</v>
      </c>
      <c r="N3576">
        <f>table2[[#This Row],[EP_coverage]]/table2[[#This Row],[sample_coverage]]</f>
        <v>0.99808229100671175</v>
      </c>
      <c r="O3576" t="b">
        <f>IF(ABS(table2[[#This Row],[EP_coverage_ratio]] - 1) &lt;= ABS(table2[[#This Row],[E_coverage_ratio]] - 1),TRUE,FALSE)</f>
        <v>1</v>
      </c>
      <c r="P3576" s="1">
        <f>(table2[[#This Row],[E_err]] + 1)/(table2[[#This Row],[sample_err]] + 1)</f>
        <v>1.0003818118789087</v>
      </c>
      <c r="Q3576" s="1">
        <f>(table2[[#This Row],[EP_err]] + 1 )/(table2[[#This Row],[sample_err]] + 1)</f>
        <v>0.99998656850453371</v>
      </c>
      <c r="R3576" s="1">
        <f>(table2[[#This Row],[EP_gamma]] + 1)/(table2[[#This Row],[expected_gamma]] + 1)</f>
        <v>0.94445113189576346</v>
      </c>
      <c r="S3576" s="1">
        <v>1.7828751049841898E-2</v>
      </c>
      <c r="T3576" s="1">
        <f>(table2[[#This Row],[EP_polymorphism]]+0.1)/(table2[[#This Row],[sample_polymorph]]+0.1)</f>
        <v>1.0157650952572577</v>
      </c>
      <c r="U3576" s="1">
        <f>(1-ABS(1 - table2[[#This Row],[E_coverage_ratio]]))*100</f>
        <v>81.502983098781385</v>
      </c>
      <c r="V3576" s="1">
        <f>(1-ABS(1 - table2[[#This Row],[E_error_ratio]]))*100</f>
        <v>99.961818812109129</v>
      </c>
      <c r="W3576" s="1">
        <f>(1-ABS(1 - table2[[#This Row],[EP_coverage_ratio]]))*100</f>
        <v>99.80822910067117</v>
      </c>
      <c r="X3576" s="1">
        <f>(1-ABS(1 - table2[[#This Row],[EP_error_ratio]]))*100</f>
        <v>99.998656850453372</v>
      </c>
      <c r="Y3576" s="1">
        <f>(1-ABS(1 - table2[[#This Row],[EP_polymorphism_ratio]]))*100</f>
        <v>98.423490474274232</v>
      </c>
    </row>
    <row r="3577" spans="1:25" x14ac:dyDescent="0.3">
      <c r="A3577">
        <v>6</v>
      </c>
      <c r="B3577">
        <v>32</v>
      </c>
      <c r="C3577">
        <v>8.0000000000000002E-3</v>
      </c>
      <c r="D3577">
        <v>1.6E-2</v>
      </c>
      <c r="E3577">
        <v>0.44030537928674612</v>
      </c>
      <c r="F3577">
        <v>26.0824251344186</v>
      </c>
      <c r="G3577">
        <v>8.3582270287008067E-3</v>
      </c>
      <c r="H3577">
        <v>-4707616.1442459291</v>
      </c>
      <c r="I3577">
        <v>31.962038127613322</v>
      </c>
      <c r="J3577">
        <v>7.9607019045811779E-3</v>
      </c>
      <c r="K3577">
        <v>0.36193407560216023</v>
      </c>
      <c r="L3577">
        <v>-4655147.0625608983</v>
      </c>
      <c r="M3577">
        <f>table2[[#This Row],[E_coverage]]/table2[[#This Row],[sample_coverage]]</f>
        <v>0.81507578545058124</v>
      </c>
      <c r="N3577">
        <f>table2[[#This Row],[EP_coverage]]/table2[[#This Row],[sample_coverage]]</f>
        <v>0.99881369148791632</v>
      </c>
      <c r="O3577" t="b">
        <f>IF(ABS(table2[[#This Row],[EP_coverage_ratio]] - 1) &lt;= ABS(table2[[#This Row],[E_coverage_ratio]] - 1),TRUE,FALSE)</f>
        <v>1</v>
      </c>
      <c r="P3577" s="1">
        <f>(table2[[#This Row],[E_err]] + 1)/(table2[[#This Row],[sample_err]] + 1)</f>
        <v>1.0003553839570445</v>
      </c>
      <c r="Q3577" s="1">
        <f>(table2[[#This Row],[EP_err]] + 1 )/(table2[[#This Row],[sample_err]] + 1)</f>
        <v>0.9999610137942273</v>
      </c>
      <c r="R3577" s="1">
        <f>(table2[[#This Row],[EP_gamma]] + 1)/(table2[[#This Row],[expected_gamma]] + 1)</f>
        <v>0.94558702285525298</v>
      </c>
      <c r="S3577" s="1">
        <v>1.7903666343017498E-2</v>
      </c>
      <c r="T3577" s="1">
        <f>(table2[[#This Row],[EP_polymorphism]]+0.1)/(table2[[#This Row],[sample_polymorph]]+0.1)</f>
        <v>1.0164109167501509</v>
      </c>
      <c r="U3577" s="1">
        <f>(1-ABS(1 - table2[[#This Row],[E_coverage_ratio]]))*100</f>
        <v>81.507578545058124</v>
      </c>
      <c r="V3577" s="1">
        <f>(1-ABS(1 - table2[[#This Row],[E_error_ratio]]))*100</f>
        <v>99.964461604295551</v>
      </c>
      <c r="W3577" s="1">
        <f>(1-ABS(1 - table2[[#This Row],[EP_coverage_ratio]]))*100</f>
        <v>99.881369148791634</v>
      </c>
      <c r="X3577" s="1">
        <f>(1-ABS(1 - table2[[#This Row],[EP_error_ratio]]))*100</f>
        <v>99.996101379422726</v>
      </c>
      <c r="Y3577" s="1">
        <f>(1-ABS(1 - table2[[#This Row],[EP_polymorphism_ratio]]))*100</f>
        <v>98.35890832498491</v>
      </c>
    </row>
    <row r="3578" spans="1:25" x14ac:dyDescent="0.3">
      <c r="A3578">
        <v>7</v>
      </c>
      <c r="B3578">
        <v>32</v>
      </c>
      <c r="C3578">
        <v>8.0000000000000002E-3</v>
      </c>
      <c r="D3578">
        <v>1.6E-2</v>
      </c>
      <c r="E3578">
        <v>0.44134960949069196</v>
      </c>
      <c r="F3578">
        <v>26.108788758048526</v>
      </c>
      <c r="G3578">
        <v>8.3472908838296816E-3</v>
      </c>
      <c r="H3578">
        <v>-4703132.7883569105</v>
      </c>
      <c r="I3578">
        <v>31.928869955829768</v>
      </c>
      <c r="J3578">
        <v>7.9510682779381989E-3</v>
      </c>
      <c r="K3578">
        <v>0.35881159930014306</v>
      </c>
      <c r="L3578">
        <v>-4651239.4151347475</v>
      </c>
      <c r="M3578">
        <f>table2[[#This Row],[E_coverage]]/table2[[#This Row],[sample_coverage]]</f>
        <v>0.81589964868901643</v>
      </c>
      <c r="N3578">
        <f>table2[[#This Row],[EP_coverage]]/table2[[#This Row],[sample_coverage]]</f>
        <v>0.99777718611968025</v>
      </c>
      <c r="O3578" t="b">
        <f>IF(ABS(table2[[#This Row],[EP_coverage_ratio]] - 1) &lt;= ABS(table2[[#This Row],[E_coverage_ratio]] - 1),TRUE,FALSE)</f>
        <v>1</v>
      </c>
      <c r="P3578" s="1">
        <f>(table2[[#This Row],[E_err]] + 1)/(table2[[#This Row],[sample_err]] + 1)</f>
        <v>1.0003445346069737</v>
      </c>
      <c r="Q3578" s="1">
        <f>(table2[[#This Row],[EP_err]] + 1 )/(table2[[#This Row],[sample_err]] + 1)</f>
        <v>0.99995145662493867</v>
      </c>
      <c r="R3578" s="1">
        <f>(table2[[#This Row],[EP_gamma]] + 1)/(table2[[#This Row],[expected_gamma]] + 1)</f>
        <v>0.94273560720655825</v>
      </c>
      <c r="S3578" s="1">
        <v>1.7682805748577501E-2</v>
      </c>
      <c r="T3578" s="1">
        <f>(table2[[#This Row],[EP_polymorphism]]+0.1)/(table2[[#This Row],[sample_polymorph]]+0.1)</f>
        <v>1.0145069461084268</v>
      </c>
      <c r="U3578" s="1">
        <f>(1-ABS(1 - table2[[#This Row],[E_coverage_ratio]]))*100</f>
        <v>81.589964868901646</v>
      </c>
      <c r="V3578" s="1">
        <f>(1-ABS(1 - table2[[#This Row],[E_error_ratio]]))*100</f>
        <v>99.965546539302636</v>
      </c>
      <c r="W3578" s="1">
        <f>(1-ABS(1 - table2[[#This Row],[EP_coverage_ratio]]))*100</f>
        <v>99.777718611968027</v>
      </c>
      <c r="X3578" s="1">
        <f>(1-ABS(1 - table2[[#This Row],[EP_error_ratio]]))*100</f>
        <v>99.995145662493869</v>
      </c>
      <c r="Y3578" s="1">
        <f>(1-ABS(1 - table2[[#This Row],[EP_polymorphism_ratio]]))*100</f>
        <v>98.549305389157311</v>
      </c>
    </row>
    <row r="3579" spans="1:25" x14ac:dyDescent="0.3">
      <c r="A3579">
        <v>8</v>
      </c>
      <c r="B3579">
        <v>32</v>
      </c>
      <c r="C3579">
        <v>8.0000000000000002E-3</v>
      </c>
      <c r="D3579">
        <v>1.6E-2</v>
      </c>
      <c r="E3579">
        <v>0.44227895754017282</v>
      </c>
      <c r="F3579">
        <v>26.070017360474694</v>
      </c>
      <c r="G3579">
        <v>8.3783636867966402E-3</v>
      </c>
      <c r="H3579">
        <v>-4709493.2014517859</v>
      </c>
      <c r="I3579">
        <v>31.924353942428532</v>
      </c>
      <c r="J3579">
        <v>7.9799273272329659E-3</v>
      </c>
      <c r="K3579">
        <v>0.36098246359580521</v>
      </c>
      <c r="L3579">
        <v>-4657316.0531139662</v>
      </c>
      <c r="M3579">
        <f>table2[[#This Row],[E_coverage]]/table2[[#This Row],[sample_coverage]]</f>
        <v>0.81468804251483418</v>
      </c>
      <c r="N3579">
        <f>table2[[#This Row],[EP_coverage]]/table2[[#This Row],[sample_coverage]]</f>
        <v>0.99763606070089161</v>
      </c>
      <c r="O3579" t="b">
        <f>IF(ABS(table2[[#This Row],[EP_coverage_ratio]] - 1) &lt;= ABS(table2[[#This Row],[E_coverage_ratio]] - 1),TRUE,FALSE)</f>
        <v>1</v>
      </c>
      <c r="P3579" s="1">
        <f>(table2[[#This Row],[E_err]] + 1)/(table2[[#This Row],[sample_err]] + 1)</f>
        <v>1.0003753608003936</v>
      </c>
      <c r="Q3579" s="1">
        <f>(table2[[#This Row],[EP_err]] + 1 )/(table2[[#This Row],[sample_err]] + 1)</f>
        <v>0.99998008663415971</v>
      </c>
      <c r="R3579" s="1">
        <f>(table2[[#This Row],[EP_gamma]] + 1)/(table2[[#This Row],[expected_gamma]] + 1)</f>
        <v>0.94363330788447475</v>
      </c>
      <c r="S3579" s="1">
        <v>1.7825983469913199E-2</v>
      </c>
      <c r="T3579" s="1">
        <f>(table2[[#This Row],[EP_polymorphism]]+0.1)/(table2[[#This Row],[sample_polymorph]]+0.1)</f>
        <v>1.0157412368095966</v>
      </c>
      <c r="U3579" s="1">
        <f>(1-ABS(1 - table2[[#This Row],[E_coverage_ratio]]))*100</f>
        <v>81.468804251483419</v>
      </c>
      <c r="V3579" s="1">
        <f>(1-ABS(1 - table2[[#This Row],[E_error_ratio]]))*100</f>
        <v>99.962463919960641</v>
      </c>
      <c r="W3579" s="1">
        <f>(1-ABS(1 - table2[[#This Row],[EP_coverage_ratio]]))*100</f>
        <v>99.763606070089168</v>
      </c>
      <c r="X3579" s="1">
        <f>(1-ABS(1 - table2[[#This Row],[EP_error_ratio]]))*100</f>
        <v>99.998008663415973</v>
      </c>
      <c r="Y3579" s="1">
        <f>(1-ABS(1 - table2[[#This Row],[EP_polymorphism_ratio]]))*100</f>
        <v>98.425876319040341</v>
      </c>
    </row>
    <row r="3580" spans="1:25" x14ac:dyDescent="0.3">
      <c r="A3580">
        <v>9</v>
      </c>
      <c r="B3580">
        <v>32</v>
      </c>
      <c r="C3580">
        <v>8.0000000000000002E-3</v>
      </c>
      <c r="D3580">
        <v>1.6E-2</v>
      </c>
      <c r="E3580">
        <v>0.44266492526123025</v>
      </c>
      <c r="F3580">
        <v>26.083477919058083</v>
      </c>
      <c r="G3580">
        <v>8.3421138070890813E-3</v>
      </c>
      <c r="H3580">
        <v>-4706924.6515001357</v>
      </c>
      <c r="I3580">
        <v>31.989415779963501</v>
      </c>
      <c r="J3580">
        <v>7.9450313564992537E-3</v>
      </c>
      <c r="K3580">
        <v>0.36312016050641066</v>
      </c>
      <c r="L3580">
        <v>-4654293.5912206545</v>
      </c>
      <c r="M3580">
        <f>table2[[#This Row],[E_coverage]]/table2[[#This Row],[sample_coverage]]</f>
        <v>0.8151086849705651</v>
      </c>
      <c r="N3580">
        <f>table2[[#This Row],[EP_coverage]]/table2[[#This Row],[sample_coverage]]</f>
        <v>0.99966924312385941</v>
      </c>
      <c r="O3580" t="b">
        <f>IF(ABS(table2[[#This Row],[EP_coverage_ratio]] - 1) &lt;= ABS(table2[[#This Row],[E_coverage_ratio]] - 1),TRUE,FALSE)</f>
        <v>1</v>
      </c>
      <c r="P3580" s="1">
        <f>(table2[[#This Row],[E_err]] + 1)/(table2[[#This Row],[sample_err]] + 1)</f>
        <v>1.0003393986181439</v>
      </c>
      <c r="Q3580" s="1">
        <f>(table2[[#This Row],[EP_err]] + 1 )/(table2[[#This Row],[sample_err]] + 1)</f>
        <v>0.99994546761557468</v>
      </c>
      <c r="R3580" s="1">
        <f>(table2[[#This Row],[EP_gamma]] + 1)/(table2[[#This Row],[expected_gamma]] + 1)</f>
        <v>0.94486261961320228</v>
      </c>
      <c r="S3580" s="1">
        <v>1.7959123385136298E-2</v>
      </c>
      <c r="T3580" s="1">
        <f>(table2[[#This Row],[EP_polymorphism]]+0.1)/(table2[[#This Row],[sample_polymorph]]+0.1)</f>
        <v>1.0168889946994508</v>
      </c>
      <c r="U3580" s="1">
        <f>(1-ABS(1 - table2[[#This Row],[E_coverage_ratio]]))*100</f>
        <v>81.510868497056506</v>
      </c>
      <c r="V3580" s="1">
        <f>(1-ABS(1 - table2[[#This Row],[E_error_ratio]]))*100</f>
        <v>99.966060138185611</v>
      </c>
      <c r="W3580" s="1">
        <f>(1-ABS(1 - table2[[#This Row],[EP_coverage_ratio]]))*100</f>
        <v>99.966924312385942</v>
      </c>
      <c r="X3580" s="1">
        <f>(1-ABS(1 - table2[[#This Row],[EP_error_ratio]]))*100</f>
        <v>99.994546761557473</v>
      </c>
      <c r="Y3580" s="1">
        <f>(1-ABS(1 - table2[[#This Row],[EP_polymorphism_ratio]]))*100</f>
        <v>98.311100530054915</v>
      </c>
    </row>
    <row r="3581" spans="1:25" x14ac:dyDescent="0.3">
      <c r="A3581">
        <v>10</v>
      </c>
      <c r="B3581">
        <v>32</v>
      </c>
      <c r="C3581">
        <v>8.0000000000000002E-3</v>
      </c>
      <c r="D3581">
        <v>1.6E-2</v>
      </c>
      <c r="E3581">
        <v>0.44323746260240987</v>
      </c>
      <c r="F3581">
        <v>26.067509345078129</v>
      </c>
      <c r="G3581">
        <v>8.3379507541527492E-3</v>
      </c>
      <c r="H3581">
        <v>-4707343.5199257312</v>
      </c>
      <c r="I3581">
        <v>31.933661352375697</v>
      </c>
      <c r="J3581">
        <v>7.9409324813718967E-3</v>
      </c>
      <c r="K3581">
        <v>0.36155670231795278</v>
      </c>
      <c r="L3581">
        <v>-4654931.6664238069</v>
      </c>
      <c r="M3581">
        <f>table2[[#This Row],[E_coverage]]/table2[[#This Row],[sample_coverage]]</f>
        <v>0.81460966703369153</v>
      </c>
      <c r="N3581">
        <f>table2[[#This Row],[EP_coverage]]/table2[[#This Row],[sample_coverage]]</f>
        <v>0.99792691726174054</v>
      </c>
      <c r="O3581" t="b">
        <f>IF(ABS(table2[[#This Row],[EP_coverage_ratio]] - 1) &lt;= ABS(table2[[#This Row],[E_coverage_ratio]] - 1),TRUE,FALSE)</f>
        <v>1</v>
      </c>
      <c r="P3581" s="1">
        <f>(table2[[#This Row],[E_err]] + 1)/(table2[[#This Row],[sample_err]] + 1)</f>
        <v>1.0003352686053102</v>
      </c>
      <c r="Q3581" s="1">
        <f>(table2[[#This Row],[EP_err]] + 1 )/(table2[[#This Row],[sample_err]] + 1)</f>
        <v>0.99994140127120235</v>
      </c>
      <c r="R3581" s="1">
        <f>(table2[[#This Row],[EP_gamma]] + 1)/(table2[[#This Row],[expected_gamma]] + 1)</f>
        <v>0.94340448997410853</v>
      </c>
      <c r="S3581" s="1">
        <v>1.7853530725082299E-2</v>
      </c>
      <c r="T3581" s="1">
        <f>(table2[[#This Row],[EP_polymorphism]]+0.1)/(table2[[#This Row],[sample_polymorph]]+0.1)</f>
        <v>1.0159787131472613</v>
      </c>
      <c r="U3581" s="1">
        <f>(1-ABS(1 - table2[[#This Row],[E_coverage_ratio]]))*100</f>
        <v>81.460966703369152</v>
      </c>
      <c r="V3581" s="1">
        <f>(1-ABS(1 - table2[[#This Row],[E_error_ratio]]))*100</f>
        <v>99.966473139468974</v>
      </c>
      <c r="W3581" s="1">
        <f>(1-ABS(1 - table2[[#This Row],[EP_coverage_ratio]]))*100</f>
        <v>99.792691726174056</v>
      </c>
      <c r="X3581" s="1">
        <f>(1-ABS(1 - table2[[#This Row],[EP_error_ratio]]))*100</f>
        <v>99.994140127120232</v>
      </c>
      <c r="Y3581" s="1">
        <f>(1-ABS(1 - table2[[#This Row],[EP_polymorphism_ratio]]))*100</f>
        <v>98.402128685273865</v>
      </c>
    </row>
    <row r="3582" spans="1:25" x14ac:dyDescent="0.3">
      <c r="A3582">
        <v>1</v>
      </c>
      <c r="B3582">
        <v>32</v>
      </c>
      <c r="C3582">
        <v>8.0000000000000002E-3</v>
      </c>
      <c r="D3582">
        <v>3.2000000000000001E-2</v>
      </c>
      <c r="E3582">
        <v>0.634981748733766</v>
      </c>
      <c r="F3582">
        <v>22.014050776849103</v>
      </c>
      <c r="G3582">
        <v>8.2660572328712122E-3</v>
      </c>
      <c r="H3582">
        <v>-6414387.9213731885</v>
      </c>
      <c r="I3582">
        <v>31.991595680664691</v>
      </c>
      <c r="J3582">
        <v>7.9616839067719759E-3</v>
      </c>
      <c r="K3582">
        <v>0.56763247223914071</v>
      </c>
      <c r="L3582">
        <v>-6240769.7458483623</v>
      </c>
      <c r="M3582">
        <f>table2[[#This Row],[E_coverage]]/table2[[#This Row],[sample_coverage]]</f>
        <v>0.68793908677653448</v>
      </c>
      <c r="N3582">
        <f>table2[[#This Row],[EP_coverage]]/table2[[#This Row],[sample_coverage]]</f>
        <v>0.9997373650207716</v>
      </c>
      <c r="O3582" t="b">
        <f>IF(ABS(table2[[#This Row],[EP_coverage_ratio]] - 1) &lt;= ABS(table2[[#This Row],[E_coverage_ratio]] - 1),TRUE,FALSE)</f>
        <v>1</v>
      </c>
      <c r="P3582" s="1">
        <f>(table2[[#This Row],[E_err]] + 1)/(table2[[#This Row],[sample_err]] + 1)</f>
        <v>1.0002639456675309</v>
      </c>
      <c r="Q3582" s="1">
        <f>(table2[[#This Row],[EP_err]] + 1 )/(table2[[#This Row],[sample_err]] + 1)</f>
        <v>0.99996198800274994</v>
      </c>
      <c r="R3582" s="1">
        <f>(table2[[#This Row],[EP_gamma]] + 1)/(table2[[#This Row],[expected_gamma]] + 1)</f>
        <v>0.95880732213262643</v>
      </c>
      <c r="S3582" s="1">
        <v>3.3976975631961198E-2</v>
      </c>
      <c r="T3582" s="1">
        <f>(table2[[#This Row],[EP_polymorphism]]+0.1)/(table2[[#This Row],[sample_polymorph]]+0.1)</f>
        <v>1.0149770881209181</v>
      </c>
      <c r="U3582" s="1">
        <f>(1-ABS(1 - table2[[#This Row],[E_coverage_ratio]]))*100</f>
        <v>68.793908677653448</v>
      </c>
      <c r="V3582" s="1">
        <f>(1-ABS(1 - table2[[#This Row],[E_error_ratio]]))*100</f>
        <v>99.973605433246917</v>
      </c>
      <c r="W3582" s="1">
        <f>(1-ABS(1 - table2[[#This Row],[EP_coverage_ratio]]))*100</f>
        <v>99.973736502077159</v>
      </c>
      <c r="X3582" s="1">
        <f>(1-ABS(1 - table2[[#This Row],[EP_error_ratio]]))*100</f>
        <v>99.996198800274996</v>
      </c>
      <c r="Y3582" s="1">
        <f>(1-ABS(1 - table2[[#This Row],[EP_polymorphism_ratio]]))*100</f>
        <v>98.502291187908185</v>
      </c>
    </row>
    <row r="3583" spans="1:25" x14ac:dyDescent="0.3">
      <c r="A3583">
        <v>2</v>
      </c>
      <c r="B3583">
        <v>32</v>
      </c>
      <c r="C3583">
        <v>8.0000000000000002E-3</v>
      </c>
      <c r="D3583">
        <v>3.2000000000000001E-2</v>
      </c>
      <c r="E3583">
        <v>0.63321787134203344</v>
      </c>
      <c r="F3583">
        <v>22.058216305729712</v>
      </c>
      <c r="G3583">
        <v>8.2736569077954836E-3</v>
      </c>
      <c r="H3583">
        <v>-6410533.0991249243</v>
      </c>
      <c r="I3583">
        <v>31.998738172452679</v>
      </c>
      <c r="J3583">
        <v>7.9678921842887603E-3</v>
      </c>
      <c r="K3583">
        <v>0.56511327748710016</v>
      </c>
      <c r="L3583">
        <v>-6235710.3321484951</v>
      </c>
      <c r="M3583">
        <f>table2[[#This Row],[E_coverage]]/table2[[#This Row],[sample_coverage]]</f>
        <v>0.68931925955405349</v>
      </c>
      <c r="N3583">
        <f>table2[[#This Row],[EP_coverage]]/table2[[#This Row],[sample_coverage]]</f>
        <v>0.99996056788914622</v>
      </c>
      <c r="O3583" t="b">
        <f>IF(ABS(table2[[#This Row],[EP_coverage_ratio]] - 1) &lt;= ABS(table2[[#This Row],[E_coverage_ratio]] - 1),TRUE,FALSE)</f>
        <v>1</v>
      </c>
      <c r="P3583" s="1">
        <f>(table2[[#This Row],[E_err]] + 1)/(table2[[#This Row],[sample_err]] + 1)</f>
        <v>1.0002714850275749</v>
      </c>
      <c r="Q3583" s="1">
        <f>(table2[[#This Row],[EP_err]] + 1 )/(table2[[#This Row],[sample_err]] + 1)</f>
        <v>0.9999681470082229</v>
      </c>
      <c r="R3583" s="1">
        <f>(table2[[#This Row],[EP_gamma]] + 1)/(table2[[#This Row],[expected_gamma]] + 1)</f>
        <v>0.9583003620950028</v>
      </c>
      <c r="S3583" s="1">
        <v>3.3613478735440398E-2</v>
      </c>
      <c r="T3583" s="1">
        <f>(table2[[#This Row],[EP_polymorphism]]+0.1)/(table2[[#This Row],[sample_polymorph]]+0.1)</f>
        <v>1.0122233237533365</v>
      </c>
      <c r="U3583" s="1">
        <f>(1-ABS(1 - table2[[#This Row],[E_coverage_ratio]]))*100</f>
        <v>68.931925955405347</v>
      </c>
      <c r="V3583" s="1">
        <f>(1-ABS(1 - table2[[#This Row],[E_error_ratio]]))*100</f>
        <v>99.972851497242516</v>
      </c>
      <c r="W3583" s="1">
        <f>(1-ABS(1 - table2[[#This Row],[EP_coverage_ratio]]))*100</f>
        <v>99.996056788914629</v>
      </c>
      <c r="X3583" s="1">
        <f>(1-ABS(1 - table2[[#This Row],[EP_error_ratio]]))*100</f>
        <v>99.996814700822284</v>
      </c>
      <c r="Y3583" s="1">
        <f>(1-ABS(1 - table2[[#This Row],[EP_polymorphism_ratio]]))*100</f>
        <v>98.77766762466635</v>
      </c>
    </row>
    <row r="3584" spans="1:25" x14ac:dyDescent="0.3">
      <c r="A3584">
        <v>3</v>
      </c>
      <c r="B3584">
        <v>32</v>
      </c>
      <c r="C3584">
        <v>8.0000000000000002E-3</v>
      </c>
      <c r="D3584">
        <v>3.2000000000000001E-2</v>
      </c>
      <c r="E3584">
        <v>0.63237830394516237</v>
      </c>
      <c r="F3584">
        <v>22.051681811789827</v>
      </c>
      <c r="G3584">
        <v>8.2611911618273685E-3</v>
      </c>
      <c r="H3584">
        <v>-6412418.8933056761</v>
      </c>
      <c r="I3584">
        <v>31.985775795281516</v>
      </c>
      <c r="J3584">
        <v>7.9558142705127011E-3</v>
      </c>
      <c r="K3584">
        <v>0.56504028249647165</v>
      </c>
      <c r="L3584">
        <v>-6236176.9333755383</v>
      </c>
      <c r="M3584">
        <f>table2[[#This Row],[E_coverage]]/table2[[#This Row],[sample_coverage]]</f>
        <v>0.68911505661843209</v>
      </c>
      <c r="N3584">
        <f>table2[[#This Row],[EP_coverage]]/table2[[#This Row],[sample_coverage]]</f>
        <v>0.99955549360254736</v>
      </c>
      <c r="O3584" t="b">
        <f>IF(ABS(table2[[#This Row],[EP_coverage_ratio]] - 1) &lt;= ABS(table2[[#This Row],[E_coverage_ratio]] - 1),TRUE,FALSE)</f>
        <v>1</v>
      </c>
      <c r="P3584" s="1">
        <f>(table2[[#This Row],[E_err]] + 1)/(table2[[#This Row],[sample_err]] + 1)</f>
        <v>1.0002591182160985</v>
      </c>
      <c r="Q3584" s="1">
        <f>(table2[[#This Row],[EP_err]] + 1 )/(table2[[#This Row],[sample_err]] + 1)</f>
        <v>0.99995616495090545</v>
      </c>
      <c r="R3584" s="1">
        <f>(table2[[#This Row],[EP_gamma]] + 1)/(table2[[#This Row],[expected_gamma]] + 1)</f>
        <v>0.9587485196991733</v>
      </c>
      <c r="S3584" s="1">
        <v>3.3687039640973901E-2</v>
      </c>
      <c r="T3584" s="1">
        <f>(table2[[#This Row],[EP_polymorphism]]+0.1)/(table2[[#This Row],[sample_polymorph]]+0.1)</f>
        <v>1.0127806033407112</v>
      </c>
      <c r="U3584" s="1">
        <f>(1-ABS(1 - table2[[#This Row],[E_coverage_ratio]]))*100</f>
        <v>68.911505661843208</v>
      </c>
      <c r="V3584" s="1">
        <f>(1-ABS(1 - table2[[#This Row],[E_error_ratio]]))*100</f>
        <v>99.974088178390147</v>
      </c>
      <c r="W3584" s="1">
        <f>(1-ABS(1 - table2[[#This Row],[EP_coverage_ratio]]))*100</f>
        <v>99.955549360254736</v>
      </c>
      <c r="X3584" s="1">
        <f>(1-ABS(1 - table2[[#This Row],[EP_error_ratio]]))*100</f>
        <v>99.995616495090545</v>
      </c>
      <c r="Y3584" s="1">
        <f>(1-ABS(1 - table2[[#This Row],[EP_polymorphism_ratio]]))*100</f>
        <v>98.721939665928886</v>
      </c>
    </row>
    <row r="3585" spans="1:25" x14ac:dyDescent="0.3">
      <c r="A3585">
        <v>4</v>
      </c>
      <c r="B3585">
        <v>32</v>
      </c>
      <c r="C3585">
        <v>8.0000000000000002E-3</v>
      </c>
      <c r="D3585">
        <v>3.2000000000000001E-2</v>
      </c>
      <c r="E3585">
        <v>0.63521528517782611</v>
      </c>
      <c r="F3585">
        <v>22.009367640363013</v>
      </c>
      <c r="G3585">
        <v>8.2655420279198061E-3</v>
      </c>
      <c r="H3585">
        <v>-6415332.6607948691</v>
      </c>
      <c r="I3585">
        <v>31.989748922459828</v>
      </c>
      <c r="J3585">
        <v>7.960954487397167E-3</v>
      </c>
      <c r="K3585">
        <v>0.56793377199401374</v>
      </c>
      <c r="L3585">
        <v>-6241500.7538035968</v>
      </c>
      <c r="M3585">
        <f>table2[[#This Row],[E_coverage]]/table2[[#This Row],[sample_coverage]]</f>
        <v>0.68779273876134417</v>
      </c>
      <c r="N3585">
        <f>table2[[#This Row],[EP_coverage]]/table2[[#This Row],[sample_coverage]]</f>
        <v>0.99967965382686963</v>
      </c>
      <c r="O3585" t="b">
        <f>IF(ABS(table2[[#This Row],[EP_coverage_ratio]] - 1) &lt;= ABS(table2[[#This Row],[E_coverage_ratio]] - 1),TRUE,FALSE)</f>
        <v>1</v>
      </c>
      <c r="P3585" s="1">
        <f>(table2[[#This Row],[E_err]] + 1)/(table2[[#This Row],[sample_err]] + 1)</f>
        <v>1.0002634345515078</v>
      </c>
      <c r="Q3585" s="1">
        <f>(table2[[#This Row],[EP_err]] + 1 )/(table2[[#This Row],[sample_err]] + 1)</f>
        <v>0.99996126437241772</v>
      </c>
      <c r="R3585" s="1">
        <f>(table2[[#This Row],[EP_gamma]] + 1)/(table2[[#This Row],[expected_gamma]] + 1)</f>
        <v>0.95885464513836427</v>
      </c>
      <c r="S3585" s="1">
        <v>3.39657120564541E-2</v>
      </c>
      <c r="T3585" s="1">
        <f>(table2[[#This Row],[EP_polymorphism]]+0.1)/(table2[[#This Row],[sample_polymorph]]+0.1)</f>
        <v>1.0148917580034402</v>
      </c>
      <c r="U3585" s="1">
        <f>(1-ABS(1 - table2[[#This Row],[E_coverage_ratio]]))*100</f>
        <v>68.779273876134411</v>
      </c>
      <c r="V3585" s="1">
        <f>(1-ABS(1 - table2[[#This Row],[E_error_ratio]]))*100</f>
        <v>99.97365654484922</v>
      </c>
      <c r="W3585" s="1">
        <f>(1-ABS(1 - table2[[#This Row],[EP_coverage_ratio]]))*100</f>
        <v>99.96796538268697</v>
      </c>
      <c r="X3585" s="1">
        <f>(1-ABS(1 - table2[[#This Row],[EP_error_ratio]]))*100</f>
        <v>99.99612643724177</v>
      </c>
      <c r="Y3585" s="1">
        <f>(1-ABS(1 - table2[[#This Row],[EP_polymorphism_ratio]]))*100</f>
        <v>98.510824199655971</v>
      </c>
    </row>
    <row r="3586" spans="1:25" x14ac:dyDescent="0.3">
      <c r="A3586">
        <v>5</v>
      </c>
      <c r="B3586">
        <v>32</v>
      </c>
      <c r="C3586">
        <v>8.0000000000000002E-3</v>
      </c>
      <c r="D3586">
        <v>3.2000000000000001E-2</v>
      </c>
      <c r="E3586">
        <v>0.63173143978208057</v>
      </c>
      <c r="F3586">
        <v>22.037584444204999</v>
      </c>
      <c r="G3586">
        <v>8.2376941310032519E-3</v>
      </c>
      <c r="H3586">
        <v>-6416812.4996611644</v>
      </c>
      <c r="I3586">
        <v>32.028578482442668</v>
      </c>
      <c r="J3586">
        <v>7.9357460625957988E-3</v>
      </c>
      <c r="K3586">
        <v>0.56767268498318502</v>
      </c>
      <c r="L3586">
        <v>-6237385.3290347736</v>
      </c>
      <c r="M3586">
        <f>table2[[#This Row],[E_coverage]]/table2[[#This Row],[sample_coverage]]</f>
        <v>0.68867451388140621</v>
      </c>
      <c r="N3586">
        <f>table2[[#This Row],[EP_coverage]]/table2[[#This Row],[sample_coverage]]</f>
        <v>1.0008930775763334</v>
      </c>
      <c r="O3586" t="b">
        <f>IF(ABS(table2[[#This Row],[EP_coverage_ratio]] - 1) &lt;= ABS(table2[[#This Row],[E_coverage_ratio]] - 1),TRUE,FALSE)</f>
        <v>1</v>
      </c>
      <c r="P3586" s="1">
        <f>(table2[[#This Row],[E_err]] + 1)/(table2[[#This Row],[sample_err]] + 1)</f>
        <v>1.000235807669646</v>
      </c>
      <c r="Q3586" s="1">
        <f>(table2[[#This Row],[EP_err]] + 1 )/(table2[[#This Row],[sample_err]] + 1)</f>
        <v>0.99993625601447989</v>
      </c>
      <c r="R3586" s="1">
        <f>(table2[[#This Row],[EP_gamma]] + 1)/(table2[[#This Row],[expected_gamma]] + 1)</f>
        <v>0.96074185173054538</v>
      </c>
      <c r="S3586" s="1">
        <v>3.3971977484854497E-2</v>
      </c>
      <c r="T3586" s="1">
        <f>(table2[[#This Row],[EP_polymorphism]]+0.1)/(table2[[#This Row],[sample_polymorph]]+0.1)</f>
        <v>1.0149392233701098</v>
      </c>
      <c r="U3586" s="1">
        <f>(1-ABS(1 - table2[[#This Row],[E_coverage_ratio]]))*100</f>
        <v>68.867451388140623</v>
      </c>
      <c r="V3586" s="1">
        <f>(1-ABS(1 - table2[[#This Row],[E_error_ratio]]))*100</f>
        <v>99.976419233035401</v>
      </c>
      <c r="W3586" s="1">
        <f>(1-ABS(1 - table2[[#This Row],[EP_coverage_ratio]]))*100</f>
        <v>99.910692242366665</v>
      </c>
      <c r="X3586" s="1">
        <f>(1-ABS(1 - table2[[#This Row],[EP_error_ratio]]))*100</f>
        <v>99.993625601447988</v>
      </c>
      <c r="Y3586" s="1">
        <f>(1-ABS(1 - table2[[#This Row],[EP_polymorphism_ratio]]))*100</f>
        <v>98.506077662989028</v>
      </c>
    </row>
    <row r="3587" spans="1:25" x14ac:dyDescent="0.3">
      <c r="A3587">
        <v>6</v>
      </c>
      <c r="B3587">
        <v>32</v>
      </c>
      <c r="C3587">
        <v>8.0000000000000002E-3</v>
      </c>
      <c r="D3587">
        <v>3.2000000000000001E-2</v>
      </c>
      <c r="E3587">
        <v>0.63342998644696558</v>
      </c>
      <c r="F3587">
        <v>21.994120677083721</v>
      </c>
      <c r="G3587">
        <v>8.257161587729548E-3</v>
      </c>
      <c r="H3587">
        <v>-6417275.2636586949</v>
      </c>
      <c r="I3587">
        <v>32.013132595187145</v>
      </c>
      <c r="J3587">
        <v>7.9549836093870743E-3</v>
      </c>
      <c r="K3587">
        <v>0.56960104793025845</v>
      </c>
      <c r="L3587">
        <v>-6242707.7302763937</v>
      </c>
      <c r="M3587">
        <f>table2[[#This Row],[E_coverage]]/table2[[#This Row],[sample_coverage]]</f>
        <v>0.68731627115886629</v>
      </c>
      <c r="N3587">
        <f>table2[[#This Row],[EP_coverage]]/table2[[#This Row],[sample_coverage]]</f>
        <v>1.0004103935995983</v>
      </c>
      <c r="O3587" t="b">
        <f>IF(ABS(table2[[#This Row],[EP_coverage_ratio]] - 1) &lt;= ABS(table2[[#This Row],[E_coverage_ratio]] - 1),TRUE,FALSE)</f>
        <v>1</v>
      </c>
      <c r="P3587" s="1">
        <f>(table2[[#This Row],[E_err]] + 1)/(table2[[#This Row],[sample_err]] + 1)</f>
        <v>1.0002551206227477</v>
      </c>
      <c r="Q3587" s="1">
        <f>(table2[[#This Row],[EP_err]] + 1 )/(table2[[#This Row],[sample_err]] + 1)</f>
        <v>0.9999553408823284</v>
      </c>
      <c r="R3587" s="1">
        <f>(table2[[#This Row],[EP_gamma]] + 1)/(table2[[#This Row],[expected_gamma]] + 1)</f>
        <v>0.96092337042523157</v>
      </c>
      <c r="S3587" s="1">
        <v>3.4041439172094998E-2</v>
      </c>
      <c r="T3587" s="1">
        <f>(table2[[#This Row],[EP_polymorphism]]+0.1)/(table2[[#This Row],[sample_polymorph]]+0.1)</f>
        <v>1.0154654482734469</v>
      </c>
      <c r="U3587" s="1">
        <f>(1-ABS(1 - table2[[#This Row],[E_coverage_ratio]]))*100</f>
        <v>68.731627115886624</v>
      </c>
      <c r="V3587" s="1">
        <f>(1-ABS(1 - table2[[#This Row],[E_error_ratio]]))*100</f>
        <v>99.974487937725229</v>
      </c>
      <c r="W3587" s="1">
        <f>(1-ABS(1 - table2[[#This Row],[EP_coverage_ratio]]))*100</f>
        <v>99.958960640040175</v>
      </c>
      <c r="X3587" s="1">
        <f>(1-ABS(1 - table2[[#This Row],[EP_error_ratio]]))*100</f>
        <v>99.995534088232844</v>
      </c>
      <c r="Y3587" s="1">
        <f>(1-ABS(1 - table2[[#This Row],[EP_polymorphism_ratio]]))*100</f>
        <v>98.45345517265531</v>
      </c>
    </row>
    <row r="3588" spans="1:25" x14ac:dyDescent="0.3">
      <c r="A3588">
        <v>7</v>
      </c>
      <c r="B3588">
        <v>32</v>
      </c>
      <c r="C3588">
        <v>8.0000000000000002E-3</v>
      </c>
      <c r="D3588">
        <v>3.2000000000000001E-2</v>
      </c>
      <c r="E3588">
        <v>0.633414667740551</v>
      </c>
      <c r="F3588">
        <v>22.009940969915494</v>
      </c>
      <c r="G3588">
        <v>8.2777295928413864E-3</v>
      </c>
      <c r="H3588">
        <v>-6412535.57774367</v>
      </c>
      <c r="I3588">
        <v>31.948365954474557</v>
      </c>
      <c r="J3588">
        <v>7.9748353908024785E-3</v>
      </c>
      <c r="K3588">
        <v>0.56592048448118892</v>
      </c>
      <c r="L3588">
        <v>-6240438.9313975591</v>
      </c>
      <c r="M3588">
        <f>table2[[#This Row],[E_coverage]]/table2[[#This Row],[sample_coverage]]</f>
        <v>0.68781065530985919</v>
      </c>
      <c r="N3588">
        <f>table2[[#This Row],[EP_coverage]]/table2[[#This Row],[sample_coverage]]</f>
        <v>0.99838643607732991</v>
      </c>
      <c r="O3588" t="b">
        <f>IF(ABS(table2[[#This Row],[EP_coverage_ratio]] - 1) &lt;= ABS(table2[[#This Row],[E_coverage_ratio]] - 1),TRUE,FALSE)</f>
        <v>1</v>
      </c>
      <c r="P3588" s="1">
        <f>(table2[[#This Row],[E_err]] + 1)/(table2[[#This Row],[sample_err]] + 1)</f>
        <v>1.0002755253897235</v>
      </c>
      <c r="Q3588" s="1">
        <f>(table2[[#This Row],[EP_err]] + 1 )/(table2[[#This Row],[sample_err]] + 1)</f>
        <v>0.99997503510992303</v>
      </c>
      <c r="R3588" s="1">
        <f>(table2[[#This Row],[EP_gamma]] + 1)/(table2[[#This Row],[expected_gamma]] + 1)</f>
        <v>0.95867908829744708</v>
      </c>
      <c r="S3588" s="1">
        <v>3.3827620337794101E-2</v>
      </c>
      <c r="T3588" s="1">
        <f>(table2[[#This Row],[EP_polymorphism]]+0.1)/(table2[[#This Row],[sample_polymorph]]+0.1)</f>
        <v>1.0138456086196523</v>
      </c>
      <c r="U3588" s="1">
        <f>(1-ABS(1 - table2[[#This Row],[E_coverage_ratio]]))*100</f>
        <v>68.781065530985913</v>
      </c>
      <c r="V3588" s="1">
        <f>(1-ABS(1 - table2[[#This Row],[E_error_ratio]]))*100</f>
        <v>99.972447461027642</v>
      </c>
      <c r="W3588" s="1">
        <f>(1-ABS(1 - table2[[#This Row],[EP_coverage_ratio]]))*100</f>
        <v>99.83864360773299</v>
      </c>
      <c r="X3588" s="1">
        <f>(1-ABS(1 - table2[[#This Row],[EP_error_ratio]]))*100</f>
        <v>99.997503510992303</v>
      </c>
      <c r="Y3588" s="1">
        <f>(1-ABS(1 - table2[[#This Row],[EP_polymorphism_ratio]]))*100</f>
        <v>98.615439138034759</v>
      </c>
    </row>
    <row r="3589" spans="1:25" x14ac:dyDescent="0.3">
      <c r="A3589">
        <v>8</v>
      </c>
      <c r="B3589">
        <v>32</v>
      </c>
      <c r="C3589">
        <v>8.0000000000000002E-3</v>
      </c>
      <c r="D3589">
        <v>3.2000000000000001E-2</v>
      </c>
      <c r="E3589">
        <v>0.63391765740354722</v>
      </c>
      <c r="F3589">
        <v>22.018412370582784</v>
      </c>
      <c r="G3589">
        <v>8.2447089167316003E-3</v>
      </c>
      <c r="H3589">
        <v>-6413945.7397982003</v>
      </c>
      <c r="I3589">
        <v>32.033257046065145</v>
      </c>
      <c r="J3589">
        <v>7.9421977562058651E-3</v>
      </c>
      <c r="K3589">
        <v>0.56906117834966885</v>
      </c>
      <c r="L3589">
        <v>-6238360.5454360666</v>
      </c>
      <c r="M3589">
        <f>table2[[#This Row],[E_coverage]]/table2[[#This Row],[sample_coverage]]</f>
        <v>0.68807538658071199</v>
      </c>
      <c r="N3589">
        <f>table2[[#This Row],[EP_coverage]]/table2[[#This Row],[sample_coverage]]</f>
        <v>1.0010392826895358</v>
      </c>
      <c r="O3589" t="b">
        <f>IF(ABS(table2[[#This Row],[EP_coverage_ratio]] - 1) &lt;= ABS(table2[[#This Row],[E_coverage_ratio]] - 1),TRUE,FALSE)</f>
        <v>1</v>
      </c>
      <c r="P3589" s="1">
        <f>(table2[[#This Row],[E_err]] + 1)/(table2[[#This Row],[sample_err]] + 1)</f>
        <v>1.0002427667824718</v>
      </c>
      <c r="Q3589" s="1">
        <f>(table2[[#This Row],[EP_err]] + 1 )/(table2[[#This Row],[sample_err]] + 1)</f>
        <v>0.99994265650417258</v>
      </c>
      <c r="R3589" s="1">
        <f>(table2[[#This Row],[EP_gamma]] + 1)/(table2[[#This Row],[expected_gamma]] + 1)</f>
        <v>0.96030615205117398</v>
      </c>
      <c r="S3589" s="1">
        <v>3.39837686403111E-2</v>
      </c>
      <c r="T3589" s="1">
        <f>(table2[[#This Row],[EP_polymorphism]]+0.1)/(table2[[#This Row],[sample_polymorph]]+0.1)</f>
        <v>1.0150285503053871</v>
      </c>
      <c r="U3589" s="1">
        <f>(1-ABS(1 - table2[[#This Row],[E_coverage_ratio]]))*100</f>
        <v>68.807538658071195</v>
      </c>
      <c r="V3589" s="1">
        <f>(1-ABS(1 - table2[[#This Row],[E_error_ratio]]))*100</f>
        <v>99.975723321752824</v>
      </c>
      <c r="W3589" s="1">
        <f>(1-ABS(1 - table2[[#This Row],[EP_coverage_ratio]]))*100</f>
        <v>99.896071731046419</v>
      </c>
      <c r="X3589" s="1">
        <f>(1-ABS(1 - table2[[#This Row],[EP_error_ratio]]))*100</f>
        <v>99.994265650417262</v>
      </c>
      <c r="Y3589" s="1">
        <f>(1-ABS(1 - table2[[#This Row],[EP_polymorphism_ratio]]))*100</f>
        <v>98.497144969461289</v>
      </c>
    </row>
    <row r="3590" spans="1:25" x14ac:dyDescent="0.3">
      <c r="A3590">
        <v>9</v>
      </c>
      <c r="B3590">
        <v>32</v>
      </c>
      <c r="C3590">
        <v>8.0000000000000002E-3</v>
      </c>
      <c r="D3590">
        <v>3.2000000000000001E-2</v>
      </c>
      <c r="E3590">
        <v>0.63226071870020406</v>
      </c>
      <c r="F3590">
        <v>22.021423786440771</v>
      </c>
      <c r="G3590">
        <v>8.2623657912122058E-3</v>
      </c>
      <c r="H3590">
        <v>-6410600.0182016408</v>
      </c>
      <c r="I3590">
        <v>31.96906850828907</v>
      </c>
      <c r="J3590">
        <v>7.959194190749792E-3</v>
      </c>
      <c r="K3590">
        <v>0.56612098998779703</v>
      </c>
      <c r="L3590">
        <v>-6237685.6897125887</v>
      </c>
      <c r="M3590">
        <f>table2[[#This Row],[E_coverage]]/table2[[#This Row],[sample_coverage]]</f>
        <v>0.68816949332627408</v>
      </c>
      <c r="N3590">
        <f>table2[[#This Row],[EP_coverage]]/table2[[#This Row],[sample_coverage]]</f>
        <v>0.99903339088403342</v>
      </c>
      <c r="O3590" t="b">
        <f>IF(ABS(table2[[#This Row],[EP_coverage_ratio]] - 1) &lt;= ABS(table2[[#This Row],[E_coverage_ratio]] - 1),TRUE,FALSE)</f>
        <v>1</v>
      </c>
      <c r="P3590" s="1">
        <f>(table2[[#This Row],[E_err]] + 1)/(table2[[#This Row],[sample_err]] + 1)</f>
        <v>1.0002602835230279</v>
      </c>
      <c r="Q3590" s="1">
        <f>(table2[[#This Row],[EP_err]] + 1 )/(table2[[#This Row],[sample_err]] + 1)</f>
        <v>0.99995951804637873</v>
      </c>
      <c r="R3590" s="1">
        <f>(table2[[#This Row],[EP_gamma]] + 1)/(table2[[#This Row],[expected_gamma]] + 1)</f>
        <v>0.95947967873350826</v>
      </c>
      <c r="S3590" s="1">
        <v>3.3841218367338E-2</v>
      </c>
      <c r="T3590" s="1">
        <f>(table2[[#This Row],[EP_polymorphism]]+0.1)/(table2[[#This Row],[sample_polymorph]]+0.1)</f>
        <v>1.0139486239949849</v>
      </c>
      <c r="U3590" s="1">
        <f>(1-ABS(1 - table2[[#This Row],[E_coverage_ratio]]))*100</f>
        <v>68.816949332627402</v>
      </c>
      <c r="V3590" s="1">
        <f>(1-ABS(1 - table2[[#This Row],[E_error_ratio]]))*100</f>
        <v>99.973971647697212</v>
      </c>
      <c r="W3590" s="1">
        <f>(1-ABS(1 - table2[[#This Row],[EP_coverage_ratio]]))*100</f>
        <v>99.903339088403342</v>
      </c>
      <c r="X3590" s="1">
        <f>(1-ABS(1 - table2[[#This Row],[EP_error_ratio]]))*100</f>
        <v>99.995951804637869</v>
      </c>
      <c r="Y3590" s="1">
        <f>(1-ABS(1 - table2[[#This Row],[EP_polymorphism_ratio]]))*100</f>
        <v>98.605137600501507</v>
      </c>
    </row>
    <row r="3591" spans="1:25" x14ac:dyDescent="0.3">
      <c r="A3591">
        <v>10</v>
      </c>
      <c r="B3591">
        <v>32</v>
      </c>
      <c r="C3591">
        <v>8.0000000000000002E-3</v>
      </c>
      <c r="D3591">
        <v>3.2000000000000001E-2</v>
      </c>
      <c r="E3591">
        <v>0.63466613507367931</v>
      </c>
      <c r="F3591">
        <v>22.012422628308606</v>
      </c>
      <c r="G3591">
        <v>8.2469149847745945E-3</v>
      </c>
      <c r="H3591">
        <v>-6408531.8830770701</v>
      </c>
      <c r="I3591">
        <v>32.042823884488591</v>
      </c>
      <c r="J3591">
        <v>7.9478677378087195E-3</v>
      </c>
      <c r="K3591">
        <v>0.56953356913806275</v>
      </c>
      <c r="L3591">
        <v>-6236106.9731068835</v>
      </c>
      <c r="M3591">
        <f>table2[[#This Row],[E_coverage]]/table2[[#This Row],[sample_coverage]]</f>
        <v>0.68788820713464394</v>
      </c>
      <c r="N3591">
        <f>table2[[#This Row],[EP_coverage]]/table2[[#This Row],[sample_coverage]]</f>
        <v>1.0013382463902685</v>
      </c>
      <c r="O3591" t="b">
        <f>IF(ABS(table2[[#This Row],[EP_coverage_ratio]] - 1) &lt;= ABS(table2[[#This Row],[E_coverage_ratio]] - 1),TRUE,FALSE)</f>
        <v>1</v>
      </c>
      <c r="P3591" s="1">
        <f>(table2[[#This Row],[E_err]] + 1)/(table2[[#This Row],[sample_err]] + 1)</f>
        <v>1.0002449553420383</v>
      </c>
      <c r="Q3591" s="1">
        <f>(table2[[#This Row],[EP_err]] + 1 )/(table2[[#This Row],[sample_err]] + 1)</f>
        <v>0.9999482814859213</v>
      </c>
      <c r="R3591" s="1">
        <f>(table2[[#This Row],[EP_gamma]] + 1)/(table2[[#This Row],[expected_gamma]] + 1)</f>
        <v>0.96015543202485143</v>
      </c>
      <c r="S3591" s="1">
        <v>3.4176556669483799E-2</v>
      </c>
      <c r="T3591" s="1">
        <f>(table2[[#This Row],[EP_polymorphism]]+0.1)/(table2[[#This Row],[sample_polymorph]]+0.1)</f>
        <v>1.0164890656779075</v>
      </c>
      <c r="U3591" s="1">
        <f>(1-ABS(1 - table2[[#This Row],[E_coverage_ratio]]))*100</f>
        <v>68.788820713464389</v>
      </c>
      <c r="V3591" s="1">
        <f>(1-ABS(1 - table2[[#This Row],[E_error_ratio]]))*100</f>
        <v>99.975504465796178</v>
      </c>
      <c r="W3591" s="1">
        <f>(1-ABS(1 - table2[[#This Row],[EP_coverage_ratio]]))*100</f>
        <v>99.866175360973159</v>
      </c>
      <c r="X3591" s="1">
        <f>(1-ABS(1 - table2[[#This Row],[EP_error_ratio]]))*100</f>
        <v>99.994828148592134</v>
      </c>
      <c r="Y3591" s="1">
        <f>(1-ABS(1 - table2[[#This Row],[EP_polymorphism_ratio]]))*100</f>
        <v>98.35109343220924</v>
      </c>
    </row>
    <row r="3592" spans="1:25" x14ac:dyDescent="0.3">
      <c r="A3592">
        <v>1</v>
      </c>
      <c r="B3592">
        <v>32</v>
      </c>
      <c r="C3592">
        <v>8.0000000000000002E-3</v>
      </c>
      <c r="D3592">
        <v>6.4000000000000001E-2</v>
      </c>
      <c r="E3592">
        <v>0.82814860470507956</v>
      </c>
      <c r="F3592">
        <v>18.575559684962272</v>
      </c>
      <c r="G3592">
        <v>8.0929433243845158E-3</v>
      </c>
      <c r="H3592">
        <v>-6827804.1067157201</v>
      </c>
      <c r="I3592">
        <v>31.992544155151304</v>
      </c>
      <c r="J3592">
        <v>7.9492206059042902E-3</v>
      </c>
      <c r="K3592">
        <v>0.79917281386153749</v>
      </c>
      <c r="L3592">
        <v>-6717077.5646156771</v>
      </c>
      <c r="M3592">
        <f>table2[[#This Row],[E_coverage]]/table2[[#This Row],[sample_coverage]]</f>
        <v>0.580486240155071</v>
      </c>
      <c r="N3592">
        <f>table2[[#This Row],[EP_coverage]]/table2[[#This Row],[sample_coverage]]</f>
        <v>0.99976700484847825</v>
      </c>
      <c r="O3592" t="b">
        <f>IF(ABS(table2[[#This Row],[EP_coverage_ratio]] - 1) &lt;= ABS(table2[[#This Row],[E_coverage_ratio]] - 1),TRUE,FALSE)</f>
        <v>1</v>
      </c>
      <c r="P3592" s="1">
        <f>(table2[[#This Row],[E_err]] + 1)/(table2[[#This Row],[sample_err]] + 1)</f>
        <v>1.000092205678953</v>
      </c>
      <c r="Q3592" s="1">
        <f>(table2[[#This Row],[EP_err]] + 1 )/(table2[[#This Row],[sample_err]] + 1)</f>
        <v>0.99994962361696849</v>
      </c>
      <c r="R3592" s="1">
        <f>(table2[[#This Row],[EP_gamma]] + 1)/(table2[[#This Row],[expected_gamma]] + 1)</f>
        <v>0.98415019940448634</v>
      </c>
      <c r="S3592" s="1">
        <v>6.6197182400312096E-2</v>
      </c>
      <c r="T3592" s="1">
        <f>(table2[[#This Row],[EP_polymorphism]]+0.1)/(table2[[#This Row],[sample_polymorph]]+0.1)</f>
        <v>1.0133974536604398</v>
      </c>
      <c r="U3592" s="1">
        <f>(1-ABS(1 - table2[[#This Row],[E_coverage_ratio]]))*100</f>
        <v>58.048624015507102</v>
      </c>
      <c r="V3592" s="1">
        <f>(1-ABS(1 - table2[[#This Row],[E_error_ratio]]))*100</f>
        <v>99.990779432104702</v>
      </c>
      <c r="W3592" s="1">
        <f>(1-ABS(1 - table2[[#This Row],[EP_coverage_ratio]]))*100</f>
        <v>99.976700484847825</v>
      </c>
      <c r="X3592" s="1">
        <f>(1-ABS(1 - table2[[#This Row],[EP_error_ratio]]))*100</f>
        <v>99.994962361696849</v>
      </c>
      <c r="Y3592" s="1">
        <f>(1-ABS(1 - table2[[#This Row],[EP_polymorphism_ratio]]))*100</f>
        <v>98.660254633956029</v>
      </c>
    </row>
    <row r="3593" spans="1:25" x14ac:dyDescent="0.3">
      <c r="A3593">
        <v>2</v>
      </c>
      <c r="B3593">
        <v>32</v>
      </c>
      <c r="C3593">
        <v>8.0000000000000002E-3</v>
      </c>
      <c r="D3593">
        <v>6.4000000000000001E-2</v>
      </c>
      <c r="E3593">
        <v>0.82414674758003015</v>
      </c>
      <c r="F3593">
        <v>18.602372596574117</v>
      </c>
      <c r="G3593">
        <v>8.0640129949777328E-3</v>
      </c>
      <c r="H3593">
        <v>-6815139.9545022603</v>
      </c>
      <c r="I3593">
        <v>32.026649699254783</v>
      </c>
      <c r="J3593">
        <v>7.9206967265755997E-3</v>
      </c>
      <c r="K3593">
        <v>0.79891901064714799</v>
      </c>
      <c r="L3593">
        <v>-6707964.9184868969</v>
      </c>
      <c r="M3593">
        <f>table2[[#This Row],[E_coverage]]/table2[[#This Row],[sample_coverage]]</f>
        <v>0.58132414364294116</v>
      </c>
      <c r="N3593">
        <f>table2[[#This Row],[EP_coverage]]/table2[[#This Row],[sample_coverage]]</f>
        <v>1.000832803101712</v>
      </c>
      <c r="O3593" t="b">
        <f>IF(ABS(table2[[#This Row],[EP_coverage_ratio]] - 1) &lt;= ABS(table2[[#This Row],[E_coverage_ratio]] - 1),TRUE,FALSE)</f>
        <v>1</v>
      </c>
      <c r="P3593" s="1">
        <f>(table2[[#This Row],[E_err]] + 1)/(table2[[#This Row],[sample_err]] + 1)</f>
        <v>1.0000635049553352</v>
      </c>
      <c r="Q3593" s="1">
        <f>(table2[[#This Row],[EP_err]] + 1 )/(table2[[#This Row],[sample_err]] + 1)</f>
        <v>0.99992132611763462</v>
      </c>
      <c r="R3593" s="1">
        <f>(table2[[#This Row],[EP_gamma]] + 1)/(table2[[#This Row],[expected_gamma]] + 1)</f>
        <v>0.98617011654004805</v>
      </c>
      <c r="S3593" s="1">
        <v>6.6136408207076003E-2</v>
      </c>
      <c r="T3593" s="1">
        <f>(table2[[#This Row],[EP_polymorphism]]+0.1)/(table2[[#This Row],[sample_polymorph]]+0.1)</f>
        <v>1.013026879311439</v>
      </c>
      <c r="U3593" s="1">
        <f>(1-ABS(1 - table2[[#This Row],[E_coverage_ratio]]))*100</f>
        <v>58.132414364294114</v>
      </c>
      <c r="V3593" s="1">
        <f>(1-ABS(1 - table2[[#This Row],[E_error_ratio]]))*100</f>
        <v>99.993649504466475</v>
      </c>
      <c r="W3593" s="1">
        <f>(1-ABS(1 - table2[[#This Row],[EP_coverage_ratio]]))*100</f>
        <v>99.91671968982881</v>
      </c>
      <c r="X3593" s="1">
        <f>(1-ABS(1 - table2[[#This Row],[EP_error_ratio]]))*100</f>
        <v>99.992132611763466</v>
      </c>
      <c r="Y3593" s="1">
        <f>(1-ABS(1 - table2[[#This Row],[EP_polymorphism_ratio]]))*100</f>
        <v>98.697312068856107</v>
      </c>
    </row>
    <row r="3594" spans="1:25" x14ac:dyDescent="0.3">
      <c r="A3594">
        <v>3</v>
      </c>
      <c r="B3594">
        <v>32</v>
      </c>
      <c r="C3594">
        <v>8.0000000000000002E-3</v>
      </c>
      <c r="D3594">
        <v>6.4000000000000001E-2</v>
      </c>
      <c r="E3594">
        <v>0.82929961458099388</v>
      </c>
      <c r="F3594">
        <v>18.578775637092757</v>
      </c>
      <c r="G3594">
        <v>8.1008231173412704E-3</v>
      </c>
      <c r="H3594">
        <v>-6822896.7730301749</v>
      </c>
      <c r="I3594">
        <v>32.032349144404243</v>
      </c>
      <c r="J3594">
        <v>7.9567552639585315E-3</v>
      </c>
      <c r="K3594">
        <v>0.80135152813041066</v>
      </c>
      <c r="L3594">
        <v>-6716450.5710958373</v>
      </c>
      <c r="M3594">
        <f>table2[[#This Row],[E_coverage]]/table2[[#This Row],[sample_coverage]]</f>
        <v>0.58058673865914867</v>
      </c>
      <c r="N3594">
        <f>table2[[#This Row],[EP_coverage]]/table2[[#This Row],[sample_coverage]]</f>
        <v>1.0010109107626326</v>
      </c>
      <c r="O3594" t="b">
        <f>IF(ABS(table2[[#This Row],[EP_coverage_ratio]] - 1) &lt;= ABS(table2[[#This Row],[E_coverage_ratio]] - 1),TRUE,FALSE)</f>
        <v>1</v>
      </c>
      <c r="P3594" s="1">
        <f>(table2[[#This Row],[E_err]] + 1)/(table2[[#This Row],[sample_err]] + 1)</f>
        <v>1.0001000229338701</v>
      </c>
      <c r="Q3594" s="1">
        <f>(table2[[#This Row],[EP_err]] + 1 )/(table2[[#This Row],[sample_err]] + 1)</f>
        <v>0.99995709847614933</v>
      </c>
      <c r="R3594" s="1">
        <f>(table2[[#This Row],[EP_gamma]] + 1)/(table2[[#This Row],[expected_gamma]] + 1)</f>
        <v>0.98472197434044462</v>
      </c>
      <c r="S3594" s="1">
        <v>6.6540228158727094E-2</v>
      </c>
      <c r="T3594" s="1">
        <f>(table2[[#This Row],[EP_polymorphism]]+0.1)/(table2[[#This Row],[sample_polymorph]]+0.1)</f>
        <v>1.0154891960897994</v>
      </c>
      <c r="U3594" s="1">
        <f>(1-ABS(1 - table2[[#This Row],[E_coverage_ratio]]))*100</f>
        <v>58.058673865914869</v>
      </c>
      <c r="V3594" s="1">
        <f>(1-ABS(1 - table2[[#This Row],[E_error_ratio]]))*100</f>
        <v>99.989997706612982</v>
      </c>
      <c r="W3594" s="1">
        <f>(1-ABS(1 - table2[[#This Row],[EP_coverage_ratio]]))*100</f>
        <v>99.898908923736741</v>
      </c>
      <c r="X3594" s="1">
        <f>(1-ABS(1 - table2[[#This Row],[EP_error_ratio]]))*100</f>
        <v>99.995709847614933</v>
      </c>
      <c r="Y3594" s="1">
        <f>(1-ABS(1 - table2[[#This Row],[EP_polymorphism_ratio]]))*100</f>
        <v>98.451080391020056</v>
      </c>
    </row>
    <row r="3595" spans="1:25" x14ac:dyDescent="0.3">
      <c r="A3595">
        <v>4</v>
      </c>
      <c r="B3595">
        <v>32</v>
      </c>
      <c r="C3595">
        <v>8.0000000000000002E-3</v>
      </c>
      <c r="D3595">
        <v>6.4000000000000001E-2</v>
      </c>
      <c r="E3595">
        <v>0.83112319344573171</v>
      </c>
      <c r="F3595">
        <v>18.545479847148265</v>
      </c>
      <c r="G3595">
        <v>8.0899844245864855E-3</v>
      </c>
      <c r="H3595">
        <v>-6825148.9183075624</v>
      </c>
      <c r="I3595">
        <v>32.00544816891653</v>
      </c>
      <c r="J3595">
        <v>7.9479401473804678E-3</v>
      </c>
      <c r="K3595">
        <v>0.80246894153525428</v>
      </c>
      <c r="L3595">
        <v>-6719411.3590503586</v>
      </c>
      <c r="M3595">
        <f>table2[[#This Row],[E_coverage]]/table2[[#This Row],[sample_coverage]]</f>
        <v>0.57954624522338327</v>
      </c>
      <c r="N3595">
        <f>table2[[#This Row],[EP_coverage]]/table2[[#This Row],[sample_coverage]]</f>
        <v>1.0001702552786416</v>
      </c>
      <c r="O3595" t="b">
        <f>IF(ABS(table2[[#This Row],[EP_coverage_ratio]] - 1) &lt;= ABS(table2[[#This Row],[E_coverage_ratio]] - 1),TRUE,FALSE)</f>
        <v>1</v>
      </c>
      <c r="P3595" s="1">
        <f>(table2[[#This Row],[E_err]] + 1)/(table2[[#This Row],[sample_err]] + 1)</f>
        <v>1.0000892702624866</v>
      </c>
      <c r="Q3595" s="1">
        <f>(table2[[#This Row],[EP_err]] + 1 )/(table2[[#This Row],[sample_err]] + 1)</f>
        <v>0.999948353320814</v>
      </c>
      <c r="R3595" s="1">
        <f>(table2[[#This Row],[EP_gamma]] + 1)/(table2[[#This Row],[expected_gamma]] + 1)</f>
        <v>0.98435154335162078</v>
      </c>
      <c r="S3595" s="1">
        <v>6.6776642478513698E-2</v>
      </c>
      <c r="T3595" s="1">
        <f>(table2[[#This Row],[EP_polymorphism]]+0.1)/(table2[[#This Row],[sample_polymorph]]+0.1)</f>
        <v>1.0169307468202056</v>
      </c>
      <c r="U3595" s="1">
        <f>(1-ABS(1 - table2[[#This Row],[E_coverage_ratio]]))*100</f>
        <v>57.954624522338328</v>
      </c>
      <c r="V3595" s="1">
        <f>(1-ABS(1 - table2[[#This Row],[E_error_ratio]]))*100</f>
        <v>99.991072973751344</v>
      </c>
      <c r="W3595" s="1">
        <f>(1-ABS(1 - table2[[#This Row],[EP_coverage_ratio]]))*100</f>
        <v>99.982974472135851</v>
      </c>
      <c r="X3595" s="1">
        <f>(1-ABS(1 - table2[[#This Row],[EP_error_ratio]]))*100</f>
        <v>99.994835332081394</v>
      </c>
      <c r="Y3595" s="1">
        <f>(1-ABS(1 - table2[[#This Row],[EP_polymorphism_ratio]]))*100</f>
        <v>98.306925317979449</v>
      </c>
    </row>
    <row r="3596" spans="1:25" x14ac:dyDescent="0.3">
      <c r="A3596">
        <v>5</v>
      </c>
      <c r="B3596">
        <v>32</v>
      </c>
      <c r="C3596">
        <v>8.0000000000000002E-3</v>
      </c>
      <c r="D3596">
        <v>6.4000000000000001E-2</v>
      </c>
      <c r="E3596">
        <v>0.82956378641070849</v>
      </c>
      <c r="F3596">
        <v>18.561804185532161</v>
      </c>
      <c r="G3596">
        <v>8.1200851232347982E-3</v>
      </c>
      <c r="H3596">
        <v>-6827710.3747253176</v>
      </c>
      <c r="I3596">
        <v>31.976990961947646</v>
      </c>
      <c r="J3596">
        <v>7.9688104159942735E-3</v>
      </c>
      <c r="K3596">
        <v>0.79961555061003697</v>
      </c>
      <c r="L3596">
        <v>-6719965.1347107235</v>
      </c>
      <c r="M3596">
        <f>table2[[#This Row],[E_coverage]]/table2[[#This Row],[sample_coverage]]</f>
        <v>0.58005638079788002</v>
      </c>
      <c r="N3596">
        <f>table2[[#This Row],[EP_coverage]]/table2[[#This Row],[sample_coverage]]</f>
        <v>0.99928096756086393</v>
      </c>
      <c r="O3596" t="b">
        <f>IF(ABS(table2[[#This Row],[EP_coverage_ratio]] - 1) &lt;= ABS(table2[[#This Row],[E_coverage_ratio]] - 1),TRUE,FALSE)</f>
        <v>1</v>
      </c>
      <c r="P3596" s="1">
        <f>(table2[[#This Row],[E_err]] + 1)/(table2[[#This Row],[sample_err]] + 1)</f>
        <v>1.0001191320667011</v>
      </c>
      <c r="Q3596" s="1">
        <f>(table2[[#This Row],[EP_err]] + 1 )/(table2[[#This Row],[sample_err]] + 1)</f>
        <v>0.99996905795237523</v>
      </c>
      <c r="R3596" s="1">
        <f>(table2[[#This Row],[EP_gamma]] + 1)/(table2[[#This Row],[expected_gamma]] + 1)</f>
        <v>0.98363094196380829</v>
      </c>
      <c r="S3596" s="1">
        <v>6.6411605949632899E-2</v>
      </c>
      <c r="T3596" s="1">
        <f>(table2[[#This Row],[EP_polymorphism]]+0.1)/(table2[[#This Row],[sample_polymorph]]+0.1)</f>
        <v>1.0147049143270297</v>
      </c>
      <c r="U3596" s="1">
        <f>(1-ABS(1 - table2[[#This Row],[E_coverage_ratio]]))*100</f>
        <v>58.005638079788</v>
      </c>
      <c r="V3596" s="1">
        <f>(1-ABS(1 - table2[[#This Row],[E_error_ratio]]))*100</f>
        <v>99.988086793329884</v>
      </c>
      <c r="W3596" s="1">
        <f>(1-ABS(1 - table2[[#This Row],[EP_coverage_ratio]]))*100</f>
        <v>99.92809675608639</v>
      </c>
      <c r="X3596" s="1">
        <f>(1-ABS(1 - table2[[#This Row],[EP_error_ratio]]))*100</f>
        <v>99.996905795237524</v>
      </c>
      <c r="Y3596" s="1">
        <f>(1-ABS(1 - table2[[#This Row],[EP_polymorphism_ratio]]))*100</f>
        <v>98.529508567297029</v>
      </c>
    </row>
    <row r="3597" spans="1:25" x14ac:dyDescent="0.3">
      <c r="A3597">
        <v>6</v>
      </c>
      <c r="B3597">
        <v>32</v>
      </c>
      <c r="C3597">
        <v>8.0000000000000002E-3</v>
      </c>
      <c r="D3597">
        <v>6.4000000000000001E-2</v>
      </c>
      <c r="E3597">
        <v>0.82589820690950888</v>
      </c>
      <c r="F3597">
        <v>18.586555041524491</v>
      </c>
      <c r="G3597">
        <v>8.110777739596545E-3</v>
      </c>
      <c r="H3597">
        <v>-6826780.2485180618</v>
      </c>
      <c r="I3597">
        <v>31.995301348826867</v>
      </c>
      <c r="J3597">
        <v>7.9693833697315215E-3</v>
      </c>
      <c r="K3597">
        <v>0.79883144565162079</v>
      </c>
      <c r="L3597">
        <v>-6717291.4313684935</v>
      </c>
      <c r="M3597">
        <f>table2[[#This Row],[E_coverage]]/table2[[#This Row],[sample_coverage]]</f>
        <v>0.58082984504764035</v>
      </c>
      <c r="N3597">
        <f>table2[[#This Row],[EP_coverage]]/table2[[#This Row],[sample_coverage]]</f>
        <v>0.99985316715083961</v>
      </c>
      <c r="O3597" t="b">
        <f>IF(ABS(table2[[#This Row],[EP_coverage_ratio]] - 1) &lt;= ABS(table2[[#This Row],[E_coverage_ratio]] - 1),TRUE,FALSE)</f>
        <v>1</v>
      </c>
      <c r="P3597" s="1">
        <f>(table2[[#This Row],[E_err]] + 1)/(table2[[#This Row],[sample_err]] + 1)</f>
        <v>1.0001098985511871</v>
      </c>
      <c r="Q3597" s="1">
        <f>(table2[[#This Row],[EP_err]] + 1 )/(table2[[#This Row],[sample_err]] + 1)</f>
        <v>0.99996962635886077</v>
      </c>
      <c r="R3597" s="1">
        <f>(table2[[#This Row],[EP_gamma]] + 1)/(table2[[#This Row],[expected_gamma]] + 1)</f>
        <v>0.98517619374647347</v>
      </c>
      <c r="S3597" s="1">
        <v>6.6024159344804503E-2</v>
      </c>
      <c r="T3597" s="1">
        <f>(table2[[#This Row],[EP_polymorphism]]+0.1)/(table2[[#This Row],[sample_polymorph]]+0.1)</f>
        <v>1.0123424350292958</v>
      </c>
      <c r="U3597" s="1">
        <f>(1-ABS(1 - table2[[#This Row],[E_coverage_ratio]]))*100</f>
        <v>58.082984504764035</v>
      </c>
      <c r="V3597" s="1">
        <f>(1-ABS(1 - table2[[#This Row],[E_error_ratio]]))*100</f>
        <v>99.989010144881291</v>
      </c>
      <c r="W3597" s="1">
        <f>(1-ABS(1 - table2[[#This Row],[EP_coverage_ratio]]))*100</f>
        <v>99.985316715083954</v>
      </c>
      <c r="X3597" s="1">
        <f>(1-ABS(1 - table2[[#This Row],[EP_error_ratio]]))*100</f>
        <v>99.996962635886078</v>
      </c>
      <c r="Y3597" s="1">
        <f>(1-ABS(1 - table2[[#This Row],[EP_polymorphism_ratio]]))*100</f>
        <v>98.765756497070427</v>
      </c>
    </row>
    <row r="3598" spans="1:25" x14ac:dyDescent="0.3">
      <c r="A3598">
        <v>7</v>
      </c>
      <c r="B3598">
        <v>32</v>
      </c>
      <c r="C3598">
        <v>8.0000000000000002E-3</v>
      </c>
      <c r="D3598">
        <v>6.4000000000000001E-2</v>
      </c>
      <c r="E3598">
        <v>0.82913581593808594</v>
      </c>
      <c r="F3598">
        <v>18.565426936429262</v>
      </c>
      <c r="G3598">
        <v>8.1198846481734012E-3</v>
      </c>
      <c r="H3598">
        <v>-6828469.8299694732</v>
      </c>
      <c r="I3598">
        <v>31.968652042371087</v>
      </c>
      <c r="J3598">
        <v>7.9755338496563504E-3</v>
      </c>
      <c r="K3598">
        <v>0.7991597858572721</v>
      </c>
      <c r="L3598">
        <v>-6721713.6288831867</v>
      </c>
      <c r="M3598">
        <f>table2[[#This Row],[E_coverage]]/table2[[#This Row],[sample_coverage]]</f>
        <v>0.58016959176341443</v>
      </c>
      <c r="N3598">
        <f>table2[[#This Row],[EP_coverage]]/table2[[#This Row],[sample_coverage]]</f>
        <v>0.99902037632409646</v>
      </c>
      <c r="O3598" t="b">
        <f>IF(ABS(table2[[#This Row],[EP_coverage_ratio]] - 1) &lt;= ABS(table2[[#This Row],[E_coverage_ratio]] - 1),TRUE,FALSE)</f>
        <v>1</v>
      </c>
      <c r="P3598" s="1">
        <f>(table2[[#This Row],[E_err]] + 1)/(table2[[#This Row],[sample_err]] + 1)</f>
        <v>1.0001189331827116</v>
      </c>
      <c r="Q3598" s="1">
        <f>(table2[[#This Row],[EP_err]] + 1 )/(table2[[#This Row],[sample_err]] + 1)</f>
        <v>0.99997572802545265</v>
      </c>
      <c r="R3598" s="1">
        <f>(table2[[#This Row],[EP_gamma]] + 1)/(table2[[#This Row],[expected_gamma]] + 1)</f>
        <v>0.98361191672066162</v>
      </c>
      <c r="S3598" s="1">
        <v>6.6207342225236193E-2</v>
      </c>
      <c r="T3598" s="1">
        <f>(table2[[#This Row],[EP_polymorphism]]+0.1)/(table2[[#This Row],[sample_polymorph]]+0.1)</f>
        <v>1.0134594038124158</v>
      </c>
      <c r="U3598" s="1">
        <f>(1-ABS(1 - table2[[#This Row],[E_coverage_ratio]]))*100</f>
        <v>58.016959176341445</v>
      </c>
      <c r="V3598" s="1">
        <f>(1-ABS(1 - table2[[#This Row],[E_error_ratio]]))*100</f>
        <v>99.988106681728837</v>
      </c>
      <c r="W3598" s="1">
        <f>(1-ABS(1 - table2[[#This Row],[EP_coverage_ratio]]))*100</f>
        <v>99.902037632409645</v>
      </c>
      <c r="X3598" s="1">
        <f>(1-ABS(1 - table2[[#This Row],[EP_error_ratio]]))*100</f>
        <v>99.997572802545264</v>
      </c>
      <c r="Y3598" s="1">
        <f>(1-ABS(1 - table2[[#This Row],[EP_polymorphism_ratio]]))*100</f>
        <v>98.65405961875841</v>
      </c>
    </row>
    <row r="3599" spans="1:25" x14ac:dyDescent="0.3">
      <c r="A3599">
        <v>8</v>
      </c>
      <c r="B3599">
        <v>32</v>
      </c>
      <c r="C3599">
        <v>8.0000000000000002E-3</v>
      </c>
      <c r="D3599">
        <v>6.4000000000000001E-2</v>
      </c>
      <c r="E3599">
        <v>0.82905114042779382</v>
      </c>
      <c r="F3599">
        <v>18.569966111913597</v>
      </c>
      <c r="G3599">
        <v>8.0927848101522565E-3</v>
      </c>
      <c r="H3599">
        <v>-6821298.2425079839</v>
      </c>
      <c r="I3599">
        <v>32.045567483252945</v>
      </c>
      <c r="J3599">
        <v>7.9479067552252671E-3</v>
      </c>
      <c r="K3599">
        <v>0.80182255186093354</v>
      </c>
      <c r="L3599">
        <v>-6714793.0610380648</v>
      </c>
      <c r="M3599">
        <f>table2[[#This Row],[E_coverage]]/table2[[#This Row],[sample_coverage]]</f>
        <v>0.58031144099729992</v>
      </c>
      <c r="N3599">
        <f>table2[[#This Row],[EP_coverage]]/table2[[#This Row],[sample_coverage]]</f>
        <v>1.0014239838516545</v>
      </c>
      <c r="O3599" t="b">
        <f>IF(ABS(table2[[#This Row],[EP_coverage_ratio]] - 1) &lt;= ABS(table2[[#This Row],[E_coverage_ratio]] - 1),TRUE,FALSE)</f>
        <v>1</v>
      </c>
      <c r="P3599" s="1">
        <f>(table2[[#This Row],[E_err]] + 1)/(table2[[#This Row],[sample_err]] + 1)</f>
        <v>1.00009204842277</v>
      </c>
      <c r="Q3599" s="1">
        <f>(table2[[#This Row],[EP_err]] + 1 )/(table2[[#This Row],[sample_err]] + 1)</f>
        <v>0.99994832019367585</v>
      </c>
      <c r="R3599" s="1">
        <f>(table2[[#This Row],[EP_gamma]] + 1)/(table2[[#This Row],[expected_gamma]] + 1)</f>
        <v>0.98511327104801893</v>
      </c>
      <c r="S3599" s="1">
        <v>6.6630450170770406E-2</v>
      </c>
      <c r="T3599" s="1">
        <f>(table2[[#This Row],[EP_polymorphism]]+0.1)/(table2[[#This Row],[sample_polymorph]]+0.1)</f>
        <v>1.0160393303095756</v>
      </c>
      <c r="U3599" s="1">
        <f>(1-ABS(1 - table2[[#This Row],[E_coverage_ratio]]))*100</f>
        <v>58.031144099729993</v>
      </c>
      <c r="V3599" s="1">
        <f>(1-ABS(1 - table2[[#This Row],[E_error_ratio]]))*100</f>
        <v>99.990795157722999</v>
      </c>
      <c r="W3599" s="1">
        <f>(1-ABS(1 - table2[[#This Row],[EP_coverage_ratio]]))*100</f>
        <v>99.85760161483455</v>
      </c>
      <c r="X3599" s="1">
        <f>(1-ABS(1 - table2[[#This Row],[EP_error_ratio]]))*100</f>
        <v>99.994832019367578</v>
      </c>
      <c r="Y3599" s="1">
        <f>(1-ABS(1 - table2[[#This Row],[EP_polymorphism_ratio]]))*100</f>
        <v>98.396066969042437</v>
      </c>
    </row>
    <row r="3600" spans="1:25" x14ac:dyDescent="0.3">
      <c r="A3600">
        <v>9</v>
      </c>
      <c r="B3600">
        <v>32</v>
      </c>
      <c r="C3600">
        <v>8.0000000000000002E-3</v>
      </c>
      <c r="D3600">
        <v>6.4000000000000001E-2</v>
      </c>
      <c r="E3600">
        <v>0.82651935646643271</v>
      </c>
      <c r="F3600">
        <v>18.587865543627895</v>
      </c>
      <c r="G3600">
        <v>8.0748792288789315E-3</v>
      </c>
      <c r="H3600">
        <v>-6825490.7329280162</v>
      </c>
      <c r="I3600">
        <v>31.990553982288059</v>
      </c>
      <c r="J3600">
        <v>7.9325607659455327E-3</v>
      </c>
      <c r="K3600">
        <v>0.79822080220603897</v>
      </c>
      <c r="L3600">
        <v>-6713942.9157439331</v>
      </c>
      <c r="M3600">
        <f>table2[[#This Row],[E_coverage]]/table2[[#This Row],[sample_coverage]]</f>
        <v>0.58087079823837173</v>
      </c>
      <c r="N3600">
        <f>table2[[#This Row],[EP_coverage]]/table2[[#This Row],[sample_coverage]]</f>
        <v>0.99970481194650185</v>
      </c>
      <c r="O3600" t="b">
        <f>IF(ABS(table2[[#This Row],[EP_coverage_ratio]] - 1) &lt;= ABS(table2[[#This Row],[E_coverage_ratio]] - 1),TRUE,FALSE)</f>
        <v>1</v>
      </c>
      <c r="P3600" s="1">
        <f>(table2[[#This Row],[E_err]] + 1)/(table2[[#This Row],[sample_err]] + 1)</f>
        <v>1.0000742849492847</v>
      </c>
      <c r="Q3600" s="1">
        <f>(table2[[#This Row],[EP_err]] + 1 )/(table2[[#This Row],[sample_err]] + 1)</f>
        <v>0.99993309599796176</v>
      </c>
      <c r="R3600" s="1">
        <f>(table2[[#This Row],[EP_gamma]] + 1)/(table2[[#This Row],[expected_gamma]] + 1)</f>
        <v>0.98450684129888466</v>
      </c>
      <c r="S3600" s="1">
        <v>6.5612841906241906E-2</v>
      </c>
      <c r="T3600" s="1">
        <f>(table2[[#This Row],[EP_polymorphism]]+0.1)/(table2[[#This Row],[sample_polymorph]]+0.1)</f>
        <v>1.0098344018673289</v>
      </c>
      <c r="U3600" s="1">
        <f>(1-ABS(1 - table2[[#This Row],[E_coverage_ratio]]))*100</f>
        <v>58.087079823837172</v>
      </c>
      <c r="V3600" s="1">
        <f>(1-ABS(1 - table2[[#This Row],[E_error_ratio]]))*100</f>
        <v>99.992571505071524</v>
      </c>
      <c r="W3600" s="1">
        <f>(1-ABS(1 - table2[[#This Row],[EP_coverage_ratio]]))*100</f>
        <v>99.970481194650191</v>
      </c>
      <c r="X3600" s="1">
        <f>(1-ABS(1 - table2[[#This Row],[EP_error_ratio]]))*100</f>
        <v>99.993309599796177</v>
      </c>
      <c r="Y3600" s="1">
        <f>(1-ABS(1 - table2[[#This Row],[EP_polymorphism_ratio]]))*100</f>
        <v>99.016559813267108</v>
      </c>
    </row>
    <row r="3601" spans="1:25" x14ac:dyDescent="0.3">
      <c r="A3601">
        <v>10</v>
      </c>
      <c r="B3601">
        <v>32</v>
      </c>
      <c r="C3601">
        <v>8.0000000000000002E-3</v>
      </c>
      <c r="D3601">
        <v>6.4000000000000001E-2</v>
      </c>
      <c r="E3601">
        <v>0.82964958737068262</v>
      </c>
      <c r="F3601">
        <v>18.562386720478884</v>
      </c>
      <c r="G3601">
        <v>8.1088185828497618E-3</v>
      </c>
      <c r="H3601">
        <v>-6825230.2460099701</v>
      </c>
      <c r="I3601">
        <v>31.991543241213243</v>
      </c>
      <c r="J3601">
        <v>7.9583540559823307E-3</v>
      </c>
      <c r="K3601">
        <v>0.80075019976175099</v>
      </c>
      <c r="L3601">
        <v>-6718934.3510704329</v>
      </c>
      <c r="M3601">
        <f>table2[[#This Row],[E_coverage]]/table2[[#This Row],[sample_coverage]]</f>
        <v>0.58007458501496512</v>
      </c>
      <c r="N3601">
        <f>table2[[#This Row],[EP_coverage]]/table2[[#This Row],[sample_coverage]]</f>
        <v>0.99973572628791385</v>
      </c>
      <c r="O3601" t="b">
        <f>IF(ABS(table2[[#This Row],[EP_coverage_ratio]] - 1) &lt;= ABS(table2[[#This Row],[E_coverage_ratio]] - 1),TRUE,FALSE)</f>
        <v>1</v>
      </c>
      <c r="P3601" s="1">
        <f>(table2[[#This Row],[E_err]] + 1)/(table2[[#This Row],[sample_err]] + 1)</f>
        <v>1.0001079549433034</v>
      </c>
      <c r="Q3601" s="1">
        <f>(table2[[#This Row],[EP_err]] + 1 )/(table2[[#This Row],[sample_err]] + 1)</f>
        <v>0.99995868457934745</v>
      </c>
      <c r="R3601" s="1">
        <f>(table2[[#This Row],[EP_gamma]] + 1)/(table2[[#This Row],[expected_gamma]] + 1)</f>
        <v>0.98420496044247374</v>
      </c>
      <c r="S3601" s="1">
        <v>6.6165570418316805E-2</v>
      </c>
      <c r="T3601" s="1">
        <f>(table2[[#This Row],[EP_polymorphism]]+0.1)/(table2[[#This Row],[sample_polymorph]]+0.1)</f>
        <v>1.0132046976726634</v>
      </c>
      <c r="U3601" s="1">
        <f>(1-ABS(1 - table2[[#This Row],[E_coverage_ratio]]))*100</f>
        <v>58.007458501496515</v>
      </c>
      <c r="V3601" s="1">
        <f>(1-ABS(1 - table2[[#This Row],[E_error_ratio]]))*100</f>
        <v>99.989204505669662</v>
      </c>
      <c r="W3601" s="1">
        <f>(1-ABS(1 - table2[[#This Row],[EP_coverage_ratio]]))*100</f>
        <v>99.973572628791388</v>
      </c>
      <c r="X3601" s="1">
        <f>(1-ABS(1 - table2[[#This Row],[EP_error_ratio]]))*100</f>
        <v>99.995868457934748</v>
      </c>
      <c r="Y3601" s="1">
        <f>(1-ABS(1 - table2[[#This Row],[EP_polymorphism_ratio]]))*100</f>
        <v>98.679530232733654</v>
      </c>
    </row>
    <row r="3602" spans="1:25" x14ac:dyDescent="0.3">
      <c r="A3602">
        <v>1</v>
      </c>
      <c r="B3602">
        <v>32</v>
      </c>
      <c r="C3602">
        <v>1.6E-2</v>
      </c>
      <c r="D3602">
        <v>0</v>
      </c>
      <c r="E3602">
        <v>0</v>
      </c>
      <c r="F3602">
        <v>31.997107010795403</v>
      </c>
      <c r="G3602">
        <v>1.5939489599995638E-2</v>
      </c>
      <c r="H3602">
        <v>-4390553.9514778769</v>
      </c>
      <c r="I3602">
        <v>31.997170157948329</v>
      </c>
      <c r="J3602">
        <v>1.5939546540367999E-2</v>
      </c>
      <c r="K3602">
        <v>0</v>
      </c>
      <c r="L3602">
        <v>-4390553.2939865915</v>
      </c>
      <c r="M3602">
        <f>table2[[#This Row],[E_coverage]]/table2[[#This Row],[sample_coverage]]</f>
        <v>0.99990959408735636</v>
      </c>
      <c r="N3602">
        <f>table2[[#This Row],[EP_coverage]]/table2[[#This Row],[sample_coverage]]</f>
        <v>0.99991156743588527</v>
      </c>
      <c r="O3602" t="b">
        <f>IF(ABS(table2[[#This Row],[EP_coverage_ratio]] - 1) &lt;= ABS(table2[[#This Row],[E_coverage_ratio]] - 1),TRUE,FALSE)</f>
        <v>1</v>
      </c>
      <c r="P3602" s="1">
        <f>(table2[[#This Row],[E_err]] + 1)/(table2[[#This Row],[sample_err]] + 1)</f>
        <v>0.99994044251968073</v>
      </c>
      <c r="Q3602" s="1">
        <f>(table2[[#This Row],[EP_err]] + 1 )/(table2[[#This Row],[sample_err]] + 1)</f>
        <v>0.99994049856335432</v>
      </c>
      <c r="R3602" s="1">
        <f>(table2[[#This Row],[EP_gamma]] + 1)/(table2[[#This Row],[expected_gamma]] + 1)</f>
        <v>1</v>
      </c>
      <c r="S3602" s="1">
        <v>0</v>
      </c>
      <c r="T3602" s="1">
        <f>(table2[[#This Row],[EP_polymorphism]]+0.1)/(table2[[#This Row],[sample_polymorph]]+0.1)</f>
        <v>1</v>
      </c>
      <c r="U3602" s="1">
        <f>(1-ABS(1 - table2[[#This Row],[E_coverage_ratio]]))*100</f>
        <v>99.990959408735634</v>
      </c>
      <c r="V3602" s="1">
        <f>(1-ABS(1 - table2[[#This Row],[E_error_ratio]]))*100</f>
        <v>99.994044251968077</v>
      </c>
      <c r="W3602" s="1">
        <f>(1-ABS(1 - table2[[#This Row],[EP_coverage_ratio]]))*100</f>
        <v>99.991156743588533</v>
      </c>
      <c r="X3602" s="1">
        <f>(1-ABS(1 - table2[[#This Row],[EP_error_ratio]]))*100</f>
        <v>99.994049856335437</v>
      </c>
      <c r="Y3602" s="1">
        <f>(1-ABS(1 - table2[[#This Row],[EP_polymorphism_ratio]]))*100</f>
        <v>100</v>
      </c>
    </row>
    <row r="3603" spans="1:25" x14ac:dyDescent="0.3">
      <c r="A3603">
        <v>2</v>
      </c>
      <c r="B3603">
        <v>32</v>
      </c>
      <c r="C3603">
        <v>1.6E-2</v>
      </c>
      <c r="D3603">
        <v>0</v>
      </c>
      <c r="E3603">
        <v>0</v>
      </c>
      <c r="F3603">
        <v>31.997216571252686</v>
      </c>
      <c r="G3603">
        <v>1.5991106003732054E-2</v>
      </c>
      <c r="H3603">
        <v>-4391800.1697315881</v>
      </c>
      <c r="I3603">
        <v>31.997394927784462</v>
      </c>
      <c r="J3603">
        <v>1.5991029749613243E-2</v>
      </c>
      <c r="K3603">
        <v>0</v>
      </c>
      <c r="L3603">
        <v>-4391835.371410666</v>
      </c>
      <c r="M3603">
        <f>table2[[#This Row],[E_coverage]]/table2[[#This Row],[sample_coverage]]</f>
        <v>0.99991301785164644</v>
      </c>
      <c r="N3603">
        <f>table2[[#This Row],[EP_coverage]]/table2[[#This Row],[sample_coverage]]</f>
        <v>0.99991859149326445</v>
      </c>
      <c r="O3603" t="b">
        <f>IF(ABS(table2[[#This Row],[EP_coverage_ratio]] - 1) &lt;= ABS(table2[[#This Row],[E_coverage_ratio]] - 1),TRUE,FALSE)</f>
        <v>1</v>
      </c>
      <c r="P3603" s="1">
        <f>(table2[[#This Row],[E_err]] + 1)/(table2[[#This Row],[sample_err]] + 1)</f>
        <v>0.99999124606666545</v>
      </c>
      <c r="Q3603" s="1">
        <f>(table2[[#This Row],[EP_err]] + 1 )/(table2[[#This Row],[sample_err]] + 1)</f>
        <v>0.99999117101339896</v>
      </c>
      <c r="R3603" s="1">
        <f>(table2[[#This Row],[EP_gamma]] + 1)/(table2[[#This Row],[expected_gamma]] + 1)</f>
        <v>1</v>
      </c>
      <c r="S3603" s="1">
        <v>0</v>
      </c>
      <c r="T3603" s="1">
        <f>(table2[[#This Row],[EP_polymorphism]]+0.1)/(table2[[#This Row],[sample_polymorph]]+0.1)</f>
        <v>1</v>
      </c>
      <c r="U3603" s="1">
        <f>(1-ABS(1 - table2[[#This Row],[E_coverage_ratio]]))*100</f>
        <v>99.991301785164637</v>
      </c>
      <c r="V3603" s="1">
        <f>(1-ABS(1 - table2[[#This Row],[E_error_ratio]]))*100</f>
        <v>99.999124606666541</v>
      </c>
      <c r="W3603" s="1">
        <f>(1-ABS(1 - table2[[#This Row],[EP_coverage_ratio]]))*100</f>
        <v>99.991859149326444</v>
      </c>
      <c r="X3603" s="1">
        <f>(1-ABS(1 - table2[[#This Row],[EP_error_ratio]]))*100</f>
        <v>99.999117101339891</v>
      </c>
      <c r="Y3603" s="1">
        <f>(1-ABS(1 - table2[[#This Row],[EP_polymorphism_ratio]]))*100</f>
        <v>100</v>
      </c>
    </row>
    <row r="3604" spans="1:25" x14ac:dyDescent="0.3">
      <c r="A3604">
        <v>3</v>
      </c>
      <c r="B3604">
        <v>32</v>
      </c>
      <c r="C3604">
        <v>1.6E-2</v>
      </c>
      <c r="D3604">
        <v>0</v>
      </c>
      <c r="E3604">
        <v>0</v>
      </c>
      <c r="F3604">
        <v>31.996859722454062</v>
      </c>
      <c r="G3604">
        <v>1.5943360907439537E-2</v>
      </c>
      <c r="H3604">
        <v>-4390622.1644077851</v>
      </c>
      <c r="I3604">
        <v>31.996906003995495</v>
      </c>
      <c r="J3604">
        <v>1.5943385335312039E-2</v>
      </c>
      <c r="K3604">
        <v>0</v>
      </c>
      <c r="L3604">
        <v>-4390621.985056024</v>
      </c>
      <c r="M3604">
        <f>table2[[#This Row],[E_coverage]]/table2[[#This Row],[sample_coverage]]</f>
        <v>0.99990186632668943</v>
      </c>
      <c r="N3604">
        <f>table2[[#This Row],[EP_coverage]]/table2[[#This Row],[sample_coverage]]</f>
        <v>0.99990331262485921</v>
      </c>
      <c r="O3604" t="b">
        <f>IF(ABS(table2[[#This Row],[EP_coverage_ratio]] - 1) &lt;= ABS(table2[[#This Row],[E_coverage_ratio]] - 1),TRUE,FALSE)</f>
        <v>1</v>
      </c>
      <c r="P3604" s="1">
        <f>(table2[[#This Row],[E_err]] + 1)/(table2[[#This Row],[sample_err]] + 1)</f>
        <v>0.99994425286165312</v>
      </c>
      <c r="Q3604" s="1">
        <f>(table2[[#This Row],[EP_err]] + 1 )/(table2[[#This Row],[sample_err]] + 1)</f>
        <v>0.99994427690483478</v>
      </c>
      <c r="R3604" s="1">
        <f>(table2[[#This Row],[EP_gamma]] + 1)/(table2[[#This Row],[expected_gamma]] + 1)</f>
        <v>1</v>
      </c>
      <c r="S3604" s="1">
        <v>0</v>
      </c>
      <c r="T3604" s="1">
        <f>(table2[[#This Row],[EP_polymorphism]]+0.1)/(table2[[#This Row],[sample_polymorph]]+0.1)</f>
        <v>1</v>
      </c>
      <c r="U3604" s="1">
        <f>(1-ABS(1 - table2[[#This Row],[E_coverage_ratio]]))*100</f>
        <v>99.990186632668937</v>
      </c>
      <c r="V3604" s="1">
        <f>(1-ABS(1 - table2[[#This Row],[E_error_ratio]]))*100</f>
        <v>99.99442528616531</v>
      </c>
      <c r="W3604" s="1">
        <f>(1-ABS(1 - table2[[#This Row],[EP_coverage_ratio]]))*100</f>
        <v>99.990331262485924</v>
      </c>
      <c r="X3604" s="1">
        <f>(1-ABS(1 - table2[[#This Row],[EP_error_ratio]]))*100</f>
        <v>99.994427690483477</v>
      </c>
      <c r="Y3604" s="1">
        <f>(1-ABS(1 - table2[[#This Row],[EP_polymorphism_ratio]]))*100</f>
        <v>100</v>
      </c>
    </row>
    <row r="3605" spans="1:25" x14ac:dyDescent="0.3">
      <c r="A3605">
        <v>4</v>
      </c>
      <c r="B3605">
        <v>32</v>
      </c>
      <c r="C3605">
        <v>1.6E-2</v>
      </c>
      <c r="D3605">
        <v>0</v>
      </c>
      <c r="E3605">
        <v>0</v>
      </c>
      <c r="F3605">
        <v>32.003768033613511</v>
      </c>
      <c r="G3605">
        <v>1.5990561693400254E-2</v>
      </c>
      <c r="H3605">
        <v>-4392280.5080613615</v>
      </c>
      <c r="I3605">
        <v>32.014551369165595</v>
      </c>
      <c r="J3605">
        <v>1.5987793542445984E-2</v>
      </c>
      <c r="K3605">
        <v>7.8701666152304519E-4</v>
      </c>
      <c r="L3605">
        <v>-4392292.0736261625</v>
      </c>
      <c r="M3605">
        <f>table2[[#This Row],[E_coverage]]/table2[[#This Row],[sample_coverage]]</f>
        <v>1.0001177510504222</v>
      </c>
      <c r="N3605">
        <f>table2[[#This Row],[EP_coverage]]/table2[[#This Row],[sample_coverage]]</f>
        <v>1.0004547302864248</v>
      </c>
      <c r="O3605" t="b">
        <f>IF(ABS(table2[[#This Row],[EP_coverage_ratio]] - 1) &lt;= ABS(table2[[#This Row],[E_coverage_ratio]] - 1),TRUE,FALSE)</f>
        <v>0</v>
      </c>
      <c r="P3605" s="1">
        <f>(table2[[#This Row],[E_err]] + 1)/(table2[[#This Row],[sample_err]] + 1)</f>
        <v>0.99999071032814979</v>
      </c>
      <c r="Q3605" s="1">
        <f>(table2[[#This Row],[EP_err]] + 1 )/(table2[[#This Row],[sample_err]] + 1)</f>
        <v>0.99998798577012393</v>
      </c>
      <c r="R3605" s="1">
        <f>(table2[[#This Row],[EP_gamma]] + 1)/(table2[[#This Row],[expected_gamma]] + 1)</f>
        <v>1.0007870166615231</v>
      </c>
      <c r="S3605" s="1">
        <v>3.2790592487619197E-5</v>
      </c>
      <c r="T3605" s="1">
        <f>(table2[[#This Row],[EP_polymorphism]]+0.1)/(table2[[#This Row],[sample_polymorph]]+0.1)</f>
        <v>1.0003279059248762</v>
      </c>
      <c r="U3605" s="1">
        <f>(1-ABS(1 - table2[[#This Row],[E_coverage_ratio]]))*100</f>
        <v>99.988224894957781</v>
      </c>
      <c r="V3605" s="1">
        <f>(1-ABS(1 - table2[[#This Row],[E_error_ratio]]))*100</f>
        <v>99.999071032814982</v>
      </c>
      <c r="W3605" s="1">
        <f>(1-ABS(1 - table2[[#This Row],[EP_coverage_ratio]]))*100</f>
        <v>99.95452697135751</v>
      </c>
      <c r="X3605" s="1">
        <f>(1-ABS(1 - table2[[#This Row],[EP_error_ratio]]))*100</f>
        <v>99.998798577012394</v>
      </c>
      <c r="Y3605" s="1">
        <f>(1-ABS(1 - table2[[#This Row],[EP_polymorphism_ratio]]))*100</f>
        <v>99.967209407512385</v>
      </c>
    </row>
    <row r="3606" spans="1:25" x14ac:dyDescent="0.3">
      <c r="A3606">
        <v>5</v>
      </c>
      <c r="B3606">
        <v>32</v>
      </c>
      <c r="C3606">
        <v>1.6E-2</v>
      </c>
      <c r="D3606">
        <v>0</v>
      </c>
      <c r="E3606">
        <v>0</v>
      </c>
      <c r="F3606">
        <v>32.010860093373793</v>
      </c>
      <c r="G3606">
        <v>1.6039133504472679E-2</v>
      </c>
      <c r="H3606">
        <v>-4391875.9255427085</v>
      </c>
      <c r="I3606">
        <v>32.010875727385198</v>
      </c>
      <c r="J3606">
        <v>1.6039099235300797E-2</v>
      </c>
      <c r="K3606">
        <v>0</v>
      </c>
      <c r="L3606">
        <v>-4391881.8173496276</v>
      </c>
      <c r="M3606">
        <f>table2[[#This Row],[E_coverage]]/table2[[#This Row],[sample_coverage]]</f>
        <v>1.000339377917931</v>
      </c>
      <c r="N3606">
        <f>table2[[#This Row],[EP_coverage]]/table2[[#This Row],[sample_coverage]]</f>
        <v>1.0003398664807874</v>
      </c>
      <c r="O3606" t="b">
        <f>IF(ABS(table2[[#This Row],[EP_coverage_ratio]] - 1) &lt;= ABS(table2[[#This Row],[E_coverage_ratio]] - 1),TRUE,FALSE)</f>
        <v>0</v>
      </c>
      <c r="P3606" s="1">
        <f>(table2[[#This Row],[E_err]] + 1)/(table2[[#This Row],[sample_err]] + 1)</f>
        <v>1.0000385172288118</v>
      </c>
      <c r="Q3606" s="1">
        <f>(table2[[#This Row],[EP_err]] + 1 )/(table2[[#This Row],[sample_err]] + 1)</f>
        <v>1.0000384834993117</v>
      </c>
      <c r="R3606" s="1">
        <f>(table2[[#This Row],[EP_gamma]] + 1)/(table2[[#This Row],[expected_gamma]] + 1)</f>
        <v>1</v>
      </c>
      <c r="S3606" s="1">
        <v>0</v>
      </c>
      <c r="T3606" s="1">
        <f>(table2[[#This Row],[EP_polymorphism]]+0.1)/(table2[[#This Row],[sample_polymorph]]+0.1)</f>
        <v>1</v>
      </c>
      <c r="U3606" s="1">
        <f>(1-ABS(1 - table2[[#This Row],[E_coverage_ratio]]))*100</f>
        <v>99.966062208206893</v>
      </c>
      <c r="V3606" s="1">
        <f>(1-ABS(1 - table2[[#This Row],[E_error_ratio]]))*100</f>
        <v>99.99614827711882</v>
      </c>
      <c r="W3606" s="1">
        <f>(1-ABS(1 - table2[[#This Row],[EP_coverage_ratio]]))*100</f>
        <v>99.966013351921262</v>
      </c>
      <c r="X3606" s="1">
        <f>(1-ABS(1 - table2[[#This Row],[EP_error_ratio]]))*100</f>
        <v>99.996151650068839</v>
      </c>
      <c r="Y3606" s="1">
        <f>(1-ABS(1 - table2[[#This Row],[EP_polymorphism_ratio]]))*100</f>
        <v>100</v>
      </c>
    </row>
    <row r="3607" spans="1:25" x14ac:dyDescent="0.3">
      <c r="A3607">
        <v>6</v>
      </c>
      <c r="B3607">
        <v>32</v>
      </c>
      <c r="C3607">
        <v>1.6E-2</v>
      </c>
      <c r="D3607">
        <v>0</v>
      </c>
      <c r="E3607">
        <v>0</v>
      </c>
      <c r="F3607">
        <v>32.021067974559074</v>
      </c>
      <c r="G3607">
        <v>1.6000818718171956E-2</v>
      </c>
      <c r="H3607">
        <v>-4391674.5612312602</v>
      </c>
      <c r="I3607">
        <v>32.031125844800805</v>
      </c>
      <c r="J3607">
        <v>1.5998200533960383E-2</v>
      </c>
      <c r="K3607">
        <v>7.3110083411506612E-4</v>
      </c>
      <c r="L3607">
        <v>-4391680.4058491625</v>
      </c>
      <c r="M3607">
        <f>table2[[#This Row],[E_coverage]]/table2[[#This Row],[sample_coverage]]</f>
        <v>1.0006583742049711</v>
      </c>
      <c r="N3607">
        <f>table2[[#This Row],[EP_coverage]]/table2[[#This Row],[sample_coverage]]</f>
        <v>1.0009726826500251</v>
      </c>
      <c r="O3607" t="b">
        <f>IF(ABS(table2[[#This Row],[EP_coverage_ratio]] - 1) &lt;= ABS(table2[[#This Row],[E_coverage_ratio]] - 1),TRUE,FALSE)</f>
        <v>0</v>
      </c>
      <c r="P3607" s="1">
        <f>(table2[[#This Row],[E_err]] + 1)/(table2[[#This Row],[sample_err]] + 1)</f>
        <v>1.0000008058249723</v>
      </c>
      <c r="Q3607" s="1">
        <f>(table2[[#This Row],[EP_err]] + 1 )/(table2[[#This Row],[sample_err]] + 1)</f>
        <v>0.99999822887200818</v>
      </c>
      <c r="R3607" s="1">
        <f>(table2[[#This Row],[EP_gamma]] + 1)/(table2[[#This Row],[expected_gamma]] + 1)</f>
        <v>1.0007311008341151</v>
      </c>
      <c r="S3607" s="1">
        <v>3.0476746541885301E-5</v>
      </c>
      <c r="T3607" s="1">
        <f>(table2[[#This Row],[EP_polymorphism]]+0.1)/(table2[[#This Row],[sample_polymorph]]+0.1)</f>
        <v>1.0003047674654189</v>
      </c>
      <c r="U3607" s="1">
        <f>(1-ABS(1 - table2[[#This Row],[E_coverage_ratio]]))*100</f>
        <v>99.934162579502896</v>
      </c>
      <c r="V3607" s="1">
        <f>(1-ABS(1 - table2[[#This Row],[E_error_ratio]]))*100</f>
        <v>99.999919417502767</v>
      </c>
      <c r="W3607" s="1">
        <f>(1-ABS(1 - table2[[#This Row],[EP_coverage_ratio]]))*100</f>
        <v>99.902731734997488</v>
      </c>
      <c r="X3607" s="1">
        <f>(1-ABS(1 - table2[[#This Row],[EP_error_ratio]]))*100</f>
        <v>99.999822887200821</v>
      </c>
      <c r="Y3607" s="1">
        <f>(1-ABS(1 - table2[[#This Row],[EP_polymorphism_ratio]]))*100</f>
        <v>99.969523253458121</v>
      </c>
    </row>
    <row r="3608" spans="1:25" x14ac:dyDescent="0.3">
      <c r="A3608">
        <v>7</v>
      </c>
      <c r="B3608">
        <v>32</v>
      </c>
      <c r="C3608">
        <v>1.6E-2</v>
      </c>
      <c r="D3608">
        <v>0</v>
      </c>
      <c r="E3608">
        <v>0</v>
      </c>
      <c r="F3608">
        <v>32.003424384147152</v>
      </c>
      <c r="G3608">
        <v>1.5995645884094131E-2</v>
      </c>
      <c r="H3608">
        <v>-4391708.8880426139</v>
      </c>
      <c r="I3608">
        <v>32.003423641907801</v>
      </c>
      <c r="J3608">
        <v>1.599571846750587E-2</v>
      </c>
      <c r="K3608">
        <v>0</v>
      </c>
      <c r="L3608">
        <v>-4391700.9511529785</v>
      </c>
      <c r="M3608">
        <f>table2[[#This Row],[E_coverage]]/table2[[#This Row],[sample_coverage]]</f>
        <v>1.0001070120045985</v>
      </c>
      <c r="N3608">
        <f>table2[[#This Row],[EP_coverage]]/table2[[#This Row],[sample_coverage]]</f>
        <v>1.0001069888096188</v>
      </c>
      <c r="O3608" t="b">
        <f>IF(ABS(table2[[#This Row],[EP_coverage_ratio]] - 1) &lt;= ABS(table2[[#This Row],[E_coverage_ratio]] - 1),TRUE,FALSE)</f>
        <v>1</v>
      </c>
      <c r="P3608" s="1">
        <f>(table2[[#This Row],[E_err]] + 1)/(table2[[#This Row],[sample_err]] + 1)</f>
        <v>0.99999571445284863</v>
      </c>
      <c r="Q3608" s="1">
        <f>(table2[[#This Row],[EP_err]] + 1 )/(table2[[#This Row],[sample_err]] + 1)</f>
        <v>0.99999578589321447</v>
      </c>
      <c r="R3608" s="1">
        <f>(table2[[#This Row],[EP_gamma]] + 1)/(table2[[#This Row],[expected_gamma]] + 1)</f>
        <v>1</v>
      </c>
      <c r="S3608" s="1">
        <v>0</v>
      </c>
      <c r="T3608" s="1">
        <f>(table2[[#This Row],[EP_polymorphism]]+0.1)/(table2[[#This Row],[sample_polymorph]]+0.1)</f>
        <v>1</v>
      </c>
      <c r="U3608" s="1">
        <f>(1-ABS(1 - table2[[#This Row],[E_coverage_ratio]]))*100</f>
        <v>99.989298799540151</v>
      </c>
      <c r="V3608" s="1">
        <f>(1-ABS(1 - table2[[#This Row],[E_error_ratio]]))*100</f>
        <v>99.999571445284857</v>
      </c>
      <c r="W3608" s="1">
        <f>(1-ABS(1 - table2[[#This Row],[EP_coverage_ratio]]))*100</f>
        <v>99.989301119038117</v>
      </c>
      <c r="X3608" s="1">
        <f>(1-ABS(1 - table2[[#This Row],[EP_error_ratio]]))*100</f>
        <v>99.999578589321445</v>
      </c>
      <c r="Y3608" s="1">
        <f>(1-ABS(1 - table2[[#This Row],[EP_polymorphism_ratio]]))*100</f>
        <v>100</v>
      </c>
    </row>
    <row r="3609" spans="1:25" x14ac:dyDescent="0.3">
      <c r="A3609">
        <v>8</v>
      </c>
      <c r="B3609">
        <v>32</v>
      </c>
      <c r="C3609">
        <v>1.6E-2</v>
      </c>
      <c r="D3609">
        <v>0</v>
      </c>
      <c r="E3609">
        <v>0</v>
      </c>
      <c r="F3609">
        <v>32.002206899354995</v>
      </c>
      <c r="G3609">
        <v>1.6008819373843866E-2</v>
      </c>
      <c r="H3609">
        <v>-4391866.8046816513</v>
      </c>
      <c r="I3609">
        <v>32.002220231759829</v>
      </c>
      <c r="J3609">
        <v>1.6009058996599067E-2</v>
      </c>
      <c r="K3609">
        <v>0</v>
      </c>
      <c r="L3609">
        <v>-4391842.9015039727</v>
      </c>
      <c r="M3609">
        <f>table2[[#This Row],[E_coverage]]/table2[[#This Row],[sample_coverage]]</f>
        <v>1.0000689656048436</v>
      </c>
      <c r="N3609">
        <f>table2[[#This Row],[EP_coverage]]/table2[[#This Row],[sample_coverage]]</f>
        <v>1.0000693822424946</v>
      </c>
      <c r="O3609" t="b">
        <f>IF(ABS(table2[[#This Row],[EP_coverage_ratio]] - 1) &lt;= ABS(table2[[#This Row],[E_coverage_ratio]] - 1),TRUE,FALSE)</f>
        <v>0</v>
      </c>
      <c r="P3609" s="1">
        <f>(table2[[#This Row],[E_err]] + 1)/(table2[[#This Row],[sample_err]] + 1)</f>
        <v>1.0000086804860668</v>
      </c>
      <c r="Q3609" s="1">
        <f>(table2[[#This Row],[EP_err]] + 1 )/(table2[[#This Row],[sample_err]] + 1)</f>
        <v>1.0000089163352353</v>
      </c>
      <c r="R3609" s="1">
        <f>(table2[[#This Row],[EP_gamma]] + 1)/(table2[[#This Row],[expected_gamma]] + 1)</f>
        <v>1</v>
      </c>
      <c r="S3609" s="1">
        <v>0</v>
      </c>
      <c r="T3609" s="1">
        <f>(table2[[#This Row],[EP_polymorphism]]+0.1)/(table2[[#This Row],[sample_polymorph]]+0.1)</f>
        <v>1</v>
      </c>
      <c r="U3609" s="1">
        <f>(1-ABS(1 - table2[[#This Row],[E_coverage_ratio]]))*100</f>
        <v>99.993103439515636</v>
      </c>
      <c r="V3609" s="1">
        <f>(1-ABS(1 - table2[[#This Row],[E_error_ratio]]))*100</f>
        <v>99.999131951393309</v>
      </c>
      <c r="W3609" s="1">
        <f>(1-ABS(1 - table2[[#This Row],[EP_coverage_ratio]]))*100</f>
        <v>99.993061775750533</v>
      </c>
      <c r="X3609" s="1">
        <f>(1-ABS(1 - table2[[#This Row],[EP_error_ratio]]))*100</f>
        <v>99.999108366476477</v>
      </c>
      <c r="Y3609" s="1">
        <f>(1-ABS(1 - table2[[#This Row],[EP_polymorphism_ratio]]))*100</f>
        <v>100</v>
      </c>
    </row>
    <row r="3610" spans="1:25" x14ac:dyDescent="0.3">
      <c r="A3610">
        <v>9</v>
      </c>
      <c r="B3610">
        <v>32</v>
      </c>
      <c r="C3610">
        <v>1.6E-2</v>
      </c>
      <c r="D3610">
        <v>0</v>
      </c>
      <c r="E3610">
        <v>0</v>
      </c>
      <c r="F3610">
        <v>32.001797033751529</v>
      </c>
      <c r="G3610">
        <v>1.6002793715352563E-2</v>
      </c>
      <c r="H3610">
        <v>-4391394.8749214727</v>
      </c>
      <c r="I3610">
        <v>32.001752056202832</v>
      </c>
      <c r="J3610">
        <v>1.6002790360605638E-2</v>
      </c>
      <c r="K3610">
        <v>0</v>
      </c>
      <c r="L3610">
        <v>-4391395.1065972038</v>
      </c>
      <c r="M3610">
        <f>table2[[#This Row],[E_coverage]]/table2[[#This Row],[sample_coverage]]</f>
        <v>1.0000561573047353</v>
      </c>
      <c r="N3610">
        <f>table2[[#This Row],[EP_coverage]]/table2[[#This Row],[sample_coverage]]</f>
        <v>1.0000547517563385</v>
      </c>
      <c r="O3610" t="b">
        <f>IF(ABS(table2[[#This Row],[EP_coverage_ratio]] - 1) &lt;= ABS(table2[[#This Row],[E_coverage_ratio]] - 1),TRUE,FALSE)</f>
        <v>1</v>
      </c>
      <c r="P3610" s="1">
        <f>(table2[[#This Row],[E_err]] + 1)/(table2[[#This Row],[sample_err]] + 1)</f>
        <v>1.0000027497198352</v>
      </c>
      <c r="Q3610" s="1">
        <f>(table2[[#This Row],[EP_err]] + 1 )/(table2[[#This Row],[sample_err]] + 1)</f>
        <v>1.0000027464179191</v>
      </c>
      <c r="R3610" s="1">
        <f>(table2[[#This Row],[EP_gamma]] + 1)/(table2[[#This Row],[expected_gamma]] + 1)</f>
        <v>1</v>
      </c>
      <c r="S3610" s="1">
        <v>0</v>
      </c>
      <c r="T3610" s="1">
        <f>(table2[[#This Row],[EP_polymorphism]]+0.1)/(table2[[#This Row],[sample_polymorph]]+0.1)</f>
        <v>1</v>
      </c>
      <c r="U3610" s="1">
        <f>(1-ABS(1 - table2[[#This Row],[E_coverage_ratio]]))*100</f>
        <v>99.994384269526478</v>
      </c>
      <c r="V3610" s="1">
        <f>(1-ABS(1 - table2[[#This Row],[E_error_ratio]]))*100</f>
        <v>99.999725028016485</v>
      </c>
      <c r="W3610" s="1">
        <f>(1-ABS(1 - table2[[#This Row],[EP_coverage_ratio]]))*100</f>
        <v>99.994524824366152</v>
      </c>
      <c r="X3610" s="1">
        <f>(1-ABS(1 - table2[[#This Row],[EP_error_ratio]]))*100</f>
        <v>99.999725358208096</v>
      </c>
      <c r="Y3610" s="1">
        <f>(1-ABS(1 - table2[[#This Row],[EP_polymorphism_ratio]]))*100</f>
        <v>100</v>
      </c>
    </row>
    <row r="3611" spans="1:25" x14ac:dyDescent="0.3">
      <c r="A3611">
        <v>10</v>
      </c>
      <c r="B3611">
        <v>32</v>
      </c>
      <c r="C3611">
        <v>1.6E-2</v>
      </c>
      <c r="D3611">
        <v>0</v>
      </c>
      <c r="E3611">
        <v>0</v>
      </c>
      <c r="F3611">
        <v>32.006302784115846</v>
      </c>
      <c r="G3611">
        <v>1.6021137575341838E-2</v>
      </c>
      <c r="H3611">
        <v>-4391359.2687649913</v>
      </c>
      <c r="I3611">
        <v>32.006426999126006</v>
      </c>
      <c r="J3611">
        <v>1.6021068937231209E-2</v>
      </c>
      <c r="K3611">
        <v>0</v>
      </c>
      <c r="L3611">
        <v>-4391386.2003310323</v>
      </c>
      <c r="M3611">
        <f>table2[[#This Row],[E_coverage]]/table2[[#This Row],[sample_coverage]]</f>
        <v>1.0001969620036202</v>
      </c>
      <c r="N3611">
        <f>table2[[#This Row],[EP_coverage]]/table2[[#This Row],[sample_coverage]]</f>
        <v>1.0002008437226877</v>
      </c>
      <c r="O3611" t="b">
        <f>IF(ABS(table2[[#This Row],[EP_coverage_ratio]] - 1) &lt;= ABS(table2[[#This Row],[E_coverage_ratio]] - 1),TRUE,FALSE)</f>
        <v>0</v>
      </c>
      <c r="P3611" s="1">
        <f>(table2[[#This Row],[E_err]] + 1)/(table2[[#This Row],[sample_err]] + 1)</f>
        <v>1.0000208047001395</v>
      </c>
      <c r="Q3611" s="1">
        <f>(table2[[#This Row],[EP_err]] + 1 )/(table2[[#This Row],[sample_err]] + 1)</f>
        <v>1.0000207371429441</v>
      </c>
      <c r="R3611" s="1">
        <f>(table2[[#This Row],[EP_gamma]] + 1)/(table2[[#This Row],[expected_gamma]] + 1)</f>
        <v>1</v>
      </c>
      <c r="S3611" s="1">
        <v>0</v>
      </c>
      <c r="T3611" s="1">
        <f>(table2[[#This Row],[EP_polymorphism]]+0.1)/(table2[[#This Row],[sample_polymorph]]+0.1)</f>
        <v>1</v>
      </c>
      <c r="U3611" s="1">
        <f>(1-ABS(1 - table2[[#This Row],[E_coverage_ratio]]))*100</f>
        <v>99.98030379963798</v>
      </c>
      <c r="V3611" s="1">
        <f>(1-ABS(1 - table2[[#This Row],[E_error_ratio]]))*100</f>
        <v>99.997919529986049</v>
      </c>
      <c r="W3611" s="1">
        <f>(1-ABS(1 - table2[[#This Row],[EP_coverage_ratio]]))*100</f>
        <v>99.979915627731231</v>
      </c>
      <c r="X3611" s="1">
        <f>(1-ABS(1 - table2[[#This Row],[EP_error_ratio]]))*100</f>
        <v>99.997926285705589</v>
      </c>
      <c r="Y3611" s="1">
        <f>(1-ABS(1 - table2[[#This Row],[EP_polymorphism_ratio]]))*100</f>
        <v>100</v>
      </c>
    </row>
    <row r="3612" spans="1:25" x14ac:dyDescent="0.3">
      <c r="A3612">
        <v>1</v>
      </c>
      <c r="B3612">
        <v>32</v>
      </c>
      <c r="C3612">
        <v>1.6E-2</v>
      </c>
      <c r="D3612">
        <v>1E-3</v>
      </c>
      <c r="E3612">
        <v>3.5327624550018241E-2</v>
      </c>
      <c r="F3612">
        <v>31.637337686149408</v>
      </c>
      <c r="G3612">
        <v>1.6107668849622527E-2</v>
      </c>
      <c r="H3612">
        <v>-4438973.8908173516</v>
      </c>
      <c r="I3612">
        <v>31.989114636603581</v>
      </c>
      <c r="J3612">
        <v>1.6019925439859084E-2</v>
      </c>
      <c r="K3612">
        <v>2.5442803874057365E-2</v>
      </c>
      <c r="L3612">
        <v>-4438640.0853046067</v>
      </c>
      <c r="M3612">
        <f>table2[[#This Row],[E_coverage]]/table2[[#This Row],[sample_coverage]]</f>
        <v>0.988666802692169</v>
      </c>
      <c r="N3612">
        <f>table2[[#This Row],[EP_coverage]]/table2[[#This Row],[sample_coverage]]</f>
        <v>0.99965983239386191</v>
      </c>
      <c r="O3612" t="b">
        <f>IF(ABS(table2[[#This Row],[EP_coverage_ratio]] - 1) &lt;= ABS(table2[[#This Row],[E_coverage_ratio]] - 1),TRUE,FALSE)</f>
        <v>1</v>
      </c>
      <c r="P3612" s="1">
        <f>(table2[[#This Row],[E_err]] + 1)/(table2[[#This Row],[sample_err]] + 1)</f>
        <v>1.0001059732771875</v>
      </c>
      <c r="Q3612" s="1">
        <f>(table2[[#This Row],[EP_err]] + 1 )/(table2[[#This Row],[sample_err]] + 1)</f>
        <v>1.0000196116534046</v>
      </c>
      <c r="R3612" s="1">
        <f>(table2[[#This Row],[EP_gamma]] + 1)/(table2[[#This Row],[expected_gamma]] + 1)</f>
        <v>0.99045247084925681</v>
      </c>
      <c r="S3612" s="1">
        <v>1.07498361090674E-3</v>
      </c>
      <c r="T3612" s="1">
        <f>(table2[[#This Row],[EP_polymorphism]]+0.1)/(table2[[#This Row],[sample_polymorph]]+0.1)</f>
        <v>1.0007424119891757</v>
      </c>
      <c r="U3612" s="1">
        <f>(1-ABS(1 - table2[[#This Row],[E_coverage_ratio]]))*100</f>
        <v>98.8666802692169</v>
      </c>
      <c r="V3612" s="1">
        <f>(1-ABS(1 - table2[[#This Row],[E_error_ratio]]))*100</f>
        <v>99.989402672281244</v>
      </c>
      <c r="W3612" s="1">
        <f>(1-ABS(1 - table2[[#This Row],[EP_coverage_ratio]]))*100</f>
        <v>99.96598323938619</v>
      </c>
      <c r="X3612" s="1">
        <f>(1-ABS(1 - table2[[#This Row],[EP_error_ratio]]))*100</f>
        <v>99.998038834659539</v>
      </c>
      <c r="Y3612" s="1">
        <f>(1-ABS(1 - table2[[#This Row],[EP_polymorphism_ratio]]))*100</f>
        <v>99.925758801082438</v>
      </c>
    </row>
    <row r="3613" spans="1:25" x14ac:dyDescent="0.3">
      <c r="A3613">
        <v>2</v>
      </c>
      <c r="B3613">
        <v>32</v>
      </c>
      <c r="C3613">
        <v>1.6E-2</v>
      </c>
      <c r="D3613">
        <v>1E-3</v>
      </c>
      <c r="E3613">
        <v>3.5228326009655246E-2</v>
      </c>
      <c r="F3613">
        <v>31.62921257933769</v>
      </c>
      <c r="G3613">
        <v>1.6077337388644176E-2</v>
      </c>
      <c r="H3613">
        <v>-4439207.7493964024</v>
      </c>
      <c r="I3613">
        <v>31.990826455161894</v>
      </c>
      <c r="J3613">
        <v>1.5987260405576055E-2</v>
      </c>
      <c r="K3613">
        <v>2.6145226444396572E-2</v>
      </c>
      <c r="L3613">
        <v>-4438849.3388121333</v>
      </c>
      <c r="M3613">
        <f>table2[[#This Row],[E_coverage]]/table2[[#This Row],[sample_coverage]]</f>
        <v>0.9884128931043028</v>
      </c>
      <c r="N3613">
        <f>table2[[#This Row],[EP_coverage]]/table2[[#This Row],[sample_coverage]]</f>
        <v>0.99971332672380919</v>
      </c>
      <c r="O3613" t="b">
        <f>IF(ABS(table2[[#This Row],[EP_coverage_ratio]] - 1) &lt;= ABS(table2[[#This Row],[E_coverage_ratio]] - 1),TRUE,FALSE)</f>
        <v>1</v>
      </c>
      <c r="P3613" s="1">
        <f>(table2[[#This Row],[E_err]] + 1)/(table2[[#This Row],[sample_err]] + 1)</f>
        <v>1.000076119477012</v>
      </c>
      <c r="Q3613" s="1">
        <f>(table2[[#This Row],[EP_err]] + 1 )/(table2[[#This Row],[sample_err]] + 1)</f>
        <v>0.99998746102911018</v>
      </c>
      <c r="R3613" s="1">
        <f>(table2[[#This Row],[EP_gamma]] + 1)/(table2[[#This Row],[expected_gamma]] + 1)</f>
        <v>0.99122599397925093</v>
      </c>
      <c r="S3613" s="1">
        <v>1.1046236030322E-3</v>
      </c>
      <c r="T3613" s="1">
        <f>(table2[[#This Row],[EP_polymorphism]]+0.1)/(table2[[#This Row],[sample_polymorph]]+0.1)</f>
        <v>1.0010358772577446</v>
      </c>
      <c r="U3613" s="1">
        <f>(1-ABS(1 - table2[[#This Row],[E_coverage_ratio]]))*100</f>
        <v>98.841289310430284</v>
      </c>
      <c r="V3613" s="1">
        <f>(1-ABS(1 - table2[[#This Row],[E_error_ratio]]))*100</f>
        <v>99.992388052298793</v>
      </c>
      <c r="W3613" s="1">
        <f>(1-ABS(1 - table2[[#This Row],[EP_coverage_ratio]]))*100</f>
        <v>99.971332672380925</v>
      </c>
      <c r="X3613" s="1">
        <f>(1-ABS(1 - table2[[#This Row],[EP_error_ratio]]))*100</f>
        <v>99.998746102911014</v>
      </c>
      <c r="Y3613" s="1">
        <f>(1-ABS(1 - table2[[#This Row],[EP_polymorphism_ratio]]))*100</f>
        <v>99.89641227422554</v>
      </c>
    </row>
    <row r="3614" spans="1:25" x14ac:dyDescent="0.3">
      <c r="A3614">
        <v>3</v>
      </c>
      <c r="B3614">
        <v>32</v>
      </c>
      <c r="C3614">
        <v>1.6E-2</v>
      </c>
      <c r="D3614">
        <v>1E-3</v>
      </c>
      <c r="E3614">
        <v>3.5031548871576876E-2</v>
      </c>
      <c r="F3614">
        <v>31.622671208475751</v>
      </c>
      <c r="G3614">
        <v>1.6066076929426604E-2</v>
      </c>
      <c r="H3614">
        <v>-4438345.9190510819</v>
      </c>
      <c r="I3614">
        <v>31.968202661603797</v>
      </c>
      <c r="J3614">
        <v>1.597990315167257E-2</v>
      </c>
      <c r="K3614">
        <v>2.5016740991046133E-2</v>
      </c>
      <c r="L3614">
        <v>-4438002.9538099868</v>
      </c>
      <c r="M3614">
        <f>table2[[#This Row],[E_coverage]]/table2[[#This Row],[sample_coverage]]</f>
        <v>0.98820847526486721</v>
      </c>
      <c r="N3614">
        <f>table2[[#This Row],[EP_coverage]]/table2[[#This Row],[sample_coverage]]</f>
        <v>0.99900633317511867</v>
      </c>
      <c r="O3614" t="b">
        <f>IF(ABS(table2[[#This Row],[EP_coverage_ratio]] - 1) &lt;= ABS(table2[[#This Row],[E_coverage_ratio]] - 1),TRUE,FALSE)</f>
        <v>1</v>
      </c>
      <c r="P3614" s="1">
        <f>(table2[[#This Row],[E_err]] + 1)/(table2[[#This Row],[sample_err]] + 1)</f>
        <v>1.0000650363478607</v>
      </c>
      <c r="Q3614" s="1">
        <f>(table2[[#This Row],[EP_err]] + 1 )/(table2[[#This Row],[sample_err]] + 1)</f>
        <v>0.99998021963747297</v>
      </c>
      <c r="R3614" s="1">
        <f>(table2[[#This Row],[EP_gamma]] + 1)/(table2[[#This Row],[expected_gamma]] + 1)</f>
        <v>0.99032415205947188</v>
      </c>
      <c r="S3614" s="1">
        <v>1.05562614788068E-3</v>
      </c>
      <c r="T3614" s="1">
        <f>(table2[[#This Row],[EP_polymorphism]]+0.1)/(table2[[#This Row],[sample_polymorph]]+0.1)</f>
        <v>1.0005507539394127</v>
      </c>
      <c r="U3614" s="1">
        <f>(1-ABS(1 - table2[[#This Row],[E_coverage_ratio]]))*100</f>
        <v>98.820847526486716</v>
      </c>
      <c r="V3614" s="1">
        <f>(1-ABS(1 - table2[[#This Row],[E_error_ratio]]))*100</f>
        <v>99.993496365213929</v>
      </c>
      <c r="W3614" s="1">
        <f>(1-ABS(1 - table2[[#This Row],[EP_coverage_ratio]]))*100</f>
        <v>99.900633317511861</v>
      </c>
      <c r="X3614" s="1">
        <f>(1-ABS(1 - table2[[#This Row],[EP_error_ratio]]))*100</f>
        <v>99.998021963747291</v>
      </c>
      <c r="Y3614" s="1">
        <f>(1-ABS(1 - table2[[#This Row],[EP_polymorphism_ratio]]))*100</f>
        <v>99.94492460605872</v>
      </c>
    </row>
    <row r="3615" spans="1:25" x14ac:dyDescent="0.3">
      <c r="A3615">
        <v>4</v>
      </c>
      <c r="B3615">
        <v>32</v>
      </c>
      <c r="C3615">
        <v>1.6E-2</v>
      </c>
      <c r="D3615">
        <v>1E-3</v>
      </c>
      <c r="E3615">
        <v>3.5398919178676651E-2</v>
      </c>
      <c r="F3615">
        <v>31.644368529072032</v>
      </c>
      <c r="G3615">
        <v>1.6124654459908769E-2</v>
      </c>
      <c r="H3615">
        <v>-4441351.756794841</v>
      </c>
      <c r="I3615">
        <v>32.03877260521633</v>
      </c>
      <c r="J3615">
        <v>1.6026631239527592E-2</v>
      </c>
      <c r="K3615">
        <v>2.8437371808213534E-2</v>
      </c>
      <c r="L3615">
        <v>-4440963.9556652149</v>
      </c>
      <c r="M3615">
        <f>table2[[#This Row],[E_coverage]]/table2[[#This Row],[sample_coverage]]</f>
        <v>0.98888651653350101</v>
      </c>
      <c r="N3615">
        <f>table2[[#This Row],[EP_coverage]]/table2[[#This Row],[sample_coverage]]</f>
        <v>1.0012116439130103</v>
      </c>
      <c r="O3615" t="b">
        <f>IF(ABS(table2[[#This Row],[EP_coverage_ratio]] - 1) &lt;= ABS(table2[[#This Row],[E_coverage_ratio]] - 1),TRUE,FALSE)</f>
        <v>1</v>
      </c>
      <c r="P3615" s="1">
        <f>(table2[[#This Row],[E_err]] + 1)/(table2[[#This Row],[sample_err]] + 1)</f>
        <v>1.0001226913975481</v>
      </c>
      <c r="Q3615" s="1">
        <f>(table2[[#This Row],[EP_err]] + 1 )/(table2[[#This Row],[sample_err]] + 1)</f>
        <v>1.0000262118499288</v>
      </c>
      <c r="R3615" s="1">
        <f>(table2[[#This Row],[EP_gamma]] + 1)/(table2[[#This Row],[expected_gamma]] + 1)</f>
        <v>0.99327645872376891</v>
      </c>
      <c r="S3615" s="1">
        <v>1.2027801503716701E-3</v>
      </c>
      <c r="T3615" s="1">
        <f>(table2[[#This Row],[EP_polymorphism]]+0.1)/(table2[[#This Row],[sample_polymorph]]+0.1)</f>
        <v>1.0020077242611056</v>
      </c>
      <c r="U3615" s="1">
        <f>(1-ABS(1 - table2[[#This Row],[E_coverage_ratio]]))*100</f>
        <v>98.888651653350095</v>
      </c>
      <c r="V3615" s="1">
        <f>(1-ABS(1 - table2[[#This Row],[E_error_ratio]]))*100</f>
        <v>99.987730860245193</v>
      </c>
      <c r="W3615" s="1">
        <f>(1-ABS(1 - table2[[#This Row],[EP_coverage_ratio]]))*100</f>
        <v>99.878835608698964</v>
      </c>
      <c r="X3615" s="1">
        <f>(1-ABS(1 - table2[[#This Row],[EP_error_ratio]]))*100</f>
        <v>99.997378815007124</v>
      </c>
      <c r="Y3615" s="1">
        <f>(1-ABS(1 - table2[[#This Row],[EP_polymorphism_ratio]]))*100</f>
        <v>99.799227573889439</v>
      </c>
    </row>
    <row r="3616" spans="1:25" x14ac:dyDescent="0.3">
      <c r="A3616">
        <v>5</v>
      </c>
      <c r="B3616">
        <v>32</v>
      </c>
      <c r="C3616">
        <v>1.6E-2</v>
      </c>
      <c r="D3616">
        <v>1E-3</v>
      </c>
      <c r="E3616">
        <v>3.5086092397522854E-2</v>
      </c>
      <c r="F3616">
        <v>31.621856067654186</v>
      </c>
      <c r="G3616">
        <v>1.610353191430024E-2</v>
      </c>
      <c r="H3616">
        <v>-4439269.0319920331</v>
      </c>
      <c r="I3616">
        <v>31.959251485010231</v>
      </c>
      <c r="J3616">
        <v>1.601910051909353E-2</v>
      </c>
      <c r="K3616">
        <v>2.4447066960931248E-2</v>
      </c>
      <c r="L3616">
        <v>-4438964.3324356666</v>
      </c>
      <c r="M3616">
        <f>table2[[#This Row],[E_coverage]]/table2[[#This Row],[sample_coverage]]</f>
        <v>0.9881830021141933</v>
      </c>
      <c r="N3616">
        <f>table2[[#This Row],[EP_coverage]]/table2[[#This Row],[sample_coverage]]</f>
        <v>0.99872660890656972</v>
      </c>
      <c r="O3616" t="b">
        <f>IF(ABS(table2[[#This Row],[EP_coverage_ratio]] - 1) &lt;= ABS(table2[[#This Row],[E_coverage_ratio]] - 1),TRUE,FALSE)</f>
        <v>1</v>
      </c>
      <c r="P3616" s="1">
        <f>(table2[[#This Row],[E_err]] + 1)/(table2[[#This Row],[sample_err]] + 1)</f>
        <v>1.0001019014904529</v>
      </c>
      <c r="Q3616" s="1">
        <f>(table2[[#This Row],[EP_err]] + 1 )/(table2[[#This Row],[sample_err]] + 1)</f>
        <v>1.0000187997235173</v>
      </c>
      <c r="R3616" s="1">
        <f>(table2[[#This Row],[EP_gamma]] + 1)/(table2[[#This Row],[expected_gamma]] + 1)</f>
        <v>0.98972160333837655</v>
      </c>
      <c r="S3616" s="1">
        <v>1.03046080548641E-3</v>
      </c>
      <c r="T3616" s="1">
        <f>(table2[[#This Row],[EP_polymorphism]]+0.1)/(table2[[#This Row],[sample_polymorph]]+0.1)</f>
        <v>1.0003015921335288</v>
      </c>
      <c r="U3616" s="1">
        <f>(1-ABS(1 - table2[[#This Row],[E_coverage_ratio]]))*100</f>
        <v>98.818300211419327</v>
      </c>
      <c r="V3616" s="1">
        <f>(1-ABS(1 - table2[[#This Row],[E_error_ratio]]))*100</f>
        <v>99.989809850954714</v>
      </c>
      <c r="W3616" s="1">
        <f>(1-ABS(1 - table2[[#This Row],[EP_coverage_ratio]]))*100</f>
        <v>99.872660890656974</v>
      </c>
      <c r="X3616" s="1">
        <f>(1-ABS(1 - table2[[#This Row],[EP_error_ratio]]))*100</f>
        <v>99.99812002764827</v>
      </c>
      <c r="Y3616" s="1">
        <f>(1-ABS(1 - table2[[#This Row],[EP_polymorphism_ratio]]))*100</f>
        <v>99.969840786647126</v>
      </c>
    </row>
    <row r="3617" spans="1:25" x14ac:dyDescent="0.3">
      <c r="A3617">
        <v>6</v>
      </c>
      <c r="B3617">
        <v>32</v>
      </c>
      <c r="C3617">
        <v>1.6E-2</v>
      </c>
      <c r="D3617">
        <v>1E-3</v>
      </c>
      <c r="E3617">
        <v>3.5538581286711148E-2</v>
      </c>
      <c r="F3617">
        <v>31.632848791657899</v>
      </c>
      <c r="G3617">
        <v>1.6061536201112243E-2</v>
      </c>
      <c r="H3617">
        <v>-4438510.1732178675</v>
      </c>
      <c r="I3617">
        <v>31.991422619235294</v>
      </c>
      <c r="J3617">
        <v>1.5972283798539086E-2</v>
      </c>
      <c r="K3617">
        <v>2.5905787321310988E-2</v>
      </c>
      <c r="L3617">
        <v>-4438152.0072604297</v>
      </c>
      <c r="M3617">
        <f>table2[[#This Row],[E_coverage]]/table2[[#This Row],[sample_coverage]]</f>
        <v>0.98852652473930935</v>
      </c>
      <c r="N3617">
        <f>table2[[#This Row],[EP_coverage]]/table2[[#This Row],[sample_coverage]]</f>
        <v>0.99973195685110294</v>
      </c>
      <c r="O3617" t="b">
        <f>IF(ABS(table2[[#This Row],[EP_coverage_ratio]] - 1) &lt;= ABS(table2[[#This Row],[E_coverage_ratio]] - 1),TRUE,FALSE)</f>
        <v>1</v>
      </c>
      <c r="P3617" s="1">
        <f>(table2[[#This Row],[E_err]] + 1)/(table2[[#This Row],[sample_err]] + 1)</f>
        <v>1.000060567127079</v>
      </c>
      <c r="Q3617" s="1">
        <f>(table2[[#This Row],[EP_err]] + 1 )/(table2[[#This Row],[sample_err]] + 1)</f>
        <v>0.99997272027415252</v>
      </c>
      <c r="R3617" s="1">
        <f>(table2[[#This Row],[EP_gamma]] + 1)/(table2[[#This Row],[expected_gamma]] + 1)</f>
        <v>0.99069779326480434</v>
      </c>
      <c r="S3617" s="1">
        <v>1.09387763803214E-3</v>
      </c>
      <c r="T3617" s="1">
        <f>(table2[[#This Row],[EP_polymorphism]]+0.1)/(table2[[#This Row],[sample_polymorph]]+0.1)</f>
        <v>1.0009294815646745</v>
      </c>
      <c r="U3617" s="1">
        <f>(1-ABS(1 - table2[[#This Row],[E_coverage_ratio]]))*100</f>
        <v>98.852652473930931</v>
      </c>
      <c r="V3617" s="1">
        <f>(1-ABS(1 - table2[[#This Row],[E_error_ratio]]))*100</f>
        <v>99.993943287292097</v>
      </c>
      <c r="W3617" s="1">
        <f>(1-ABS(1 - table2[[#This Row],[EP_coverage_ratio]]))*100</f>
        <v>99.973195685110298</v>
      </c>
      <c r="X3617" s="1">
        <f>(1-ABS(1 - table2[[#This Row],[EP_error_ratio]]))*100</f>
        <v>99.997272027415249</v>
      </c>
      <c r="Y3617" s="1">
        <f>(1-ABS(1 - table2[[#This Row],[EP_polymorphism_ratio]]))*100</f>
        <v>99.907051843532543</v>
      </c>
    </row>
    <row r="3618" spans="1:25" x14ac:dyDescent="0.3">
      <c r="A3618">
        <v>7</v>
      </c>
      <c r="B3618">
        <v>32</v>
      </c>
      <c r="C3618">
        <v>1.6E-2</v>
      </c>
      <c r="D3618">
        <v>1E-3</v>
      </c>
      <c r="E3618">
        <v>3.5634702841766994E-2</v>
      </c>
      <c r="F3618">
        <v>31.629321116235701</v>
      </c>
      <c r="G3618">
        <v>1.6107071555668949E-2</v>
      </c>
      <c r="H3618">
        <v>-4439309.3703654818</v>
      </c>
      <c r="I3618">
        <v>31.974352412839895</v>
      </c>
      <c r="J3618">
        <v>1.6020750665062072E-2</v>
      </c>
      <c r="K3618">
        <v>2.500173477426126E-2</v>
      </c>
      <c r="L3618">
        <v>-4438959.8153380873</v>
      </c>
      <c r="M3618">
        <f>table2[[#This Row],[E_coverage]]/table2[[#This Row],[sample_coverage]]</f>
        <v>0.98841628488236566</v>
      </c>
      <c r="N3618">
        <f>table2[[#This Row],[EP_coverage]]/table2[[#This Row],[sample_coverage]]</f>
        <v>0.99919851290124673</v>
      </c>
      <c r="O3618" t="b">
        <f>IF(ABS(table2[[#This Row],[EP_coverage_ratio]] - 1) &lt;= ABS(table2[[#This Row],[E_coverage_ratio]] - 1),TRUE,FALSE)</f>
        <v>1</v>
      </c>
      <c r="P3618" s="1">
        <f>(table2[[#This Row],[E_err]] + 1)/(table2[[#This Row],[sample_err]] + 1)</f>
        <v>1.0001053853894379</v>
      </c>
      <c r="Q3618" s="1">
        <f>(table2[[#This Row],[EP_err]] + 1 )/(table2[[#This Row],[sample_err]] + 1)</f>
        <v>1.0000204238829351</v>
      </c>
      <c r="R3618" s="1">
        <f>(table2[[#This Row],[EP_gamma]] + 1)/(table2[[#This Row],[expected_gamma]] + 1)</f>
        <v>0.98973289709360934</v>
      </c>
      <c r="S3618" s="1">
        <v>1.0552427738738099E-3</v>
      </c>
      <c r="T3618" s="1">
        <f>(table2[[#This Row],[EP_polymorphism]]+0.1)/(table2[[#This Row],[sample_polymorph]]+0.1)</f>
        <v>1.0005469581571664</v>
      </c>
      <c r="U3618" s="1">
        <f>(1-ABS(1 - table2[[#This Row],[E_coverage_ratio]]))*100</f>
        <v>98.841628488236566</v>
      </c>
      <c r="V3618" s="1">
        <f>(1-ABS(1 - table2[[#This Row],[E_error_ratio]]))*100</f>
        <v>99.989461461056209</v>
      </c>
      <c r="W3618" s="1">
        <f>(1-ABS(1 - table2[[#This Row],[EP_coverage_ratio]]))*100</f>
        <v>99.919851290124669</v>
      </c>
      <c r="X3618" s="1">
        <f>(1-ABS(1 - table2[[#This Row],[EP_error_ratio]]))*100</f>
        <v>99.997957611706482</v>
      </c>
      <c r="Y3618" s="1">
        <f>(1-ABS(1 - table2[[#This Row],[EP_polymorphism_ratio]]))*100</f>
        <v>99.945304184283358</v>
      </c>
    </row>
    <row r="3619" spans="1:25" x14ac:dyDescent="0.3">
      <c r="A3619">
        <v>8</v>
      </c>
      <c r="B3619">
        <v>32</v>
      </c>
      <c r="C3619">
        <v>1.6E-2</v>
      </c>
      <c r="D3619">
        <v>1E-3</v>
      </c>
      <c r="E3619">
        <v>3.4720044895446216E-2</v>
      </c>
      <c r="F3619">
        <v>31.629987265896077</v>
      </c>
      <c r="G3619">
        <v>1.6065733465202198E-2</v>
      </c>
      <c r="H3619">
        <v>-4435682.0118757784</v>
      </c>
      <c r="I3619">
        <v>31.933640719152926</v>
      </c>
      <c r="J3619">
        <v>1.5989469212048794E-2</v>
      </c>
      <c r="K3619">
        <v>2.2053841073106945E-2</v>
      </c>
      <c r="L3619">
        <v>-4435411.9179235902</v>
      </c>
      <c r="M3619">
        <f>table2[[#This Row],[E_coverage]]/table2[[#This Row],[sample_coverage]]</f>
        <v>0.98843710205925239</v>
      </c>
      <c r="N3619">
        <f>table2[[#This Row],[EP_coverage]]/table2[[#This Row],[sample_coverage]]</f>
        <v>0.99792627247352894</v>
      </c>
      <c r="O3619" t="b">
        <f>IF(ABS(table2[[#This Row],[EP_coverage_ratio]] - 1) &lt;= ABS(table2[[#This Row],[E_coverage_ratio]] - 1),TRUE,FALSE)</f>
        <v>1</v>
      </c>
      <c r="P3619" s="1">
        <f>(table2[[#This Row],[E_err]] + 1)/(table2[[#This Row],[sample_err]] + 1)</f>
        <v>1.0000646982925219</v>
      </c>
      <c r="Q3619" s="1">
        <f>(table2[[#This Row],[EP_err]] + 1 )/(table2[[#This Row],[sample_err]] + 1)</f>
        <v>0.99998963505122918</v>
      </c>
      <c r="R3619" s="1">
        <f>(table2[[#This Row],[EP_gamma]] + 1)/(table2[[#This Row],[expected_gamma]] + 1)</f>
        <v>0.98775881081571304</v>
      </c>
      <c r="S3619" s="1">
        <v>9.29235571268782E-4</v>
      </c>
      <c r="T3619" s="1">
        <f>(table2[[#This Row],[EP_polymorphism]]+0.1)/(table2[[#This Row],[sample_polymorph]]+0.1)</f>
        <v>0.99929936209177017</v>
      </c>
      <c r="U3619" s="1">
        <f>(1-ABS(1 - table2[[#This Row],[E_coverage_ratio]]))*100</f>
        <v>98.843710205925234</v>
      </c>
      <c r="V3619" s="1">
        <f>(1-ABS(1 - table2[[#This Row],[E_error_ratio]]))*100</f>
        <v>99.993530170747817</v>
      </c>
      <c r="W3619" s="1">
        <f>(1-ABS(1 - table2[[#This Row],[EP_coverage_ratio]]))*100</f>
        <v>99.792627247352897</v>
      </c>
      <c r="X3619" s="1">
        <f>(1-ABS(1 - table2[[#This Row],[EP_error_ratio]]))*100</f>
        <v>99.998963505122916</v>
      </c>
      <c r="Y3619" s="1">
        <f>(1-ABS(1 - table2[[#This Row],[EP_polymorphism_ratio]]))*100</f>
        <v>99.929936209177015</v>
      </c>
    </row>
    <row r="3620" spans="1:25" x14ac:dyDescent="0.3">
      <c r="A3620">
        <v>9</v>
      </c>
      <c r="B3620">
        <v>32</v>
      </c>
      <c r="C3620">
        <v>1.6E-2</v>
      </c>
      <c r="D3620">
        <v>1E-3</v>
      </c>
      <c r="E3620">
        <v>3.5860570618930492E-2</v>
      </c>
      <c r="F3620">
        <v>31.633260396077368</v>
      </c>
      <c r="G3620">
        <v>1.6082565879281585E-2</v>
      </c>
      <c r="H3620">
        <v>-4439408.621595039</v>
      </c>
      <c r="I3620">
        <v>32.002223186128518</v>
      </c>
      <c r="J3620">
        <v>1.5990715258384837E-2</v>
      </c>
      <c r="K3620">
        <v>2.6652608128483239E-2</v>
      </c>
      <c r="L3620">
        <v>-4439048.1827979805</v>
      </c>
      <c r="M3620">
        <f>table2[[#This Row],[E_coverage]]/table2[[#This Row],[sample_coverage]]</f>
        <v>0.98853938737741776</v>
      </c>
      <c r="N3620">
        <f>table2[[#This Row],[EP_coverage]]/table2[[#This Row],[sample_coverage]]</f>
        <v>1.0000694745665162</v>
      </c>
      <c r="O3620" t="b">
        <f>IF(ABS(table2[[#This Row],[EP_coverage_ratio]] - 1) &lt;= ABS(table2[[#This Row],[E_coverage_ratio]] - 1),TRUE,FALSE)</f>
        <v>1</v>
      </c>
      <c r="P3620" s="1">
        <f>(table2[[#This Row],[E_err]] + 1)/(table2[[#This Row],[sample_err]] + 1)</f>
        <v>1.0000812656292142</v>
      </c>
      <c r="Q3620" s="1">
        <f>(table2[[#This Row],[EP_err]] + 1 )/(table2[[#This Row],[sample_err]] + 1)</f>
        <v>0.99999086147478833</v>
      </c>
      <c r="R3620" s="1">
        <f>(table2[[#This Row],[EP_gamma]] + 1)/(table2[[#This Row],[expected_gamma]] + 1)</f>
        <v>0.99111080897215198</v>
      </c>
      <c r="S3620" s="1">
        <v>1.1267063511335401E-3</v>
      </c>
      <c r="T3620" s="1">
        <f>(table2[[#This Row],[EP_polymorphism]]+0.1)/(table2[[#This Row],[sample_polymorph]]+0.1)</f>
        <v>1.0012545183280548</v>
      </c>
      <c r="U3620" s="1">
        <f>(1-ABS(1 - table2[[#This Row],[E_coverage_ratio]]))*100</f>
        <v>98.853938737741771</v>
      </c>
      <c r="V3620" s="1">
        <f>(1-ABS(1 - table2[[#This Row],[E_error_ratio]]))*100</f>
        <v>99.991873437078581</v>
      </c>
      <c r="W3620" s="1">
        <f>(1-ABS(1 - table2[[#This Row],[EP_coverage_ratio]]))*100</f>
        <v>99.993052543348384</v>
      </c>
      <c r="X3620" s="1">
        <f>(1-ABS(1 - table2[[#This Row],[EP_error_ratio]]))*100</f>
        <v>99.999086147478835</v>
      </c>
      <c r="Y3620" s="1">
        <f>(1-ABS(1 - table2[[#This Row],[EP_polymorphism_ratio]]))*100</f>
        <v>99.874548167194519</v>
      </c>
    </row>
    <row r="3621" spans="1:25" x14ac:dyDescent="0.3">
      <c r="A3621">
        <v>10</v>
      </c>
      <c r="B3621">
        <v>32</v>
      </c>
      <c r="C3621">
        <v>1.6E-2</v>
      </c>
      <c r="D3621">
        <v>1E-3</v>
      </c>
      <c r="E3621">
        <v>3.5035500681165989E-2</v>
      </c>
      <c r="F3621">
        <v>31.645909507325289</v>
      </c>
      <c r="G3621">
        <v>1.6064736659657776E-2</v>
      </c>
      <c r="H3621">
        <v>-4438262.6283427998</v>
      </c>
      <c r="I3621">
        <v>32.022101081857144</v>
      </c>
      <c r="J3621">
        <v>1.5971401307985949E-2</v>
      </c>
      <c r="K3621">
        <v>2.7140140095077789E-2</v>
      </c>
      <c r="L3621">
        <v>-4437882.368456753</v>
      </c>
      <c r="M3621">
        <f>table2[[#This Row],[E_coverage]]/table2[[#This Row],[sample_coverage]]</f>
        <v>0.98893467210391528</v>
      </c>
      <c r="N3621">
        <f>table2[[#This Row],[EP_coverage]]/table2[[#This Row],[sample_coverage]]</f>
        <v>1.0006906588080358</v>
      </c>
      <c r="O3621" t="b">
        <f>IF(ABS(table2[[#This Row],[EP_coverage_ratio]] - 1) &lt;= ABS(table2[[#This Row],[E_coverage_ratio]] - 1),TRUE,FALSE)</f>
        <v>1</v>
      </c>
      <c r="P3621" s="1">
        <f>(table2[[#This Row],[E_err]] + 1)/(table2[[#This Row],[sample_err]] + 1)</f>
        <v>1.0000637171847024</v>
      </c>
      <c r="Q3621" s="1">
        <f>(table2[[#This Row],[EP_err]] + 1 )/(table2[[#This Row],[sample_err]] + 1)</f>
        <v>0.99997185168108849</v>
      </c>
      <c r="R3621" s="1">
        <f>(table2[[#This Row],[EP_gamma]] + 1)/(table2[[#This Row],[expected_gamma]] + 1)</f>
        <v>0.9923718939293461</v>
      </c>
      <c r="S3621" s="1">
        <v>1.1454622479929401E-3</v>
      </c>
      <c r="T3621" s="1">
        <f>(table2[[#This Row],[EP_polymorphism]]+0.1)/(table2[[#This Row],[sample_polymorph]]+0.1)</f>
        <v>1.001440220277158</v>
      </c>
      <c r="U3621" s="1">
        <f>(1-ABS(1 - table2[[#This Row],[E_coverage_ratio]]))*100</f>
        <v>98.893467210391535</v>
      </c>
      <c r="V3621" s="1">
        <f>(1-ABS(1 - table2[[#This Row],[E_error_ratio]]))*100</f>
        <v>99.993628281529752</v>
      </c>
      <c r="W3621" s="1">
        <f>(1-ABS(1 - table2[[#This Row],[EP_coverage_ratio]]))*100</f>
        <v>99.930934119196422</v>
      </c>
      <c r="X3621" s="1">
        <f>(1-ABS(1 - table2[[#This Row],[EP_error_ratio]]))*100</f>
        <v>99.997185168108842</v>
      </c>
      <c r="Y3621" s="1">
        <f>(1-ABS(1 - table2[[#This Row],[EP_polymorphism_ratio]]))*100</f>
        <v>99.855977972284208</v>
      </c>
    </row>
    <row r="3622" spans="1:25" x14ac:dyDescent="0.3">
      <c r="A3622">
        <v>1</v>
      </c>
      <c r="B3622">
        <v>32</v>
      </c>
      <c r="C3622">
        <v>1.6E-2</v>
      </c>
      <c r="D3622">
        <v>2E-3</v>
      </c>
      <c r="E3622">
        <v>6.7850923926975337E-2</v>
      </c>
      <c r="F3622">
        <v>31.263250216650519</v>
      </c>
      <c r="G3622">
        <v>1.615022278996308E-2</v>
      </c>
      <c r="H3622">
        <v>-4484007.7438458595</v>
      </c>
      <c r="I3622">
        <v>31.977644884898631</v>
      </c>
      <c r="J3622">
        <v>1.5979851148470153E-2</v>
      </c>
      <c r="K3622">
        <v>5.106990033609405E-2</v>
      </c>
      <c r="L3622">
        <v>-4482712.29414111</v>
      </c>
      <c r="M3622">
        <f>table2[[#This Row],[E_coverage]]/table2[[#This Row],[sample_coverage]]</f>
        <v>0.97697656927032872</v>
      </c>
      <c r="N3622">
        <f>table2[[#This Row],[EP_coverage]]/table2[[#This Row],[sample_coverage]]</f>
        <v>0.9993014026530822</v>
      </c>
      <c r="O3622" t="b">
        <f>IF(ABS(table2[[#This Row],[EP_coverage_ratio]] - 1) &lt;= ABS(table2[[#This Row],[E_coverage_ratio]] - 1),TRUE,FALSE)</f>
        <v>1</v>
      </c>
      <c r="P3622" s="1">
        <f>(table2[[#This Row],[E_err]] + 1)/(table2[[#This Row],[sample_err]] + 1)</f>
        <v>1.0001478570767353</v>
      </c>
      <c r="Q3622" s="1">
        <f>(table2[[#This Row],[EP_err]] + 1 )/(table2[[#This Row],[sample_err]] + 1)</f>
        <v>0.99998016845321858</v>
      </c>
      <c r="R3622" s="1">
        <f>(table2[[#This Row],[EP_gamma]] + 1)/(table2[[#This Row],[expected_gamma]] + 1)</f>
        <v>0.98428523755996788</v>
      </c>
      <c r="S3622" s="1">
        <v>2.1855333944622501E-3</v>
      </c>
      <c r="T3622" s="1">
        <f>(table2[[#This Row],[EP_polymorphism]]+0.1)/(table2[[#This Row],[sample_polymorph]]+0.1)</f>
        <v>1.001818954847669</v>
      </c>
      <c r="U3622" s="1">
        <f>(1-ABS(1 - table2[[#This Row],[E_coverage_ratio]]))*100</f>
        <v>97.697656927032867</v>
      </c>
      <c r="V3622" s="1">
        <f>(1-ABS(1 - table2[[#This Row],[E_error_ratio]]))*100</f>
        <v>99.985214292326475</v>
      </c>
      <c r="W3622" s="1">
        <f>(1-ABS(1 - table2[[#This Row],[EP_coverage_ratio]]))*100</f>
        <v>99.930140265308225</v>
      </c>
      <c r="X3622" s="1">
        <f>(1-ABS(1 - table2[[#This Row],[EP_error_ratio]]))*100</f>
        <v>99.998016845321857</v>
      </c>
      <c r="Y3622" s="1">
        <f>(1-ABS(1 - table2[[#This Row],[EP_polymorphism_ratio]]))*100</f>
        <v>99.818104515233102</v>
      </c>
    </row>
    <row r="3623" spans="1:25" x14ac:dyDescent="0.3">
      <c r="A3623">
        <v>2</v>
      </c>
      <c r="B3623">
        <v>32</v>
      </c>
      <c r="C3623">
        <v>1.6E-2</v>
      </c>
      <c r="D3623">
        <v>2E-3</v>
      </c>
      <c r="E3623">
        <v>6.8562900492224146E-2</v>
      </c>
      <c r="F3623">
        <v>31.265461015577991</v>
      </c>
      <c r="G3623">
        <v>1.6188436637173759E-2</v>
      </c>
      <c r="H3623">
        <v>-4485193.9650070593</v>
      </c>
      <c r="I3623">
        <v>31.987911192393241</v>
      </c>
      <c r="J3623">
        <v>1.6016846580612573E-2</v>
      </c>
      <c r="K3623">
        <v>5.1564391963361808E-2</v>
      </c>
      <c r="L3623">
        <v>-4483900.7722507175</v>
      </c>
      <c r="M3623">
        <f>table2[[#This Row],[E_coverage]]/table2[[#This Row],[sample_coverage]]</f>
        <v>0.97704565673681221</v>
      </c>
      <c r="N3623">
        <f>table2[[#This Row],[EP_coverage]]/table2[[#This Row],[sample_coverage]]</f>
        <v>0.99962222476228879</v>
      </c>
      <c r="O3623" t="b">
        <f>IF(ABS(table2[[#This Row],[EP_coverage_ratio]] - 1) &lt;= ABS(table2[[#This Row],[E_coverage_ratio]] - 1),TRUE,FALSE)</f>
        <v>1</v>
      </c>
      <c r="P3623" s="1">
        <f>(table2[[#This Row],[E_err]] + 1)/(table2[[#This Row],[sample_err]] + 1)</f>
        <v>1.0001854691310765</v>
      </c>
      <c r="Q3623" s="1">
        <f>(table2[[#This Row],[EP_err]] + 1 )/(table2[[#This Row],[sample_err]] + 1)</f>
        <v>1.0000165812801305</v>
      </c>
      <c r="R3623" s="1">
        <f>(table2[[#This Row],[EP_gamma]] + 1)/(table2[[#This Row],[expected_gamma]] + 1)</f>
        <v>0.98409217789515979</v>
      </c>
      <c r="S3623" s="1">
        <v>2.2100441581124298E-3</v>
      </c>
      <c r="T3623" s="1">
        <f>(table2[[#This Row],[EP_polymorphism]]+0.1)/(table2[[#This Row],[sample_polymorph]]+0.1)</f>
        <v>1.0020592564520827</v>
      </c>
      <c r="U3623" s="1">
        <f>(1-ABS(1 - table2[[#This Row],[E_coverage_ratio]]))*100</f>
        <v>97.704565673681216</v>
      </c>
      <c r="V3623" s="1">
        <f>(1-ABS(1 - table2[[#This Row],[E_error_ratio]]))*100</f>
        <v>99.981453086892344</v>
      </c>
      <c r="W3623" s="1">
        <f>(1-ABS(1 - table2[[#This Row],[EP_coverage_ratio]]))*100</f>
        <v>99.962222476228874</v>
      </c>
      <c r="X3623" s="1">
        <f>(1-ABS(1 - table2[[#This Row],[EP_error_ratio]]))*100</f>
        <v>99.998341871986952</v>
      </c>
      <c r="Y3623" s="1">
        <f>(1-ABS(1 - table2[[#This Row],[EP_polymorphism_ratio]]))*100</f>
        <v>99.794074354791732</v>
      </c>
    </row>
    <row r="3624" spans="1:25" x14ac:dyDescent="0.3">
      <c r="A3624">
        <v>3</v>
      </c>
      <c r="B3624">
        <v>32</v>
      </c>
      <c r="C3624">
        <v>1.6E-2</v>
      </c>
      <c r="D3624">
        <v>2E-3</v>
      </c>
      <c r="E3624">
        <v>6.7825530685438146E-2</v>
      </c>
      <c r="F3624">
        <v>31.26309073206825</v>
      </c>
      <c r="G3624">
        <v>1.6103055426602338E-2</v>
      </c>
      <c r="H3624">
        <v>-4481697.1412067618</v>
      </c>
      <c r="I3624">
        <v>31.962101998185297</v>
      </c>
      <c r="J3624">
        <v>1.5937336175236454E-2</v>
      </c>
      <c r="K3624">
        <v>4.9937778705368009E-2</v>
      </c>
      <c r="L3624">
        <v>-4480443.6094559645</v>
      </c>
      <c r="M3624">
        <f>table2[[#This Row],[E_coverage]]/table2[[#This Row],[sample_coverage]]</f>
        <v>0.9769715853771328</v>
      </c>
      <c r="N3624">
        <f>table2[[#This Row],[EP_coverage]]/table2[[#This Row],[sample_coverage]]</f>
        <v>0.99881568744329052</v>
      </c>
      <c r="O3624" t="b">
        <f>IF(ABS(table2[[#This Row],[EP_coverage_ratio]] - 1) &lt;= ABS(table2[[#This Row],[E_coverage_ratio]] - 1),TRUE,FALSE)</f>
        <v>1</v>
      </c>
      <c r="P3624" s="1">
        <f>(table2[[#This Row],[E_err]] + 1)/(table2[[#This Row],[sample_err]] + 1)</f>
        <v>1.0001014325064983</v>
      </c>
      <c r="Q3624" s="1">
        <f>(table2[[#This Row],[EP_err]] + 1 )/(table2[[#This Row],[sample_err]] + 1)</f>
        <v>0.99993832300712249</v>
      </c>
      <c r="R3624" s="1">
        <f>(table2[[#This Row],[EP_gamma]] + 1)/(table2[[#This Row],[expected_gamma]] + 1)</f>
        <v>0.98324843200874978</v>
      </c>
      <c r="S3624" s="1">
        <v>2.1361358068622202E-3</v>
      </c>
      <c r="T3624" s="1">
        <f>(table2[[#This Row],[EP_polymorphism]]+0.1)/(table2[[#This Row],[sample_polymorph]]+0.1)</f>
        <v>1.0013346647731591</v>
      </c>
      <c r="U3624" s="1">
        <f>(1-ABS(1 - table2[[#This Row],[E_coverage_ratio]]))*100</f>
        <v>97.697158537713278</v>
      </c>
      <c r="V3624" s="1">
        <f>(1-ABS(1 - table2[[#This Row],[E_error_ratio]]))*100</f>
        <v>99.989856749350167</v>
      </c>
      <c r="W3624" s="1">
        <f>(1-ABS(1 - table2[[#This Row],[EP_coverage_ratio]]))*100</f>
        <v>99.881568744329059</v>
      </c>
      <c r="X3624" s="1">
        <f>(1-ABS(1 - table2[[#This Row],[EP_error_ratio]]))*100</f>
        <v>99.993832300712242</v>
      </c>
      <c r="Y3624" s="1">
        <f>(1-ABS(1 - table2[[#This Row],[EP_polymorphism_ratio]]))*100</f>
        <v>99.86653352268408</v>
      </c>
    </row>
    <row r="3625" spans="1:25" x14ac:dyDescent="0.3">
      <c r="A3625">
        <v>4</v>
      </c>
      <c r="B3625">
        <v>32</v>
      </c>
      <c r="C3625">
        <v>1.6E-2</v>
      </c>
      <c r="D3625">
        <v>2E-3</v>
      </c>
      <c r="E3625">
        <v>6.8327507520082181E-2</v>
      </c>
      <c r="F3625">
        <v>31.254316442229594</v>
      </c>
      <c r="G3625">
        <v>1.612879262712574E-2</v>
      </c>
      <c r="H3625">
        <v>-4483204.1005457677</v>
      </c>
      <c r="I3625">
        <v>31.957846607119709</v>
      </c>
      <c r="J3625">
        <v>1.5961714727516656E-2</v>
      </c>
      <c r="K3625">
        <v>5.0250971086408733E-2</v>
      </c>
      <c r="L3625">
        <v>-4481954.2298889924</v>
      </c>
      <c r="M3625">
        <f>table2[[#This Row],[E_coverage]]/table2[[#This Row],[sample_coverage]]</f>
        <v>0.97669738881967483</v>
      </c>
      <c r="N3625">
        <f>table2[[#This Row],[EP_coverage]]/table2[[#This Row],[sample_coverage]]</f>
        <v>0.99868270647249091</v>
      </c>
      <c r="O3625" t="b">
        <f>IF(ABS(table2[[#This Row],[EP_coverage_ratio]] - 1) &lt;= ABS(table2[[#This Row],[E_coverage_ratio]] - 1),TRUE,FALSE)</f>
        <v>1</v>
      </c>
      <c r="P3625" s="1">
        <f>(table2[[#This Row],[E_err]] + 1)/(table2[[#This Row],[sample_err]] + 1)</f>
        <v>1.0001267643967773</v>
      </c>
      <c r="Q3625" s="1">
        <f>(table2[[#This Row],[EP_err]] + 1 )/(table2[[#This Row],[sample_err]] + 1)</f>
        <v>0.9999623176451935</v>
      </c>
      <c r="R3625" s="1">
        <f>(table2[[#This Row],[EP_gamma]] + 1)/(table2[[#This Row],[expected_gamma]] + 1)</f>
        <v>0.9830795928154703</v>
      </c>
      <c r="S3625" s="1">
        <v>2.15120012628966E-3</v>
      </c>
      <c r="T3625" s="1">
        <f>(table2[[#This Row],[EP_polymorphism]]+0.1)/(table2[[#This Row],[sample_polymorph]]+0.1)</f>
        <v>1.0014823541793105</v>
      </c>
      <c r="U3625" s="1">
        <f>(1-ABS(1 - table2[[#This Row],[E_coverage_ratio]]))*100</f>
        <v>97.669738881967476</v>
      </c>
      <c r="V3625" s="1">
        <f>(1-ABS(1 - table2[[#This Row],[E_error_ratio]]))*100</f>
        <v>99.987323560322267</v>
      </c>
      <c r="W3625" s="1">
        <f>(1-ABS(1 - table2[[#This Row],[EP_coverage_ratio]]))*100</f>
        <v>99.868270647249091</v>
      </c>
      <c r="X3625" s="1">
        <f>(1-ABS(1 - table2[[#This Row],[EP_error_ratio]]))*100</f>
        <v>99.996231764519351</v>
      </c>
      <c r="Y3625" s="1">
        <f>(1-ABS(1 - table2[[#This Row],[EP_polymorphism_ratio]]))*100</f>
        <v>99.851764582068952</v>
      </c>
    </row>
    <row r="3626" spans="1:25" x14ac:dyDescent="0.3">
      <c r="A3626">
        <v>5</v>
      </c>
      <c r="B3626">
        <v>32</v>
      </c>
      <c r="C3626">
        <v>1.6E-2</v>
      </c>
      <c r="D3626">
        <v>2E-3</v>
      </c>
      <c r="E3626">
        <v>6.7968082778501415E-2</v>
      </c>
      <c r="F3626">
        <v>31.276618560646803</v>
      </c>
      <c r="G3626">
        <v>1.6151390820644925E-2</v>
      </c>
      <c r="H3626">
        <v>-4483239.9702384518</v>
      </c>
      <c r="I3626">
        <v>31.996232707045429</v>
      </c>
      <c r="J3626">
        <v>1.5980531020095608E-2</v>
      </c>
      <c r="K3626">
        <v>5.1352925334447269E-2</v>
      </c>
      <c r="L3626">
        <v>-4481930.7003274141</v>
      </c>
      <c r="M3626">
        <f>table2[[#This Row],[E_coverage]]/table2[[#This Row],[sample_coverage]]</f>
        <v>0.97739433002021259</v>
      </c>
      <c r="N3626">
        <f>table2[[#This Row],[EP_coverage]]/table2[[#This Row],[sample_coverage]]</f>
        <v>0.99988227209516967</v>
      </c>
      <c r="O3626" t="b">
        <f>IF(ABS(table2[[#This Row],[EP_coverage_ratio]] - 1) &lt;= ABS(table2[[#This Row],[E_coverage_ratio]] - 1),TRUE,FALSE)</f>
        <v>1</v>
      </c>
      <c r="P3626" s="1">
        <f>(table2[[#This Row],[E_err]] + 1)/(table2[[#This Row],[sample_err]] + 1)</f>
        <v>1.0001490067132333</v>
      </c>
      <c r="Q3626" s="1">
        <f>(table2[[#This Row],[EP_err]] + 1 )/(table2[[#This Row],[sample_err]] + 1)</f>
        <v>0.99998083761820422</v>
      </c>
      <c r="R3626" s="1">
        <f>(table2[[#This Row],[EP_gamma]] + 1)/(table2[[#This Row],[expected_gamma]] + 1)</f>
        <v>0.98444227153228503</v>
      </c>
      <c r="S3626" s="1">
        <v>2.1990948865735398E-3</v>
      </c>
      <c r="T3626" s="1">
        <f>(table2[[#This Row],[EP_polymorphism]]+0.1)/(table2[[#This Row],[sample_polymorph]]+0.1)</f>
        <v>1.0019519106526817</v>
      </c>
      <c r="U3626" s="1">
        <f>(1-ABS(1 - table2[[#This Row],[E_coverage_ratio]]))*100</f>
        <v>97.739433002021258</v>
      </c>
      <c r="V3626" s="1">
        <f>(1-ABS(1 - table2[[#This Row],[E_error_ratio]]))*100</f>
        <v>99.985099328676668</v>
      </c>
      <c r="W3626" s="1">
        <f>(1-ABS(1 - table2[[#This Row],[EP_coverage_ratio]]))*100</f>
        <v>99.988227209516964</v>
      </c>
      <c r="X3626" s="1">
        <f>(1-ABS(1 - table2[[#This Row],[EP_error_ratio]]))*100</f>
        <v>99.998083761820425</v>
      </c>
      <c r="Y3626" s="1">
        <f>(1-ABS(1 - table2[[#This Row],[EP_polymorphism_ratio]]))*100</f>
        <v>99.804808934731824</v>
      </c>
    </row>
    <row r="3627" spans="1:25" x14ac:dyDescent="0.3">
      <c r="A3627">
        <v>6</v>
      </c>
      <c r="B3627">
        <v>32</v>
      </c>
      <c r="C3627">
        <v>1.6E-2</v>
      </c>
      <c r="D3627">
        <v>2E-3</v>
      </c>
      <c r="E3627">
        <v>6.815824676290895E-2</v>
      </c>
      <c r="F3627">
        <v>31.261349743385274</v>
      </c>
      <c r="G3627">
        <v>1.6174762263474491E-2</v>
      </c>
      <c r="H3627">
        <v>-4485227.3523556143</v>
      </c>
      <c r="I3627">
        <v>31.983361067168175</v>
      </c>
      <c r="J3627">
        <v>1.6002962481403683E-2</v>
      </c>
      <c r="K3627">
        <v>5.1578199469077095E-2</v>
      </c>
      <c r="L3627">
        <v>-4483900.3077882212</v>
      </c>
      <c r="M3627">
        <f>table2[[#This Row],[E_coverage]]/table2[[#This Row],[sample_coverage]]</f>
        <v>0.97691717948078982</v>
      </c>
      <c r="N3627">
        <f>table2[[#This Row],[EP_coverage]]/table2[[#This Row],[sample_coverage]]</f>
        <v>0.99948003334900548</v>
      </c>
      <c r="O3627" t="b">
        <f>IF(ABS(table2[[#This Row],[EP_coverage_ratio]] - 1) &lt;= ABS(table2[[#This Row],[E_coverage_ratio]] - 1),TRUE,FALSE)</f>
        <v>1</v>
      </c>
      <c r="P3627" s="1">
        <f>(table2[[#This Row],[E_err]] + 1)/(table2[[#This Row],[sample_err]] + 1)</f>
        <v>1.000172010101845</v>
      </c>
      <c r="Q3627" s="1">
        <f>(table2[[#This Row],[EP_err]] + 1 )/(table2[[#This Row],[sample_err]] + 1)</f>
        <v>1.0000029158281534</v>
      </c>
      <c r="R3627" s="1">
        <f>(table2[[#This Row],[EP_gamma]] + 1)/(table2[[#This Row],[expected_gamma]] + 1)</f>
        <v>0.98447791107349669</v>
      </c>
      <c r="S3627" s="1">
        <v>2.2086499343419901E-3</v>
      </c>
      <c r="T3627" s="1">
        <f>(table2[[#This Row],[EP_polymorphism]]+0.1)/(table2[[#This Row],[sample_polymorph]]+0.1)</f>
        <v>1.0020455875915881</v>
      </c>
      <c r="U3627" s="1">
        <f>(1-ABS(1 - table2[[#This Row],[E_coverage_ratio]]))*100</f>
        <v>97.691717948078988</v>
      </c>
      <c r="V3627" s="1">
        <f>(1-ABS(1 - table2[[#This Row],[E_error_ratio]]))*100</f>
        <v>99.982798989815507</v>
      </c>
      <c r="W3627" s="1">
        <f>(1-ABS(1 - table2[[#This Row],[EP_coverage_ratio]]))*100</f>
        <v>99.948003334900548</v>
      </c>
      <c r="X3627" s="1">
        <f>(1-ABS(1 - table2[[#This Row],[EP_error_ratio]]))*100</f>
        <v>99.999708417184664</v>
      </c>
      <c r="Y3627" s="1">
        <f>(1-ABS(1 - table2[[#This Row],[EP_polymorphism_ratio]]))*100</f>
        <v>99.795441240841186</v>
      </c>
    </row>
    <row r="3628" spans="1:25" x14ac:dyDescent="0.3">
      <c r="A3628">
        <v>7</v>
      </c>
      <c r="B3628">
        <v>32</v>
      </c>
      <c r="C3628">
        <v>1.6E-2</v>
      </c>
      <c r="D3628">
        <v>2E-3</v>
      </c>
      <c r="E3628">
        <v>6.8233926553407334E-2</v>
      </c>
      <c r="F3628">
        <v>31.240456248110963</v>
      </c>
      <c r="G3628">
        <v>1.6161429978866736E-2</v>
      </c>
      <c r="H3628">
        <v>-4485322.3389862487</v>
      </c>
      <c r="I3628">
        <v>31.941492166558305</v>
      </c>
      <c r="J3628">
        <v>1.5994384843058818E-2</v>
      </c>
      <c r="K3628">
        <v>5.0185591413346962E-2</v>
      </c>
      <c r="L3628">
        <v>-4484069.2933733296</v>
      </c>
      <c r="M3628">
        <f>table2[[#This Row],[E_coverage]]/table2[[#This Row],[sample_coverage]]</f>
        <v>0.97626425775346759</v>
      </c>
      <c r="N3628">
        <f>table2[[#This Row],[EP_coverage]]/table2[[#This Row],[sample_coverage]]</f>
        <v>0.99817163020494704</v>
      </c>
      <c r="O3628" t="b">
        <f>IF(ABS(table2[[#This Row],[EP_coverage_ratio]] - 1) &lt;= ABS(table2[[#This Row],[E_coverage_ratio]] - 1),TRUE,FALSE)</f>
        <v>1</v>
      </c>
      <c r="P3628" s="1">
        <f>(table2[[#This Row],[E_err]] + 1)/(table2[[#This Row],[sample_err]] + 1)</f>
        <v>1.0001588877744751</v>
      </c>
      <c r="Q3628" s="1">
        <f>(table2[[#This Row],[EP_err]] + 1 )/(table2[[#This Row],[sample_err]] + 1)</f>
        <v>0.99999447327072721</v>
      </c>
      <c r="R3628" s="1">
        <f>(table2[[#This Row],[EP_gamma]] + 1)/(table2[[#This Row],[expected_gamma]] + 1)</f>
        <v>0.98310451045278791</v>
      </c>
      <c r="S3628" s="1">
        <v>2.1470344063877398E-3</v>
      </c>
      <c r="T3628" s="1">
        <f>(table2[[#This Row],[EP_polymorphism]]+0.1)/(table2[[#This Row],[sample_polymorph]]+0.1)</f>
        <v>1.001441513788115</v>
      </c>
      <c r="U3628" s="1">
        <f>(1-ABS(1 - table2[[#This Row],[E_coverage_ratio]]))*100</f>
        <v>97.62642577534676</v>
      </c>
      <c r="V3628" s="1">
        <f>(1-ABS(1 - table2[[#This Row],[E_error_ratio]]))*100</f>
        <v>99.984111222552485</v>
      </c>
      <c r="W3628" s="1">
        <f>(1-ABS(1 - table2[[#This Row],[EP_coverage_ratio]]))*100</f>
        <v>99.817163020494704</v>
      </c>
      <c r="X3628" s="1">
        <f>(1-ABS(1 - table2[[#This Row],[EP_error_ratio]]))*100</f>
        <v>99.999447327072716</v>
      </c>
      <c r="Y3628" s="1">
        <f>(1-ABS(1 - table2[[#This Row],[EP_polymorphism_ratio]]))*100</f>
        <v>99.8558486211885</v>
      </c>
    </row>
    <row r="3629" spans="1:25" x14ac:dyDescent="0.3">
      <c r="A3629">
        <v>8</v>
      </c>
      <c r="B3629">
        <v>32</v>
      </c>
      <c r="C3629">
        <v>1.6E-2</v>
      </c>
      <c r="D3629">
        <v>2E-3</v>
      </c>
      <c r="E3629">
        <v>6.9075948115947292E-2</v>
      </c>
      <c r="F3629">
        <v>31.259975128668295</v>
      </c>
      <c r="G3629">
        <v>1.6168960805139056E-2</v>
      </c>
      <c r="H3629">
        <v>-4485255.5588016957</v>
      </c>
      <c r="I3629">
        <v>31.985837584050348</v>
      </c>
      <c r="J3629">
        <v>1.5996469590187752E-2</v>
      </c>
      <c r="K3629">
        <v>5.1827559244049401E-2</v>
      </c>
      <c r="L3629">
        <v>-4483920.6896203784</v>
      </c>
      <c r="M3629">
        <f>table2[[#This Row],[E_coverage]]/table2[[#This Row],[sample_coverage]]</f>
        <v>0.9768742227708842</v>
      </c>
      <c r="N3629">
        <f>table2[[#This Row],[EP_coverage]]/table2[[#This Row],[sample_coverage]]</f>
        <v>0.99955742450157337</v>
      </c>
      <c r="O3629" t="b">
        <f>IF(ABS(table2[[#This Row],[EP_coverage_ratio]] - 1) &lt;= ABS(table2[[#This Row],[E_coverage_ratio]] - 1),TRUE,FALSE)</f>
        <v>1</v>
      </c>
      <c r="P3629" s="1">
        <f>(table2[[#This Row],[E_err]] + 1)/(table2[[#This Row],[sample_err]] + 1)</f>
        <v>1.000166300005058</v>
      </c>
      <c r="Q3629" s="1">
        <f>(table2[[#This Row],[EP_err]] + 1 )/(table2[[#This Row],[sample_err]] + 1)</f>
        <v>0.99999652518719262</v>
      </c>
      <c r="R3629" s="1">
        <f>(table2[[#This Row],[EP_gamma]] + 1)/(table2[[#This Row],[expected_gamma]] + 1)</f>
        <v>0.983866077146067</v>
      </c>
      <c r="S3629" s="1">
        <v>2.2199351331704201E-3</v>
      </c>
      <c r="T3629" s="1">
        <f>(table2[[#This Row],[EP_polymorphism]]+0.1)/(table2[[#This Row],[sample_polymorph]]+0.1)</f>
        <v>1.0021562267957884</v>
      </c>
      <c r="U3629" s="1">
        <f>(1-ABS(1 - table2[[#This Row],[E_coverage_ratio]]))*100</f>
        <v>97.687422277088416</v>
      </c>
      <c r="V3629" s="1">
        <f>(1-ABS(1 - table2[[#This Row],[E_error_ratio]]))*100</f>
        <v>99.983369999494201</v>
      </c>
      <c r="W3629" s="1">
        <f>(1-ABS(1 - table2[[#This Row],[EP_coverage_ratio]]))*100</f>
        <v>99.955742450157331</v>
      </c>
      <c r="X3629" s="1">
        <f>(1-ABS(1 - table2[[#This Row],[EP_error_ratio]]))*100</f>
        <v>99.999652518719259</v>
      </c>
      <c r="Y3629" s="1">
        <f>(1-ABS(1 - table2[[#This Row],[EP_polymorphism_ratio]]))*100</f>
        <v>99.784377320421157</v>
      </c>
    </row>
    <row r="3630" spans="1:25" x14ac:dyDescent="0.3">
      <c r="A3630">
        <v>9</v>
      </c>
      <c r="B3630">
        <v>32</v>
      </c>
      <c r="C3630">
        <v>1.6E-2</v>
      </c>
      <c r="D3630">
        <v>2E-3</v>
      </c>
      <c r="E3630">
        <v>6.806066947336771E-2</v>
      </c>
      <c r="F3630">
        <v>31.276843798571264</v>
      </c>
      <c r="G3630">
        <v>1.6168954419164265E-2</v>
      </c>
      <c r="H3630">
        <v>-4483424.1699000159</v>
      </c>
      <c r="I3630">
        <v>31.989379326845349</v>
      </c>
      <c r="J3630">
        <v>1.5998984333671695E-2</v>
      </c>
      <c r="K3630">
        <v>5.0913145832430513E-2</v>
      </c>
      <c r="L3630">
        <v>-4482147.8647640469</v>
      </c>
      <c r="M3630">
        <f>table2[[#This Row],[E_coverage]]/table2[[#This Row],[sample_coverage]]</f>
        <v>0.97740136870535199</v>
      </c>
      <c r="N3630">
        <f>table2[[#This Row],[EP_coverage]]/table2[[#This Row],[sample_coverage]]</f>
        <v>0.99966810396391714</v>
      </c>
      <c r="O3630" t="b">
        <f>IF(ABS(table2[[#This Row],[EP_coverage_ratio]] - 1) &lt;= ABS(table2[[#This Row],[E_coverage_ratio]] - 1),TRUE,FALSE)</f>
        <v>1</v>
      </c>
      <c r="P3630" s="1">
        <f>(table2[[#This Row],[E_err]] + 1)/(table2[[#This Row],[sample_err]] + 1)</f>
        <v>1.0001662937196498</v>
      </c>
      <c r="Q3630" s="1">
        <f>(table2[[#This Row],[EP_err]] + 1 )/(table2[[#This Row],[sample_err]] + 1)</f>
        <v>0.99999900032841693</v>
      </c>
      <c r="R3630" s="1">
        <f>(table2[[#This Row],[EP_gamma]] + 1)/(table2[[#This Row],[expected_gamma]] + 1)</f>
        <v>0.9839451782740094</v>
      </c>
      <c r="S3630" s="1">
        <v>2.18025718222825E-3</v>
      </c>
      <c r="T3630" s="1">
        <f>(table2[[#This Row],[EP_polymorphism]]+0.1)/(table2[[#This Row],[sample_polymorph]]+0.1)</f>
        <v>1.0017672272767475</v>
      </c>
      <c r="U3630" s="1">
        <f>(1-ABS(1 - table2[[#This Row],[E_coverage_ratio]]))*100</f>
        <v>97.740136870535196</v>
      </c>
      <c r="V3630" s="1">
        <f>(1-ABS(1 - table2[[#This Row],[E_error_ratio]]))*100</f>
        <v>99.983370628035019</v>
      </c>
      <c r="W3630" s="1">
        <f>(1-ABS(1 - table2[[#This Row],[EP_coverage_ratio]]))*100</f>
        <v>99.966810396391708</v>
      </c>
      <c r="X3630" s="1">
        <f>(1-ABS(1 - table2[[#This Row],[EP_error_ratio]]))*100</f>
        <v>99.999900032841694</v>
      </c>
      <c r="Y3630" s="1">
        <f>(1-ABS(1 - table2[[#This Row],[EP_polymorphism_ratio]]))*100</f>
        <v>99.823277272325257</v>
      </c>
    </row>
    <row r="3631" spans="1:25" x14ac:dyDescent="0.3">
      <c r="A3631">
        <v>10</v>
      </c>
      <c r="B3631">
        <v>32</v>
      </c>
      <c r="C3631">
        <v>1.6E-2</v>
      </c>
      <c r="D3631">
        <v>2E-3</v>
      </c>
      <c r="E3631">
        <v>6.8110493274604472E-2</v>
      </c>
      <c r="F3631">
        <v>31.288472085766038</v>
      </c>
      <c r="G3631">
        <v>1.6183272831971612E-2</v>
      </c>
      <c r="H3631">
        <v>-4483775.441986151</v>
      </c>
      <c r="I3631">
        <v>32.018461126069553</v>
      </c>
      <c r="J3631">
        <v>1.6009922827011972E-2</v>
      </c>
      <c r="K3631">
        <v>5.2063230377137421E-2</v>
      </c>
      <c r="L3631">
        <v>-4482422.8825840726</v>
      </c>
      <c r="M3631">
        <f>table2[[#This Row],[E_coverage]]/table2[[#This Row],[sample_coverage]]</f>
        <v>0.9777647526801887</v>
      </c>
      <c r="N3631">
        <f>table2[[#This Row],[EP_coverage]]/table2[[#This Row],[sample_coverage]]</f>
        <v>1.0005769101896735</v>
      </c>
      <c r="O3631" t="b">
        <f>IF(ABS(table2[[#This Row],[EP_coverage_ratio]] - 1) &lt;= ABS(table2[[#This Row],[E_coverage_ratio]] - 1),TRUE,FALSE)</f>
        <v>1</v>
      </c>
      <c r="P3631" s="1">
        <f>(table2[[#This Row],[E_err]] + 1)/(table2[[#This Row],[sample_err]] + 1)</f>
        <v>1.0001803866456414</v>
      </c>
      <c r="Q3631" s="1">
        <f>(table2[[#This Row],[EP_err]] + 1 )/(table2[[#This Row],[sample_err]] + 1)</f>
        <v>1.0000097665620198</v>
      </c>
      <c r="R3631" s="1">
        <f>(table2[[#This Row],[EP_gamma]] + 1)/(table2[[#This Row],[expected_gamma]] + 1)</f>
        <v>0.98497602729445199</v>
      </c>
      <c r="S3631" s="1">
        <v>2.23188807895058E-3</v>
      </c>
      <c r="T3631" s="1">
        <f>(table2[[#This Row],[EP_polymorphism]]+0.1)/(table2[[#This Row],[sample_polymorph]]+0.1)</f>
        <v>1.0022734125387311</v>
      </c>
      <c r="U3631" s="1">
        <f>(1-ABS(1 - table2[[#This Row],[E_coverage_ratio]]))*100</f>
        <v>97.776475268018871</v>
      </c>
      <c r="V3631" s="1">
        <f>(1-ABS(1 - table2[[#This Row],[E_error_ratio]]))*100</f>
        <v>99.981961335435869</v>
      </c>
      <c r="W3631" s="1">
        <f>(1-ABS(1 - table2[[#This Row],[EP_coverage_ratio]]))*100</f>
        <v>99.942308981032653</v>
      </c>
      <c r="X3631" s="1">
        <f>(1-ABS(1 - table2[[#This Row],[EP_error_ratio]]))*100</f>
        <v>99.999023343798015</v>
      </c>
      <c r="Y3631" s="1">
        <f>(1-ABS(1 - table2[[#This Row],[EP_polymorphism_ratio]]))*100</f>
        <v>99.772658746126879</v>
      </c>
    </row>
    <row r="3632" spans="1:25" x14ac:dyDescent="0.3">
      <c r="A3632">
        <v>1</v>
      </c>
      <c r="B3632">
        <v>32</v>
      </c>
      <c r="C3632">
        <v>1.6E-2</v>
      </c>
      <c r="D3632">
        <v>4.0000000000000001E-3</v>
      </c>
      <c r="E3632">
        <v>0.12758425774933707</v>
      </c>
      <c r="F3632">
        <v>30.558212194860218</v>
      </c>
      <c r="G3632">
        <v>1.6311116955139156E-2</v>
      </c>
      <c r="H3632">
        <v>-4569156.9042249685</v>
      </c>
      <c r="I3632">
        <v>31.991534169137587</v>
      </c>
      <c r="J3632">
        <v>1.5999459000268029E-2</v>
      </c>
      <c r="K3632">
        <v>0.10013078695609723</v>
      </c>
      <c r="L3632">
        <v>-4564641.2885142211</v>
      </c>
      <c r="M3632">
        <f>table2[[#This Row],[E_coverage]]/table2[[#This Row],[sample_coverage]]</f>
        <v>0.95494413108938181</v>
      </c>
      <c r="N3632">
        <f>table2[[#This Row],[EP_coverage]]/table2[[#This Row],[sample_coverage]]</f>
        <v>0.9997354427855496</v>
      </c>
      <c r="O3632" t="b">
        <f>IF(ABS(table2[[#This Row],[EP_coverage_ratio]] - 1) &lt;= ABS(table2[[#This Row],[E_coverage_ratio]] - 1),TRUE,FALSE)</f>
        <v>1</v>
      </c>
      <c r="P3632" s="1">
        <f>(table2[[#This Row],[E_err]] + 1)/(table2[[#This Row],[sample_err]] + 1)</f>
        <v>1.0003062174755306</v>
      </c>
      <c r="Q3632" s="1">
        <f>(table2[[#This Row],[EP_err]] + 1 )/(table2[[#This Row],[sample_err]] + 1)</f>
        <v>0.99999946751994895</v>
      </c>
      <c r="R3632" s="1">
        <f>(table2[[#This Row],[EP_gamma]] + 1)/(table2[[#This Row],[expected_gamma]] + 1)</f>
        <v>0.97565284314270484</v>
      </c>
      <c r="S3632" s="1">
        <v>4.4066245921179298E-3</v>
      </c>
      <c r="T3632" s="1">
        <f>(table2[[#This Row],[EP_polymorphism]]+0.1)/(table2[[#This Row],[sample_polymorph]]+0.1)</f>
        <v>1.0039098518472878</v>
      </c>
      <c r="U3632" s="1">
        <f>(1-ABS(1 - table2[[#This Row],[E_coverage_ratio]]))*100</f>
        <v>95.494413108938176</v>
      </c>
      <c r="V3632" s="1">
        <f>(1-ABS(1 - table2[[#This Row],[E_error_ratio]]))*100</f>
        <v>99.969378252446944</v>
      </c>
      <c r="W3632" s="1">
        <f>(1-ABS(1 - table2[[#This Row],[EP_coverage_ratio]]))*100</f>
        <v>99.973544278554954</v>
      </c>
      <c r="X3632" s="1">
        <f>(1-ABS(1 - table2[[#This Row],[EP_error_ratio]]))*100</f>
        <v>99.999946751994898</v>
      </c>
      <c r="Y3632" s="1">
        <f>(1-ABS(1 - table2[[#This Row],[EP_polymorphism_ratio]]))*100</f>
        <v>99.609014815271223</v>
      </c>
    </row>
    <row r="3633" spans="1:25" x14ac:dyDescent="0.3">
      <c r="A3633">
        <v>2</v>
      </c>
      <c r="B3633">
        <v>32</v>
      </c>
      <c r="C3633">
        <v>1.6E-2</v>
      </c>
      <c r="D3633">
        <v>4.0000000000000001E-3</v>
      </c>
      <c r="E3633">
        <v>0.12786961634762745</v>
      </c>
      <c r="F3633">
        <v>30.534614098694512</v>
      </c>
      <c r="G3633">
        <v>1.6265317392388751E-2</v>
      </c>
      <c r="H3633">
        <v>-4569451.3823648756</v>
      </c>
      <c r="I3633">
        <v>31.96797121692989</v>
      </c>
      <c r="J3633">
        <v>1.595508830316085E-2</v>
      </c>
      <c r="K3633">
        <v>0.10012282287810367</v>
      </c>
      <c r="L3633">
        <v>-4564932.3830610812</v>
      </c>
      <c r="M3633">
        <f>table2[[#This Row],[E_coverage]]/table2[[#This Row],[sample_coverage]]</f>
        <v>0.95420669058420349</v>
      </c>
      <c r="N3633">
        <f>table2[[#This Row],[EP_coverage]]/table2[[#This Row],[sample_coverage]]</f>
        <v>0.99899910052905905</v>
      </c>
      <c r="O3633" t="b">
        <f>IF(ABS(table2[[#This Row],[EP_coverage_ratio]] - 1) &lt;= ABS(table2[[#This Row],[E_coverage_ratio]] - 1),TRUE,FALSE)</f>
        <v>1</v>
      </c>
      <c r="P3633" s="1">
        <f>(table2[[#This Row],[E_err]] + 1)/(table2[[#This Row],[sample_err]] + 1)</f>
        <v>1.000261139165737</v>
      </c>
      <c r="Q3633" s="1">
        <f>(table2[[#This Row],[EP_err]] + 1 )/(table2[[#This Row],[sample_err]] + 1)</f>
        <v>0.99995579557397729</v>
      </c>
      <c r="R3633" s="1">
        <f>(table2[[#This Row],[EP_gamma]] + 1)/(table2[[#This Row],[expected_gamma]] + 1)</f>
        <v>0.97539893524273136</v>
      </c>
      <c r="S3633" s="1">
        <v>4.4053216690727003E-3</v>
      </c>
      <c r="T3633" s="1">
        <f>(table2[[#This Row],[EP_polymorphism]]+0.1)/(table2[[#This Row],[sample_polymorph]]+0.1)</f>
        <v>1.0038973237410838</v>
      </c>
      <c r="U3633" s="1">
        <f>(1-ABS(1 - table2[[#This Row],[E_coverage_ratio]]))*100</f>
        <v>95.420669058420344</v>
      </c>
      <c r="V3633" s="1">
        <f>(1-ABS(1 - table2[[#This Row],[E_error_ratio]]))*100</f>
        <v>99.973886083426294</v>
      </c>
      <c r="W3633" s="1">
        <f>(1-ABS(1 - table2[[#This Row],[EP_coverage_ratio]]))*100</f>
        <v>99.899910052905909</v>
      </c>
      <c r="X3633" s="1">
        <f>(1-ABS(1 - table2[[#This Row],[EP_error_ratio]]))*100</f>
        <v>99.995579557397733</v>
      </c>
      <c r="Y3633" s="1">
        <f>(1-ABS(1 - table2[[#This Row],[EP_polymorphism_ratio]]))*100</f>
        <v>99.610267625891623</v>
      </c>
    </row>
    <row r="3634" spans="1:25" x14ac:dyDescent="0.3">
      <c r="A3634">
        <v>3</v>
      </c>
      <c r="B3634">
        <v>32</v>
      </c>
      <c r="C3634">
        <v>1.6E-2</v>
      </c>
      <c r="D3634">
        <v>4.0000000000000001E-3</v>
      </c>
      <c r="E3634">
        <v>0.12790989175793752</v>
      </c>
      <c r="F3634">
        <v>30.528800469414605</v>
      </c>
      <c r="G3634">
        <v>1.6276212325981559E-2</v>
      </c>
      <c r="H3634">
        <v>-4570075.0650712065</v>
      </c>
      <c r="I3634">
        <v>31.963663642302532</v>
      </c>
      <c r="J3634">
        <v>1.5965131998047295E-2</v>
      </c>
      <c r="K3634">
        <v>0.10026372200254909</v>
      </c>
      <c r="L3634">
        <v>-4565581.0991042675</v>
      </c>
      <c r="M3634">
        <f>table2[[#This Row],[E_coverage]]/table2[[#This Row],[sample_coverage]]</f>
        <v>0.95402501466920642</v>
      </c>
      <c r="N3634">
        <f>table2[[#This Row],[EP_coverage]]/table2[[#This Row],[sample_coverage]]</f>
        <v>0.99886448882195411</v>
      </c>
      <c r="O3634" t="b">
        <f>IF(ABS(table2[[#This Row],[EP_coverage_ratio]] - 1) &lt;= ABS(table2[[#This Row],[E_coverage_ratio]] - 1),TRUE,FALSE)</f>
        <v>1</v>
      </c>
      <c r="P3634" s="1">
        <f>(table2[[#This Row],[E_err]] + 1)/(table2[[#This Row],[sample_err]] + 1)</f>
        <v>1.0002718625255724</v>
      </c>
      <c r="Q3634" s="1">
        <f>(table2[[#This Row],[EP_err]] + 1 )/(table2[[#This Row],[sample_err]] + 1)</f>
        <v>0.99996568110044037</v>
      </c>
      <c r="R3634" s="1">
        <f>(table2[[#This Row],[EP_gamma]] + 1)/(table2[[#This Row],[expected_gamma]] + 1)</f>
        <v>0.97548902624455247</v>
      </c>
      <c r="S3634" s="1">
        <v>4.4143684547853701E-3</v>
      </c>
      <c r="T3634" s="1">
        <f>(table2[[#This Row],[EP_polymorphism]]+0.1)/(table2[[#This Row],[sample_polymorph]]+0.1)</f>
        <v>1.0039843120652439</v>
      </c>
      <c r="U3634" s="1">
        <f>(1-ABS(1 - table2[[#This Row],[E_coverage_ratio]]))*100</f>
        <v>95.40250146692064</v>
      </c>
      <c r="V3634" s="1">
        <f>(1-ABS(1 - table2[[#This Row],[E_error_ratio]]))*100</f>
        <v>99.972813747442757</v>
      </c>
      <c r="W3634" s="1">
        <f>(1-ABS(1 - table2[[#This Row],[EP_coverage_ratio]]))*100</f>
        <v>99.88644888219541</v>
      </c>
      <c r="X3634" s="1">
        <f>(1-ABS(1 - table2[[#This Row],[EP_error_ratio]]))*100</f>
        <v>99.996568110044038</v>
      </c>
      <c r="Y3634" s="1">
        <f>(1-ABS(1 - table2[[#This Row],[EP_polymorphism_ratio]]))*100</f>
        <v>99.601568793475622</v>
      </c>
    </row>
    <row r="3635" spans="1:25" x14ac:dyDescent="0.3">
      <c r="A3635">
        <v>4</v>
      </c>
      <c r="B3635">
        <v>32</v>
      </c>
      <c r="C3635">
        <v>1.6E-2</v>
      </c>
      <c r="D3635">
        <v>4.0000000000000001E-3</v>
      </c>
      <c r="E3635">
        <v>0.12857499390191629</v>
      </c>
      <c r="F3635">
        <v>30.545651810772977</v>
      </c>
      <c r="G3635">
        <v>1.6283956298781859E-2</v>
      </c>
      <c r="H3635">
        <v>-4567279.4705399545</v>
      </c>
      <c r="I3635">
        <v>31.939248437783974</v>
      </c>
      <c r="J3635">
        <v>1.5979661252140231E-2</v>
      </c>
      <c r="K3635">
        <v>9.7631292662718361E-2</v>
      </c>
      <c r="L3635">
        <v>-4562987.308922491</v>
      </c>
      <c r="M3635">
        <f>table2[[#This Row],[E_coverage]]/table2[[#This Row],[sample_coverage]]</f>
        <v>0.95455161908665553</v>
      </c>
      <c r="N3635">
        <f>table2[[#This Row],[EP_coverage]]/table2[[#This Row],[sample_coverage]]</f>
        <v>0.99810151368074917</v>
      </c>
      <c r="O3635" t="b">
        <f>IF(ABS(table2[[#This Row],[EP_coverage_ratio]] - 1) &lt;= ABS(table2[[#This Row],[E_coverage_ratio]] - 1),TRUE,FALSE)</f>
        <v>1</v>
      </c>
      <c r="P3635" s="1">
        <f>(table2[[#This Row],[E_err]] + 1)/(table2[[#This Row],[sample_err]] + 1)</f>
        <v>1.000279484546045</v>
      </c>
      <c r="Q3635" s="1">
        <f>(table2[[#This Row],[EP_err]] + 1 )/(table2[[#This Row],[sample_err]] + 1)</f>
        <v>0.99997998154738221</v>
      </c>
      <c r="R3635" s="1">
        <f>(table2[[#This Row],[EP_gamma]] + 1)/(table2[[#This Row],[expected_gamma]] + 1)</f>
        <v>0.97258161716642888</v>
      </c>
      <c r="S3635" s="1">
        <v>4.2900582755307504E-3</v>
      </c>
      <c r="T3635" s="1">
        <f>(table2[[#This Row],[EP_polymorphism]]+0.1)/(table2[[#This Row],[sample_polymorph]]+0.1)</f>
        <v>1.0027890218801034</v>
      </c>
      <c r="U3635" s="1">
        <f>(1-ABS(1 - table2[[#This Row],[E_coverage_ratio]]))*100</f>
        <v>95.455161908665559</v>
      </c>
      <c r="V3635" s="1">
        <f>(1-ABS(1 - table2[[#This Row],[E_error_ratio]]))*100</f>
        <v>99.972051545395502</v>
      </c>
      <c r="W3635" s="1">
        <f>(1-ABS(1 - table2[[#This Row],[EP_coverage_ratio]]))*100</f>
        <v>99.810151368074912</v>
      </c>
      <c r="X3635" s="1">
        <f>(1-ABS(1 - table2[[#This Row],[EP_error_ratio]]))*100</f>
        <v>99.997998154738227</v>
      </c>
      <c r="Y3635" s="1">
        <f>(1-ABS(1 - table2[[#This Row],[EP_polymorphism_ratio]]))*100</f>
        <v>99.721097811989651</v>
      </c>
    </row>
    <row r="3636" spans="1:25" x14ac:dyDescent="0.3">
      <c r="A3636">
        <v>5</v>
      </c>
      <c r="B3636">
        <v>32</v>
      </c>
      <c r="C3636">
        <v>1.6E-2</v>
      </c>
      <c r="D3636">
        <v>4.0000000000000001E-3</v>
      </c>
      <c r="E3636">
        <v>0.12807874334380515</v>
      </c>
      <c r="F3636">
        <v>30.528271420681868</v>
      </c>
      <c r="G3636">
        <v>1.6298107900083032E-2</v>
      </c>
      <c r="H3636">
        <v>-4571067.2353289425</v>
      </c>
      <c r="I3636">
        <v>31.828329265591535</v>
      </c>
      <c r="J3636">
        <v>1.6968620824145797E-2</v>
      </c>
      <c r="K3636">
        <v>9.376855856957865E-2</v>
      </c>
      <c r="L3636">
        <v>-4568649.7935735872</v>
      </c>
      <c r="M3636">
        <f>table2[[#This Row],[E_coverage]]/table2[[#This Row],[sample_coverage]]</f>
        <v>0.95400848189630838</v>
      </c>
      <c r="N3636">
        <f>table2[[#This Row],[EP_coverage]]/table2[[#This Row],[sample_coverage]]</f>
        <v>0.99463528954973546</v>
      </c>
      <c r="O3636" t="b">
        <f>IF(ABS(table2[[#This Row],[EP_coverage_ratio]] - 1) &lt;= ABS(table2[[#This Row],[E_coverage_ratio]] - 1),TRUE,FALSE)</f>
        <v>1</v>
      </c>
      <c r="P3636" s="1">
        <f>(table2[[#This Row],[E_err]] + 1)/(table2[[#This Row],[sample_err]] + 1)</f>
        <v>1.0002934132874832</v>
      </c>
      <c r="Q3636" s="1">
        <f>(table2[[#This Row],[EP_err]] + 1 )/(table2[[#This Row],[sample_err]] + 1)</f>
        <v>1.0009533669528994</v>
      </c>
      <c r="R3636" s="1">
        <f>(table2[[#This Row],[EP_gamma]] + 1)/(table2[[#This Row],[expected_gamma]] + 1)</f>
        <v>0.96958529271411886</v>
      </c>
      <c r="S3636" s="1">
        <v>3.9489537758984304E-3</v>
      </c>
      <c r="T3636" s="1">
        <f>(table2[[#This Row],[EP_polymorphism]]+0.1)/(table2[[#This Row],[sample_polymorph]]+0.1)</f>
        <v>0.99950917092210034</v>
      </c>
      <c r="U3636" s="1">
        <f>(1-ABS(1 - table2[[#This Row],[E_coverage_ratio]]))*100</f>
        <v>95.400848189630835</v>
      </c>
      <c r="V3636" s="1">
        <f>(1-ABS(1 - table2[[#This Row],[E_error_ratio]]))*100</f>
        <v>99.970658671251684</v>
      </c>
      <c r="W3636" s="1">
        <f>(1-ABS(1 - table2[[#This Row],[EP_coverage_ratio]]))*100</f>
        <v>99.46352895497354</v>
      </c>
      <c r="X3636" s="1">
        <f>(1-ABS(1 - table2[[#This Row],[EP_error_ratio]]))*100</f>
        <v>99.904663304710056</v>
      </c>
      <c r="Y3636" s="1">
        <f>(1-ABS(1 - table2[[#This Row],[EP_polymorphism_ratio]]))*100</f>
        <v>99.950917092210034</v>
      </c>
    </row>
    <row r="3637" spans="1:25" x14ac:dyDescent="0.3">
      <c r="A3637">
        <v>6</v>
      </c>
      <c r="B3637">
        <v>32</v>
      </c>
      <c r="C3637">
        <v>1.6E-2</v>
      </c>
      <c r="D3637">
        <v>4.0000000000000001E-3</v>
      </c>
      <c r="E3637">
        <v>0.12785715900057287</v>
      </c>
      <c r="F3637">
        <v>30.549884350871451</v>
      </c>
      <c r="G3637">
        <v>1.6287774219668316E-2</v>
      </c>
      <c r="H3637">
        <v>-4568833.6562141599</v>
      </c>
      <c r="I3637">
        <v>31.979696103161597</v>
      </c>
      <c r="J3637">
        <v>1.5977271823413904E-2</v>
      </c>
      <c r="K3637">
        <v>9.9904017409175025E-2</v>
      </c>
      <c r="L3637">
        <v>-4564344.5151488148</v>
      </c>
      <c r="M3637">
        <f>table2[[#This Row],[E_coverage]]/table2[[#This Row],[sample_coverage]]</f>
        <v>0.95468388596473286</v>
      </c>
      <c r="N3637">
        <f>table2[[#This Row],[EP_coverage]]/table2[[#This Row],[sample_coverage]]</f>
        <v>0.99936550322379991</v>
      </c>
      <c r="O3637" t="b">
        <f>IF(ABS(table2[[#This Row],[EP_coverage_ratio]] - 1) &lt;= ABS(table2[[#This Row],[E_coverage_ratio]] - 1),TRUE,FALSE)</f>
        <v>1</v>
      </c>
      <c r="P3637" s="1">
        <f>(table2[[#This Row],[E_err]] + 1)/(table2[[#This Row],[sample_err]] + 1)</f>
        <v>1.0002832423421932</v>
      </c>
      <c r="Q3637" s="1">
        <f>(table2[[#This Row],[EP_err]] + 1 )/(table2[[#This Row],[sample_err]] + 1)</f>
        <v>0.99997762974745463</v>
      </c>
      <c r="R3637" s="1">
        <f>(table2[[#This Row],[EP_gamma]] + 1)/(table2[[#This Row],[expected_gamma]] + 1)</f>
        <v>0.97521570762013166</v>
      </c>
      <c r="S3637" s="1">
        <v>4.3958655582936297E-3</v>
      </c>
      <c r="T3637" s="1">
        <f>(table2[[#This Row],[EP_polymorphism]]+0.1)/(table2[[#This Row],[sample_polymorph]]+0.1)</f>
        <v>1.0038063995989772</v>
      </c>
      <c r="U3637" s="1">
        <f>(1-ABS(1 - table2[[#This Row],[E_coverage_ratio]]))*100</f>
        <v>95.468388596473289</v>
      </c>
      <c r="V3637" s="1">
        <f>(1-ABS(1 - table2[[#This Row],[E_error_ratio]]))*100</f>
        <v>99.971675765780674</v>
      </c>
      <c r="W3637" s="1">
        <f>(1-ABS(1 - table2[[#This Row],[EP_coverage_ratio]]))*100</f>
        <v>99.936550322379986</v>
      </c>
      <c r="X3637" s="1">
        <f>(1-ABS(1 - table2[[#This Row],[EP_error_ratio]]))*100</f>
        <v>99.99776297474547</v>
      </c>
      <c r="Y3637" s="1">
        <f>(1-ABS(1 - table2[[#This Row],[EP_polymorphism_ratio]]))*100</f>
        <v>99.619360040102279</v>
      </c>
    </row>
    <row r="3638" spans="1:25" x14ac:dyDescent="0.3">
      <c r="A3638">
        <v>7</v>
      </c>
      <c r="B3638">
        <v>32</v>
      </c>
      <c r="C3638">
        <v>1.6E-2</v>
      </c>
      <c r="D3638">
        <v>4.0000000000000001E-3</v>
      </c>
      <c r="E3638">
        <v>0.12794974859828923</v>
      </c>
      <c r="F3638">
        <v>30.558973679210975</v>
      </c>
      <c r="G3638">
        <v>1.633220261303641E-2</v>
      </c>
      <c r="H3638">
        <v>-4569438.9586706078</v>
      </c>
      <c r="I3638">
        <v>31.986349915916175</v>
      </c>
      <c r="J3638">
        <v>1.6020671952371935E-2</v>
      </c>
      <c r="K3638">
        <v>9.9814344277842193E-2</v>
      </c>
      <c r="L3638">
        <v>-4565003.2680409532</v>
      </c>
      <c r="M3638">
        <f>table2[[#This Row],[E_coverage]]/table2[[#This Row],[sample_coverage]]</f>
        <v>0.95496792747534298</v>
      </c>
      <c r="N3638">
        <f>table2[[#This Row],[EP_coverage]]/table2[[#This Row],[sample_coverage]]</f>
        <v>0.99957343487238048</v>
      </c>
      <c r="O3638" t="b">
        <f>IF(ABS(table2[[#This Row],[EP_coverage_ratio]] - 1) &lt;= ABS(table2[[#This Row],[E_coverage_ratio]] - 1),TRUE,FALSE)</f>
        <v>1</v>
      </c>
      <c r="P3638" s="1">
        <f>(table2[[#This Row],[E_err]] + 1)/(table2[[#This Row],[sample_err]] + 1)</f>
        <v>1.0003269710758231</v>
      </c>
      <c r="Q3638" s="1">
        <f>(table2[[#This Row],[EP_err]] + 1 )/(table2[[#This Row],[sample_err]] + 1)</f>
        <v>1.0000203464098147</v>
      </c>
      <c r="R3638" s="1">
        <f>(table2[[#This Row],[EP_gamma]] + 1)/(table2[[#This Row],[expected_gamma]] + 1)</f>
        <v>0.97505615444711857</v>
      </c>
      <c r="S3638" s="1">
        <v>4.3913824758039502E-3</v>
      </c>
      <c r="T3638" s="1">
        <f>(table2[[#This Row],[EP_polymorphism]]+0.1)/(table2[[#This Row],[sample_polymorph]]+0.1)</f>
        <v>1.0037632930365765</v>
      </c>
      <c r="U3638" s="1">
        <f>(1-ABS(1 - table2[[#This Row],[E_coverage_ratio]]))*100</f>
        <v>95.4967927475343</v>
      </c>
      <c r="V3638" s="1">
        <f>(1-ABS(1 - table2[[#This Row],[E_error_ratio]]))*100</f>
        <v>99.967302892417692</v>
      </c>
      <c r="W3638" s="1">
        <f>(1-ABS(1 - table2[[#This Row],[EP_coverage_ratio]]))*100</f>
        <v>99.957343487238049</v>
      </c>
      <c r="X3638" s="1">
        <f>(1-ABS(1 - table2[[#This Row],[EP_error_ratio]]))*100</f>
        <v>99.997965359018522</v>
      </c>
      <c r="Y3638" s="1">
        <f>(1-ABS(1 - table2[[#This Row],[EP_polymorphism_ratio]]))*100</f>
        <v>99.623670696342344</v>
      </c>
    </row>
    <row r="3639" spans="1:25" x14ac:dyDescent="0.3">
      <c r="A3639">
        <v>8</v>
      </c>
      <c r="B3639">
        <v>32</v>
      </c>
      <c r="C3639">
        <v>1.6E-2</v>
      </c>
      <c r="D3639">
        <v>4.0000000000000001E-3</v>
      </c>
      <c r="E3639">
        <v>0.1282626658653781</v>
      </c>
      <c r="F3639">
        <v>30.551334155632439</v>
      </c>
      <c r="G3639">
        <v>1.6261215075921945E-2</v>
      </c>
      <c r="H3639">
        <v>-4569478.5688264575</v>
      </c>
      <c r="I3639">
        <v>32.018051891744747</v>
      </c>
      <c r="J3639">
        <v>1.5945033374137326E-2</v>
      </c>
      <c r="K3639">
        <v>0.10215273409557707</v>
      </c>
      <c r="L3639">
        <v>-4564803.2373824148</v>
      </c>
      <c r="M3639">
        <f>table2[[#This Row],[E_coverage]]/table2[[#This Row],[sample_coverage]]</f>
        <v>0.95472919236351372</v>
      </c>
      <c r="N3639">
        <f>table2[[#This Row],[EP_coverage]]/table2[[#This Row],[sample_coverage]]</f>
        <v>1.0005641216170233</v>
      </c>
      <c r="O3639" t="b">
        <f>IF(ABS(table2[[#This Row],[EP_coverage_ratio]] - 1) &lt;= ABS(table2[[#This Row],[E_coverage_ratio]] - 1),TRUE,FALSE)</f>
        <v>1</v>
      </c>
      <c r="P3639" s="1">
        <f>(table2[[#This Row],[E_err]] + 1)/(table2[[#This Row],[sample_err]] + 1)</f>
        <v>1.0002571014526791</v>
      </c>
      <c r="Q3639" s="1">
        <f>(table2[[#This Row],[EP_err]] + 1 )/(table2[[#This Row],[sample_err]] + 1)</f>
        <v>0.99994589899029263</v>
      </c>
      <c r="R3639" s="1">
        <f>(table2[[#This Row],[EP_gamma]] + 1)/(table2[[#This Row],[expected_gamma]] + 1)</f>
        <v>0.97685828614228343</v>
      </c>
      <c r="S3639" s="1">
        <v>4.5004599832824104E-3</v>
      </c>
      <c r="T3639" s="1">
        <f>(table2[[#This Row],[EP_polymorphism]]+0.1)/(table2[[#This Row],[sample_polymorph]]+0.1)</f>
        <v>1.0048121152238694</v>
      </c>
      <c r="U3639" s="1">
        <f>(1-ABS(1 - table2[[#This Row],[E_coverage_ratio]]))*100</f>
        <v>95.472919236351373</v>
      </c>
      <c r="V3639" s="1">
        <f>(1-ABS(1 - table2[[#This Row],[E_error_ratio]]))*100</f>
        <v>99.974289854732092</v>
      </c>
      <c r="W3639" s="1">
        <f>(1-ABS(1 - table2[[#This Row],[EP_coverage_ratio]]))*100</f>
        <v>99.94358783829766</v>
      </c>
      <c r="X3639" s="1">
        <f>(1-ABS(1 - table2[[#This Row],[EP_error_ratio]]))*100</f>
        <v>99.994589899029265</v>
      </c>
      <c r="Y3639" s="1">
        <f>(1-ABS(1 - table2[[#This Row],[EP_polymorphism_ratio]]))*100</f>
        <v>99.518788477613057</v>
      </c>
    </row>
    <row r="3640" spans="1:25" x14ac:dyDescent="0.3">
      <c r="A3640">
        <v>9</v>
      </c>
      <c r="B3640">
        <v>32</v>
      </c>
      <c r="C3640">
        <v>1.6E-2</v>
      </c>
      <c r="D3640">
        <v>4.0000000000000001E-3</v>
      </c>
      <c r="E3640">
        <v>0.12793761100098011</v>
      </c>
      <c r="F3640">
        <v>30.549721181483587</v>
      </c>
      <c r="G3640">
        <v>1.6283276684359138E-2</v>
      </c>
      <c r="H3640">
        <v>-4566838.7862945693</v>
      </c>
      <c r="I3640">
        <v>31.938093845835539</v>
      </c>
      <c r="J3640">
        <v>1.5979932447062674E-2</v>
      </c>
      <c r="K3640">
        <v>9.7270880193809722E-2</v>
      </c>
      <c r="L3640">
        <v>-4562570.9328822941</v>
      </c>
      <c r="M3640">
        <f>table2[[#This Row],[E_coverage]]/table2[[#This Row],[sample_coverage]]</f>
        <v>0.9546787869213621</v>
      </c>
      <c r="N3640">
        <f>table2[[#This Row],[EP_coverage]]/table2[[#This Row],[sample_coverage]]</f>
        <v>0.99806543268236059</v>
      </c>
      <c r="O3640" t="b">
        <f>IF(ABS(table2[[#This Row],[EP_coverage_ratio]] - 1) &lt;= ABS(table2[[#This Row],[E_coverage_ratio]] - 1),TRUE,FALSE)</f>
        <v>1</v>
      </c>
      <c r="P3640" s="1">
        <f>(table2[[#This Row],[E_err]] + 1)/(table2[[#This Row],[sample_err]] + 1)</f>
        <v>1.0002788156342117</v>
      </c>
      <c r="Q3640" s="1">
        <f>(table2[[#This Row],[EP_err]] + 1 )/(table2[[#This Row],[sample_err]] + 1)</f>
        <v>0.99998024847151834</v>
      </c>
      <c r="R3640" s="1">
        <f>(table2[[#This Row],[EP_gamma]] + 1)/(table2[[#This Row],[expected_gamma]] + 1)</f>
        <v>0.97281167813886849</v>
      </c>
      <c r="S3640" s="1">
        <v>4.2733933338350199E-3</v>
      </c>
      <c r="T3640" s="1">
        <f>(table2[[#This Row],[EP_polymorphism]]+0.1)/(table2[[#This Row],[sample_polymorph]]+0.1)</f>
        <v>1.0026287820561059</v>
      </c>
      <c r="U3640" s="1">
        <f>(1-ABS(1 - table2[[#This Row],[E_coverage_ratio]]))*100</f>
        <v>95.46787869213621</v>
      </c>
      <c r="V3640" s="1">
        <f>(1-ABS(1 - table2[[#This Row],[E_error_ratio]]))*100</f>
        <v>99.972118436578825</v>
      </c>
      <c r="W3640" s="1">
        <f>(1-ABS(1 - table2[[#This Row],[EP_coverage_ratio]]))*100</f>
        <v>99.806543268236055</v>
      </c>
      <c r="X3640" s="1">
        <f>(1-ABS(1 - table2[[#This Row],[EP_error_ratio]]))*100</f>
        <v>99.998024847151839</v>
      </c>
      <c r="Y3640" s="1">
        <f>(1-ABS(1 - table2[[#This Row],[EP_polymorphism_ratio]]))*100</f>
        <v>99.73712179438941</v>
      </c>
    </row>
    <row r="3641" spans="1:25" x14ac:dyDescent="0.3">
      <c r="A3641">
        <v>10</v>
      </c>
      <c r="B3641">
        <v>32</v>
      </c>
      <c r="C3641">
        <v>1.6E-2</v>
      </c>
      <c r="D3641">
        <v>4.0000000000000001E-3</v>
      </c>
      <c r="E3641">
        <v>0.12836170748328554</v>
      </c>
      <c r="F3641">
        <v>30.538870547078183</v>
      </c>
      <c r="G3641">
        <v>1.6298213334319449E-2</v>
      </c>
      <c r="H3641">
        <v>-4570223.5302669257</v>
      </c>
      <c r="I3641">
        <v>31.978138467015835</v>
      </c>
      <c r="J3641">
        <v>1.5985753607399067E-2</v>
      </c>
      <c r="K3641">
        <v>0.10054086432383354</v>
      </c>
      <c r="L3641">
        <v>-4565735.1971544176</v>
      </c>
      <c r="M3641">
        <f>table2[[#This Row],[E_coverage]]/table2[[#This Row],[sample_coverage]]</f>
        <v>0.95433970459619322</v>
      </c>
      <c r="N3641">
        <f>table2[[#This Row],[EP_coverage]]/table2[[#This Row],[sample_coverage]]</f>
        <v>0.99931682709424485</v>
      </c>
      <c r="O3641" t="b">
        <f>IF(ABS(table2[[#This Row],[EP_coverage_ratio]] - 1) &lt;= ABS(table2[[#This Row],[E_coverage_ratio]] - 1),TRUE,FALSE)</f>
        <v>1</v>
      </c>
      <c r="P3641" s="1">
        <f>(table2[[#This Row],[E_err]] + 1)/(table2[[#This Row],[sample_err]] + 1)</f>
        <v>1.0002935170613381</v>
      </c>
      <c r="Q3641" s="1">
        <f>(table2[[#This Row],[EP_err]] + 1 )/(table2[[#This Row],[sample_err]] + 1)</f>
        <v>0.99998597796003841</v>
      </c>
      <c r="R3641" s="1">
        <f>(table2[[#This Row],[EP_gamma]] + 1)/(table2[[#This Row],[expected_gamma]] + 1)</f>
        <v>0.97534403819719828</v>
      </c>
      <c r="S3641" s="1">
        <v>4.4251358558415801E-3</v>
      </c>
      <c r="T3641" s="1">
        <f>(table2[[#This Row],[EP_polymorphism]]+0.1)/(table2[[#This Row],[sample_polymorph]]+0.1)</f>
        <v>1.0040878447677075</v>
      </c>
      <c r="U3641" s="1">
        <f>(1-ABS(1 - table2[[#This Row],[E_coverage_ratio]]))*100</f>
        <v>95.433970459619317</v>
      </c>
      <c r="V3641" s="1">
        <f>(1-ABS(1 - table2[[#This Row],[E_error_ratio]]))*100</f>
        <v>99.970648293866191</v>
      </c>
      <c r="W3641" s="1">
        <f>(1-ABS(1 - table2[[#This Row],[EP_coverage_ratio]]))*100</f>
        <v>99.931682709424479</v>
      </c>
      <c r="X3641" s="1">
        <f>(1-ABS(1 - table2[[#This Row],[EP_error_ratio]]))*100</f>
        <v>99.998597796003835</v>
      </c>
      <c r="Y3641" s="1">
        <f>(1-ABS(1 - table2[[#This Row],[EP_polymorphism_ratio]]))*100</f>
        <v>99.591215523229252</v>
      </c>
    </row>
    <row r="3642" spans="1:25" x14ac:dyDescent="0.3">
      <c r="A3642">
        <v>1</v>
      </c>
      <c r="B3642">
        <v>32</v>
      </c>
      <c r="C3642">
        <v>1.6E-2</v>
      </c>
      <c r="D3642">
        <v>8.0000000000000002E-3</v>
      </c>
      <c r="E3642">
        <v>0.22893342407315034</v>
      </c>
      <c r="F3642">
        <v>29.198880640995938</v>
      </c>
      <c r="G3642">
        <v>1.6500822915799126E-2</v>
      </c>
      <c r="H3642">
        <v>-4717820.0499952585</v>
      </c>
      <c r="I3642">
        <v>31.995608177125249</v>
      </c>
      <c r="J3642">
        <v>1.5989974673205547E-2</v>
      </c>
      <c r="K3642">
        <v>0.18856288003280988</v>
      </c>
      <c r="L3642">
        <v>-4704657.6650863411</v>
      </c>
      <c r="M3642">
        <f>table2[[#This Row],[E_coverage]]/table2[[#This Row],[sample_coverage]]</f>
        <v>0.91246502003112306</v>
      </c>
      <c r="N3642">
        <f>table2[[#This Row],[EP_coverage]]/table2[[#This Row],[sample_coverage]]</f>
        <v>0.99986275553516402</v>
      </c>
      <c r="O3642" t="b">
        <f>IF(ABS(table2[[#This Row],[EP_coverage_ratio]] - 1) &lt;= ABS(table2[[#This Row],[E_coverage_ratio]] - 1),TRUE,FALSE)</f>
        <v>1</v>
      </c>
      <c r="P3642" s="1">
        <f>(table2[[#This Row],[E_err]] + 1)/(table2[[#This Row],[sample_err]] + 1)</f>
        <v>1.0004929359407471</v>
      </c>
      <c r="Q3642" s="1">
        <f>(table2[[#This Row],[EP_err]] + 1 )/(table2[[#This Row],[sample_err]] + 1)</f>
        <v>0.99999013255236757</v>
      </c>
      <c r="R3642" s="1">
        <f>(table2[[#This Row],[EP_gamma]] + 1)/(table2[[#This Row],[expected_gamma]] + 1)</f>
        <v>0.96714993404074134</v>
      </c>
      <c r="S3642" s="1">
        <v>8.7591655498144797E-3</v>
      </c>
      <c r="T3642" s="1">
        <f>(table2[[#This Row],[EP_polymorphism]]+0.1)/(table2[[#This Row],[sample_polymorph]]+0.1)</f>
        <v>1.0070293106464303</v>
      </c>
      <c r="U3642" s="1">
        <f>(1-ABS(1 - table2[[#This Row],[E_coverage_ratio]]))*100</f>
        <v>91.246502003112312</v>
      </c>
      <c r="V3642" s="1">
        <f>(1-ABS(1 - table2[[#This Row],[E_error_ratio]]))*100</f>
        <v>99.950706405925288</v>
      </c>
      <c r="W3642" s="1">
        <f>(1-ABS(1 - table2[[#This Row],[EP_coverage_ratio]]))*100</f>
        <v>99.986275553516407</v>
      </c>
      <c r="X3642" s="1">
        <f>(1-ABS(1 - table2[[#This Row],[EP_error_ratio]]))*100</f>
        <v>99.999013255236761</v>
      </c>
      <c r="Y3642" s="1">
        <f>(1-ABS(1 - table2[[#This Row],[EP_polymorphism_ratio]]))*100</f>
        <v>99.297068935356975</v>
      </c>
    </row>
    <row r="3643" spans="1:25" x14ac:dyDescent="0.3">
      <c r="A3643">
        <v>2</v>
      </c>
      <c r="B3643">
        <v>32</v>
      </c>
      <c r="C3643">
        <v>1.6E-2</v>
      </c>
      <c r="D3643">
        <v>8.0000000000000002E-3</v>
      </c>
      <c r="E3643">
        <v>0.22964737189694537</v>
      </c>
      <c r="F3643">
        <v>29.145371289312656</v>
      </c>
      <c r="G3643">
        <v>1.6479541206325114E-2</v>
      </c>
      <c r="H3643">
        <v>-4719956.802018119</v>
      </c>
      <c r="I3643">
        <v>31.914443506883167</v>
      </c>
      <c r="J3643">
        <v>1.5972213579718855E-2</v>
      </c>
      <c r="K3643">
        <v>0.18729552845204733</v>
      </c>
      <c r="L3643">
        <v>-4707066.6173394471</v>
      </c>
      <c r="M3643">
        <f>table2[[#This Row],[E_coverage]]/table2[[#This Row],[sample_coverage]]</f>
        <v>0.91079285279102051</v>
      </c>
      <c r="N3643">
        <f>table2[[#This Row],[EP_coverage]]/table2[[#This Row],[sample_coverage]]</f>
        <v>0.99732635959009897</v>
      </c>
      <c r="O3643" t="b">
        <f>IF(ABS(table2[[#This Row],[EP_coverage_ratio]] - 1) &lt;= ABS(table2[[#This Row],[E_coverage_ratio]] - 1),TRUE,FALSE)</f>
        <v>1</v>
      </c>
      <c r="P3643" s="1">
        <f>(table2[[#This Row],[E_err]] + 1)/(table2[[#This Row],[sample_err]] + 1)</f>
        <v>1.0004719893763043</v>
      </c>
      <c r="Q3643" s="1">
        <f>(table2[[#This Row],[EP_err]] + 1 )/(table2[[#This Row],[sample_err]] + 1)</f>
        <v>0.99997265116114065</v>
      </c>
      <c r="R3643" s="1">
        <f>(table2[[#This Row],[EP_gamma]] + 1)/(table2[[#This Row],[expected_gamma]] + 1)</f>
        <v>0.965557732718476</v>
      </c>
      <c r="S3643" s="1">
        <v>8.6853233412835795E-3</v>
      </c>
      <c r="T3643" s="1">
        <f>(table2[[#This Row],[EP_polymorphism]]+0.1)/(table2[[#This Row],[sample_polymorph]]+0.1)</f>
        <v>1.0063455864933664</v>
      </c>
      <c r="U3643" s="1">
        <f>(1-ABS(1 - table2[[#This Row],[E_coverage_ratio]]))*100</f>
        <v>91.079285279102052</v>
      </c>
      <c r="V3643" s="1">
        <f>(1-ABS(1 - table2[[#This Row],[E_error_ratio]]))*100</f>
        <v>99.952801062369574</v>
      </c>
      <c r="W3643" s="1">
        <f>(1-ABS(1 - table2[[#This Row],[EP_coverage_ratio]]))*100</f>
        <v>99.732635959009897</v>
      </c>
      <c r="X3643" s="1">
        <f>(1-ABS(1 - table2[[#This Row],[EP_error_ratio]]))*100</f>
        <v>99.997265116114065</v>
      </c>
      <c r="Y3643" s="1">
        <f>(1-ABS(1 - table2[[#This Row],[EP_polymorphism_ratio]]))*100</f>
        <v>99.36544135066336</v>
      </c>
    </row>
    <row r="3644" spans="1:25" x14ac:dyDescent="0.3">
      <c r="A3644">
        <v>3</v>
      </c>
      <c r="B3644">
        <v>32</v>
      </c>
      <c r="C3644">
        <v>1.6E-2</v>
      </c>
      <c r="D3644">
        <v>8.0000000000000002E-3</v>
      </c>
      <c r="E3644">
        <v>0.22698126145044301</v>
      </c>
      <c r="F3644">
        <v>29.179864404392731</v>
      </c>
      <c r="G3644">
        <v>1.6451678709385617E-2</v>
      </c>
      <c r="H3644">
        <v>-4717928.3806196414</v>
      </c>
      <c r="I3644">
        <v>31.97220542146901</v>
      </c>
      <c r="J3644">
        <v>1.5941976986249721E-2</v>
      </c>
      <c r="K3644">
        <v>0.18836567121789136</v>
      </c>
      <c r="L3644">
        <v>-4704802.7165146079</v>
      </c>
      <c r="M3644">
        <f>table2[[#This Row],[E_coverage]]/table2[[#This Row],[sample_coverage]]</f>
        <v>0.91187076263727285</v>
      </c>
      <c r="N3644">
        <f>table2[[#This Row],[EP_coverage]]/table2[[#This Row],[sample_coverage]]</f>
        <v>0.99913141942090655</v>
      </c>
      <c r="O3644" t="b">
        <f>IF(ABS(table2[[#This Row],[EP_coverage_ratio]] - 1) &lt;= ABS(table2[[#This Row],[E_coverage_ratio]] - 1),TRUE,FALSE)</f>
        <v>1</v>
      </c>
      <c r="P3644" s="1">
        <f>(table2[[#This Row],[E_err]] + 1)/(table2[[#This Row],[sample_err]] + 1)</f>
        <v>1.0004445656588441</v>
      </c>
      <c r="Q3644" s="1">
        <f>(table2[[#This Row],[EP_err]] + 1 )/(table2[[#This Row],[sample_err]] + 1)</f>
        <v>0.99994289073449771</v>
      </c>
      <c r="R3644" s="1">
        <f>(table2[[#This Row],[EP_gamma]] + 1)/(table2[[#This Row],[expected_gamma]] + 1)</f>
        <v>0.96852797068236951</v>
      </c>
      <c r="S3644" s="1">
        <v>8.73844023097658E-3</v>
      </c>
      <c r="T3644" s="1">
        <f>(table2[[#This Row],[EP_polymorphism]]+0.1)/(table2[[#This Row],[sample_polymorph]]+0.1)</f>
        <v>1.0068374095460795</v>
      </c>
      <c r="U3644" s="1">
        <f>(1-ABS(1 - table2[[#This Row],[E_coverage_ratio]]))*100</f>
        <v>91.187076263727278</v>
      </c>
      <c r="V3644" s="1">
        <f>(1-ABS(1 - table2[[#This Row],[E_error_ratio]]))*100</f>
        <v>99.955543434115583</v>
      </c>
      <c r="W3644" s="1">
        <f>(1-ABS(1 - table2[[#This Row],[EP_coverage_ratio]]))*100</f>
        <v>99.913141942090661</v>
      </c>
      <c r="X3644" s="1">
        <f>(1-ABS(1 - table2[[#This Row],[EP_error_ratio]]))*100</f>
        <v>99.994289073449778</v>
      </c>
      <c r="Y3644" s="1">
        <f>(1-ABS(1 - table2[[#This Row],[EP_polymorphism_ratio]]))*100</f>
        <v>99.316259045392059</v>
      </c>
    </row>
    <row r="3645" spans="1:25" x14ac:dyDescent="0.3">
      <c r="A3645">
        <v>4</v>
      </c>
      <c r="B3645">
        <v>32</v>
      </c>
      <c r="C3645">
        <v>1.6E-2</v>
      </c>
      <c r="D3645">
        <v>8.0000000000000002E-3</v>
      </c>
      <c r="E3645">
        <v>0.22930564499852188</v>
      </c>
      <c r="F3645">
        <v>29.1980664794904</v>
      </c>
      <c r="G3645">
        <v>1.6445130519765223E-2</v>
      </c>
      <c r="H3645">
        <v>-4716546.6945462851</v>
      </c>
      <c r="I3645">
        <v>31.988571240802116</v>
      </c>
      <c r="J3645">
        <v>1.593538109101289E-2</v>
      </c>
      <c r="K3645">
        <v>0.18818987209274882</v>
      </c>
      <c r="L3645">
        <v>-4703333.5252585886</v>
      </c>
      <c r="M3645">
        <f>table2[[#This Row],[E_coverage]]/table2[[#This Row],[sample_coverage]]</f>
        <v>0.912439577484075</v>
      </c>
      <c r="N3645">
        <f>table2[[#This Row],[EP_coverage]]/table2[[#This Row],[sample_coverage]]</f>
        <v>0.99964285127506614</v>
      </c>
      <c r="O3645" t="b">
        <f>IF(ABS(table2[[#This Row],[EP_coverage_ratio]] - 1) &lt;= ABS(table2[[#This Row],[E_coverage_ratio]] - 1),TRUE,FALSE)</f>
        <v>1</v>
      </c>
      <c r="P3645" s="1">
        <f>(table2[[#This Row],[E_err]] + 1)/(table2[[#This Row],[sample_err]] + 1)</f>
        <v>1.0004381205903201</v>
      </c>
      <c r="Q3645" s="1">
        <f>(table2[[#This Row],[EP_err]] + 1 )/(table2[[#This Row],[sample_err]] + 1)</f>
        <v>0.99993639871162676</v>
      </c>
      <c r="R3645" s="1">
        <f>(table2[[#This Row],[EP_gamma]] + 1)/(table2[[#This Row],[expected_gamma]] + 1)</f>
        <v>0.96655366135097964</v>
      </c>
      <c r="S3645" s="1">
        <v>8.7286623392649407E-3</v>
      </c>
      <c r="T3645" s="1">
        <f>(table2[[#This Row],[EP_polymorphism]]+0.1)/(table2[[#This Row],[sample_polymorph]]+0.1)</f>
        <v>1.0067468735117124</v>
      </c>
      <c r="U3645" s="1">
        <f>(1-ABS(1 - table2[[#This Row],[E_coverage_ratio]]))*100</f>
        <v>91.243957748407496</v>
      </c>
      <c r="V3645" s="1">
        <f>(1-ABS(1 - table2[[#This Row],[E_error_ratio]]))*100</f>
        <v>99.956187940967993</v>
      </c>
      <c r="W3645" s="1">
        <f>(1-ABS(1 - table2[[#This Row],[EP_coverage_ratio]]))*100</f>
        <v>99.964285127506614</v>
      </c>
      <c r="X3645" s="1">
        <f>(1-ABS(1 - table2[[#This Row],[EP_error_ratio]]))*100</f>
        <v>99.993639871162671</v>
      </c>
      <c r="Y3645" s="1">
        <f>(1-ABS(1 - table2[[#This Row],[EP_polymorphism_ratio]]))*100</f>
        <v>99.325312648828756</v>
      </c>
    </row>
    <row r="3646" spans="1:25" x14ac:dyDescent="0.3">
      <c r="A3646">
        <v>5</v>
      </c>
      <c r="B3646">
        <v>32</v>
      </c>
      <c r="C3646">
        <v>1.6E-2</v>
      </c>
      <c r="D3646">
        <v>8.0000000000000002E-3</v>
      </c>
      <c r="E3646">
        <v>0.22962409809996687</v>
      </c>
      <c r="F3646">
        <v>29.16335687210448</v>
      </c>
      <c r="G3646">
        <v>1.6475303396645425E-2</v>
      </c>
      <c r="H3646">
        <v>-4719429.8046260392</v>
      </c>
      <c r="I3646">
        <v>31.946853229417457</v>
      </c>
      <c r="J3646">
        <v>1.5965422495486856E-2</v>
      </c>
      <c r="K3646">
        <v>0.18808204365809833</v>
      </c>
      <c r="L3646">
        <v>-4706324.603487541</v>
      </c>
      <c r="M3646">
        <f>table2[[#This Row],[E_coverage]]/table2[[#This Row],[sample_coverage]]</f>
        <v>0.91135490225326499</v>
      </c>
      <c r="N3646">
        <f>table2[[#This Row],[EP_coverage]]/table2[[#This Row],[sample_coverage]]</f>
        <v>0.99833916341929552</v>
      </c>
      <c r="O3646" t="b">
        <f>IF(ABS(table2[[#This Row],[EP_coverage_ratio]] - 1) &lt;= ABS(table2[[#This Row],[E_coverage_ratio]] - 1),TRUE,FALSE)</f>
        <v>1</v>
      </c>
      <c r="P3646" s="1">
        <f>(table2[[#This Row],[E_err]] + 1)/(table2[[#This Row],[sample_err]] + 1)</f>
        <v>1.0004678183037847</v>
      </c>
      <c r="Q3646" s="1">
        <f>(table2[[#This Row],[EP_err]] + 1 )/(table2[[#This Row],[sample_err]] + 1)</f>
        <v>0.99996596702311691</v>
      </c>
      <c r="R3646" s="1">
        <f>(table2[[#This Row],[EP_gamma]] + 1)/(table2[[#This Row],[expected_gamma]] + 1)</f>
        <v>0.96621564711844865</v>
      </c>
      <c r="S3646" s="1">
        <v>8.7126115814738503E-3</v>
      </c>
      <c r="T3646" s="1">
        <f>(table2[[#This Row],[EP_polymorphism]]+0.1)/(table2[[#This Row],[sample_polymorph]]+0.1)</f>
        <v>1.0065982553840171</v>
      </c>
      <c r="U3646" s="1">
        <f>(1-ABS(1 - table2[[#This Row],[E_coverage_ratio]]))*100</f>
        <v>91.135490225326492</v>
      </c>
      <c r="V3646" s="1">
        <f>(1-ABS(1 - table2[[#This Row],[E_error_ratio]]))*100</f>
        <v>99.953218169621522</v>
      </c>
      <c r="W3646" s="1">
        <f>(1-ABS(1 - table2[[#This Row],[EP_coverage_ratio]]))*100</f>
        <v>99.833916341929552</v>
      </c>
      <c r="X3646" s="1">
        <f>(1-ABS(1 - table2[[#This Row],[EP_error_ratio]]))*100</f>
        <v>99.996596702311692</v>
      </c>
      <c r="Y3646" s="1">
        <f>(1-ABS(1 - table2[[#This Row],[EP_polymorphism_ratio]]))*100</f>
        <v>99.340174461598281</v>
      </c>
    </row>
    <row r="3647" spans="1:25" x14ac:dyDescent="0.3">
      <c r="A3647">
        <v>6</v>
      </c>
      <c r="B3647">
        <v>32</v>
      </c>
      <c r="C3647">
        <v>1.6E-2</v>
      </c>
      <c r="D3647">
        <v>8.0000000000000002E-3</v>
      </c>
      <c r="E3647">
        <v>0.22891847153980591</v>
      </c>
      <c r="F3647">
        <v>29.15570037966107</v>
      </c>
      <c r="G3647">
        <v>1.6479885726481108E-2</v>
      </c>
      <c r="H3647">
        <v>-4718734.5452487804</v>
      </c>
      <c r="I3647">
        <v>31.900412924693981</v>
      </c>
      <c r="J3647">
        <v>1.5974787978033471E-2</v>
      </c>
      <c r="K3647">
        <v>0.18589742292346076</v>
      </c>
      <c r="L3647">
        <v>-4705995.7555703623</v>
      </c>
      <c r="M3647">
        <f>table2[[#This Row],[E_coverage]]/table2[[#This Row],[sample_coverage]]</f>
        <v>0.91111563686440844</v>
      </c>
      <c r="N3647">
        <f>table2[[#This Row],[EP_coverage]]/table2[[#This Row],[sample_coverage]]</f>
        <v>0.99688790389668691</v>
      </c>
      <c r="O3647" t="b">
        <f>IF(ABS(table2[[#This Row],[EP_coverage_ratio]] - 1) &lt;= ABS(table2[[#This Row],[E_coverage_ratio]] - 1),TRUE,FALSE)</f>
        <v>1</v>
      </c>
      <c r="P3647" s="1">
        <f>(table2[[#This Row],[E_err]] + 1)/(table2[[#This Row],[sample_err]] + 1)</f>
        <v>1.000472328470946</v>
      </c>
      <c r="Q3647" s="1">
        <f>(table2[[#This Row],[EP_err]] + 1 )/(table2[[#This Row],[sample_err]] + 1)</f>
        <v>0.9999751850177494</v>
      </c>
      <c r="R3647" s="1">
        <f>(table2[[#This Row],[EP_gamma]] + 1)/(table2[[#This Row],[expected_gamma]] + 1)</f>
        <v>0.96499275614073832</v>
      </c>
      <c r="S3647" s="1">
        <v>8.6112392138108992E-3</v>
      </c>
      <c r="T3647" s="1">
        <f>(table2[[#This Row],[EP_polymorphism]]+0.1)/(table2[[#This Row],[sample_polymorph]]+0.1)</f>
        <v>1.0056596223501009</v>
      </c>
      <c r="U3647" s="1">
        <f>(1-ABS(1 - table2[[#This Row],[E_coverage_ratio]]))*100</f>
        <v>91.111563686440846</v>
      </c>
      <c r="V3647" s="1">
        <f>(1-ABS(1 - table2[[#This Row],[E_error_ratio]]))*100</f>
        <v>99.952767152905395</v>
      </c>
      <c r="W3647" s="1">
        <f>(1-ABS(1 - table2[[#This Row],[EP_coverage_ratio]]))*100</f>
        <v>99.688790389668696</v>
      </c>
      <c r="X3647" s="1">
        <f>(1-ABS(1 - table2[[#This Row],[EP_error_ratio]]))*100</f>
        <v>99.997518501774934</v>
      </c>
      <c r="Y3647" s="1">
        <f>(1-ABS(1 - table2[[#This Row],[EP_polymorphism_ratio]]))*100</f>
        <v>99.43403776498991</v>
      </c>
    </row>
    <row r="3648" spans="1:25" x14ac:dyDescent="0.3">
      <c r="A3648">
        <v>7</v>
      </c>
      <c r="B3648">
        <v>32</v>
      </c>
      <c r="C3648">
        <v>1.6E-2</v>
      </c>
      <c r="D3648">
        <v>8.0000000000000002E-3</v>
      </c>
      <c r="E3648">
        <v>0.23044209023302706</v>
      </c>
      <c r="F3648">
        <v>29.161356721694141</v>
      </c>
      <c r="G3648">
        <v>1.6485209827339514E-2</v>
      </c>
      <c r="H3648">
        <v>-4720677.9426030098</v>
      </c>
      <c r="I3648">
        <v>31.977056974674895</v>
      </c>
      <c r="J3648">
        <v>1.5972224012503311E-2</v>
      </c>
      <c r="K3648">
        <v>0.18978366615450526</v>
      </c>
      <c r="L3648">
        <v>-4707440.5111739766</v>
      </c>
      <c r="M3648">
        <f>table2[[#This Row],[E_coverage]]/table2[[#This Row],[sample_coverage]]</f>
        <v>0.91129239755294189</v>
      </c>
      <c r="N3648">
        <f>table2[[#This Row],[EP_coverage]]/table2[[#This Row],[sample_coverage]]</f>
        <v>0.99928303045859046</v>
      </c>
      <c r="O3648" t="b">
        <f>IF(ABS(table2[[#This Row],[EP_coverage_ratio]] - 1) &lt;= ABS(table2[[#This Row],[E_coverage_ratio]] - 1),TRUE,FALSE)</f>
        <v>1</v>
      </c>
      <c r="P3648" s="1">
        <f>(table2[[#This Row],[E_err]] + 1)/(table2[[#This Row],[sample_err]] + 1)</f>
        <v>1.0004775687276963</v>
      </c>
      <c r="Q3648" s="1">
        <f>(table2[[#This Row],[EP_err]] + 1 )/(table2[[#This Row],[sample_err]] + 1)</f>
        <v>0.99997266142962926</v>
      </c>
      <c r="R3648" s="1">
        <f>(table2[[#This Row],[EP_gamma]] + 1)/(table2[[#This Row],[expected_gamma]] + 1)</f>
        <v>0.96695624735104613</v>
      </c>
      <c r="S3648" s="1">
        <v>8.8012419266609802E-3</v>
      </c>
      <c r="T3648" s="1">
        <f>(table2[[#This Row],[EP_polymorphism]]+0.1)/(table2[[#This Row],[sample_polymorph]]+0.1)</f>
        <v>1.0074189067283423</v>
      </c>
      <c r="U3648" s="1">
        <f>(1-ABS(1 - table2[[#This Row],[E_coverage_ratio]]))*100</f>
        <v>91.129239755294194</v>
      </c>
      <c r="V3648" s="1">
        <f>(1-ABS(1 - table2[[#This Row],[E_error_ratio]]))*100</f>
        <v>99.952243127230361</v>
      </c>
      <c r="W3648" s="1">
        <f>(1-ABS(1 - table2[[#This Row],[EP_coverage_ratio]]))*100</f>
        <v>99.928303045859053</v>
      </c>
      <c r="X3648" s="1">
        <f>(1-ABS(1 - table2[[#This Row],[EP_error_ratio]]))*100</f>
        <v>99.997266142962928</v>
      </c>
      <c r="Y3648" s="1">
        <f>(1-ABS(1 - table2[[#This Row],[EP_polymorphism_ratio]]))*100</f>
        <v>99.258109327165769</v>
      </c>
    </row>
    <row r="3649" spans="1:25" x14ac:dyDescent="0.3">
      <c r="A3649">
        <v>8</v>
      </c>
      <c r="B3649">
        <v>32</v>
      </c>
      <c r="C3649">
        <v>1.6E-2</v>
      </c>
      <c r="D3649">
        <v>8.0000000000000002E-3</v>
      </c>
      <c r="E3649">
        <v>0.23024805752096475</v>
      </c>
      <c r="F3649">
        <v>29.156645766205862</v>
      </c>
      <c r="G3649">
        <v>1.6502247384640165E-2</v>
      </c>
      <c r="H3649">
        <v>-4719039.4812897705</v>
      </c>
      <c r="I3649">
        <v>31.896691119533905</v>
      </c>
      <c r="J3649">
        <v>1.5996849151315277E-2</v>
      </c>
      <c r="K3649">
        <v>0.1857090983076454</v>
      </c>
      <c r="L3649">
        <v>-4706287.9151629377</v>
      </c>
      <c r="M3649">
        <f>table2[[#This Row],[E_coverage]]/table2[[#This Row],[sample_coverage]]</f>
        <v>0.9111451801939332</v>
      </c>
      <c r="N3649">
        <f>table2[[#This Row],[EP_coverage]]/table2[[#This Row],[sample_coverage]]</f>
        <v>0.99677159748543454</v>
      </c>
      <c r="O3649" t="b">
        <f>IF(ABS(table2[[#This Row],[EP_coverage_ratio]] - 1) &lt;= ABS(table2[[#This Row],[E_coverage_ratio]] - 1),TRUE,FALSE)</f>
        <v>1</v>
      </c>
      <c r="P3649" s="1">
        <f>(table2[[#This Row],[E_err]] + 1)/(table2[[#This Row],[sample_err]] + 1)</f>
        <v>1.0004943379770079</v>
      </c>
      <c r="Q3649" s="1">
        <f>(table2[[#This Row],[EP_err]] + 1 )/(table2[[#This Row],[sample_err]] + 1)</f>
        <v>0.99999689877097975</v>
      </c>
      <c r="R3649" s="1">
        <f>(table2[[#This Row],[EP_gamma]] + 1)/(table2[[#This Row],[expected_gamma]] + 1)</f>
        <v>0.96379676526125291</v>
      </c>
      <c r="S3649" s="1">
        <v>8.6010740177498903E-3</v>
      </c>
      <c r="T3649" s="1">
        <f>(table2[[#This Row],[EP_polymorphism]]+0.1)/(table2[[#This Row],[sample_polymorph]]+0.1)</f>
        <v>1.0055655001643506</v>
      </c>
      <c r="U3649" s="1">
        <f>(1-ABS(1 - table2[[#This Row],[E_coverage_ratio]]))*100</f>
        <v>91.114518019393316</v>
      </c>
      <c r="V3649" s="1">
        <f>(1-ABS(1 - table2[[#This Row],[E_error_ratio]]))*100</f>
        <v>99.9505662022992</v>
      </c>
      <c r="W3649" s="1">
        <f>(1-ABS(1 - table2[[#This Row],[EP_coverage_ratio]]))*100</f>
        <v>99.67715974854346</v>
      </c>
      <c r="X3649" s="1">
        <f>(1-ABS(1 - table2[[#This Row],[EP_error_ratio]]))*100</f>
        <v>99.999689877097978</v>
      </c>
      <c r="Y3649" s="1">
        <f>(1-ABS(1 - table2[[#This Row],[EP_polymorphism_ratio]]))*100</f>
        <v>99.443449983564932</v>
      </c>
    </row>
    <row r="3650" spans="1:25" x14ac:dyDescent="0.3">
      <c r="A3650">
        <v>9</v>
      </c>
      <c r="B3650">
        <v>32</v>
      </c>
      <c r="C3650">
        <v>1.6E-2</v>
      </c>
      <c r="D3650">
        <v>8.0000000000000002E-3</v>
      </c>
      <c r="E3650">
        <v>0.22958490202625556</v>
      </c>
      <c r="F3650">
        <v>29.174203552443998</v>
      </c>
      <c r="G3650">
        <v>1.6477039274812345E-2</v>
      </c>
      <c r="H3650">
        <v>-4717901.856839695</v>
      </c>
      <c r="I3650">
        <v>31.932210722005856</v>
      </c>
      <c r="J3650">
        <v>1.5970333278491192E-2</v>
      </c>
      <c r="K3650">
        <v>0.18655765327556614</v>
      </c>
      <c r="L3650">
        <v>-4704980.6723259017</v>
      </c>
      <c r="M3650">
        <f>table2[[#This Row],[E_coverage]]/table2[[#This Row],[sample_coverage]]</f>
        <v>0.91169386101387495</v>
      </c>
      <c r="N3650">
        <f>table2[[#This Row],[EP_coverage]]/table2[[#This Row],[sample_coverage]]</f>
        <v>0.99788158506268299</v>
      </c>
      <c r="O3650" t="b">
        <f>IF(ABS(table2[[#This Row],[EP_coverage_ratio]] - 1) &lt;= ABS(table2[[#This Row],[E_coverage_ratio]] - 1),TRUE,FALSE)</f>
        <v>1</v>
      </c>
      <c r="P3650" s="1">
        <f>(table2[[#This Row],[E_err]] + 1)/(table2[[#This Row],[sample_err]] + 1)</f>
        <v>1.0004695268452877</v>
      </c>
      <c r="Q3650" s="1">
        <f>(table2[[#This Row],[EP_err]] + 1 )/(table2[[#This Row],[sample_err]] + 1)</f>
        <v>0.99997080047095599</v>
      </c>
      <c r="R3650" s="1">
        <f>(table2[[#This Row],[EP_gamma]] + 1)/(table2[[#This Row],[expected_gamma]] + 1)</f>
        <v>0.96500668747657525</v>
      </c>
      <c r="S3650" s="1">
        <v>8.6450700190908707E-3</v>
      </c>
      <c r="T3650" s="1">
        <f>(table2[[#This Row],[EP_polymorphism]]+0.1)/(table2[[#This Row],[sample_polymorph]]+0.1)</f>
        <v>1.0059728705471376</v>
      </c>
      <c r="U3650" s="1">
        <f>(1-ABS(1 - table2[[#This Row],[E_coverage_ratio]]))*100</f>
        <v>91.169386101387488</v>
      </c>
      <c r="V3650" s="1">
        <f>(1-ABS(1 - table2[[#This Row],[E_error_ratio]]))*100</f>
        <v>99.953047315471238</v>
      </c>
      <c r="W3650" s="1">
        <f>(1-ABS(1 - table2[[#This Row],[EP_coverage_ratio]]))*100</f>
        <v>99.788158506268303</v>
      </c>
      <c r="X3650" s="1">
        <f>(1-ABS(1 - table2[[#This Row],[EP_error_ratio]]))*100</f>
        <v>99.997080047095594</v>
      </c>
      <c r="Y3650" s="1">
        <f>(1-ABS(1 - table2[[#This Row],[EP_polymorphism_ratio]]))*100</f>
        <v>99.40271294528624</v>
      </c>
    </row>
    <row r="3651" spans="1:25" x14ac:dyDescent="0.3">
      <c r="A3651">
        <v>10</v>
      </c>
      <c r="B3651">
        <v>32</v>
      </c>
      <c r="C3651">
        <v>1.6E-2</v>
      </c>
      <c r="D3651">
        <v>8.0000000000000002E-3</v>
      </c>
      <c r="E3651">
        <v>0.22880869164735326</v>
      </c>
      <c r="F3651">
        <v>29.163241925771938</v>
      </c>
      <c r="G3651">
        <v>1.6468976960771955E-2</v>
      </c>
      <c r="H3651">
        <v>-4717617.562162796</v>
      </c>
      <c r="I3651">
        <v>31.898290998357247</v>
      </c>
      <c r="J3651">
        <v>1.5965482283968449E-2</v>
      </c>
      <c r="K3651">
        <v>0.18528992473193187</v>
      </c>
      <c r="L3651">
        <v>-4704900.9991974765</v>
      </c>
      <c r="M3651">
        <f>table2[[#This Row],[E_coverage]]/table2[[#This Row],[sample_coverage]]</f>
        <v>0.91135131018037308</v>
      </c>
      <c r="N3651">
        <f>table2[[#This Row],[EP_coverage]]/table2[[#This Row],[sample_coverage]]</f>
        <v>0.99682159369866397</v>
      </c>
      <c r="O3651" t="b">
        <f>IF(ABS(table2[[#This Row],[EP_coverage_ratio]] - 1) &lt;= ABS(table2[[#This Row],[E_coverage_ratio]] - 1),TRUE,FALSE)</f>
        <v>1</v>
      </c>
      <c r="P3651" s="1">
        <f>(table2[[#This Row],[E_err]] + 1)/(table2[[#This Row],[sample_err]] + 1)</f>
        <v>1.0004615914968229</v>
      </c>
      <c r="Q3651" s="1">
        <f>(table2[[#This Row],[EP_err]] + 1 )/(table2[[#This Row],[sample_err]] + 1)</f>
        <v>0.99996602587004779</v>
      </c>
      <c r="R3651" s="1">
        <f>(table2[[#This Row],[EP_gamma]] + 1)/(table2[[#This Row],[expected_gamma]] + 1)</f>
        <v>0.96458458732328822</v>
      </c>
      <c r="S3651" s="1">
        <v>8.5791555686534002E-3</v>
      </c>
      <c r="T3651" s="1">
        <f>(table2[[#This Row],[EP_polymorphism]]+0.1)/(table2[[#This Row],[sample_polymorph]]+0.1)</f>
        <v>1.0053625515616056</v>
      </c>
      <c r="U3651" s="1">
        <f>(1-ABS(1 - table2[[#This Row],[E_coverage_ratio]]))*100</f>
        <v>91.135131018037313</v>
      </c>
      <c r="V3651" s="1">
        <f>(1-ABS(1 - table2[[#This Row],[E_error_ratio]]))*100</f>
        <v>99.953840850317704</v>
      </c>
      <c r="W3651" s="1">
        <f>(1-ABS(1 - table2[[#This Row],[EP_coverage_ratio]]))*100</f>
        <v>99.682159369866397</v>
      </c>
      <c r="X3651" s="1">
        <f>(1-ABS(1 - table2[[#This Row],[EP_error_ratio]]))*100</f>
        <v>99.996602587004773</v>
      </c>
      <c r="Y3651" s="1">
        <f>(1-ABS(1 - table2[[#This Row],[EP_polymorphism_ratio]]))*100</f>
        <v>99.463744843839436</v>
      </c>
    </row>
    <row r="3652" spans="1:25" x14ac:dyDescent="0.3">
      <c r="A3652">
        <v>1</v>
      </c>
      <c r="B3652">
        <v>32</v>
      </c>
      <c r="C3652">
        <v>1.6E-2</v>
      </c>
      <c r="D3652">
        <v>1.6E-2</v>
      </c>
      <c r="E3652">
        <v>0.38212959469222108</v>
      </c>
      <c r="F3652">
        <v>26.76591392607574</v>
      </c>
      <c r="G3652">
        <v>1.661337769112245E-2</v>
      </c>
      <c r="H3652">
        <v>-4951174.5553703317</v>
      </c>
      <c r="I3652">
        <v>31.91974630844598</v>
      </c>
      <c r="J3652">
        <v>1.5909337487036219E-2</v>
      </c>
      <c r="K3652">
        <v>0.33468234733947988</v>
      </c>
      <c r="L3652">
        <v>-4921546.9653818049</v>
      </c>
      <c r="M3652">
        <f>table2[[#This Row],[E_coverage]]/table2[[#This Row],[sample_coverage]]</f>
        <v>0.83643481018986687</v>
      </c>
      <c r="N3652">
        <f>table2[[#This Row],[EP_coverage]]/table2[[#This Row],[sample_coverage]]</f>
        <v>0.99749207213893687</v>
      </c>
      <c r="O3652" t="b">
        <f>IF(ABS(table2[[#This Row],[EP_coverage_ratio]] - 1) &lt;= ABS(table2[[#This Row],[E_coverage_ratio]] - 1),TRUE,FALSE)</f>
        <v>1</v>
      </c>
      <c r="P3652" s="1">
        <f>(table2[[#This Row],[E_err]] + 1)/(table2[[#This Row],[sample_err]] + 1)</f>
        <v>1.0006037181999237</v>
      </c>
      <c r="Q3652" s="1">
        <f>(table2[[#This Row],[EP_err]] + 1 )/(table2[[#This Row],[sample_err]] + 1)</f>
        <v>0.99991076524314593</v>
      </c>
      <c r="R3652" s="1">
        <f>(table2[[#This Row],[EP_gamma]] + 1)/(table2[[#This Row],[expected_gamma]] + 1)</f>
        <v>0.9656709128181955</v>
      </c>
      <c r="S3652" s="1">
        <v>1.7134012488173801E-2</v>
      </c>
      <c r="T3652" s="1">
        <f>(table2[[#This Row],[EP_polymorphism]]+0.1)/(table2[[#This Row],[sample_polymorph]]+0.1)</f>
        <v>1.0097759697256361</v>
      </c>
      <c r="U3652" s="1">
        <f>(1-ABS(1 - table2[[#This Row],[E_coverage_ratio]]))*100</f>
        <v>83.643481018986691</v>
      </c>
      <c r="V3652" s="1">
        <f>(1-ABS(1 - table2[[#This Row],[E_error_ratio]]))*100</f>
        <v>99.939628180007631</v>
      </c>
      <c r="W3652" s="1">
        <f>(1-ABS(1 - table2[[#This Row],[EP_coverage_ratio]]))*100</f>
        <v>99.749207213893683</v>
      </c>
      <c r="X3652" s="1">
        <f>(1-ABS(1 - table2[[#This Row],[EP_error_ratio]]))*100</f>
        <v>99.991076524314593</v>
      </c>
      <c r="Y3652" s="1">
        <f>(1-ABS(1 - table2[[#This Row],[EP_polymorphism_ratio]]))*100</f>
        <v>99.022403027436383</v>
      </c>
    </row>
    <row r="3653" spans="1:25" x14ac:dyDescent="0.3">
      <c r="A3653">
        <v>2</v>
      </c>
      <c r="B3653">
        <v>32</v>
      </c>
      <c r="C3653">
        <v>1.6E-2</v>
      </c>
      <c r="D3653">
        <v>1.6E-2</v>
      </c>
      <c r="E3653">
        <v>0.38132704293339031</v>
      </c>
      <c r="F3653">
        <v>26.785446633113366</v>
      </c>
      <c r="G3653">
        <v>1.6661333460828081E-2</v>
      </c>
      <c r="H3653">
        <v>-4953147.5727329403</v>
      </c>
      <c r="I3653">
        <v>32.062098769927061</v>
      </c>
      <c r="J3653">
        <v>1.5950585859071536E-2</v>
      </c>
      <c r="K3653">
        <v>0.34041935468445733</v>
      </c>
      <c r="L3653">
        <v>-4922640.7231407119</v>
      </c>
      <c r="M3653">
        <f>table2[[#This Row],[E_coverage]]/table2[[#This Row],[sample_coverage]]</f>
        <v>0.8370452072847927</v>
      </c>
      <c r="N3653">
        <f>table2[[#This Row],[EP_coverage]]/table2[[#This Row],[sample_coverage]]</f>
        <v>1.0019405865602207</v>
      </c>
      <c r="O3653" t="b">
        <f>IF(ABS(table2[[#This Row],[EP_coverage_ratio]] - 1) &lt;= ABS(table2[[#This Row],[E_coverage_ratio]] - 1),TRUE,FALSE)</f>
        <v>1</v>
      </c>
      <c r="P3653" s="1">
        <f>(table2[[#This Row],[E_err]] + 1)/(table2[[#This Row],[sample_err]] + 1)</f>
        <v>1.0006509187606576</v>
      </c>
      <c r="Q3653" s="1">
        <f>(table2[[#This Row],[EP_err]] + 1 )/(table2[[#This Row],[sample_err]] + 1)</f>
        <v>0.99995136403451934</v>
      </c>
      <c r="R3653" s="1">
        <f>(table2[[#This Row],[EP_gamma]] + 1)/(table2[[#This Row],[expected_gamma]] + 1)</f>
        <v>0.97038522596208554</v>
      </c>
      <c r="S3653" s="1">
        <v>1.7516992031515001E-2</v>
      </c>
      <c r="T3653" s="1">
        <f>(table2[[#This Row],[EP_polymorphism]]+0.1)/(table2[[#This Row],[sample_polymorph]]+0.1)</f>
        <v>1.0130775175130602</v>
      </c>
      <c r="U3653" s="1">
        <f>(1-ABS(1 - table2[[#This Row],[E_coverage_ratio]]))*100</f>
        <v>83.704520728479267</v>
      </c>
      <c r="V3653" s="1">
        <f>(1-ABS(1 - table2[[#This Row],[E_error_ratio]]))*100</f>
        <v>99.934908123934235</v>
      </c>
      <c r="W3653" s="1">
        <f>(1-ABS(1 - table2[[#This Row],[EP_coverage_ratio]]))*100</f>
        <v>99.805941343977935</v>
      </c>
      <c r="X3653" s="1">
        <f>(1-ABS(1 - table2[[#This Row],[EP_error_ratio]]))*100</f>
        <v>99.995136403451937</v>
      </c>
      <c r="Y3653" s="1">
        <f>(1-ABS(1 - table2[[#This Row],[EP_polymorphism_ratio]]))*100</f>
        <v>98.692248248693986</v>
      </c>
    </row>
    <row r="3654" spans="1:25" x14ac:dyDescent="0.3">
      <c r="A3654">
        <v>3</v>
      </c>
      <c r="B3654">
        <v>32</v>
      </c>
      <c r="C3654">
        <v>1.6E-2</v>
      </c>
      <c r="D3654">
        <v>1.6E-2</v>
      </c>
      <c r="E3654">
        <v>0.38292198632536995</v>
      </c>
      <c r="F3654">
        <v>26.728516288440382</v>
      </c>
      <c r="G3654">
        <v>1.6595919205248829E-2</v>
      </c>
      <c r="H3654">
        <v>-4955080.710020869</v>
      </c>
      <c r="I3654">
        <v>31.987671899982324</v>
      </c>
      <c r="J3654">
        <v>1.588865104028302E-2</v>
      </c>
      <c r="K3654">
        <v>0.34008010309222775</v>
      </c>
      <c r="L3654">
        <v>-4924830.5439272197</v>
      </c>
      <c r="M3654">
        <f>table2[[#This Row],[E_coverage]]/table2[[#This Row],[sample_coverage]]</f>
        <v>0.83526613401376193</v>
      </c>
      <c r="N3654">
        <f>table2[[#This Row],[EP_coverage]]/table2[[#This Row],[sample_coverage]]</f>
        <v>0.99961474687444762</v>
      </c>
      <c r="O3654" t="b">
        <f>IF(ABS(table2[[#This Row],[EP_coverage_ratio]] - 1) &lt;= ABS(table2[[#This Row],[E_coverage_ratio]] - 1),TRUE,FALSE)</f>
        <v>1</v>
      </c>
      <c r="P3654" s="1">
        <f>(table2[[#This Row],[E_err]] + 1)/(table2[[#This Row],[sample_err]] + 1)</f>
        <v>1.0005865346508354</v>
      </c>
      <c r="Q3654" s="1">
        <f>(table2[[#This Row],[EP_err]] + 1 )/(table2[[#This Row],[sample_err]] + 1)</f>
        <v>0.99989040456720757</v>
      </c>
      <c r="R3654" s="1">
        <f>(table2[[#This Row],[EP_gamma]] + 1)/(table2[[#This Row],[expected_gamma]] + 1)</f>
        <v>0.96902075196086845</v>
      </c>
      <c r="S3654" s="1">
        <v>1.7460785014055999E-2</v>
      </c>
      <c r="T3654" s="1">
        <f>(table2[[#This Row],[EP_polymorphism]]+0.1)/(table2[[#This Row],[sample_polymorph]]+0.1)</f>
        <v>1.0125929742591033</v>
      </c>
      <c r="U3654" s="1">
        <f>(1-ABS(1 - table2[[#This Row],[E_coverage_ratio]]))*100</f>
        <v>83.526613401376196</v>
      </c>
      <c r="V3654" s="1">
        <f>(1-ABS(1 - table2[[#This Row],[E_error_ratio]]))*100</f>
        <v>99.941346534916462</v>
      </c>
      <c r="W3654" s="1">
        <f>(1-ABS(1 - table2[[#This Row],[EP_coverage_ratio]]))*100</f>
        <v>99.961474687444763</v>
      </c>
      <c r="X3654" s="1">
        <f>(1-ABS(1 - table2[[#This Row],[EP_error_ratio]]))*100</f>
        <v>99.989040456720758</v>
      </c>
      <c r="Y3654" s="1">
        <f>(1-ABS(1 - table2[[#This Row],[EP_polymorphism_ratio]]))*100</f>
        <v>98.740702574089667</v>
      </c>
    </row>
    <row r="3655" spans="1:25" x14ac:dyDescent="0.3">
      <c r="A3655">
        <v>4</v>
      </c>
      <c r="B3655">
        <v>32</v>
      </c>
      <c r="C3655">
        <v>1.6E-2</v>
      </c>
      <c r="D3655">
        <v>1.6E-2</v>
      </c>
      <c r="E3655">
        <v>0.3810223872343485</v>
      </c>
      <c r="F3655">
        <v>26.715467459638521</v>
      </c>
      <c r="G3655">
        <v>1.6650665529864293E-2</v>
      </c>
      <c r="H3655">
        <v>-4952619.4537046906</v>
      </c>
      <c r="I3655">
        <v>31.773735183260289</v>
      </c>
      <c r="J3655">
        <v>1.594993390088632E-2</v>
      </c>
      <c r="K3655">
        <v>0.33074777130550415</v>
      </c>
      <c r="L3655">
        <v>-4923922.6825329727</v>
      </c>
      <c r="M3655">
        <f>table2[[#This Row],[E_coverage]]/table2[[#This Row],[sample_coverage]]</f>
        <v>0.83485835811370379</v>
      </c>
      <c r="N3655">
        <f>table2[[#This Row],[EP_coverage]]/table2[[#This Row],[sample_coverage]]</f>
        <v>0.99292922447688403</v>
      </c>
      <c r="O3655" t="b">
        <f>IF(ABS(table2[[#This Row],[EP_coverage_ratio]] - 1) &lt;= ABS(table2[[#This Row],[E_coverage_ratio]] - 1),TRUE,FALSE)</f>
        <v>1</v>
      </c>
      <c r="P3655" s="1">
        <f>(table2[[#This Row],[E_err]] + 1)/(table2[[#This Row],[sample_err]] + 1)</f>
        <v>1.0006404188286067</v>
      </c>
      <c r="Q3655" s="1">
        <f>(table2[[#This Row],[EP_err]] + 1 )/(table2[[#This Row],[sample_err]] + 1)</f>
        <v>0.99995072234339211</v>
      </c>
      <c r="R3655" s="1">
        <f>(table2[[#This Row],[EP_gamma]] + 1)/(table2[[#This Row],[expected_gamma]] + 1)</f>
        <v>0.96359608910502526</v>
      </c>
      <c r="S3655" s="1">
        <v>1.68922389976469E-2</v>
      </c>
      <c r="T3655" s="1">
        <f>(table2[[#This Row],[EP_polymorphism]]+0.1)/(table2[[#This Row],[sample_polymorph]]+0.1)</f>
        <v>1.007691715496956</v>
      </c>
      <c r="U3655" s="1">
        <f>(1-ABS(1 - table2[[#This Row],[E_coverage_ratio]]))*100</f>
        <v>83.485835811370379</v>
      </c>
      <c r="V3655" s="1">
        <f>(1-ABS(1 - table2[[#This Row],[E_error_ratio]]))*100</f>
        <v>99.935958117139336</v>
      </c>
      <c r="W3655" s="1">
        <f>(1-ABS(1 - table2[[#This Row],[EP_coverage_ratio]]))*100</f>
        <v>99.292922447688397</v>
      </c>
      <c r="X3655" s="1">
        <f>(1-ABS(1 - table2[[#This Row],[EP_error_ratio]]))*100</f>
        <v>99.995072234339204</v>
      </c>
      <c r="Y3655" s="1">
        <f>(1-ABS(1 - table2[[#This Row],[EP_polymorphism_ratio]]))*100</f>
        <v>99.230828450304401</v>
      </c>
    </row>
    <row r="3656" spans="1:25" x14ac:dyDescent="0.3">
      <c r="A3656">
        <v>5</v>
      </c>
      <c r="B3656">
        <v>32</v>
      </c>
      <c r="C3656">
        <v>1.6E-2</v>
      </c>
      <c r="D3656">
        <v>1.6E-2</v>
      </c>
      <c r="E3656">
        <v>0.38289787082031645</v>
      </c>
      <c r="F3656">
        <v>26.716881460005055</v>
      </c>
      <c r="G3656">
        <v>1.6605972226377629E-2</v>
      </c>
      <c r="H3656">
        <v>-4953484.9744912898</v>
      </c>
      <c r="I3656">
        <v>31.857740379085804</v>
      </c>
      <c r="J3656">
        <v>1.5903409702142456E-2</v>
      </c>
      <c r="K3656">
        <v>0.33453710623810939</v>
      </c>
      <c r="L3656">
        <v>-4924116.7625460876</v>
      </c>
      <c r="M3656">
        <f>table2[[#This Row],[E_coverage]]/table2[[#This Row],[sample_coverage]]</f>
        <v>0.83490254562515798</v>
      </c>
      <c r="N3656">
        <f>table2[[#This Row],[EP_coverage]]/table2[[#This Row],[sample_coverage]]</f>
        <v>0.99555438684643138</v>
      </c>
      <c r="O3656" t="b">
        <f>IF(ABS(table2[[#This Row],[EP_coverage_ratio]] - 1) &lt;= ABS(table2[[#This Row],[E_coverage_ratio]] - 1),TRUE,FALSE)</f>
        <v>1</v>
      </c>
      <c r="P3656" s="1">
        <f>(table2[[#This Row],[E_err]] + 1)/(table2[[#This Row],[sample_err]] + 1)</f>
        <v>1.0005964293566709</v>
      </c>
      <c r="Q3656" s="1">
        <f>(table2[[#This Row],[EP_err]] + 1 )/(table2[[#This Row],[sample_err]] + 1)</f>
        <v>0.99990493080919529</v>
      </c>
      <c r="R3656" s="1">
        <f>(table2[[#This Row],[EP_gamma]] + 1)/(table2[[#This Row],[expected_gamma]] + 1)</f>
        <v>0.96502940267489157</v>
      </c>
      <c r="S3656" s="1">
        <v>1.71045316067827E-2</v>
      </c>
      <c r="T3656" s="1">
        <f>(table2[[#This Row],[EP_polymorphism]]+0.1)/(table2[[#This Row],[sample_polymorph]]+0.1)</f>
        <v>1.0095218241964026</v>
      </c>
      <c r="U3656" s="1">
        <f>(1-ABS(1 - table2[[#This Row],[E_coverage_ratio]]))*100</f>
        <v>83.490254562515801</v>
      </c>
      <c r="V3656" s="1">
        <f>(1-ABS(1 - table2[[#This Row],[E_error_ratio]]))*100</f>
        <v>99.940357064332915</v>
      </c>
      <c r="W3656" s="1">
        <f>(1-ABS(1 - table2[[#This Row],[EP_coverage_ratio]]))*100</f>
        <v>99.555438684643136</v>
      </c>
      <c r="X3656" s="1">
        <f>(1-ABS(1 - table2[[#This Row],[EP_error_ratio]]))*100</f>
        <v>99.990493080919535</v>
      </c>
      <c r="Y3656" s="1">
        <f>(1-ABS(1 - table2[[#This Row],[EP_polymorphism_ratio]]))*100</f>
        <v>99.047817580359748</v>
      </c>
    </row>
    <row r="3657" spans="1:25" x14ac:dyDescent="0.3">
      <c r="A3657">
        <v>6</v>
      </c>
      <c r="B3657">
        <v>32</v>
      </c>
      <c r="C3657">
        <v>1.6E-2</v>
      </c>
      <c r="D3657">
        <v>1.6E-2</v>
      </c>
      <c r="E3657">
        <v>0.38076997877915175</v>
      </c>
      <c r="F3657">
        <v>26.739526775771822</v>
      </c>
      <c r="G3657">
        <v>1.6630022161675275E-2</v>
      </c>
      <c r="H3657">
        <v>-4952232.8935589204</v>
      </c>
      <c r="I3657">
        <v>31.861588160574577</v>
      </c>
      <c r="J3657">
        <v>1.5927068910685203E-2</v>
      </c>
      <c r="K3657">
        <v>0.3334828451585804</v>
      </c>
      <c r="L3657">
        <v>-4923042.3052030206</v>
      </c>
      <c r="M3657">
        <f>table2[[#This Row],[E_coverage]]/table2[[#This Row],[sample_coverage]]</f>
        <v>0.83561021174286942</v>
      </c>
      <c r="N3657">
        <f>table2[[#This Row],[EP_coverage]]/table2[[#This Row],[sample_coverage]]</f>
        <v>0.99567463001795553</v>
      </c>
      <c r="O3657" t="b">
        <f>IF(ABS(table2[[#This Row],[EP_coverage_ratio]] - 1) &lt;= ABS(table2[[#This Row],[E_coverage_ratio]] - 1),TRUE,FALSE)</f>
        <v>1</v>
      </c>
      <c r="P3657" s="1">
        <f>(table2[[#This Row],[E_err]] + 1)/(table2[[#This Row],[sample_err]] + 1)</f>
        <v>1.0006201005528299</v>
      </c>
      <c r="Q3657" s="1">
        <f>(table2[[#This Row],[EP_err]] + 1 )/(table2[[#This Row],[sample_err]] + 1)</f>
        <v>0.99992821743177673</v>
      </c>
      <c r="R3657" s="1">
        <f>(table2[[#This Row],[EP_gamma]] + 1)/(table2[[#This Row],[expected_gamma]] + 1)</f>
        <v>0.96575306941248706</v>
      </c>
      <c r="S3657" s="1">
        <v>1.7071398127426501E-2</v>
      </c>
      <c r="T3657" s="1">
        <f>(table2[[#This Row],[EP_polymorphism]]+0.1)/(table2[[#This Row],[sample_polymorph]]+0.1)</f>
        <v>1.0092361907536767</v>
      </c>
      <c r="U3657" s="1">
        <f>(1-ABS(1 - table2[[#This Row],[E_coverage_ratio]]))*100</f>
        <v>83.561021174286935</v>
      </c>
      <c r="V3657" s="1">
        <f>(1-ABS(1 - table2[[#This Row],[E_error_ratio]]))*100</f>
        <v>99.937989944717003</v>
      </c>
      <c r="W3657" s="1">
        <f>(1-ABS(1 - table2[[#This Row],[EP_coverage_ratio]]))*100</f>
        <v>99.567463001795559</v>
      </c>
      <c r="X3657" s="1">
        <f>(1-ABS(1 - table2[[#This Row],[EP_error_ratio]]))*100</f>
        <v>99.992821743177672</v>
      </c>
      <c r="Y3657" s="1">
        <f>(1-ABS(1 - table2[[#This Row],[EP_polymorphism_ratio]]))*100</f>
        <v>99.076380924632332</v>
      </c>
    </row>
    <row r="3658" spans="1:25" x14ac:dyDescent="0.3">
      <c r="A3658">
        <v>7</v>
      </c>
      <c r="B3658">
        <v>32</v>
      </c>
      <c r="C3658">
        <v>1.6E-2</v>
      </c>
      <c r="D3658">
        <v>1.6E-2</v>
      </c>
      <c r="E3658">
        <v>0.37977080197776059</v>
      </c>
      <c r="F3658">
        <v>26.762576122783312</v>
      </c>
      <c r="G3658">
        <v>1.6638610251927703E-2</v>
      </c>
      <c r="H3658">
        <v>-4952439.2612804174</v>
      </c>
      <c r="I3658">
        <v>31.948574447845179</v>
      </c>
      <c r="J3658">
        <v>1.5932236355322298E-2</v>
      </c>
      <c r="K3658">
        <v>0.33634063227546446</v>
      </c>
      <c r="L3658">
        <v>-4922597.3232546542</v>
      </c>
      <c r="M3658">
        <f>table2[[#This Row],[E_coverage]]/table2[[#This Row],[sample_coverage]]</f>
        <v>0.83633050383697849</v>
      </c>
      <c r="N3658">
        <f>table2[[#This Row],[EP_coverage]]/table2[[#This Row],[sample_coverage]]</f>
        <v>0.99839295149516183</v>
      </c>
      <c r="O3658" t="b">
        <f>IF(ABS(table2[[#This Row],[EP_coverage_ratio]] - 1) &lt;= ABS(table2[[#This Row],[E_coverage_ratio]] - 1),TRUE,FALSE)</f>
        <v>1</v>
      </c>
      <c r="P3658" s="1">
        <f>(table2[[#This Row],[E_err]] + 1)/(table2[[#This Row],[sample_err]] + 1)</f>
        <v>1.0006285533975667</v>
      </c>
      <c r="Q3658" s="1">
        <f>(table2[[#This Row],[EP_err]] + 1 )/(table2[[#This Row],[sample_err]] + 1)</f>
        <v>0.99993330349933296</v>
      </c>
      <c r="R3658" s="1">
        <f>(table2[[#This Row],[EP_gamma]] + 1)/(table2[[#This Row],[expected_gamma]] + 1)</f>
        <v>0.96852363476597469</v>
      </c>
      <c r="S3658" s="1">
        <v>1.7242274292939098E-2</v>
      </c>
      <c r="T3658" s="1">
        <f>(table2[[#This Row],[EP_polymorphism]]+0.1)/(table2[[#This Row],[sample_polymorph]]+0.1)</f>
        <v>1.0107092611460267</v>
      </c>
      <c r="U3658" s="1">
        <f>(1-ABS(1 - table2[[#This Row],[E_coverage_ratio]]))*100</f>
        <v>83.633050383697849</v>
      </c>
      <c r="V3658" s="1">
        <f>(1-ABS(1 - table2[[#This Row],[E_error_ratio]]))*100</f>
        <v>99.93714466024332</v>
      </c>
      <c r="W3658" s="1">
        <f>(1-ABS(1 - table2[[#This Row],[EP_coverage_ratio]]))*100</f>
        <v>99.83929514951619</v>
      </c>
      <c r="X3658" s="1">
        <f>(1-ABS(1 - table2[[#This Row],[EP_error_ratio]]))*100</f>
        <v>99.993330349933302</v>
      </c>
      <c r="Y3658" s="1">
        <f>(1-ABS(1 - table2[[#This Row],[EP_polymorphism_ratio]]))*100</f>
        <v>98.929073885397329</v>
      </c>
    </row>
    <row r="3659" spans="1:25" x14ac:dyDescent="0.3">
      <c r="A3659">
        <v>8</v>
      </c>
      <c r="B3659">
        <v>32</v>
      </c>
      <c r="C3659">
        <v>1.6E-2</v>
      </c>
      <c r="D3659">
        <v>1.6E-2</v>
      </c>
      <c r="E3659">
        <v>0.38226248169307897</v>
      </c>
      <c r="F3659">
        <v>26.736704196894699</v>
      </c>
      <c r="G3659">
        <v>1.6673357281415554E-2</v>
      </c>
      <c r="H3659">
        <v>-4954443.6900327643</v>
      </c>
      <c r="I3659">
        <v>31.915513914070068</v>
      </c>
      <c r="J3659">
        <v>1.5966036108047577E-2</v>
      </c>
      <c r="K3659">
        <v>0.33638623464610085</v>
      </c>
      <c r="L3659">
        <v>-4924850.0300520929</v>
      </c>
      <c r="M3659">
        <f>table2[[#This Row],[E_coverage]]/table2[[#This Row],[sample_coverage]]</f>
        <v>0.83552200615295935</v>
      </c>
      <c r="N3659">
        <f>table2[[#This Row],[EP_coverage]]/table2[[#This Row],[sample_coverage]]</f>
        <v>0.99735980981468964</v>
      </c>
      <c r="O3659" t="b">
        <f>IF(ABS(table2[[#This Row],[EP_coverage_ratio]] - 1) &lt;= ABS(table2[[#This Row],[E_coverage_ratio]] - 1),TRUE,FALSE)</f>
        <v>1</v>
      </c>
      <c r="P3659" s="1">
        <f>(table2[[#This Row],[E_err]] + 1)/(table2[[#This Row],[sample_err]] + 1)</f>
        <v>1.0006627532297396</v>
      </c>
      <c r="Q3659" s="1">
        <f>(table2[[#This Row],[EP_err]] + 1 )/(table2[[#This Row],[sample_err]] + 1)</f>
        <v>0.99996657097248776</v>
      </c>
      <c r="R3659" s="1">
        <f>(table2[[#This Row],[EP_gamma]] + 1)/(table2[[#This Row],[expected_gamma]] + 1)</f>
        <v>0.96681075580465281</v>
      </c>
      <c r="S3659" s="1">
        <v>1.7248360979133699E-2</v>
      </c>
      <c r="T3659" s="1">
        <f>(table2[[#This Row],[EP_polymorphism]]+0.1)/(table2[[#This Row],[sample_polymorph]]+0.1)</f>
        <v>1.0107617325787388</v>
      </c>
      <c r="U3659" s="1">
        <f>(1-ABS(1 - table2[[#This Row],[E_coverage_ratio]]))*100</f>
        <v>83.552200615295931</v>
      </c>
      <c r="V3659" s="1">
        <f>(1-ABS(1 - table2[[#This Row],[E_error_ratio]]))*100</f>
        <v>99.933724677026035</v>
      </c>
      <c r="W3659" s="1">
        <f>(1-ABS(1 - table2[[#This Row],[EP_coverage_ratio]]))*100</f>
        <v>99.73598098146897</v>
      </c>
      <c r="X3659" s="1">
        <f>(1-ABS(1 - table2[[#This Row],[EP_error_ratio]]))*100</f>
        <v>99.996657097248772</v>
      </c>
      <c r="Y3659" s="1">
        <f>(1-ABS(1 - table2[[#This Row],[EP_polymorphism_ratio]]))*100</f>
        <v>98.923826742126124</v>
      </c>
    </row>
    <row r="3660" spans="1:25" x14ac:dyDescent="0.3">
      <c r="A3660">
        <v>9</v>
      </c>
      <c r="B3660">
        <v>32</v>
      </c>
      <c r="C3660">
        <v>1.6E-2</v>
      </c>
      <c r="D3660">
        <v>1.6E-2</v>
      </c>
      <c r="E3660">
        <v>0.38300271481377929</v>
      </c>
      <c r="F3660">
        <v>26.73104633672267</v>
      </c>
      <c r="G3660">
        <v>1.6643150581263727E-2</v>
      </c>
      <c r="H3660">
        <v>-4953812.8123341696</v>
      </c>
      <c r="I3660">
        <v>31.892540122138058</v>
      </c>
      <c r="J3660">
        <v>1.5938221480177522E-2</v>
      </c>
      <c r="K3660">
        <v>0.33552008837692326</v>
      </c>
      <c r="L3660">
        <v>-4924295.9267416475</v>
      </c>
      <c r="M3660">
        <f>table2[[#This Row],[E_coverage]]/table2[[#This Row],[sample_coverage]]</f>
        <v>0.83534519802258345</v>
      </c>
      <c r="N3660">
        <f>table2[[#This Row],[EP_coverage]]/table2[[#This Row],[sample_coverage]]</f>
        <v>0.99664187881681432</v>
      </c>
      <c r="O3660" t="b">
        <f>IF(ABS(table2[[#This Row],[EP_coverage_ratio]] - 1) &lt;= ABS(table2[[#This Row],[E_coverage_ratio]] - 1),TRUE,FALSE)</f>
        <v>1</v>
      </c>
      <c r="P3660" s="1">
        <f>(table2[[#This Row],[E_err]] + 1)/(table2[[#This Row],[sample_err]] + 1)</f>
        <v>1.0006330222256532</v>
      </c>
      <c r="Q3660" s="1">
        <f>(table2[[#This Row],[EP_err]] + 1 )/(table2[[#This Row],[sample_err]] + 1)</f>
        <v>0.99993919437025347</v>
      </c>
      <c r="R3660" s="1">
        <f>(table2[[#This Row],[EP_gamma]] + 1)/(table2[[#This Row],[expected_gamma]] + 1)</f>
        <v>0.9656670041726928</v>
      </c>
      <c r="S3660" s="1">
        <v>1.72034605335184E-2</v>
      </c>
      <c r="T3660" s="1">
        <f>(table2[[#This Row],[EP_polymorphism]]+0.1)/(table2[[#This Row],[sample_polymorph]]+0.1)</f>
        <v>1.0103746597717103</v>
      </c>
      <c r="U3660" s="1">
        <f>(1-ABS(1 - table2[[#This Row],[E_coverage_ratio]]))*100</f>
        <v>83.534519802258345</v>
      </c>
      <c r="V3660" s="1">
        <f>(1-ABS(1 - table2[[#This Row],[E_error_ratio]]))*100</f>
        <v>99.936697777434674</v>
      </c>
      <c r="W3660" s="1">
        <f>(1-ABS(1 - table2[[#This Row],[EP_coverage_ratio]]))*100</f>
        <v>99.664187881681428</v>
      </c>
      <c r="X3660" s="1">
        <f>(1-ABS(1 - table2[[#This Row],[EP_error_ratio]]))*100</f>
        <v>99.99391943702534</v>
      </c>
      <c r="Y3660" s="1">
        <f>(1-ABS(1 - table2[[#This Row],[EP_polymorphism_ratio]]))*100</f>
        <v>98.962534022828976</v>
      </c>
    </row>
    <row r="3661" spans="1:25" x14ac:dyDescent="0.3">
      <c r="A3661">
        <v>10</v>
      </c>
      <c r="B3661">
        <v>32</v>
      </c>
      <c r="C3661">
        <v>1.6E-2</v>
      </c>
      <c r="D3661">
        <v>1.6E-2</v>
      </c>
      <c r="E3661">
        <v>0.38173487436160397</v>
      </c>
      <c r="F3661">
        <v>26.7461137342402</v>
      </c>
      <c r="G3661">
        <v>1.6658797372843516E-2</v>
      </c>
      <c r="H3661">
        <v>-4953114.8541142661</v>
      </c>
      <c r="I3661">
        <v>31.896515037942237</v>
      </c>
      <c r="J3661">
        <v>1.5953163676379244E-2</v>
      </c>
      <c r="K3661">
        <v>0.33488325310323352</v>
      </c>
      <c r="L3661">
        <v>-4923641.1708199084</v>
      </c>
      <c r="M3661">
        <f>table2[[#This Row],[E_coverage]]/table2[[#This Row],[sample_coverage]]</f>
        <v>0.83581605419500626</v>
      </c>
      <c r="N3661">
        <f>table2[[#This Row],[EP_coverage]]/table2[[#This Row],[sample_coverage]]</f>
        <v>0.9967660949356949</v>
      </c>
      <c r="O3661" t="b">
        <f>IF(ABS(table2[[#This Row],[EP_coverage_ratio]] - 1) &lt;= ABS(table2[[#This Row],[E_coverage_ratio]] - 1),TRUE,FALSE)</f>
        <v>1</v>
      </c>
      <c r="P3661" s="1">
        <f>(table2[[#This Row],[E_err]] + 1)/(table2[[#This Row],[sample_err]] + 1)</f>
        <v>1.0006484226110666</v>
      </c>
      <c r="Q3661" s="1">
        <f>(table2[[#This Row],[EP_err]] + 1 )/(table2[[#This Row],[sample_err]] + 1)</f>
        <v>0.9999539012562787</v>
      </c>
      <c r="R3661" s="1">
        <f>(table2[[#This Row],[EP_gamma]] + 1)/(table2[[#This Row],[expected_gamma]] + 1)</f>
        <v>0.96609217721307272</v>
      </c>
      <c r="S3661" s="1">
        <v>1.7161370147479201E-2</v>
      </c>
      <c r="T3661" s="1">
        <f>(table2[[#This Row],[EP_polymorphism]]+0.1)/(table2[[#This Row],[sample_polymorph]]+0.1)</f>
        <v>1.0100118116162</v>
      </c>
      <c r="U3661" s="1">
        <f>(1-ABS(1 - table2[[#This Row],[E_coverage_ratio]]))*100</f>
        <v>83.581605419500633</v>
      </c>
      <c r="V3661" s="1">
        <f>(1-ABS(1 - table2[[#This Row],[E_error_ratio]]))*100</f>
        <v>99.935157738893338</v>
      </c>
      <c r="W3661" s="1">
        <f>(1-ABS(1 - table2[[#This Row],[EP_coverage_ratio]]))*100</f>
        <v>99.676609493569487</v>
      </c>
      <c r="X3661" s="1">
        <f>(1-ABS(1 - table2[[#This Row],[EP_error_ratio]]))*100</f>
        <v>99.995390125627864</v>
      </c>
      <c r="Y3661" s="1">
        <f>(1-ABS(1 - table2[[#This Row],[EP_polymorphism_ratio]]))*100</f>
        <v>98.998818838380004</v>
      </c>
    </row>
    <row r="3662" spans="1:25" x14ac:dyDescent="0.3">
      <c r="A3662">
        <v>1</v>
      </c>
      <c r="B3662">
        <v>32</v>
      </c>
      <c r="C3662">
        <v>1.6E-2</v>
      </c>
      <c r="D3662">
        <v>3.2000000000000001E-2</v>
      </c>
      <c r="E3662">
        <v>0.58256506736815006</v>
      </c>
      <c r="F3662">
        <v>22.613573749723738</v>
      </c>
      <c r="G3662">
        <v>1.658957164710401E-2</v>
      </c>
      <c r="H3662">
        <v>-6853465.2345603229</v>
      </c>
      <c r="I3662">
        <v>32.009900528027053</v>
      </c>
      <c r="J3662">
        <v>1.591381904310845E-2</v>
      </c>
      <c r="K3662">
        <v>0.54446126872172385</v>
      </c>
      <c r="L3662">
        <v>-6736668.0466240877</v>
      </c>
      <c r="M3662">
        <f>table2[[#This Row],[E_coverage]]/table2[[#This Row],[sample_coverage]]</f>
        <v>0.70667417967886681</v>
      </c>
      <c r="N3662">
        <f>table2[[#This Row],[EP_coverage]]/table2[[#This Row],[sample_coverage]]</f>
        <v>1.0003093915008454</v>
      </c>
      <c r="O3662" t="b">
        <f>IF(ABS(table2[[#This Row],[EP_coverage_ratio]] - 1) &lt;= ABS(table2[[#This Row],[E_coverage_ratio]] - 1),TRUE,FALSE)</f>
        <v>1</v>
      </c>
      <c r="P3662" s="1">
        <f>(table2[[#This Row],[E_err]] + 1)/(table2[[#This Row],[sample_err]] + 1)</f>
        <v>1.0005802870542362</v>
      </c>
      <c r="Q3662" s="1">
        <f>(table2[[#This Row],[EP_err]] + 1 )/(table2[[#This Row],[sample_err]] + 1)</f>
        <v>0.99991517622353199</v>
      </c>
      <c r="R3662" s="1">
        <f>(table2[[#This Row],[EP_gamma]] + 1)/(table2[[#This Row],[expected_gamma]] + 1)</f>
        <v>0.97592276018717272</v>
      </c>
      <c r="S3662" s="1">
        <v>3.3359198870584097E-2</v>
      </c>
      <c r="T3662" s="1">
        <f>(table2[[#This Row],[EP_polymorphism]]+0.1)/(table2[[#This Row],[sample_polymorph]]+0.1)</f>
        <v>1.0102969611407888</v>
      </c>
      <c r="U3662" s="1">
        <f>(1-ABS(1 - table2[[#This Row],[E_coverage_ratio]]))*100</f>
        <v>70.667417967886678</v>
      </c>
      <c r="V3662" s="1">
        <f>(1-ABS(1 - table2[[#This Row],[E_error_ratio]]))*100</f>
        <v>99.941971294576376</v>
      </c>
      <c r="W3662" s="1">
        <f>(1-ABS(1 - table2[[#This Row],[EP_coverage_ratio]]))*100</f>
        <v>99.969060849915465</v>
      </c>
      <c r="X3662" s="1">
        <f>(1-ABS(1 - table2[[#This Row],[EP_error_ratio]]))*100</f>
        <v>99.9915176223532</v>
      </c>
      <c r="Y3662" s="1">
        <f>(1-ABS(1 - table2[[#This Row],[EP_polymorphism_ratio]]))*100</f>
        <v>98.970303885921112</v>
      </c>
    </row>
    <row r="3663" spans="1:25" x14ac:dyDescent="0.3">
      <c r="A3663">
        <v>2</v>
      </c>
      <c r="B3663">
        <v>32</v>
      </c>
      <c r="C3663">
        <v>1.6E-2</v>
      </c>
      <c r="D3663">
        <v>3.2000000000000001E-2</v>
      </c>
      <c r="E3663">
        <v>0.58554162519154784</v>
      </c>
      <c r="F3663">
        <v>22.562415802605141</v>
      </c>
      <c r="G3663">
        <v>1.6578259556980775E-2</v>
      </c>
      <c r="H3663">
        <v>-6855473.1923830966</v>
      </c>
      <c r="I3663">
        <v>31.868530065771814</v>
      </c>
      <c r="J3663">
        <v>1.590294742253056E-2</v>
      </c>
      <c r="K3663">
        <v>0.54173326171986635</v>
      </c>
      <c r="L3663">
        <v>-6740992.4718845943</v>
      </c>
      <c r="M3663">
        <f>table2[[#This Row],[E_coverage]]/table2[[#This Row],[sample_coverage]]</f>
        <v>0.70507549383141066</v>
      </c>
      <c r="N3663">
        <f>table2[[#This Row],[EP_coverage]]/table2[[#This Row],[sample_coverage]]</f>
        <v>0.9958915645553692</v>
      </c>
      <c r="O3663" t="b">
        <f>IF(ABS(table2[[#This Row],[EP_coverage_ratio]] - 1) &lt;= ABS(table2[[#This Row],[E_coverage_ratio]] - 1),TRUE,FALSE)</f>
        <v>1</v>
      </c>
      <c r="P3663" s="1">
        <f>(table2[[#This Row],[E_err]] + 1)/(table2[[#This Row],[sample_err]] + 1)</f>
        <v>1.0005691531072645</v>
      </c>
      <c r="Q3663" s="1">
        <f>(table2[[#This Row],[EP_err]] + 1 )/(table2[[#This Row],[sample_err]] + 1)</f>
        <v>0.99990447580957731</v>
      </c>
      <c r="R3663" s="1">
        <f>(table2[[#This Row],[EP_gamma]] + 1)/(table2[[#This Row],[expected_gamma]] + 1)</f>
        <v>0.97237009563442456</v>
      </c>
      <c r="S3663" s="1">
        <v>3.3053052103924001E-2</v>
      </c>
      <c r="T3663" s="1">
        <f>(table2[[#This Row],[EP_polymorphism]]+0.1)/(table2[[#This Row],[sample_polymorph]]+0.1)</f>
        <v>1.0079776674539698</v>
      </c>
      <c r="U3663" s="1">
        <f>(1-ABS(1 - table2[[#This Row],[E_coverage_ratio]]))*100</f>
        <v>70.507549383141068</v>
      </c>
      <c r="V3663" s="1">
        <f>(1-ABS(1 - table2[[#This Row],[E_error_ratio]]))*100</f>
        <v>99.943084689273547</v>
      </c>
      <c r="W3663" s="1">
        <f>(1-ABS(1 - table2[[#This Row],[EP_coverage_ratio]]))*100</f>
        <v>99.589156455536923</v>
      </c>
      <c r="X3663" s="1">
        <f>(1-ABS(1 - table2[[#This Row],[EP_error_ratio]]))*100</f>
        <v>99.990447580957735</v>
      </c>
      <c r="Y3663" s="1">
        <f>(1-ABS(1 - table2[[#This Row],[EP_polymorphism_ratio]]))*100</f>
        <v>99.202233254603016</v>
      </c>
    </row>
    <row r="3664" spans="1:25" x14ac:dyDescent="0.3">
      <c r="A3664">
        <v>3</v>
      </c>
      <c r="B3664">
        <v>32</v>
      </c>
      <c r="C3664">
        <v>1.6E-2</v>
      </c>
      <c r="D3664">
        <v>3.2000000000000001E-2</v>
      </c>
      <c r="E3664">
        <v>0.58560104420174874</v>
      </c>
      <c r="F3664">
        <v>22.590174829707976</v>
      </c>
      <c r="G3664">
        <v>1.6603006014926938E-2</v>
      </c>
      <c r="H3664">
        <v>-6856554.9290426001</v>
      </c>
      <c r="I3664">
        <v>31.911225506089611</v>
      </c>
      <c r="J3664">
        <v>1.5921776264314607E-2</v>
      </c>
      <c r="K3664">
        <v>0.5421476591328559</v>
      </c>
      <c r="L3664">
        <v>-6740524.4142188588</v>
      </c>
      <c r="M3664">
        <f>table2[[#This Row],[E_coverage]]/table2[[#This Row],[sample_coverage]]</f>
        <v>0.70594296342837426</v>
      </c>
      <c r="N3664">
        <f>table2[[#This Row],[EP_coverage]]/table2[[#This Row],[sample_coverage]]</f>
        <v>0.99722579706530035</v>
      </c>
      <c r="O3664" t="b">
        <f>IF(ABS(table2[[#This Row],[EP_coverage_ratio]] - 1) &lt;= ABS(table2[[#This Row],[E_coverage_ratio]] - 1),TRUE,FALSE)</f>
        <v>1</v>
      </c>
      <c r="P3664" s="1">
        <f>(table2[[#This Row],[E_err]] + 1)/(table2[[#This Row],[sample_err]] + 1)</f>
        <v>1.0005935098572116</v>
      </c>
      <c r="Q3664" s="1">
        <f>(table2[[#This Row],[EP_err]] + 1 )/(table2[[#This Row],[sample_err]] + 1)</f>
        <v>0.99992300813416801</v>
      </c>
      <c r="R3664" s="1">
        <f>(table2[[#This Row],[EP_gamma]] + 1)/(table2[[#This Row],[expected_gamma]] + 1)</f>
        <v>0.97259500728269954</v>
      </c>
      <c r="S3664" s="1">
        <v>3.3138447690568097E-2</v>
      </c>
      <c r="T3664" s="1">
        <f>(table2[[#This Row],[EP_polymorphism]]+0.1)/(table2[[#This Row],[sample_polymorph]]+0.1)</f>
        <v>1.0086246037164248</v>
      </c>
      <c r="U3664" s="1">
        <f>(1-ABS(1 - table2[[#This Row],[E_coverage_ratio]]))*100</f>
        <v>70.594296342837424</v>
      </c>
      <c r="V3664" s="1">
        <f>(1-ABS(1 - table2[[#This Row],[E_error_ratio]]))*100</f>
        <v>99.940649014278833</v>
      </c>
      <c r="W3664" s="1">
        <f>(1-ABS(1 - table2[[#This Row],[EP_coverage_ratio]]))*100</f>
        <v>99.722579706530041</v>
      </c>
      <c r="X3664" s="1">
        <f>(1-ABS(1 - table2[[#This Row],[EP_error_ratio]]))*100</f>
        <v>99.992300813416804</v>
      </c>
      <c r="Y3664" s="1">
        <f>(1-ABS(1 - table2[[#This Row],[EP_polymorphism_ratio]]))*100</f>
        <v>99.137539628357516</v>
      </c>
    </row>
    <row r="3665" spans="1:25" x14ac:dyDescent="0.3">
      <c r="A3665">
        <v>4</v>
      </c>
      <c r="B3665">
        <v>32</v>
      </c>
      <c r="C3665">
        <v>1.6E-2</v>
      </c>
      <c r="D3665">
        <v>3.2000000000000001E-2</v>
      </c>
      <c r="E3665">
        <v>0.58305789464683999</v>
      </c>
      <c r="F3665">
        <v>22.624814387550547</v>
      </c>
      <c r="G3665">
        <v>1.6612545244655844E-2</v>
      </c>
      <c r="H3665">
        <v>-6856689.1018751822</v>
      </c>
      <c r="I3665">
        <v>32.04451266031586</v>
      </c>
      <c r="J3665">
        <v>1.5934773258317773E-2</v>
      </c>
      <c r="K3665">
        <v>0.54534022216348388</v>
      </c>
      <c r="L3665">
        <v>-6738090.7415811941</v>
      </c>
      <c r="M3665">
        <f>table2[[#This Row],[E_coverage]]/table2[[#This Row],[sample_coverage]]</f>
        <v>0.70702544961095459</v>
      </c>
      <c r="N3665">
        <f>table2[[#This Row],[EP_coverage]]/table2[[#This Row],[sample_coverage]]</f>
        <v>1.0013910206348706</v>
      </c>
      <c r="O3665" t="b">
        <f>IF(ABS(table2[[#This Row],[EP_coverage_ratio]] - 1) &lt;= ABS(table2[[#This Row],[E_coverage_ratio]] - 1),TRUE,FALSE)</f>
        <v>1</v>
      </c>
      <c r="P3665" s="1">
        <f>(table2[[#This Row],[E_err]] + 1)/(table2[[#This Row],[sample_err]] + 1)</f>
        <v>1.0006028988628504</v>
      </c>
      <c r="Q3665" s="1">
        <f>(table2[[#This Row],[EP_err]] + 1 )/(table2[[#This Row],[sample_err]] + 1)</f>
        <v>0.99993580045110009</v>
      </c>
      <c r="R3665" s="1">
        <f>(table2[[#This Row],[EP_gamma]] + 1)/(table2[[#This Row],[expected_gamma]] + 1)</f>
        <v>0.97617416734353213</v>
      </c>
      <c r="S3665" s="1">
        <v>3.3438951274047703E-2</v>
      </c>
      <c r="T3665" s="1">
        <f>(table2[[#This Row],[EP_polymorphism]]+0.1)/(table2[[#This Row],[sample_polymorph]]+0.1)</f>
        <v>1.0109011460155128</v>
      </c>
      <c r="U3665" s="1">
        <f>(1-ABS(1 - table2[[#This Row],[E_coverage_ratio]]))*100</f>
        <v>70.702544961095455</v>
      </c>
      <c r="V3665" s="1">
        <f>(1-ABS(1 - table2[[#This Row],[E_error_ratio]]))*100</f>
        <v>99.939710113714966</v>
      </c>
      <c r="W3665" s="1">
        <f>(1-ABS(1 - table2[[#This Row],[EP_coverage_ratio]]))*100</f>
        <v>99.860897936512941</v>
      </c>
      <c r="X3665" s="1">
        <f>(1-ABS(1 - table2[[#This Row],[EP_error_ratio]]))*100</f>
        <v>99.993580045110008</v>
      </c>
      <c r="Y3665" s="1">
        <f>(1-ABS(1 - table2[[#This Row],[EP_polymorphism_ratio]]))*100</f>
        <v>98.909885398448722</v>
      </c>
    </row>
    <row r="3666" spans="1:25" x14ac:dyDescent="0.3">
      <c r="A3666">
        <v>5</v>
      </c>
      <c r="B3666">
        <v>32</v>
      </c>
      <c r="C3666">
        <v>1.6E-2</v>
      </c>
      <c r="D3666">
        <v>3.2000000000000001E-2</v>
      </c>
      <c r="E3666">
        <v>0.58400058108733288</v>
      </c>
      <c r="F3666">
        <v>22.591102544239568</v>
      </c>
      <c r="G3666">
        <v>1.6539667475838106E-2</v>
      </c>
      <c r="H3666">
        <v>-6851163.6903010597</v>
      </c>
      <c r="I3666">
        <v>31.928922003259203</v>
      </c>
      <c r="J3666">
        <v>1.5868473234328294E-2</v>
      </c>
      <c r="K3666">
        <v>0.54229451235196124</v>
      </c>
      <c r="L3666">
        <v>-6735591.3230911354</v>
      </c>
      <c r="M3666">
        <f>table2[[#This Row],[E_coverage]]/table2[[#This Row],[sample_coverage]]</f>
        <v>0.70597195450748651</v>
      </c>
      <c r="N3666">
        <f>table2[[#This Row],[EP_coverage]]/table2[[#This Row],[sample_coverage]]</f>
        <v>0.99777881260185008</v>
      </c>
      <c r="O3666" t="b">
        <f>IF(ABS(table2[[#This Row],[EP_coverage_ratio]] - 1) &lt;= ABS(table2[[#This Row],[E_coverage_ratio]] - 1),TRUE,FALSE)</f>
        <v>1</v>
      </c>
      <c r="P3666" s="1">
        <f>(table2[[#This Row],[E_err]] + 1)/(table2[[#This Row],[sample_err]] + 1)</f>
        <v>1.000531168775431</v>
      </c>
      <c r="Q3666" s="1">
        <f>(table2[[#This Row],[EP_err]] + 1 )/(table2[[#This Row],[sample_err]] + 1)</f>
        <v>0.99987054452197677</v>
      </c>
      <c r="R3666" s="1">
        <f>(table2[[#This Row],[EP_gamma]] + 1)/(table2[[#This Row],[expected_gamma]] + 1)</f>
        <v>0.97367042081086697</v>
      </c>
      <c r="S3666" s="1">
        <v>3.3155633817625201E-2</v>
      </c>
      <c r="T3666" s="1">
        <f>(table2[[#This Row],[EP_polymorphism]]+0.1)/(table2[[#This Row],[sample_polymorph]]+0.1)</f>
        <v>1.0087548016486758</v>
      </c>
      <c r="U3666" s="1">
        <f>(1-ABS(1 - table2[[#This Row],[E_coverage_ratio]]))*100</f>
        <v>70.597195450748657</v>
      </c>
      <c r="V3666" s="1">
        <f>(1-ABS(1 - table2[[#This Row],[E_error_ratio]]))*100</f>
        <v>99.946883122456896</v>
      </c>
      <c r="W3666" s="1">
        <f>(1-ABS(1 - table2[[#This Row],[EP_coverage_ratio]]))*100</f>
        <v>99.777881260185012</v>
      </c>
      <c r="X3666" s="1">
        <f>(1-ABS(1 - table2[[#This Row],[EP_error_ratio]]))*100</f>
        <v>99.987054452197683</v>
      </c>
      <c r="Y3666" s="1">
        <f>(1-ABS(1 - table2[[#This Row],[EP_polymorphism_ratio]]))*100</f>
        <v>99.124519835132418</v>
      </c>
    </row>
    <row r="3667" spans="1:25" x14ac:dyDescent="0.3">
      <c r="A3667">
        <v>6</v>
      </c>
      <c r="B3667">
        <v>32</v>
      </c>
      <c r="C3667">
        <v>1.6E-2</v>
      </c>
      <c r="D3667">
        <v>3.2000000000000001E-2</v>
      </c>
      <c r="E3667">
        <v>0.58573008314795239</v>
      </c>
      <c r="F3667">
        <v>22.559471441437516</v>
      </c>
      <c r="G3667">
        <v>1.6564252764450858E-2</v>
      </c>
      <c r="H3667">
        <v>-6855251.5092614442</v>
      </c>
      <c r="I3667">
        <v>31.78935961414906</v>
      </c>
      <c r="J3667">
        <v>1.5883514252100855E-2</v>
      </c>
      <c r="K3667">
        <v>0.5388790336309629</v>
      </c>
      <c r="L3667">
        <v>-6741578.8681825064</v>
      </c>
      <c r="M3667">
        <f>table2[[#This Row],[E_coverage]]/table2[[#This Row],[sample_coverage]]</f>
        <v>0.70498348254492238</v>
      </c>
      <c r="N3667">
        <f>table2[[#This Row],[EP_coverage]]/table2[[#This Row],[sample_coverage]]</f>
        <v>0.99341748794215812</v>
      </c>
      <c r="O3667" t="b">
        <f>IF(ABS(table2[[#This Row],[EP_coverage_ratio]] - 1) &lt;= ABS(table2[[#This Row],[E_coverage_ratio]] - 1),TRUE,FALSE)</f>
        <v>1</v>
      </c>
      <c r="P3667" s="1">
        <f>(table2[[#This Row],[E_err]] + 1)/(table2[[#This Row],[sample_err]] + 1)</f>
        <v>1.0005553668941447</v>
      </c>
      <c r="Q3667" s="1">
        <f>(table2[[#This Row],[EP_err]] + 1 )/(table2[[#This Row],[sample_err]] + 1)</f>
        <v>0.99988534867332757</v>
      </c>
      <c r="R3667" s="1">
        <f>(table2[[#This Row],[EP_gamma]] + 1)/(table2[[#This Row],[expected_gamma]] + 1)</f>
        <v>0.97045458743900359</v>
      </c>
      <c r="S3667" s="1">
        <v>3.2846968120379898E-2</v>
      </c>
      <c r="T3667" s="1">
        <f>(table2[[#This Row],[EP_polymorphism]]+0.1)/(table2[[#This Row],[sample_polymorph]]+0.1)</f>
        <v>1.0064164251543932</v>
      </c>
      <c r="U3667" s="1">
        <f>(1-ABS(1 - table2[[#This Row],[E_coverage_ratio]]))*100</f>
        <v>70.498348254492242</v>
      </c>
      <c r="V3667" s="1">
        <f>(1-ABS(1 - table2[[#This Row],[E_error_ratio]]))*100</f>
        <v>99.944463310585533</v>
      </c>
      <c r="W3667" s="1">
        <f>(1-ABS(1 - table2[[#This Row],[EP_coverage_ratio]]))*100</f>
        <v>99.341748794215817</v>
      </c>
      <c r="X3667" s="1">
        <f>(1-ABS(1 - table2[[#This Row],[EP_error_ratio]]))*100</f>
        <v>99.98853486733276</v>
      </c>
      <c r="Y3667" s="1">
        <f>(1-ABS(1 - table2[[#This Row],[EP_polymorphism_ratio]]))*100</f>
        <v>99.358357484560685</v>
      </c>
    </row>
    <row r="3668" spans="1:25" x14ac:dyDescent="0.3">
      <c r="A3668">
        <v>7</v>
      </c>
      <c r="B3668">
        <v>32</v>
      </c>
      <c r="C3668">
        <v>1.6E-2</v>
      </c>
      <c r="D3668">
        <v>3.2000000000000001E-2</v>
      </c>
      <c r="E3668">
        <v>0.58572929502592008</v>
      </c>
      <c r="F3668">
        <v>22.556672698499035</v>
      </c>
      <c r="G3668">
        <v>1.6546518505009516E-2</v>
      </c>
      <c r="H3668">
        <v>-6857986.534824837</v>
      </c>
      <c r="I3668">
        <v>31.895701697053969</v>
      </c>
      <c r="J3668">
        <v>1.5871314702528637E-2</v>
      </c>
      <c r="K3668">
        <v>0.54322611264402654</v>
      </c>
      <c r="L3668">
        <v>-6741919.1264378559</v>
      </c>
      <c r="M3668">
        <f>table2[[#This Row],[E_coverage]]/table2[[#This Row],[sample_coverage]]</f>
        <v>0.70489602182809485</v>
      </c>
      <c r="N3668">
        <f>table2[[#This Row],[EP_coverage]]/table2[[#This Row],[sample_coverage]]</f>
        <v>0.99674067803293653</v>
      </c>
      <c r="O3668" t="b">
        <f>IF(ABS(table2[[#This Row],[EP_coverage_ratio]] - 1) &lt;= ABS(table2[[#This Row],[E_coverage_ratio]] - 1),TRUE,FALSE)</f>
        <v>1</v>
      </c>
      <c r="P3668" s="1">
        <f>(table2[[#This Row],[E_err]] + 1)/(table2[[#This Row],[sample_err]] + 1)</f>
        <v>1.0005379119143794</v>
      </c>
      <c r="Q3668" s="1">
        <f>(table2[[#This Row],[EP_err]] + 1 )/(table2[[#This Row],[sample_err]] + 1)</f>
        <v>0.99987334124264626</v>
      </c>
      <c r="R3668" s="1">
        <f>(table2[[#This Row],[EP_gamma]] + 1)/(table2[[#This Row],[expected_gamma]] + 1)</f>
        <v>0.97319644499523561</v>
      </c>
      <c r="S3668" s="1">
        <v>3.3180843663528602E-2</v>
      </c>
      <c r="T3668" s="1">
        <f>(table2[[#This Row],[EP_polymorphism]]+0.1)/(table2[[#This Row],[sample_polymorph]]+0.1)</f>
        <v>1.0089457853297621</v>
      </c>
      <c r="U3668" s="1">
        <f>(1-ABS(1 - table2[[#This Row],[E_coverage_ratio]]))*100</f>
        <v>70.489602182809492</v>
      </c>
      <c r="V3668" s="1">
        <f>(1-ABS(1 - table2[[#This Row],[E_error_ratio]]))*100</f>
        <v>99.946208808562062</v>
      </c>
      <c r="W3668" s="1">
        <f>(1-ABS(1 - table2[[#This Row],[EP_coverage_ratio]]))*100</f>
        <v>99.674067803293653</v>
      </c>
      <c r="X3668" s="1">
        <f>(1-ABS(1 - table2[[#This Row],[EP_error_ratio]]))*100</f>
        <v>99.987334124264621</v>
      </c>
      <c r="Y3668" s="1">
        <f>(1-ABS(1 - table2[[#This Row],[EP_polymorphism_ratio]]))*100</f>
        <v>99.105421467023788</v>
      </c>
    </row>
    <row r="3669" spans="1:25" x14ac:dyDescent="0.3">
      <c r="A3669">
        <v>8</v>
      </c>
      <c r="B3669">
        <v>32</v>
      </c>
      <c r="C3669">
        <v>1.6E-2</v>
      </c>
      <c r="D3669">
        <v>3.2000000000000001E-2</v>
      </c>
      <c r="E3669">
        <v>0.58381435080668698</v>
      </c>
      <c r="F3669">
        <v>22.590263303492538</v>
      </c>
      <c r="G3669">
        <v>1.6566826308196336E-2</v>
      </c>
      <c r="H3669">
        <v>-6853131.3044796158</v>
      </c>
      <c r="I3669">
        <v>31.922971354656738</v>
      </c>
      <c r="J3669">
        <v>1.5890818882547866E-2</v>
      </c>
      <c r="K3669">
        <v>0.54238190087720617</v>
      </c>
      <c r="L3669">
        <v>-6738124.5588654736</v>
      </c>
      <c r="M3669">
        <f>table2[[#This Row],[E_coverage]]/table2[[#This Row],[sample_coverage]]</f>
        <v>0.70594572823414181</v>
      </c>
      <c r="N3669">
        <f>table2[[#This Row],[EP_coverage]]/table2[[#This Row],[sample_coverage]]</f>
        <v>0.99759285483302307</v>
      </c>
      <c r="O3669" t="b">
        <f>IF(ABS(table2[[#This Row],[EP_coverage_ratio]] - 1) &lt;= ABS(table2[[#This Row],[E_coverage_ratio]] - 1),TRUE,FALSE)</f>
        <v>1</v>
      </c>
      <c r="P3669" s="1">
        <f>(table2[[#This Row],[E_err]] + 1)/(table2[[#This Row],[sample_err]] + 1)</f>
        <v>1.0005578999096421</v>
      </c>
      <c r="Q3669" s="1">
        <f>(table2[[#This Row],[EP_err]] + 1 )/(table2[[#This Row],[sample_err]] + 1)</f>
        <v>0.9998925382702244</v>
      </c>
      <c r="R3669" s="1">
        <f>(table2[[#This Row],[EP_gamma]] + 1)/(table2[[#This Row],[expected_gamma]] + 1)</f>
        <v>0.97384008428236679</v>
      </c>
      <c r="S3669" s="1">
        <v>3.3180985236251903E-2</v>
      </c>
      <c r="T3669" s="1">
        <f>(table2[[#This Row],[EP_polymorphism]]+0.1)/(table2[[#This Row],[sample_polymorph]]+0.1)</f>
        <v>1.0089468578503933</v>
      </c>
      <c r="U3669" s="1">
        <f>(1-ABS(1 - table2[[#This Row],[E_coverage_ratio]]))*100</f>
        <v>70.594572823414182</v>
      </c>
      <c r="V3669" s="1">
        <f>(1-ABS(1 - table2[[#This Row],[E_error_ratio]]))*100</f>
        <v>99.9442100090358</v>
      </c>
      <c r="W3669" s="1">
        <f>(1-ABS(1 - table2[[#This Row],[EP_coverage_ratio]]))*100</f>
        <v>99.759285483302307</v>
      </c>
      <c r="X3669" s="1">
        <f>(1-ABS(1 - table2[[#This Row],[EP_error_ratio]]))*100</f>
        <v>99.989253827022438</v>
      </c>
      <c r="Y3669" s="1">
        <f>(1-ABS(1 - table2[[#This Row],[EP_polymorphism_ratio]]))*100</f>
        <v>99.105314214960671</v>
      </c>
    </row>
    <row r="3670" spans="1:25" x14ac:dyDescent="0.3">
      <c r="A3670">
        <v>9</v>
      </c>
      <c r="B3670">
        <v>32</v>
      </c>
      <c r="C3670">
        <v>1.6E-2</v>
      </c>
      <c r="D3670">
        <v>3.2000000000000001E-2</v>
      </c>
      <c r="E3670">
        <v>0.58256698644116811</v>
      </c>
      <c r="F3670">
        <v>22.609506658037031</v>
      </c>
      <c r="G3670">
        <v>1.6574063362005582E-2</v>
      </c>
      <c r="H3670">
        <v>-6855244.1180766448</v>
      </c>
      <c r="I3670">
        <v>31.951276388725908</v>
      </c>
      <c r="J3670">
        <v>1.589452193501259E-2</v>
      </c>
      <c r="K3670">
        <v>0.54251794114252672</v>
      </c>
      <c r="L3670">
        <v>-6737909.3051671432</v>
      </c>
      <c r="M3670">
        <f>table2[[#This Row],[E_coverage]]/table2[[#This Row],[sample_coverage]]</f>
        <v>0.70654708306365721</v>
      </c>
      <c r="N3670">
        <f>table2[[#This Row],[EP_coverage]]/table2[[#This Row],[sample_coverage]]</f>
        <v>0.99847738714768464</v>
      </c>
      <c r="O3670" t="b">
        <f>IF(ABS(table2[[#This Row],[EP_coverage_ratio]] - 1) &lt;= ABS(table2[[#This Row],[E_coverage_ratio]] - 1),TRUE,FALSE)</f>
        <v>1</v>
      </c>
      <c r="P3670" s="1">
        <f>(table2[[#This Row],[E_err]] + 1)/(table2[[#This Row],[sample_err]] + 1)</f>
        <v>1.0005650229940999</v>
      </c>
      <c r="Q3670" s="1">
        <f>(table2[[#This Row],[EP_err]] + 1 )/(table2[[#This Row],[sample_err]] + 1)</f>
        <v>0.99989618300690219</v>
      </c>
      <c r="R3670" s="1">
        <f>(table2[[#This Row],[EP_gamma]] + 1)/(table2[[#This Row],[expected_gamma]] + 1)</f>
        <v>0.97469361762139206</v>
      </c>
      <c r="S3670" s="1">
        <v>3.3164025021916198E-2</v>
      </c>
      <c r="T3670" s="1">
        <f>(table2[[#This Row],[EP_polymorphism]]+0.1)/(table2[[#This Row],[sample_polymorph]]+0.1)</f>
        <v>1.0088183713781531</v>
      </c>
      <c r="U3670" s="1">
        <f>(1-ABS(1 - table2[[#This Row],[E_coverage_ratio]]))*100</f>
        <v>70.65470830636572</v>
      </c>
      <c r="V3670" s="1">
        <f>(1-ABS(1 - table2[[#This Row],[E_error_ratio]]))*100</f>
        <v>99.943497700590015</v>
      </c>
      <c r="W3670" s="1">
        <f>(1-ABS(1 - table2[[#This Row],[EP_coverage_ratio]]))*100</f>
        <v>99.847738714768468</v>
      </c>
      <c r="X3670" s="1">
        <f>(1-ABS(1 - table2[[#This Row],[EP_error_ratio]]))*100</f>
        <v>99.989618300690225</v>
      </c>
      <c r="Y3670" s="1">
        <f>(1-ABS(1 - table2[[#This Row],[EP_polymorphism_ratio]]))*100</f>
        <v>99.11816286218469</v>
      </c>
    </row>
    <row r="3671" spans="1:25" x14ac:dyDescent="0.3">
      <c r="A3671">
        <v>10</v>
      </c>
      <c r="B3671">
        <v>32</v>
      </c>
      <c r="C3671">
        <v>1.6E-2</v>
      </c>
      <c r="D3671">
        <v>3.2000000000000001E-2</v>
      </c>
      <c r="E3671">
        <v>0.58467477192389461</v>
      </c>
      <c r="F3671">
        <v>22.578469846575931</v>
      </c>
      <c r="G3671">
        <v>1.6574789286983742E-2</v>
      </c>
      <c r="H3671">
        <v>-6858956.5569721023</v>
      </c>
      <c r="I3671">
        <v>31.907625756067841</v>
      </c>
      <c r="J3671">
        <v>1.5894982343726792E-2</v>
      </c>
      <c r="K3671">
        <v>0.54268081070717444</v>
      </c>
      <c r="L3671">
        <v>-6742130.2838139804</v>
      </c>
      <c r="M3671">
        <f>table2[[#This Row],[E_coverage]]/table2[[#This Row],[sample_coverage]]</f>
        <v>0.70557718270549785</v>
      </c>
      <c r="N3671">
        <f>table2[[#This Row],[EP_coverage]]/table2[[#This Row],[sample_coverage]]</f>
        <v>0.99711330487712002</v>
      </c>
      <c r="O3671" t="b">
        <f>IF(ABS(table2[[#This Row],[EP_coverage_ratio]] - 1) &lt;= ABS(table2[[#This Row],[E_coverage_ratio]] - 1),TRUE,FALSE)</f>
        <v>1</v>
      </c>
      <c r="P3671" s="1">
        <f>(table2[[#This Row],[E_err]] + 1)/(table2[[#This Row],[sample_err]] + 1)</f>
        <v>1.0005657374871886</v>
      </c>
      <c r="Q3671" s="1">
        <f>(table2[[#This Row],[EP_err]] + 1 )/(table2[[#This Row],[sample_err]] + 1)</f>
        <v>0.99989663616508551</v>
      </c>
      <c r="R3671" s="1">
        <f>(table2[[#This Row],[EP_gamma]] + 1)/(table2[[#This Row],[expected_gamma]] + 1)</f>
        <v>0.97349994966744069</v>
      </c>
      <c r="S3671" s="1">
        <v>3.3202417970840302E-2</v>
      </c>
      <c r="T3671" s="1">
        <f>(table2[[#This Row],[EP_polymorphism]]+0.1)/(table2[[#This Row],[sample_polymorph]]+0.1)</f>
        <v>1.0091092270518205</v>
      </c>
      <c r="U3671" s="1">
        <f>(1-ABS(1 - table2[[#This Row],[E_coverage_ratio]]))*100</f>
        <v>70.557718270549785</v>
      </c>
      <c r="V3671" s="1">
        <f>(1-ABS(1 - table2[[#This Row],[E_error_ratio]]))*100</f>
        <v>99.943426251281139</v>
      </c>
      <c r="W3671" s="1">
        <f>(1-ABS(1 - table2[[#This Row],[EP_coverage_ratio]]))*100</f>
        <v>99.711330487712004</v>
      </c>
      <c r="X3671" s="1">
        <f>(1-ABS(1 - table2[[#This Row],[EP_error_ratio]]))*100</f>
        <v>99.989663616508551</v>
      </c>
      <c r="Y3671" s="1">
        <f>(1-ABS(1 - table2[[#This Row],[EP_polymorphism_ratio]]))*100</f>
        <v>99.089077294817955</v>
      </c>
    </row>
    <row r="3672" spans="1:25" x14ac:dyDescent="0.3">
      <c r="A3672">
        <v>1</v>
      </c>
      <c r="B3672">
        <v>32</v>
      </c>
      <c r="C3672">
        <v>1.6E-2</v>
      </c>
      <c r="D3672">
        <v>6.4000000000000001E-2</v>
      </c>
      <c r="E3672">
        <v>0.80391421440408739</v>
      </c>
      <c r="F3672">
        <v>18.801892249322105</v>
      </c>
      <c r="G3672">
        <v>1.6225961351159661E-2</v>
      </c>
      <c r="H3672">
        <v>-7288643.2740152394</v>
      </c>
      <c r="I3672">
        <v>32.060453059089994</v>
      </c>
      <c r="J3672">
        <v>1.5903160352880197E-2</v>
      </c>
      <c r="K3672">
        <v>0.79024997040468381</v>
      </c>
      <c r="L3672">
        <v>-7214616.9755512876</v>
      </c>
      <c r="M3672">
        <f>table2[[#This Row],[E_coverage]]/table2[[#This Row],[sample_coverage]]</f>
        <v>0.58755913279131577</v>
      </c>
      <c r="N3672">
        <f>table2[[#This Row],[EP_coverage]]/table2[[#This Row],[sample_coverage]]</f>
        <v>1.0018891580965623</v>
      </c>
      <c r="O3672" t="b">
        <f>IF(ABS(table2[[#This Row],[EP_coverage_ratio]] - 1) &lt;= ABS(table2[[#This Row],[E_coverage_ratio]] - 1),TRUE,FALSE)</f>
        <v>1</v>
      </c>
      <c r="P3672" s="1">
        <f>(table2[[#This Row],[E_err]] + 1)/(table2[[#This Row],[sample_err]] + 1)</f>
        <v>1.0002224029046847</v>
      </c>
      <c r="Q3672" s="1">
        <f>(table2[[#This Row],[EP_err]] + 1 )/(table2[[#This Row],[sample_err]] + 1)</f>
        <v>0.99990468538669297</v>
      </c>
      <c r="R3672" s="1">
        <f>(table2[[#This Row],[EP_gamma]] + 1)/(table2[[#This Row],[expected_gamma]] + 1)</f>
        <v>0.99242522516298404</v>
      </c>
      <c r="S3672" s="1">
        <v>6.6513983265279603E-2</v>
      </c>
      <c r="T3672" s="1">
        <f>(table2[[#This Row],[EP_polymorphism]]+0.1)/(table2[[#This Row],[sample_polymorph]]+0.1)</f>
        <v>1.015329166251705</v>
      </c>
      <c r="U3672" s="1">
        <f>(1-ABS(1 - table2[[#This Row],[E_coverage_ratio]]))*100</f>
        <v>58.755913279131576</v>
      </c>
      <c r="V3672" s="1">
        <f>(1-ABS(1 - table2[[#This Row],[E_error_ratio]]))*100</f>
        <v>99.97775970953154</v>
      </c>
      <c r="W3672" s="1">
        <f>(1-ABS(1 - table2[[#This Row],[EP_coverage_ratio]]))*100</f>
        <v>99.811084190343763</v>
      </c>
      <c r="X3672" s="1">
        <f>(1-ABS(1 - table2[[#This Row],[EP_error_ratio]]))*100</f>
        <v>99.99046853866929</v>
      </c>
      <c r="Y3672" s="1">
        <f>(1-ABS(1 - table2[[#This Row],[EP_polymorphism_ratio]]))*100</f>
        <v>98.4670833748295</v>
      </c>
    </row>
    <row r="3673" spans="1:25" x14ac:dyDescent="0.3">
      <c r="A3673">
        <v>2</v>
      </c>
      <c r="B3673">
        <v>32</v>
      </c>
      <c r="C3673">
        <v>1.6E-2</v>
      </c>
      <c r="D3673">
        <v>6.4000000000000001E-2</v>
      </c>
      <c r="E3673">
        <v>0.80306060386583178</v>
      </c>
      <c r="F3673">
        <v>18.837235870556679</v>
      </c>
      <c r="G3673">
        <v>1.6268745287136475E-2</v>
      </c>
      <c r="H3673">
        <v>-7284538.5246461397</v>
      </c>
      <c r="I3673">
        <v>32.01709976169105</v>
      </c>
      <c r="J3673">
        <v>1.5937516211623703E-2</v>
      </c>
      <c r="K3673">
        <v>0.78617177427368634</v>
      </c>
      <c r="L3673">
        <v>-7211797.3323727874</v>
      </c>
      <c r="M3673">
        <f>table2[[#This Row],[E_coverage]]/table2[[#This Row],[sample_coverage]]</f>
        <v>0.58866362095489622</v>
      </c>
      <c r="N3673">
        <f>table2[[#This Row],[EP_coverage]]/table2[[#This Row],[sample_coverage]]</f>
        <v>1.0005343675528453</v>
      </c>
      <c r="O3673" t="b">
        <f>IF(ABS(table2[[#This Row],[EP_coverage_ratio]] - 1) &lt;= ABS(table2[[#This Row],[E_coverage_ratio]] - 1),TRUE,FALSE)</f>
        <v>1</v>
      </c>
      <c r="P3673" s="1">
        <f>(table2[[#This Row],[E_err]] + 1)/(table2[[#This Row],[sample_err]] + 1)</f>
        <v>1.0002645130778902</v>
      </c>
      <c r="Q3673" s="1">
        <f>(table2[[#This Row],[EP_err]] + 1 )/(table2[[#This Row],[sample_err]] + 1)</f>
        <v>0.99993850020829111</v>
      </c>
      <c r="R3673" s="1">
        <f>(table2[[#This Row],[EP_gamma]] + 1)/(table2[[#This Row],[expected_gamma]] + 1)</f>
        <v>0.99063324352163473</v>
      </c>
      <c r="S3673" s="1">
        <v>6.5705493751678098E-2</v>
      </c>
      <c r="T3673" s="1">
        <f>(table2[[#This Row],[EP_polymorphism]]+0.1)/(table2[[#This Row],[sample_polymorph]]+0.1)</f>
        <v>1.0103993521443786</v>
      </c>
      <c r="U3673" s="1">
        <f>(1-ABS(1 - table2[[#This Row],[E_coverage_ratio]]))*100</f>
        <v>58.86636209548962</v>
      </c>
      <c r="V3673" s="1">
        <f>(1-ABS(1 - table2[[#This Row],[E_error_ratio]]))*100</f>
        <v>99.973548692210983</v>
      </c>
      <c r="W3673" s="1">
        <f>(1-ABS(1 - table2[[#This Row],[EP_coverage_ratio]]))*100</f>
        <v>99.946563244715463</v>
      </c>
      <c r="X3673" s="1">
        <f>(1-ABS(1 - table2[[#This Row],[EP_error_ratio]]))*100</f>
        <v>99.993850020829115</v>
      </c>
      <c r="Y3673" s="1">
        <f>(1-ABS(1 - table2[[#This Row],[EP_polymorphism_ratio]]))*100</f>
        <v>98.960064785562139</v>
      </c>
    </row>
    <row r="3674" spans="1:25" x14ac:dyDescent="0.3">
      <c r="A3674">
        <v>3</v>
      </c>
      <c r="B3674">
        <v>32</v>
      </c>
      <c r="C3674">
        <v>1.6E-2</v>
      </c>
      <c r="D3674">
        <v>6.4000000000000001E-2</v>
      </c>
      <c r="E3674">
        <v>0.80368914751611453</v>
      </c>
      <c r="F3674">
        <v>18.834692434602069</v>
      </c>
      <c r="G3674">
        <v>1.6237207853135208E-2</v>
      </c>
      <c r="H3674">
        <v>-7289986.5823785802</v>
      </c>
      <c r="I3674">
        <v>31.985024912434582</v>
      </c>
      <c r="J3674">
        <v>1.5903208991967958E-2</v>
      </c>
      <c r="K3674">
        <v>0.78513460584739403</v>
      </c>
      <c r="L3674">
        <v>-7214042.7075890992</v>
      </c>
      <c r="M3674">
        <f>table2[[#This Row],[E_coverage]]/table2[[#This Row],[sample_coverage]]</f>
        <v>0.58858413858131464</v>
      </c>
      <c r="N3674">
        <f>table2[[#This Row],[EP_coverage]]/table2[[#This Row],[sample_coverage]]</f>
        <v>0.99953202851358069</v>
      </c>
      <c r="O3674" t="b">
        <f>IF(ABS(table2[[#This Row],[EP_coverage_ratio]] - 1) &lt;= ABS(table2[[#This Row],[E_coverage_ratio]] - 1),TRUE,FALSE)</f>
        <v>1</v>
      </c>
      <c r="P3674" s="1">
        <f>(table2[[#This Row],[E_err]] + 1)/(table2[[#This Row],[sample_err]] + 1)</f>
        <v>1.0002334722963928</v>
      </c>
      <c r="Q3674" s="1">
        <f>(table2[[#This Row],[EP_err]] + 1 )/(table2[[#This Row],[sample_err]] + 1)</f>
        <v>0.999904733259811</v>
      </c>
      <c r="R3674" s="1">
        <f>(table2[[#This Row],[EP_gamma]] + 1)/(table2[[#This Row],[expected_gamma]] + 1)</f>
        <v>0.98971300476344704</v>
      </c>
      <c r="S3674" s="1">
        <v>6.5470074418439494E-2</v>
      </c>
      <c r="T3674" s="1">
        <f>(table2[[#This Row],[EP_polymorphism]]+0.1)/(table2[[#This Row],[sample_polymorph]]+0.1)</f>
        <v>1.0089638684051188</v>
      </c>
      <c r="U3674" s="1">
        <f>(1-ABS(1 - table2[[#This Row],[E_coverage_ratio]]))*100</f>
        <v>58.858413858131463</v>
      </c>
      <c r="V3674" s="1">
        <f>(1-ABS(1 - table2[[#This Row],[E_error_ratio]]))*100</f>
        <v>99.976652770360715</v>
      </c>
      <c r="W3674" s="1">
        <f>(1-ABS(1 - table2[[#This Row],[EP_coverage_ratio]]))*100</f>
        <v>99.953202851358071</v>
      </c>
      <c r="X3674" s="1">
        <f>(1-ABS(1 - table2[[#This Row],[EP_error_ratio]]))*100</f>
        <v>99.9904733259811</v>
      </c>
      <c r="Y3674" s="1">
        <f>(1-ABS(1 - table2[[#This Row],[EP_polymorphism_ratio]]))*100</f>
        <v>99.10361315948812</v>
      </c>
    </row>
    <row r="3675" spans="1:25" x14ac:dyDescent="0.3">
      <c r="A3675">
        <v>4</v>
      </c>
      <c r="B3675">
        <v>32</v>
      </c>
      <c r="C3675">
        <v>1.6E-2</v>
      </c>
      <c r="D3675">
        <v>6.4000000000000001E-2</v>
      </c>
      <c r="E3675">
        <v>0.80370407980292935</v>
      </c>
      <c r="F3675">
        <v>18.817215097497137</v>
      </c>
      <c r="G3675">
        <v>1.6214893880695219E-2</v>
      </c>
      <c r="H3675">
        <v>-7286938.1259390861</v>
      </c>
      <c r="I3675">
        <v>32.014434582393527</v>
      </c>
      <c r="J3675">
        <v>1.5884027098629402E-2</v>
      </c>
      <c r="K3675">
        <v>0.78741136620151686</v>
      </c>
      <c r="L3675">
        <v>-7213390.5428492604</v>
      </c>
      <c r="M3675">
        <f>table2[[#This Row],[E_coverage]]/table2[[#This Row],[sample_coverage]]</f>
        <v>0.58803797179678552</v>
      </c>
      <c r="N3675">
        <f>table2[[#This Row],[EP_coverage]]/table2[[#This Row],[sample_coverage]]</f>
        <v>1.0004510806997977</v>
      </c>
      <c r="O3675" t="b">
        <f>IF(ABS(table2[[#This Row],[EP_coverage_ratio]] - 1) &lt;= ABS(table2[[#This Row],[E_coverage_ratio]] - 1),TRUE,FALSE)</f>
        <v>1</v>
      </c>
      <c r="P3675" s="1">
        <f>(table2[[#This Row],[E_err]] + 1)/(table2[[#This Row],[sample_err]] + 1)</f>
        <v>1.0002115097250937</v>
      </c>
      <c r="Q3675" s="1">
        <f>(table2[[#This Row],[EP_err]] + 1 )/(table2[[#This Row],[sample_err]] + 1)</f>
        <v>0.99988585344353276</v>
      </c>
      <c r="R3675" s="1">
        <f>(table2[[#This Row],[EP_gamma]] + 1)/(table2[[#This Row],[expected_gamma]] + 1)</f>
        <v>0.99096708058497451</v>
      </c>
      <c r="S3675" s="1">
        <v>6.5932468145177003E-2</v>
      </c>
      <c r="T3675" s="1">
        <f>(table2[[#This Row],[EP_polymorphism]]+0.1)/(table2[[#This Row],[sample_polymorph]]+0.1)</f>
        <v>1.0117833423486402</v>
      </c>
      <c r="U3675" s="1">
        <f>(1-ABS(1 - table2[[#This Row],[E_coverage_ratio]]))*100</f>
        <v>58.803797179678554</v>
      </c>
      <c r="V3675" s="1">
        <f>(1-ABS(1 - table2[[#This Row],[E_error_ratio]]))*100</f>
        <v>99.978849027490639</v>
      </c>
      <c r="W3675" s="1">
        <f>(1-ABS(1 - table2[[#This Row],[EP_coverage_ratio]]))*100</f>
        <v>99.954891930020224</v>
      </c>
      <c r="X3675" s="1">
        <f>(1-ABS(1 - table2[[#This Row],[EP_error_ratio]]))*100</f>
        <v>99.988585344353282</v>
      </c>
      <c r="Y3675" s="1">
        <f>(1-ABS(1 - table2[[#This Row],[EP_polymorphism_ratio]]))*100</f>
        <v>98.821665765135975</v>
      </c>
    </row>
    <row r="3676" spans="1:25" x14ac:dyDescent="0.3">
      <c r="A3676">
        <v>5</v>
      </c>
      <c r="B3676">
        <v>32</v>
      </c>
      <c r="C3676">
        <v>1.6E-2</v>
      </c>
      <c r="D3676">
        <v>6.4000000000000001E-2</v>
      </c>
      <c r="E3676">
        <v>0.80280360672264595</v>
      </c>
      <c r="F3676">
        <v>18.823920297751457</v>
      </c>
      <c r="G3676">
        <v>1.6266352215407016E-2</v>
      </c>
      <c r="H3676">
        <v>-7289465.0930335652</v>
      </c>
      <c r="I3676">
        <v>31.985050687948224</v>
      </c>
      <c r="J3676">
        <v>1.5934178009152675E-2</v>
      </c>
      <c r="K3676">
        <v>0.78586801738773326</v>
      </c>
      <c r="L3676">
        <v>-7215014.5832826626</v>
      </c>
      <c r="M3676">
        <f>table2[[#This Row],[E_coverage]]/table2[[#This Row],[sample_coverage]]</f>
        <v>0.58824750930473302</v>
      </c>
      <c r="N3676">
        <f>table2[[#This Row],[EP_coverage]]/table2[[#This Row],[sample_coverage]]</f>
        <v>0.999532833998382</v>
      </c>
      <c r="O3676" t="b">
        <f>IF(ABS(table2[[#This Row],[EP_coverage_ratio]] - 1) &lt;= ABS(table2[[#This Row],[E_coverage_ratio]] - 1),TRUE,FALSE)</f>
        <v>1</v>
      </c>
      <c r="P3676" s="1">
        <f>(table2[[#This Row],[E_err]] + 1)/(table2[[#This Row],[sample_err]] + 1)</f>
        <v>1.0002621576923296</v>
      </c>
      <c r="Q3676" s="1">
        <f>(table2[[#This Row],[EP_err]] + 1 )/(table2[[#This Row],[sample_err]] + 1)</f>
        <v>0.99993521457593759</v>
      </c>
      <c r="R3676" s="1">
        <f>(table2[[#This Row],[EP_gamma]] + 1)/(table2[[#This Row],[expected_gamma]] + 1)</f>
        <v>0.99060597101550063</v>
      </c>
      <c r="S3676" s="1">
        <v>6.5799270451591202E-2</v>
      </c>
      <c r="T3676" s="1">
        <f>(table2[[#This Row],[EP_polymorphism]]+0.1)/(table2[[#This Row],[sample_polymorph]]+0.1)</f>
        <v>1.0109711612901902</v>
      </c>
      <c r="U3676" s="1">
        <f>(1-ABS(1 - table2[[#This Row],[E_coverage_ratio]]))*100</f>
        <v>58.8247509304733</v>
      </c>
      <c r="V3676" s="1">
        <f>(1-ABS(1 - table2[[#This Row],[E_error_ratio]]))*100</f>
        <v>99.973784230767038</v>
      </c>
      <c r="W3676" s="1">
        <f>(1-ABS(1 - table2[[#This Row],[EP_coverage_ratio]]))*100</f>
        <v>99.953283399838199</v>
      </c>
      <c r="X3676" s="1">
        <f>(1-ABS(1 - table2[[#This Row],[EP_error_ratio]]))*100</f>
        <v>99.993521457593758</v>
      </c>
      <c r="Y3676" s="1">
        <f>(1-ABS(1 - table2[[#This Row],[EP_polymorphism_ratio]]))*100</f>
        <v>98.902883870980986</v>
      </c>
    </row>
    <row r="3677" spans="1:25" x14ac:dyDescent="0.3">
      <c r="A3677">
        <v>6</v>
      </c>
      <c r="B3677">
        <v>32</v>
      </c>
      <c r="C3677">
        <v>1.6E-2</v>
      </c>
      <c r="D3677">
        <v>6.4000000000000001E-2</v>
      </c>
      <c r="E3677">
        <v>0.80403930432139248</v>
      </c>
      <c r="F3677">
        <v>18.80185289898089</v>
      </c>
      <c r="G3677">
        <v>1.623299913191956E-2</v>
      </c>
      <c r="H3677">
        <v>-7290076.9858398875</v>
      </c>
      <c r="I3677">
        <v>32.007137884150765</v>
      </c>
      <c r="J3677">
        <v>1.5905346496078786E-2</v>
      </c>
      <c r="K3677">
        <v>0.78818313050982081</v>
      </c>
      <c r="L3677">
        <v>-7216100.3143621283</v>
      </c>
      <c r="M3677">
        <f>table2[[#This Row],[E_coverage]]/table2[[#This Row],[sample_coverage]]</f>
        <v>0.58755790309315281</v>
      </c>
      <c r="N3677">
        <f>table2[[#This Row],[EP_coverage]]/table2[[#This Row],[sample_coverage]]</f>
        <v>1.0002230588797114</v>
      </c>
      <c r="O3677" t="b">
        <f>IF(ABS(table2[[#This Row],[EP_coverage_ratio]] - 1) &lt;= ABS(table2[[#This Row],[E_coverage_ratio]] - 1),TRUE,FALSE)</f>
        <v>1</v>
      </c>
      <c r="P3677" s="1">
        <f>(table2[[#This Row],[E_err]] + 1)/(table2[[#This Row],[sample_err]] + 1)</f>
        <v>1.0002293298542517</v>
      </c>
      <c r="Q3677" s="1">
        <f>(table2[[#This Row],[EP_err]] + 1 )/(table2[[#This Row],[sample_err]] + 1)</f>
        <v>0.99990683710243977</v>
      </c>
      <c r="R3677" s="1">
        <f>(table2[[#This Row],[EP_gamma]] + 1)/(table2[[#This Row],[expected_gamma]] + 1)</f>
        <v>0.99121073816208449</v>
      </c>
      <c r="S3677" s="1">
        <v>6.6252764987563204E-2</v>
      </c>
      <c r="T3677" s="1">
        <f>(table2[[#This Row],[EP_polymorphism]]+0.1)/(table2[[#This Row],[sample_polymorph]]+0.1)</f>
        <v>1.0137363718753853</v>
      </c>
      <c r="U3677" s="1">
        <f>(1-ABS(1 - table2[[#This Row],[E_coverage_ratio]]))*100</f>
        <v>58.75579030931528</v>
      </c>
      <c r="V3677" s="1">
        <f>(1-ABS(1 - table2[[#This Row],[E_error_ratio]]))*100</f>
        <v>99.977067014574828</v>
      </c>
      <c r="W3677" s="1">
        <f>(1-ABS(1 - table2[[#This Row],[EP_coverage_ratio]]))*100</f>
        <v>99.977694112028857</v>
      </c>
      <c r="X3677" s="1">
        <f>(1-ABS(1 - table2[[#This Row],[EP_error_ratio]]))*100</f>
        <v>99.990683710243971</v>
      </c>
      <c r="Y3677" s="1">
        <f>(1-ABS(1 - table2[[#This Row],[EP_polymorphism_ratio]]))*100</f>
        <v>98.626362812461466</v>
      </c>
    </row>
    <row r="3678" spans="1:25" x14ac:dyDescent="0.3">
      <c r="A3678">
        <v>7</v>
      </c>
      <c r="B3678">
        <v>32</v>
      </c>
      <c r="C3678">
        <v>1.6E-2</v>
      </c>
      <c r="D3678">
        <v>6.4000000000000001E-2</v>
      </c>
      <c r="E3678">
        <v>0.80122120247743278</v>
      </c>
      <c r="F3678">
        <v>18.841608966050632</v>
      </c>
      <c r="G3678">
        <v>1.6252168114677296E-2</v>
      </c>
      <c r="H3678">
        <v>-7287314.9681102773</v>
      </c>
      <c r="I3678">
        <v>32.010481180137347</v>
      </c>
      <c r="J3678">
        <v>1.592001094841991E-2</v>
      </c>
      <c r="K3678">
        <v>0.78560293240526058</v>
      </c>
      <c r="L3678">
        <v>-7211955.1243258882</v>
      </c>
      <c r="M3678">
        <f>table2[[#This Row],[E_coverage]]/table2[[#This Row],[sample_coverage]]</f>
        <v>0.58880028018908226</v>
      </c>
      <c r="N3678">
        <f>table2[[#This Row],[EP_coverage]]/table2[[#This Row],[sample_coverage]]</f>
        <v>1.0003275368792921</v>
      </c>
      <c r="O3678" t="b">
        <f>IF(ABS(table2[[#This Row],[EP_coverage_ratio]] - 1) &lt;= ABS(table2[[#This Row],[E_coverage_ratio]] - 1),TRUE,FALSE)</f>
        <v>1</v>
      </c>
      <c r="P3678" s="1">
        <f>(table2[[#This Row],[E_err]] + 1)/(table2[[#This Row],[sample_err]] + 1)</f>
        <v>1.0002481969632651</v>
      </c>
      <c r="Q3678" s="1">
        <f>(table2[[#This Row],[EP_err]] + 1 )/(table2[[#This Row],[sample_err]] + 1)</f>
        <v>0.99992127061852354</v>
      </c>
      <c r="R3678" s="1">
        <f>(table2[[#This Row],[EP_gamma]] + 1)/(table2[[#This Row],[expected_gamma]] + 1)</f>
        <v>0.99132906605213689</v>
      </c>
      <c r="S3678" s="1">
        <v>6.5582123672879397E-2</v>
      </c>
      <c r="T3678" s="1">
        <f>(table2[[#This Row],[EP_polymorphism]]+0.1)/(table2[[#This Row],[sample_polymorph]]+0.1)</f>
        <v>1.0096470955663377</v>
      </c>
      <c r="U3678" s="1">
        <f>(1-ABS(1 - table2[[#This Row],[E_coverage_ratio]]))*100</f>
        <v>58.880028018908227</v>
      </c>
      <c r="V3678" s="1">
        <f>(1-ABS(1 - table2[[#This Row],[E_error_ratio]]))*100</f>
        <v>99.975180303673497</v>
      </c>
      <c r="W3678" s="1">
        <f>(1-ABS(1 - table2[[#This Row],[EP_coverage_ratio]]))*100</f>
        <v>99.967246312070785</v>
      </c>
      <c r="X3678" s="1">
        <f>(1-ABS(1 - table2[[#This Row],[EP_error_ratio]]))*100</f>
        <v>99.992127061852358</v>
      </c>
      <c r="Y3678" s="1">
        <f>(1-ABS(1 - table2[[#This Row],[EP_polymorphism_ratio]]))*100</f>
        <v>99.035290443366236</v>
      </c>
    </row>
    <row r="3679" spans="1:25" x14ac:dyDescent="0.3">
      <c r="A3679">
        <v>8</v>
      </c>
      <c r="B3679">
        <v>32</v>
      </c>
      <c r="C3679">
        <v>1.6E-2</v>
      </c>
      <c r="D3679">
        <v>6.4000000000000001E-2</v>
      </c>
      <c r="E3679">
        <v>0.80471858319838219</v>
      </c>
      <c r="F3679">
        <v>18.792956831963689</v>
      </c>
      <c r="G3679">
        <v>1.6239413513473411E-2</v>
      </c>
      <c r="H3679">
        <v>-7291574.7047058484</v>
      </c>
      <c r="I3679">
        <v>31.963782043613868</v>
      </c>
      <c r="J3679">
        <v>1.5913005802534227E-2</v>
      </c>
      <c r="K3679">
        <v>0.78685558887536877</v>
      </c>
      <c r="L3679">
        <v>-7217751.4525108989</v>
      </c>
      <c r="M3679">
        <f>table2[[#This Row],[E_coverage]]/table2[[#This Row],[sample_coverage]]</f>
        <v>0.58727990099886529</v>
      </c>
      <c r="N3679">
        <f>table2[[#This Row],[EP_coverage]]/table2[[#This Row],[sample_coverage]]</f>
        <v>0.99886818886293338</v>
      </c>
      <c r="O3679" t="b">
        <f>IF(ABS(table2[[#This Row],[EP_coverage_ratio]] - 1) &lt;= ABS(table2[[#This Row],[E_coverage_ratio]] - 1),TRUE,FALSE)</f>
        <v>1</v>
      </c>
      <c r="P3679" s="1">
        <f>(table2[[#This Row],[E_err]] + 1)/(table2[[#This Row],[sample_err]] + 1)</f>
        <v>1.0002356432219226</v>
      </c>
      <c r="Q3679" s="1">
        <f>(table2[[#This Row],[EP_err]] + 1 )/(table2[[#This Row],[sample_err]] + 1)</f>
        <v>0.99991437578989595</v>
      </c>
      <c r="R3679" s="1">
        <f>(table2[[#This Row],[EP_gamma]] + 1)/(table2[[#This Row],[expected_gamma]] + 1)</f>
        <v>0.99010206106962328</v>
      </c>
      <c r="S3679" s="1">
        <v>6.5828024905813604E-2</v>
      </c>
      <c r="T3679" s="1">
        <f>(table2[[#This Row],[EP_polymorphism]]+0.1)/(table2[[#This Row],[sample_polymorph]]+0.1)</f>
        <v>1.0111464933281318</v>
      </c>
      <c r="U3679" s="1">
        <f>(1-ABS(1 - table2[[#This Row],[E_coverage_ratio]]))*100</f>
        <v>58.727990099886526</v>
      </c>
      <c r="V3679" s="1">
        <f>(1-ABS(1 - table2[[#This Row],[E_error_ratio]]))*100</f>
        <v>99.976435677807743</v>
      </c>
      <c r="W3679" s="1">
        <f>(1-ABS(1 - table2[[#This Row],[EP_coverage_ratio]]))*100</f>
        <v>99.886818886293341</v>
      </c>
      <c r="X3679" s="1">
        <f>(1-ABS(1 - table2[[#This Row],[EP_error_ratio]]))*100</f>
        <v>99.99143757898959</v>
      </c>
      <c r="Y3679" s="1">
        <f>(1-ABS(1 - table2[[#This Row],[EP_polymorphism_ratio]]))*100</f>
        <v>98.885350667186827</v>
      </c>
    </row>
    <row r="3680" spans="1:25" x14ac:dyDescent="0.3">
      <c r="A3680">
        <v>9</v>
      </c>
      <c r="B3680">
        <v>32</v>
      </c>
      <c r="C3680">
        <v>1.6E-2</v>
      </c>
      <c r="D3680">
        <v>6.4000000000000001E-2</v>
      </c>
      <c r="E3680">
        <v>0.80286642759300775</v>
      </c>
      <c r="F3680">
        <v>18.838735596147941</v>
      </c>
      <c r="G3680">
        <v>1.6219442836858375E-2</v>
      </c>
      <c r="H3680">
        <v>-7287362.393464244</v>
      </c>
      <c r="I3680">
        <v>31.972430781755708</v>
      </c>
      <c r="J3680">
        <v>1.588973457070518E-2</v>
      </c>
      <c r="K3680">
        <v>0.78419133036446365</v>
      </c>
      <c r="L3680">
        <v>-7211262.1615006216</v>
      </c>
      <c r="M3680">
        <f>table2[[#This Row],[E_coverage]]/table2[[#This Row],[sample_coverage]]</f>
        <v>0.58871048737962317</v>
      </c>
      <c r="N3680">
        <f>table2[[#This Row],[EP_coverage]]/table2[[#This Row],[sample_coverage]]</f>
        <v>0.99913846192986588</v>
      </c>
      <c r="O3680" t="b">
        <f>IF(ABS(table2[[#This Row],[EP_coverage_ratio]] - 1) &lt;= ABS(table2[[#This Row],[E_coverage_ratio]] - 1),TRUE,FALSE)</f>
        <v>1</v>
      </c>
      <c r="P3680" s="1">
        <f>(table2[[#This Row],[E_err]] + 1)/(table2[[#This Row],[sample_err]] + 1)</f>
        <v>1.0002159870441518</v>
      </c>
      <c r="Q3680" s="1">
        <f>(table2[[#This Row],[EP_err]] + 1 )/(table2[[#This Row],[sample_err]] + 1)</f>
        <v>0.99989147103415865</v>
      </c>
      <c r="R3680" s="1">
        <f>(table2[[#This Row],[EP_gamma]] + 1)/(table2[[#This Row],[expected_gamma]] + 1)</f>
        <v>0.98964144157175471</v>
      </c>
      <c r="S3680" s="1">
        <v>6.5321455654694799E-2</v>
      </c>
      <c r="T3680" s="1">
        <f>(table2[[#This Row],[EP_polymorphism]]+0.1)/(table2[[#This Row],[sample_polymorph]]+0.1)</f>
        <v>1.0080576564310659</v>
      </c>
      <c r="U3680" s="1">
        <f>(1-ABS(1 - table2[[#This Row],[E_coverage_ratio]]))*100</f>
        <v>58.871048737962319</v>
      </c>
      <c r="V3680" s="1">
        <f>(1-ABS(1 - table2[[#This Row],[E_error_ratio]]))*100</f>
        <v>99.978401295584817</v>
      </c>
      <c r="W3680" s="1">
        <f>(1-ABS(1 - table2[[#This Row],[EP_coverage_ratio]]))*100</f>
        <v>99.913846192986583</v>
      </c>
      <c r="X3680" s="1">
        <f>(1-ABS(1 - table2[[#This Row],[EP_error_ratio]]))*100</f>
        <v>99.98914710341586</v>
      </c>
      <c r="Y3680" s="1">
        <f>(1-ABS(1 - table2[[#This Row],[EP_polymorphism_ratio]]))*100</f>
        <v>99.194234356893404</v>
      </c>
    </row>
    <row r="3681" spans="1:25" x14ac:dyDescent="0.3">
      <c r="A3681">
        <v>10</v>
      </c>
      <c r="B3681">
        <v>32</v>
      </c>
      <c r="C3681">
        <v>1.6E-2</v>
      </c>
      <c r="D3681">
        <v>6.4000000000000001E-2</v>
      </c>
      <c r="E3681">
        <v>0.8017633115217484</v>
      </c>
      <c r="F3681">
        <v>18.817998760689946</v>
      </c>
      <c r="G3681">
        <v>1.6219823848871263E-2</v>
      </c>
      <c r="H3681">
        <v>-7285285.6412654864</v>
      </c>
      <c r="I3681">
        <v>32.002768658689114</v>
      </c>
      <c r="J3681">
        <v>1.5891353625755202E-2</v>
      </c>
      <c r="K3681">
        <v>0.78685768026740466</v>
      </c>
      <c r="L3681">
        <v>-7211918.1089514578</v>
      </c>
      <c r="M3681">
        <f>table2[[#This Row],[E_coverage]]/table2[[#This Row],[sample_coverage]]</f>
        <v>0.58806246127156081</v>
      </c>
      <c r="N3681">
        <f>table2[[#This Row],[EP_coverage]]/table2[[#This Row],[sample_coverage]]</f>
        <v>1.0000865205840348</v>
      </c>
      <c r="O3681" t="b">
        <f>IF(ABS(table2[[#This Row],[EP_coverage_ratio]] - 1) &lt;= ABS(table2[[#This Row],[E_coverage_ratio]] - 1),TRUE,FALSE)</f>
        <v>1</v>
      </c>
      <c r="P3681" s="1">
        <f>(table2[[#This Row],[E_err]] + 1)/(table2[[#This Row],[sample_err]] + 1)</f>
        <v>1.0002163620559756</v>
      </c>
      <c r="Q3681" s="1">
        <f>(table2[[#This Row],[EP_err]] + 1 )/(table2[[#This Row],[sample_err]] + 1)</f>
        <v>0.99989306459227878</v>
      </c>
      <c r="R3681" s="1">
        <f>(table2[[#This Row],[EP_gamma]] + 1)/(table2[[#This Row],[expected_gamma]] + 1)</f>
        <v>0.99172719792936914</v>
      </c>
      <c r="S3681" s="1">
        <v>6.5846354145486993E-2</v>
      </c>
      <c r="T3681" s="1">
        <f>(table2[[#This Row],[EP_polymorphism]]+0.1)/(table2[[#This Row],[sample_polymorph]]+0.1)</f>
        <v>1.0112582569846766</v>
      </c>
      <c r="U3681" s="1">
        <f>(1-ABS(1 - table2[[#This Row],[E_coverage_ratio]]))*100</f>
        <v>58.806246127156079</v>
      </c>
      <c r="V3681" s="1">
        <f>(1-ABS(1 - table2[[#This Row],[E_error_ratio]]))*100</f>
        <v>99.978363794402441</v>
      </c>
      <c r="W3681" s="1">
        <f>(1-ABS(1 - table2[[#This Row],[EP_coverage_ratio]]))*100</f>
        <v>99.991347941596516</v>
      </c>
      <c r="X3681" s="1">
        <f>(1-ABS(1 - table2[[#This Row],[EP_error_ratio]]))*100</f>
        <v>99.989306459227876</v>
      </c>
      <c r="Y3681" s="1">
        <f>(1-ABS(1 - table2[[#This Row],[EP_polymorphism_ratio]]))*100</f>
        <v>98.874174301532335</v>
      </c>
    </row>
    <row r="3682" spans="1:25" x14ac:dyDescent="0.3">
      <c r="A3682">
        <v>1</v>
      </c>
      <c r="B3682">
        <v>32</v>
      </c>
      <c r="C3682">
        <v>3.2000000000000001E-2</v>
      </c>
      <c r="D3682">
        <v>0</v>
      </c>
      <c r="E3682">
        <v>0</v>
      </c>
      <c r="F3682">
        <v>31.995826375404434</v>
      </c>
      <c r="G3682">
        <v>3.2017985729343203E-2</v>
      </c>
      <c r="H3682">
        <v>-4488422.3469745005</v>
      </c>
      <c r="I3682">
        <v>31.996233130712412</v>
      </c>
      <c r="J3682">
        <v>3.2018143775628845E-2</v>
      </c>
      <c r="K3682">
        <v>0</v>
      </c>
      <c r="L3682">
        <v>-4488426.7959047491</v>
      </c>
      <c r="M3682">
        <f>table2[[#This Row],[E_coverage]]/table2[[#This Row],[sample_coverage]]</f>
        <v>0.99986957423138856</v>
      </c>
      <c r="N3682">
        <f>table2[[#This Row],[EP_coverage]]/table2[[#This Row],[sample_coverage]]</f>
        <v>0.99988228533476287</v>
      </c>
      <c r="O3682" t="b">
        <f>IF(ABS(table2[[#This Row],[EP_coverage_ratio]] - 1) &lt;= ABS(table2[[#This Row],[E_coverage_ratio]] - 1),TRUE,FALSE)</f>
        <v>1</v>
      </c>
      <c r="P3682" s="1">
        <f>(table2[[#This Row],[E_err]] + 1)/(table2[[#This Row],[sample_err]] + 1)</f>
        <v>1.0000174280323093</v>
      </c>
      <c r="Q3682" s="1">
        <f>(table2[[#This Row],[EP_err]] + 1 )/(table2[[#This Row],[sample_err]] + 1)</f>
        <v>1.0000175811779348</v>
      </c>
      <c r="R3682" s="1">
        <f>(table2[[#This Row],[EP_gamma]] + 1)/(table2[[#This Row],[expected_gamma]] + 1)</f>
        <v>1</v>
      </c>
      <c r="S3682" s="1">
        <v>0</v>
      </c>
      <c r="T3682" s="1">
        <f>(table2[[#This Row],[EP_polymorphism]]+0.1)/(table2[[#This Row],[sample_polymorph]]+0.1)</f>
        <v>1</v>
      </c>
      <c r="U3682" s="1">
        <f>(1-ABS(1 - table2[[#This Row],[E_coverage_ratio]]))*100</f>
        <v>99.986957423138861</v>
      </c>
      <c r="V3682" s="1">
        <f>(1-ABS(1 - table2[[#This Row],[E_error_ratio]]))*100</f>
        <v>99.998257196769075</v>
      </c>
      <c r="W3682" s="1">
        <f>(1-ABS(1 - table2[[#This Row],[EP_coverage_ratio]]))*100</f>
        <v>99.988228533476288</v>
      </c>
      <c r="X3682" s="1">
        <f>(1-ABS(1 - table2[[#This Row],[EP_error_ratio]]))*100</f>
        <v>99.998241882206514</v>
      </c>
      <c r="Y3682" s="1">
        <f>(1-ABS(1 - table2[[#This Row],[EP_polymorphism_ratio]]))*100</f>
        <v>100</v>
      </c>
    </row>
    <row r="3683" spans="1:25" x14ac:dyDescent="0.3">
      <c r="A3683">
        <v>2</v>
      </c>
      <c r="B3683">
        <v>32</v>
      </c>
      <c r="C3683">
        <v>3.2000000000000001E-2</v>
      </c>
      <c r="D3683">
        <v>0</v>
      </c>
      <c r="E3683">
        <v>0</v>
      </c>
      <c r="F3683">
        <v>31.967738129735402</v>
      </c>
      <c r="G3683">
        <v>3.1932422082008256E-2</v>
      </c>
      <c r="H3683">
        <v>-4489021.2380699897</v>
      </c>
      <c r="I3683">
        <v>31.970745704930323</v>
      </c>
      <c r="J3683">
        <v>3.1961793719367276E-2</v>
      </c>
      <c r="K3683">
        <v>1.9421205405913864E-3</v>
      </c>
      <c r="L3683">
        <v>-4489016.1016360885</v>
      </c>
      <c r="M3683">
        <f>table2[[#This Row],[E_coverage]]/table2[[#This Row],[sample_coverage]]</f>
        <v>0.9989918165542313</v>
      </c>
      <c r="N3683">
        <f>table2[[#This Row],[EP_coverage]]/table2[[#This Row],[sample_coverage]]</f>
        <v>0.99908580327907259</v>
      </c>
      <c r="O3683" t="b">
        <f>IF(ABS(table2[[#This Row],[EP_coverage_ratio]] - 1) &lt;= ABS(table2[[#This Row],[E_coverage_ratio]] - 1),TRUE,FALSE)</f>
        <v>1</v>
      </c>
      <c r="P3683" s="1">
        <f>(table2[[#This Row],[E_err]] + 1)/(table2[[#This Row],[sample_err]] + 1)</f>
        <v>0.99993451752132589</v>
      </c>
      <c r="Q3683" s="1">
        <f>(table2[[#This Row],[EP_err]] + 1 )/(table2[[#This Row],[sample_err]] + 1)</f>
        <v>0.99996297841023951</v>
      </c>
      <c r="R3683" s="1">
        <f>(table2[[#This Row],[EP_gamma]] + 1)/(table2[[#This Row],[expected_gamma]] + 1)</f>
        <v>1.0019421205405914</v>
      </c>
      <c r="S3683" s="1">
        <v>8.41172938227385E-5</v>
      </c>
      <c r="T3683" s="1">
        <f>(table2[[#This Row],[EP_polymorphism]]+0.1)/(table2[[#This Row],[sample_polymorph]]+0.1)</f>
        <v>1.0008411729382274</v>
      </c>
      <c r="U3683" s="1">
        <f>(1-ABS(1 - table2[[#This Row],[E_coverage_ratio]]))*100</f>
        <v>99.899181655423135</v>
      </c>
      <c r="V3683" s="1">
        <f>(1-ABS(1 - table2[[#This Row],[E_error_ratio]]))*100</f>
        <v>99.993451752132586</v>
      </c>
      <c r="W3683" s="1">
        <f>(1-ABS(1 - table2[[#This Row],[EP_coverage_ratio]]))*100</f>
        <v>99.908580327907259</v>
      </c>
      <c r="X3683" s="1">
        <f>(1-ABS(1 - table2[[#This Row],[EP_error_ratio]]))*100</f>
        <v>99.996297841023946</v>
      </c>
      <c r="Y3683" s="1">
        <f>(1-ABS(1 - table2[[#This Row],[EP_polymorphism_ratio]]))*100</f>
        <v>99.915882706177257</v>
      </c>
    </row>
    <row r="3684" spans="1:25" x14ac:dyDescent="0.3">
      <c r="A3684">
        <v>3</v>
      </c>
      <c r="B3684">
        <v>32</v>
      </c>
      <c r="C3684">
        <v>3.2000000000000001E-2</v>
      </c>
      <c r="D3684">
        <v>0</v>
      </c>
      <c r="E3684">
        <v>0</v>
      </c>
      <c r="F3684">
        <v>31.999180623401898</v>
      </c>
      <c r="G3684">
        <v>3.1998803464022084E-2</v>
      </c>
      <c r="H3684">
        <v>-4489287.882081246</v>
      </c>
      <c r="I3684">
        <v>31.999937795138287</v>
      </c>
      <c r="J3684">
        <v>3.1998065024596886E-2</v>
      </c>
      <c r="K3684">
        <v>7.983683461480801E-5</v>
      </c>
      <c r="L3684">
        <v>-4489299.211879204</v>
      </c>
      <c r="M3684">
        <f>table2[[#This Row],[E_coverage]]/table2[[#This Row],[sample_coverage]]</f>
        <v>0.99997439448130931</v>
      </c>
      <c r="N3684">
        <f>table2[[#This Row],[EP_coverage]]/table2[[#This Row],[sample_coverage]]</f>
        <v>0.99999805609807146</v>
      </c>
      <c r="O3684" t="b">
        <f>IF(ABS(table2[[#This Row],[EP_coverage_ratio]] - 1) &lt;= ABS(table2[[#This Row],[E_coverage_ratio]] - 1),TRUE,FALSE)</f>
        <v>1</v>
      </c>
      <c r="P3684" s="1">
        <f>(table2[[#This Row],[E_err]] + 1)/(table2[[#This Row],[sample_err]] + 1)</f>
        <v>0.99999884056591293</v>
      </c>
      <c r="Q3684" s="1">
        <f>(table2[[#This Row],[EP_err]] + 1 )/(table2[[#This Row],[sample_err]] + 1)</f>
        <v>0.99999812502383412</v>
      </c>
      <c r="R3684" s="1">
        <f>(table2[[#This Row],[EP_gamma]] + 1)/(table2[[#This Row],[expected_gamma]] + 1)</f>
        <v>1.0000798368346149</v>
      </c>
      <c r="S3684" s="1">
        <v>3.4567380998717901E-6</v>
      </c>
      <c r="T3684" s="1">
        <f>(table2[[#This Row],[EP_polymorphism]]+0.1)/(table2[[#This Row],[sample_polymorph]]+0.1)</f>
        <v>1.0000345673809987</v>
      </c>
      <c r="U3684" s="1">
        <f>(1-ABS(1 - table2[[#This Row],[E_coverage_ratio]]))*100</f>
        <v>99.997439448130933</v>
      </c>
      <c r="V3684" s="1">
        <f>(1-ABS(1 - table2[[#This Row],[E_error_ratio]]))*100</f>
        <v>99.999884056591299</v>
      </c>
      <c r="W3684" s="1">
        <f>(1-ABS(1 - table2[[#This Row],[EP_coverage_ratio]]))*100</f>
        <v>99.99980560980714</v>
      </c>
      <c r="X3684" s="1">
        <f>(1-ABS(1 - table2[[#This Row],[EP_error_ratio]]))*100</f>
        <v>99.999812502383406</v>
      </c>
      <c r="Y3684" s="1">
        <f>(1-ABS(1 - table2[[#This Row],[EP_polymorphism_ratio]]))*100</f>
        <v>99.996543261900129</v>
      </c>
    </row>
    <row r="3685" spans="1:25" x14ac:dyDescent="0.3">
      <c r="A3685">
        <v>4</v>
      </c>
      <c r="B3685">
        <v>32</v>
      </c>
      <c r="C3685">
        <v>3.2000000000000001E-2</v>
      </c>
      <c r="D3685">
        <v>0</v>
      </c>
      <c r="E3685">
        <v>0</v>
      </c>
      <c r="F3685">
        <v>31.985775297155239</v>
      </c>
      <c r="G3685">
        <v>3.2043509723616179E-2</v>
      </c>
      <c r="H3685">
        <v>-4488744.3194010044</v>
      </c>
      <c r="I3685">
        <v>31.986630764549965</v>
      </c>
      <c r="J3685">
        <v>3.2044313036887644E-2</v>
      </c>
      <c r="K3685">
        <v>0</v>
      </c>
      <c r="L3685">
        <v>-4488712.6434613084</v>
      </c>
      <c r="M3685">
        <f>table2[[#This Row],[E_coverage]]/table2[[#This Row],[sample_coverage]]</f>
        <v>0.99955547803610123</v>
      </c>
      <c r="N3685">
        <f>table2[[#This Row],[EP_coverage]]/table2[[#This Row],[sample_coverage]]</f>
        <v>0.99958221139218639</v>
      </c>
      <c r="O3685" t="b">
        <f>IF(ABS(table2[[#This Row],[EP_coverage_ratio]] - 1) &lt;= ABS(table2[[#This Row],[E_coverage_ratio]] - 1),TRUE,FALSE)</f>
        <v>1</v>
      </c>
      <c r="P3685" s="1">
        <f>(table2[[#This Row],[E_err]] + 1)/(table2[[#This Row],[sample_err]] + 1)</f>
        <v>1.0000421605848995</v>
      </c>
      <c r="Q3685" s="1">
        <f>(table2[[#This Row],[EP_err]] + 1 )/(table2[[#This Row],[sample_err]] + 1)</f>
        <v>1.0000429389892322</v>
      </c>
      <c r="R3685" s="1">
        <f>(table2[[#This Row],[EP_gamma]] + 1)/(table2[[#This Row],[expected_gamma]] + 1)</f>
        <v>1</v>
      </c>
      <c r="S3685" s="1">
        <v>0</v>
      </c>
      <c r="T3685" s="1">
        <f>(table2[[#This Row],[EP_polymorphism]]+0.1)/(table2[[#This Row],[sample_polymorph]]+0.1)</f>
        <v>1</v>
      </c>
      <c r="U3685" s="1">
        <f>(1-ABS(1 - table2[[#This Row],[E_coverage_ratio]]))*100</f>
        <v>99.955547803610116</v>
      </c>
      <c r="V3685" s="1">
        <f>(1-ABS(1 - table2[[#This Row],[E_error_ratio]]))*100</f>
        <v>99.995783941510055</v>
      </c>
      <c r="W3685" s="1">
        <f>(1-ABS(1 - table2[[#This Row],[EP_coverage_ratio]]))*100</f>
        <v>99.958221139218637</v>
      </c>
      <c r="X3685" s="1">
        <f>(1-ABS(1 - table2[[#This Row],[EP_error_ratio]]))*100</f>
        <v>99.995706101076777</v>
      </c>
      <c r="Y3685" s="1">
        <f>(1-ABS(1 - table2[[#This Row],[EP_polymorphism_ratio]]))*100</f>
        <v>100</v>
      </c>
    </row>
    <row r="3686" spans="1:25" x14ac:dyDescent="0.3">
      <c r="A3686">
        <v>5</v>
      </c>
      <c r="B3686">
        <v>32</v>
      </c>
      <c r="C3686">
        <v>3.2000000000000001E-2</v>
      </c>
      <c r="D3686">
        <v>0</v>
      </c>
      <c r="E3686">
        <v>0</v>
      </c>
      <c r="F3686">
        <v>31.992765048572004</v>
      </c>
      <c r="G3686">
        <v>3.2033004869578642E-2</v>
      </c>
      <c r="H3686">
        <v>-4489815.4469426963</v>
      </c>
      <c r="I3686">
        <v>32.016652790872811</v>
      </c>
      <c r="J3686">
        <v>3.202321439557191E-2</v>
      </c>
      <c r="K3686">
        <v>2.1501068643593598E-3</v>
      </c>
      <c r="L3686">
        <v>-4489818.6697032684</v>
      </c>
      <c r="M3686">
        <f>table2[[#This Row],[E_coverage]]/table2[[#This Row],[sample_coverage]]</f>
        <v>0.99977390776787511</v>
      </c>
      <c r="N3686">
        <f>table2[[#This Row],[EP_coverage]]/table2[[#This Row],[sample_coverage]]</f>
        <v>1.0005203997147754</v>
      </c>
      <c r="O3686" t="b">
        <f>IF(ABS(table2[[#This Row],[EP_coverage_ratio]] - 1) &lt;= ABS(table2[[#This Row],[E_coverage_ratio]] - 1),TRUE,FALSE)</f>
        <v>0</v>
      </c>
      <c r="P3686" s="1">
        <f>(table2[[#This Row],[E_err]] + 1)/(table2[[#This Row],[sample_err]] + 1)</f>
        <v>1.0000319814627701</v>
      </c>
      <c r="Q3686" s="1">
        <f>(table2[[#This Row],[EP_err]] + 1 )/(table2[[#This Row],[sample_err]] + 1)</f>
        <v>1.0000224945693525</v>
      </c>
      <c r="R3686" s="1">
        <f>(table2[[#This Row],[EP_gamma]] + 1)/(table2[[#This Row],[expected_gamma]] + 1)</f>
        <v>1.0021501068643595</v>
      </c>
      <c r="S3686" s="1">
        <v>9.3114425405604802E-5</v>
      </c>
      <c r="T3686" s="1">
        <f>(table2[[#This Row],[EP_polymorphism]]+0.1)/(table2[[#This Row],[sample_polymorph]]+0.1)</f>
        <v>1.000931144254056</v>
      </c>
      <c r="U3686" s="1">
        <f>(1-ABS(1 - table2[[#This Row],[E_coverage_ratio]]))*100</f>
        <v>99.977390776787516</v>
      </c>
      <c r="V3686" s="1">
        <f>(1-ABS(1 - table2[[#This Row],[E_error_ratio]]))*100</f>
        <v>99.996801853722999</v>
      </c>
      <c r="W3686" s="1">
        <f>(1-ABS(1 - table2[[#This Row],[EP_coverage_ratio]]))*100</f>
        <v>99.947960028522459</v>
      </c>
      <c r="X3686" s="1">
        <f>(1-ABS(1 - table2[[#This Row],[EP_error_ratio]]))*100</f>
        <v>99.99775054306474</v>
      </c>
      <c r="Y3686" s="1">
        <f>(1-ABS(1 - table2[[#This Row],[EP_polymorphism_ratio]]))*100</f>
        <v>99.906885574594398</v>
      </c>
    </row>
    <row r="3687" spans="1:25" x14ac:dyDescent="0.3">
      <c r="A3687">
        <v>6</v>
      </c>
      <c r="B3687">
        <v>32</v>
      </c>
      <c r="C3687">
        <v>3.2000000000000001E-2</v>
      </c>
      <c r="D3687">
        <v>0</v>
      </c>
      <c r="E3687">
        <v>0</v>
      </c>
      <c r="F3687">
        <v>32.004595841225267</v>
      </c>
      <c r="G3687">
        <v>3.2008196873053021E-2</v>
      </c>
      <c r="H3687">
        <v>-4488086.9871067461</v>
      </c>
      <c r="I3687">
        <v>32.00451571029879</v>
      </c>
      <c r="J3687">
        <v>3.2008022779061805E-2</v>
      </c>
      <c r="K3687">
        <v>0</v>
      </c>
      <c r="L3687">
        <v>-4488087.9513779441</v>
      </c>
      <c r="M3687">
        <f>table2[[#This Row],[E_coverage]]/table2[[#This Row],[sample_coverage]]</f>
        <v>1.0001436200382896</v>
      </c>
      <c r="N3687">
        <f>table2[[#This Row],[EP_coverage]]/table2[[#This Row],[sample_coverage]]</f>
        <v>1.0001411159468372</v>
      </c>
      <c r="O3687" t="b">
        <f>IF(ABS(table2[[#This Row],[EP_coverage_ratio]] - 1) &lt;= ABS(table2[[#This Row],[E_coverage_ratio]] - 1),TRUE,FALSE)</f>
        <v>1</v>
      </c>
      <c r="P3687" s="1">
        <f>(table2[[#This Row],[E_err]] + 1)/(table2[[#This Row],[sample_err]] + 1)</f>
        <v>1.0000079427064468</v>
      </c>
      <c r="Q3687" s="1">
        <f>(table2[[#This Row],[EP_err]] + 1 )/(table2[[#This Row],[sample_err]] + 1)</f>
        <v>1.0000077740107187</v>
      </c>
      <c r="R3687" s="1">
        <f>(table2[[#This Row],[EP_gamma]] + 1)/(table2[[#This Row],[expected_gamma]] + 1)</f>
        <v>1</v>
      </c>
      <c r="S3687" s="1">
        <v>0</v>
      </c>
      <c r="T3687" s="1">
        <f>(table2[[#This Row],[EP_polymorphism]]+0.1)/(table2[[#This Row],[sample_polymorph]]+0.1)</f>
        <v>1</v>
      </c>
      <c r="U3687" s="1">
        <f>(1-ABS(1 - table2[[#This Row],[E_coverage_ratio]]))*100</f>
        <v>99.985637996171036</v>
      </c>
      <c r="V3687" s="1">
        <f>(1-ABS(1 - table2[[#This Row],[E_error_ratio]]))*100</f>
        <v>99.999205729355324</v>
      </c>
      <c r="W3687" s="1">
        <f>(1-ABS(1 - table2[[#This Row],[EP_coverage_ratio]]))*100</f>
        <v>99.985888405316274</v>
      </c>
      <c r="X3687" s="1">
        <f>(1-ABS(1 - table2[[#This Row],[EP_error_ratio]]))*100</f>
        <v>99.999222598928128</v>
      </c>
      <c r="Y3687" s="1">
        <f>(1-ABS(1 - table2[[#This Row],[EP_polymorphism_ratio]]))*100</f>
        <v>100</v>
      </c>
    </row>
    <row r="3688" spans="1:25" x14ac:dyDescent="0.3">
      <c r="A3688">
        <v>7</v>
      </c>
      <c r="B3688">
        <v>32</v>
      </c>
      <c r="C3688">
        <v>3.2000000000000001E-2</v>
      </c>
      <c r="D3688">
        <v>0</v>
      </c>
      <c r="E3688">
        <v>0</v>
      </c>
      <c r="F3688">
        <v>31.979457034302648</v>
      </c>
      <c r="G3688">
        <v>3.2032160470149708E-2</v>
      </c>
      <c r="H3688">
        <v>-4488555.2537646387</v>
      </c>
      <c r="I3688">
        <v>31.979057466347925</v>
      </c>
      <c r="J3688">
        <v>3.2031281205687989E-2</v>
      </c>
      <c r="K3688">
        <v>0</v>
      </c>
      <c r="L3688">
        <v>-4488580.6753347032</v>
      </c>
      <c r="M3688">
        <f>table2[[#This Row],[E_coverage]]/table2[[#This Row],[sample_coverage]]</f>
        <v>0.99935803232195775</v>
      </c>
      <c r="N3688">
        <f>table2[[#This Row],[EP_coverage]]/table2[[#This Row],[sample_coverage]]</f>
        <v>0.99934554582337265</v>
      </c>
      <c r="O3688" t="b">
        <f>IF(ABS(table2[[#This Row],[EP_coverage_ratio]] - 1) &lt;= ABS(table2[[#This Row],[E_coverage_ratio]] - 1),TRUE,FALSE)</f>
        <v>0</v>
      </c>
      <c r="P3688" s="1">
        <f>(table2[[#This Row],[E_err]] + 1)/(table2[[#This Row],[sample_err]] + 1)</f>
        <v>1.0000311632462691</v>
      </c>
      <c r="Q3688" s="1">
        <f>(table2[[#This Row],[EP_err]] + 1 )/(table2[[#This Row],[sample_err]] + 1)</f>
        <v>1.0000303112458218</v>
      </c>
      <c r="R3688" s="1">
        <f>(table2[[#This Row],[EP_gamma]] + 1)/(table2[[#This Row],[expected_gamma]] + 1)</f>
        <v>1</v>
      </c>
      <c r="S3688" s="1">
        <v>0</v>
      </c>
      <c r="T3688" s="1">
        <f>(table2[[#This Row],[EP_polymorphism]]+0.1)/(table2[[#This Row],[sample_polymorph]]+0.1)</f>
        <v>1</v>
      </c>
      <c r="U3688" s="1">
        <f>(1-ABS(1 - table2[[#This Row],[E_coverage_ratio]]))*100</f>
        <v>99.935803232195781</v>
      </c>
      <c r="V3688" s="1">
        <f>(1-ABS(1 - table2[[#This Row],[E_error_ratio]]))*100</f>
        <v>99.996883675373098</v>
      </c>
      <c r="W3688" s="1">
        <f>(1-ABS(1 - table2[[#This Row],[EP_coverage_ratio]]))*100</f>
        <v>99.93455458233727</v>
      </c>
      <c r="X3688" s="1">
        <f>(1-ABS(1 - table2[[#This Row],[EP_error_ratio]]))*100</f>
        <v>99.996968875417821</v>
      </c>
      <c r="Y3688" s="1">
        <f>(1-ABS(1 - table2[[#This Row],[EP_polymorphism_ratio]]))*100</f>
        <v>100</v>
      </c>
    </row>
    <row r="3689" spans="1:25" x14ac:dyDescent="0.3">
      <c r="A3689">
        <v>8</v>
      </c>
      <c r="B3689">
        <v>32</v>
      </c>
      <c r="C3689">
        <v>3.2000000000000001E-2</v>
      </c>
      <c r="D3689">
        <v>0</v>
      </c>
      <c r="E3689">
        <v>0</v>
      </c>
      <c r="F3689">
        <v>32.019695586153851</v>
      </c>
      <c r="G3689">
        <v>3.1984893969123254E-2</v>
      </c>
      <c r="H3689">
        <v>-4488299.5524078328</v>
      </c>
      <c r="I3689">
        <v>32.019668040319331</v>
      </c>
      <c r="J3689">
        <v>3.198525400914453E-2</v>
      </c>
      <c r="K3689">
        <v>0</v>
      </c>
      <c r="L3689">
        <v>-4488267.2488272944</v>
      </c>
      <c r="M3689">
        <f>table2[[#This Row],[E_coverage]]/table2[[#This Row],[sample_coverage]]</f>
        <v>1.0006154870673079</v>
      </c>
      <c r="N3689">
        <f>table2[[#This Row],[EP_coverage]]/table2[[#This Row],[sample_coverage]]</f>
        <v>1.0006146262599791</v>
      </c>
      <c r="O3689" t="b">
        <f>IF(ABS(table2[[#This Row],[EP_coverage_ratio]] - 1) &lt;= ABS(table2[[#This Row],[E_coverage_ratio]] - 1),TRUE,FALSE)</f>
        <v>1</v>
      </c>
      <c r="P3689" s="1">
        <f>(table2[[#This Row],[E_err]] + 1)/(table2[[#This Row],[sample_err]] + 1)</f>
        <v>0.99998536237318136</v>
      </c>
      <c r="Q3689" s="1">
        <f>(table2[[#This Row],[EP_err]] + 1 )/(table2[[#This Row],[sample_err]] + 1)</f>
        <v>0.99998571124917102</v>
      </c>
      <c r="R3689" s="1">
        <f>(table2[[#This Row],[EP_gamma]] + 1)/(table2[[#This Row],[expected_gamma]] + 1)</f>
        <v>1</v>
      </c>
      <c r="S3689" s="1">
        <v>0</v>
      </c>
      <c r="T3689" s="1">
        <f>(table2[[#This Row],[EP_polymorphism]]+0.1)/(table2[[#This Row],[sample_polymorph]]+0.1)</f>
        <v>1</v>
      </c>
      <c r="U3689" s="1">
        <f>(1-ABS(1 - table2[[#This Row],[E_coverage_ratio]]))*100</f>
        <v>99.93845129326921</v>
      </c>
      <c r="V3689" s="1">
        <f>(1-ABS(1 - table2[[#This Row],[E_error_ratio]]))*100</f>
        <v>99.998536237318135</v>
      </c>
      <c r="W3689" s="1">
        <f>(1-ABS(1 - table2[[#This Row],[EP_coverage_ratio]]))*100</f>
        <v>99.938537374002095</v>
      </c>
      <c r="X3689" s="1">
        <f>(1-ABS(1 - table2[[#This Row],[EP_error_ratio]]))*100</f>
        <v>99.998571124917106</v>
      </c>
      <c r="Y3689" s="1">
        <f>(1-ABS(1 - table2[[#This Row],[EP_polymorphism_ratio]]))*100</f>
        <v>100</v>
      </c>
    </row>
    <row r="3690" spans="1:25" x14ac:dyDescent="0.3">
      <c r="A3690">
        <v>9</v>
      </c>
      <c r="B3690">
        <v>32</v>
      </c>
      <c r="C3690">
        <v>3.2000000000000001E-2</v>
      </c>
      <c r="D3690">
        <v>0</v>
      </c>
      <c r="E3690">
        <v>0</v>
      </c>
      <c r="F3690">
        <v>32.011803408711231</v>
      </c>
      <c r="G3690">
        <v>3.199144135093613E-2</v>
      </c>
      <c r="H3690">
        <v>-4488784.5915777935</v>
      </c>
      <c r="I3690">
        <v>32.012936863228504</v>
      </c>
      <c r="J3690">
        <v>3.1991004712129976E-2</v>
      </c>
      <c r="K3690">
        <v>1.0029479499612684E-4</v>
      </c>
      <c r="L3690">
        <v>-4488784.5902542928</v>
      </c>
      <c r="M3690">
        <f>table2[[#This Row],[E_coverage]]/table2[[#This Row],[sample_coverage]]</f>
        <v>1.000368856522226</v>
      </c>
      <c r="N3690">
        <f>table2[[#This Row],[EP_coverage]]/table2[[#This Row],[sample_coverage]]</f>
        <v>1.0004042769758907</v>
      </c>
      <c r="O3690" t="b">
        <f>IF(ABS(table2[[#This Row],[EP_coverage_ratio]] - 1) &lt;= ABS(table2[[#This Row],[E_coverage_ratio]] - 1),TRUE,FALSE)</f>
        <v>0</v>
      </c>
      <c r="P3690" s="1">
        <f>(table2[[#This Row],[E_err]] + 1)/(table2[[#This Row],[sample_err]] + 1)</f>
        <v>0.99999170673540316</v>
      </c>
      <c r="Q3690" s="1">
        <f>(table2[[#This Row],[EP_err]] + 1 )/(table2[[#This Row],[sample_err]] + 1)</f>
        <v>0.99999128363578471</v>
      </c>
      <c r="R3690" s="1">
        <f>(table2[[#This Row],[EP_gamma]] + 1)/(table2[[#This Row],[expected_gamma]] + 1)</f>
        <v>1.0001002947949962</v>
      </c>
      <c r="S3690" s="1">
        <v>4.3425637732408203E-6</v>
      </c>
      <c r="T3690" s="1">
        <f>(table2[[#This Row],[EP_polymorphism]]+0.1)/(table2[[#This Row],[sample_polymorph]]+0.1)</f>
        <v>1.0000434256377324</v>
      </c>
      <c r="U3690" s="1">
        <f>(1-ABS(1 - table2[[#This Row],[E_coverage_ratio]]))*100</f>
        <v>99.963114347777406</v>
      </c>
      <c r="V3690" s="1">
        <f>(1-ABS(1 - table2[[#This Row],[E_error_ratio]]))*100</f>
        <v>99.99917067354032</v>
      </c>
      <c r="W3690" s="1">
        <f>(1-ABS(1 - table2[[#This Row],[EP_coverage_ratio]]))*100</f>
        <v>99.959572302410919</v>
      </c>
      <c r="X3690" s="1">
        <f>(1-ABS(1 - table2[[#This Row],[EP_error_ratio]]))*100</f>
        <v>99.999128363578478</v>
      </c>
      <c r="Y3690" s="1">
        <f>(1-ABS(1 - table2[[#This Row],[EP_polymorphism_ratio]]))*100</f>
        <v>99.995657436226765</v>
      </c>
    </row>
    <row r="3691" spans="1:25" x14ac:dyDescent="0.3">
      <c r="A3691">
        <v>10</v>
      </c>
      <c r="B3691">
        <v>32</v>
      </c>
      <c r="C3691">
        <v>3.2000000000000001E-2</v>
      </c>
      <c r="D3691">
        <v>0</v>
      </c>
      <c r="E3691">
        <v>0</v>
      </c>
      <c r="F3691">
        <v>31.949868139619504</v>
      </c>
      <c r="G3691">
        <v>3.2047355087622159E-2</v>
      </c>
      <c r="H3691">
        <v>-4489719.3966488568</v>
      </c>
      <c r="I3691">
        <v>31.948937869815225</v>
      </c>
      <c r="J3691">
        <v>3.2046814974945249E-2</v>
      </c>
      <c r="K3691">
        <v>0</v>
      </c>
      <c r="L3691">
        <v>-4489696.5001325896</v>
      </c>
      <c r="M3691">
        <f>table2[[#This Row],[E_coverage]]/table2[[#This Row],[sample_coverage]]</f>
        <v>0.9984333793631095</v>
      </c>
      <c r="N3691">
        <f>table2[[#This Row],[EP_coverage]]/table2[[#This Row],[sample_coverage]]</f>
        <v>0.99840430843172578</v>
      </c>
      <c r="O3691" t="b">
        <f>IF(ABS(table2[[#This Row],[EP_coverage_ratio]] - 1) &lt;= ABS(table2[[#This Row],[E_coverage_ratio]] - 1),TRUE,FALSE)</f>
        <v>0</v>
      </c>
      <c r="P3691" s="1">
        <f>(table2[[#This Row],[E_err]] + 1)/(table2[[#This Row],[sample_err]] + 1)</f>
        <v>1.0000458867128121</v>
      </c>
      <c r="Q3691" s="1">
        <f>(table2[[#This Row],[EP_err]] + 1 )/(table2[[#This Row],[sample_err]] + 1)</f>
        <v>1.0000453633478152</v>
      </c>
      <c r="R3691" s="1">
        <f>(table2[[#This Row],[EP_gamma]] + 1)/(table2[[#This Row],[expected_gamma]] + 1)</f>
        <v>1</v>
      </c>
      <c r="S3691" s="1">
        <v>0</v>
      </c>
      <c r="T3691" s="1">
        <f>(table2[[#This Row],[EP_polymorphism]]+0.1)/(table2[[#This Row],[sample_polymorph]]+0.1)</f>
        <v>1</v>
      </c>
      <c r="U3691" s="1">
        <f>(1-ABS(1 - table2[[#This Row],[E_coverage_ratio]]))*100</f>
        <v>99.843337936310945</v>
      </c>
      <c r="V3691" s="1">
        <f>(1-ABS(1 - table2[[#This Row],[E_error_ratio]]))*100</f>
        <v>99.995411328718788</v>
      </c>
      <c r="W3691" s="1">
        <f>(1-ABS(1 - table2[[#This Row],[EP_coverage_ratio]]))*100</f>
        <v>99.840430843172584</v>
      </c>
      <c r="X3691" s="1">
        <f>(1-ABS(1 - table2[[#This Row],[EP_error_ratio]]))*100</f>
        <v>99.99546366521848</v>
      </c>
      <c r="Y3691" s="1">
        <f>(1-ABS(1 - table2[[#This Row],[EP_polymorphism_ratio]]))*100</f>
        <v>100</v>
      </c>
    </row>
    <row r="3692" spans="1:25" x14ac:dyDescent="0.3">
      <c r="A3692">
        <v>1</v>
      </c>
      <c r="B3692">
        <v>32</v>
      </c>
      <c r="C3692">
        <v>3.2000000000000001E-2</v>
      </c>
      <c r="D3692">
        <v>1E-3</v>
      </c>
      <c r="E3692">
        <v>2.8852727193271168E-2</v>
      </c>
      <c r="F3692">
        <v>31.718891212522681</v>
      </c>
      <c r="G3692">
        <v>3.213883544514911E-2</v>
      </c>
      <c r="H3692">
        <v>-4508108.8439250914</v>
      </c>
      <c r="I3692">
        <v>31.998842795393923</v>
      </c>
      <c r="J3692">
        <v>3.2015592425447825E-2</v>
      </c>
      <c r="K3692">
        <v>2.5676227884452941E-2</v>
      </c>
      <c r="L3692">
        <v>-4507998.0498823402</v>
      </c>
      <c r="M3692">
        <f>table2[[#This Row],[E_coverage]]/table2[[#This Row],[sample_coverage]]</f>
        <v>0.99121535039133379</v>
      </c>
      <c r="N3692">
        <f>table2[[#This Row],[EP_coverage]]/table2[[#This Row],[sample_coverage]]</f>
        <v>0.99996383735606009</v>
      </c>
      <c r="O3692" t="b">
        <f>IF(ABS(table2[[#This Row],[EP_coverage_ratio]] - 1) &lt;= ABS(table2[[#This Row],[E_coverage_ratio]] - 1),TRUE,FALSE)</f>
        <v>1</v>
      </c>
      <c r="P3692" s="1">
        <f>(table2[[#This Row],[E_err]] + 1)/(table2[[#This Row],[sample_err]] + 1)</f>
        <v>1.0001345304701057</v>
      </c>
      <c r="Q3692" s="1">
        <f>(table2[[#This Row],[EP_err]] + 1 )/(table2[[#This Row],[sample_err]] + 1)</f>
        <v>1.0000151089393874</v>
      </c>
      <c r="R3692" s="1">
        <f>(table2[[#This Row],[EP_gamma]] + 1)/(table2[[#This Row],[expected_gamma]] + 1)</f>
        <v>0.99691258114513248</v>
      </c>
      <c r="S3692" s="1">
        <v>1.12667461444426E-3</v>
      </c>
      <c r="T3692" s="1">
        <f>(table2[[#This Row],[EP_polymorphism]]+0.1)/(table2[[#This Row],[sample_polymorph]]+0.1)</f>
        <v>1.0012542041034085</v>
      </c>
      <c r="U3692" s="1">
        <f>(1-ABS(1 - table2[[#This Row],[E_coverage_ratio]]))*100</f>
        <v>99.121535039133377</v>
      </c>
      <c r="V3692" s="1">
        <f>(1-ABS(1 - table2[[#This Row],[E_error_ratio]]))*100</f>
        <v>99.986546952989428</v>
      </c>
      <c r="W3692" s="1">
        <f>(1-ABS(1 - table2[[#This Row],[EP_coverage_ratio]]))*100</f>
        <v>99.996383735606003</v>
      </c>
      <c r="X3692" s="1">
        <f>(1-ABS(1 - table2[[#This Row],[EP_error_ratio]]))*100</f>
        <v>99.998489106061257</v>
      </c>
      <c r="Y3692" s="1">
        <f>(1-ABS(1 - table2[[#This Row],[EP_polymorphism_ratio]]))*100</f>
        <v>99.874579589659149</v>
      </c>
    </row>
    <row r="3693" spans="1:25" x14ac:dyDescent="0.3">
      <c r="A3693">
        <v>2</v>
      </c>
      <c r="B3693">
        <v>32</v>
      </c>
      <c r="C3693">
        <v>3.2000000000000001E-2</v>
      </c>
      <c r="D3693">
        <v>1E-3</v>
      </c>
      <c r="E3693">
        <v>2.8926935016608493E-2</v>
      </c>
      <c r="F3693">
        <v>31.728659974033512</v>
      </c>
      <c r="G3693">
        <v>3.2118433215720318E-2</v>
      </c>
      <c r="H3693">
        <v>-4508025.1621010322</v>
      </c>
      <c r="I3693">
        <v>32.011081190745074</v>
      </c>
      <c r="J3693">
        <v>3.1993171729167769E-2</v>
      </c>
      <c r="K3693">
        <v>2.5881605530051397E-2</v>
      </c>
      <c r="L3693">
        <v>-4507966.2556361137</v>
      </c>
      <c r="M3693">
        <f>table2[[#This Row],[E_coverage]]/table2[[#This Row],[sample_coverage]]</f>
        <v>0.99152062418854725</v>
      </c>
      <c r="N3693">
        <f>table2[[#This Row],[EP_coverage]]/table2[[#This Row],[sample_coverage]]</f>
        <v>1.0003462872107836</v>
      </c>
      <c r="O3693" t="b">
        <f>IF(ABS(table2[[#This Row],[EP_coverage_ratio]] - 1) &lt;= ABS(table2[[#This Row],[E_coverage_ratio]] - 1),TRUE,FALSE)</f>
        <v>1</v>
      </c>
      <c r="P3693" s="1">
        <f>(table2[[#This Row],[E_err]] + 1)/(table2[[#This Row],[sample_err]] + 1)</f>
        <v>1.0001147608679459</v>
      </c>
      <c r="Q3693" s="1">
        <f>(table2[[#This Row],[EP_err]] + 1 )/(table2[[#This Row],[sample_err]] + 1)</f>
        <v>0.99999338345849587</v>
      </c>
      <c r="R3693" s="1">
        <f>(table2[[#This Row],[EP_gamma]] + 1)/(table2[[#This Row],[expected_gamma]] + 1)</f>
        <v>0.99704028596888861</v>
      </c>
      <c r="S3693" s="1">
        <v>1.1358241481261801E-3</v>
      </c>
      <c r="T3693" s="1">
        <f>(table2[[#This Row],[EP_polymorphism]]+0.1)/(table2[[#This Row],[sample_polymorph]]+0.1)</f>
        <v>1.0013447935458037</v>
      </c>
      <c r="U3693" s="1">
        <f>(1-ABS(1 - table2[[#This Row],[E_coverage_ratio]]))*100</f>
        <v>99.152062418854726</v>
      </c>
      <c r="V3693" s="1">
        <f>(1-ABS(1 - table2[[#This Row],[E_error_ratio]]))*100</f>
        <v>99.988523913205412</v>
      </c>
      <c r="W3693" s="1">
        <f>(1-ABS(1 - table2[[#This Row],[EP_coverage_ratio]]))*100</f>
        <v>99.965371278921651</v>
      </c>
      <c r="X3693" s="1">
        <f>(1-ABS(1 - table2[[#This Row],[EP_error_ratio]]))*100</f>
        <v>99.99933834584958</v>
      </c>
      <c r="Y3693" s="1">
        <f>(1-ABS(1 - table2[[#This Row],[EP_polymorphism_ratio]]))*100</f>
        <v>99.865520645419622</v>
      </c>
    </row>
    <row r="3694" spans="1:25" x14ac:dyDescent="0.3">
      <c r="A3694">
        <v>3</v>
      </c>
      <c r="B3694">
        <v>32</v>
      </c>
      <c r="C3694">
        <v>3.2000000000000001E-2</v>
      </c>
      <c r="D3694">
        <v>1E-3</v>
      </c>
      <c r="E3694">
        <v>2.8597211048026004E-2</v>
      </c>
      <c r="F3694">
        <v>31.759960644281556</v>
      </c>
      <c r="G3694">
        <v>3.2118299891901438E-2</v>
      </c>
      <c r="H3694">
        <v>-4506869.4949688679</v>
      </c>
      <c r="I3694">
        <v>32.047773489133682</v>
      </c>
      <c r="J3694">
        <v>3.1990262099514402E-2</v>
      </c>
      <c r="K3694">
        <v>2.6387191244303058E-2</v>
      </c>
      <c r="L3694">
        <v>-4506783.8902430786</v>
      </c>
      <c r="M3694">
        <f>table2[[#This Row],[E_coverage]]/table2[[#This Row],[sample_coverage]]</f>
        <v>0.99249877013379861</v>
      </c>
      <c r="N3694">
        <f>table2[[#This Row],[EP_coverage]]/table2[[#This Row],[sample_coverage]]</f>
        <v>1.0014929215354276</v>
      </c>
      <c r="O3694" t="b">
        <f>IF(ABS(table2[[#This Row],[EP_coverage_ratio]] - 1) &lt;= ABS(table2[[#This Row],[E_coverage_ratio]] - 1),TRUE,FALSE)</f>
        <v>1</v>
      </c>
      <c r="P3694" s="1">
        <f>(table2[[#This Row],[E_err]] + 1)/(table2[[#This Row],[sample_err]] + 1)</f>
        <v>1.000114631678199</v>
      </c>
      <c r="Q3694" s="1">
        <f>(table2[[#This Row],[EP_err]] + 1 )/(table2[[#This Row],[sample_err]] + 1)</f>
        <v>0.99999056404991715</v>
      </c>
      <c r="R3694" s="1">
        <f>(table2[[#This Row],[EP_gamma]] + 1)/(table2[[#This Row],[expected_gamma]] + 1)</f>
        <v>0.99785142349212563</v>
      </c>
      <c r="S3694" s="1">
        <v>1.1584443538129501E-3</v>
      </c>
      <c r="T3694" s="1">
        <f>(table2[[#This Row],[EP_polymorphism]]+0.1)/(table2[[#This Row],[sample_polymorph]]+0.1)</f>
        <v>1.0015687559783459</v>
      </c>
      <c r="U3694" s="1">
        <f>(1-ABS(1 - table2[[#This Row],[E_coverage_ratio]]))*100</f>
        <v>99.249877013379859</v>
      </c>
      <c r="V3694" s="1">
        <f>(1-ABS(1 - table2[[#This Row],[E_error_ratio]]))*100</f>
        <v>99.988536832180102</v>
      </c>
      <c r="W3694" s="1">
        <f>(1-ABS(1 - table2[[#This Row],[EP_coverage_ratio]]))*100</f>
        <v>99.85070784645724</v>
      </c>
      <c r="X3694" s="1">
        <f>(1-ABS(1 - table2[[#This Row],[EP_error_ratio]]))*100</f>
        <v>99.99905640499172</v>
      </c>
      <c r="Y3694" s="1">
        <f>(1-ABS(1 - table2[[#This Row],[EP_polymorphism_ratio]]))*100</f>
        <v>99.843124402165401</v>
      </c>
    </row>
    <row r="3695" spans="1:25" x14ac:dyDescent="0.3">
      <c r="A3695">
        <v>4</v>
      </c>
      <c r="B3695">
        <v>32</v>
      </c>
      <c r="C3695">
        <v>3.2000000000000001E-2</v>
      </c>
      <c r="D3695">
        <v>1E-3</v>
      </c>
      <c r="E3695">
        <v>2.8768290591871568E-2</v>
      </c>
      <c r="F3695">
        <v>31.764238127408291</v>
      </c>
      <c r="G3695">
        <v>3.2086062739888038E-2</v>
      </c>
      <c r="H3695">
        <v>-4506310.8357997844</v>
      </c>
      <c r="I3695">
        <v>32.025093140625728</v>
      </c>
      <c r="J3695">
        <v>3.1970642194369493E-2</v>
      </c>
      <c r="K3695">
        <v>2.3886051086672352E-2</v>
      </c>
      <c r="L3695">
        <v>-4506239.245917161</v>
      </c>
      <c r="M3695">
        <f>table2[[#This Row],[E_coverage]]/table2[[#This Row],[sample_coverage]]</f>
        <v>0.99263244148150909</v>
      </c>
      <c r="N3695">
        <f>table2[[#This Row],[EP_coverage]]/table2[[#This Row],[sample_coverage]]</f>
        <v>1.000784160644554</v>
      </c>
      <c r="O3695" t="b">
        <f>IF(ABS(table2[[#This Row],[EP_coverage_ratio]] - 1) &lt;= ABS(table2[[#This Row],[E_coverage_ratio]] - 1),TRUE,FALSE)</f>
        <v>1</v>
      </c>
      <c r="P3695" s="1">
        <f>(table2[[#This Row],[E_err]] + 1)/(table2[[#This Row],[sample_err]] + 1)</f>
        <v>1.0000833941277985</v>
      </c>
      <c r="Q3695" s="1">
        <f>(table2[[#This Row],[EP_err]] + 1 )/(table2[[#This Row],[sample_err]] + 1)</f>
        <v>0.99997155251392389</v>
      </c>
      <c r="R3695" s="1">
        <f>(table2[[#This Row],[EP_gamma]] + 1)/(table2[[#This Row],[expected_gamma]] + 1)</f>
        <v>0.99525428655816128</v>
      </c>
      <c r="S3695" s="1">
        <v>1.0472297710720699E-3</v>
      </c>
      <c r="T3695" s="1">
        <f>(table2[[#This Row],[EP_polymorphism]]+0.1)/(table2[[#This Row],[sample_polymorph]]+0.1)</f>
        <v>1.0004676214957631</v>
      </c>
      <c r="U3695" s="1">
        <f>(1-ABS(1 - table2[[#This Row],[E_coverage_ratio]]))*100</f>
        <v>99.263244148150903</v>
      </c>
      <c r="V3695" s="1">
        <f>(1-ABS(1 - table2[[#This Row],[E_error_ratio]]))*100</f>
        <v>99.991660587220153</v>
      </c>
      <c r="W3695" s="1">
        <f>(1-ABS(1 - table2[[#This Row],[EP_coverage_ratio]]))*100</f>
        <v>99.921583935544604</v>
      </c>
      <c r="X3695" s="1">
        <f>(1-ABS(1 - table2[[#This Row],[EP_error_ratio]]))*100</f>
        <v>99.997155251392385</v>
      </c>
      <c r="Y3695" s="1">
        <f>(1-ABS(1 - table2[[#This Row],[EP_polymorphism_ratio]]))*100</f>
        <v>99.95323785042369</v>
      </c>
    </row>
    <row r="3696" spans="1:25" x14ac:dyDescent="0.3">
      <c r="A3696">
        <v>5</v>
      </c>
      <c r="B3696">
        <v>32</v>
      </c>
      <c r="C3696">
        <v>3.2000000000000001E-2</v>
      </c>
      <c r="D3696">
        <v>1E-3</v>
      </c>
      <c r="E3696">
        <v>2.874811833165157E-2</v>
      </c>
      <c r="F3696">
        <v>31.724644376892584</v>
      </c>
      <c r="G3696">
        <v>3.2133535116645323E-2</v>
      </c>
      <c r="H3696">
        <v>-4507087.3117661066</v>
      </c>
      <c r="I3696">
        <v>31.980941485920031</v>
      </c>
      <c r="J3696">
        <v>3.2019870141260662E-2</v>
      </c>
      <c r="K3696">
        <v>2.3521499314925604E-2</v>
      </c>
      <c r="L3696">
        <v>-4507027.1084599197</v>
      </c>
      <c r="M3696">
        <f>table2[[#This Row],[E_coverage]]/table2[[#This Row],[sample_coverage]]</f>
        <v>0.99139513677789326</v>
      </c>
      <c r="N3696">
        <f>table2[[#This Row],[EP_coverage]]/table2[[#This Row],[sample_coverage]]</f>
        <v>0.99940442143500097</v>
      </c>
      <c r="O3696" t="b">
        <f>IF(ABS(table2[[#This Row],[EP_coverage_ratio]] - 1) &lt;= ABS(table2[[#This Row],[E_coverage_ratio]] - 1),TRUE,FALSE)</f>
        <v>1</v>
      </c>
      <c r="P3696" s="1">
        <f>(table2[[#This Row],[E_err]] + 1)/(table2[[#This Row],[sample_err]] + 1)</f>
        <v>1.0001293944928735</v>
      </c>
      <c r="Q3696" s="1">
        <f>(table2[[#This Row],[EP_err]] + 1 )/(table2[[#This Row],[sample_err]] + 1)</f>
        <v>1.0000192540128494</v>
      </c>
      <c r="R3696" s="1">
        <f>(table2[[#This Row],[EP_gamma]] + 1)/(table2[[#This Row],[expected_gamma]] + 1)</f>
        <v>0.99491943759255452</v>
      </c>
      <c r="S3696" s="1">
        <v>1.03100492829788E-3</v>
      </c>
      <c r="T3696" s="1">
        <f>(table2[[#This Row],[EP_polymorphism]]+0.1)/(table2[[#This Row],[sample_polymorph]]+0.1)</f>
        <v>1.0003069794880979</v>
      </c>
      <c r="U3696" s="1">
        <f>(1-ABS(1 - table2[[#This Row],[E_coverage_ratio]]))*100</f>
        <v>99.139513677789324</v>
      </c>
      <c r="V3696" s="1">
        <f>(1-ABS(1 - table2[[#This Row],[E_error_ratio]]))*100</f>
        <v>99.987060550712641</v>
      </c>
      <c r="W3696" s="1">
        <f>(1-ABS(1 - table2[[#This Row],[EP_coverage_ratio]]))*100</f>
        <v>99.940442143500093</v>
      </c>
      <c r="X3696" s="1">
        <f>(1-ABS(1 - table2[[#This Row],[EP_error_ratio]]))*100</f>
        <v>99.998074598715064</v>
      </c>
      <c r="Y3696" s="1">
        <f>(1-ABS(1 - table2[[#This Row],[EP_polymorphism_ratio]]))*100</f>
        <v>99.969302051190212</v>
      </c>
    </row>
    <row r="3697" spans="1:25" x14ac:dyDescent="0.3">
      <c r="A3697">
        <v>6</v>
      </c>
      <c r="B3697">
        <v>32</v>
      </c>
      <c r="C3697">
        <v>3.2000000000000001E-2</v>
      </c>
      <c r="D3697">
        <v>1E-3</v>
      </c>
      <c r="E3697">
        <v>2.8582965138758899E-2</v>
      </c>
      <c r="F3697">
        <v>31.709714889422997</v>
      </c>
      <c r="G3697">
        <v>3.2083507337246214E-2</v>
      </c>
      <c r="H3697">
        <v>-4506660.4878379358</v>
      </c>
      <c r="I3697">
        <v>31.907774244317061</v>
      </c>
      <c r="J3697">
        <v>3.1995476425592806E-2</v>
      </c>
      <c r="K3697">
        <v>1.8240256519276216E-2</v>
      </c>
      <c r="L3697">
        <v>-4506637.7594073676</v>
      </c>
      <c r="M3697">
        <f>table2[[#This Row],[E_coverage]]/table2[[#This Row],[sample_coverage]]</f>
        <v>0.99092859029446867</v>
      </c>
      <c r="N3697">
        <f>table2[[#This Row],[EP_coverage]]/table2[[#This Row],[sample_coverage]]</f>
        <v>0.99711794513490815</v>
      </c>
      <c r="O3697" t="b">
        <f>IF(ABS(table2[[#This Row],[EP_coverage_ratio]] - 1) &lt;= ABS(table2[[#This Row],[E_coverage_ratio]] - 1),TRUE,FALSE)</f>
        <v>1</v>
      </c>
      <c r="P3697" s="1">
        <f>(table2[[#This Row],[E_err]] + 1)/(table2[[#This Row],[sample_err]] + 1)</f>
        <v>1.0000809179624479</v>
      </c>
      <c r="Q3697" s="1">
        <f>(table2[[#This Row],[EP_err]] + 1 )/(table2[[#This Row],[sample_err]] + 1)</f>
        <v>0.99999561669146586</v>
      </c>
      <c r="R3697" s="1">
        <f>(table2[[#This Row],[EP_gamma]] + 1)/(table2[[#This Row],[expected_gamma]] + 1)</f>
        <v>0.98994470162347359</v>
      </c>
      <c r="S3697" s="1">
        <v>7.9737118630984695E-4</v>
      </c>
      <c r="T3697" s="1">
        <f>(table2[[#This Row],[EP_polymorphism]]+0.1)/(table2[[#This Row],[sample_polymorph]]+0.1)</f>
        <v>0.99799377412187962</v>
      </c>
      <c r="U3697" s="1">
        <f>(1-ABS(1 - table2[[#This Row],[E_coverage_ratio]]))*100</f>
        <v>99.092859029446871</v>
      </c>
      <c r="V3697" s="1">
        <f>(1-ABS(1 - table2[[#This Row],[E_error_ratio]]))*100</f>
        <v>99.991908203755202</v>
      </c>
      <c r="W3697" s="1">
        <f>(1-ABS(1 - table2[[#This Row],[EP_coverage_ratio]]))*100</f>
        <v>99.711794513490815</v>
      </c>
      <c r="X3697" s="1">
        <f>(1-ABS(1 - table2[[#This Row],[EP_error_ratio]]))*100</f>
        <v>99.999561669146587</v>
      </c>
      <c r="Y3697" s="1">
        <f>(1-ABS(1 - table2[[#This Row],[EP_polymorphism_ratio]]))*100</f>
        <v>99.799377412187965</v>
      </c>
    </row>
    <row r="3698" spans="1:25" x14ac:dyDescent="0.3">
      <c r="A3698">
        <v>7</v>
      </c>
      <c r="B3698">
        <v>32</v>
      </c>
      <c r="C3698">
        <v>3.2000000000000001E-2</v>
      </c>
      <c r="D3698">
        <v>1E-3</v>
      </c>
      <c r="E3698">
        <v>2.8716411228324183E-2</v>
      </c>
      <c r="F3698">
        <v>31.738618119934586</v>
      </c>
      <c r="G3698">
        <v>3.20383316243412E-2</v>
      </c>
      <c r="H3698">
        <v>-4508473.2578280009</v>
      </c>
      <c r="I3698">
        <v>32.00791074752162</v>
      </c>
      <c r="J3698">
        <v>3.1919323042223058E-2</v>
      </c>
      <c r="K3698">
        <v>2.4663289422614216E-2</v>
      </c>
      <c r="L3698">
        <v>-4508398.7727032527</v>
      </c>
      <c r="M3698">
        <f>table2[[#This Row],[E_coverage]]/table2[[#This Row],[sample_coverage]]</f>
        <v>0.9918318162479558</v>
      </c>
      <c r="N3698">
        <f>table2[[#This Row],[EP_coverage]]/table2[[#This Row],[sample_coverage]]</f>
        <v>1.0002472108600506</v>
      </c>
      <c r="O3698" t="b">
        <f>IF(ABS(table2[[#This Row],[EP_coverage_ratio]] - 1) &lt;= ABS(table2[[#This Row],[E_coverage_ratio]] - 1),TRUE,FALSE)</f>
        <v>1</v>
      </c>
      <c r="P3698" s="1">
        <f>(table2[[#This Row],[E_err]] + 1)/(table2[[#This Row],[sample_err]] + 1)</f>
        <v>1.0000371430468422</v>
      </c>
      <c r="Q3698" s="1">
        <f>(table2[[#This Row],[EP_err]] + 1 )/(table2[[#This Row],[sample_err]] + 1)</f>
        <v>0.9999218246533168</v>
      </c>
      <c r="R3698" s="1">
        <f>(table2[[#This Row],[EP_gamma]] + 1)/(table2[[#This Row],[expected_gamma]] + 1)</f>
        <v>0.99606002027237961</v>
      </c>
      <c r="S3698" s="1">
        <v>1.0815473918543901E-3</v>
      </c>
      <c r="T3698" s="1">
        <f>(table2[[#This Row],[EP_polymorphism]]+0.1)/(table2[[#This Row],[sample_polymorph]]+0.1)</f>
        <v>1.0008073999193503</v>
      </c>
      <c r="U3698" s="1">
        <f>(1-ABS(1 - table2[[#This Row],[E_coverage_ratio]]))*100</f>
        <v>99.18318162479558</v>
      </c>
      <c r="V3698" s="1">
        <f>(1-ABS(1 - table2[[#This Row],[E_error_ratio]]))*100</f>
        <v>99.996285695315777</v>
      </c>
      <c r="W3698" s="1">
        <f>(1-ABS(1 - table2[[#This Row],[EP_coverage_ratio]]))*100</f>
        <v>99.975278913994941</v>
      </c>
      <c r="X3698" s="1">
        <f>(1-ABS(1 - table2[[#This Row],[EP_error_ratio]]))*100</f>
        <v>99.99218246533168</v>
      </c>
      <c r="Y3698" s="1">
        <f>(1-ABS(1 - table2[[#This Row],[EP_polymorphism_ratio]]))*100</f>
        <v>99.919260008064967</v>
      </c>
    </row>
    <row r="3699" spans="1:25" x14ac:dyDescent="0.3">
      <c r="A3699">
        <v>8</v>
      </c>
      <c r="B3699">
        <v>32</v>
      </c>
      <c r="C3699">
        <v>3.2000000000000001E-2</v>
      </c>
      <c r="D3699">
        <v>1E-3</v>
      </c>
      <c r="E3699">
        <v>2.8820970043341127E-2</v>
      </c>
      <c r="F3699">
        <v>31.702536959289688</v>
      </c>
      <c r="G3699">
        <v>3.2110453585966453E-2</v>
      </c>
      <c r="H3699">
        <v>-4507572.3487381134</v>
      </c>
      <c r="I3699">
        <v>31.931931747191992</v>
      </c>
      <c r="J3699">
        <v>3.2008693241718775E-2</v>
      </c>
      <c r="K3699">
        <v>2.1118096586654728E-2</v>
      </c>
      <c r="L3699">
        <v>-4507493.3131856201</v>
      </c>
      <c r="M3699">
        <f>table2[[#This Row],[E_coverage]]/table2[[#This Row],[sample_coverage]]</f>
        <v>0.99070427997780275</v>
      </c>
      <c r="N3699">
        <f>table2[[#This Row],[EP_coverage]]/table2[[#This Row],[sample_coverage]]</f>
        <v>0.99787286709974976</v>
      </c>
      <c r="O3699" t="b">
        <f>IF(ABS(table2[[#This Row],[EP_coverage_ratio]] - 1) &lt;= ABS(table2[[#This Row],[E_coverage_ratio]] - 1),TRUE,FALSE)</f>
        <v>1</v>
      </c>
      <c r="P3699" s="1">
        <f>(table2[[#This Row],[E_err]] + 1)/(table2[[#This Row],[sample_err]] + 1)</f>
        <v>1.000107028668572</v>
      </c>
      <c r="Q3699" s="1">
        <f>(table2[[#This Row],[EP_err]] + 1 )/(table2[[#This Row],[sample_err]] + 1)</f>
        <v>1.000008423683836</v>
      </c>
      <c r="R3699" s="1">
        <f>(table2[[#This Row],[EP_gamma]] + 1)/(table2[[#This Row],[expected_gamma]] + 1)</f>
        <v>0.99251291169117406</v>
      </c>
      <c r="S3699" s="1">
        <v>9.2351302506610202E-4</v>
      </c>
      <c r="T3699" s="1">
        <f>(table2[[#This Row],[EP_polymorphism]]+0.1)/(table2[[#This Row],[sample_polymorph]]+0.1)</f>
        <v>0.9992427032184763</v>
      </c>
      <c r="U3699" s="1">
        <f>(1-ABS(1 - table2[[#This Row],[E_coverage_ratio]]))*100</f>
        <v>99.070427997780271</v>
      </c>
      <c r="V3699" s="1">
        <f>(1-ABS(1 - table2[[#This Row],[E_error_ratio]]))*100</f>
        <v>99.989297133142799</v>
      </c>
      <c r="W3699" s="1">
        <f>(1-ABS(1 - table2[[#This Row],[EP_coverage_ratio]]))*100</f>
        <v>99.787286709974978</v>
      </c>
      <c r="X3699" s="1">
        <f>(1-ABS(1 - table2[[#This Row],[EP_error_ratio]]))*100</f>
        <v>99.999157631616399</v>
      </c>
      <c r="Y3699" s="1">
        <f>(1-ABS(1 - table2[[#This Row],[EP_polymorphism_ratio]]))*100</f>
        <v>99.924270321847629</v>
      </c>
    </row>
    <row r="3700" spans="1:25" x14ac:dyDescent="0.3">
      <c r="A3700">
        <v>9</v>
      </c>
      <c r="B3700">
        <v>32</v>
      </c>
      <c r="C3700">
        <v>3.2000000000000001E-2</v>
      </c>
      <c r="D3700">
        <v>1E-3</v>
      </c>
      <c r="E3700">
        <v>2.8938140076270571E-2</v>
      </c>
      <c r="F3700">
        <v>31.711044284729738</v>
      </c>
      <c r="G3700">
        <v>3.2112597953658617E-2</v>
      </c>
      <c r="H3700">
        <v>-4507601.9369731313</v>
      </c>
      <c r="I3700">
        <v>31.952837225396337</v>
      </c>
      <c r="J3700">
        <v>3.2005566486569381E-2</v>
      </c>
      <c r="K3700">
        <v>2.2225082463845219E-2</v>
      </c>
      <c r="L3700">
        <v>-4507531.4277007943</v>
      </c>
      <c r="M3700">
        <f>table2[[#This Row],[E_coverage]]/table2[[#This Row],[sample_coverage]]</f>
        <v>0.99097013389780431</v>
      </c>
      <c r="N3700">
        <f>table2[[#This Row],[EP_coverage]]/table2[[#This Row],[sample_coverage]]</f>
        <v>0.99852616329363553</v>
      </c>
      <c r="O3700" t="b">
        <f>IF(ABS(table2[[#This Row],[EP_coverage_ratio]] - 1) &lt;= ABS(table2[[#This Row],[E_coverage_ratio]] - 1),TRUE,FALSE)</f>
        <v>1</v>
      </c>
      <c r="P3700" s="1">
        <f>(table2[[#This Row],[E_err]] + 1)/(table2[[#This Row],[sample_err]] + 1)</f>
        <v>1.0001091065442429</v>
      </c>
      <c r="Q3700" s="1">
        <f>(table2[[#This Row],[EP_err]] + 1 )/(table2[[#This Row],[sample_err]] + 1)</f>
        <v>1.0000053938823348</v>
      </c>
      <c r="R3700" s="1">
        <f>(table2[[#This Row],[EP_gamma]] + 1)/(table2[[#This Row],[expected_gamma]] + 1)</f>
        <v>0.99347574227161251</v>
      </c>
      <c r="S3700" s="1">
        <v>9.73440857389151E-4</v>
      </c>
      <c r="T3700" s="1">
        <f>(table2[[#This Row],[EP_polymorphism]]+0.1)/(table2[[#This Row],[sample_polymorph]]+0.1)</f>
        <v>0.99973703819197179</v>
      </c>
      <c r="U3700" s="1">
        <f>(1-ABS(1 - table2[[#This Row],[E_coverage_ratio]]))*100</f>
        <v>99.097013389780429</v>
      </c>
      <c r="V3700" s="1">
        <f>(1-ABS(1 - table2[[#This Row],[E_error_ratio]]))*100</f>
        <v>99.989089345575707</v>
      </c>
      <c r="W3700" s="1">
        <f>(1-ABS(1 - table2[[#This Row],[EP_coverage_ratio]]))*100</f>
        <v>99.852616329363556</v>
      </c>
      <c r="X3700" s="1">
        <f>(1-ABS(1 - table2[[#This Row],[EP_error_ratio]]))*100</f>
        <v>99.999460611766523</v>
      </c>
      <c r="Y3700" s="1">
        <f>(1-ABS(1 - table2[[#This Row],[EP_polymorphism_ratio]]))*100</f>
        <v>99.973703819197183</v>
      </c>
    </row>
    <row r="3701" spans="1:25" x14ac:dyDescent="0.3">
      <c r="A3701">
        <v>10</v>
      </c>
      <c r="B3701">
        <v>32</v>
      </c>
      <c r="C3701">
        <v>3.2000000000000001E-2</v>
      </c>
      <c r="D3701">
        <v>1E-3</v>
      </c>
      <c r="E3701">
        <v>2.8734023282136919E-2</v>
      </c>
      <c r="F3701">
        <v>31.750839378878048</v>
      </c>
      <c r="G3701">
        <v>3.2051348116412713E-2</v>
      </c>
      <c r="H3701">
        <v>-4507115.7564625759</v>
      </c>
      <c r="I3701">
        <v>32.001064295299621</v>
      </c>
      <c r="J3701">
        <v>3.1940982296734304E-2</v>
      </c>
      <c r="K3701">
        <v>2.29260043216769E-2</v>
      </c>
      <c r="L3701">
        <v>-4507041.0496426709</v>
      </c>
      <c r="M3701">
        <f>table2[[#This Row],[E_coverage]]/table2[[#This Row],[sample_coverage]]</f>
        <v>0.992213730589939</v>
      </c>
      <c r="N3701">
        <f>table2[[#This Row],[EP_coverage]]/table2[[#This Row],[sample_coverage]]</f>
        <v>1.0000332592281131</v>
      </c>
      <c r="O3701" t="b">
        <f>IF(ABS(table2[[#This Row],[EP_coverage_ratio]] - 1) &lt;= ABS(table2[[#This Row],[E_coverage_ratio]] - 1),TRUE,FALSE)</f>
        <v>1</v>
      </c>
      <c r="P3701" s="1">
        <f>(table2[[#This Row],[E_err]] + 1)/(table2[[#This Row],[sample_err]] + 1)</f>
        <v>1.0000497559267565</v>
      </c>
      <c r="Q3701" s="1">
        <f>(table2[[#This Row],[EP_err]] + 1 )/(table2[[#This Row],[sample_err]] + 1)</f>
        <v>0.99994281230303705</v>
      </c>
      <c r="R3701" s="1">
        <f>(table2[[#This Row],[EP_gamma]] + 1)/(table2[[#This Row],[expected_gamma]] + 1)</f>
        <v>0.99435420737623714</v>
      </c>
      <c r="S3701" s="1">
        <v>1.00448466152136E-3</v>
      </c>
      <c r="T3701" s="1">
        <f>(table2[[#This Row],[EP_polymorphism]]+0.1)/(table2[[#This Row],[sample_polymorph]]+0.1)</f>
        <v>1.0000444025893205</v>
      </c>
      <c r="U3701" s="1">
        <f>(1-ABS(1 - table2[[#This Row],[E_coverage_ratio]]))*100</f>
        <v>99.221373058993905</v>
      </c>
      <c r="V3701" s="1">
        <f>(1-ABS(1 - table2[[#This Row],[E_error_ratio]]))*100</f>
        <v>99.995024407324351</v>
      </c>
      <c r="W3701" s="1">
        <f>(1-ABS(1 - table2[[#This Row],[EP_coverage_ratio]]))*100</f>
        <v>99.996674077188686</v>
      </c>
      <c r="X3701" s="1">
        <f>(1-ABS(1 - table2[[#This Row],[EP_error_ratio]]))*100</f>
        <v>99.994281230303699</v>
      </c>
      <c r="Y3701" s="1">
        <f>(1-ABS(1 - table2[[#This Row],[EP_polymorphism_ratio]]))*100</f>
        <v>99.99555974106795</v>
      </c>
    </row>
    <row r="3702" spans="1:25" x14ac:dyDescent="0.3">
      <c r="A3702">
        <v>1</v>
      </c>
      <c r="B3702">
        <v>32</v>
      </c>
      <c r="C3702">
        <v>3.2000000000000001E-2</v>
      </c>
      <c r="D3702">
        <v>2E-3</v>
      </c>
      <c r="E3702">
        <v>5.616846413768567E-2</v>
      </c>
      <c r="F3702">
        <v>31.469655842639845</v>
      </c>
      <c r="G3702">
        <v>3.2158488331880938E-2</v>
      </c>
      <c r="H3702">
        <v>-4527135.4592600744</v>
      </c>
      <c r="I3702">
        <v>32.047511943518955</v>
      </c>
      <c r="J3702">
        <v>3.191356626121418E-2</v>
      </c>
      <c r="K3702">
        <v>5.1898989994313249E-2</v>
      </c>
      <c r="L3702">
        <v>-4526757.8837004276</v>
      </c>
      <c r="M3702">
        <f>table2[[#This Row],[E_coverage]]/table2[[#This Row],[sample_coverage]]</f>
        <v>0.98342674508249517</v>
      </c>
      <c r="N3702">
        <f>table2[[#This Row],[EP_coverage]]/table2[[#This Row],[sample_coverage]]</f>
        <v>1.0014847482349674</v>
      </c>
      <c r="O3702" t="b">
        <f>IF(ABS(table2[[#This Row],[EP_coverage_ratio]] - 1) &lt;= ABS(table2[[#This Row],[E_coverage_ratio]] - 1),TRUE,FALSE)</f>
        <v>1</v>
      </c>
      <c r="P3702" s="1">
        <f>(table2[[#This Row],[E_err]] + 1)/(table2[[#This Row],[sample_err]] + 1)</f>
        <v>1.0001535739650007</v>
      </c>
      <c r="Q3702" s="1">
        <f>(table2[[#This Row],[EP_err]] + 1 )/(table2[[#This Row],[sample_err]] + 1)</f>
        <v>0.99991624637714549</v>
      </c>
      <c r="R3702" s="1">
        <f>(table2[[#This Row],[EP_gamma]] + 1)/(table2[[#This Row],[expected_gamma]] + 1)</f>
        <v>0.99595758225288589</v>
      </c>
      <c r="S3702" s="1">
        <v>2.3102280770988999E-3</v>
      </c>
      <c r="T3702" s="1">
        <f>(table2[[#This Row],[EP_polymorphism]]+0.1)/(table2[[#This Row],[sample_polymorph]]+0.1)</f>
        <v>1.0030414517362636</v>
      </c>
      <c r="U3702" s="1">
        <f>(1-ABS(1 - table2[[#This Row],[E_coverage_ratio]]))*100</f>
        <v>98.342674508249516</v>
      </c>
      <c r="V3702" s="1">
        <f>(1-ABS(1 - table2[[#This Row],[E_error_ratio]]))*100</f>
        <v>99.984642603499935</v>
      </c>
      <c r="W3702" s="1">
        <f>(1-ABS(1 - table2[[#This Row],[EP_coverage_ratio]]))*100</f>
        <v>99.851525176503259</v>
      </c>
      <c r="X3702" s="1">
        <f>(1-ABS(1 - table2[[#This Row],[EP_error_ratio]]))*100</f>
        <v>99.991624637714551</v>
      </c>
      <c r="Y3702" s="1">
        <f>(1-ABS(1 - table2[[#This Row],[EP_polymorphism_ratio]]))*100</f>
        <v>99.695854826373647</v>
      </c>
    </row>
    <row r="3703" spans="1:25" x14ac:dyDescent="0.3">
      <c r="A3703">
        <v>2</v>
      </c>
      <c r="B3703">
        <v>32</v>
      </c>
      <c r="C3703">
        <v>3.2000000000000001E-2</v>
      </c>
      <c r="D3703">
        <v>2E-3</v>
      </c>
      <c r="E3703">
        <v>5.5603311619009492E-2</v>
      </c>
      <c r="F3703">
        <v>31.480412973466628</v>
      </c>
      <c r="G3703">
        <v>3.2157206420943517E-2</v>
      </c>
      <c r="H3703">
        <v>-4525878.4669533772</v>
      </c>
      <c r="I3703">
        <v>32.031185441111148</v>
      </c>
      <c r="J3703">
        <v>3.1923766002454508E-2</v>
      </c>
      <c r="K3703">
        <v>4.9519157358957074E-2</v>
      </c>
      <c r="L3703">
        <v>-4525530.6556628672</v>
      </c>
      <c r="M3703">
        <f>table2[[#This Row],[E_coverage]]/table2[[#This Row],[sample_coverage]]</f>
        <v>0.98376290542083211</v>
      </c>
      <c r="N3703">
        <f>table2[[#This Row],[EP_coverage]]/table2[[#This Row],[sample_coverage]]</f>
        <v>1.0009745450347234</v>
      </c>
      <c r="O3703" t="b">
        <f>IF(ABS(table2[[#This Row],[EP_coverage_ratio]] - 1) &lt;= ABS(table2[[#This Row],[E_coverage_ratio]] - 1),TRUE,FALSE)</f>
        <v>1</v>
      </c>
      <c r="P3703" s="1">
        <f>(table2[[#This Row],[E_err]] + 1)/(table2[[#This Row],[sample_err]] + 1)</f>
        <v>1.0001523318032397</v>
      </c>
      <c r="Q3703" s="1">
        <f>(table2[[#This Row],[EP_err]] + 1 )/(table2[[#This Row],[sample_err]] + 1)</f>
        <v>0.99992612984733964</v>
      </c>
      <c r="R3703" s="1">
        <f>(table2[[#This Row],[EP_gamma]] + 1)/(table2[[#This Row],[expected_gamma]] + 1)</f>
        <v>0.99423632514877103</v>
      </c>
      <c r="S3703" s="1">
        <v>2.2005381820399102E-3</v>
      </c>
      <c r="T3703" s="1">
        <f>(table2[[#This Row],[EP_polymorphism]]+0.1)/(table2[[#This Row],[sample_polymorph]]+0.1)</f>
        <v>1.0019660606082343</v>
      </c>
      <c r="U3703" s="1">
        <f>(1-ABS(1 - table2[[#This Row],[E_coverage_ratio]]))*100</f>
        <v>98.376290542083211</v>
      </c>
      <c r="V3703" s="1">
        <f>(1-ABS(1 - table2[[#This Row],[E_error_ratio]]))*100</f>
        <v>99.984766819676025</v>
      </c>
      <c r="W3703" s="1">
        <f>(1-ABS(1 - table2[[#This Row],[EP_coverage_ratio]]))*100</f>
        <v>99.902545496527665</v>
      </c>
      <c r="X3703" s="1">
        <f>(1-ABS(1 - table2[[#This Row],[EP_error_ratio]]))*100</f>
        <v>99.992612984733967</v>
      </c>
      <c r="Y3703" s="1">
        <f>(1-ABS(1 - table2[[#This Row],[EP_polymorphism_ratio]]))*100</f>
        <v>99.803393939176573</v>
      </c>
    </row>
    <row r="3704" spans="1:25" x14ac:dyDescent="0.3">
      <c r="A3704">
        <v>3</v>
      </c>
      <c r="B3704">
        <v>32</v>
      </c>
      <c r="C3704">
        <v>3.2000000000000001E-2</v>
      </c>
      <c r="D3704">
        <v>2E-3</v>
      </c>
      <c r="E3704">
        <v>5.6440537495767933E-2</v>
      </c>
      <c r="F3704">
        <v>31.453633495143411</v>
      </c>
      <c r="G3704">
        <v>3.2156663668010767E-2</v>
      </c>
      <c r="H3704">
        <v>-4525243.9661907805</v>
      </c>
      <c r="I3704">
        <v>31.948721781166277</v>
      </c>
      <c r="J3704">
        <v>3.1945330475911658E-2</v>
      </c>
      <c r="K3704">
        <v>4.4728176493068802E-2</v>
      </c>
      <c r="L3704">
        <v>-4524953.9927783087</v>
      </c>
      <c r="M3704">
        <f>table2[[#This Row],[E_coverage]]/table2[[#This Row],[sample_coverage]]</f>
        <v>0.98292604672323158</v>
      </c>
      <c r="N3704">
        <f>table2[[#This Row],[EP_coverage]]/table2[[#This Row],[sample_coverage]]</f>
        <v>0.99839755566144617</v>
      </c>
      <c r="O3704" t="b">
        <f>IF(ABS(table2[[#This Row],[EP_coverage_ratio]] - 1) &lt;= ABS(table2[[#This Row],[E_coverage_ratio]] - 1),TRUE,FALSE)</f>
        <v>1</v>
      </c>
      <c r="P3704" s="1">
        <f>(table2[[#This Row],[E_err]] + 1)/(table2[[#This Row],[sample_err]] + 1)</f>
        <v>1.0001518058798555</v>
      </c>
      <c r="Q3704" s="1">
        <f>(table2[[#This Row],[EP_err]] + 1 )/(table2[[#This Row],[sample_err]] + 1)</f>
        <v>0.99994702565495308</v>
      </c>
      <c r="R3704" s="1">
        <f>(table2[[#This Row],[EP_gamma]] + 1)/(table2[[#This Row],[expected_gamma]] + 1)</f>
        <v>0.98891337412092994</v>
      </c>
      <c r="S3704" s="1">
        <v>1.9827645254778502E-3</v>
      </c>
      <c r="T3704" s="1">
        <f>(table2[[#This Row],[EP_polymorphism]]+0.1)/(table2[[#This Row],[sample_polymorph]]+0.1)</f>
        <v>0.99983102475958674</v>
      </c>
      <c r="U3704" s="1">
        <f>(1-ABS(1 - table2[[#This Row],[E_coverage_ratio]]))*100</f>
        <v>98.292604672323165</v>
      </c>
      <c r="V3704" s="1">
        <f>(1-ABS(1 - table2[[#This Row],[E_error_ratio]]))*100</f>
        <v>99.984819412014446</v>
      </c>
      <c r="W3704" s="1">
        <f>(1-ABS(1 - table2[[#This Row],[EP_coverage_ratio]]))*100</f>
        <v>99.839755566144618</v>
      </c>
      <c r="X3704" s="1">
        <f>(1-ABS(1 - table2[[#This Row],[EP_error_ratio]]))*100</f>
        <v>99.994702565495302</v>
      </c>
      <c r="Y3704" s="1">
        <f>(1-ABS(1 - table2[[#This Row],[EP_polymorphism_ratio]]))*100</f>
        <v>99.983102475958674</v>
      </c>
    </row>
    <row r="3705" spans="1:25" x14ac:dyDescent="0.3">
      <c r="A3705">
        <v>4</v>
      </c>
      <c r="B3705">
        <v>32</v>
      </c>
      <c r="C3705">
        <v>3.2000000000000001E-2</v>
      </c>
      <c r="D3705">
        <v>2E-3</v>
      </c>
      <c r="E3705">
        <v>5.587708936741196E-2</v>
      </c>
      <c r="F3705">
        <v>31.454127516833591</v>
      </c>
      <c r="G3705">
        <v>3.2246465428442651E-2</v>
      </c>
      <c r="H3705">
        <v>-4523831.4835419161</v>
      </c>
      <c r="I3705">
        <v>31.953690663375269</v>
      </c>
      <c r="J3705">
        <v>3.2033503958873534E-2</v>
      </c>
      <c r="K3705">
        <v>4.5163495279785124E-2</v>
      </c>
      <c r="L3705">
        <v>-4523521.7255200595</v>
      </c>
      <c r="M3705">
        <f>table2[[#This Row],[E_coverage]]/table2[[#This Row],[sample_coverage]]</f>
        <v>0.98294148490104971</v>
      </c>
      <c r="N3705">
        <f>table2[[#This Row],[EP_coverage]]/table2[[#This Row],[sample_coverage]]</f>
        <v>0.99855283323047717</v>
      </c>
      <c r="O3705" t="b">
        <f>IF(ABS(table2[[#This Row],[EP_coverage_ratio]] - 1) &lt;= ABS(table2[[#This Row],[E_coverage_ratio]] - 1),TRUE,FALSE)</f>
        <v>1</v>
      </c>
      <c r="P3705" s="1">
        <f>(table2[[#This Row],[E_err]] + 1)/(table2[[#This Row],[sample_err]] + 1)</f>
        <v>1.0002388230895762</v>
      </c>
      <c r="Q3705" s="1">
        <f>(table2[[#This Row],[EP_err]] + 1 )/(table2[[#This Row],[sample_err]] + 1)</f>
        <v>1.0000324650764278</v>
      </c>
      <c r="R3705" s="1">
        <f>(table2[[#This Row],[EP_gamma]] + 1)/(table2[[#This Row],[expected_gamma]] + 1)</f>
        <v>0.98985337006029228</v>
      </c>
      <c r="S3705" s="1">
        <v>2.0027015263816002E-3</v>
      </c>
      <c r="T3705" s="1">
        <f>(table2[[#This Row],[EP_polymorphism]]+0.1)/(table2[[#This Row],[sample_polymorph]]+0.1)</f>
        <v>1.0000264855527607</v>
      </c>
      <c r="U3705" s="1">
        <f>(1-ABS(1 - table2[[#This Row],[E_coverage_ratio]]))*100</f>
        <v>98.294148490104973</v>
      </c>
      <c r="V3705" s="1">
        <f>(1-ABS(1 - table2[[#This Row],[E_error_ratio]]))*100</f>
        <v>99.976117691042376</v>
      </c>
      <c r="W3705" s="1">
        <f>(1-ABS(1 - table2[[#This Row],[EP_coverage_ratio]]))*100</f>
        <v>99.855283323047715</v>
      </c>
      <c r="X3705" s="1">
        <f>(1-ABS(1 - table2[[#This Row],[EP_error_ratio]]))*100</f>
        <v>99.996753492357215</v>
      </c>
      <c r="Y3705" s="1">
        <f>(1-ABS(1 - table2[[#This Row],[EP_polymorphism_ratio]]))*100</f>
        <v>99.997351444723932</v>
      </c>
    </row>
    <row r="3706" spans="1:25" x14ac:dyDescent="0.3">
      <c r="A3706">
        <v>5</v>
      </c>
      <c r="B3706">
        <v>32</v>
      </c>
      <c r="C3706">
        <v>3.2000000000000001E-2</v>
      </c>
      <c r="D3706">
        <v>2E-3</v>
      </c>
      <c r="E3706">
        <v>5.6321659040812481E-2</v>
      </c>
      <c r="F3706">
        <v>31.472877825104636</v>
      </c>
      <c r="G3706">
        <v>3.2207240376782929E-2</v>
      </c>
      <c r="H3706">
        <v>-4524645.0040794341</v>
      </c>
      <c r="I3706">
        <v>32.002754968327146</v>
      </c>
      <c r="J3706">
        <v>3.1981367069952943E-2</v>
      </c>
      <c r="K3706">
        <v>4.778020106098757E-2</v>
      </c>
      <c r="L3706">
        <v>-4524329.7058132431</v>
      </c>
      <c r="M3706">
        <f>table2[[#This Row],[E_coverage]]/table2[[#This Row],[sample_coverage]]</f>
        <v>0.98352743203451987</v>
      </c>
      <c r="N3706">
        <f>table2[[#This Row],[EP_coverage]]/table2[[#This Row],[sample_coverage]]</f>
        <v>1.0000860927602233</v>
      </c>
      <c r="O3706" t="b">
        <f>IF(ABS(table2[[#This Row],[EP_coverage_ratio]] - 1) &lt;= ABS(table2[[#This Row],[E_coverage_ratio]] - 1),TRUE,FALSE)</f>
        <v>1</v>
      </c>
      <c r="P3706" s="1">
        <f>(table2[[#This Row],[E_err]] + 1)/(table2[[#This Row],[sample_err]] + 1)</f>
        <v>1.0002008143185881</v>
      </c>
      <c r="Q3706" s="1">
        <f>(table2[[#This Row],[EP_err]] + 1 )/(table2[[#This Row],[sample_err]] + 1)</f>
        <v>0.99998194483522562</v>
      </c>
      <c r="R3706" s="1">
        <f>(table2[[#This Row],[EP_gamma]] + 1)/(table2[[#This Row],[expected_gamma]] + 1)</f>
        <v>0.99191396114363417</v>
      </c>
      <c r="S3706" s="1">
        <v>2.1217927490875198E-3</v>
      </c>
      <c r="T3706" s="1">
        <f>(table2[[#This Row],[EP_polymorphism]]+0.1)/(table2[[#This Row],[sample_polymorph]]+0.1)</f>
        <v>1.0011940465596816</v>
      </c>
      <c r="U3706" s="1">
        <f>(1-ABS(1 - table2[[#This Row],[E_coverage_ratio]]))*100</f>
        <v>98.352743203451993</v>
      </c>
      <c r="V3706" s="1">
        <f>(1-ABS(1 - table2[[#This Row],[E_error_ratio]]))*100</f>
        <v>99.979918568141187</v>
      </c>
      <c r="W3706" s="1">
        <f>(1-ABS(1 - table2[[#This Row],[EP_coverage_ratio]]))*100</f>
        <v>99.991390723977673</v>
      </c>
      <c r="X3706" s="1">
        <f>(1-ABS(1 - table2[[#This Row],[EP_error_ratio]]))*100</f>
        <v>99.998194483522568</v>
      </c>
      <c r="Y3706" s="1">
        <f>(1-ABS(1 - table2[[#This Row],[EP_polymorphism_ratio]]))*100</f>
        <v>99.880595344031846</v>
      </c>
    </row>
    <row r="3707" spans="1:25" x14ac:dyDescent="0.3">
      <c r="A3707">
        <v>6</v>
      </c>
      <c r="B3707">
        <v>32</v>
      </c>
      <c r="C3707">
        <v>3.2000000000000001E-2</v>
      </c>
      <c r="D3707">
        <v>2E-3</v>
      </c>
      <c r="E3707">
        <v>5.5920969685630421E-2</v>
      </c>
      <c r="F3707">
        <v>31.493042955066034</v>
      </c>
      <c r="G3707">
        <v>3.2281475472137604E-2</v>
      </c>
      <c r="H3707">
        <v>-4521917.0865485743</v>
      </c>
      <c r="I3707">
        <v>32.004223822332833</v>
      </c>
      <c r="J3707">
        <v>3.2063253859638569E-2</v>
      </c>
      <c r="K3707">
        <v>4.6150558364300778E-2</v>
      </c>
      <c r="L3707">
        <v>-4521618.7616556333</v>
      </c>
      <c r="M3707">
        <f>table2[[#This Row],[E_coverage]]/table2[[#This Row],[sample_coverage]]</f>
        <v>0.98415759234581357</v>
      </c>
      <c r="N3707">
        <f>table2[[#This Row],[EP_coverage]]/table2[[#This Row],[sample_coverage]]</f>
        <v>1.000131994447901</v>
      </c>
      <c r="O3707" t="b">
        <f>IF(ABS(table2[[#This Row],[EP_coverage_ratio]] - 1) &lt;= ABS(table2[[#This Row],[E_coverage_ratio]] - 1),TRUE,FALSE)</f>
        <v>1</v>
      </c>
      <c r="P3707" s="1">
        <f>(table2[[#This Row],[E_err]] + 1)/(table2[[#This Row],[sample_err]] + 1)</f>
        <v>1.0002727475505209</v>
      </c>
      <c r="Q3707" s="1">
        <f>(table2[[#This Row],[EP_err]] + 1 )/(table2[[#This Row],[sample_err]] + 1)</f>
        <v>1.0000612924996497</v>
      </c>
      <c r="R3707" s="1">
        <f>(table2[[#This Row],[EP_gamma]] + 1)/(table2[[#This Row],[expected_gamma]] + 1)</f>
        <v>0.99074702406541038</v>
      </c>
      <c r="S3707" s="1">
        <v>2.04786455241945E-3</v>
      </c>
      <c r="T3707" s="1">
        <f>(table2[[#This Row],[EP_polymorphism]]+0.1)/(table2[[#This Row],[sample_polymorph]]+0.1)</f>
        <v>1.0004692603178378</v>
      </c>
      <c r="U3707" s="1">
        <f>(1-ABS(1 - table2[[#This Row],[E_coverage_ratio]]))*100</f>
        <v>98.415759234581358</v>
      </c>
      <c r="V3707" s="1">
        <f>(1-ABS(1 - table2[[#This Row],[E_error_ratio]]))*100</f>
        <v>99.97272524494791</v>
      </c>
      <c r="W3707" s="1">
        <f>(1-ABS(1 - table2[[#This Row],[EP_coverage_ratio]]))*100</f>
        <v>99.986800555209896</v>
      </c>
      <c r="X3707" s="1">
        <f>(1-ABS(1 - table2[[#This Row],[EP_error_ratio]]))*100</f>
        <v>99.993870750035029</v>
      </c>
      <c r="Y3707" s="1">
        <f>(1-ABS(1 - table2[[#This Row],[EP_polymorphism_ratio]]))*100</f>
        <v>99.953073968216216</v>
      </c>
    </row>
    <row r="3708" spans="1:25" x14ac:dyDescent="0.3">
      <c r="A3708">
        <v>7</v>
      </c>
      <c r="B3708">
        <v>32</v>
      </c>
      <c r="C3708">
        <v>3.2000000000000001E-2</v>
      </c>
      <c r="D3708">
        <v>2E-3</v>
      </c>
      <c r="E3708">
        <v>5.6462774883305401E-2</v>
      </c>
      <c r="F3708">
        <v>31.450726285105411</v>
      </c>
      <c r="G3708">
        <v>3.2148513590317229E-2</v>
      </c>
      <c r="H3708">
        <v>-4526589.8628512863</v>
      </c>
      <c r="I3708">
        <v>31.977639061485956</v>
      </c>
      <c r="J3708">
        <v>3.1924212722809465E-2</v>
      </c>
      <c r="K3708">
        <v>4.7513823541457174E-2</v>
      </c>
      <c r="L3708">
        <v>-4526279.8939158712</v>
      </c>
      <c r="M3708">
        <f>table2[[#This Row],[E_coverage]]/table2[[#This Row],[sample_coverage]]</f>
        <v>0.98283519640954409</v>
      </c>
      <c r="N3708">
        <f>table2[[#This Row],[EP_coverage]]/table2[[#This Row],[sample_coverage]]</f>
        <v>0.99930122067143612</v>
      </c>
      <c r="O3708" t="b">
        <f>IF(ABS(table2[[#This Row],[EP_coverage_ratio]] - 1) &lt;= ABS(table2[[#This Row],[E_coverage_ratio]] - 1),TRUE,FALSE)</f>
        <v>1</v>
      </c>
      <c r="P3708" s="1">
        <f>(table2[[#This Row],[E_err]] + 1)/(table2[[#This Row],[sample_err]] + 1)</f>
        <v>1.0001439085177493</v>
      </c>
      <c r="Q3708" s="1">
        <f>(table2[[#This Row],[EP_err]] + 1 )/(table2[[#This Row],[sample_err]] + 1)</f>
        <v>0.99992656271590064</v>
      </c>
      <c r="R3708" s="1">
        <f>(table2[[#This Row],[EP_gamma]] + 1)/(table2[[#This Row],[expected_gamma]] + 1)</f>
        <v>0.99152932639501978</v>
      </c>
      <c r="S3708" s="1">
        <v>2.10967945201867E-3</v>
      </c>
      <c r="T3708" s="1">
        <f>(table2[[#This Row],[EP_polymorphism]]+0.1)/(table2[[#This Row],[sample_polymorph]]+0.1)</f>
        <v>1.0010752887452812</v>
      </c>
      <c r="U3708" s="1">
        <f>(1-ABS(1 - table2[[#This Row],[E_coverage_ratio]]))*100</f>
        <v>98.28351964095441</v>
      </c>
      <c r="V3708" s="1">
        <f>(1-ABS(1 - table2[[#This Row],[E_error_ratio]]))*100</f>
        <v>99.98560914822508</v>
      </c>
      <c r="W3708" s="1">
        <f>(1-ABS(1 - table2[[#This Row],[EP_coverage_ratio]]))*100</f>
        <v>99.930122067143614</v>
      </c>
      <c r="X3708" s="1">
        <f>(1-ABS(1 - table2[[#This Row],[EP_error_ratio]]))*100</f>
        <v>99.992656271590064</v>
      </c>
      <c r="Y3708" s="1">
        <f>(1-ABS(1 - table2[[#This Row],[EP_polymorphism_ratio]]))*100</f>
        <v>99.892471125471886</v>
      </c>
    </row>
    <row r="3709" spans="1:25" x14ac:dyDescent="0.3">
      <c r="A3709">
        <v>8</v>
      </c>
      <c r="B3709">
        <v>32</v>
      </c>
      <c r="C3709">
        <v>3.2000000000000001E-2</v>
      </c>
      <c r="D3709">
        <v>2E-3</v>
      </c>
      <c r="E3709">
        <v>5.6474701480840696E-2</v>
      </c>
      <c r="F3709">
        <v>31.431831834180588</v>
      </c>
      <c r="G3709">
        <v>3.2170688158626226E-2</v>
      </c>
      <c r="H3709">
        <v>-4526659.2228497509</v>
      </c>
      <c r="I3709">
        <v>31.948408308975289</v>
      </c>
      <c r="J3709">
        <v>3.1949663299779614E-2</v>
      </c>
      <c r="K3709">
        <v>4.6710005455549035E-2</v>
      </c>
      <c r="L3709">
        <v>-4526370.1454478391</v>
      </c>
      <c r="M3709">
        <f>table2[[#This Row],[E_coverage]]/table2[[#This Row],[sample_coverage]]</f>
        <v>0.98224474481814339</v>
      </c>
      <c r="N3709">
        <f>table2[[#This Row],[EP_coverage]]/table2[[#This Row],[sample_coverage]]</f>
        <v>0.99838775965547777</v>
      </c>
      <c r="O3709" t="b">
        <f>IF(ABS(table2[[#This Row],[EP_coverage_ratio]] - 1) &lt;= ABS(table2[[#This Row],[E_coverage_ratio]] - 1),TRUE,FALSE)</f>
        <v>1</v>
      </c>
      <c r="P3709" s="1">
        <f>(table2[[#This Row],[E_err]] + 1)/(table2[[#This Row],[sample_err]] + 1)</f>
        <v>1.0001653955025449</v>
      </c>
      <c r="Q3709" s="1">
        <f>(table2[[#This Row],[EP_err]] + 1 )/(table2[[#This Row],[sample_err]] + 1)</f>
        <v>0.99995122412769333</v>
      </c>
      <c r="R3709" s="1">
        <f>(table2[[#This Row],[EP_gamma]] + 1)/(table2[[#This Row],[expected_gamma]] + 1)</f>
        <v>0.990757283622973</v>
      </c>
      <c r="S3709" s="1">
        <v>2.0726331563397601E-3</v>
      </c>
      <c r="T3709" s="1">
        <f>(table2[[#This Row],[EP_polymorphism]]+0.1)/(table2[[#This Row],[sample_polymorph]]+0.1)</f>
        <v>1.0007120897680368</v>
      </c>
      <c r="U3709" s="1">
        <f>(1-ABS(1 - table2[[#This Row],[E_coverage_ratio]]))*100</f>
        <v>98.22447448181434</v>
      </c>
      <c r="V3709" s="1">
        <f>(1-ABS(1 - table2[[#This Row],[E_error_ratio]]))*100</f>
        <v>99.983460449745508</v>
      </c>
      <c r="W3709" s="1">
        <f>(1-ABS(1 - table2[[#This Row],[EP_coverage_ratio]]))*100</f>
        <v>99.838775965547782</v>
      </c>
      <c r="X3709" s="1">
        <f>(1-ABS(1 - table2[[#This Row],[EP_error_ratio]]))*100</f>
        <v>99.995122412769334</v>
      </c>
      <c r="Y3709" s="1">
        <f>(1-ABS(1 - table2[[#This Row],[EP_polymorphism_ratio]]))*100</f>
        <v>99.928791023196311</v>
      </c>
    </row>
    <row r="3710" spans="1:25" x14ac:dyDescent="0.3">
      <c r="A3710">
        <v>9</v>
      </c>
      <c r="B3710">
        <v>32</v>
      </c>
      <c r="C3710">
        <v>3.2000000000000001E-2</v>
      </c>
      <c r="D3710">
        <v>2E-3</v>
      </c>
      <c r="E3710">
        <v>5.6590130963174397E-2</v>
      </c>
      <c r="F3710">
        <v>31.427283020682893</v>
      </c>
      <c r="G3710">
        <v>3.2147869317096657E-2</v>
      </c>
      <c r="H3710">
        <v>-4526332.9160940927</v>
      </c>
      <c r="I3710">
        <v>31.914730719539648</v>
      </c>
      <c r="J3710">
        <v>3.1938963436380648E-2</v>
      </c>
      <c r="K3710">
        <v>4.4168244597812892E-2</v>
      </c>
      <c r="L3710">
        <v>-4526060.3943799837</v>
      </c>
      <c r="M3710">
        <f>table2[[#This Row],[E_coverage]]/table2[[#This Row],[sample_coverage]]</f>
        <v>0.9821025943963404</v>
      </c>
      <c r="N3710">
        <f>table2[[#This Row],[EP_coverage]]/table2[[#This Row],[sample_coverage]]</f>
        <v>0.997335334985614</v>
      </c>
      <c r="O3710" t="b">
        <f>IF(ABS(table2[[#This Row],[EP_coverage_ratio]] - 1) &lt;= ABS(table2[[#This Row],[E_coverage_ratio]] - 1),TRUE,FALSE)</f>
        <v>1</v>
      </c>
      <c r="P3710" s="1">
        <f>(table2[[#This Row],[E_err]] + 1)/(table2[[#This Row],[sample_err]] + 1)</f>
        <v>1.0001432842219928</v>
      </c>
      <c r="Q3710" s="1">
        <f>(table2[[#This Row],[EP_err]] + 1 )/(table2[[#This Row],[sample_err]] + 1)</f>
        <v>0.99994085604300453</v>
      </c>
      <c r="R3710" s="1">
        <f>(table2[[#This Row],[EP_gamma]] + 1)/(table2[[#This Row],[expected_gamma]] + 1)</f>
        <v>0.98824342003456167</v>
      </c>
      <c r="S3710" s="1">
        <v>1.9577397398435801E-3</v>
      </c>
      <c r="T3710" s="1">
        <f>(table2[[#This Row],[EP_polymorphism]]+0.1)/(table2[[#This Row],[sample_polymorph]]+0.1)</f>
        <v>0.99958568372395662</v>
      </c>
      <c r="U3710" s="1">
        <f>(1-ABS(1 - table2[[#This Row],[E_coverage_ratio]]))*100</f>
        <v>98.210259439634044</v>
      </c>
      <c r="V3710" s="1">
        <f>(1-ABS(1 - table2[[#This Row],[E_error_ratio]]))*100</f>
        <v>99.985671577800716</v>
      </c>
      <c r="W3710" s="1">
        <f>(1-ABS(1 - table2[[#This Row],[EP_coverage_ratio]]))*100</f>
        <v>99.7335334985614</v>
      </c>
      <c r="X3710" s="1">
        <f>(1-ABS(1 - table2[[#This Row],[EP_error_ratio]]))*100</f>
        <v>99.994085604300452</v>
      </c>
      <c r="Y3710" s="1">
        <f>(1-ABS(1 - table2[[#This Row],[EP_polymorphism_ratio]]))*100</f>
        <v>99.958568372395661</v>
      </c>
    </row>
    <row r="3711" spans="1:25" x14ac:dyDescent="0.3">
      <c r="A3711">
        <v>10</v>
      </c>
      <c r="B3711">
        <v>32</v>
      </c>
      <c r="C3711">
        <v>3.2000000000000001E-2</v>
      </c>
      <c r="D3711">
        <v>2E-3</v>
      </c>
      <c r="E3711">
        <v>5.5607444898053769E-2</v>
      </c>
      <c r="F3711">
        <v>31.464984517804687</v>
      </c>
      <c r="G3711">
        <v>3.2255890806356623E-2</v>
      </c>
      <c r="H3711">
        <v>-4524043.4573079804</v>
      </c>
      <c r="I3711">
        <v>31.990440679155881</v>
      </c>
      <c r="J3711">
        <v>3.2031322466242337E-2</v>
      </c>
      <c r="K3711">
        <v>4.7467278688553362E-2</v>
      </c>
      <c r="L3711">
        <v>-4523712.9306086916</v>
      </c>
      <c r="M3711">
        <f>table2[[#This Row],[E_coverage]]/table2[[#This Row],[sample_coverage]]</f>
        <v>0.98328076618139648</v>
      </c>
      <c r="N3711">
        <f>table2[[#This Row],[EP_coverage]]/table2[[#This Row],[sample_coverage]]</f>
        <v>0.99970127122362129</v>
      </c>
      <c r="O3711" t="b">
        <f>IF(ABS(table2[[#This Row],[EP_coverage_ratio]] - 1) &lt;= ABS(table2[[#This Row],[E_coverage_ratio]] - 1),TRUE,FALSE)</f>
        <v>1</v>
      </c>
      <c r="P3711" s="1">
        <f>(table2[[#This Row],[E_err]] + 1)/(table2[[#This Row],[sample_err]] + 1)</f>
        <v>1.0002479562077098</v>
      </c>
      <c r="Q3711" s="1">
        <f>(table2[[#This Row],[EP_err]] + 1 )/(table2[[#This Row],[sample_err]] + 1)</f>
        <v>1.000030351226979</v>
      </c>
      <c r="R3711" s="1">
        <f>(table2[[#This Row],[EP_gamma]] + 1)/(table2[[#This Row],[expected_gamma]] + 1)</f>
        <v>0.99228864266840544</v>
      </c>
      <c r="S3711" s="1">
        <v>2.1081189525791102E-3</v>
      </c>
      <c r="T3711" s="1">
        <f>(table2[[#This Row],[EP_polymorphism]]+0.1)/(table2[[#This Row],[sample_polymorph]]+0.1)</f>
        <v>1.0010599897311676</v>
      </c>
      <c r="U3711" s="1">
        <f>(1-ABS(1 - table2[[#This Row],[E_coverage_ratio]]))*100</f>
        <v>98.328076618139647</v>
      </c>
      <c r="V3711" s="1">
        <f>(1-ABS(1 - table2[[#This Row],[E_error_ratio]]))*100</f>
        <v>99.975204379229027</v>
      </c>
      <c r="W3711" s="1">
        <f>(1-ABS(1 - table2[[#This Row],[EP_coverage_ratio]]))*100</f>
        <v>99.970127122362129</v>
      </c>
      <c r="X3711" s="1">
        <f>(1-ABS(1 - table2[[#This Row],[EP_error_ratio]]))*100</f>
        <v>99.996964877302091</v>
      </c>
      <c r="Y3711" s="1">
        <f>(1-ABS(1 - table2[[#This Row],[EP_polymorphism_ratio]]))*100</f>
        <v>99.894001026883245</v>
      </c>
    </row>
    <row r="3712" spans="1:25" x14ac:dyDescent="0.3">
      <c r="A3712">
        <v>1</v>
      </c>
      <c r="B3712">
        <v>32</v>
      </c>
      <c r="C3712">
        <v>3.2000000000000001E-2</v>
      </c>
      <c r="D3712">
        <v>4.0000000000000001E-3</v>
      </c>
      <c r="E3712">
        <v>0.10835113391401596</v>
      </c>
      <c r="F3712">
        <v>30.861308311026043</v>
      </c>
      <c r="G3712">
        <v>3.2422060605968826E-2</v>
      </c>
      <c r="H3712">
        <v>-4559755.4517162628</v>
      </c>
      <c r="I3712">
        <v>31.913313694203019</v>
      </c>
      <c r="J3712">
        <v>3.2003360736363874E-2</v>
      </c>
      <c r="K3712">
        <v>9.2224661545277545E-2</v>
      </c>
      <c r="L3712">
        <v>-4558673.7573521016</v>
      </c>
      <c r="M3712">
        <f>table2[[#This Row],[E_coverage]]/table2[[#This Row],[sample_coverage]]</f>
        <v>0.96441588471956385</v>
      </c>
      <c r="N3712">
        <f>table2[[#This Row],[EP_coverage]]/table2[[#This Row],[sample_coverage]]</f>
        <v>0.99729105294384435</v>
      </c>
      <c r="O3712" t="b">
        <f>IF(ABS(table2[[#This Row],[EP_coverage_ratio]] - 1) &lt;= ABS(table2[[#This Row],[E_coverage_ratio]] - 1),TRUE,FALSE)</f>
        <v>1</v>
      </c>
      <c r="P3712" s="1">
        <f>(table2[[#This Row],[E_err]] + 1)/(table2[[#This Row],[sample_err]] + 1)</f>
        <v>1.0004089734553963</v>
      </c>
      <c r="Q3712" s="1">
        <f>(table2[[#This Row],[EP_err]] + 1 )/(table2[[#This Row],[sample_err]] + 1)</f>
        <v>1.0000032565274843</v>
      </c>
      <c r="R3712" s="1">
        <f>(table2[[#This Row],[EP_gamma]] + 1)/(table2[[#This Row],[expected_gamma]] + 1)</f>
        <v>0.98545003304883205</v>
      </c>
      <c r="S3712" s="1">
        <v>4.1957563578113302E-3</v>
      </c>
      <c r="T3712" s="1">
        <f>(table2[[#This Row],[EP_polymorphism]]+0.1)/(table2[[#This Row],[sample_polymorph]]+0.1)</f>
        <v>1.0018822726712628</v>
      </c>
      <c r="U3712" s="1">
        <f>(1-ABS(1 - table2[[#This Row],[E_coverage_ratio]]))*100</f>
        <v>96.441588471956379</v>
      </c>
      <c r="V3712" s="1">
        <f>(1-ABS(1 - table2[[#This Row],[E_error_ratio]]))*100</f>
        <v>99.959102654460381</v>
      </c>
      <c r="W3712" s="1">
        <f>(1-ABS(1 - table2[[#This Row],[EP_coverage_ratio]]))*100</f>
        <v>99.729105294384439</v>
      </c>
      <c r="X3712" s="1">
        <f>(1-ABS(1 - table2[[#This Row],[EP_error_ratio]]))*100</f>
        <v>99.99967434725157</v>
      </c>
      <c r="Y3712" s="1">
        <f>(1-ABS(1 - table2[[#This Row],[EP_polymorphism_ratio]]))*100</f>
        <v>99.81177273287372</v>
      </c>
    </row>
    <row r="3713" spans="1:25" x14ac:dyDescent="0.3">
      <c r="A3713">
        <v>2</v>
      </c>
      <c r="B3713">
        <v>32</v>
      </c>
      <c r="C3713">
        <v>3.2000000000000001E-2</v>
      </c>
      <c r="D3713">
        <v>4.0000000000000001E-3</v>
      </c>
      <c r="E3713">
        <v>0.10767208940409748</v>
      </c>
      <c r="F3713">
        <v>30.901190255467853</v>
      </c>
      <c r="G3713">
        <v>3.234827531773047E-2</v>
      </c>
      <c r="H3713">
        <v>-4560286.2609317834</v>
      </c>
      <c r="I3713">
        <v>31.977532199921093</v>
      </c>
      <c r="J3713">
        <v>3.1921533661392443E-2</v>
      </c>
      <c r="K3713">
        <v>9.411489050267996E-2</v>
      </c>
      <c r="L3713">
        <v>-4559168.2365435362</v>
      </c>
      <c r="M3713">
        <f>table2[[#This Row],[E_coverage]]/table2[[#This Row],[sample_coverage]]</f>
        <v>0.9656621954833704</v>
      </c>
      <c r="N3713">
        <f>table2[[#This Row],[EP_coverage]]/table2[[#This Row],[sample_coverage]]</f>
        <v>0.99929788124753416</v>
      </c>
      <c r="O3713" t="b">
        <f>IF(ABS(table2[[#This Row],[EP_coverage_ratio]] - 1) &lt;= ABS(table2[[#This Row],[E_coverage_ratio]] - 1),TRUE,FALSE)</f>
        <v>1</v>
      </c>
      <c r="P3713" s="1">
        <f>(table2[[#This Row],[E_err]] + 1)/(table2[[#This Row],[sample_err]] + 1)</f>
        <v>1.0003374760830721</v>
      </c>
      <c r="Q3713" s="1">
        <f>(table2[[#This Row],[EP_err]] + 1 )/(table2[[#This Row],[sample_err]] + 1)</f>
        <v>0.99992396672615547</v>
      </c>
      <c r="R3713" s="1">
        <f>(table2[[#This Row],[EP_gamma]] + 1)/(table2[[#This Row],[expected_gamma]] + 1)</f>
        <v>0.98776063870246011</v>
      </c>
      <c r="S3713" s="1">
        <v>4.2857672990375103E-3</v>
      </c>
      <c r="T3713" s="1">
        <f>(table2[[#This Row],[EP_polymorphism]]+0.1)/(table2[[#This Row],[sample_polymorph]]+0.1)</f>
        <v>1.0027477624907453</v>
      </c>
      <c r="U3713" s="1">
        <f>(1-ABS(1 - table2[[#This Row],[E_coverage_ratio]]))*100</f>
        <v>96.566219548337045</v>
      </c>
      <c r="V3713" s="1">
        <f>(1-ABS(1 - table2[[#This Row],[E_error_ratio]]))*100</f>
        <v>99.966252391692791</v>
      </c>
      <c r="W3713" s="1">
        <f>(1-ABS(1 - table2[[#This Row],[EP_coverage_ratio]]))*100</f>
        <v>99.929788124753415</v>
      </c>
      <c r="X3713" s="1">
        <f>(1-ABS(1 - table2[[#This Row],[EP_error_ratio]]))*100</f>
        <v>99.992396672615541</v>
      </c>
      <c r="Y3713" s="1">
        <f>(1-ABS(1 - table2[[#This Row],[EP_polymorphism_ratio]]))*100</f>
        <v>99.72522375092548</v>
      </c>
    </row>
    <row r="3714" spans="1:25" x14ac:dyDescent="0.3">
      <c r="A3714">
        <v>3</v>
      </c>
      <c r="B3714">
        <v>32</v>
      </c>
      <c r="C3714">
        <v>3.2000000000000001E-2</v>
      </c>
      <c r="D3714">
        <v>4.0000000000000001E-3</v>
      </c>
      <c r="E3714">
        <v>0.10845164005462792</v>
      </c>
      <c r="F3714">
        <v>30.895555656497692</v>
      </c>
      <c r="G3714">
        <v>3.2351166750228998E-2</v>
      </c>
      <c r="H3714">
        <v>-4559932.476141274</v>
      </c>
      <c r="I3714">
        <v>31.9547433850856</v>
      </c>
      <c r="J3714">
        <v>3.1930433849810834E-2</v>
      </c>
      <c r="K3714">
        <v>9.2763302017165997E-2</v>
      </c>
      <c r="L3714">
        <v>-4558856.745741874</v>
      </c>
      <c r="M3714">
        <f>table2[[#This Row],[E_coverage]]/table2[[#This Row],[sample_coverage]]</f>
        <v>0.96548611426555286</v>
      </c>
      <c r="N3714">
        <f>table2[[#This Row],[EP_coverage]]/table2[[#This Row],[sample_coverage]]</f>
        <v>0.99858573078392499</v>
      </c>
      <c r="O3714" t="b">
        <f>IF(ABS(table2[[#This Row],[EP_coverage_ratio]] - 1) &lt;= ABS(table2[[#This Row],[E_coverage_ratio]] - 1),TRUE,FALSE)</f>
        <v>1</v>
      </c>
      <c r="P3714" s="1">
        <f>(table2[[#This Row],[E_err]] + 1)/(table2[[#This Row],[sample_err]] + 1)</f>
        <v>1.0003402778587489</v>
      </c>
      <c r="Q3714" s="1">
        <f>(table2[[#This Row],[EP_err]] + 1 )/(table2[[#This Row],[sample_err]] + 1)</f>
        <v>0.99993259093973907</v>
      </c>
      <c r="R3714" s="1">
        <f>(table2[[#This Row],[EP_gamma]] + 1)/(table2[[#This Row],[expected_gamma]] + 1)</f>
        <v>0.98584661931061912</v>
      </c>
      <c r="S3714" s="1">
        <v>4.22286058071985E-3</v>
      </c>
      <c r="T3714" s="1">
        <f>(table2[[#This Row],[EP_polymorphism]]+0.1)/(table2[[#This Row],[sample_polymorph]]+0.1)</f>
        <v>1.0021428901992293</v>
      </c>
      <c r="U3714" s="1">
        <f>(1-ABS(1 - table2[[#This Row],[E_coverage_ratio]]))*100</f>
        <v>96.548611426555283</v>
      </c>
      <c r="V3714" s="1">
        <f>(1-ABS(1 - table2[[#This Row],[E_error_ratio]]))*100</f>
        <v>99.965972214125117</v>
      </c>
      <c r="W3714" s="1">
        <f>(1-ABS(1 - table2[[#This Row],[EP_coverage_ratio]]))*100</f>
        <v>99.858573078392496</v>
      </c>
      <c r="X3714" s="1">
        <f>(1-ABS(1 - table2[[#This Row],[EP_error_ratio]]))*100</f>
        <v>99.993259093973904</v>
      </c>
      <c r="Y3714" s="1">
        <f>(1-ABS(1 - table2[[#This Row],[EP_polymorphism_ratio]]))*100</f>
        <v>99.78571098007707</v>
      </c>
    </row>
    <row r="3715" spans="1:25" x14ac:dyDescent="0.3">
      <c r="A3715">
        <v>4</v>
      </c>
      <c r="B3715">
        <v>32</v>
      </c>
      <c r="C3715">
        <v>3.2000000000000001E-2</v>
      </c>
      <c r="D3715">
        <v>4.0000000000000001E-3</v>
      </c>
      <c r="E3715">
        <v>0.10725638102020994</v>
      </c>
      <c r="F3715">
        <v>30.920627156725729</v>
      </c>
      <c r="G3715">
        <v>3.2341533117550385E-2</v>
      </c>
      <c r="H3715">
        <v>-4558464.8676620331</v>
      </c>
      <c r="I3715">
        <v>31.951158977997462</v>
      </c>
      <c r="J3715">
        <v>3.1931513283621892E-2</v>
      </c>
      <c r="K3715">
        <v>9.04590644978151E-2</v>
      </c>
      <c r="L3715">
        <v>-4557385.5555033814</v>
      </c>
      <c r="M3715">
        <f>table2[[#This Row],[E_coverage]]/table2[[#This Row],[sample_coverage]]</f>
        <v>0.96626959864767903</v>
      </c>
      <c r="N3715">
        <f>table2[[#This Row],[EP_coverage]]/table2[[#This Row],[sample_coverage]]</f>
        <v>0.99847371806242069</v>
      </c>
      <c r="O3715" t="b">
        <f>IF(ABS(table2[[#This Row],[EP_coverage_ratio]] - 1) &lt;= ABS(table2[[#This Row],[E_coverage_ratio]] - 1),TRUE,FALSE)</f>
        <v>1</v>
      </c>
      <c r="P3715" s="1">
        <f>(table2[[#This Row],[E_err]] + 1)/(table2[[#This Row],[sample_err]] + 1)</f>
        <v>1.0003309429433627</v>
      </c>
      <c r="Q3715" s="1">
        <f>(table2[[#This Row],[EP_err]] + 1 )/(table2[[#This Row],[sample_err]] + 1)</f>
        <v>0.9999336369027344</v>
      </c>
      <c r="R3715" s="1">
        <f>(table2[[#This Row],[EP_gamma]] + 1)/(table2[[#This Row],[expected_gamma]] + 1)</f>
        <v>0.98482978575664848</v>
      </c>
      <c r="S3715" s="1">
        <v>4.1124894506545601E-3</v>
      </c>
      <c r="T3715" s="1">
        <f>(table2[[#This Row],[EP_polymorphism]]+0.1)/(table2[[#This Row],[sample_polymorph]]+0.1)</f>
        <v>1.001081629333217</v>
      </c>
      <c r="U3715" s="1">
        <f>(1-ABS(1 - table2[[#This Row],[E_coverage_ratio]]))*100</f>
        <v>96.626959864767898</v>
      </c>
      <c r="V3715" s="1">
        <f>(1-ABS(1 - table2[[#This Row],[E_error_ratio]]))*100</f>
        <v>99.966905705663734</v>
      </c>
      <c r="W3715" s="1">
        <f>(1-ABS(1 - table2[[#This Row],[EP_coverage_ratio]]))*100</f>
        <v>99.847371806242066</v>
      </c>
      <c r="X3715" s="1">
        <f>(1-ABS(1 - table2[[#This Row],[EP_error_ratio]]))*100</f>
        <v>99.993363690273441</v>
      </c>
      <c r="Y3715" s="1">
        <f>(1-ABS(1 - table2[[#This Row],[EP_polymorphism_ratio]]))*100</f>
        <v>99.891837066678306</v>
      </c>
    </row>
    <row r="3716" spans="1:25" x14ac:dyDescent="0.3">
      <c r="A3716">
        <v>5</v>
      </c>
      <c r="B3716">
        <v>32</v>
      </c>
      <c r="C3716">
        <v>3.2000000000000001E-2</v>
      </c>
      <c r="D3716">
        <v>4.0000000000000001E-3</v>
      </c>
      <c r="E3716">
        <v>0.10748180342023778</v>
      </c>
      <c r="F3716">
        <v>30.894801271868456</v>
      </c>
      <c r="G3716">
        <v>3.2326083405013778E-2</v>
      </c>
      <c r="H3716">
        <v>-4560410.2350544631</v>
      </c>
      <c r="I3716">
        <v>31.950814129573395</v>
      </c>
      <c r="J3716">
        <v>3.1907309430452876E-2</v>
      </c>
      <c r="K3716">
        <v>9.2434418145901615E-2</v>
      </c>
      <c r="L3716">
        <v>-4559321.1047301423</v>
      </c>
      <c r="M3716">
        <f>table2[[#This Row],[E_coverage]]/table2[[#This Row],[sample_coverage]]</f>
        <v>0.96546253974588925</v>
      </c>
      <c r="N3716">
        <f>table2[[#This Row],[EP_coverage]]/table2[[#This Row],[sample_coverage]]</f>
        <v>0.99846294154916859</v>
      </c>
      <c r="O3716" t="b">
        <f>IF(ABS(table2[[#This Row],[EP_coverage_ratio]] - 1) &lt;= ABS(table2[[#This Row],[E_coverage_ratio]] - 1),TRUE,FALSE)</f>
        <v>1</v>
      </c>
      <c r="P3716" s="1">
        <f>(table2[[#This Row],[E_err]] + 1)/(table2[[#This Row],[sample_err]] + 1)</f>
        <v>1.0003159722916801</v>
      </c>
      <c r="Q3716" s="1">
        <f>(table2[[#This Row],[EP_err]] + 1 )/(table2[[#This Row],[sample_err]] + 1)</f>
        <v>0.99991018355664041</v>
      </c>
      <c r="R3716" s="1">
        <f>(table2[[#This Row],[EP_gamma]] + 1)/(table2[[#This Row],[expected_gamma]] + 1)</f>
        <v>0.98641297290134666</v>
      </c>
      <c r="S3716" s="1">
        <v>4.20715732816345E-3</v>
      </c>
      <c r="T3716" s="1">
        <f>(table2[[#This Row],[EP_polymorphism]]+0.1)/(table2[[#This Row],[sample_polymorph]]+0.1)</f>
        <v>1.001991897386187</v>
      </c>
      <c r="U3716" s="1">
        <f>(1-ABS(1 - table2[[#This Row],[E_coverage_ratio]]))*100</f>
        <v>96.546253974588922</v>
      </c>
      <c r="V3716" s="1">
        <f>(1-ABS(1 - table2[[#This Row],[E_error_ratio]]))*100</f>
        <v>99.968402770831986</v>
      </c>
      <c r="W3716" s="1">
        <f>(1-ABS(1 - table2[[#This Row],[EP_coverage_ratio]]))*100</f>
        <v>99.846294154916862</v>
      </c>
      <c r="X3716" s="1">
        <f>(1-ABS(1 - table2[[#This Row],[EP_error_ratio]]))*100</f>
        <v>99.991018355664039</v>
      </c>
      <c r="Y3716" s="1">
        <f>(1-ABS(1 - table2[[#This Row],[EP_polymorphism_ratio]]))*100</f>
        <v>99.800810261381301</v>
      </c>
    </row>
    <row r="3717" spans="1:25" x14ac:dyDescent="0.3">
      <c r="A3717">
        <v>6</v>
      </c>
      <c r="B3717">
        <v>32</v>
      </c>
      <c r="C3717">
        <v>3.2000000000000001E-2</v>
      </c>
      <c r="D3717">
        <v>4.0000000000000001E-3</v>
      </c>
      <c r="E3717">
        <v>0.10780390360589258</v>
      </c>
      <c r="F3717">
        <v>30.864604289902495</v>
      </c>
      <c r="G3717">
        <v>3.2357627573300164E-2</v>
      </c>
      <c r="H3717">
        <v>-4560326.6887105163</v>
      </c>
      <c r="I3717">
        <v>31.894541489716431</v>
      </c>
      <c r="J3717">
        <v>3.1945846588223331E-2</v>
      </c>
      <c r="K3717">
        <v>9.0562685195686443E-2</v>
      </c>
      <c r="L3717">
        <v>-4559315.7535990626</v>
      </c>
      <c r="M3717">
        <f>table2[[#This Row],[E_coverage]]/table2[[#This Row],[sample_coverage]]</f>
        <v>0.96451888405945296</v>
      </c>
      <c r="N3717">
        <f>table2[[#This Row],[EP_coverage]]/table2[[#This Row],[sample_coverage]]</f>
        <v>0.99670442155363848</v>
      </c>
      <c r="O3717" t="b">
        <f>IF(ABS(table2[[#This Row],[EP_coverage_ratio]] - 1) &lt;= ABS(table2[[#This Row],[E_coverage_ratio]] - 1),TRUE,FALSE)</f>
        <v>1</v>
      </c>
      <c r="P3717" s="1">
        <f>(table2[[#This Row],[E_err]] + 1)/(table2[[#This Row],[sample_err]] + 1)</f>
        <v>1.0003465383462211</v>
      </c>
      <c r="Q3717" s="1">
        <f>(table2[[#This Row],[EP_err]] + 1 )/(table2[[#This Row],[sample_err]] + 1)</f>
        <v>0.99994752576378232</v>
      </c>
      <c r="R3717" s="1">
        <f>(table2[[#This Row],[EP_gamma]] + 1)/(table2[[#This Row],[expected_gamma]] + 1)</f>
        <v>0.98443657911469151</v>
      </c>
      <c r="S3717" s="1">
        <v>4.1158243990878597E-3</v>
      </c>
      <c r="T3717" s="1">
        <f>(table2[[#This Row],[EP_polymorphism]]+0.1)/(table2[[#This Row],[sample_polymorph]]+0.1)</f>
        <v>1.0011136961450755</v>
      </c>
      <c r="U3717" s="1">
        <f>(1-ABS(1 - table2[[#This Row],[E_coverage_ratio]]))*100</f>
        <v>96.451888405945297</v>
      </c>
      <c r="V3717" s="1">
        <f>(1-ABS(1 - table2[[#This Row],[E_error_ratio]]))*100</f>
        <v>99.965346165377895</v>
      </c>
      <c r="W3717" s="1">
        <f>(1-ABS(1 - table2[[#This Row],[EP_coverage_ratio]]))*100</f>
        <v>99.670442155363844</v>
      </c>
      <c r="X3717" s="1">
        <f>(1-ABS(1 - table2[[#This Row],[EP_error_ratio]]))*100</f>
        <v>99.994752576378232</v>
      </c>
      <c r="Y3717" s="1">
        <f>(1-ABS(1 - table2[[#This Row],[EP_polymorphism_ratio]]))*100</f>
        <v>99.888630385492448</v>
      </c>
    </row>
    <row r="3718" spans="1:25" x14ac:dyDescent="0.3">
      <c r="A3718">
        <v>7</v>
      </c>
      <c r="B3718">
        <v>32</v>
      </c>
      <c r="C3718">
        <v>3.2000000000000001E-2</v>
      </c>
      <c r="D3718">
        <v>4.0000000000000001E-3</v>
      </c>
      <c r="E3718">
        <v>0.10792344361853079</v>
      </c>
      <c r="F3718">
        <v>30.904235940199737</v>
      </c>
      <c r="G3718">
        <v>3.2334250037872665E-2</v>
      </c>
      <c r="H3718">
        <v>-4560066.7020367356</v>
      </c>
      <c r="I3718">
        <v>31.96467201875673</v>
      </c>
      <c r="J3718">
        <v>3.1913118854925725E-2</v>
      </c>
      <c r="K3718">
        <v>9.281016402083489E-2</v>
      </c>
      <c r="L3718">
        <v>-4558933.900038965</v>
      </c>
      <c r="M3718">
        <f>table2[[#This Row],[E_coverage]]/table2[[#This Row],[sample_coverage]]</f>
        <v>0.96575737313124177</v>
      </c>
      <c r="N3718">
        <f>table2[[#This Row],[EP_coverage]]/table2[[#This Row],[sample_coverage]]</f>
        <v>0.9988960005861478</v>
      </c>
      <c r="O3718" t="b">
        <f>IF(ABS(table2[[#This Row],[EP_coverage_ratio]] - 1) &lt;= ABS(table2[[#This Row],[E_coverage_ratio]] - 1),TRUE,FALSE)</f>
        <v>1</v>
      </c>
      <c r="P3718" s="1">
        <f>(table2[[#This Row],[E_err]] + 1)/(table2[[#This Row],[sample_err]] + 1)</f>
        <v>1.0003238856956131</v>
      </c>
      <c r="Q3718" s="1">
        <f>(table2[[#This Row],[EP_err]] + 1 )/(table2[[#This Row],[sample_err]] + 1)</f>
        <v>0.99991581284392028</v>
      </c>
      <c r="R3718" s="1">
        <f>(table2[[#This Row],[EP_gamma]] + 1)/(table2[[#This Row],[expected_gamma]] + 1)</f>
        <v>0.9863589134386983</v>
      </c>
      <c r="S3718" s="1">
        <v>4.2233387071464101E-3</v>
      </c>
      <c r="T3718" s="1">
        <f>(table2[[#This Row],[EP_polymorphism]]+0.1)/(table2[[#This Row],[sample_polymorph]]+0.1)</f>
        <v>1.0021474875687153</v>
      </c>
      <c r="U3718" s="1">
        <f>(1-ABS(1 - table2[[#This Row],[E_coverage_ratio]]))*100</f>
        <v>96.575737313124179</v>
      </c>
      <c r="V3718" s="1">
        <f>(1-ABS(1 - table2[[#This Row],[E_error_ratio]]))*100</f>
        <v>99.96761143043868</v>
      </c>
      <c r="W3718" s="1">
        <f>(1-ABS(1 - table2[[#This Row],[EP_coverage_ratio]]))*100</f>
        <v>99.889600058614775</v>
      </c>
      <c r="X3718" s="1">
        <f>(1-ABS(1 - table2[[#This Row],[EP_error_ratio]]))*100</f>
        <v>99.991581284392026</v>
      </c>
      <c r="Y3718" s="1">
        <f>(1-ABS(1 - table2[[#This Row],[EP_polymorphism_ratio]]))*100</f>
        <v>99.785251243128471</v>
      </c>
    </row>
    <row r="3719" spans="1:25" x14ac:dyDescent="0.3">
      <c r="A3719">
        <v>8</v>
      </c>
      <c r="B3719">
        <v>32</v>
      </c>
      <c r="C3719">
        <v>3.2000000000000001E-2</v>
      </c>
      <c r="D3719">
        <v>4.0000000000000001E-3</v>
      </c>
      <c r="E3719">
        <v>0.10785912681138023</v>
      </c>
      <c r="F3719">
        <v>30.877202779638317</v>
      </c>
      <c r="G3719">
        <v>3.2330536822092061E-2</v>
      </c>
      <c r="H3719">
        <v>-4561181.9949732795</v>
      </c>
      <c r="I3719">
        <v>31.935843631661974</v>
      </c>
      <c r="J3719">
        <v>3.1911987870301244E-2</v>
      </c>
      <c r="K3719">
        <v>9.2619291563486986E-2</v>
      </c>
      <c r="L3719">
        <v>-4560049.5774607332</v>
      </c>
      <c r="M3719">
        <f>table2[[#This Row],[E_coverage]]/table2[[#This Row],[sample_coverage]]</f>
        <v>0.96491258686369741</v>
      </c>
      <c r="N3719">
        <f>table2[[#This Row],[EP_coverage]]/table2[[#This Row],[sample_coverage]]</f>
        <v>0.9979951134894367</v>
      </c>
      <c r="O3719" t="b">
        <f>IF(ABS(table2[[#This Row],[EP_coverage_ratio]] - 1) &lt;= ABS(table2[[#This Row],[E_coverage_ratio]] - 1),TRUE,FALSE)</f>
        <v>1</v>
      </c>
      <c r="P3719" s="1">
        <f>(table2[[#This Row],[E_err]] + 1)/(table2[[#This Row],[sample_err]] + 1)</f>
        <v>1.0003202876183062</v>
      </c>
      <c r="Q3719" s="1">
        <f>(table2[[#This Row],[EP_err]] + 1 )/(table2[[#This Row],[sample_err]] + 1)</f>
        <v>0.99991471692858636</v>
      </c>
      <c r="R3719" s="1">
        <f>(table2[[#This Row],[EP_gamma]] + 1)/(table2[[#This Row],[expected_gamma]] + 1)</f>
        <v>0.9862438870799789</v>
      </c>
      <c r="S3719" s="1">
        <v>4.2154064205447402E-3</v>
      </c>
      <c r="T3719" s="1">
        <f>(table2[[#This Row],[EP_polymorphism]]+0.1)/(table2[[#This Row],[sample_polymorph]]+0.1)</f>
        <v>1.0020712155821609</v>
      </c>
      <c r="U3719" s="1">
        <f>(1-ABS(1 - table2[[#This Row],[E_coverage_ratio]]))*100</f>
        <v>96.491258686369747</v>
      </c>
      <c r="V3719" s="1">
        <f>(1-ABS(1 - table2[[#This Row],[E_error_ratio]]))*100</f>
        <v>99.967971238169383</v>
      </c>
      <c r="W3719" s="1">
        <f>(1-ABS(1 - table2[[#This Row],[EP_coverage_ratio]]))*100</f>
        <v>99.799511348943668</v>
      </c>
      <c r="X3719" s="1">
        <f>(1-ABS(1 - table2[[#This Row],[EP_error_ratio]]))*100</f>
        <v>99.991471692858639</v>
      </c>
      <c r="Y3719" s="1">
        <f>(1-ABS(1 - table2[[#This Row],[EP_polymorphism_ratio]]))*100</f>
        <v>99.792878441783898</v>
      </c>
    </row>
    <row r="3720" spans="1:25" x14ac:dyDescent="0.3">
      <c r="A3720">
        <v>9</v>
      </c>
      <c r="B3720">
        <v>32</v>
      </c>
      <c r="C3720">
        <v>3.2000000000000001E-2</v>
      </c>
      <c r="D3720">
        <v>4.0000000000000001E-3</v>
      </c>
      <c r="E3720">
        <v>0.10759429216334968</v>
      </c>
      <c r="F3720">
        <v>30.917418233011297</v>
      </c>
      <c r="G3720">
        <v>3.2366638449649765E-2</v>
      </c>
      <c r="H3720">
        <v>-4558799.5081802821</v>
      </c>
      <c r="I3720">
        <v>31.979763376790999</v>
      </c>
      <c r="J3720">
        <v>3.1945521332365466E-2</v>
      </c>
      <c r="K3720">
        <v>9.2905559011144015E-2</v>
      </c>
      <c r="L3720">
        <v>-4557696.7243077196</v>
      </c>
      <c r="M3720">
        <f>table2[[#This Row],[E_coverage]]/table2[[#This Row],[sample_coverage]]</f>
        <v>0.96616931978160303</v>
      </c>
      <c r="N3720">
        <f>table2[[#This Row],[EP_coverage]]/table2[[#This Row],[sample_coverage]]</f>
        <v>0.99936760552471871</v>
      </c>
      <c r="O3720" t="b">
        <f>IF(ABS(table2[[#This Row],[EP_coverage_ratio]] - 1) &lt;= ABS(table2[[#This Row],[E_coverage_ratio]] - 1),TRUE,FALSE)</f>
        <v>1</v>
      </c>
      <c r="P3720" s="1">
        <f>(table2[[#This Row],[E_err]] + 1)/(table2[[#This Row],[sample_err]] + 1)</f>
        <v>1.000355269815552</v>
      </c>
      <c r="Q3720" s="1">
        <f>(table2[[#This Row],[EP_err]] + 1 )/(table2[[#This Row],[sample_err]] + 1)</f>
        <v>0.99994721059337732</v>
      </c>
      <c r="R3720" s="1">
        <f>(table2[[#This Row],[EP_gamma]] + 1)/(table2[[#This Row],[expected_gamma]] + 1)</f>
        <v>0.98673816463651531</v>
      </c>
      <c r="S3720" s="1">
        <v>4.2284702581553103E-3</v>
      </c>
      <c r="T3720" s="1">
        <f>(table2[[#This Row],[EP_polymorphism]]+0.1)/(table2[[#This Row],[sample_polymorph]]+0.1)</f>
        <v>1.0021968294053396</v>
      </c>
      <c r="U3720" s="1">
        <f>(1-ABS(1 - table2[[#This Row],[E_coverage_ratio]]))*100</f>
        <v>96.616931978160309</v>
      </c>
      <c r="V3720" s="1">
        <f>(1-ABS(1 - table2[[#This Row],[E_error_ratio]]))*100</f>
        <v>99.964473018444806</v>
      </c>
      <c r="W3720" s="1">
        <f>(1-ABS(1 - table2[[#This Row],[EP_coverage_ratio]]))*100</f>
        <v>99.936760552471867</v>
      </c>
      <c r="X3720" s="1">
        <f>(1-ABS(1 - table2[[#This Row],[EP_error_ratio]]))*100</f>
        <v>99.994721059337735</v>
      </c>
      <c r="Y3720" s="1">
        <f>(1-ABS(1 - table2[[#This Row],[EP_polymorphism_ratio]]))*100</f>
        <v>99.780317059466043</v>
      </c>
    </row>
    <row r="3721" spans="1:25" x14ac:dyDescent="0.3">
      <c r="A3721">
        <v>10</v>
      </c>
      <c r="B3721">
        <v>32</v>
      </c>
      <c r="C3721">
        <v>3.2000000000000001E-2</v>
      </c>
      <c r="D3721">
        <v>4.0000000000000001E-3</v>
      </c>
      <c r="E3721">
        <v>0.10795837437640035</v>
      </c>
      <c r="F3721">
        <v>30.925829000134122</v>
      </c>
      <c r="G3721">
        <v>3.2335018091198521E-2</v>
      </c>
      <c r="H3721">
        <v>-4560065.3738859259</v>
      </c>
      <c r="I3721">
        <v>32.02634211173168</v>
      </c>
      <c r="J3721">
        <v>3.190150644749027E-2</v>
      </c>
      <c r="K3721">
        <v>9.5858334007438095E-2</v>
      </c>
      <c r="L3721">
        <v>-4558904.3304301286</v>
      </c>
      <c r="M3721">
        <f>table2[[#This Row],[E_coverage]]/table2[[#This Row],[sample_coverage]]</f>
        <v>0.96643215625419132</v>
      </c>
      <c r="N3721">
        <f>table2[[#This Row],[EP_coverage]]/table2[[#This Row],[sample_coverage]]</f>
        <v>1.000823190991615</v>
      </c>
      <c r="O3721" t="b">
        <f>IF(ABS(table2[[#This Row],[EP_coverage_ratio]] - 1) &lt;= ABS(table2[[#This Row],[E_coverage_ratio]] - 1),TRUE,FALSE)</f>
        <v>1</v>
      </c>
      <c r="P3721" s="1">
        <f>(table2[[#This Row],[E_err]] + 1)/(table2[[#This Row],[sample_err]] + 1)</f>
        <v>1.0003246299333319</v>
      </c>
      <c r="Q3721" s="1">
        <f>(table2[[#This Row],[EP_err]] + 1 )/(table2[[#This Row],[sample_err]] + 1)</f>
        <v>0.99990456051113408</v>
      </c>
      <c r="R3721" s="1">
        <f>(table2[[#This Row],[EP_gamma]] + 1)/(table2[[#This Row],[expected_gamma]] + 1)</f>
        <v>0.98907897566479197</v>
      </c>
      <c r="S3721" s="1">
        <v>4.3720502403182798E-3</v>
      </c>
      <c r="T3721" s="1">
        <f>(table2[[#This Row],[EP_polymorphism]]+0.1)/(table2[[#This Row],[sample_polymorph]]+0.1)</f>
        <v>1.0035774061569065</v>
      </c>
      <c r="U3721" s="1">
        <f>(1-ABS(1 - table2[[#This Row],[E_coverage_ratio]]))*100</f>
        <v>96.643215625419131</v>
      </c>
      <c r="V3721" s="1">
        <f>(1-ABS(1 - table2[[#This Row],[E_error_ratio]]))*100</f>
        <v>99.967537006666802</v>
      </c>
      <c r="W3721" s="1">
        <f>(1-ABS(1 - table2[[#This Row],[EP_coverage_ratio]]))*100</f>
        <v>99.917680900838505</v>
      </c>
      <c r="X3721" s="1">
        <f>(1-ABS(1 - table2[[#This Row],[EP_error_ratio]]))*100</f>
        <v>99.990456051113412</v>
      </c>
      <c r="Y3721" s="1">
        <f>(1-ABS(1 - table2[[#This Row],[EP_polymorphism_ratio]]))*100</f>
        <v>99.642259384309355</v>
      </c>
    </row>
    <row r="3722" spans="1:25" x14ac:dyDescent="0.3">
      <c r="A3722">
        <v>1</v>
      </c>
      <c r="B3722">
        <v>32</v>
      </c>
      <c r="C3722">
        <v>3.2000000000000001E-2</v>
      </c>
      <c r="D3722">
        <v>8.0000000000000002E-3</v>
      </c>
      <c r="E3722">
        <v>0.19781255355468552</v>
      </c>
      <c r="F3722">
        <v>29.811987908885456</v>
      </c>
      <c r="G3722">
        <v>3.261677164107088E-2</v>
      </c>
      <c r="H3722">
        <v>-4619960.4273281563</v>
      </c>
      <c r="I3722">
        <v>31.928213378976423</v>
      </c>
      <c r="J3722">
        <v>3.1879525617650568E-2</v>
      </c>
      <c r="K3722">
        <v>0.17618515574617669</v>
      </c>
      <c r="L3722">
        <v>-4616455.5605300274</v>
      </c>
      <c r="M3722">
        <f>table2[[#This Row],[E_coverage]]/table2[[#This Row],[sample_coverage]]</f>
        <v>0.9316246221526705</v>
      </c>
      <c r="N3722">
        <f>table2[[#This Row],[EP_coverage]]/table2[[#This Row],[sample_coverage]]</f>
        <v>0.99775666809301322</v>
      </c>
      <c r="O3722" t="b">
        <f>IF(ABS(table2[[#This Row],[EP_coverage_ratio]] - 1) &lt;= ABS(table2[[#This Row],[E_coverage_ratio]] - 1),TRUE,FALSE)</f>
        <v>1</v>
      </c>
      <c r="P3722" s="1">
        <f>(table2[[#This Row],[E_err]] + 1)/(table2[[#This Row],[sample_err]] + 1)</f>
        <v>1.0005976469390221</v>
      </c>
      <c r="Q3722" s="1">
        <f>(table2[[#This Row],[EP_err]] + 1 )/(table2[[#This Row],[sample_err]] + 1)</f>
        <v>0.99988326125741323</v>
      </c>
      <c r="R3722" s="1">
        <f>(table2[[#This Row],[EP_gamma]] + 1)/(table2[[#This Row],[expected_gamma]] + 1)</f>
        <v>0.98194425518055695</v>
      </c>
      <c r="S3722" s="1">
        <v>8.4149888895531603E-3</v>
      </c>
      <c r="T3722" s="1">
        <f>(table2[[#This Row],[EP_polymorphism]]+0.1)/(table2[[#This Row],[sample_polymorph]]+0.1)</f>
        <v>1.0038424897180849</v>
      </c>
      <c r="U3722" s="1">
        <f>(1-ABS(1 - table2[[#This Row],[E_coverage_ratio]]))*100</f>
        <v>93.162462215267055</v>
      </c>
      <c r="V3722" s="1">
        <f>(1-ABS(1 - table2[[#This Row],[E_error_ratio]]))*100</f>
        <v>99.94023530609779</v>
      </c>
      <c r="W3722" s="1">
        <f>(1-ABS(1 - table2[[#This Row],[EP_coverage_ratio]]))*100</f>
        <v>99.775666809301327</v>
      </c>
      <c r="X3722" s="1">
        <f>(1-ABS(1 - table2[[#This Row],[EP_error_ratio]]))*100</f>
        <v>99.988326125741324</v>
      </c>
      <c r="Y3722" s="1">
        <f>(1-ABS(1 - table2[[#This Row],[EP_polymorphism_ratio]]))*100</f>
        <v>99.615751028191511</v>
      </c>
    </row>
    <row r="3723" spans="1:25" x14ac:dyDescent="0.3">
      <c r="A3723">
        <v>2</v>
      </c>
      <c r="B3723">
        <v>32</v>
      </c>
      <c r="C3723">
        <v>3.2000000000000001E-2</v>
      </c>
      <c r="D3723">
        <v>8.0000000000000002E-3</v>
      </c>
      <c r="E3723">
        <v>0.19838347034355033</v>
      </c>
      <c r="F3723">
        <v>29.839234121475673</v>
      </c>
      <c r="G3723">
        <v>3.2643596498817443E-2</v>
      </c>
      <c r="H3723">
        <v>-4618388.7437940948</v>
      </c>
      <c r="I3723">
        <v>31.968000944290115</v>
      </c>
      <c r="J3723">
        <v>3.1903044733672538E-2</v>
      </c>
      <c r="K3723">
        <v>0.17691247740379532</v>
      </c>
      <c r="L3723">
        <v>-4614875.4561362015</v>
      </c>
      <c r="M3723">
        <f>table2[[#This Row],[E_coverage]]/table2[[#This Row],[sample_coverage]]</f>
        <v>0.93247606629611479</v>
      </c>
      <c r="N3723">
        <f>table2[[#This Row],[EP_coverage]]/table2[[#This Row],[sample_coverage]]</f>
        <v>0.99900002950906608</v>
      </c>
      <c r="O3723" t="b">
        <f>IF(ABS(table2[[#This Row],[EP_coverage_ratio]] - 1) &lt;= ABS(table2[[#This Row],[E_coverage_ratio]] - 1),TRUE,FALSE)</f>
        <v>1</v>
      </c>
      <c r="P3723" s="1">
        <f>(table2[[#This Row],[E_err]] + 1)/(table2[[#This Row],[sample_err]] + 1)</f>
        <v>1.000623640018234</v>
      </c>
      <c r="Q3723" s="1">
        <f>(table2[[#This Row],[EP_err]] + 1 )/(table2[[#This Row],[sample_err]] + 1)</f>
        <v>0.99990605109851993</v>
      </c>
      <c r="R3723" s="1">
        <f>(table2[[#This Row],[EP_gamma]] + 1)/(table2[[#This Row],[expected_gamma]] + 1)</f>
        <v>0.98208337024742198</v>
      </c>
      <c r="S3723" s="1">
        <v>8.4586217875045593E-3</v>
      </c>
      <c r="T3723" s="1">
        <f>(table2[[#This Row],[EP_polymorphism]]+0.1)/(table2[[#This Row],[sample_polymorph]]+0.1)</f>
        <v>1.0042464980324495</v>
      </c>
      <c r="U3723" s="1">
        <f>(1-ABS(1 - table2[[#This Row],[E_coverage_ratio]]))*100</f>
        <v>93.247606629611482</v>
      </c>
      <c r="V3723" s="1">
        <f>(1-ABS(1 - table2[[#This Row],[E_error_ratio]]))*100</f>
        <v>99.937635998176603</v>
      </c>
      <c r="W3723" s="1">
        <f>(1-ABS(1 - table2[[#This Row],[EP_coverage_ratio]]))*100</f>
        <v>99.900002950906611</v>
      </c>
      <c r="X3723" s="1">
        <f>(1-ABS(1 - table2[[#This Row],[EP_error_ratio]]))*100</f>
        <v>99.990605109851998</v>
      </c>
      <c r="Y3723" s="1">
        <f>(1-ABS(1 - table2[[#This Row],[EP_polymorphism_ratio]]))*100</f>
        <v>99.575350196755053</v>
      </c>
    </row>
    <row r="3724" spans="1:25" x14ac:dyDescent="0.3">
      <c r="A3724">
        <v>3</v>
      </c>
      <c r="B3724">
        <v>32</v>
      </c>
      <c r="C3724">
        <v>3.2000000000000001E-2</v>
      </c>
      <c r="D3724">
        <v>8.0000000000000002E-3</v>
      </c>
      <c r="E3724">
        <v>0.19853267981271794</v>
      </c>
      <c r="F3724">
        <v>29.852573759100409</v>
      </c>
      <c r="G3724">
        <v>3.2598832793795718E-2</v>
      </c>
      <c r="H3724">
        <v>-4619237.0862996541</v>
      </c>
      <c r="I3724">
        <v>31.98426194101847</v>
      </c>
      <c r="J3724">
        <v>3.1857139770964486E-2</v>
      </c>
      <c r="K3724">
        <v>0.17703897454098871</v>
      </c>
      <c r="L3724">
        <v>-4615696.6798120383</v>
      </c>
      <c r="M3724">
        <f>table2[[#This Row],[E_coverage]]/table2[[#This Row],[sample_coverage]]</f>
        <v>0.93289292997188777</v>
      </c>
      <c r="N3724">
        <f>table2[[#This Row],[EP_coverage]]/table2[[#This Row],[sample_coverage]]</f>
        <v>0.9995081856568272</v>
      </c>
      <c r="O3724" t="b">
        <f>IF(ABS(table2[[#This Row],[EP_coverage_ratio]] - 1) &lt;= ABS(table2[[#This Row],[E_coverage_ratio]] - 1),TRUE,FALSE)</f>
        <v>1</v>
      </c>
      <c r="P3724" s="1">
        <f>(table2[[#This Row],[E_err]] + 1)/(table2[[#This Row],[sample_err]] + 1)</f>
        <v>1.0005802643350734</v>
      </c>
      <c r="Q3724" s="1">
        <f>(table2[[#This Row],[EP_err]] + 1 )/(table2[[#This Row],[sample_err]] + 1)</f>
        <v>0.99986156954550809</v>
      </c>
      <c r="R3724" s="1">
        <f>(table2[[#This Row],[EP_gamma]] + 1)/(table2[[#This Row],[expected_gamma]] + 1)</f>
        <v>0.9820666506356025</v>
      </c>
      <c r="S3724" s="1">
        <v>8.4523491338656092E-3</v>
      </c>
      <c r="T3724" s="1">
        <f>(table2[[#This Row],[EP_polymorphism]]+0.1)/(table2[[#This Row],[sample_polymorph]]+0.1)</f>
        <v>1.0041884179061631</v>
      </c>
      <c r="U3724" s="1">
        <f>(1-ABS(1 - table2[[#This Row],[E_coverage_ratio]]))*100</f>
        <v>93.289292997188781</v>
      </c>
      <c r="V3724" s="1">
        <f>(1-ABS(1 - table2[[#This Row],[E_error_ratio]]))*100</f>
        <v>99.941973566492663</v>
      </c>
      <c r="W3724" s="1">
        <f>(1-ABS(1 - table2[[#This Row],[EP_coverage_ratio]]))*100</f>
        <v>99.950818565682724</v>
      </c>
      <c r="X3724" s="1">
        <f>(1-ABS(1 - table2[[#This Row],[EP_error_ratio]]))*100</f>
        <v>99.986156954550808</v>
      </c>
      <c r="Y3724" s="1">
        <f>(1-ABS(1 - table2[[#This Row],[EP_polymorphism_ratio]]))*100</f>
        <v>99.581158209383688</v>
      </c>
    </row>
    <row r="3725" spans="1:25" x14ac:dyDescent="0.3">
      <c r="A3725">
        <v>4</v>
      </c>
      <c r="B3725">
        <v>32</v>
      </c>
      <c r="C3725">
        <v>3.2000000000000001E-2</v>
      </c>
      <c r="D3725">
        <v>8.0000000000000002E-3</v>
      </c>
      <c r="E3725">
        <v>0.19909199805352651</v>
      </c>
      <c r="F3725">
        <v>29.783882731075423</v>
      </c>
      <c r="G3725">
        <v>3.2667840891773797E-2</v>
      </c>
      <c r="H3725">
        <v>-4619773.4425501376</v>
      </c>
      <c r="I3725">
        <v>31.904312093657275</v>
      </c>
      <c r="J3725">
        <v>3.1928920708120263E-2</v>
      </c>
      <c r="K3725">
        <v>0.17664695806173897</v>
      </c>
      <c r="L3725">
        <v>-4616296.2539666379</v>
      </c>
      <c r="M3725">
        <f>table2[[#This Row],[E_coverage]]/table2[[#This Row],[sample_coverage]]</f>
        <v>0.93074633534610696</v>
      </c>
      <c r="N3725">
        <f>table2[[#This Row],[EP_coverage]]/table2[[#This Row],[sample_coverage]]</f>
        <v>0.99700975292678984</v>
      </c>
      <c r="O3725" t="b">
        <f>IF(ABS(table2[[#This Row],[EP_coverage_ratio]] - 1) &lt;= ABS(table2[[#This Row],[E_coverage_ratio]] - 1),TRUE,FALSE)</f>
        <v>1</v>
      </c>
      <c r="P3725" s="1">
        <f>(table2[[#This Row],[E_err]] + 1)/(table2[[#This Row],[sample_err]] + 1)</f>
        <v>1.0006471326470676</v>
      </c>
      <c r="Q3725" s="1">
        <f>(table2[[#This Row],[EP_err]] + 1 )/(table2[[#This Row],[sample_err]] + 1)</f>
        <v>0.99993112471717083</v>
      </c>
      <c r="R3725" s="1">
        <f>(table2[[#This Row],[EP_gamma]] + 1)/(table2[[#This Row],[expected_gamma]] + 1)</f>
        <v>0.98128163641470167</v>
      </c>
      <c r="S3725" s="1">
        <v>8.4405740109723092E-3</v>
      </c>
      <c r="T3725" s="1">
        <f>(table2[[#This Row],[EP_polymorphism]]+0.1)/(table2[[#This Row],[sample_polymorph]]+0.1)</f>
        <v>1.0040793889904842</v>
      </c>
      <c r="U3725" s="1">
        <f>(1-ABS(1 - table2[[#This Row],[E_coverage_ratio]]))*100</f>
        <v>93.074633534610697</v>
      </c>
      <c r="V3725" s="1">
        <f>(1-ABS(1 - table2[[#This Row],[E_error_ratio]]))*100</f>
        <v>99.935286735293232</v>
      </c>
      <c r="W3725" s="1">
        <f>(1-ABS(1 - table2[[#This Row],[EP_coverage_ratio]]))*100</f>
        <v>99.70097529267899</v>
      </c>
      <c r="X3725" s="1">
        <f>(1-ABS(1 - table2[[#This Row],[EP_error_ratio]]))*100</f>
        <v>99.993112471717083</v>
      </c>
      <c r="Y3725" s="1">
        <f>(1-ABS(1 - table2[[#This Row],[EP_polymorphism_ratio]]))*100</f>
        <v>99.592061100951582</v>
      </c>
    </row>
    <row r="3726" spans="1:25" x14ac:dyDescent="0.3">
      <c r="A3726">
        <v>5</v>
      </c>
      <c r="B3726">
        <v>32</v>
      </c>
      <c r="C3726">
        <v>3.2000000000000001E-2</v>
      </c>
      <c r="D3726">
        <v>8.0000000000000002E-3</v>
      </c>
      <c r="E3726">
        <v>0.19802316112417873</v>
      </c>
      <c r="F3726">
        <v>29.812958877948152</v>
      </c>
      <c r="G3726">
        <v>3.2635177457570982E-2</v>
      </c>
      <c r="H3726">
        <v>-4619433.2574021518</v>
      </c>
      <c r="I3726">
        <v>31.927880133030776</v>
      </c>
      <c r="J3726">
        <v>3.1897999570564994E-2</v>
      </c>
      <c r="K3726">
        <v>0.17614355473235721</v>
      </c>
      <c r="L3726">
        <v>-4615956.9669968048</v>
      </c>
      <c r="M3726">
        <f>table2[[#This Row],[E_coverage]]/table2[[#This Row],[sample_coverage]]</f>
        <v>0.93165496493587974</v>
      </c>
      <c r="N3726">
        <f>table2[[#This Row],[EP_coverage]]/table2[[#This Row],[sample_coverage]]</f>
        <v>0.99774625415721174</v>
      </c>
      <c r="O3726" t="b">
        <f>IF(ABS(table2[[#This Row],[EP_coverage_ratio]] - 1) &lt;= ABS(table2[[#This Row],[E_coverage_ratio]] - 1),TRUE,FALSE)</f>
        <v>1</v>
      </c>
      <c r="P3726" s="1">
        <f>(table2[[#This Row],[E_err]] + 1)/(table2[[#This Row],[sample_err]] + 1)</f>
        <v>1.0006154820325301</v>
      </c>
      <c r="Q3726" s="1">
        <f>(table2[[#This Row],[EP_err]] + 1 )/(table2[[#This Row],[sample_err]] + 1)</f>
        <v>0.99990116237457849</v>
      </c>
      <c r="R3726" s="1">
        <f>(table2[[#This Row],[EP_gamma]] + 1)/(table2[[#This Row],[expected_gamma]] + 1)</f>
        <v>0.98173690868272478</v>
      </c>
      <c r="S3726" s="1">
        <v>8.4168647784555999E-3</v>
      </c>
      <c r="T3726" s="1">
        <f>(table2[[#This Row],[EP_polymorphism]]+0.1)/(table2[[#This Row],[sample_polymorph]]+0.1)</f>
        <v>1.003859859059774</v>
      </c>
      <c r="U3726" s="1">
        <f>(1-ABS(1 - table2[[#This Row],[E_coverage_ratio]]))*100</f>
        <v>93.16549649358798</v>
      </c>
      <c r="V3726" s="1">
        <f>(1-ABS(1 - table2[[#This Row],[E_error_ratio]]))*100</f>
        <v>99.938451796746989</v>
      </c>
      <c r="W3726" s="1">
        <f>(1-ABS(1 - table2[[#This Row],[EP_coverage_ratio]]))*100</f>
        <v>99.774625415721175</v>
      </c>
      <c r="X3726" s="1">
        <f>(1-ABS(1 - table2[[#This Row],[EP_error_ratio]]))*100</f>
        <v>99.990116237457855</v>
      </c>
      <c r="Y3726" s="1">
        <f>(1-ABS(1 - table2[[#This Row],[EP_polymorphism_ratio]]))*100</f>
        <v>99.614014094022593</v>
      </c>
    </row>
    <row r="3727" spans="1:25" x14ac:dyDescent="0.3">
      <c r="A3727">
        <v>6</v>
      </c>
      <c r="B3727">
        <v>32</v>
      </c>
      <c r="C3727">
        <v>3.2000000000000001E-2</v>
      </c>
      <c r="D3727">
        <v>8.0000000000000002E-3</v>
      </c>
      <c r="E3727">
        <v>0.19753339146247878</v>
      </c>
      <c r="F3727">
        <v>29.833593811675595</v>
      </c>
      <c r="G3727">
        <v>3.2658087916268709E-2</v>
      </c>
      <c r="H3727">
        <v>-4618342.2077358067</v>
      </c>
      <c r="I3727">
        <v>31.952368473798661</v>
      </c>
      <c r="J3727">
        <v>3.1917526967020042E-2</v>
      </c>
      <c r="K3727">
        <v>0.17643957872659952</v>
      </c>
      <c r="L3727">
        <v>-4614865.3082639482</v>
      </c>
      <c r="M3727">
        <f>table2[[#This Row],[E_coverage]]/table2[[#This Row],[sample_coverage]]</f>
        <v>0.93229980661486234</v>
      </c>
      <c r="N3727">
        <f>table2[[#This Row],[EP_coverage]]/table2[[#This Row],[sample_coverage]]</f>
        <v>0.99851151480620814</v>
      </c>
      <c r="O3727" t="b">
        <f>IF(ABS(table2[[#This Row],[EP_coverage_ratio]] - 1) &lt;= ABS(table2[[#This Row],[E_coverage_ratio]] - 1),TRUE,FALSE)</f>
        <v>1</v>
      </c>
      <c r="P3727" s="1">
        <f>(table2[[#This Row],[E_err]] + 1)/(table2[[#This Row],[sample_err]] + 1)</f>
        <v>1.0006376820894076</v>
      </c>
      <c r="Q3727" s="1">
        <f>(table2[[#This Row],[EP_err]] + 1 )/(table2[[#This Row],[sample_err]] + 1)</f>
        <v>0.99992008427036816</v>
      </c>
      <c r="R3727" s="1">
        <f>(table2[[#This Row],[EP_gamma]] + 1)/(table2[[#This Row],[expected_gamma]] + 1)</f>
        <v>0.98238561622893983</v>
      </c>
      <c r="S3727" s="1">
        <v>8.4328681148080308E-3</v>
      </c>
      <c r="T3727" s="1">
        <f>(table2[[#This Row],[EP_polymorphism]]+0.1)/(table2[[#This Row],[sample_polymorph]]+0.1)</f>
        <v>1.0040080381000742</v>
      </c>
      <c r="U3727" s="1">
        <f>(1-ABS(1 - table2[[#This Row],[E_coverage_ratio]]))*100</f>
        <v>93.229980661486238</v>
      </c>
      <c r="V3727" s="1">
        <f>(1-ABS(1 - table2[[#This Row],[E_error_ratio]]))*100</f>
        <v>99.936231791059242</v>
      </c>
      <c r="W3727" s="1">
        <f>(1-ABS(1 - table2[[#This Row],[EP_coverage_ratio]]))*100</f>
        <v>99.851151480620814</v>
      </c>
      <c r="X3727" s="1">
        <f>(1-ABS(1 - table2[[#This Row],[EP_error_ratio]]))*100</f>
        <v>99.992008427036822</v>
      </c>
      <c r="Y3727" s="1">
        <f>(1-ABS(1 - table2[[#This Row],[EP_polymorphism_ratio]]))*100</f>
        <v>99.599196189992583</v>
      </c>
    </row>
    <row r="3728" spans="1:25" x14ac:dyDescent="0.3">
      <c r="A3728">
        <v>7</v>
      </c>
      <c r="B3728">
        <v>32</v>
      </c>
      <c r="C3728">
        <v>3.2000000000000001E-2</v>
      </c>
      <c r="D3728">
        <v>8.0000000000000002E-3</v>
      </c>
      <c r="E3728">
        <v>0.19796991252447121</v>
      </c>
      <c r="F3728">
        <v>29.809077742981536</v>
      </c>
      <c r="G3728">
        <v>3.2680354927717002E-2</v>
      </c>
      <c r="H3728">
        <v>-4618100.981271782</v>
      </c>
      <c r="I3728">
        <v>31.905284277337365</v>
      </c>
      <c r="J3728">
        <v>3.194682346587447E-2</v>
      </c>
      <c r="K3728">
        <v>0.1749527565976354</v>
      </c>
      <c r="L3728">
        <v>-4614659.3803332532</v>
      </c>
      <c r="M3728">
        <f>table2[[#This Row],[E_coverage]]/table2[[#This Row],[sample_coverage]]</f>
        <v>0.931533679468173</v>
      </c>
      <c r="N3728">
        <f>table2[[#This Row],[EP_coverage]]/table2[[#This Row],[sample_coverage]]</f>
        <v>0.99704013366679267</v>
      </c>
      <c r="O3728" t="b">
        <f>IF(ABS(table2[[#This Row],[EP_coverage_ratio]] - 1) &lt;= ABS(table2[[#This Row],[E_coverage_ratio]] - 1),TRUE,FALSE)</f>
        <v>1</v>
      </c>
      <c r="P3728" s="1">
        <f>(table2[[#This Row],[E_err]] + 1)/(table2[[#This Row],[sample_err]] + 1)</f>
        <v>1.0006592586508887</v>
      </c>
      <c r="Q3728" s="1">
        <f>(table2[[#This Row],[EP_err]] + 1 )/(table2[[#This Row],[sample_err]] + 1)</f>
        <v>0.99994847235065343</v>
      </c>
      <c r="R3728" s="1">
        <f>(table2[[#This Row],[EP_gamma]] + 1)/(table2[[#This Row],[expected_gamma]] + 1)</f>
        <v>0.98078653254460135</v>
      </c>
      <c r="S3728" s="1">
        <v>8.3547340625764709E-3</v>
      </c>
      <c r="T3728" s="1">
        <f>(table2[[#This Row],[EP_polymorphism]]+0.1)/(table2[[#This Row],[sample_polymorph]]+0.1)</f>
        <v>1.0032845746534858</v>
      </c>
      <c r="U3728" s="1">
        <f>(1-ABS(1 - table2[[#This Row],[E_coverage_ratio]]))*100</f>
        <v>93.153367946817298</v>
      </c>
      <c r="V3728" s="1">
        <f>(1-ABS(1 - table2[[#This Row],[E_error_ratio]]))*100</f>
        <v>99.934074134911128</v>
      </c>
      <c r="W3728" s="1">
        <f>(1-ABS(1 - table2[[#This Row],[EP_coverage_ratio]]))*100</f>
        <v>99.704013366679263</v>
      </c>
      <c r="X3728" s="1">
        <f>(1-ABS(1 - table2[[#This Row],[EP_error_ratio]]))*100</f>
        <v>99.994847235065336</v>
      </c>
      <c r="Y3728" s="1">
        <f>(1-ABS(1 - table2[[#This Row],[EP_polymorphism_ratio]]))*100</f>
        <v>99.671542534651422</v>
      </c>
    </row>
    <row r="3729" spans="1:25" x14ac:dyDescent="0.3">
      <c r="A3729">
        <v>8</v>
      </c>
      <c r="B3729">
        <v>32</v>
      </c>
      <c r="C3729">
        <v>3.2000000000000001E-2</v>
      </c>
      <c r="D3729">
        <v>8.0000000000000002E-3</v>
      </c>
      <c r="E3729">
        <v>0.19850723399801343</v>
      </c>
      <c r="F3729">
        <v>29.834753570788276</v>
      </c>
      <c r="G3729">
        <v>3.2593813195852299E-2</v>
      </c>
      <c r="H3729">
        <v>-4619548.5658638151</v>
      </c>
      <c r="I3729">
        <v>31.952484308494498</v>
      </c>
      <c r="J3729">
        <v>3.185679083844338E-2</v>
      </c>
      <c r="K3729">
        <v>0.17609264923153367</v>
      </c>
      <c r="L3729">
        <v>-4616064.8307550596</v>
      </c>
      <c r="M3729">
        <f>table2[[#This Row],[E_coverage]]/table2[[#This Row],[sample_coverage]]</f>
        <v>0.93233604908713363</v>
      </c>
      <c r="N3729">
        <f>table2[[#This Row],[EP_coverage]]/table2[[#This Row],[sample_coverage]]</f>
        <v>0.99851513464045305</v>
      </c>
      <c r="O3729" t="b">
        <f>IF(ABS(table2[[#This Row],[EP_coverage_ratio]] - 1) &lt;= ABS(table2[[#This Row],[E_coverage_ratio]] - 1),TRUE,FALSE)</f>
        <v>1</v>
      </c>
      <c r="P3729" s="1">
        <f>(table2[[#This Row],[E_err]] + 1)/(table2[[#This Row],[sample_err]] + 1)</f>
        <v>1.0005754003835778</v>
      </c>
      <c r="Q3729" s="1">
        <f>(table2[[#This Row],[EP_err]] + 1 )/(table2[[#This Row],[sample_err]] + 1)</f>
        <v>0.99986123143260008</v>
      </c>
      <c r="R3729" s="1">
        <f>(table2[[#This Row],[EP_gamma]] + 1)/(table2[[#This Row],[expected_gamma]] + 1)</f>
        <v>0.98129791449676218</v>
      </c>
      <c r="S3729" s="1">
        <v>8.4113246669527096E-3</v>
      </c>
      <c r="T3729" s="1">
        <f>(table2[[#This Row],[EP_polymorphism]]+0.1)/(table2[[#This Row],[sample_polymorph]]+0.1)</f>
        <v>1.0038085617310435</v>
      </c>
      <c r="U3729" s="1">
        <f>(1-ABS(1 - table2[[#This Row],[E_coverage_ratio]]))*100</f>
        <v>93.23360490871336</v>
      </c>
      <c r="V3729" s="1">
        <f>(1-ABS(1 - table2[[#This Row],[E_error_ratio]]))*100</f>
        <v>99.942459961642214</v>
      </c>
      <c r="W3729" s="1">
        <f>(1-ABS(1 - table2[[#This Row],[EP_coverage_ratio]]))*100</f>
        <v>99.851513464045311</v>
      </c>
      <c r="X3729" s="1">
        <f>(1-ABS(1 - table2[[#This Row],[EP_error_ratio]]))*100</f>
        <v>99.986123143260002</v>
      </c>
      <c r="Y3729" s="1">
        <f>(1-ABS(1 - table2[[#This Row],[EP_polymorphism_ratio]]))*100</f>
        <v>99.619143826895652</v>
      </c>
    </row>
    <row r="3730" spans="1:25" x14ac:dyDescent="0.3">
      <c r="A3730">
        <v>9</v>
      </c>
      <c r="B3730">
        <v>32</v>
      </c>
      <c r="C3730">
        <v>3.2000000000000001E-2</v>
      </c>
      <c r="D3730">
        <v>8.0000000000000002E-3</v>
      </c>
      <c r="E3730">
        <v>0.19854483649150184</v>
      </c>
      <c r="F3730">
        <v>29.799363312063647</v>
      </c>
      <c r="G3730">
        <v>3.2673643064730439E-2</v>
      </c>
      <c r="H3730">
        <v>-4617538.8143409779</v>
      </c>
      <c r="I3730">
        <v>31.838086060052667</v>
      </c>
      <c r="J3730">
        <v>3.1952531843102934E-2</v>
      </c>
      <c r="K3730">
        <v>0.17109174107782482</v>
      </c>
      <c r="L3730">
        <v>-4614275.4916110784</v>
      </c>
      <c r="M3730">
        <f>table2[[#This Row],[E_coverage]]/table2[[#This Row],[sample_coverage]]</f>
        <v>0.93123010350198898</v>
      </c>
      <c r="N3730">
        <f>table2[[#This Row],[EP_coverage]]/table2[[#This Row],[sample_coverage]]</f>
        <v>0.99494018937664586</v>
      </c>
      <c r="O3730" t="b">
        <f>IF(ABS(table2[[#This Row],[EP_coverage_ratio]] - 1) &lt;= ABS(table2[[#This Row],[E_coverage_ratio]] - 1),TRUE,FALSE)</f>
        <v>1</v>
      </c>
      <c r="P3730" s="1">
        <f>(table2[[#This Row],[E_err]] + 1)/(table2[[#This Row],[sample_err]] + 1)</f>
        <v>1.0006527549076847</v>
      </c>
      <c r="Q3730" s="1">
        <f>(table2[[#This Row],[EP_err]] + 1 )/(table2[[#This Row],[sample_err]] + 1)</f>
        <v>0.99995400372393684</v>
      </c>
      <c r="R3730" s="1">
        <f>(table2[[#This Row],[EP_gamma]] + 1)/(table2[[#This Row],[expected_gamma]] + 1)</f>
        <v>0.97709464462419238</v>
      </c>
      <c r="S3730" s="1">
        <v>8.1473013129160707E-3</v>
      </c>
      <c r="T3730" s="1">
        <f>(table2[[#This Row],[EP_polymorphism]]+0.1)/(table2[[#This Row],[sample_polymorph]]+0.1)</f>
        <v>1.0013639010455191</v>
      </c>
      <c r="U3730" s="1">
        <f>(1-ABS(1 - table2[[#This Row],[E_coverage_ratio]]))*100</f>
        <v>93.123010350198896</v>
      </c>
      <c r="V3730" s="1">
        <f>(1-ABS(1 - table2[[#This Row],[E_error_ratio]]))*100</f>
        <v>99.934724509231529</v>
      </c>
      <c r="W3730" s="1">
        <f>(1-ABS(1 - table2[[#This Row],[EP_coverage_ratio]]))*100</f>
        <v>99.494018937664592</v>
      </c>
      <c r="X3730" s="1">
        <f>(1-ABS(1 - table2[[#This Row],[EP_error_ratio]]))*100</f>
        <v>99.995400372393689</v>
      </c>
      <c r="Y3730" s="1">
        <f>(1-ABS(1 - table2[[#This Row],[EP_polymorphism_ratio]]))*100</f>
        <v>99.863609895448093</v>
      </c>
    </row>
    <row r="3731" spans="1:25" x14ac:dyDescent="0.3">
      <c r="A3731">
        <v>10</v>
      </c>
      <c r="B3731">
        <v>32</v>
      </c>
      <c r="C3731">
        <v>3.2000000000000001E-2</v>
      </c>
      <c r="D3731">
        <v>8.0000000000000002E-3</v>
      </c>
      <c r="E3731">
        <v>0.19769373838131807</v>
      </c>
      <c r="F3731">
        <v>29.845235074950246</v>
      </c>
      <c r="G3731">
        <v>3.2649444499462117E-2</v>
      </c>
      <c r="H3731">
        <v>-4617649.1766932402</v>
      </c>
      <c r="I3731">
        <v>31.942802960220504</v>
      </c>
      <c r="J3731">
        <v>3.191478859449795E-2</v>
      </c>
      <c r="K3731">
        <v>0.17482610806647247</v>
      </c>
      <c r="L3731">
        <v>-4614241.9440716412</v>
      </c>
      <c r="M3731">
        <f>table2[[#This Row],[E_coverage]]/table2[[#This Row],[sample_coverage]]</f>
        <v>0.93266359609219518</v>
      </c>
      <c r="N3731">
        <f>table2[[#This Row],[EP_coverage]]/table2[[#This Row],[sample_coverage]]</f>
        <v>0.99821259250689076</v>
      </c>
      <c r="O3731" t="b">
        <f>IF(ABS(table2[[#This Row],[EP_coverage_ratio]] - 1) &lt;= ABS(table2[[#This Row],[E_coverage_ratio]] - 1),TRUE,FALSE)</f>
        <v>1</v>
      </c>
      <c r="P3731" s="1">
        <f>(table2[[#This Row],[E_err]] + 1)/(table2[[#This Row],[sample_err]] + 1)</f>
        <v>1.0006293066855252</v>
      </c>
      <c r="Q3731" s="1">
        <f>(table2[[#This Row],[EP_err]] + 1 )/(table2[[#This Row],[sample_err]] + 1)</f>
        <v>0.99991743080862194</v>
      </c>
      <c r="R3731" s="1">
        <f>(table2[[#This Row],[EP_gamma]] + 1)/(table2[[#This Row],[expected_gamma]] + 1)</f>
        <v>0.98090694675773205</v>
      </c>
      <c r="S3731" s="1">
        <v>8.3443015789833597E-3</v>
      </c>
      <c r="T3731" s="1">
        <f>(table2[[#This Row],[EP_polymorphism]]+0.1)/(table2[[#This Row],[sample_polymorph]]+0.1)</f>
        <v>1.0031879775831791</v>
      </c>
      <c r="U3731" s="1">
        <f>(1-ABS(1 - table2[[#This Row],[E_coverage_ratio]]))*100</f>
        <v>93.266359609219521</v>
      </c>
      <c r="V3731" s="1">
        <f>(1-ABS(1 - table2[[#This Row],[E_error_ratio]]))*100</f>
        <v>99.937069331447475</v>
      </c>
      <c r="W3731" s="1">
        <f>(1-ABS(1 - table2[[#This Row],[EP_coverage_ratio]]))*100</f>
        <v>99.821259250689081</v>
      </c>
      <c r="X3731" s="1">
        <f>(1-ABS(1 - table2[[#This Row],[EP_error_ratio]]))*100</f>
        <v>99.991743080862193</v>
      </c>
      <c r="Y3731" s="1">
        <f>(1-ABS(1 - table2[[#This Row],[EP_polymorphism_ratio]]))*100</f>
        <v>99.681202241682087</v>
      </c>
    </row>
    <row r="3732" spans="1:25" x14ac:dyDescent="0.3">
      <c r="A3732">
        <v>1</v>
      </c>
      <c r="B3732">
        <v>32</v>
      </c>
      <c r="C3732">
        <v>3.2000000000000001E-2</v>
      </c>
      <c r="D3732">
        <v>1.6E-2</v>
      </c>
      <c r="E3732">
        <v>0.34536157399265688</v>
      </c>
      <c r="F3732">
        <v>27.472533675103211</v>
      </c>
      <c r="G3732">
        <v>3.3019526920854858E-2</v>
      </c>
      <c r="H3732">
        <v>-6408914.7458063243</v>
      </c>
      <c r="I3732">
        <v>31.814252530471755</v>
      </c>
      <c r="J3732">
        <v>3.178715216742712E-2</v>
      </c>
      <c r="K3732">
        <v>0.30983641312842752</v>
      </c>
      <c r="L3732">
        <v>-6379539.3655516133</v>
      </c>
      <c r="M3732">
        <f>table2[[#This Row],[E_coverage]]/table2[[#This Row],[sample_coverage]]</f>
        <v>0.85851667734697534</v>
      </c>
      <c r="N3732">
        <f>table2[[#This Row],[EP_coverage]]/table2[[#This Row],[sample_coverage]]</f>
        <v>0.99419539157724235</v>
      </c>
      <c r="O3732" t="b">
        <f>IF(ABS(table2[[#This Row],[EP_coverage_ratio]] - 1) &lt;= ABS(table2[[#This Row],[E_coverage_ratio]] - 1),TRUE,FALSE)</f>
        <v>1</v>
      </c>
      <c r="P3732" s="1">
        <f>(table2[[#This Row],[E_err]] + 1)/(table2[[#This Row],[sample_err]] + 1)</f>
        <v>1.0009879136829989</v>
      </c>
      <c r="Q3732" s="1">
        <f>(table2[[#This Row],[EP_err]] + 1 )/(table2[[#This Row],[sample_err]] + 1)</f>
        <v>0.99979375210022003</v>
      </c>
      <c r="R3732" s="1">
        <f>(table2[[#This Row],[EP_gamma]] + 1)/(table2[[#This Row],[expected_gamma]] + 1)</f>
        <v>0.97359433958054797</v>
      </c>
      <c r="S3732" s="1">
        <v>1.6147939614391801E-2</v>
      </c>
      <c r="T3732" s="1">
        <f>(table2[[#This Row],[EP_polymorphism]]+0.1)/(table2[[#This Row],[sample_polymorph]]+0.1)</f>
        <v>1.0012753415033775</v>
      </c>
      <c r="U3732" s="1">
        <f>(1-ABS(1 - table2[[#This Row],[E_coverage_ratio]]))*100</f>
        <v>85.851667734697529</v>
      </c>
      <c r="V3732" s="1">
        <f>(1-ABS(1 - table2[[#This Row],[E_error_ratio]]))*100</f>
        <v>99.901208631700115</v>
      </c>
      <c r="W3732" s="1">
        <f>(1-ABS(1 - table2[[#This Row],[EP_coverage_ratio]]))*100</f>
        <v>99.41953915772423</v>
      </c>
      <c r="X3732" s="1">
        <f>(1-ABS(1 - table2[[#This Row],[EP_error_ratio]]))*100</f>
        <v>99.979375210021999</v>
      </c>
      <c r="Y3732" s="1">
        <f>(1-ABS(1 - table2[[#This Row],[EP_polymorphism_ratio]]))*100</f>
        <v>99.872465849662248</v>
      </c>
    </row>
    <row r="3733" spans="1:25" x14ac:dyDescent="0.3">
      <c r="A3733">
        <v>2</v>
      </c>
      <c r="B3733">
        <v>32</v>
      </c>
      <c r="C3733">
        <v>3.2000000000000001E-2</v>
      </c>
      <c r="D3733">
        <v>1.6E-2</v>
      </c>
      <c r="E3733">
        <v>0.34563742087618987</v>
      </c>
      <c r="F3733">
        <v>27.421026846113506</v>
      </c>
      <c r="G3733">
        <v>3.3034328203894014E-2</v>
      </c>
      <c r="H3733">
        <v>-6415298.9618836856</v>
      </c>
      <c r="I3733">
        <v>31.864597740535032</v>
      </c>
      <c r="J3733">
        <v>3.1796315961639628E-2</v>
      </c>
      <c r="K3733">
        <v>0.31524988088510475</v>
      </c>
      <c r="L3733">
        <v>-6385225.2888308195</v>
      </c>
      <c r="M3733">
        <f>table2[[#This Row],[E_coverage]]/table2[[#This Row],[sample_coverage]]</f>
        <v>0.85690708894104706</v>
      </c>
      <c r="N3733">
        <f>table2[[#This Row],[EP_coverage]]/table2[[#This Row],[sample_coverage]]</f>
        <v>0.99576867939171976</v>
      </c>
      <c r="O3733" t="b">
        <f>IF(ABS(table2[[#This Row],[EP_coverage_ratio]] - 1) &lt;= ABS(table2[[#This Row],[E_coverage_ratio]] - 1),TRUE,FALSE)</f>
        <v>1</v>
      </c>
      <c r="P3733" s="1">
        <f>(table2[[#This Row],[E_err]] + 1)/(table2[[#This Row],[sample_err]] + 1)</f>
        <v>1.0010022560115253</v>
      </c>
      <c r="Q3733" s="1">
        <f>(table2[[#This Row],[EP_err]] + 1 )/(table2[[#This Row],[sample_err]] + 1)</f>
        <v>0.99980263174577488</v>
      </c>
      <c r="R3733" s="1">
        <f>(table2[[#This Row],[EP_gamma]] + 1)/(table2[[#This Row],[expected_gamma]] + 1)</f>
        <v>0.97741773562502532</v>
      </c>
      <c r="S3733" s="1">
        <v>1.6486186837491999E-2</v>
      </c>
      <c r="T3733" s="1">
        <f>(table2[[#This Row],[EP_polymorphism]]+0.1)/(table2[[#This Row],[sample_polymorph]]+0.1)</f>
        <v>1.0041912658404484</v>
      </c>
      <c r="U3733" s="1">
        <f>(1-ABS(1 - table2[[#This Row],[E_coverage_ratio]]))*100</f>
        <v>85.690708894104702</v>
      </c>
      <c r="V3733" s="1">
        <f>(1-ABS(1 - table2[[#This Row],[E_error_ratio]]))*100</f>
        <v>99.89977439884747</v>
      </c>
      <c r="W3733" s="1">
        <f>(1-ABS(1 - table2[[#This Row],[EP_coverage_ratio]]))*100</f>
        <v>99.576867939171976</v>
      </c>
      <c r="X3733" s="1">
        <f>(1-ABS(1 - table2[[#This Row],[EP_error_ratio]]))*100</f>
        <v>99.980263174577487</v>
      </c>
      <c r="Y3733" s="1">
        <f>(1-ABS(1 - table2[[#This Row],[EP_polymorphism_ratio]]))*100</f>
        <v>99.580873415955168</v>
      </c>
    </row>
    <row r="3734" spans="1:25" x14ac:dyDescent="0.3">
      <c r="A3734">
        <v>3</v>
      </c>
      <c r="B3734">
        <v>32</v>
      </c>
      <c r="C3734">
        <v>3.2000000000000001E-2</v>
      </c>
      <c r="D3734">
        <v>1.6E-2</v>
      </c>
      <c r="E3734">
        <v>0.34738459358231316</v>
      </c>
      <c r="F3734">
        <v>27.439770971725284</v>
      </c>
      <c r="G3734">
        <v>3.3060684888877229E-2</v>
      </c>
      <c r="H3734">
        <v>-6406244.2011960205</v>
      </c>
      <c r="I3734">
        <v>31.728571435728071</v>
      </c>
      <c r="J3734">
        <v>3.1840258814088314E-2</v>
      </c>
      <c r="K3734">
        <v>0.3071108081107774</v>
      </c>
      <c r="L3734">
        <v>-6377614.5713680405</v>
      </c>
      <c r="M3734">
        <f>table2[[#This Row],[E_coverage]]/table2[[#This Row],[sample_coverage]]</f>
        <v>0.85749284286641514</v>
      </c>
      <c r="N3734">
        <f>table2[[#This Row],[EP_coverage]]/table2[[#This Row],[sample_coverage]]</f>
        <v>0.99151785736650222</v>
      </c>
      <c r="O3734" t="b">
        <f>IF(ABS(table2[[#This Row],[EP_coverage_ratio]] - 1) &lt;= ABS(table2[[#This Row],[E_coverage_ratio]] - 1),TRUE,FALSE)</f>
        <v>1</v>
      </c>
      <c r="P3734" s="1">
        <f>(table2[[#This Row],[E_err]] + 1)/(table2[[#This Row],[sample_err]] + 1)</f>
        <v>1.0010277954349585</v>
      </c>
      <c r="Q3734" s="1">
        <f>(table2[[#This Row],[EP_err]] + 1 )/(table2[[#This Row],[sample_err]] + 1)</f>
        <v>0.99984521202915522</v>
      </c>
      <c r="R3734" s="1">
        <f>(table2[[#This Row],[EP_gamma]] + 1)/(table2[[#This Row],[expected_gamma]] + 1)</f>
        <v>0.97010965862058784</v>
      </c>
      <c r="S3734" s="1">
        <v>1.5957637125467099E-2</v>
      </c>
      <c r="T3734" s="1">
        <f>(table2[[#This Row],[EP_polymorphism]]+0.1)/(table2[[#This Row],[sample_polymorph]]+0.1)</f>
        <v>0.9996348028057509</v>
      </c>
      <c r="U3734" s="1">
        <f>(1-ABS(1 - table2[[#This Row],[E_coverage_ratio]]))*100</f>
        <v>85.749284286641512</v>
      </c>
      <c r="V3734" s="1">
        <f>(1-ABS(1 - table2[[#This Row],[E_error_ratio]]))*100</f>
        <v>99.897220456504158</v>
      </c>
      <c r="W3734" s="1">
        <f>(1-ABS(1 - table2[[#This Row],[EP_coverage_ratio]]))*100</f>
        <v>99.151785736650226</v>
      </c>
      <c r="X3734" s="1">
        <f>(1-ABS(1 - table2[[#This Row],[EP_error_ratio]]))*100</f>
        <v>99.984521202915516</v>
      </c>
      <c r="Y3734" s="1">
        <f>(1-ABS(1 - table2[[#This Row],[EP_polymorphism_ratio]]))*100</f>
        <v>99.963480280575084</v>
      </c>
    </row>
    <row r="3735" spans="1:25" x14ac:dyDescent="0.3">
      <c r="A3735">
        <v>4</v>
      </c>
      <c r="B3735">
        <v>32</v>
      </c>
      <c r="C3735">
        <v>3.2000000000000001E-2</v>
      </c>
      <c r="D3735">
        <v>1.6E-2</v>
      </c>
      <c r="E3735">
        <v>0.34655566819930078</v>
      </c>
      <c r="F3735">
        <v>27.450139889455258</v>
      </c>
      <c r="G3735">
        <v>3.3030498730299791E-2</v>
      </c>
      <c r="H3735">
        <v>-6410087.9283728097</v>
      </c>
      <c r="I3735">
        <v>31.904957707504952</v>
      </c>
      <c r="J3735">
        <v>3.1797801294874965E-2</v>
      </c>
      <c r="K3735">
        <v>0.31505770636553537</v>
      </c>
      <c r="L3735">
        <v>-6380195.5737551581</v>
      </c>
      <c r="M3735">
        <f>table2[[#This Row],[E_coverage]]/table2[[#This Row],[sample_coverage]]</f>
        <v>0.85781687154547681</v>
      </c>
      <c r="N3735">
        <f>table2[[#This Row],[EP_coverage]]/table2[[#This Row],[sample_coverage]]</f>
        <v>0.99702992835952975</v>
      </c>
      <c r="O3735" t="b">
        <f>IF(ABS(table2[[#This Row],[EP_coverage_ratio]] - 1) &lt;= ABS(table2[[#This Row],[E_coverage_ratio]] - 1),TRUE,FALSE)</f>
        <v>1</v>
      </c>
      <c r="P3735" s="1">
        <f>(table2[[#This Row],[E_err]] + 1)/(table2[[#This Row],[sample_err]] + 1)</f>
        <v>1.0009985452812982</v>
      </c>
      <c r="Q3735" s="1">
        <f>(table2[[#This Row],[EP_err]] + 1 )/(table2[[#This Row],[sample_err]] + 1)</f>
        <v>0.99980407102216562</v>
      </c>
      <c r="R3735" s="1">
        <f>(table2[[#This Row],[EP_gamma]] + 1)/(table2[[#This Row],[expected_gamma]] + 1)</f>
        <v>0.97660849634543034</v>
      </c>
      <c r="S3735" s="1">
        <v>1.64633622183568E-2</v>
      </c>
      <c r="T3735" s="1">
        <f>(table2[[#This Row],[EP_polymorphism]]+0.1)/(table2[[#This Row],[sample_polymorph]]+0.1)</f>
        <v>1.0039945018823861</v>
      </c>
      <c r="U3735" s="1">
        <f>(1-ABS(1 - table2[[#This Row],[E_coverage_ratio]]))*100</f>
        <v>85.781687154547683</v>
      </c>
      <c r="V3735" s="1">
        <f>(1-ABS(1 - table2[[#This Row],[E_error_ratio]]))*100</f>
        <v>99.900145471870189</v>
      </c>
      <c r="W3735" s="1">
        <f>(1-ABS(1 - table2[[#This Row],[EP_coverage_ratio]]))*100</f>
        <v>99.702992835952969</v>
      </c>
      <c r="X3735" s="1">
        <f>(1-ABS(1 - table2[[#This Row],[EP_error_ratio]]))*100</f>
        <v>99.98040710221656</v>
      </c>
      <c r="Y3735" s="1">
        <f>(1-ABS(1 - table2[[#This Row],[EP_polymorphism_ratio]]))*100</f>
        <v>99.600549811761383</v>
      </c>
    </row>
    <row r="3736" spans="1:25" x14ac:dyDescent="0.3">
      <c r="A3736">
        <v>5</v>
      </c>
      <c r="B3736">
        <v>32</v>
      </c>
      <c r="C3736">
        <v>3.2000000000000001E-2</v>
      </c>
      <c r="D3736">
        <v>1.6E-2</v>
      </c>
      <c r="E3736">
        <v>0.34479034006490394</v>
      </c>
      <c r="F3736">
        <v>27.470125867434792</v>
      </c>
      <c r="G3736">
        <v>3.3043315505114072E-2</v>
      </c>
      <c r="H3736">
        <v>-6408130.4960273756</v>
      </c>
      <c r="I3736">
        <v>31.825110935636278</v>
      </c>
      <c r="J3736">
        <v>3.1811095531148734E-2</v>
      </c>
      <c r="K3736">
        <v>0.31037850551962448</v>
      </c>
      <c r="L3736">
        <v>-6378758.8019894054</v>
      </c>
      <c r="M3736">
        <f>table2[[#This Row],[E_coverage]]/table2[[#This Row],[sample_coverage]]</f>
        <v>0.85844143335733725</v>
      </c>
      <c r="N3736">
        <f>table2[[#This Row],[EP_coverage]]/table2[[#This Row],[sample_coverage]]</f>
        <v>0.9945347167386337</v>
      </c>
      <c r="O3736" t="b">
        <f>IF(ABS(table2[[#This Row],[EP_coverage_ratio]] - 1) &lt;= ABS(table2[[#This Row],[E_coverage_ratio]] - 1),TRUE,FALSE)</f>
        <v>1</v>
      </c>
      <c r="P3736" s="1">
        <f>(table2[[#This Row],[E_err]] + 1)/(table2[[#This Row],[sample_err]] + 1)</f>
        <v>1.0010109646367382</v>
      </c>
      <c r="Q3736" s="1">
        <f>(table2[[#This Row],[EP_err]] + 1 )/(table2[[#This Row],[sample_err]] + 1)</f>
        <v>0.99981695303405893</v>
      </c>
      <c r="R3736" s="1">
        <f>(table2[[#This Row],[EP_gamma]] + 1)/(table2[[#This Row],[expected_gamma]] + 1)</f>
        <v>0.97441100406505099</v>
      </c>
      <c r="S3736" s="1">
        <v>1.6161139116428899E-2</v>
      </c>
      <c r="T3736" s="1">
        <f>(table2[[#This Row],[EP_polymorphism]]+0.1)/(table2[[#This Row],[sample_polymorph]]+0.1)</f>
        <v>1.0013891303140423</v>
      </c>
      <c r="U3736" s="1">
        <f>(1-ABS(1 - table2[[#This Row],[E_coverage_ratio]]))*100</f>
        <v>85.844143335733719</v>
      </c>
      <c r="V3736" s="1">
        <f>(1-ABS(1 - table2[[#This Row],[E_error_ratio]]))*100</f>
        <v>99.898903536326173</v>
      </c>
      <c r="W3736" s="1">
        <f>(1-ABS(1 - table2[[#This Row],[EP_coverage_ratio]]))*100</f>
        <v>99.453471673863376</v>
      </c>
      <c r="X3736" s="1">
        <f>(1-ABS(1 - table2[[#This Row],[EP_error_ratio]]))*100</f>
        <v>99.9816953034059</v>
      </c>
      <c r="Y3736" s="1">
        <f>(1-ABS(1 - table2[[#This Row],[EP_polymorphism_ratio]]))*100</f>
        <v>99.861086968595771</v>
      </c>
    </row>
    <row r="3737" spans="1:25" x14ac:dyDescent="0.3">
      <c r="A3737">
        <v>6</v>
      </c>
      <c r="B3737">
        <v>32</v>
      </c>
      <c r="C3737">
        <v>3.2000000000000001E-2</v>
      </c>
      <c r="D3737">
        <v>1.6E-2</v>
      </c>
      <c r="E3737">
        <v>0.34507607681653163</v>
      </c>
      <c r="F3737">
        <v>27.485995296886163</v>
      </c>
      <c r="G3737">
        <v>3.3077065270455515E-2</v>
      </c>
      <c r="H3737">
        <v>-6408721.1027997416</v>
      </c>
      <c r="I3737">
        <v>31.87263972061233</v>
      </c>
      <c r="J3737">
        <v>3.1842527244243121E-2</v>
      </c>
      <c r="K3737">
        <v>0.31195572138111483</v>
      </c>
      <c r="L3737">
        <v>-6379053.7621265007</v>
      </c>
      <c r="M3737">
        <f>table2[[#This Row],[E_coverage]]/table2[[#This Row],[sample_coverage]]</f>
        <v>0.85893735302769258</v>
      </c>
      <c r="N3737">
        <f>table2[[#This Row],[EP_coverage]]/table2[[#This Row],[sample_coverage]]</f>
        <v>0.99601999126913532</v>
      </c>
      <c r="O3737" t="b">
        <f>IF(ABS(table2[[#This Row],[EP_coverage_ratio]] - 1) &lt;= ABS(table2[[#This Row],[E_coverage_ratio]] - 1),TRUE,FALSE)</f>
        <v>1</v>
      </c>
      <c r="P3737" s="1">
        <f>(table2[[#This Row],[E_err]] + 1)/(table2[[#This Row],[sample_err]] + 1)</f>
        <v>1.0010436678977281</v>
      </c>
      <c r="Q3737" s="1">
        <f>(table2[[#This Row],[EP_err]] + 1 )/(table2[[#This Row],[sample_err]] + 1)</f>
        <v>0.99984741012039058</v>
      </c>
      <c r="R3737" s="1">
        <f>(table2[[#This Row],[EP_gamma]] + 1)/(table2[[#This Row],[expected_gamma]] + 1)</f>
        <v>0.97537659318586312</v>
      </c>
      <c r="S3737" s="1">
        <v>1.62831767543405E-2</v>
      </c>
      <c r="T3737" s="1">
        <f>(table2[[#This Row],[EP_polymorphism]]+0.1)/(table2[[#This Row],[sample_polymorph]]+0.1)</f>
        <v>1.0024411789167285</v>
      </c>
      <c r="U3737" s="1">
        <f>(1-ABS(1 - table2[[#This Row],[E_coverage_ratio]]))*100</f>
        <v>85.893735302769258</v>
      </c>
      <c r="V3737" s="1">
        <f>(1-ABS(1 - table2[[#This Row],[E_error_ratio]]))*100</f>
        <v>99.895633210227189</v>
      </c>
      <c r="W3737" s="1">
        <f>(1-ABS(1 - table2[[#This Row],[EP_coverage_ratio]]))*100</f>
        <v>99.601999126913526</v>
      </c>
      <c r="X3737" s="1">
        <f>(1-ABS(1 - table2[[#This Row],[EP_error_ratio]]))*100</f>
        <v>99.984741012039052</v>
      </c>
      <c r="Y3737" s="1">
        <f>(1-ABS(1 - table2[[#This Row],[EP_polymorphism_ratio]]))*100</f>
        <v>99.755882108327157</v>
      </c>
    </row>
    <row r="3738" spans="1:25" x14ac:dyDescent="0.3">
      <c r="A3738">
        <v>7</v>
      </c>
      <c r="B3738">
        <v>32</v>
      </c>
      <c r="C3738">
        <v>3.2000000000000001E-2</v>
      </c>
      <c r="D3738">
        <v>1.6E-2</v>
      </c>
      <c r="E3738">
        <v>0.34485367868277766</v>
      </c>
      <c r="F3738">
        <v>27.498637793472351</v>
      </c>
      <c r="G3738">
        <v>3.3087823148624629E-2</v>
      </c>
      <c r="H3738">
        <v>-6408420.5912127523</v>
      </c>
      <c r="I3738">
        <v>31.884189743715723</v>
      </c>
      <c r="J3738">
        <v>3.1849704230157774E-2</v>
      </c>
      <c r="K3738">
        <v>0.31199642604625866</v>
      </c>
      <c r="L3738">
        <v>-6378602.1539583458</v>
      </c>
      <c r="M3738">
        <f>table2[[#This Row],[E_coverage]]/table2[[#This Row],[sample_coverage]]</f>
        <v>0.85933243104601098</v>
      </c>
      <c r="N3738">
        <f>table2[[#This Row],[EP_coverage]]/table2[[#This Row],[sample_coverage]]</f>
        <v>0.99638092949111634</v>
      </c>
      <c r="O3738" t="b">
        <f>IF(ABS(table2[[#This Row],[EP_coverage_ratio]] - 1) &lt;= ABS(table2[[#This Row],[E_coverage_ratio]] - 1),TRUE,FALSE)</f>
        <v>1</v>
      </c>
      <c r="P3738" s="1">
        <f>(table2[[#This Row],[E_err]] + 1)/(table2[[#This Row],[sample_err]] + 1)</f>
        <v>1.0010540921982798</v>
      </c>
      <c r="Q3738" s="1">
        <f>(table2[[#This Row],[EP_err]] + 1 )/(table2[[#This Row],[sample_err]] + 1)</f>
        <v>0.99985436456410637</v>
      </c>
      <c r="R3738" s="1">
        <f>(table2[[#This Row],[EP_gamma]] + 1)/(table2[[#This Row],[expected_gamma]] + 1)</f>
        <v>0.97556815796592744</v>
      </c>
      <c r="S3738" s="1">
        <v>1.6279031724451502E-2</v>
      </c>
      <c r="T3738" s="1">
        <f>(table2[[#This Row],[EP_polymorphism]]+0.1)/(table2[[#This Row],[sample_polymorph]]+0.1)</f>
        <v>1.0024054459004439</v>
      </c>
      <c r="U3738" s="1">
        <f>(1-ABS(1 - table2[[#This Row],[E_coverage_ratio]]))*100</f>
        <v>85.933243104601104</v>
      </c>
      <c r="V3738" s="1">
        <f>(1-ABS(1 - table2[[#This Row],[E_error_ratio]]))*100</f>
        <v>99.894590780172024</v>
      </c>
      <c r="W3738" s="1">
        <f>(1-ABS(1 - table2[[#This Row],[EP_coverage_ratio]]))*100</f>
        <v>99.638092949111638</v>
      </c>
      <c r="X3738" s="1">
        <f>(1-ABS(1 - table2[[#This Row],[EP_error_ratio]]))*100</f>
        <v>99.985436456410639</v>
      </c>
      <c r="Y3738" s="1">
        <f>(1-ABS(1 - table2[[#This Row],[EP_polymorphism_ratio]]))*100</f>
        <v>99.759455409955606</v>
      </c>
    </row>
    <row r="3739" spans="1:25" x14ac:dyDescent="0.3">
      <c r="A3739">
        <v>8</v>
      </c>
      <c r="B3739">
        <v>32</v>
      </c>
      <c r="C3739">
        <v>3.2000000000000001E-2</v>
      </c>
      <c r="D3739">
        <v>1.6E-2</v>
      </c>
      <c r="E3739">
        <v>0.34527752177816812</v>
      </c>
      <c r="F3739">
        <v>27.475147107117774</v>
      </c>
      <c r="G3739">
        <v>3.3083207719662978E-2</v>
      </c>
      <c r="H3739">
        <v>-6401014.4345579529</v>
      </c>
      <c r="I3739">
        <v>31.743911166309246</v>
      </c>
      <c r="J3739">
        <v>3.1868841061265654E-2</v>
      </c>
      <c r="K3739">
        <v>0.30551169831124747</v>
      </c>
      <c r="L3739">
        <v>-6372675.092734105</v>
      </c>
      <c r="M3739">
        <f>table2[[#This Row],[E_coverage]]/table2[[#This Row],[sample_coverage]]</f>
        <v>0.85859834709743044</v>
      </c>
      <c r="N3739">
        <f>table2[[#This Row],[EP_coverage]]/table2[[#This Row],[sample_coverage]]</f>
        <v>0.99199722394716394</v>
      </c>
      <c r="O3739" t="b">
        <f>IF(ABS(table2[[#This Row],[EP_coverage_ratio]] - 1) &lt;= ABS(table2[[#This Row],[E_coverage_ratio]] - 1),TRUE,FALSE)</f>
        <v>1</v>
      </c>
      <c r="P3739" s="1">
        <f>(table2[[#This Row],[E_err]] + 1)/(table2[[#This Row],[sample_err]] + 1)</f>
        <v>1.0010496198833942</v>
      </c>
      <c r="Q3739" s="1">
        <f>(table2[[#This Row],[EP_err]] + 1 )/(table2[[#This Row],[sample_err]] + 1)</f>
        <v>0.99987290800510242</v>
      </c>
      <c r="R3739" s="1">
        <f>(table2[[#This Row],[EP_gamma]] + 1)/(table2[[#This Row],[expected_gamma]] + 1)</f>
        <v>0.97044043119492651</v>
      </c>
      <c r="S3739" s="1">
        <v>1.5875548311105402E-2</v>
      </c>
      <c r="T3739" s="1">
        <f>(table2[[#This Row],[EP_polymorphism]]+0.1)/(table2[[#This Row],[sample_polymorph]]+0.1)</f>
        <v>0.9989271406129776</v>
      </c>
      <c r="U3739" s="1">
        <f>(1-ABS(1 - table2[[#This Row],[E_coverage_ratio]]))*100</f>
        <v>85.859834709743041</v>
      </c>
      <c r="V3739" s="1">
        <f>(1-ABS(1 - table2[[#This Row],[E_error_ratio]]))*100</f>
        <v>99.895038011660574</v>
      </c>
      <c r="W3739" s="1">
        <f>(1-ABS(1 - table2[[#This Row],[EP_coverage_ratio]]))*100</f>
        <v>99.199722394716389</v>
      </c>
      <c r="X3739" s="1">
        <f>(1-ABS(1 - table2[[#This Row],[EP_error_ratio]]))*100</f>
        <v>99.987290800510237</v>
      </c>
      <c r="Y3739" s="1">
        <f>(1-ABS(1 - table2[[#This Row],[EP_polymorphism_ratio]]))*100</f>
        <v>99.892714061297767</v>
      </c>
    </row>
    <row r="3740" spans="1:25" x14ac:dyDescent="0.3">
      <c r="A3740">
        <v>9</v>
      </c>
      <c r="B3740">
        <v>32</v>
      </c>
      <c r="C3740">
        <v>3.2000000000000001E-2</v>
      </c>
      <c r="D3740">
        <v>1.6E-2</v>
      </c>
      <c r="E3740">
        <v>0.34622203662419143</v>
      </c>
      <c r="F3740">
        <v>27.471649917349556</v>
      </c>
      <c r="G3740">
        <v>3.3098736800983172E-2</v>
      </c>
      <c r="H3740">
        <v>-6407928.2422057912</v>
      </c>
      <c r="I3740">
        <v>31.838687289140513</v>
      </c>
      <c r="J3740">
        <v>3.1859971895890384E-2</v>
      </c>
      <c r="K3740">
        <v>0.31136114983595098</v>
      </c>
      <c r="L3740">
        <v>-6378603.6110196272</v>
      </c>
      <c r="M3740">
        <f>table2[[#This Row],[E_coverage]]/table2[[#This Row],[sample_coverage]]</f>
        <v>0.85848905991717361</v>
      </c>
      <c r="N3740">
        <f>table2[[#This Row],[EP_coverage]]/table2[[#This Row],[sample_coverage]]</f>
        <v>0.99495897778564102</v>
      </c>
      <c r="O3740" t="b">
        <f>IF(ABS(table2[[#This Row],[EP_coverage_ratio]] - 1) &lt;= ABS(table2[[#This Row],[E_coverage_ratio]] - 1),TRUE,FALSE)</f>
        <v>1</v>
      </c>
      <c r="P3740" s="1">
        <f>(table2[[#This Row],[E_err]] + 1)/(table2[[#This Row],[sample_err]] + 1)</f>
        <v>1.0010646674428132</v>
      </c>
      <c r="Q3740" s="1">
        <f>(table2[[#This Row],[EP_err]] + 1 )/(table2[[#This Row],[sample_err]] + 1)</f>
        <v>0.99986431385260688</v>
      </c>
      <c r="R3740" s="1">
        <f>(table2[[#This Row],[EP_gamma]] + 1)/(table2[[#This Row],[expected_gamma]] + 1)</f>
        <v>0.9741046529919698</v>
      </c>
      <c r="S3740" s="1">
        <v>1.6251012932155501E-2</v>
      </c>
      <c r="T3740" s="1">
        <f>(table2[[#This Row],[EP_polymorphism]]+0.1)/(table2[[#This Row],[sample_polymorph]]+0.1)</f>
        <v>1.0021639045875474</v>
      </c>
      <c r="U3740" s="1">
        <f>(1-ABS(1 - table2[[#This Row],[E_coverage_ratio]]))*100</f>
        <v>85.848905991717359</v>
      </c>
      <c r="V3740" s="1">
        <f>(1-ABS(1 - table2[[#This Row],[E_error_ratio]]))*100</f>
        <v>99.89353325571868</v>
      </c>
      <c r="W3740" s="1">
        <f>(1-ABS(1 - table2[[#This Row],[EP_coverage_ratio]]))*100</f>
        <v>99.4958977785641</v>
      </c>
      <c r="X3740" s="1">
        <f>(1-ABS(1 - table2[[#This Row],[EP_error_ratio]]))*100</f>
        <v>99.986431385260687</v>
      </c>
      <c r="Y3740" s="1">
        <f>(1-ABS(1 - table2[[#This Row],[EP_polymorphism_ratio]]))*100</f>
        <v>99.783609541245255</v>
      </c>
    </row>
    <row r="3741" spans="1:25" x14ac:dyDescent="0.3">
      <c r="A3741">
        <v>10</v>
      </c>
      <c r="B3741">
        <v>32</v>
      </c>
      <c r="C3741">
        <v>3.2000000000000001E-2</v>
      </c>
      <c r="D3741">
        <v>1.6E-2</v>
      </c>
      <c r="E3741">
        <v>0.34579666085602662</v>
      </c>
      <c r="F3741">
        <v>27.405171428787753</v>
      </c>
      <c r="G3741">
        <v>3.3041697837420884E-2</v>
      </c>
      <c r="H3741">
        <v>-6407747.0856599929</v>
      </c>
      <c r="I3741">
        <v>31.622347843407045</v>
      </c>
      <c r="J3741">
        <v>3.182803617892567E-2</v>
      </c>
      <c r="K3741">
        <v>0.30387398583040576</v>
      </c>
      <c r="L3741">
        <v>-6379596.6484304136</v>
      </c>
      <c r="M3741">
        <f>table2[[#This Row],[E_coverage]]/table2[[#This Row],[sample_coverage]]</f>
        <v>0.85641160714961728</v>
      </c>
      <c r="N3741">
        <f>table2[[#This Row],[EP_coverage]]/table2[[#This Row],[sample_coverage]]</f>
        <v>0.98819837010647016</v>
      </c>
      <c r="O3741" t="b">
        <f>IF(ABS(table2[[#This Row],[EP_coverage_ratio]] - 1) &lt;= ABS(table2[[#This Row],[E_coverage_ratio]] - 1),TRUE,FALSE)</f>
        <v>1</v>
      </c>
      <c r="P3741" s="1">
        <f>(table2[[#This Row],[E_err]] + 1)/(table2[[#This Row],[sample_err]] + 1)</f>
        <v>1.0010093971292837</v>
      </c>
      <c r="Q3741" s="1">
        <f>(table2[[#This Row],[EP_err]] + 1 )/(table2[[#This Row],[sample_err]] + 1)</f>
        <v>0.9998333683904318</v>
      </c>
      <c r="R3741" s="1">
        <f>(table2[[#This Row],[EP_gamma]] + 1)/(table2[[#This Row],[expected_gamma]] + 1)</f>
        <v>0.96884917592308872</v>
      </c>
      <c r="S3741" s="1">
        <v>1.5765947263854399E-2</v>
      </c>
      <c r="T3741" s="1">
        <f>(table2[[#This Row],[EP_polymorphism]]+0.1)/(table2[[#This Row],[sample_polymorph]]+0.1)</f>
        <v>0.99798230399874477</v>
      </c>
      <c r="U3741" s="1">
        <f>(1-ABS(1 - table2[[#This Row],[E_coverage_ratio]]))*100</f>
        <v>85.641160714961728</v>
      </c>
      <c r="V3741" s="1">
        <f>(1-ABS(1 - table2[[#This Row],[E_error_ratio]]))*100</f>
        <v>99.899060287071634</v>
      </c>
      <c r="W3741" s="1">
        <f>(1-ABS(1 - table2[[#This Row],[EP_coverage_ratio]]))*100</f>
        <v>98.819837010647021</v>
      </c>
      <c r="X3741" s="1">
        <f>(1-ABS(1 - table2[[#This Row],[EP_error_ratio]]))*100</f>
        <v>99.983336839043176</v>
      </c>
      <c r="Y3741" s="1">
        <f>(1-ABS(1 - table2[[#This Row],[EP_polymorphism_ratio]]))*100</f>
        <v>99.798230399874484</v>
      </c>
    </row>
    <row r="3742" spans="1:25" x14ac:dyDescent="0.3">
      <c r="A3742">
        <v>1</v>
      </c>
      <c r="B3742">
        <v>32</v>
      </c>
      <c r="C3742">
        <v>3.2000000000000001E-2</v>
      </c>
      <c r="D3742">
        <v>3.2000000000000001E-2</v>
      </c>
      <c r="E3742">
        <v>0.55237970811782877</v>
      </c>
      <c r="F3742">
        <v>23.675139441536206</v>
      </c>
      <c r="G3742">
        <v>3.307929936172075E-2</v>
      </c>
      <c r="H3742">
        <v>-6756062.3521437692</v>
      </c>
      <c r="I3742">
        <v>31.693381599969388</v>
      </c>
      <c r="J3742">
        <v>3.1825247118876326E-2</v>
      </c>
      <c r="K3742">
        <v>0.52106254422905085</v>
      </c>
      <c r="L3742">
        <v>-6710565.0342887742</v>
      </c>
      <c r="M3742">
        <f>table2[[#This Row],[E_coverage]]/table2[[#This Row],[sample_coverage]]</f>
        <v>0.73984810754800645</v>
      </c>
      <c r="N3742">
        <f>table2[[#This Row],[EP_coverage]]/table2[[#This Row],[sample_coverage]]</f>
        <v>0.99041817499904339</v>
      </c>
      <c r="O3742" t="b">
        <f>IF(ABS(table2[[#This Row],[EP_coverage_ratio]] - 1) &lt;= ABS(table2[[#This Row],[E_coverage_ratio]] - 1),TRUE,FALSE)</f>
        <v>1</v>
      </c>
      <c r="P3742" s="1">
        <f>(table2[[#This Row],[E_err]] + 1)/(table2[[#This Row],[sample_err]] + 1)</f>
        <v>1.0010458327148457</v>
      </c>
      <c r="Q3742" s="1">
        <f>(table2[[#This Row],[EP_err]] + 1 )/(table2[[#This Row],[sample_err]] + 1)</f>
        <v>0.99983066581286451</v>
      </c>
      <c r="R3742" s="1">
        <f>(table2[[#This Row],[EP_gamma]] + 1)/(table2[[#This Row],[expected_gamma]] + 1)</f>
        <v>0.97982635065054524</v>
      </c>
      <c r="S3742" s="1">
        <v>3.2122462681327499E-2</v>
      </c>
      <c r="T3742" s="1">
        <f>(table2[[#This Row],[EP_polymorphism]]+0.1)/(table2[[#This Row],[sample_polymorph]]+0.1)</f>
        <v>1.0009277475858143</v>
      </c>
      <c r="U3742" s="1">
        <f>(1-ABS(1 - table2[[#This Row],[E_coverage_ratio]]))*100</f>
        <v>73.984810754800648</v>
      </c>
      <c r="V3742" s="1">
        <f>(1-ABS(1 - table2[[#This Row],[E_error_ratio]]))*100</f>
        <v>99.895416728515428</v>
      </c>
      <c r="W3742" s="1">
        <f>(1-ABS(1 - table2[[#This Row],[EP_coverage_ratio]]))*100</f>
        <v>99.04181749990434</v>
      </c>
      <c r="X3742" s="1">
        <f>(1-ABS(1 - table2[[#This Row],[EP_error_ratio]]))*100</f>
        <v>99.983066581286451</v>
      </c>
      <c r="Y3742" s="1">
        <f>(1-ABS(1 - table2[[#This Row],[EP_polymorphism_ratio]]))*100</f>
        <v>99.907225241418573</v>
      </c>
    </row>
    <row r="3743" spans="1:25" x14ac:dyDescent="0.3">
      <c r="A3743">
        <v>2</v>
      </c>
      <c r="B3743">
        <v>32</v>
      </c>
      <c r="C3743">
        <v>3.2000000000000001E-2</v>
      </c>
      <c r="D3743">
        <v>3.2000000000000001E-2</v>
      </c>
      <c r="E3743">
        <v>0.55405015512305689</v>
      </c>
      <c r="F3743">
        <v>23.72622533373179</v>
      </c>
      <c r="G3743">
        <v>3.3021189979219663E-2</v>
      </c>
      <c r="H3743">
        <v>-6758953.3706032941</v>
      </c>
      <c r="I3743">
        <v>31.809422177687757</v>
      </c>
      <c r="J3743">
        <v>3.1767571094551771E-2</v>
      </c>
      <c r="K3743">
        <v>0.52278552338120743</v>
      </c>
      <c r="L3743">
        <v>-6711652.0959804067</v>
      </c>
      <c r="M3743">
        <f>table2[[#This Row],[E_coverage]]/table2[[#This Row],[sample_coverage]]</f>
        <v>0.74144454167911844</v>
      </c>
      <c r="N3743">
        <f>table2[[#This Row],[EP_coverage]]/table2[[#This Row],[sample_coverage]]</f>
        <v>0.99404444305274242</v>
      </c>
      <c r="O3743" t="b">
        <f>IF(ABS(table2[[#This Row],[EP_coverage_ratio]] - 1) &lt;= ABS(table2[[#This Row],[E_coverage_ratio]] - 1),TRUE,FALSE)</f>
        <v>1</v>
      </c>
      <c r="P3743" s="1">
        <f>(table2[[#This Row],[E_err]] + 1)/(table2[[#This Row],[sample_err]] + 1)</f>
        <v>1.0009895251736625</v>
      </c>
      <c r="Q3743" s="1">
        <f>(table2[[#This Row],[EP_err]] + 1 )/(table2[[#This Row],[sample_err]] + 1)</f>
        <v>0.99977477819239513</v>
      </c>
      <c r="R3743" s="1">
        <f>(table2[[#This Row],[EP_gamma]] + 1)/(table2[[#This Row],[expected_gamma]] + 1)</f>
        <v>0.9798818386660284</v>
      </c>
      <c r="S3743" s="1">
        <v>3.23058600311565E-2</v>
      </c>
      <c r="T3743" s="1">
        <f>(table2[[#This Row],[EP_polymorphism]]+0.1)/(table2[[#This Row],[sample_polymorph]]+0.1)</f>
        <v>1.0023171214481554</v>
      </c>
      <c r="U3743" s="1">
        <f>(1-ABS(1 - table2[[#This Row],[E_coverage_ratio]]))*100</f>
        <v>74.144454167911846</v>
      </c>
      <c r="V3743" s="1">
        <f>(1-ABS(1 - table2[[#This Row],[E_error_ratio]]))*100</f>
        <v>99.901047482633757</v>
      </c>
      <c r="W3743" s="1">
        <f>(1-ABS(1 - table2[[#This Row],[EP_coverage_ratio]]))*100</f>
        <v>99.404444305274239</v>
      </c>
      <c r="X3743" s="1">
        <f>(1-ABS(1 - table2[[#This Row],[EP_error_ratio]]))*100</f>
        <v>99.97747781923951</v>
      </c>
      <c r="Y3743" s="1">
        <f>(1-ABS(1 - table2[[#This Row],[EP_polymorphism_ratio]]))*100</f>
        <v>99.768287855184454</v>
      </c>
    </row>
    <row r="3744" spans="1:25" x14ac:dyDescent="0.3">
      <c r="A3744">
        <v>3</v>
      </c>
      <c r="B3744">
        <v>32</v>
      </c>
      <c r="C3744">
        <v>3.2000000000000001E-2</v>
      </c>
      <c r="D3744">
        <v>3.2000000000000001E-2</v>
      </c>
      <c r="E3744">
        <v>0.55208911407751249</v>
      </c>
      <c r="F3744">
        <v>23.702574156025836</v>
      </c>
      <c r="G3744">
        <v>3.3027835867673418E-2</v>
      </c>
      <c r="H3744">
        <v>-6754643.2482871404</v>
      </c>
      <c r="I3744">
        <v>31.572204799558282</v>
      </c>
      <c r="J3744">
        <v>3.1769582979360125E-2</v>
      </c>
      <c r="K3744">
        <v>0.51435473307630264</v>
      </c>
      <c r="L3744">
        <v>-6709212.2249553399</v>
      </c>
      <c r="M3744">
        <f>table2[[#This Row],[E_coverage]]/table2[[#This Row],[sample_coverage]]</f>
        <v>0.74070544237580738</v>
      </c>
      <c r="N3744">
        <f>table2[[#This Row],[EP_coverage]]/table2[[#This Row],[sample_coverage]]</f>
        <v>0.98663139998619631</v>
      </c>
      <c r="O3744" t="b">
        <f>IF(ABS(table2[[#This Row],[EP_coverage_ratio]] - 1) &lt;= ABS(table2[[#This Row],[E_coverage_ratio]] - 1),TRUE,FALSE)</f>
        <v>1</v>
      </c>
      <c r="P3744" s="1">
        <f>(table2[[#This Row],[E_err]] + 1)/(table2[[#This Row],[sample_err]] + 1)</f>
        <v>1.0009959649880555</v>
      </c>
      <c r="Q3744" s="1">
        <f>(table2[[#This Row],[EP_err]] + 1 )/(table2[[#This Row],[sample_err]] + 1)</f>
        <v>0.99977672769317827</v>
      </c>
      <c r="R3744" s="1">
        <f>(table2[[#This Row],[EP_gamma]] + 1)/(table2[[#This Row],[expected_gamma]] + 1)</f>
        <v>0.97568800614671081</v>
      </c>
      <c r="S3744" s="1">
        <v>3.1509509103874102E-2</v>
      </c>
      <c r="T3744" s="1">
        <f>(table2[[#This Row],[EP_polymorphism]]+0.1)/(table2[[#This Row],[sample_polymorph]]+0.1)</f>
        <v>0.99628415987783403</v>
      </c>
      <c r="U3744" s="1">
        <f>(1-ABS(1 - table2[[#This Row],[E_coverage_ratio]]))*100</f>
        <v>74.070544237580734</v>
      </c>
      <c r="V3744" s="1">
        <f>(1-ABS(1 - table2[[#This Row],[E_error_ratio]]))*100</f>
        <v>99.900403501194447</v>
      </c>
      <c r="W3744" s="1">
        <f>(1-ABS(1 - table2[[#This Row],[EP_coverage_ratio]]))*100</f>
        <v>98.663139998619627</v>
      </c>
      <c r="X3744" s="1">
        <f>(1-ABS(1 - table2[[#This Row],[EP_error_ratio]]))*100</f>
        <v>99.97767276931782</v>
      </c>
      <c r="Y3744" s="1">
        <f>(1-ABS(1 - table2[[#This Row],[EP_polymorphism_ratio]]))*100</f>
        <v>99.628415987783399</v>
      </c>
    </row>
    <row r="3745" spans="1:25" x14ac:dyDescent="0.3">
      <c r="A3745">
        <v>4</v>
      </c>
      <c r="B3745">
        <v>32</v>
      </c>
      <c r="C3745">
        <v>3.2000000000000001E-2</v>
      </c>
      <c r="D3745">
        <v>3.2000000000000001E-2</v>
      </c>
      <c r="E3745">
        <v>0.55186647052014282</v>
      </c>
      <c r="F3745">
        <v>23.715398934660037</v>
      </c>
      <c r="G3745">
        <v>3.2989240910732999E-2</v>
      </c>
      <c r="H3745">
        <v>-6757591.0263656862</v>
      </c>
      <c r="I3745">
        <v>31.671096123390438</v>
      </c>
      <c r="J3745">
        <v>3.1731490415858571E-2</v>
      </c>
      <c r="K3745">
        <v>0.5177740587031131</v>
      </c>
      <c r="L3745">
        <v>-6711327.2773146778</v>
      </c>
      <c r="M3745">
        <f>table2[[#This Row],[E_coverage]]/table2[[#This Row],[sample_coverage]]</f>
        <v>0.74110621670812615</v>
      </c>
      <c r="N3745">
        <f>table2[[#This Row],[EP_coverage]]/table2[[#This Row],[sample_coverage]]</f>
        <v>0.98972175385595118</v>
      </c>
      <c r="O3745" t="b">
        <f>IF(ABS(table2[[#This Row],[EP_coverage_ratio]] - 1) &lt;= ABS(table2[[#This Row],[E_coverage_ratio]] - 1),TRUE,FALSE)</f>
        <v>1</v>
      </c>
      <c r="P3745" s="1">
        <f>(table2[[#This Row],[E_err]] + 1)/(table2[[#This Row],[sample_err]] + 1)</f>
        <v>1.0009585667739662</v>
      </c>
      <c r="Q3745" s="1">
        <f>(table2[[#This Row],[EP_err]] + 1 )/(table2[[#This Row],[sample_err]] + 1)</f>
        <v>0.99973981629443653</v>
      </c>
      <c r="R3745" s="1">
        <f>(table2[[#This Row],[EP_gamma]] + 1)/(table2[[#This Row],[expected_gamma]] + 1)</f>
        <v>0.97803134969105765</v>
      </c>
      <c r="S3745" s="1">
        <v>3.1848261259059298E-2</v>
      </c>
      <c r="T3745" s="1">
        <f>(table2[[#This Row],[EP_polymorphism]]+0.1)/(table2[[#This Row],[sample_polymorph]]+0.1)</f>
        <v>0.99885046408378253</v>
      </c>
      <c r="U3745" s="1">
        <f>(1-ABS(1 - table2[[#This Row],[E_coverage_ratio]]))*100</f>
        <v>74.11062167081262</v>
      </c>
      <c r="V3745" s="1">
        <f>(1-ABS(1 - table2[[#This Row],[E_error_ratio]]))*100</f>
        <v>99.904143322603375</v>
      </c>
      <c r="W3745" s="1">
        <f>(1-ABS(1 - table2[[#This Row],[EP_coverage_ratio]]))*100</f>
        <v>98.972175385595122</v>
      </c>
      <c r="X3745" s="1">
        <f>(1-ABS(1 - table2[[#This Row],[EP_error_ratio]]))*100</f>
        <v>99.973981629443657</v>
      </c>
      <c r="Y3745" s="1">
        <f>(1-ABS(1 - table2[[#This Row],[EP_polymorphism_ratio]]))*100</f>
        <v>99.885046408378258</v>
      </c>
    </row>
    <row r="3746" spans="1:25" x14ac:dyDescent="0.3">
      <c r="A3746">
        <v>5</v>
      </c>
      <c r="B3746">
        <v>32</v>
      </c>
      <c r="C3746">
        <v>3.2000000000000001E-2</v>
      </c>
      <c r="D3746">
        <v>3.2000000000000001E-2</v>
      </c>
      <c r="E3746">
        <v>0.55389441617471569</v>
      </c>
      <c r="F3746">
        <v>23.660794139918082</v>
      </c>
      <c r="G3746">
        <v>3.2973470437293019E-2</v>
      </c>
      <c r="H3746">
        <v>-6760569.4359954316</v>
      </c>
      <c r="I3746">
        <v>31.725793689777994</v>
      </c>
      <c r="J3746">
        <v>3.1731737328538262E-2</v>
      </c>
      <c r="K3746">
        <v>0.5224856591901702</v>
      </c>
      <c r="L3746">
        <v>-6714230.8284223098</v>
      </c>
      <c r="M3746">
        <f>table2[[#This Row],[E_coverage]]/table2[[#This Row],[sample_coverage]]</f>
        <v>0.73939981687244005</v>
      </c>
      <c r="N3746">
        <f>table2[[#This Row],[EP_coverage]]/table2[[#This Row],[sample_coverage]]</f>
        <v>0.99143105280556232</v>
      </c>
      <c r="O3746" t="b">
        <f>IF(ABS(table2[[#This Row],[EP_coverage_ratio]] - 1) &lt;= ABS(table2[[#This Row],[E_coverage_ratio]] - 1),TRUE,FALSE)</f>
        <v>1</v>
      </c>
      <c r="P3746" s="1">
        <f>(table2[[#This Row],[E_err]] + 1)/(table2[[#This Row],[sample_err]] + 1)</f>
        <v>1.0009432853074545</v>
      </c>
      <c r="Q3746" s="1">
        <f>(table2[[#This Row],[EP_err]] + 1 )/(table2[[#This Row],[sample_err]] + 1)</f>
        <v>0.99974005555090906</v>
      </c>
      <c r="R3746" s="1">
        <f>(table2[[#This Row],[EP_gamma]] + 1)/(table2[[#This Row],[expected_gamma]] + 1)</f>
        <v>0.9797870713366319</v>
      </c>
      <c r="S3746" s="1">
        <v>3.2286087772607899E-2</v>
      </c>
      <c r="T3746" s="1">
        <f>(table2[[#This Row],[EP_polymorphism]]+0.1)/(table2[[#This Row],[sample_polymorph]]+0.1)</f>
        <v>1.0021673316106661</v>
      </c>
      <c r="U3746" s="1">
        <f>(1-ABS(1 - table2[[#This Row],[E_coverage_ratio]]))*100</f>
        <v>73.939981687244</v>
      </c>
      <c r="V3746" s="1">
        <f>(1-ABS(1 - table2[[#This Row],[E_error_ratio]]))*100</f>
        <v>99.905671469254557</v>
      </c>
      <c r="W3746" s="1">
        <f>(1-ABS(1 - table2[[#This Row],[EP_coverage_ratio]]))*100</f>
        <v>99.143105280556227</v>
      </c>
      <c r="X3746" s="1">
        <f>(1-ABS(1 - table2[[#This Row],[EP_error_ratio]]))*100</f>
        <v>99.974005555090912</v>
      </c>
      <c r="Y3746" s="1">
        <f>(1-ABS(1 - table2[[#This Row],[EP_polymorphism_ratio]]))*100</f>
        <v>99.7832668389334</v>
      </c>
    </row>
    <row r="3747" spans="1:25" x14ac:dyDescent="0.3">
      <c r="A3747">
        <v>6</v>
      </c>
      <c r="B3747">
        <v>32</v>
      </c>
      <c r="C3747">
        <v>3.2000000000000001E-2</v>
      </c>
      <c r="D3747">
        <v>3.2000000000000001E-2</v>
      </c>
      <c r="E3747">
        <v>0.55310757823799261</v>
      </c>
      <c r="F3747">
        <v>23.673152077568762</v>
      </c>
      <c r="G3747">
        <v>3.3040173500041251E-2</v>
      </c>
      <c r="H3747">
        <v>-6759088.0890975064</v>
      </c>
      <c r="I3747">
        <v>31.600003608106135</v>
      </c>
      <c r="J3747">
        <v>3.1783330181908903E-2</v>
      </c>
      <c r="K3747">
        <v>0.51735349137881947</v>
      </c>
      <c r="L3747">
        <v>-6713050.1670589941</v>
      </c>
      <c r="M3747">
        <f>table2[[#This Row],[E_coverage]]/table2[[#This Row],[sample_coverage]]</f>
        <v>0.73978600242402381</v>
      </c>
      <c r="N3747">
        <f>table2[[#This Row],[EP_coverage]]/table2[[#This Row],[sample_coverage]]</f>
        <v>0.98750011275331673</v>
      </c>
      <c r="O3747" t="b">
        <f>IF(ABS(table2[[#This Row],[EP_coverage_ratio]] - 1) &lt;= ABS(table2[[#This Row],[E_coverage_ratio]] - 1),TRUE,FALSE)</f>
        <v>1</v>
      </c>
      <c r="P3747" s="1">
        <f>(table2[[#This Row],[E_err]] + 1)/(table2[[#This Row],[sample_err]] + 1)</f>
        <v>1.0010079200581794</v>
      </c>
      <c r="Q3747" s="1">
        <f>(table2[[#This Row],[EP_err]] + 1 )/(table2[[#This Row],[sample_err]] + 1)</f>
        <v>0.99979004862588061</v>
      </c>
      <c r="R3747" s="1">
        <f>(table2[[#This Row],[EP_gamma]] + 1)/(table2[[#This Row],[expected_gamma]] + 1)</f>
        <v>0.97697900173809182</v>
      </c>
      <c r="S3747" s="1">
        <v>3.1810905498129503E-2</v>
      </c>
      <c r="T3747" s="1">
        <f>(table2[[#This Row],[EP_polymorphism]]+0.1)/(table2[[#This Row],[sample_polymorph]]+0.1)</f>
        <v>0.99856746589492051</v>
      </c>
      <c r="U3747" s="1">
        <f>(1-ABS(1 - table2[[#This Row],[E_coverage_ratio]]))*100</f>
        <v>73.978600242402379</v>
      </c>
      <c r="V3747" s="1">
        <f>(1-ABS(1 - table2[[#This Row],[E_error_ratio]]))*100</f>
        <v>99.899207994182063</v>
      </c>
      <c r="W3747" s="1">
        <f>(1-ABS(1 - table2[[#This Row],[EP_coverage_ratio]]))*100</f>
        <v>98.750011275331673</v>
      </c>
      <c r="X3747" s="1">
        <f>(1-ABS(1 - table2[[#This Row],[EP_error_ratio]]))*100</f>
        <v>99.979004862588056</v>
      </c>
      <c r="Y3747" s="1">
        <f>(1-ABS(1 - table2[[#This Row],[EP_polymorphism_ratio]]))*100</f>
        <v>99.856746589492047</v>
      </c>
    </row>
    <row r="3748" spans="1:25" x14ac:dyDescent="0.3">
      <c r="A3748">
        <v>7</v>
      </c>
      <c r="B3748">
        <v>32</v>
      </c>
      <c r="C3748">
        <v>3.2000000000000001E-2</v>
      </c>
      <c r="D3748">
        <v>3.2000000000000001E-2</v>
      </c>
      <c r="E3748">
        <v>0.55121985298397491</v>
      </c>
      <c r="F3748">
        <v>23.741803034817917</v>
      </c>
      <c r="G3748">
        <v>3.3027273550689788E-2</v>
      </c>
      <c r="H3748">
        <v>-6754601.2344384864</v>
      </c>
      <c r="I3748">
        <v>31.274630222849169</v>
      </c>
      <c r="J3748">
        <v>3.1752301557840056E-2</v>
      </c>
      <c r="K3748">
        <v>0.49925661779767821</v>
      </c>
      <c r="L3748">
        <v>-6708175.2305333521</v>
      </c>
      <c r="M3748">
        <f>table2[[#This Row],[E_coverage]]/table2[[#This Row],[sample_coverage]]</f>
        <v>0.74193134483805989</v>
      </c>
      <c r="N3748">
        <f>table2[[#This Row],[EP_coverage]]/table2[[#This Row],[sample_coverage]]</f>
        <v>0.97733219446403652</v>
      </c>
      <c r="O3748" t="b">
        <f>IF(ABS(table2[[#This Row],[EP_coverage_ratio]] - 1) &lt;= ABS(table2[[#This Row],[E_coverage_ratio]] - 1),TRUE,FALSE)</f>
        <v>1</v>
      </c>
      <c r="P3748" s="1">
        <f>(table2[[#This Row],[E_err]] + 1)/(table2[[#This Row],[sample_err]] + 1)</f>
        <v>1.0009954201072575</v>
      </c>
      <c r="Q3748" s="1">
        <f>(table2[[#This Row],[EP_err]] + 1 )/(table2[[#This Row],[sample_err]] + 1)</f>
        <v>0.99975998212968997</v>
      </c>
      <c r="R3748" s="1">
        <f>(table2[[#This Row],[EP_gamma]] + 1)/(table2[[#This Row],[expected_gamma]] + 1)</f>
        <v>0.96650169536810748</v>
      </c>
      <c r="S3748" s="1">
        <v>3.0199061608846198E-2</v>
      </c>
      <c r="T3748" s="1">
        <f>(table2[[#This Row],[EP_polymorphism]]+0.1)/(table2[[#This Row],[sample_polymorph]]+0.1)</f>
        <v>0.98635652733974388</v>
      </c>
      <c r="U3748" s="1">
        <f>(1-ABS(1 - table2[[#This Row],[E_coverage_ratio]]))*100</f>
        <v>74.193134483805991</v>
      </c>
      <c r="V3748" s="1">
        <f>(1-ABS(1 - table2[[#This Row],[E_error_ratio]]))*100</f>
        <v>99.900457989274244</v>
      </c>
      <c r="W3748" s="1">
        <f>(1-ABS(1 - table2[[#This Row],[EP_coverage_ratio]]))*100</f>
        <v>97.733219446403652</v>
      </c>
      <c r="X3748" s="1">
        <f>(1-ABS(1 - table2[[#This Row],[EP_error_ratio]]))*100</f>
        <v>99.975998212969003</v>
      </c>
      <c r="Y3748" s="1">
        <f>(1-ABS(1 - table2[[#This Row],[EP_polymorphism_ratio]]))*100</f>
        <v>98.635652733974382</v>
      </c>
    </row>
    <row r="3749" spans="1:25" x14ac:dyDescent="0.3">
      <c r="A3749">
        <v>8</v>
      </c>
      <c r="B3749">
        <v>32</v>
      </c>
      <c r="C3749">
        <v>3.2000000000000001E-2</v>
      </c>
      <c r="D3749">
        <v>3.2000000000000001E-2</v>
      </c>
      <c r="E3749">
        <v>0.5541743943271018</v>
      </c>
      <c r="F3749">
        <v>23.666321001892641</v>
      </c>
      <c r="G3749">
        <v>3.3049251048843896E-2</v>
      </c>
      <c r="H3749">
        <v>-6763186.6862373799</v>
      </c>
      <c r="I3749">
        <v>31.896254457016898</v>
      </c>
      <c r="J3749">
        <v>3.180074166533961E-2</v>
      </c>
      <c r="K3749">
        <v>0.5296886305076326</v>
      </c>
      <c r="L3749">
        <v>-6715638.7481359234</v>
      </c>
      <c r="M3749">
        <f>table2[[#This Row],[E_coverage]]/table2[[#This Row],[sample_coverage]]</f>
        <v>0.73957253130914502</v>
      </c>
      <c r="N3749">
        <f>table2[[#This Row],[EP_coverage]]/table2[[#This Row],[sample_coverage]]</f>
        <v>0.99675795178177806</v>
      </c>
      <c r="O3749" t="b">
        <f>IF(ABS(table2[[#This Row],[EP_coverage_ratio]] - 1) &lt;= ABS(table2[[#This Row],[E_coverage_ratio]] - 1),TRUE,FALSE)</f>
        <v>1</v>
      </c>
      <c r="P3749" s="1">
        <f>(table2[[#This Row],[E_err]] + 1)/(table2[[#This Row],[sample_err]] + 1)</f>
        <v>1.0010167161326007</v>
      </c>
      <c r="Q3749" s="1">
        <f>(table2[[#This Row],[EP_err]] + 1 )/(table2[[#This Row],[sample_err]] + 1)</f>
        <v>0.99980692021835238</v>
      </c>
      <c r="R3749" s="1">
        <f>(table2[[#This Row],[EP_gamma]] + 1)/(table2[[#This Row],[expected_gamma]] + 1)</f>
        <v>0.98424516327842948</v>
      </c>
      <c r="S3749" s="1">
        <v>3.2972394421972397E-2</v>
      </c>
      <c r="T3749" s="1">
        <f>(table2[[#This Row],[EP_polymorphism]]+0.1)/(table2[[#This Row],[sample_polymorph]]+0.1)</f>
        <v>1.0073666244088817</v>
      </c>
      <c r="U3749" s="1">
        <f>(1-ABS(1 - table2[[#This Row],[E_coverage_ratio]]))*100</f>
        <v>73.957253130914495</v>
      </c>
      <c r="V3749" s="1">
        <f>(1-ABS(1 - table2[[#This Row],[E_error_ratio]]))*100</f>
        <v>99.898328386739934</v>
      </c>
      <c r="W3749" s="1">
        <f>(1-ABS(1 - table2[[#This Row],[EP_coverage_ratio]]))*100</f>
        <v>99.675795178177808</v>
      </c>
      <c r="X3749" s="1">
        <f>(1-ABS(1 - table2[[#This Row],[EP_error_ratio]]))*100</f>
        <v>99.980692021835239</v>
      </c>
      <c r="Y3749" s="1">
        <f>(1-ABS(1 - table2[[#This Row],[EP_polymorphism_ratio]]))*100</f>
        <v>99.263337559111832</v>
      </c>
    </row>
    <row r="3750" spans="1:25" x14ac:dyDescent="0.3">
      <c r="A3750">
        <v>9</v>
      </c>
      <c r="B3750">
        <v>32</v>
      </c>
      <c r="C3750">
        <v>3.2000000000000001E-2</v>
      </c>
      <c r="D3750">
        <v>3.2000000000000001E-2</v>
      </c>
      <c r="E3750">
        <v>0.55266957033383479</v>
      </c>
      <c r="F3750">
        <v>23.642428484272628</v>
      </c>
      <c r="G3750">
        <v>3.2992467487037012E-2</v>
      </c>
      <c r="H3750">
        <v>-6761446.5890645832</v>
      </c>
      <c r="I3750">
        <v>31.142813549830432</v>
      </c>
      <c r="J3750">
        <v>3.1720172211104208E-2</v>
      </c>
      <c r="K3750">
        <v>0.49926986201561407</v>
      </c>
      <c r="L3750">
        <v>-6715447.31851028</v>
      </c>
      <c r="M3750">
        <f>table2[[#This Row],[E_coverage]]/table2[[#This Row],[sample_coverage]]</f>
        <v>0.73882589013351962</v>
      </c>
      <c r="N3750">
        <f>table2[[#This Row],[EP_coverage]]/table2[[#This Row],[sample_coverage]]</f>
        <v>0.973212923432201</v>
      </c>
      <c r="O3750" t="b">
        <f>IF(ABS(table2[[#This Row],[EP_coverage_ratio]] - 1) &lt;= ABS(table2[[#This Row],[E_coverage_ratio]] - 1),TRUE,FALSE)</f>
        <v>1</v>
      </c>
      <c r="P3750" s="1">
        <f>(table2[[#This Row],[E_err]] + 1)/(table2[[#This Row],[sample_err]] + 1)</f>
        <v>1.0009616933013925</v>
      </c>
      <c r="Q3750" s="1">
        <f>(table2[[#This Row],[EP_err]] + 1 )/(table2[[#This Row],[sample_err]] + 1)</f>
        <v>0.99972884904176762</v>
      </c>
      <c r="R3750" s="1">
        <f>(table2[[#This Row],[EP_gamma]] + 1)/(table2[[#This Row],[expected_gamma]] + 1)</f>
        <v>0.96560780906736043</v>
      </c>
      <c r="S3750" s="1">
        <v>3.0170906181033599E-2</v>
      </c>
      <c r="T3750" s="1">
        <f>(table2[[#This Row],[EP_polymorphism]]+0.1)/(table2[[#This Row],[sample_polymorph]]+0.1)</f>
        <v>0.9861432286441939</v>
      </c>
      <c r="U3750" s="1">
        <f>(1-ABS(1 - table2[[#This Row],[E_coverage_ratio]]))*100</f>
        <v>73.882589013351961</v>
      </c>
      <c r="V3750" s="1">
        <f>(1-ABS(1 - table2[[#This Row],[E_error_ratio]]))*100</f>
        <v>99.903830669860753</v>
      </c>
      <c r="W3750" s="1">
        <f>(1-ABS(1 - table2[[#This Row],[EP_coverage_ratio]]))*100</f>
        <v>97.321292343220094</v>
      </c>
      <c r="X3750" s="1">
        <f>(1-ABS(1 - table2[[#This Row],[EP_error_ratio]]))*100</f>
        <v>99.972884904176766</v>
      </c>
      <c r="Y3750" s="1">
        <f>(1-ABS(1 - table2[[#This Row],[EP_polymorphism_ratio]]))*100</f>
        <v>98.614322864419393</v>
      </c>
    </row>
    <row r="3751" spans="1:25" x14ac:dyDescent="0.3">
      <c r="A3751">
        <v>10</v>
      </c>
      <c r="B3751">
        <v>32</v>
      </c>
      <c r="C3751">
        <v>3.2000000000000001E-2</v>
      </c>
      <c r="D3751">
        <v>3.2000000000000001E-2</v>
      </c>
      <c r="E3751">
        <v>0.55209401184869045</v>
      </c>
      <c r="F3751">
        <v>23.704072988034174</v>
      </c>
      <c r="G3751">
        <v>3.2977767167770421E-2</v>
      </c>
      <c r="H3751">
        <v>-6758010.1744306022</v>
      </c>
      <c r="I3751">
        <v>31.217841066323764</v>
      </c>
      <c r="J3751">
        <v>3.1705915574254347E-2</v>
      </c>
      <c r="K3751">
        <v>0.49925483978508706</v>
      </c>
      <c r="L3751">
        <v>-6712056.7916346369</v>
      </c>
      <c r="M3751">
        <f>table2[[#This Row],[E_coverage]]/table2[[#This Row],[sample_coverage]]</f>
        <v>0.74075228087606793</v>
      </c>
      <c r="N3751">
        <f>table2[[#This Row],[EP_coverage]]/table2[[#This Row],[sample_coverage]]</f>
        <v>0.97555753332261763</v>
      </c>
      <c r="O3751" t="b">
        <f>IF(ABS(table2[[#This Row],[EP_coverage_ratio]] - 1) &lt;= ABS(table2[[#This Row],[E_coverage_ratio]] - 1),TRUE,FALSE)</f>
        <v>1</v>
      </c>
      <c r="P3751" s="1">
        <f>(table2[[#This Row],[E_err]] + 1)/(table2[[#This Row],[sample_err]] + 1)</f>
        <v>1.0009474488059791</v>
      </c>
      <c r="Q3751" s="1">
        <f>(table2[[#This Row],[EP_err]] + 1 )/(table2[[#This Row],[sample_err]] + 1)</f>
        <v>0.9997150344711766</v>
      </c>
      <c r="R3751" s="1">
        <f>(table2[[#This Row],[EP_gamma]] + 1)/(table2[[#This Row],[expected_gamma]] + 1)</f>
        <v>0.96595620390245129</v>
      </c>
      <c r="S3751" s="1">
        <v>3.0190672357649901E-2</v>
      </c>
      <c r="T3751" s="1">
        <f>(table2[[#This Row],[EP_polymorphism]]+0.1)/(table2[[#This Row],[sample_polymorph]]+0.1)</f>
        <v>0.98629297240643876</v>
      </c>
      <c r="U3751" s="1">
        <f>(1-ABS(1 - table2[[#This Row],[E_coverage_ratio]]))*100</f>
        <v>74.075228087606789</v>
      </c>
      <c r="V3751" s="1">
        <f>(1-ABS(1 - table2[[#This Row],[E_error_ratio]]))*100</f>
        <v>99.905255119402085</v>
      </c>
      <c r="W3751" s="1">
        <f>(1-ABS(1 - table2[[#This Row],[EP_coverage_ratio]]))*100</f>
        <v>97.555753332261759</v>
      </c>
      <c r="X3751" s="1">
        <f>(1-ABS(1 - table2[[#This Row],[EP_error_ratio]]))*100</f>
        <v>99.971503447117655</v>
      </c>
      <c r="Y3751" s="1">
        <f>(1-ABS(1 - table2[[#This Row],[EP_polymorphism_ratio]]))*100</f>
        <v>98.629297240643879</v>
      </c>
    </row>
    <row r="3752" spans="1:25" x14ac:dyDescent="0.3">
      <c r="A3752">
        <v>1</v>
      </c>
      <c r="B3752">
        <v>32</v>
      </c>
      <c r="C3752">
        <v>3.2000000000000001E-2</v>
      </c>
      <c r="D3752">
        <v>6.4000000000000001E-2</v>
      </c>
      <c r="E3752">
        <v>0.78737540696254216</v>
      </c>
      <c r="F3752">
        <v>19.406082137669657</v>
      </c>
      <c r="G3752">
        <v>3.2497761517098628E-2</v>
      </c>
      <c r="H3752">
        <v>-7058791.0879148748</v>
      </c>
      <c r="I3752">
        <v>31.995355974363438</v>
      </c>
      <c r="J3752">
        <v>3.1784546570073777E-2</v>
      </c>
      <c r="K3752">
        <v>0.7789270645255072</v>
      </c>
      <c r="L3752">
        <v>-7026655.409274837</v>
      </c>
      <c r="M3752">
        <f>table2[[#This Row],[E_coverage]]/table2[[#This Row],[sample_coverage]]</f>
        <v>0.60644006680217677</v>
      </c>
      <c r="N3752">
        <f>table2[[#This Row],[EP_coverage]]/table2[[#This Row],[sample_coverage]]</f>
        <v>0.99985487419885744</v>
      </c>
      <c r="O3752" t="b">
        <f>IF(ABS(table2[[#This Row],[EP_coverage_ratio]] - 1) &lt;= ABS(table2[[#This Row],[E_coverage_ratio]] - 1),TRUE,FALSE)</f>
        <v>1</v>
      </c>
      <c r="P3752" s="1">
        <f>(table2[[#This Row],[E_err]] + 1)/(table2[[#This Row],[sample_err]] + 1)</f>
        <v>1.0004823270514522</v>
      </c>
      <c r="Q3752" s="1">
        <f>(table2[[#This Row],[EP_err]] + 1 )/(table2[[#This Row],[sample_err]] + 1)</f>
        <v>0.99979122729658298</v>
      </c>
      <c r="R3752" s="1">
        <f>(table2[[#This Row],[EP_gamma]] + 1)/(table2[[#This Row],[expected_gamma]] + 1)</f>
        <v>0.99527332512010314</v>
      </c>
      <c r="S3752" s="1">
        <v>6.5787488839168101E-2</v>
      </c>
      <c r="T3752" s="1">
        <f>(table2[[#This Row],[EP_polymorphism]]+0.1)/(table2[[#This Row],[sample_polymorph]]+0.1)</f>
        <v>1.0108993221900493</v>
      </c>
      <c r="U3752" s="1">
        <f>(1-ABS(1 - table2[[#This Row],[E_coverage_ratio]]))*100</f>
        <v>60.644006680217679</v>
      </c>
      <c r="V3752" s="1">
        <f>(1-ABS(1 - table2[[#This Row],[E_error_ratio]]))*100</f>
        <v>99.951767294854776</v>
      </c>
      <c r="W3752" s="1">
        <f>(1-ABS(1 - table2[[#This Row],[EP_coverage_ratio]]))*100</f>
        <v>99.985487419885743</v>
      </c>
      <c r="X3752" s="1">
        <f>(1-ABS(1 - table2[[#This Row],[EP_error_ratio]]))*100</f>
        <v>99.9791227296583</v>
      </c>
      <c r="Y3752" s="1">
        <f>(1-ABS(1 - table2[[#This Row],[EP_polymorphism_ratio]]))*100</f>
        <v>98.910067780995064</v>
      </c>
    </row>
    <row r="3753" spans="1:25" x14ac:dyDescent="0.3">
      <c r="A3753">
        <v>2</v>
      </c>
      <c r="B3753">
        <v>32</v>
      </c>
      <c r="C3753">
        <v>3.2000000000000001E-2</v>
      </c>
      <c r="D3753">
        <v>6.4000000000000001E-2</v>
      </c>
      <c r="E3753">
        <v>0.78670067476352379</v>
      </c>
      <c r="F3753">
        <v>19.453664458622626</v>
      </c>
      <c r="G3753">
        <v>3.254184337562304E-2</v>
      </c>
      <c r="H3753">
        <v>-7058798.959635946</v>
      </c>
      <c r="I3753">
        <v>31.850124334148042</v>
      </c>
      <c r="J3753">
        <v>3.1798820020749206E-2</v>
      </c>
      <c r="K3753">
        <v>0.7711707423630042</v>
      </c>
      <c r="L3753">
        <v>-7024647.2213589596</v>
      </c>
      <c r="M3753">
        <f>table2[[#This Row],[E_coverage]]/table2[[#This Row],[sample_coverage]]</f>
        <v>0.60792701433195706</v>
      </c>
      <c r="N3753">
        <f>table2[[#This Row],[EP_coverage]]/table2[[#This Row],[sample_coverage]]</f>
        <v>0.99531638544212631</v>
      </c>
      <c r="O3753" t="b">
        <f>IF(ABS(table2[[#This Row],[EP_coverage_ratio]] - 1) &lt;= ABS(table2[[#This Row],[E_coverage_ratio]] - 1),TRUE,FALSE)</f>
        <v>1</v>
      </c>
      <c r="P3753" s="1">
        <f>(table2[[#This Row],[E_err]] + 1)/(table2[[#This Row],[sample_err]] + 1)</f>
        <v>1.0005250420306424</v>
      </c>
      <c r="Q3753" s="1">
        <f>(table2[[#This Row],[EP_err]] + 1 )/(table2[[#This Row],[sample_err]] + 1)</f>
        <v>0.99980505815964071</v>
      </c>
      <c r="R3753" s="1">
        <f>(table2[[#This Row],[EP_gamma]] + 1)/(table2[[#This Row],[expected_gamma]] + 1)</f>
        <v>0.99130803910253451</v>
      </c>
      <c r="S3753" s="1">
        <v>6.4424850279777401E-2</v>
      </c>
      <c r="T3753" s="1">
        <f>(table2[[#This Row],[EP_polymorphism]]+0.1)/(table2[[#This Row],[sample_polymorph]]+0.1)</f>
        <v>1.0025905504864476</v>
      </c>
      <c r="U3753" s="1">
        <f>(1-ABS(1 - table2[[#This Row],[E_coverage_ratio]]))*100</f>
        <v>60.792701433195703</v>
      </c>
      <c r="V3753" s="1">
        <f>(1-ABS(1 - table2[[#This Row],[E_error_ratio]]))*100</f>
        <v>99.947495796935755</v>
      </c>
      <c r="W3753" s="1">
        <f>(1-ABS(1 - table2[[#This Row],[EP_coverage_ratio]]))*100</f>
        <v>99.531638544212626</v>
      </c>
      <c r="X3753" s="1">
        <f>(1-ABS(1 - table2[[#This Row],[EP_error_ratio]]))*100</f>
        <v>99.980505815964065</v>
      </c>
      <c r="Y3753" s="1">
        <f>(1-ABS(1 - table2[[#This Row],[EP_polymorphism_ratio]]))*100</f>
        <v>99.740944951355232</v>
      </c>
    </row>
    <row r="3754" spans="1:25" x14ac:dyDescent="0.3">
      <c r="A3754">
        <v>3</v>
      </c>
      <c r="B3754">
        <v>32</v>
      </c>
      <c r="C3754">
        <v>3.2000000000000001E-2</v>
      </c>
      <c r="D3754">
        <v>6.4000000000000001E-2</v>
      </c>
      <c r="E3754">
        <v>0.7879367822922827</v>
      </c>
      <c r="F3754">
        <v>19.407733611314448</v>
      </c>
      <c r="G3754">
        <v>3.2463123093126045E-2</v>
      </c>
      <c r="H3754">
        <v>-7061180.2046986483</v>
      </c>
      <c r="I3754">
        <v>31.96045693970045</v>
      </c>
      <c r="J3754">
        <v>3.1747074024293692E-2</v>
      </c>
      <c r="K3754">
        <v>0.77747839440555011</v>
      </c>
      <c r="L3754">
        <v>-7028482.0774797443</v>
      </c>
      <c r="M3754">
        <f>table2[[#This Row],[E_coverage]]/table2[[#This Row],[sample_coverage]]</f>
        <v>0.60649167535357651</v>
      </c>
      <c r="N3754">
        <f>table2[[#This Row],[EP_coverage]]/table2[[#This Row],[sample_coverage]]</f>
        <v>0.99876427936563905</v>
      </c>
      <c r="O3754" t="b">
        <f>IF(ABS(table2[[#This Row],[EP_coverage_ratio]] - 1) &lt;= ABS(table2[[#This Row],[E_coverage_ratio]] - 1),TRUE,FALSE)</f>
        <v>1</v>
      </c>
      <c r="P3754" s="1">
        <f>(table2[[#This Row],[E_err]] + 1)/(table2[[#This Row],[sample_err]] + 1)</f>
        <v>1.0004487626871377</v>
      </c>
      <c r="Q3754" s="1">
        <f>(table2[[#This Row],[EP_err]] + 1 )/(table2[[#This Row],[sample_err]] + 1)</f>
        <v>0.99975491669020711</v>
      </c>
      <c r="R3754" s="1">
        <f>(table2[[#This Row],[EP_gamma]] + 1)/(table2[[#This Row],[expected_gamma]] + 1)</f>
        <v>0.99415058295667247</v>
      </c>
      <c r="S3754" s="1">
        <v>6.5504520342208702E-2</v>
      </c>
      <c r="T3754" s="1">
        <f>(table2[[#This Row],[EP_polymorphism]]+0.1)/(table2[[#This Row],[sample_polymorph]]+0.1)</f>
        <v>1.0091739045256627</v>
      </c>
      <c r="U3754" s="1">
        <f>(1-ABS(1 - table2[[#This Row],[E_coverage_ratio]]))*100</f>
        <v>60.649167535357648</v>
      </c>
      <c r="V3754" s="1">
        <f>(1-ABS(1 - table2[[#This Row],[E_error_ratio]]))*100</f>
        <v>99.955123731286236</v>
      </c>
      <c r="W3754" s="1">
        <f>(1-ABS(1 - table2[[#This Row],[EP_coverage_ratio]]))*100</f>
        <v>99.8764279365639</v>
      </c>
      <c r="X3754" s="1">
        <f>(1-ABS(1 - table2[[#This Row],[EP_error_ratio]]))*100</f>
        <v>99.975491669020712</v>
      </c>
      <c r="Y3754" s="1">
        <f>(1-ABS(1 - table2[[#This Row],[EP_polymorphism_ratio]]))*100</f>
        <v>99.082609547433734</v>
      </c>
    </row>
    <row r="3755" spans="1:25" x14ac:dyDescent="0.3">
      <c r="A3755">
        <v>4</v>
      </c>
      <c r="B3755">
        <v>32</v>
      </c>
      <c r="C3755">
        <v>3.2000000000000001E-2</v>
      </c>
      <c r="D3755">
        <v>6.4000000000000001E-2</v>
      </c>
      <c r="E3755">
        <v>0.78421356635155981</v>
      </c>
      <c r="F3755">
        <v>19.458498338621425</v>
      </c>
      <c r="G3755">
        <v>3.2461262235154692E-2</v>
      </c>
      <c r="H3755">
        <v>-7058924.5486379061</v>
      </c>
      <c r="I3755">
        <v>31.94247273890451</v>
      </c>
      <c r="J3755">
        <v>3.1733348267370294E-2</v>
      </c>
      <c r="K3755">
        <v>0.7737341586484503</v>
      </c>
      <c r="L3755">
        <v>-7025958.0736468853</v>
      </c>
      <c r="M3755">
        <f>table2[[#This Row],[E_coverage]]/table2[[#This Row],[sample_coverage]]</f>
        <v>0.60807807308191952</v>
      </c>
      <c r="N3755">
        <f>table2[[#This Row],[EP_coverage]]/table2[[#This Row],[sample_coverage]]</f>
        <v>0.99820227309076592</v>
      </c>
      <c r="O3755" t="b">
        <f>IF(ABS(table2[[#This Row],[EP_coverage_ratio]] - 1) &lt;= ABS(table2[[#This Row],[E_coverage_ratio]] - 1),TRUE,FALSE)</f>
        <v>1</v>
      </c>
      <c r="P3755" s="1">
        <f>(table2[[#This Row],[E_err]] + 1)/(table2[[#This Row],[sample_err]] + 1)</f>
        <v>1.0004469595301888</v>
      </c>
      <c r="Q3755" s="1">
        <f>(table2[[#This Row],[EP_err]] + 1 )/(table2[[#This Row],[sample_err]] + 1)</f>
        <v>0.99974161653814952</v>
      </c>
      <c r="R3755" s="1">
        <f>(table2[[#This Row],[EP_gamma]] + 1)/(table2[[#This Row],[expected_gamma]] + 1)</f>
        <v>0.99412659566055306</v>
      </c>
      <c r="S3755" s="1">
        <v>6.48969790027671E-2</v>
      </c>
      <c r="T3755" s="1">
        <f>(table2[[#This Row],[EP_polymorphism]]+0.1)/(table2[[#This Row],[sample_polymorph]]+0.1)</f>
        <v>1.0054693841632141</v>
      </c>
      <c r="U3755" s="1">
        <f>(1-ABS(1 - table2[[#This Row],[E_coverage_ratio]]))*100</f>
        <v>60.807807308191954</v>
      </c>
      <c r="V3755" s="1">
        <f>(1-ABS(1 - table2[[#This Row],[E_error_ratio]]))*100</f>
        <v>99.955304046981126</v>
      </c>
      <c r="W3755" s="1">
        <f>(1-ABS(1 - table2[[#This Row],[EP_coverage_ratio]]))*100</f>
        <v>99.820227309076586</v>
      </c>
      <c r="X3755" s="1">
        <f>(1-ABS(1 - table2[[#This Row],[EP_error_ratio]]))*100</f>
        <v>99.974161653814946</v>
      </c>
      <c r="Y3755" s="1">
        <f>(1-ABS(1 - table2[[#This Row],[EP_polymorphism_ratio]]))*100</f>
        <v>99.45306158367859</v>
      </c>
    </row>
    <row r="3756" spans="1:25" x14ac:dyDescent="0.3">
      <c r="A3756">
        <v>5</v>
      </c>
      <c r="B3756">
        <v>32</v>
      </c>
      <c r="C3756">
        <v>3.2000000000000001E-2</v>
      </c>
      <c r="D3756">
        <v>6.4000000000000001E-2</v>
      </c>
      <c r="E3756">
        <v>0.78475371404021332</v>
      </c>
      <c r="F3756">
        <v>19.476407056813965</v>
      </c>
      <c r="G3756">
        <v>3.2565985607332447E-2</v>
      </c>
      <c r="H3756">
        <v>-7053410.8146421574</v>
      </c>
      <c r="I3756">
        <v>31.904750305248129</v>
      </c>
      <c r="J3756">
        <v>3.1830337994075079E-2</v>
      </c>
      <c r="K3756">
        <v>0.77162223877993708</v>
      </c>
      <c r="L3756">
        <v>-7020620.7765370673</v>
      </c>
      <c r="M3756">
        <f>table2[[#This Row],[E_coverage]]/table2[[#This Row],[sample_coverage]]</f>
        <v>0.60863772052543641</v>
      </c>
      <c r="N3756">
        <f>table2[[#This Row],[EP_coverage]]/table2[[#This Row],[sample_coverage]]</f>
        <v>0.99702344703900403</v>
      </c>
      <c r="O3756" t="b">
        <f>IF(ABS(table2[[#This Row],[EP_coverage_ratio]] - 1) &lt;= ABS(table2[[#This Row],[E_coverage_ratio]] - 1),TRUE,FALSE)</f>
        <v>1</v>
      </c>
      <c r="P3756" s="1">
        <f>(table2[[#This Row],[E_err]] + 1)/(table2[[#This Row],[sample_err]] + 1)</f>
        <v>1.0005484356660197</v>
      </c>
      <c r="Q3756" s="1">
        <f>(table2[[#This Row],[EP_err]] + 1 )/(table2[[#This Row],[sample_err]] + 1)</f>
        <v>0.999835598831468</v>
      </c>
      <c r="R3756" s="1">
        <f>(table2[[#This Row],[EP_gamma]] + 1)/(table2[[#This Row],[expected_gamma]] + 1)</f>
        <v>0.99264241606168158</v>
      </c>
      <c r="S3756" s="1">
        <v>6.4386644932295095E-2</v>
      </c>
      <c r="T3756" s="1">
        <f>(table2[[#This Row],[EP_polymorphism]]+0.1)/(table2[[#This Row],[sample_polymorph]]+0.1)</f>
        <v>1.0023575910505798</v>
      </c>
      <c r="U3756" s="1">
        <f>(1-ABS(1 - table2[[#This Row],[E_coverage_ratio]]))*100</f>
        <v>60.863772052543638</v>
      </c>
      <c r="V3756" s="1">
        <f>(1-ABS(1 - table2[[#This Row],[E_error_ratio]]))*100</f>
        <v>99.945156433398026</v>
      </c>
      <c r="W3756" s="1">
        <f>(1-ABS(1 - table2[[#This Row],[EP_coverage_ratio]]))*100</f>
        <v>99.702344703900408</v>
      </c>
      <c r="X3756" s="1">
        <f>(1-ABS(1 - table2[[#This Row],[EP_error_ratio]]))*100</f>
        <v>99.983559883146796</v>
      </c>
      <c r="Y3756" s="1">
        <f>(1-ABS(1 - table2[[#This Row],[EP_polymorphism_ratio]]))*100</f>
        <v>99.76424089494202</v>
      </c>
    </row>
    <row r="3757" spans="1:25" x14ac:dyDescent="0.3">
      <c r="A3757">
        <v>6</v>
      </c>
      <c r="B3757">
        <v>32</v>
      </c>
      <c r="C3757">
        <v>3.2000000000000001E-2</v>
      </c>
      <c r="D3757">
        <v>6.4000000000000001E-2</v>
      </c>
      <c r="E3757">
        <v>0.78526304218387644</v>
      </c>
      <c r="F3757">
        <v>19.454104416583395</v>
      </c>
      <c r="G3757">
        <v>3.2448393378230092E-2</v>
      </c>
      <c r="H3757">
        <v>-7060717.3131689234</v>
      </c>
      <c r="I3757">
        <v>31.860163817128313</v>
      </c>
      <c r="J3757">
        <v>3.1712232437163243E-2</v>
      </c>
      <c r="K3757">
        <v>0.77116527316723493</v>
      </c>
      <c r="L3757">
        <v>-7027213.04705022</v>
      </c>
      <c r="M3757">
        <f>table2[[#This Row],[E_coverage]]/table2[[#This Row],[sample_coverage]]</f>
        <v>0.60794076301823108</v>
      </c>
      <c r="N3757">
        <f>table2[[#This Row],[EP_coverage]]/table2[[#This Row],[sample_coverage]]</f>
        <v>0.9956301192852598</v>
      </c>
      <c r="O3757" t="b">
        <f>IF(ABS(table2[[#This Row],[EP_coverage_ratio]] - 1) &lt;= ABS(table2[[#This Row],[E_coverage_ratio]] - 1),TRUE,FALSE)</f>
        <v>1</v>
      </c>
      <c r="P3757" s="1">
        <f>(table2[[#This Row],[E_err]] + 1)/(table2[[#This Row],[sample_err]] + 1)</f>
        <v>1.0004344897075872</v>
      </c>
      <c r="Q3757" s="1">
        <f>(table2[[#This Row],[EP_err]] + 1 )/(table2[[#This Row],[sample_err]] + 1)</f>
        <v>0.99972115546236751</v>
      </c>
      <c r="R3757" s="1">
        <f>(table2[[#This Row],[EP_gamma]] + 1)/(table2[[#This Row],[expected_gamma]] + 1)</f>
        <v>0.99210325387154374</v>
      </c>
      <c r="S3757" s="1">
        <v>6.4296627666631204E-2</v>
      </c>
      <c r="T3757" s="1">
        <f>(table2[[#This Row],[EP_polymorphism]]+0.1)/(table2[[#This Row],[sample_polymorph]]+0.1)</f>
        <v>1.0018087052843367</v>
      </c>
      <c r="U3757" s="1">
        <f>(1-ABS(1 - table2[[#This Row],[E_coverage_ratio]]))*100</f>
        <v>60.794076301823111</v>
      </c>
      <c r="V3757" s="1">
        <f>(1-ABS(1 - table2[[#This Row],[E_error_ratio]]))*100</f>
        <v>99.956551029241282</v>
      </c>
      <c r="W3757" s="1">
        <f>(1-ABS(1 - table2[[#This Row],[EP_coverage_ratio]]))*100</f>
        <v>99.563011928525981</v>
      </c>
      <c r="X3757" s="1">
        <f>(1-ABS(1 - table2[[#This Row],[EP_error_ratio]]))*100</f>
        <v>99.972115546236751</v>
      </c>
      <c r="Y3757" s="1">
        <f>(1-ABS(1 - table2[[#This Row],[EP_polymorphism_ratio]]))*100</f>
        <v>99.819129471566328</v>
      </c>
    </row>
    <row r="3758" spans="1:25" x14ac:dyDescent="0.3">
      <c r="A3758">
        <v>7</v>
      </c>
      <c r="B3758">
        <v>32</v>
      </c>
      <c r="C3758">
        <v>3.2000000000000001E-2</v>
      </c>
      <c r="D3758">
        <v>6.4000000000000001E-2</v>
      </c>
      <c r="E3758">
        <v>0.78343064843719978</v>
      </c>
      <c r="F3758">
        <v>19.461146090845187</v>
      </c>
      <c r="G3758">
        <v>3.2522001320695652E-2</v>
      </c>
      <c r="H3758">
        <v>-7053389.7829759186</v>
      </c>
      <c r="I3758">
        <v>32.005319992149261</v>
      </c>
      <c r="J3758">
        <v>3.180078549772284E-2</v>
      </c>
      <c r="K3758">
        <v>0.77589808157715145</v>
      </c>
      <c r="L3758">
        <v>-7021453.9581313077</v>
      </c>
      <c r="M3758">
        <f>table2[[#This Row],[E_coverage]]/table2[[#This Row],[sample_coverage]]</f>
        <v>0.60816081533891209</v>
      </c>
      <c r="N3758">
        <f>table2[[#This Row],[EP_coverage]]/table2[[#This Row],[sample_coverage]]</f>
        <v>1.0001662497546644</v>
      </c>
      <c r="O3758" t="b">
        <f>IF(ABS(table2[[#This Row],[EP_coverage_ratio]] - 1) &lt;= ABS(table2[[#This Row],[E_coverage_ratio]] - 1),TRUE,FALSE)</f>
        <v>1</v>
      </c>
      <c r="P3758" s="1">
        <f>(table2[[#This Row],[E_err]] + 1)/(table2[[#This Row],[sample_err]] + 1)</f>
        <v>1.0005058152332322</v>
      </c>
      <c r="Q3758" s="1">
        <f>(table2[[#This Row],[EP_err]] + 1 )/(table2[[#This Row],[sample_err]] + 1)</f>
        <v>0.99980696269159197</v>
      </c>
      <c r="R3758" s="1">
        <f>(table2[[#This Row],[EP_gamma]] + 1)/(table2[[#This Row],[expected_gamma]] + 1)</f>
        <v>0.99577636121334512</v>
      </c>
      <c r="S3758" s="1">
        <v>6.5208280122090401E-2</v>
      </c>
      <c r="T3758" s="1">
        <f>(table2[[#This Row],[EP_polymorphism]]+0.1)/(table2[[#This Row],[sample_polymorph]]+0.1)</f>
        <v>1.0073675617200635</v>
      </c>
      <c r="U3758" s="1">
        <f>(1-ABS(1 - table2[[#This Row],[E_coverage_ratio]]))*100</f>
        <v>60.816081533891207</v>
      </c>
      <c r="V3758" s="1">
        <f>(1-ABS(1 - table2[[#This Row],[E_error_ratio]]))*100</f>
        <v>99.949418476676783</v>
      </c>
      <c r="W3758" s="1">
        <f>(1-ABS(1 - table2[[#This Row],[EP_coverage_ratio]]))*100</f>
        <v>99.983375024533558</v>
      </c>
      <c r="X3758" s="1">
        <f>(1-ABS(1 - table2[[#This Row],[EP_error_ratio]]))*100</f>
        <v>99.980696269159196</v>
      </c>
      <c r="Y3758" s="1">
        <f>(1-ABS(1 - table2[[#This Row],[EP_polymorphism_ratio]]))*100</f>
        <v>99.263243827993648</v>
      </c>
    </row>
    <row r="3759" spans="1:25" x14ac:dyDescent="0.3">
      <c r="A3759">
        <v>8</v>
      </c>
      <c r="B3759">
        <v>32</v>
      </c>
      <c r="C3759">
        <v>3.2000000000000001E-2</v>
      </c>
      <c r="D3759">
        <v>6.4000000000000001E-2</v>
      </c>
      <c r="E3759">
        <v>0.78428225288272124</v>
      </c>
      <c r="F3759">
        <v>19.467380664736201</v>
      </c>
      <c r="G3759">
        <v>3.2484280944054152E-2</v>
      </c>
      <c r="H3759">
        <v>-7059442.9142817426</v>
      </c>
      <c r="I3759">
        <v>31.865287163954232</v>
      </c>
      <c r="J3759">
        <v>3.1747695584956798E-2</v>
      </c>
      <c r="K3759">
        <v>0.77056976747049499</v>
      </c>
      <c r="L3759">
        <v>-7025694.1594017847</v>
      </c>
      <c r="M3759">
        <f>table2[[#This Row],[E_coverage]]/table2[[#This Row],[sample_coverage]]</f>
        <v>0.60835564577300627</v>
      </c>
      <c r="N3759">
        <f>table2[[#This Row],[EP_coverage]]/table2[[#This Row],[sample_coverage]]</f>
        <v>0.99579022387356975</v>
      </c>
      <c r="O3759" t="b">
        <f>IF(ABS(table2[[#This Row],[EP_coverage_ratio]] - 1) &lt;= ABS(table2[[#This Row],[E_coverage_ratio]] - 1),TRUE,FALSE)</f>
        <v>1</v>
      </c>
      <c r="P3759" s="1">
        <f>(table2[[#This Row],[E_err]] + 1)/(table2[[#This Row],[sample_err]] + 1)</f>
        <v>1.0004692644806727</v>
      </c>
      <c r="Q3759" s="1">
        <f>(table2[[#This Row],[EP_err]] + 1 )/(table2[[#This Row],[sample_err]] + 1)</f>
        <v>0.99975551897767123</v>
      </c>
      <c r="R3759" s="1">
        <f>(table2[[#This Row],[EP_gamma]] + 1)/(table2[[#This Row],[expected_gamma]] + 1)</f>
        <v>0.99231484514847801</v>
      </c>
      <c r="S3759" s="1">
        <v>6.4337866452709294E-2</v>
      </c>
      <c r="T3759" s="1">
        <f>(table2[[#This Row],[EP_polymorphism]]+0.1)/(table2[[#This Row],[sample_polymorph]]+0.1)</f>
        <v>1.0020601612970079</v>
      </c>
      <c r="U3759" s="1">
        <f>(1-ABS(1 - table2[[#This Row],[E_coverage_ratio]]))*100</f>
        <v>60.83556457730063</v>
      </c>
      <c r="V3759" s="1">
        <f>(1-ABS(1 - table2[[#This Row],[E_error_ratio]]))*100</f>
        <v>99.953073551932732</v>
      </c>
      <c r="W3759" s="1">
        <f>(1-ABS(1 - table2[[#This Row],[EP_coverage_ratio]]))*100</f>
        <v>99.579022387356972</v>
      </c>
      <c r="X3759" s="1">
        <f>(1-ABS(1 - table2[[#This Row],[EP_error_ratio]]))*100</f>
        <v>99.975551897767119</v>
      </c>
      <c r="Y3759" s="1">
        <f>(1-ABS(1 - table2[[#This Row],[EP_polymorphism_ratio]]))*100</f>
        <v>99.793983870299201</v>
      </c>
    </row>
    <row r="3760" spans="1:25" x14ac:dyDescent="0.3">
      <c r="A3760">
        <v>9</v>
      </c>
      <c r="B3760">
        <v>32</v>
      </c>
      <c r="C3760">
        <v>3.2000000000000001E-2</v>
      </c>
      <c r="D3760">
        <v>6.4000000000000001E-2</v>
      </c>
      <c r="E3760">
        <v>0.78444726766294259</v>
      </c>
      <c r="F3760">
        <v>19.453583733972462</v>
      </c>
      <c r="G3760">
        <v>3.2506090008946158E-2</v>
      </c>
      <c r="H3760">
        <v>-7055970.8987627449</v>
      </c>
      <c r="I3760">
        <v>32.047613121657633</v>
      </c>
      <c r="J3760">
        <v>3.1791723548081387E-2</v>
      </c>
      <c r="K3760">
        <v>0.77773351972284999</v>
      </c>
      <c r="L3760">
        <v>-7023456.5678794822</v>
      </c>
      <c r="M3760">
        <f>table2[[#This Row],[E_coverage]]/table2[[#This Row],[sample_coverage]]</f>
        <v>0.60792449168663942</v>
      </c>
      <c r="N3760">
        <f>table2[[#This Row],[EP_coverage]]/table2[[#This Row],[sample_coverage]]</f>
        <v>1.001487910051801</v>
      </c>
      <c r="O3760" t="b">
        <f>IF(ABS(table2[[#This Row],[EP_coverage_ratio]] - 1) &lt;= ABS(table2[[#This Row],[E_coverage_ratio]] - 1),TRUE,FALSE)</f>
        <v>1</v>
      </c>
      <c r="P3760" s="1">
        <f>(table2[[#This Row],[E_err]] + 1)/(table2[[#This Row],[sample_err]] + 1)</f>
        <v>1.0004903972954904</v>
      </c>
      <c r="Q3760" s="1">
        <f>(table2[[#This Row],[EP_err]] + 1 )/(table2[[#This Row],[sample_err]] + 1)</f>
        <v>0.9997981817326369</v>
      </c>
      <c r="R3760" s="1">
        <f>(table2[[#This Row],[EP_gamma]] + 1)/(table2[[#This Row],[expected_gamma]] + 1)</f>
        <v>0.99623763163991652</v>
      </c>
      <c r="S3760" s="1">
        <v>6.5547140563560397E-2</v>
      </c>
      <c r="T3760" s="1">
        <f>(table2[[#This Row],[EP_polymorphism]]+0.1)/(table2[[#This Row],[sample_polymorph]]+0.1)</f>
        <v>1.0094337839241487</v>
      </c>
      <c r="U3760" s="1">
        <f>(1-ABS(1 - table2[[#This Row],[E_coverage_ratio]]))*100</f>
        <v>60.792449168663943</v>
      </c>
      <c r="V3760" s="1">
        <f>(1-ABS(1 - table2[[#This Row],[E_error_ratio]]))*100</f>
        <v>99.950960270450963</v>
      </c>
      <c r="W3760" s="1">
        <f>(1-ABS(1 - table2[[#This Row],[EP_coverage_ratio]]))*100</f>
        <v>99.851208994819899</v>
      </c>
      <c r="X3760" s="1">
        <f>(1-ABS(1 - table2[[#This Row],[EP_error_ratio]]))*100</f>
        <v>99.979818173263695</v>
      </c>
      <c r="Y3760" s="1">
        <f>(1-ABS(1 - table2[[#This Row],[EP_polymorphism_ratio]]))*100</f>
        <v>99.056621607585129</v>
      </c>
    </row>
    <row r="3761" spans="1:25" x14ac:dyDescent="0.3">
      <c r="A3761">
        <v>10</v>
      </c>
      <c r="B3761">
        <v>32</v>
      </c>
      <c r="C3761">
        <v>3.2000000000000001E-2</v>
      </c>
      <c r="D3761">
        <v>6.4000000000000001E-2</v>
      </c>
      <c r="E3761">
        <v>0.78721257697387137</v>
      </c>
      <c r="F3761">
        <v>19.437165404007839</v>
      </c>
      <c r="G3761">
        <v>3.25156541263317E-2</v>
      </c>
      <c r="H3761">
        <v>-7058390.6821861519</v>
      </c>
      <c r="I3761">
        <v>31.878219572840059</v>
      </c>
      <c r="J3761">
        <v>3.1786654744216172E-2</v>
      </c>
      <c r="K3761">
        <v>0.77292270927232276</v>
      </c>
      <c r="L3761">
        <v>-7025591.7648754902</v>
      </c>
      <c r="M3761">
        <f>table2[[#This Row],[E_coverage]]/table2[[#This Row],[sample_coverage]]</f>
        <v>0.60741141887524497</v>
      </c>
      <c r="N3761">
        <f>table2[[#This Row],[EP_coverage]]/table2[[#This Row],[sample_coverage]]</f>
        <v>0.99619436165125186</v>
      </c>
      <c r="O3761" t="b">
        <f>IF(ABS(table2[[#This Row],[EP_coverage_ratio]] - 1) &lt;= ABS(table2[[#This Row],[E_coverage_ratio]] - 1),TRUE,FALSE)</f>
        <v>1</v>
      </c>
      <c r="P3761" s="1">
        <f>(table2[[#This Row],[E_err]] + 1)/(table2[[#This Row],[sample_err]] + 1)</f>
        <v>1.0004996648510964</v>
      </c>
      <c r="Q3761" s="1">
        <f>(table2[[#This Row],[EP_err]] + 1 )/(table2[[#This Row],[sample_err]] + 1)</f>
        <v>0.99979327010098473</v>
      </c>
      <c r="R3761" s="1">
        <f>(table2[[#This Row],[EP_gamma]] + 1)/(table2[[#This Row],[expected_gamma]] + 1)</f>
        <v>0.99200438275465563</v>
      </c>
      <c r="S3761" s="1">
        <v>6.4620307344544603E-2</v>
      </c>
      <c r="T3761" s="1">
        <f>(table2[[#This Row],[EP_polymorphism]]+0.1)/(table2[[#This Row],[sample_polymorph]]+0.1)</f>
        <v>1.0037823618569792</v>
      </c>
      <c r="U3761" s="1">
        <f>(1-ABS(1 - table2[[#This Row],[E_coverage_ratio]]))*100</f>
        <v>60.741141887524499</v>
      </c>
      <c r="V3761" s="1">
        <f>(1-ABS(1 - table2[[#This Row],[E_error_ratio]]))*100</f>
        <v>99.95003351489035</v>
      </c>
      <c r="W3761" s="1">
        <f>(1-ABS(1 - table2[[#This Row],[EP_coverage_ratio]]))*100</f>
        <v>99.61943616512518</v>
      </c>
      <c r="X3761" s="1">
        <f>(1-ABS(1 - table2[[#This Row],[EP_error_ratio]]))*100</f>
        <v>99.979327010098473</v>
      </c>
      <c r="Y3761" s="1">
        <f>(1-ABS(1 - table2[[#This Row],[EP_polymorphism_ratio]]))*100</f>
        <v>99.621763814302085</v>
      </c>
    </row>
    <row r="3762" spans="1:25" x14ac:dyDescent="0.3">
      <c r="A3762">
        <v>1</v>
      </c>
      <c r="B3762">
        <v>32</v>
      </c>
      <c r="C3762">
        <v>6.4000000000000001E-2</v>
      </c>
      <c r="D3762">
        <v>0</v>
      </c>
      <c r="E3762">
        <v>0</v>
      </c>
      <c r="F3762">
        <v>32.011648578824655</v>
      </c>
      <c r="G3762">
        <v>6.3971588135606439E-2</v>
      </c>
      <c r="H3762">
        <v>-8792006.7206082828</v>
      </c>
      <c r="I3762">
        <v>32.013133004385516</v>
      </c>
      <c r="J3762">
        <v>6.3973205220683518E-2</v>
      </c>
      <c r="K3762">
        <v>0</v>
      </c>
      <c r="L3762">
        <v>-8792006.7151485402</v>
      </c>
      <c r="M3762">
        <f>table2[[#This Row],[E_coverage]]/table2[[#This Row],[sample_coverage]]</f>
        <v>1.0003640180882705</v>
      </c>
      <c r="N3762">
        <f>table2[[#This Row],[EP_coverage]]/table2[[#This Row],[sample_coverage]]</f>
        <v>1.0004104063870474</v>
      </c>
      <c r="O3762" t="b">
        <f>IF(ABS(table2[[#This Row],[EP_coverage_ratio]] - 1) &lt;= ABS(table2[[#This Row],[E_coverage_ratio]] - 1),TRUE,FALSE)</f>
        <v>0</v>
      </c>
      <c r="P3762" s="1">
        <f>(table2[[#This Row],[E_err]] + 1)/(table2[[#This Row],[sample_err]] + 1)</f>
        <v>0.99997329711993077</v>
      </c>
      <c r="Q3762" s="1">
        <f>(table2[[#This Row],[EP_err]] + 1 )/(table2[[#This Row],[sample_err]] + 1)</f>
        <v>0.99997481693673262</v>
      </c>
      <c r="R3762" s="1">
        <f>(table2[[#This Row],[EP_gamma]] + 1)/(table2[[#This Row],[expected_gamma]] + 1)</f>
        <v>1</v>
      </c>
      <c r="S3762" s="1">
        <v>0</v>
      </c>
      <c r="T3762" s="1">
        <f>(table2[[#This Row],[EP_polymorphism]]+0.1)/(table2[[#This Row],[sample_polymorph]]+0.1)</f>
        <v>1</v>
      </c>
      <c r="U3762" s="1">
        <f>(1-ABS(1 - table2[[#This Row],[E_coverage_ratio]]))*100</f>
        <v>99.963598191172949</v>
      </c>
      <c r="V3762" s="1">
        <f>(1-ABS(1 - table2[[#This Row],[E_error_ratio]]))*100</f>
        <v>99.997329711993075</v>
      </c>
      <c r="W3762" s="1">
        <f>(1-ABS(1 - table2[[#This Row],[EP_coverage_ratio]]))*100</f>
        <v>99.958959361295257</v>
      </c>
      <c r="X3762" s="1">
        <f>(1-ABS(1 - table2[[#This Row],[EP_error_ratio]]))*100</f>
        <v>99.997481693673265</v>
      </c>
      <c r="Y3762" s="1">
        <f>(1-ABS(1 - table2[[#This Row],[EP_polymorphism_ratio]]))*100</f>
        <v>100</v>
      </c>
    </row>
    <row r="3763" spans="1:25" x14ac:dyDescent="0.3">
      <c r="A3763">
        <v>2</v>
      </c>
      <c r="B3763">
        <v>32</v>
      </c>
      <c r="C3763">
        <v>6.4000000000000001E-2</v>
      </c>
      <c r="D3763">
        <v>0</v>
      </c>
      <c r="E3763">
        <v>0</v>
      </c>
      <c r="F3763">
        <v>32.04787657770737</v>
      </c>
      <c r="G3763">
        <v>6.4091153485666796E-2</v>
      </c>
      <c r="H3763">
        <v>-8780906.1205049977</v>
      </c>
      <c r="I3763">
        <v>32.058651612678972</v>
      </c>
      <c r="J3763">
        <v>6.4110377825739709E-2</v>
      </c>
      <c r="K3763">
        <v>0</v>
      </c>
      <c r="L3763">
        <v>-8780905.9296031613</v>
      </c>
      <c r="M3763">
        <f>table2[[#This Row],[E_coverage]]/table2[[#This Row],[sample_coverage]]</f>
        <v>1.0014961430533553</v>
      </c>
      <c r="N3763">
        <f>table2[[#This Row],[EP_coverage]]/table2[[#This Row],[sample_coverage]]</f>
        <v>1.0018328628962179</v>
      </c>
      <c r="O3763" t="b">
        <f>IF(ABS(table2[[#This Row],[EP_coverage_ratio]] - 1) &lt;= ABS(table2[[#This Row],[E_coverage_ratio]] - 1),TRUE,FALSE)</f>
        <v>0</v>
      </c>
      <c r="P3763" s="1">
        <f>(table2[[#This Row],[E_err]] + 1)/(table2[[#This Row],[sample_err]] + 1)</f>
        <v>1.0000856705692356</v>
      </c>
      <c r="Q3763" s="1">
        <f>(table2[[#This Row],[EP_err]] + 1 )/(table2[[#This Row],[sample_err]] + 1)</f>
        <v>1.000103738558026</v>
      </c>
      <c r="R3763" s="1">
        <f>(table2[[#This Row],[EP_gamma]] + 1)/(table2[[#This Row],[expected_gamma]] + 1)</f>
        <v>1</v>
      </c>
      <c r="S3763" s="1">
        <v>0</v>
      </c>
      <c r="T3763" s="1">
        <f>(table2[[#This Row],[EP_polymorphism]]+0.1)/(table2[[#This Row],[sample_polymorph]]+0.1)</f>
        <v>1</v>
      </c>
      <c r="U3763" s="1">
        <f>(1-ABS(1 - table2[[#This Row],[E_coverage_ratio]]))*100</f>
        <v>99.850385694664467</v>
      </c>
      <c r="V3763" s="1">
        <f>(1-ABS(1 - table2[[#This Row],[E_error_ratio]]))*100</f>
        <v>99.991432943076447</v>
      </c>
      <c r="W3763" s="1">
        <f>(1-ABS(1 - table2[[#This Row],[EP_coverage_ratio]]))*100</f>
        <v>99.81671371037821</v>
      </c>
      <c r="X3763" s="1">
        <f>(1-ABS(1 - table2[[#This Row],[EP_error_ratio]]))*100</f>
        <v>99.989626144197402</v>
      </c>
      <c r="Y3763" s="1">
        <f>(1-ABS(1 - table2[[#This Row],[EP_polymorphism_ratio]]))*100</f>
        <v>100</v>
      </c>
    </row>
    <row r="3764" spans="1:25" x14ac:dyDescent="0.3">
      <c r="A3764">
        <v>3</v>
      </c>
      <c r="B3764">
        <v>32</v>
      </c>
      <c r="C3764">
        <v>6.4000000000000001E-2</v>
      </c>
      <c r="D3764">
        <v>0</v>
      </c>
      <c r="E3764">
        <v>0</v>
      </c>
      <c r="F3764">
        <v>32.005673396238443</v>
      </c>
      <c r="G3764">
        <v>6.3991329820706142E-2</v>
      </c>
      <c r="H3764">
        <v>-8794744.0816056058</v>
      </c>
      <c r="I3764">
        <v>32.025693728644335</v>
      </c>
      <c r="J3764">
        <v>6.3970442293862687E-2</v>
      </c>
      <c r="K3764">
        <v>2.5854979803592213E-3</v>
      </c>
      <c r="L3764">
        <v>-8794741.0793147665</v>
      </c>
      <c r="M3764">
        <f>table2[[#This Row],[E_coverage]]/table2[[#This Row],[sample_coverage]]</f>
        <v>1.0001772936324513</v>
      </c>
      <c r="N3764">
        <f>table2[[#This Row],[EP_coverage]]/table2[[#This Row],[sample_coverage]]</f>
        <v>1.0008029290201355</v>
      </c>
      <c r="O3764" t="b">
        <f>IF(ABS(table2[[#This Row],[EP_coverage_ratio]] - 1) &lt;= ABS(table2[[#This Row],[E_coverage_ratio]] - 1),TRUE,FALSE)</f>
        <v>0</v>
      </c>
      <c r="P3764" s="1">
        <f>(table2[[#This Row],[E_err]] + 1)/(table2[[#This Row],[sample_err]] + 1)</f>
        <v>0.99999185133525015</v>
      </c>
      <c r="Q3764" s="1">
        <f>(table2[[#This Row],[EP_err]] + 1 )/(table2[[#This Row],[sample_err]] + 1)</f>
        <v>0.99997222020099874</v>
      </c>
      <c r="R3764" s="1">
        <f>(table2[[#This Row],[EP_gamma]] + 1)/(table2[[#This Row],[expected_gamma]] + 1)</f>
        <v>1.0025854979803592</v>
      </c>
      <c r="S3764" s="1">
        <v>1.1591323129200801E-4</v>
      </c>
      <c r="T3764" s="1">
        <f>(table2[[#This Row],[EP_polymorphism]]+0.1)/(table2[[#This Row],[sample_polymorph]]+0.1)</f>
        <v>1.0011591323129201</v>
      </c>
      <c r="U3764" s="1">
        <f>(1-ABS(1 - table2[[#This Row],[E_coverage_ratio]]))*100</f>
        <v>99.982270636754862</v>
      </c>
      <c r="V3764" s="1">
        <f>(1-ABS(1 - table2[[#This Row],[E_error_ratio]]))*100</f>
        <v>99.999185133525017</v>
      </c>
      <c r="W3764" s="1">
        <f>(1-ABS(1 - table2[[#This Row],[EP_coverage_ratio]]))*100</f>
        <v>99.919707097986461</v>
      </c>
      <c r="X3764" s="1">
        <f>(1-ABS(1 - table2[[#This Row],[EP_error_ratio]]))*100</f>
        <v>99.997222020099869</v>
      </c>
      <c r="Y3764" s="1">
        <f>(1-ABS(1 - table2[[#This Row],[EP_polymorphism_ratio]]))*100</f>
        <v>99.884086768707988</v>
      </c>
    </row>
    <row r="3765" spans="1:25" x14ac:dyDescent="0.3">
      <c r="A3765">
        <v>4</v>
      </c>
      <c r="B3765">
        <v>32</v>
      </c>
      <c r="C3765">
        <v>6.4000000000000001E-2</v>
      </c>
      <c r="D3765">
        <v>0</v>
      </c>
      <c r="E3765">
        <v>0</v>
      </c>
      <c r="F3765">
        <v>31.984771001172263</v>
      </c>
      <c r="G3765">
        <v>6.3983301748237784E-2</v>
      </c>
      <c r="H3765">
        <v>-8808844.8652477916</v>
      </c>
      <c r="I3765">
        <v>32.004257516555064</v>
      </c>
      <c r="J3765">
        <v>6.3957401249731968E-2</v>
      </c>
      <c r="K3765">
        <v>2.8463622884939226E-3</v>
      </c>
      <c r="L3765">
        <v>-8808841.1086337455</v>
      </c>
      <c r="M3765">
        <f>table2[[#This Row],[E_coverage]]/table2[[#This Row],[sample_coverage]]</f>
        <v>0.99952409378663321</v>
      </c>
      <c r="N3765">
        <f>table2[[#This Row],[EP_coverage]]/table2[[#This Row],[sample_coverage]]</f>
        <v>1.0001330473923458</v>
      </c>
      <c r="O3765" t="b">
        <f>IF(ABS(table2[[#This Row],[EP_coverage_ratio]] - 1) &lt;= ABS(table2[[#This Row],[E_coverage_ratio]] - 1),TRUE,FALSE)</f>
        <v>1</v>
      </c>
      <c r="P3765" s="1">
        <f>(table2[[#This Row],[E_err]] + 1)/(table2[[#This Row],[sample_err]] + 1)</f>
        <v>0.99998430615435885</v>
      </c>
      <c r="Q3765" s="1">
        <f>(table2[[#This Row],[EP_err]] + 1 )/(table2[[#This Row],[sample_err]] + 1)</f>
        <v>0.99995996358057504</v>
      </c>
      <c r="R3765" s="1">
        <f>(table2[[#This Row],[EP_gamma]] + 1)/(table2[[#This Row],[expected_gamma]] + 1)</f>
        <v>1.002846362288494</v>
      </c>
      <c r="S3765" s="1">
        <v>1.2765891081834E-4</v>
      </c>
      <c r="T3765" s="1">
        <f>(table2[[#This Row],[EP_polymorphism]]+0.1)/(table2[[#This Row],[sample_polymorph]]+0.1)</f>
        <v>1.0012765891081834</v>
      </c>
      <c r="U3765" s="1">
        <f>(1-ABS(1 - table2[[#This Row],[E_coverage_ratio]]))*100</f>
        <v>99.952409378663319</v>
      </c>
      <c r="V3765" s="1">
        <f>(1-ABS(1 - table2[[#This Row],[E_error_ratio]]))*100</f>
        <v>99.998430615435879</v>
      </c>
      <c r="W3765" s="1">
        <f>(1-ABS(1 - table2[[#This Row],[EP_coverage_ratio]]))*100</f>
        <v>99.98669526076543</v>
      </c>
      <c r="X3765" s="1">
        <f>(1-ABS(1 - table2[[#This Row],[EP_error_ratio]]))*100</f>
        <v>99.995996358057511</v>
      </c>
      <c r="Y3765" s="1">
        <f>(1-ABS(1 - table2[[#This Row],[EP_polymorphism_ratio]]))*100</f>
        <v>99.87234108918166</v>
      </c>
    </row>
    <row r="3766" spans="1:25" x14ac:dyDescent="0.3">
      <c r="A3766">
        <v>5</v>
      </c>
      <c r="B3766">
        <v>32</v>
      </c>
      <c r="C3766">
        <v>6.4000000000000001E-2</v>
      </c>
      <c r="D3766">
        <v>0</v>
      </c>
      <c r="E3766">
        <v>0</v>
      </c>
      <c r="F3766">
        <v>32.003314752511528</v>
      </c>
      <c r="G3766">
        <v>6.3981399501091774E-2</v>
      </c>
      <c r="H3766">
        <v>-8788375.1987845413</v>
      </c>
      <c r="I3766">
        <v>32.00110759116918</v>
      </c>
      <c r="J3766">
        <v>6.3979091095162227E-2</v>
      </c>
      <c r="K3766">
        <v>0</v>
      </c>
      <c r="L3766">
        <v>-8788375.2002532948</v>
      </c>
      <c r="M3766">
        <f>table2[[#This Row],[E_coverage]]/table2[[#This Row],[sample_coverage]]</f>
        <v>1.0001035860159853</v>
      </c>
      <c r="N3766">
        <f>table2[[#This Row],[EP_coverage]]/table2[[#This Row],[sample_coverage]]</f>
        <v>1.0000346122240369</v>
      </c>
      <c r="O3766" t="b">
        <f>IF(ABS(table2[[#This Row],[EP_coverage_ratio]] - 1) &lt;= ABS(table2[[#This Row],[E_coverage_ratio]] - 1),TRUE,FALSE)</f>
        <v>1</v>
      </c>
      <c r="P3766" s="1">
        <f>(table2[[#This Row],[E_err]] + 1)/(table2[[#This Row],[sample_err]] + 1)</f>
        <v>0.99998251832809382</v>
      </c>
      <c r="Q3766" s="1">
        <f>(table2[[#This Row],[EP_err]] + 1 )/(table2[[#This Row],[sample_err]] + 1)</f>
        <v>0.99998034877364872</v>
      </c>
      <c r="R3766" s="1">
        <f>(table2[[#This Row],[EP_gamma]] + 1)/(table2[[#This Row],[expected_gamma]] + 1)</f>
        <v>1</v>
      </c>
      <c r="S3766" s="1">
        <v>0</v>
      </c>
      <c r="T3766" s="1">
        <f>(table2[[#This Row],[EP_polymorphism]]+0.1)/(table2[[#This Row],[sample_polymorph]]+0.1)</f>
        <v>1</v>
      </c>
      <c r="U3766" s="1">
        <f>(1-ABS(1 - table2[[#This Row],[E_coverage_ratio]]))*100</f>
        <v>99.989641398401474</v>
      </c>
      <c r="V3766" s="1">
        <f>(1-ABS(1 - table2[[#This Row],[E_error_ratio]]))*100</f>
        <v>99.998251832809387</v>
      </c>
      <c r="W3766" s="1">
        <f>(1-ABS(1 - table2[[#This Row],[EP_coverage_ratio]]))*100</f>
        <v>99.996538777596314</v>
      </c>
      <c r="X3766" s="1">
        <f>(1-ABS(1 - table2[[#This Row],[EP_error_ratio]]))*100</f>
        <v>99.998034877364873</v>
      </c>
      <c r="Y3766" s="1">
        <f>(1-ABS(1 - table2[[#This Row],[EP_polymorphism_ratio]]))*100</f>
        <v>100</v>
      </c>
    </row>
    <row r="3767" spans="1:25" x14ac:dyDescent="0.3">
      <c r="A3767">
        <v>6</v>
      </c>
      <c r="B3767">
        <v>32</v>
      </c>
      <c r="C3767">
        <v>6.4000000000000001E-2</v>
      </c>
      <c r="D3767">
        <v>0</v>
      </c>
      <c r="E3767">
        <v>0</v>
      </c>
      <c r="F3767">
        <v>31.949353109995528</v>
      </c>
      <c r="G3767">
        <v>6.3998749215049403E-2</v>
      </c>
      <c r="H3767">
        <v>-8796555.3283071294</v>
      </c>
      <c r="I3767">
        <v>31.95056263799162</v>
      </c>
      <c r="J3767">
        <v>6.3999654390308344E-2</v>
      </c>
      <c r="K3767">
        <v>0</v>
      </c>
      <c r="L3767">
        <v>-8796555.3373256344</v>
      </c>
      <c r="M3767">
        <f>table2[[#This Row],[E_coverage]]/table2[[#This Row],[sample_coverage]]</f>
        <v>0.99841728468736024</v>
      </c>
      <c r="N3767">
        <f>table2[[#This Row],[EP_coverage]]/table2[[#This Row],[sample_coverage]]</f>
        <v>0.99845508243723813</v>
      </c>
      <c r="O3767" t="b">
        <f>IF(ABS(table2[[#This Row],[EP_coverage_ratio]] - 1) &lt;= ABS(table2[[#This Row],[E_coverage_ratio]] - 1),TRUE,FALSE)</f>
        <v>1</v>
      </c>
      <c r="P3767" s="1">
        <f>(table2[[#This Row],[E_err]] + 1)/(table2[[#This Row],[sample_err]] + 1)</f>
        <v>0.99999882445023425</v>
      </c>
      <c r="Q3767" s="1">
        <f>(table2[[#This Row],[EP_err]] + 1 )/(table2[[#This Row],[sample_err]] + 1)</f>
        <v>0.99999967517886112</v>
      </c>
      <c r="R3767" s="1">
        <f>(table2[[#This Row],[EP_gamma]] + 1)/(table2[[#This Row],[expected_gamma]] + 1)</f>
        <v>1</v>
      </c>
      <c r="S3767" s="1">
        <v>0</v>
      </c>
      <c r="T3767" s="1">
        <f>(table2[[#This Row],[EP_polymorphism]]+0.1)/(table2[[#This Row],[sample_polymorph]]+0.1)</f>
        <v>1</v>
      </c>
      <c r="U3767" s="1">
        <f>(1-ABS(1 - table2[[#This Row],[E_coverage_ratio]]))*100</f>
        <v>99.841728468736022</v>
      </c>
      <c r="V3767" s="1">
        <f>(1-ABS(1 - table2[[#This Row],[E_error_ratio]]))*100</f>
        <v>99.999882445023431</v>
      </c>
      <c r="W3767" s="1">
        <f>(1-ABS(1 - table2[[#This Row],[EP_coverage_ratio]]))*100</f>
        <v>99.845508243723813</v>
      </c>
      <c r="X3767" s="1">
        <f>(1-ABS(1 - table2[[#This Row],[EP_error_ratio]]))*100</f>
        <v>99.99996751788612</v>
      </c>
      <c r="Y3767" s="1">
        <f>(1-ABS(1 - table2[[#This Row],[EP_polymorphism_ratio]]))*100</f>
        <v>100</v>
      </c>
    </row>
    <row r="3768" spans="1:25" x14ac:dyDescent="0.3">
      <c r="A3768">
        <v>7</v>
      </c>
      <c r="B3768">
        <v>32</v>
      </c>
      <c r="C3768">
        <v>6.4000000000000001E-2</v>
      </c>
      <c r="D3768">
        <v>0</v>
      </c>
      <c r="E3768">
        <v>0</v>
      </c>
      <c r="F3768">
        <v>31.987174316252855</v>
      </c>
      <c r="G3768">
        <v>6.4023918249259779E-2</v>
      </c>
      <c r="H3768">
        <v>-8812437.8344078865</v>
      </c>
      <c r="I3768">
        <v>32.055295562016383</v>
      </c>
      <c r="J3768">
        <v>6.3969490797025047E-2</v>
      </c>
      <c r="K3768">
        <v>7.7411081725416485E-3</v>
      </c>
      <c r="L3768">
        <v>-8812411.2877000049</v>
      </c>
      <c r="M3768">
        <f>table2[[#This Row],[E_coverage]]/table2[[#This Row],[sample_coverage]]</f>
        <v>0.99959919738290171</v>
      </c>
      <c r="N3768">
        <f>table2[[#This Row],[EP_coverage]]/table2[[#This Row],[sample_coverage]]</f>
        <v>1.001727986313012</v>
      </c>
      <c r="O3768" t="b">
        <f>IF(ABS(table2[[#This Row],[EP_coverage_ratio]] - 1) &lt;= ABS(table2[[#This Row],[E_coverage_ratio]] - 1),TRUE,FALSE)</f>
        <v>0</v>
      </c>
      <c r="P3768" s="1">
        <f>(table2[[#This Row],[E_err]] + 1)/(table2[[#This Row],[sample_err]] + 1)</f>
        <v>1.0000224795575747</v>
      </c>
      <c r="Q3768" s="1">
        <f>(table2[[#This Row],[EP_err]] + 1 )/(table2[[#This Row],[sample_err]] + 1)</f>
        <v>0.99997132593705351</v>
      </c>
      <c r="R3768" s="1">
        <f>(table2[[#This Row],[EP_gamma]] + 1)/(table2[[#This Row],[expected_gamma]] + 1)</f>
        <v>1.0077411081725416</v>
      </c>
      <c r="S3768" s="1">
        <v>3.4806163768341599E-4</v>
      </c>
      <c r="T3768" s="1">
        <f>(table2[[#This Row],[EP_polymorphism]]+0.1)/(table2[[#This Row],[sample_polymorph]]+0.1)</f>
        <v>1.0034806163768342</v>
      </c>
      <c r="U3768" s="1">
        <f>(1-ABS(1 - table2[[#This Row],[E_coverage_ratio]]))*100</f>
        <v>99.959919738290168</v>
      </c>
      <c r="V3768" s="1">
        <f>(1-ABS(1 - table2[[#This Row],[E_error_ratio]]))*100</f>
        <v>99.997752044242532</v>
      </c>
      <c r="W3768" s="1">
        <f>(1-ABS(1 - table2[[#This Row],[EP_coverage_ratio]]))*100</f>
        <v>99.827201368698809</v>
      </c>
      <c r="X3768" s="1">
        <f>(1-ABS(1 - table2[[#This Row],[EP_error_ratio]]))*100</f>
        <v>99.997132593705345</v>
      </c>
      <c r="Y3768" s="1">
        <f>(1-ABS(1 - table2[[#This Row],[EP_polymorphism_ratio]]))*100</f>
        <v>99.651938362316585</v>
      </c>
    </row>
    <row r="3769" spans="1:25" x14ac:dyDescent="0.3">
      <c r="A3769">
        <v>8</v>
      </c>
      <c r="B3769">
        <v>32</v>
      </c>
      <c r="C3769">
        <v>6.4000000000000001E-2</v>
      </c>
      <c r="D3769">
        <v>0</v>
      </c>
      <c r="E3769">
        <v>0</v>
      </c>
      <c r="F3769">
        <v>32.021296467862129</v>
      </c>
      <c r="G3769">
        <v>6.3978680043889402E-2</v>
      </c>
      <c r="H3769">
        <v>-8804995.5313865431</v>
      </c>
      <c r="I3769">
        <v>32.048396125853145</v>
      </c>
      <c r="J3769">
        <v>6.3958940550790447E-2</v>
      </c>
      <c r="K3769">
        <v>3.0904378399005481E-3</v>
      </c>
      <c r="L3769">
        <v>-8804991.2734145243</v>
      </c>
      <c r="M3769">
        <f>table2[[#This Row],[E_coverage]]/table2[[#This Row],[sample_coverage]]</f>
        <v>1.0006655146206915</v>
      </c>
      <c r="N3769">
        <f>table2[[#This Row],[EP_coverage]]/table2[[#This Row],[sample_coverage]]</f>
        <v>1.0015123789329108</v>
      </c>
      <c r="O3769" t="b">
        <f>IF(ABS(table2[[#This Row],[EP_coverage_ratio]] - 1) &lt;= ABS(table2[[#This Row],[E_coverage_ratio]] - 1),TRUE,FALSE)</f>
        <v>0</v>
      </c>
      <c r="P3769" s="1">
        <f>(table2[[#This Row],[E_err]] + 1)/(table2[[#This Row],[sample_err]] + 1)</f>
        <v>0.99997996244726428</v>
      </c>
      <c r="Q3769" s="1">
        <f>(table2[[#This Row],[EP_err]] + 1 )/(table2[[#This Row],[sample_err]] + 1)</f>
        <v>0.99996141029209629</v>
      </c>
      <c r="R3769" s="1">
        <f>(table2[[#This Row],[EP_gamma]] + 1)/(table2[[#This Row],[expected_gamma]] + 1)</f>
        <v>1.0030904378399006</v>
      </c>
      <c r="S3769" s="1">
        <v>1.3862353000004799E-4</v>
      </c>
      <c r="T3769" s="1">
        <f>(table2[[#This Row],[EP_polymorphism]]+0.1)/(table2[[#This Row],[sample_polymorph]]+0.1)</f>
        <v>1.0013862353000005</v>
      </c>
      <c r="U3769" s="1">
        <f>(1-ABS(1 - table2[[#This Row],[E_coverage_ratio]]))*100</f>
        <v>99.933448537930843</v>
      </c>
      <c r="V3769" s="1">
        <f>(1-ABS(1 - table2[[#This Row],[E_error_ratio]]))*100</f>
        <v>99.997996244726423</v>
      </c>
      <c r="W3769" s="1">
        <f>(1-ABS(1 - table2[[#This Row],[EP_coverage_ratio]]))*100</f>
        <v>99.848762106708918</v>
      </c>
      <c r="X3769" s="1">
        <f>(1-ABS(1 - table2[[#This Row],[EP_error_ratio]]))*100</f>
        <v>99.996141029209625</v>
      </c>
      <c r="Y3769" s="1">
        <f>(1-ABS(1 - table2[[#This Row],[EP_polymorphism_ratio]]))*100</f>
        <v>99.861376469999954</v>
      </c>
    </row>
    <row r="3770" spans="1:25" x14ac:dyDescent="0.3">
      <c r="A3770">
        <v>9</v>
      </c>
      <c r="B3770">
        <v>32</v>
      </c>
      <c r="C3770">
        <v>6.4000000000000001E-2</v>
      </c>
      <c r="D3770">
        <v>0</v>
      </c>
      <c r="E3770">
        <v>0</v>
      </c>
      <c r="F3770">
        <v>32.011750672509635</v>
      </c>
      <c r="G3770">
        <v>6.3871899092437387E-2</v>
      </c>
      <c r="H3770">
        <v>-8795725.9286805913</v>
      </c>
      <c r="I3770">
        <v>32.008653493454609</v>
      </c>
      <c r="J3770">
        <v>6.3871288426715925E-2</v>
      </c>
      <c r="K3770">
        <v>0</v>
      </c>
      <c r="L3770">
        <v>-8795725.9244289566</v>
      </c>
      <c r="M3770">
        <f>table2[[#This Row],[E_coverage]]/table2[[#This Row],[sample_coverage]]</f>
        <v>1.0003672085159261</v>
      </c>
      <c r="N3770">
        <f>table2[[#This Row],[EP_coverage]]/table2[[#This Row],[sample_coverage]]</f>
        <v>1.0002704216704565</v>
      </c>
      <c r="O3770" t="b">
        <f>IF(ABS(table2[[#This Row],[EP_coverage_ratio]] - 1) &lt;= ABS(table2[[#This Row],[E_coverage_ratio]] - 1),TRUE,FALSE)</f>
        <v>1</v>
      </c>
      <c r="P3770" s="1">
        <f>(table2[[#This Row],[E_err]] + 1)/(table2[[#This Row],[sample_err]] + 1)</f>
        <v>0.99987960441018542</v>
      </c>
      <c r="Q3770" s="1">
        <f>(table2[[#This Row],[EP_err]] + 1 )/(table2[[#This Row],[sample_err]] + 1)</f>
        <v>0.99987903047623661</v>
      </c>
      <c r="R3770" s="1">
        <f>(table2[[#This Row],[EP_gamma]] + 1)/(table2[[#This Row],[expected_gamma]] + 1)</f>
        <v>1</v>
      </c>
      <c r="S3770" s="1">
        <v>0</v>
      </c>
      <c r="T3770" s="1">
        <f>(table2[[#This Row],[EP_polymorphism]]+0.1)/(table2[[#This Row],[sample_polymorph]]+0.1)</f>
        <v>1</v>
      </c>
      <c r="U3770" s="1">
        <f>(1-ABS(1 - table2[[#This Row],[E_coverage_ratio]]))*100</f>
        <v>99.963279148407395</v>
      </c>
      <c r="V3770" s="1">
        <f>(1-ABS(1 - table2[[#This Row],[E_error_ratio]]))*100</f>
        <v>99.987960441018544</v>
      </c>
      <c r="W3770" s="1">
        <f>(1-ABS(1 - table2[[#This Row],[EP_coverage_ratio]]))*100</f>
        <v>99.97295783295435</v>
      </c>
      <c r="X3770" s="1">
        <f>(1-ABS(1 - table2[[#This Row],[EP_error_ratio]]))*100</f>
        <v>99.987903047623661</v>
      </c>
      <c r="Y3770" s="1">
        <f>(1-ABS(1 - table2[[#This Row],[EP_polymorphism_ratio]]))*100</f>
        <v>100</v>
      </c>
    </row>
    <row r="3771" spans="1:25" x14ac:dyDescent="0.3">
      <c r="A3771">
        <v>10</v>
      </c>
      <c r="B3771">
        <v>32</v>
      </c>
      <c r="C3771">
        <v>6.4000000000000001E-2</v>
      </c>
      <c r="D3771">
        <v>0</v>
      </c>
      <c r="E3771">
        <v>0</v>
      </c>
      <c r="F3771">
        <v>32.032311697720282</v>
      </c>
      <c r="G3771">
        <v>6.4064684433696895E-2</v>
      </c>
      <c r="H3771">
        <v>-8795667.1299918648</v>
      </c>
      <c r="I3771">
        <v>32.09895279313681</v>
      </c>
      <c r="J3771">
        <v>6.4050888669423614E-2</v>
      </c>
      <c r="K3771">
        <v>5.7426585439047028E-3</v>
      </c>
      <c r="L3771">
        <v>-8795654.6702070162</v>
      </c>
      <c r="M3771">
        <f>table2[[#This Row],[E_coverage]]/table2[[#This Row],[sample_coverage]]</f>
        <v>1.0010097405537588</v>
      </c>
      <c r="N3771">
        <f>table2[[#This Row],[EP_coverage]]/table2[[#This Row],[sample_coverage]]</f>
        <v>1.0030922747855253</v>
      </c>
      <c r="O3771" t="b">
        <f>IF(ABS(table2[[#This Row],[EP_coverage_ratio]] - 1) &lt;= ABS(table2[[#This Row],[E_coverage_ratio]] - 1),TRUE,FALSE)</f>
        <v>0</v>
      </c>
      <c r="P3771" s="1">
        <f>(table2[[#This Row],[E_err]] + 1)/(table2[[#This Row],[sample_err]] + 1)</f>
        <v>1.0000607936406927</v>
      </c>
      <c r="Q3771" s="1">
        <f>(table2[[#This Row],[EP_err]] + 1 )/(table2[[#This Row],[sample_err]] + 1)</f>
        <v>1.0000478276968265</v>
      </c>
      <c r="R3771" s="1">
        <f>(table2[[#This Row],[EP_gamma]] + 1)/(table2[[#This Row],[expected_gamma]] + 1)</f>
        <v>1.0057426585439047</v>
      </c>
      <c r="S3771" s="1">
        <v>2.5786737792077199E-4</v>
      </c>
      <c r="T3771" s="1">
        <f>(table2[[#This Row],[EP_polymorphism]]+0.1)/(table2[[#This Row],[sample_polymorph]]+0.1)</f>
        <v>1.0025786737792077</v>
      </c>
      <c r="U3771" s="1">
        <f>(1-ABS(1 - table2[[#This Row],[E_coverage_ratio]]))*100</f>
        <v>99.899025944624114</v>
      </c>
      <c r="V3771" s="1">
        <f>(1-ABS(1 - table2[[#This Row],[E_error_ratio]]))*100</f>
        <v>99.993920635930735</v>
      </c>
      <c r="W3771" s="1">
        <f>(1-ABS(1 - table2[[#This Row],[EP_coverage_ratio]]))*100</f>
        <v>99.690772521447471</v>
      </c>
      <c r="X3771" s="1">
        <f>(1-ABS(1 - table2[[#This Row],[EP_error_ratio]]))*100</f>
        <v>99.995217230317351</v>
      </c>
      <c r="Y3771" s="1">
        <f>(1-ABS(1 - table2[[#This Row],[EP_polymorphism_ratio]]))*100</f>
        <v>99.742132622079225</v>
      </c>
    </row>
    <row r="3772" spans="1:25" x14ac:dyDescent="0.3">
      <c r="A3772">
        <v>1</v>
      </c>
      <c r="B3772">
        <v>32</v>
      </c>
      <c r="C3772">
        <v>6.4000000000000001E-2</v>
      </c>
      <c r="D3772">
        <v>1E-3</v>
      </c>
      <c r="E3772">
        <v>2.4429854850981404E-2</v>
      </c>
      <c r="F3772">
        <v>31.744214060833851</v>
      </c>
      <c r="G3772">
        <v>6.4045836614091828E-2</v>
      </c>
      <c r="H3772">
        <v>-8830676.9787116665</v>
      </c>
      <c r="I3772">
        <v>31.968907602576962</v>
      </c>
      <c r="J3772">
        <v>6.3972045106803349E-2</v>
      </c>
      <c r="K3772">
        <v>1.9265849359682133E-2</v>
      </c>
      <c r="L3772">
        <v>-8830518.1918625738</v>
      </c>
      <c r="M3772">
        <f>table2[[#This Row],[E_coverage]]/table2[[#This Row],[sample_coverage]]</f>
        <v>0.99200668940105785</v>
      </c>
      <c r="N3772">
        <f>table2[[#This Row],[EP_coverage]]/table2[[#This Row],[sample_coverage]]</f>
        <v>0.99902836258053007</v>
      </c>
      <c r="O3772" t="b">
        <f>IF(ABS(table2[[#This Row],[EP_coverage_ratio]] - 1) &lt;= ABS(table2[[#This Row],[E_coverage_ratio]] - 1),TRUE,FALSE)</f>
        <v>1</v>
      </c>
      <c r="P3772" s="1">
        <f>(table2[[#This Row],[E_err]] + 1)/(table2[[#This Row],[sample_err]] + 1)</f>
        <v>1.0000430795245223</v>
      </c>
      <c r="Q3772" s="1">
        <f>(table2[[#This Row],[EP_err]] + 1 )/(table2[[#This Row],[sample_err]] + 1)</f>
        <v>0.99997372660413841</v>
      </c>
      <c r="R3772" s="1">
        <f>(table2[[#This Row],[EP_gamma]] + 1)/(table2[[#This Row],[expected_gamma]] + 1)</f>
        <v>0.99495914193944468</v>
      </c>
      <c r="S3772" s="1">
        <v>8.7135810371308199E-4</v>
      </c>
      <c r="T3772" s="1">
        <f>(table2[[#This Row],[EP_polymorphism]]+0.1)/(table2[[#This Row],[sample_polymorph]]+0.1)</f>
        <v>0.99872631785854538</v>
      </c>
      <c r="U3772" s="1">
        <f>(1-ABS(1 - table2[[#This Row],[E_coverage_ratio]]))*100</f>
        <v>99.200668940105786</v>
      </c>
      <c r="V3772" s="1">
        <f>(1-ABS(1 - table2[[#This Row],[E_error_ratio]]))*100</f>
        <v>99.995692047547763</v>
      </c>
      <c r="W3772" s="1">
        <f>(1-ABS(1 - table2[[#This Row],[EP_coverage_ratio]]))*100</f>
        <v>99.902836258053014</v>
      </c>
      <c r="X3772" s="1">
        <f>(1-ABS(1 - table2[[#This Row],[EP_error_ratio]]))*100</f>
        <v>99.997372660413845</v>
      </c>
      <c r="Y3772" s="1">
        <f>(1-ABS(1 - table2[[#This Row],[EP_polymorphism_ratio]]))*100</f>
        <v>99.872631785854537</v>
      </c>
    </row>
    <row r="3773" spans="1:25" x14ac:dyDescent="0.3">
      <c r="A3773">
        <v>2</v>
      </c>
      <c r="B3773">
        <v>32</v>
      </c>
      <c r="C3773">
        <v>6.4000000000000001E-2</v>
      </c>
      <c r="D3773">
        <v>1E-3</v>
      </c>
      <c r="E3773">
        <v>2.4385088161991034E-2</v>
      </c>
      <c r="F3773">
        <v>31.720899506017311</v>
      </c>
      <c r="G3773">
        <v>6.4032263291947986E-2</v>
      </c>
      <c r="H3773">
        <v>-8840461.1077789478</v>
      </c>
      <c r="I3773">
        <v>31.92652847724835</v>
      </c>
      <c r="J3773">
        <v>6.3907593748166416E-2</v>
      </c>
      <c r="K3773">
        <v>2.1209112888812543E-2</v>
      </c>
      <c r="L3773">
        <v>-8840272.1482375525</v>
      </c>
      <c r="M3773">
        <f>table2[[#This Row],[E_coverage]]/table2[[#This Row],[sample_coverage]]</f>
        <v>0.99127810956304097</v>
      </c>
      <c r="N3773">
        <f>table2[[#This Row],[EP_coverage]]/table2[[#This Row],[sample_coverage]]</f>
        <v>0.99770401491401095</v>
      </c>
      <c r="O3773" t="b">
        <f>IF(ABS(table2[[#This Row],[EP_coverage_ratio]] - 1) &lt;= ABS(table2[[#This Row],[E_coverage_ratio]] - 1),TRUE,FALSE)</f>
        <v>1</v>
      </c>
      <c r="P3773" s="1">
        <f>(table2[[#This Row],[E_err]] + 1)/(table2[[#This Row],[sample_err]] + 1)</f>
        <v>1.0000303226428082</v>
      </c>
      <c r="Q3773" s="1">
        <f>(table2[[#This Row],[EP_err]] + 1 )/(table2[[#This Row],[sample_err]] + 1)</f>
        <v>0.99991315201895326</v>
      </c>
      <c r="R3773" s="1">
        <f>(table2[[#This Row],[EP_gamma]] + 1)/(table2[[#This Row],[expected_gamma]] + 1)</f>
        <v>0.99689962758157957</v>
      </c>
      <c r="S3773" s="1">
        <v>9.5992020845880801E-4</v>
      </c>
      <c r="T3773" s="1">
        <f>(table2[[#This Row],[EP_polymorphism]]+0.1)/(table2[[#This Row],[sample_polymorph]]+0.1)</f>
        <v>0.99960317038078028</v>
      </c>
      <c r="U3773" s="1">
        <f>(1-ABS(1 - table2[[#This Row],[E_coverage_ratio]]))*100</f>
        <v>99.127810956304103</v>
      </c>
      <c r="V3773" s="1">
        <f>(1-ABS(1 - table2[[#This Row],[E_error_ratio]]))*100</f>
        <v>99.996967735719181</v>
      </c>
      <c r="W3773" s="1">
        <f>(1-ABS(1 - table2[[#This Row],[EP_coverage_ratio]]))*100</f>
        <v>99.770401491401088</v>
      </c>
      <c r="X3773" s="1">
        <f>(1-ABS(1 - table2[[#This Row],[EP_error_ratio]]))*100</f>
        <v>99.991315201895333</v>
      </c>
      <c r="Y3773" s="1">
        <f>(1-ABS(1 - table2[[#This Row],[EP_polymorphism_ratio]]))*100</f>
        <v>99.960317038078031</v>
      </c>
    </row>
    <row r="3774" spans="1:25" x14ac:dyDescent="0.3">
      <c r="A3774">
        <v>3</v>
      </c>
      <c r="B3774">
        <v>32</v>
      </c>
      <c r="C3774">
        <v>6.4000000000000001E-2</v>
      </c>
      <c r="D3774">
        <v>1E-3</v>
      </c>
      <c r="E3774">
        <v>2.4270419430668318E-2</v>
      </c>
      <c r="F3774">
        <v>31.84531893446232</v>
      </c>
      <c r="G3774">
        <v>6.4130827970579132E-2</v>
      </c>
      <c r="H3774">
        <v>-8830760.7487704884</v>
      </c>
      <c r="I3774">
        <v>32.065537073595763</v>
      </c>
      <c r="J3774">
        <v>6.3994565862652911E-2</v>
      </c>
      <c r="K3774">
        <v>2.2906986307246236E-2</v>
      </c>
      <c r="L3774">
        <v>-8830539.3010334242</v>
      </c>
      <c r="M3774">
        <f>table2[[#This Row],[E_coverage]]/table2[[#This Row],[sample_coverage]]</f>
        <v>0.99516621670194749</v>
      </c>
      <c r="N3774">
        <f>table2[[#This Row],[EP_coverage]]/table2[[#This Row],[sample_coverage]]</f>
        <v>1.0020480335498676</v>
      </c>
      <c r="O3774" t="b">
        <f>IF(ABS(table2[[#This Row],[EP_coverage_ratio]] - 1) &lt;= ABS(table2[[#This Row],[E_coverage_ratio]] - 1),TRUE,FALSE)</f>
        <v>1</v>
      </c>
      <c r="P3774" s="1">
        <f>(table2[[#This Row],[E_err]] + 1)/(table2[[#This Row],[sample_err]] + 1)</f>
        <v>1.0001229586189655</v>
      </c>
      <c r="Q3774" s="1">
        <f>(table2[[#This Row],[EP_err]] + 1 )/(table2[[#This Row],[sample_err]] + 1)</f>
        <v>0.99999489272805708</v>
      </c>
      <c r="R3774" s="1">
        <f>(table2[[#This Row],[EP_gamma]] + 1)/(table2[[#This Row],[expected_gamma]] + 1)</f>
        <v>0.99866887386616132</v>
      </c>
      <c r="S3774" s="1">
        <v>1.0380479935396801E-3</v>
      </c>
      <c r="T3774" s="1">
        <f>(table2[[#This Row],[EP_polymorphism]]+0.1)/(table2[[#This Row],[sample_polymorph]]+0.1)</f>
        <v>1.0003767128073235</v>
      </c>
      <c r="U3774" s="1">
        <f>(1-ABS(1 - table2[[#This Row],[E_coverage_ratio]]))*100</f>
        <v>99.516621670194752</v>
      </c>
      <c r="V3774" s="1">
        <f>(1-ABS(1 - table2[[#This Row],[E_error_ratio]]))*100</f>
        <v>99.987704138103453</v>
      </c>
      <c r="W3774" s="1">
        <f>(1-ABS(1 - table2[[#This Row],[EP_coverage_ratio]]))*100</f>
        <v>99.795196645013235</v>
      </c>
      <c r="X3774" s="1">
        <f>(1-ABS(1 - table2[[#This Row],[EP_error_ratio]]))*100</f>
        <v>99.999489272805704</v>
      </c>
      <c r="Y3774" s="1">
        <f>(1-ABS(1 - table2[[#This Row],[EP_polymorphism_ratio]]))*100</f>
        <v>99.962328719267646</v>
      </c>
    </row>
    <row r="3775" spans="1:25" x14ac:dyDescent="0.3">
      <c r="A3775">
        <v>4</v>
      </c>
      <c r="B3775">
        <v>32</v>
      </c>
      <c r="C3775">
        <v>6.4000000000000001E-2</v>
      </c>
      <c r="D3775">
        <v>1E-3</v>
      </c>
      <c r="E3775">
        <v>2.4559886713778796E-2</v>
      </c>
      <c r="F3775">
        <v>31.750259168525726</v>
      </c>
      <c r="G3775">
        <v>6.4175549921393946E-2</v>
      </c>
      <c r="H3775">
        <v>-8821910.2621324398</v>
      </c>
      <c r="I3775">
        <v>32.006931263351831</v>
      </c>
      <c r="J3775">
        <v>6.4014751491437649E-2</v>
      </c>
      <c r="K3775">
        <v>2.62809556272161E-2</v>
      </c>
      <c r="L3775">
        <v>-8821626.0692489091</v>
      </c>
      <c r="M3775">
        <f>table2[[#This Row],[E_coverage]]/table2[[#This Row],[sample_coverage]]</f>
        <v>0.99219559901642895</v>
      </c>
      <c r="N3775">
        <f>table2[[#This Row],[EP_coverage]]/table2[[#This Row],[sample_coverage]]</f>
        <v>1.0002166019797447</v>
      </c>
      <c r="O3775" t="b">
        <f>IF(ABS(table2[[#This Row],[EP_coverage_ratio]] - 1) &lt;= ABS(table2[[#This Row],[E_coverage_ratio]] - 1),TRUE,FALSE)</f>
        <v>1</v>
      </c>
      <c r="P3775" s="1">
        <f>(table2[[#This Row],[E_err]] + 1)/(table2[[#This Row],[sample_err]] + 1)</f>
        <v>1.0001649905276258</v>
      </c>
      <c r="Q3775" s="1">
        <f>(table2[[#This Row],[EP_err]] + 1 )/(table2[[#This Row],[sample_err]] + 1)</f>
        <v>1.000013864183682</v>
      </c>
      <c r="R3775" s="1">
        <f>(table2[[#This Row],[EP_gamma]] + 1)/(table2[[#This Row],[expected_gamma]] + 1)</f>
        <v>1.001679812898939</v>
      </c>
      <c r="S3775" s="1">
        <v>1.1927298781968501E-3</v>
      </c>
      <c r="T3775" s="1">
        <f>(table2[[#This Row],[EP_polymorphism]]+0.1)/(table2[[#This Row],[sample_polymorph]]+0.1)</f>
        <v>1.0019082166158104</v>
      </c>
      <c r="U3775" s="1">
        <f>(1-ABS(1 - table2[[#This Row],[E_coverage_ratio]]))*100</f>
        <v>99.219559901642896</v>
      </c>
      <c r="V3775" s="1">
        <f>(1-ABS(1 - table2[[#This Row],[E_error_ratio]]))*100</f>
        <v>99.983500947237431</v>
      </c>
      <c r="W3775" s="1">
        <f>(1-ABS(1 - table2[[#This Row],[EP_coverage_ratio]]))*100</f>
        <v>99.978339802025531</v>
      </c>
      <c r="X3775" s="1">
        <f>(1-ABS(1 - table2[[#This Row],[EP_error_ratio]]))*100</f>
        <v>99.998613581631801</v>
      </c>
      <c r="Y3775" s="1">
        <f>(1-ABS(1 - table2[[#This Row],[EP_polymorphism_ratio]]))*100</f>
        <v>99.80917833841896</v>
      </c>
    </row>
    <row r="3776" spans="1:25" x14ac:dyDescent="0.3">
      <c r="A3776">
        <v>5</v>
      </c>
      <c r="B3776">
        <v>32</v>
      </c>
      <c r="C3776">
        <v>6.4000000000000001E-2</v>
      </c>
      <c r="D3776">
        <v>1E-3</v>
      </c>
      <c r="E3776">
        <v>2.4318415897879871E-2</v>
      </c>
      <c r="F3776">
        <v>31.801103722825683</v>
      </c>
      <c r="G3776">
        <v>6.4078478282045312E-2</v>
      </c>
      <c r="H3776">
        <v>-8834446.4574657772</v>
      </c>
      <c r="I3776">
        <v>32.014043343311698</v>
      </c>
      <c r="J3776">
        <v>6.3933217317867164E-2</v>
      </c>
      <c r="K3776">
        <v>2.259812996094961E-2</v>
      </c>
      <c r="L3776">
        <v>-8834227.5210655816</v>
      </c>
      <c r="M3776">
        <f>table2[[#This Row],[E_coverage]]/table2[[#This Row],[sample_coverage]]</f>
        <v>0.9937844913383026</v>
      </c>
      <c r="N3776">
        <f>table2[[#This Row],[EP_coverage]]/table2[[#This Row],[sample_coverage]]</f>
        <v>1.0004388544784906</v>
      </c>
      <c r="O3776" t="b">
        <f>IF(ABS(table2[[#This Row],[EP_coverage_ratio]] - 1) &lt;= ABS(table2[[#This Row],[E_coverage_ratio]] - 1),TRUE,FALSE)</f>
        <v>1</v>
      </c>
      <c r="P3776" s="1">
        <f>(table2[[#This Row],[E_err]] + 1)/(table2[[#This Row],[sample_err]] + 1)</f>
        <v>1.0000737577838772</v>
      </c>
      <c r="Q3776" s="1">
        <f>(table2[[#This Row],[EP_err]] + 1 )/(table2[[#This Row],[sample_err]] + 1)</f>
        <v>0.99993723432130377</v>
      </c>
      <c r="R3776" s="1">
        <f>(table2[[#This Row],[EP_gamma]] + 1)/(table2[[#This Row],[expected_gamma]] + 1)</f>
        <v>0.99832055549306675</v>
      </c>
      <c r="S3776" s="1">
        <v>1.0238601169500999E-3</v>
      </c>
      <c r="T3776" s="1">
        <f>(table2[[#This Row],[EP_polymorphism]]+0.1)/(table2[[#This Row],[sample_polymorph]]+0.1)</f>
        <v>1.0002362387816841</v>
      </c>
      <c r="U3776" s="1">
        <f>(1-ABS(1 - table2[[#This Row],[E_coverage_ratio]]))*100</f>
        <v>99.378449133830259</v>
      </c>
      <c r="V3776" s="1">
        <f>(1-ABS(1 - table2[[#This Row],[E_error_ratio]]))*100</f>
        <v>99.992624221612274</v>
      </c>
      <c r="W3776" s="1">
        <f>(1-ABS(1 - table2[[#This Row],[EP_coverage_ratio]]))*100</f>
        <v>99.95611455215095</v>
      </c>
      <c r="X3776" s="1">
        <f>(1-ABS(1 - table2[[#This Row],[EP_error_ratio]]))*100</f>
        <v>99.993723432130381</v>
      </c>
      <c r="Y3776" s="1">
        <f>(1-ABS(1 - table2[[#This Row],[EP_polymorphism_ratio]]))*100</f>
        <v>99.976376121831592</v>
      </c>
    </row>
    <row r="3777" spans="1:25" x14ac:dyDescent="0.3">
      <c r="A3777">
        <v>6</v>
      </c>
      <c r="B3777">
        <v>32</v>
      </c>
      <c r="C3777">
        <v>6.4000000000000001E-2</v>
      </c>
      <c r="D3777">
        <v>1E-3</v>
      </c>
      <c r="E3777">
        <v>2.4276764331217993E-2</v>
      </c>
      <c r="F3777">
        <v>31.773666184889134</v>
      </c>
      <c r="G3777">
        <v>6.4119270640590753E-2</v>
      </c>
      <c r="H3777">
        <v>-8839977.6762653142</v>
      </c>
      <c r="I3777">
        <v>31.956595916162755</v>
      </c>
      <c r="J3777">
        <v>6.4002029171864316E-2</v>
      </c>
      <c r="K3777">
        <v>1.9282846138770474E-2</v>
      </c>
      <c r="L3777">
        <v>-8839821.7093389966</v>
      </c>
      <c r="M3777">
        <f>table2[[#This Row],[E_coverage]]/table2[[#This Row],[sample_coverage]]</f>
        <v>0.99292706827778543</v>
      </c>
      <c r="N3777">
        <f>table2[[#This Row],[EP_coverage]]/table2[[#This Row],[sample_coverage]]</f>
        <v>0.99864362238008608</v>
      </c>
      <c r="O3777" t="b">
        <f>IF(ABS(table2[[#This Row],[EP_coverage_ratio]] - 1) &lt;= ABS(table2[[#This Row],[E_coverage_ratio]] - 1),TRUE,FALSE)</f>
        <v>1</v>
      </c>
      <c r="P3777" s="1">
        <f>(table2[[#This Row],[E_err]] + 1)/(table2[[#This Row],[sample_err]] + 1)</f>
        <v>1.0001120964667205</v>
      </c>
      <c r="Q3777" s="1">
        <f>(table2[[#This Row],[EP_err]] + 1 )/(table2[[#This Row],[sample_err]] + 1)</f>
        <v>1.0000019071164139</v>
      </c>
      <c r="R3777" s="1">
        <f>(table2[[#This Row],[EP_gamma]] + 1)/(table2[[#This Row],[expected_gamma]] + 1)</f>
        <v>0.99512444451894955</v>
      </c>
      <c r="S3777" s="1">
        <v>8.7209225398188195E-4</v>
      </c>
      <c r="T3777" s="1">
        <f>(table2[[#This Row],[EP_polymorphism]]+0.1)/(table2[[#This Row],[sample_polymorph]]+0.1)</f>
        <v>0.99873358667308798</v>
      </c>
      <c r="U3777" s="1">
        <f>(1-ABS(1 - table2[[#This Row],[E_coverage_ratio]]))*100</f>
        <v>99.292706827778545</v>
      </c>
      <c r="V3777" s="1">
        <f>(1-ABS(1 - table2[[#This Row],[E_error_ratio]]))*100</f>
        <v>99.988790353327943</v>
      </c>
      <c r="W3777" s="1">
        <f>(1-ABS(1 - table2[[#This Row],[EP_coverage_ratio]]))*100</f>
        <v>99.86436223800861</v>
      </c>
      <c r="X3777" s="1">
        <f>(1-ABS(1 - table2[[#This Row],[EP_error_ratio]]))*100</f>
        <v>99.999809288358605</v>
      </c>
      <c r="Y3777" s="1">
        <f>(1-ABS(1 - table2[[#This Row],[EP_polymorphism_ratio]]))*100</f>
        <v>99.873358667308793</v>
      </c>
    </row>
    <row r="3778" spans="1:25" x14ac:dyDescent="0.3">
      <c r="A3778">
        <v>7</v>
      </c>
      <c r="B3778">
        <v>32</v>
      </c>
      <c r="C3778">
        <v>6.4000000000000001E-2</v>
      </c>
      <c r="D3778">
        <v>1E-3</v>
      </c>
      <c r="E3778">
        <v>2.4074541156506358E-2</v>
      </c>
      <c r="F3778">
        <v>31.779789371344037</v>
      </c>
      <c r="G3778">
        <v>6.3984877294807202E-2</v>
      </c>
      <c r="H3778">
        <v>-8827494.7742859852</v>
      </c>
      <c r="I3778">
        <v>31.936520026307683</v>
      </c>
      <c r="J3778">
        <v>6.3887940558256015E-2</v>
      </c>
      <c r="K3778">
        <v>1.61158369205011E-2</v>
      </c>
      <c r="L3778">
        <v>-8827380.0481705666</v>
      </c>
      <c r="M3778">
        <f>table2[[#This Row],[E_coverage]]/table2[[#This Row],[sample_coverage]]</f>
        <v>0.99311841785450117</v>
      </c>
      <c r="N3778">
        <f>table2[[#This Row],[EP_coverage]]/table2[[#This Row],[sample_coverage]]</f>
        <v>0.99801625082211509</v>
      </c>
      <c r="O3778" t="b">
        <f>IF(ABS(table2[[#This Row],[EP_coverage_ratio]] - 1) &lt;= ABS(table2[[#This Row],[E_coverage_ratio]] - 1),TRUE,FALSE)</f>
        <v>1</v>
      </c>
      <c r="P3778" s="1">
        <f>(table2[[#This Row],[E_err]] + 1)/(table2[[#This Row],[sample_err]] + 1)</f>
        <v>0.99998578693120976</v>
      </c>
      <c r="Q3778" s="1">
        <f>(table2[[#This Row],[EP_err]] + 1 )/(table2[[#This Row],[sample_err]] + 1)</f>
        <v>0.99989468097580447</v>
      </c>
      <c r="R3778" s="1">
        <f>(table2[[#This Row],[EP_gamma]] + 1)/(table2[[#This Row],[expected_gamma]] + 1)</f>
        <v>0.99222839362160342</v>
      </c>
      <c r="S3778" s="1">
        <v>7.27636193777359E-4</v>
      </c>
      <c r="T3778" s="1">
        <f>(table2[[#This Row],[EP_polymorphism]]+0.1)/(table2[[#This Row],[sample_polymorph]]+0.1)</f>
        <v>0.99730332865126092</v>
      </c>
      <c r="U3778" s="1">
        <f>(1-ABS(1 - table2[[#This Row],[E_coverage_ratio]]))*100</f>
        <v>99.311841785450113</v>
      </c>
      <c r="V3778" s="1">
        <f>(1-ABS(1 - table2[[#This Row],[E_error_ratio]]))*100</f>
        <v>99.998578693120976</v>
      </c>
      <c r="W3778" s="1">
        <f>(1-ABS(1 - table2[[#This Row],[EP_coverage_ratio]]))*100</f>
        <v>99.801625082211515</v>
      </c>
      <c r="X3778" s="1">
        <f>(1-ABS(1 - table2[[#This Row],[EP_error_ratio]]))*100</f>
        <v>99.989468097580442</v>
      </c>
      <c r="Y3778" s="1">
        <f>(1-ABS(1 - table2[[#This Row],[EP_polymorphism_ratio]]))*100</f>
        <v>99.730332865126087</v>
      </c>
    </row>
    <row r="3779" spans="1:25" x14ac:dyDescent="0.3">
      <c r="A3779">
        <v>8</v>
      </c>
      <c r="B3779">
        <v>32</v>
      </c>
      <c r="C3779">
        <v>6.4000000000000001E-2</v>
      </c>
      <c r="D3779">
        <v>1E-3</v>
      </c>
      <c r="E3779">
        <v>2.4363743225477998E-2</v>
      </c>
      <c r="F3779">
        <v>31.793640236003924</v>
      </c>
      <c r="G3779">
        <v>6.4055324505799649E-2</v>
      </c>
      <c r="H3779">
        <v>-8831340.0045074113</v>
      </c>
      <c r="I3779">
        <v>32.021845287411722</v>
      </c>
      <c r="J3779">
        <v>6.3912940665652992E-2</v>
      </c>
      <c r="K3779">
        <v>2.3532826164423763E-2</v>
      </c>
      <c r="L3779">
        <v>-8831105.5002341997</v>
      </c>
      <c r="M3779">
        <f>table2[[#This Row],[E_coverage]]/table2[[#This Row],[sample_coverage]]</f>
        <v>0.99355125737512262</v>
      </c>
      <c r="N3779">
        <f>table2[[#This Row],[EP_coverage]]/table2[[#This Row],[sample_coverage]]</f>
        <v>1.0006826652316163</v>
      </c>
      <c r="O3779" t="b">
        <f>IF(ABS(table2[[#This Row],[EP_coverage_ratio]] - 1) &lt;= ABS(table2[[#This Row],[E_coverage_ratio]] - 1),TRUE,FALSE)</f>
        <v>1</v>
      </c>
      <c r="P3779" s="1">
        <f>(table2[[#This Row],[E_err]] + 1)/(table2[[#This Row],[sample_err]] + 1)</f>
        <v>1.0000519967159771</v>
      </c>
      <c r="Q3779" s="1">
        <f>(table2[[#This Row],[EP_err]] + 1 )/(table2[[#This Row],[sample_err]] + 1)</f>
        <v>0.99991817731734289</v>
      </c>
      <c r="R3779" s="1">
        <f>(table2[[#This Row],[EP_gamma]] + 1)/(table2[[#This Row],[expected_gamma]] + 1)</f>
        <v>0.99918884569416944</v>
      </c>
      <c r="S3779" s="1">
        <v>1.06638956425852E-3</v>
      </c>
      <c r="T3779" s="1">
        <f>(table2[[#This Row],[EP_polymorphism]]+0.1)/(table2[[#This Row],[sample_polymorph]]+0.1)</f>
        <v>1.0006573224184012</v>
      </c>
      <c r="U3779" s="1">
        <f>(1-ABS(1 - table2[[#This Row],[E_coverage_ratio]]))*100</f>
        <v>99.355125737512267</v>
      </c>
      <c r="V3779" s="1">
        <f>(1-ABS(1 - table2[[#This Row],[E_error_ratio]]))*100</f>
        <v>99.994800328402292</v>
      </c>
      <c r="W3779" s="1">
        <f>(1-ABS(1 - table2[[#This Row],[EP_coverage_ratio]]))*100</f>
        <v>99.931733476838374</v>
      </c>
      <c r="X3779" s="1">
        <f>(1-ABS(1 - table2[[#This Row],[EP_error_ratio]]))*100</f>
        <v>99.991817731734287</v>
      </c>
      <c r="Y3779" s="1">
        <f>(1-ABS(1 - table2[[#This Row],[EP_polymorphism_ratio]]))*100</f>
        <v>99.934267758159876</v>
      </c>
    </row>
    <row r="3780" spans="1:25" x14ac:dyDescent="0.3">
      <c r="A3780">
        <v>9</v>
      </c>
      <c r="B3780">
        <v>32</v>
      </c>
      <c r="C3780">
        <v>6.4000000000000001E-2</v>
      </c>
      <c r="D3780">
        <v>1E-3</v>
      </c>
      <c r="E3780">
        <v>2.4352667393139207E-2</v>
      </c>
      <c r="F3780">
        <v>31.821488961288836</v>
      </c>
      <c r="G3780">
        <v>6.4149566557326815E-2</v>
      </c>
      <c r="H3780">
        <v>-8827885.0157450419</v>
      </c>
      <c r="I3780">
        <v>32.000352530191279</v>
      </c>
      <c r="J3780">
        <v>6.3984486120627279E-2</v>
      </c>
      <c r="K3780">
        <v>2.1915485213558288E-2</v>
      </c>
      <c r="L3780">
        <v>-8827676.1618155986</v>
      </c>
      <c r="M3780">
        <f>table2[[#This Row],[E_coverage]]/table2[[#This Row],[sample_coverage]]</f>
        <v>0.99442153004027611</v>
      </c>
      <c r="N3780">
        <f>table2[[#This Row],[EP_coverage]]/table2[[#This Row],[sample_coverage]]</f>
        <v>1.0000110165684775</v>
      </c>
      <c r="O3780" t="b">
        <f>IF(ABS(table2[[#This Row],[EP_coverage_ratio]] - 1) &lt;= ABS(table2[[#This Row],[E_coverage_ratio]] - 1),TRUE,FALSE)</f>
        <v>1</v>
      </c>
      <c r="P3780" s="1">
        <f>(table2[[#This Row],[E_err]] + 1)/(table2[[#This Row],[sample_err]] + 1)</f>
        <v>1.0001405700726755</v>
      </c>
      <c r="Q3780" s="1">
        <f>(table2[[#This Row],[EP_err]] + 1 )/(table2[[#This Row],[sample_err]] + 1)</f>
        <v>0.9999854192863038</v>
      </c>
      <c r="R3780" s="1">
        <f>(table2[[#This Row],[EP_gamma]] + 1)/(table2[[#This Row],[expected_gamma]] + 1)</f>
        <v>0.99762075869262568</v>
      </c>
      <c r="S3780" s="1">
        <v>9.9273244046282905E-4</v>
      </c>
      <c r="T3780" s="1">
        <f>(table2[[#This Row],[EP_polymorphism]]+0.1)/(table2[[#This Row],[sample_polymorph]]+0.1)</f>
        <v>0.99992804396497847</v>
      </c>
      <c r="U3780" s="1">
        <f>(1-ABS(1 - table2[[#This Row],[E_coverage_ratio]]))*100</f>
        <v>99.442153004027617</v>
      </c>
      <c r="V3780" s="1">
        <f>(1-ABS(1 - table2[[#This Row],[E_error_ratio]]))*100</f>
        <v>99.985942992732447</v>
      </c>
      <c r="W3780" s="1">
        <f>(1-ABS(1 - table2[[#This Row],[EP_coverage_ratio]]))*100</f>
        <v>99.998898343152248</v>
      </c>
      <c r="X3780" s="1">
        <f>(1-ABS(1 - table2[[#This Row],[EP_error_ratio]]))*100</f>
        <v>99.998541928630374</v>
      </c>
      <c r="Y3780" s="1">
        <f>(1-ABS(1 - table2[[#This Row],[EP_polymorphism_ratio]]))*100</f>
        <v>99.992804396497846</v>
      </c>
    </row>
    <row r="3781" spans="1:25" x14ac:dyDescent="0.3">
      <c r="A3781">
        <v>10</v>
      </c>
      <c r="B3781">
        <v>32</v>
      </c>
      <c r="C3781">
        <v>6.4000000000000001E-2</v>
      </c>
      <c r="D3781">
        <v>1E-3</v>
      </c>
      <c r="E3781">
        <v>2.436114951986396E-2</v>
      </c>
      <c r="F3781">
        <v>31.731787936537323</v>
      </c>
      <c r="G3781">
        <v>6.4218524412998967E-2</v>
      </c>
      <c r="H3781">
        <v>-8825108.7961356472</v>
      </c>
      <c r="I3781">
        <v>31.904380712407505</v>
      </c>
      <c r="J3781">
        <v>6.4104675794855639E-2</v>
      </c>
      <c r="K3781">
        <v>1.8415825325797344E-2</v>
      </c>
      <c r="L3781">
        <v>-8824966.5344967153</v>
      </c>
      <c r="M3781">
        <f>table2[[#This Row],[E_coverage]]/table2[[#This Row],[sample_coverage]]</f>
        <v>0.99161837301679134</v>
      </c>
      <c r="N3781">
        <f>table2[[#This Row],[EP_coverage]]/table2[[#This Row],[sample_coverage]]</f>
        <v>0.99701189726273454</v>
      </c>
      <c r="O3781" t="b">
        <f>IF(ABS(table2[[#This Row],[EP_coverage_ratio]] - 1) &lt;= ABS(table2[[#This Row],[E_coverage_ratio]] - 1),TRUE,FALSE)</f>
        <v>1</v>
      </c>
      <c r="P3781" s="1">
        <f>(table2[[#This Row],[E_err]] + 1)/(table2[[#This Row],[sample_err]] + 1)</f>
        <v>1.0002053800874049</v>
      </c>
      <c r="Q3781" s="1">
        <f>(table2[[#This Row],[EP_err]] + 1 )/(table2[[#This Row],[sample_err]] + 1)</f>
        <v>1.0000983795064431</v>
      </c>
      <c r="R3781" s="1">
        <f>(table2[[#This Row],[EP_gamma]] + 1)/(table2[[#This Row],[expected_gamma]] + 1)</f>
        <v>0.99419606630254065</v>
      </c>
      <c r="S3781" s="1">
        <v>8.3262380904425195E-4</v>
      </c>
      <c r="T3781" s="1">
        <f>(table2[[#This Row],[EP_polymorphism]]+0.1)/(table2[[#This Row],[sample_polymorph]]+0.1)</f>
        <v>0.99834280999053715</v>
      </c>
      <c r="U3781" s="1">
        <f>(1-ABS(1 - table2[[#This Row],[E_coverage_ratio]]))*100</f>
        <v>99.161837301679128</v>
      </c>
      <c r="V3781" s="1">
        <f>(1-ABS(1 - table2[[#This Row],[E_error_ratio]]))*100</f>
        <v>99.979461991259512</v>
      </c>
      <c r="W3781" s="1">
        <f>(1-ABS(1 - table2[[#This Row],[EP_coverage_ratio]]))*100</f>
        <v>99.701189726273455</v>
      </c>
      <c r="X3781" s="1">
        <f>(1-ABS(1 - table2[[#This Row],[EP_error_ratio]]))*100</f>
        <v>99.990162049355689</v>
      </c>
      <c r="Y3781" s="1">
        <f>(1-ABS(1 - table2[[#This Row],[EP_polymorphism_ratio]]))*100</f>
        <v>99.834280999053718</v>
      </c>
    </row>
    <row r="3782" spans="1:25" x14ac:dyDescent="0.3">
      <c r="A3782">
        <v>1</v>
      </c>
      <c r="B3782">
        <v>32</v>
      </c>
      <c r="C3782">
        <v>6.4000000000000001E-2</v>
      </c>
      <c r="D3782">
        <v>2E-3</v>
      </c>
      <c r="E3782">
        <v>4.810324979972317E-2</v>
      </c>
      <c r="F3782">
        <v>31.534273401894865</v>
      </c>
      <c r="G3782">
        <v>6.4218793407918154E-2</v>
      </c>
      <c r="H3782">
        <v>-8879407.6876101829</v>
      </c>
      <c r="I3782">
        <v>31.965504008259902</v>
      </c>
      <c r="J3782">
        <v>6.3934381797734863E-2</v>
      </c>
      <c r="K3782">
        <v>4.5327134305214567E-2</v>
      </c>
      <c r="L3782">
        <v>-8878576.5174742583</v>
      </c>
      <c r="M3782">
        <f>table2[[#This Row],[E_coverage]]/table2[[#This Row],[sample_coverage]]</f>
        <v>0.98544604380921452</v>
      </c>
      <c r="N3782">
        <f>table2[[#This Row],[EP_coverage]]/table2[[#This Row],[sample_coverage]]</f>
        <v>0.99892200025812194</v>
      </c>
      <c r="O3782" t="b">
        <f>IF(ABS(table2[[#This Row],[EP_coverage_ratio]] - 1) &lt;= ABS(table2[[#This Row],[E_coverage_ratio]] - 1),TRUE,FALSE)</f>
        <v>1</v>
      </c>
      <c r="P3782" s="1">
        <f>(table2[[#This Row],[E_err]] + 1)/(table2[[#This Row],[sample_err]] + 1)</f>
        <v>1.0002056329021787</v>
      </c>
      <c r="Q3782" s="1">
        <f>(table2[[#This Row],[EP_err]] + 1 )/(table2[[#This Row],[sample_err]] + 1)</f>
        <v>0.99993832875726962</v>
      </c>
      <c r="R3782" s="1">
        <f>(table2[[#This Row],[EP_gamma]] + 1)/(table2[[#This Row],[expected_gamma]] + 1)</f>
        <v>0.99735129578594572</v>
      </c>
      <c r="S3782" s="1">
        <v>2.0773899391239802E-3</v>
      </c>
      <c r="T3782" s="1">
        <f>(table2[[#This Row],[EP_polymorphism]]+0.1)/(table2[[#This Row],[sample_polymorph]]+0.1)</f>
        <v>1.0007587248933725</v>
      </c>
      <c r="U3782" s="1">
        <f>(1-ABS(1 - table2[[#This Row],[E_coverage_ratio]]))*100</f>
        <v>98.544604380921456</v>
      </c>
      <c r="V3782" s="1">
        <f>(1-ABS(1 - table2[[#This Row],[E_error_ratio]]))*100</f>
        <v>99.979436709782135</v>
      </c>
      <c r="W3782" s="1">
        <f>(1-ABS(1 - table2[[#This Row],[EP_coverage_ratio]]))*100</f>
        <v>99.892200025812201</v>
      </c>
      <c r="X3782" s="1">
        <f>(1-ABS(1 - table2[[#This Row],[EP_error_ratio]]))*100</f>
        <v>99.993832875726966</v>
      </c>
      <c r="Y3782" s="1">
        <f>(1-ABS(1 - table2[[#This Row],[EP_polymorphism_ratio]]))*100</f>
        <v>99.924127510662757</v>
      </c>
    </row>
    <row r="3783" spans="1:25" x14ac:dyDescent="0.3">
      <c r="A3783">
        <v>2</v>
      </c>
      <c r="B3783">
        <v>32</v>
      </c>
      <c r="C3783">
        <v>6.4000000000000001E-2</v>
      </c>
      <c r="D3783">
        <v>2E-3</v>
      </c>
      <c r="E3783">
        <v>4.7772219836653744E-2</v>
      </c>
      <c r="F3783">
        <v>31.538512297819125</v>
      </c>
      <c r="G3783">
        <v>6.4197626906661684E-2</v>
      </c>
      <c r="H3783">
        <v>-8881271.4947209749</v>
      </c>
      <c r="I3783">
        <v>31.990211663107758</v>
      </c>
      <c r="J3783">
        <v>6.3944728338938051E-2</v>
      </c>
      <c r="K3783">
        <v>4.4957675309526254E-2</v>
      </c>
      <c r="L3783">
        <v>-8880456.5922321659</v>
      </c>
      <c r="M3783">
        <f>table2[[#This Row],[E_coverage]]/table2[[#This Row],[sample_coverage]]</f>
        <v>0.98557850930684765</v>
      </c>
      <c r="N3783">
        <f>table2[[#This Row],[EP_coverage]]/table2[[#This Row],[sample_coverage]]</f>
        <v>0.99969411447211742</v>
      </c>
      <c r="O3783" t="b">
        <f>IF(ABS(table2[[#This Row],[EP_coverage_ratio]] - 1) &lt;= ABS(table2[[#This Row],[E_coverage_ratio]] - 1),TRUE,FALSE)</f>
        <v>1</v>
      </c>
      <c r="P3783" s="1">
        <f>(table2[[#This Row],[E_err]] + 1)/(table2[[#This Row],[sample_err]] + 1)</f>
        <v>1.0001857395739302</v>
      </c>
      <c r="Q3783" s="1">
        <f>(table2[[#This Row],[EP_err]] + 1 )/(table2[[#This Row],[sample_err]] + 1)</f>
        <v>0.99994805295012967</v>
      </c>
      <c r="R3783" s="1">
        <f>(table2[[#This Row],[EP_gamma]] + 1)/(table2[[#This Row],[expected_gamma]] + 1)</f>
        <v>0.99731378206651988</v>
      </c>
      <c r="S3783" s="1">
        <v>2.0597716704870901E-3</v>
      </c>
      <c r="T3783" s="1">
        <f>(table2[[#This Row],[EP_polymorphism]]+0.1)/(table2[[#This Row],[sample_polymorph]]+0.1)</f>
        <v>1.0005859967694812</v>
      </c>
      <c r="U3783" s="1">
        <f>(1-ABS(1 - table2[[#This Row],[E_coverage_ratio]]))*100</f>
        <v>98.557850930684765</v>
      </c>
      <c r="V3783" s="1">
        <f>(1-ABS(1 - table2[[#This Row],[E_error_ratio]]))*100</f>
        <v>99.981426042606984</v>
      </c>
      <c r="W3783" s="1">
        <f>(1-ABS(1 - table2[[#This Row],[EP_coverage_ratio]]))*100</f>
        <v>99.969411447211741</v>
      </c>
      <c r="X3783" s="1">
        <f>(1-ABS(1 - table2[[#This Row],[EP_error_ratio]]))*100</f>
        <v>99.994805295012966</v>
      </c>
      <c r="Y3783" s="1">
        <f>(1-ABS(1 - table2[[#This Row],[EP_polymorphism_ratio]]))*100</f>
        <v>99.94140032305188</v>
      </c>
    </row>
    <row r="3784" spans="1:25" x14ac:dyDescent="0.3">
      <c r="A3784">
        <v>3</v>
      </c>
      <c r="B3784">
        <v>32</v>
      </c>
      <c r="C3784">
        <v>6.4000000000000001E-2</v>
      </c>
      <c r="D3784">
        <v>2E-3</v>
      </c>
      <c r="E3784">
        <v>4.7644457211779782E-2</v>
      </c>
      <c r="F3784">
        <v>31.478409852771371</v>
      </c>
      <c r="G3784">
        <v>6.4226949163295258E-2</v>
      </c>
      <c r="H3784">
        <v>-8868602.5645380914</v>
      </c>
      <c r="I3784">
        <v>31.871850825549593</v>
      </c>
      <c r="J3784">
        <v>6.3983000842289736E-2</v>
      </c>
      <c r="K3784">
        <v>4.0673118486558052E-2</v>
      </c>
      <c r="L3784">
        <v>-8867929.3537496198</v>
      </c>
      <c r="M3784">
        <f>table2[[#This Row],[E_coverage]]/table2[[#This Row],[sample_coverage]]</f>
        <v>0.98370030789910534</v>
      </c>
      <c r="N3784">
        <f>table2[[#This Row],[EP_coverage]]/table2[[#This Row],[sample_coverage]]</f>
        <v>0.99599533829842479</v>
      </c>
      <c r="O3784" t="b">
        <f>IF(ABS(table2[[#This Row],[EP_coverage_ratio]] - 1) &lt;= ABS(table2[[#This Row],[E_coverage_ratio]] - 1),TRUE,FALSE)</f>
        <v>1</v>
      </c>
      <c r="P3784" s="1">
        <f>(table2[[#This Row],[E_err]] + 1)/(table2[[#This Row],[sample_err]] + 1)</f>
        <v>1.0002132980858036</v>
      </c>
      <c r="Q3784" s="1">
        <f>(table2[[#This Row],[EP_err]] + 1 )/(table2[[#This Row],[sample_err]] + 1)</f>
        <v>0.99998402334801662</v>
      </c>
      <c r="R3784" s="1">
        <f>(table2[[#This Row],[EP_gamma]] + 1)/(table2[[#This Row],[expected_gamma]] + 1)</f>
        <v>0.99334570170516112</v>
      </c>
      <c r="S3784" s="1">
        <v>1.86003161799297E-3</v>
      </c>
      <c r="T3784" s="1">
        <f>(table2[[#This Row],[EP_polymorphism]]+0.1)/(table2[[#This Row],[sample_polymorph]]+0.1)</f>
        <v>0.99862776096071537</v>
      </c>
      <c r="U3784" s="1">
        <f>(1-ABS(1 - table2[[#This Row],[E_coverage_ratio]]))*100</f>
        <v>98.37003078991053</v>
      </c>
      <c r="V3784" s="1">
        <f>(1-ABS(1 - table2[[#This Row],[E_error_ratio]]))*100</f>
        <v>99.978670191419639</v>
      </c>
      <c r="W3784" s="1">
        <f>(1-ABS(1 - table2[[#This Row],[EP_coverage_ratio]]))*100</f>
        <v>99.599533829842485</v>
      </c>
      <c r="X3784" s="1">
        <f>(1-ABS(1 - table2[[#This Row],[EP_error_ratio]]))*100</f>
        <v>99.998402334801668</v>
      </c>
      <c r="Y3784" s="1">
        <f>(1-ABS(1 - table2[[#This Row],[EP_polymorphism_ratio]]))*100</f>
        <v>99.862776096071542</v>
      </c>
    </row>
    <row r="3785" spans="1:25" x14ac:dyDescent="0.3">
      <c r="A3785">
        <v>4</v>
      </c>
      <c r="B3785">
        <v>32</v>
      </c>
      <c r="C3785">
        <v>6.4000000000000001E-2</v>
      </c>
      <c r="D3785">
        <v>2E-3</v>
      </c>
      <c r="E3785">
        <v>4.7747131301934427E-2</v>
      </c>
      <c r="F3785">
        <v>31.542398403943107</v>
      </c>
      <c r="G3785">
        <v>6.4219839710513163E-2</v>
      </c>
      <c r="H3785">
        <v>-8873131.0104618501</v>
      </c>
      <c r="I3785">
        <v>31.979886579872225</v>
      </c>
      <c r="J3785">
        <v>6.3933314620890858E-2</v>
      </c>
      <c r="K3785">
        <v>4.6002274020586639E-2</v>
      </c>
      <c r="L3785">
        <v>-8872269.0687539503</v>
      </c>
      <c r="M3785">
        <f>table2[[#This Row],[E_coverage]]/table2[[#This Row],[sample_coverage]]</f>
        <v>0.98569995012322209</v>
      </c>
      <c r="N3785">
        <f>table2[[#This Row],[EP_coverage]]/table2[[#This Row],[sample_coverage]]</f>
        <v>0.99937145562100704</v>
      </c>
      <c r="O3785" t="b">
        <f>IF(ABS(table2[[#This Row],[EP_coverage_ratio]] - 1) &lt;= ABS(table2[[#This Row],[E_coverage_ratio]] - 1),TRUE,FALSE)</f>
        <v>1</v>
      </c>
      <c r="P3785" s="1">
        <f>(table2[[#This Row],[E_err]] + 1)/(table2[[#This Row],[sample_err]] + 1)</f>
        <v>1.0002066162692793</v>
      </c>
      <c r="Q3785" s="1">
        <f>(table2[[#This Row],[EP_err]] + 1 )/(table2[[#This Row],[sample_err]] + 1)</f>
        <v>0.99993732577151395</v>
      </c>
      <c r="R3785" s="1">
        <f>(table2[[#This Row],[EP_gamma]] + 1)/(table2[[#This Row],[expected_gamma]] + 1)</f>
        <v>0.9983346580207958</v>
      </c>
      <c r="S3785" s="1">
        <v>2.1090921632530499E-3</v>
      </c>
      <c r="T3785" s="1">
        <f>(table2[[#This Row],[EP_polymorphism]]+0.1)/(table2[[#This Row],[sample_polymorph]]+0.1)</f>
        <v>1.0010695310122848</v>
      </c>
      <c r="U3785" s="1">
        <f>(1-ABS(1 - table2[[#This Row],[E_coverage_ratio]]))*100</f>
        <v>98.56999501232221</v>
      </c>
      <c r="V3785" s="1">
        <f>(1-ABS(1 - table2[[#This Row],[E_error_ratio]]))*100</f>
        <v>99.979338373072068</v>
      </c>
      <c r="W3785" s="1">
        <f>(1-ABS(1 - table2[[#This Row],[EP_coverage_ratio]]))*100</f>
        <v>99.93714556210071</v>
      </c>
      <c r="X3785" s="1">
        <f>(1-ABS(1 - table2[[#This Row],[EP_error_ratio]]))*100</f>
        <v>99.993732577151391</v>
      </c>
      <c r="Y3785" s="1">
        <f>(1-ABS(1 - table2[[#This Row],[EP_polymorphism_ratio]]))*100</f>
        <v>99.893046898771516</v>
      </c>
    </row>
    <row r="3786" spans="1:25" x14ac:dyDescent="0.3">
      <c r="A3786">
        <v>5</v>
      </c>
      <c r="B3786">
        <v>32</v>
      </c>
      <c r="C3786">
        <v>6.4000000000000001E-2</v>
      </c>
      <c r="D3786">
        <v>2E-3</v>
      </c>
      <c r="E3786">
        <v>4.7607136196549098E-2</v>
      </c>
      <c r="F3786">
        <v>31.543530416176274</v>
      </c>
      <c r="G3786">
        <v>6.4303380566524487E-2</v>
      </c>
      <c r="H3786">
        <v>-8876504.3649850953</v>
      </c>
      <c r="I3786">
        <v>31.986500653614225</v>
      </c>
      <c r="J3786">
        <v>6.4005807596781053E-2</v>
      </c>
      <c r="K3786">
        <v>4.65187285262166E-2</v>
      </c>
      <c r="L3786">
        <v>-8875638.8178580888</v>
      </c>
      <c r="M3786">
        <f>table2[[#This Row],[E_coverage]]/table2[[#This Row],[sample_coverage]]</f>
        <v>0.98573532550550858</v>
      </c>
      <c r="N3786">
        <f>table2[[#This Row],[EP_coverage]]/table2[[#This Row],[sample_coverage]]</f>
        <v>0.99957814542544454</v>
      </c>
      <c r="O3786" t="b">
        <f>IF(ABS(table2[[#This Row],[EP_coverage_ratio]] - 1) &lt;= ABS(table2[[#This Row],[E_coverage_ratio]] - 1),TRUE,FALSE)</f>
        <v>1</v>
      </c>
      <c r="P3786" s="1">
        <f>(table2[[#This Row],[E_err]] + 1)/(table2[[#This Row],[sample_err]] + 1)</f>
        <v>1.0002851321113952</v>
      </c>
      <c r="Q3786" s="1">
        <f>(table2[[#This Row],[EP_err]] + 1 )/(table2[[#This Row],[sample_err]] + 1)</f>
        <v>1.0000054582676514</v>
      </c>
      <c r="R3786" s="1">
        <f>(table2[[#This Row],[EP_gamma]] + 1)/(table2[[#This Row],[expected_gamma]] + 1)</f>
        <v>0.99896105359277698</v>
      </c>
      <c r="S3786" s="1">
        <v>2.1341596163677499E-3</v>
      </c>
      <c r="T3786" s="1">
        <f>(table2[[#This Row],[EP_polymorphism]]+0.1)/(table2[[#This Row],[sample_polymorph]]+0.1)</f>
        <v>1.0013152903565465</v>
      </c>
      <c r="U3786" s="1">
        <f>(1-ABS(1 - table2[[#This Row],[E_coverage_ratio]]))*100</f>
        <v>98.573532550550851</v>
      </c>
      <c r="V3786" s="1">
        <f>(1-ABS(1 - table2[[#This Row],[E_error_ratio]]))*100</f>
        <v>99.971486788860474</v>
      </c>
      <c r="W3786" s="1">
        <f>(1-ABS(1 - table2[[#This Row],[EP_coverage_ratio]]))*100</f>
        <v>99.957814542544455</v>
      </c>
      <c r="X3786" s="1">
        <f>(1-ABS(1 - table2[[#This Row],[EP_error_ratio]]))*100</f>
        <v>99.999454173234852</v>
      </c>
      <c r="Y3786" s="1">
        <f>(1-ABS(1 - table2[[#This Row],[EP_polymorphism_ratio]]))*100</f>
        <v>99.868470964345349</v>
      </c>
    </row>
    <row r="3787" spans="1:25" x14ac:dyDescent="0.3">
      <c r="A3787">
        <v>6</v>
      </c>
      <c r="B3787">
        <v>32</v>
      </c>
      <c r="C3787">
        <v>6.4000000000000001E-2</v>
      </c>
      <c r="D3787">
        <v>2E-3</v>
      </c>
      <c r="E3787">
        <v>4.8026373901047109E-2</v>
      </c>
      <c r="F3787">
        <v>31.495773810876443</v>
      </c>
      <c r="G3787">
        <v>6.420776483665222E-2</v>
      </c>
      <c r="H3787">
        <v>-8864396.4012079909</v>
      </c>
      <c r="I3787">
        <v>31.896577720267882</v>
      </c>
      <c r="J3787">
        <v>6.4012166570466975E-2</v>
      </c>
      <c r="K3787">
        <v>3.8166565024450899E-2</v>
      </c>
      <c r="L3787">
        <v>-8863804.3539016098</v>
      </c>
      <c r="M3787">
        <f>table2[[#This Row],[E_coverage]]/table2[[#This Row],[sample_coverage]]</f>
        <v>0.98424293158988885</v>
      </c>
      <c r="N3787">
        <f>table2[[#This Row],[EP_coverage]]/table2[[#This Row],[sample_coverage]]</f>
        <v>0.9967680537583713</v>
      </c>
      <c r="O3787" t="b">
        <f>IF(ABS(table2[[#This Row],[EP_coverage_ratio]] - 1) &lt;= ABS(table2[[#This Row],[E_coverage_ratio]] - 1),TRUE,FALSE)</f>
        <v>1</v>
      </c>
      <c r="P3787" s="1">
        <f>(table2[[#This Row],[E_err]] + 1)/(table2[[#This Row],[sample_err]] + 1)</f>
        <v>1.0001952677036203</v>
      </c>
      <c r="Q3787" s="1">
        <f>(table2[[#This Row],[EP_err]] + 1 )/(table2[[#This Row],[sample_err]] + 1)</f>
        <v>1.0000114347466793</v>
      </c>
      <c r="R3787" s="1">
        <f>(table2[[#This Row],[EP_gamma]] + 1)/(table2[[#This Row],[expected_gamma]] + 1)</f>
        <v>0.99059202218366393</v>
      </c>
      <c r="S3787" s="1">
        <v>1.7426411720697899E-3</v>
      </c>
      <c r="T3787" s="1">
        <f>(table2[[#This Row],[EP_polymorphism]]+0.1)/(table2[[#This Row],[sample_polymorph]]+0.1)</f>
        <v>0.99747687423597831</v>
      </c>
      <c r="U3787" s="1">
        <f>(1-ABS(1 - table2[[#This Row],[E_coverage_ratio]]))*100</f>
        <v>98.424293158988888</v>
      </c>
      <c r="V3787" s="1">
        <f>(1-ABS(1 - table2[[#This Row],[E_error_ratio]]))*100</f>
        <v>99.980473229637965</v>
      </c>
      <c r="W3787" s="1">
        <f>(1-ABS(1 - table2[[#This Row],[EP_coverage_ratio]]))*100</f>
        <v>99.676805375837134</v>
      </c>
      <c r="X3787" s="1">
        <f>(1-ABS(1 - table2[[#This Row],[EP_error_ratio]]))*100</f>
        <v>99.998856525332073</v>
      </c>
      <c r="Y3787" s="1">
        <f>(1-ABS(1 - table2[[#This Row],[EP_polymorphism_ratio]]))*100</f>
        <v>99.747687423597824</v>
      </c>
    </row>
    <row r="3788" spans="1:25" x14ac:dyDescent="0.3">
      <c r="A3788">
        <v>7</v>
      </c>
      <c r="B3788">
        <v>32</v>
      </c>
      <c r="C3788">
        <v>6.4000000000000001E-2</v>
      </c>
      <c r="D3788">
        <v>2E-3</v>
      </c>
      <c r="E3788">
        <v>4.8158579429316048E-2</v>
      </c>
      <c r="F3788">
        <v>31.530433638217779</v>
      </c>
      <c r="G3788">
        <v>6.4224399143001834E-2</v>
      </c>
      <c r="H3788">
        <v>-8872794.9521435741</v>
      </c>
      <c r="I3788">
        <v>31.971916952417189</v>
      </c>
      <c r="J3788">
        <v>6.3956787553749533E-2</v>
      </c>
      <c r="K3788">
        <v>4.5292449321579796E-2</v>
      </c>
      <c r="L3788">
        <v>-8871969.6971038952</v>
      </c>
      <c r="M3788">
        <f>table2[[#This Row],[E_coverage]]/table2[[#This Row],[sample_coverage]]</f>
        <v>0.98532605119430561</v>
      </c>
      <c r="N3788">
        <f>table2[[#This Row],[EP_coverage]]/table2[[#This Row],[sample_coverage]]</f>
        <v>0.99912240476303715</v>
      </c>
      <c r="O3788" t="b">
        <f>IF(ABS(table2[[#This Row],[EP_coverage_ratio]] - 1) &lt;= ABS(table2[[#This Row],[E_coverage_ratio]] - 1),TRUE,FALSE)</f>
        <v>1</v>
      </c>
      <c r="P3788" s="1">
        <f>(table2[[#This Row],[E_err]] + 1)/(table2[[#This Row],[sample_err]] + 1)</f>
        <v>1.0002109014501896</v>
      </c>
      <c r="Q3788" s="1">
        <f>(table2[[#This Row],[EP_err]] + 1 )/(table2[[#This Row],[sample_err]] + 1)</f>
        <v>0.99995938679863661</v>
      </c>
      <c r="R3788" s="1">
        <f>(table2[[#This Row],[EP_gamma]] + 1)/(table2[[#This Row],[expected_gamma]] + 1)</f>
        <v>0.99726555679265949</v>
      </c>
      <c r="S3788" s="1">
        <v>2.0757545315697101E-3</v>
      </c>
      <c r="T3788" s="1">
        <f>(table2[[#This Row],[EP_polymorphism]]+0.1)/(table2[[#This Row],[sample_polymorph]]+0.1)</f>
        <v>1.0007426914859774</v>
      </c>
      <c r="U3788" s="1">
        <f>(1-ABS(1 - table2[[#This Row],[E_coverage_ratio]]))*100</f>
        <v>98.532605119430556</v>
      </c>
      <c r="V3788" s="1">
        <f>(1-ABS(1 - table2[[#This Row],[E_error_ratio]]))*100</f>
        <v>99.97890985498104</v>
      </c>
      <c r="W3788" s="1">
        <f>(1-ABS(1 - table2[[#This Row],[EP_coverage_ratio]]))*100</f>
        <v>99.912240476303708</v>
      </c>
      <c r="X3788" s="1">
        <f>(1-ABS(1 - table2[[#This Row],[EP_error_ratio]]))*100</f>
        <v>99.995938679863656</v>
      </c>
      <c r="Y3788" s="1">
        <f>(1-ABS(1 - table2[[#This Row],[EP_polymorphism_ratio]]))*100</f>
        <v>99.925730851402264</v>
      </c>
    </row>
    <row r="3789" spans="1:25" x14ac:dyDescent="0.3">
      <c r="A3789">
        <v>8</v>
      </c>
      <c r="B3789">
        <v>32</v>
      </c>
      <c r="C3789">
        <v>6.4000000000000001E-2</v>
      </c>
      <c r="D3789">
        <v>2E-3</v>
      </c>
      <c r="E3789">
        <v>4.777252329486481E-2</v>
      </c>
      <c r="F3789">
        <v>31.534853093827092</v>
      </c>
      <c r="G3789">
        <v>6.4302097352883961E-2</v>
      </c>
      <c r="H3789">
        <v>-8875434.3982483409</v>
      </c>
      <c r="I3789">
        <v>31.930926436927333</v>
      </c>
      <c r="J3789">
        <v>6.4035831431221366E-2</v>
      </c>
      <c r="K3789">
        <v>4.2228468123362055E-2</v>
      </c>
      <c r="L3789">
        <v>-8874718.3403532431</v>
      </c>
      <c r="M3789">
        <f>table2[[#This Row],[E_coverage]]/table2[[#This Row],[sample_coverage]]</f>
        <v>0.98546415918209662</v>
      </c>
      <c r="N3789">
        <f>table2[[#This Row],[EP_coverage]]/table2[[#This Row],[sample_coverage]]</f>
        <v>0.99784145115397915</v>
      </c>
      <c r="O3789" t="b">
        <f>IF(ABS(table2[[#This Row],[EP_coverage_ratio]] - 1) &lt;= ABS(table2[[#This Row],[E_coverage_ratio]] - 1),TRUE,FALSE)</f>
        <v>1</v>
      </c>
      <c r="P3789" s="1">
        <f>(table2[[#This Row],[E_err]] + 1)/(table2[[#This Row],[sample_err]] + 1)</f>
        <v>1.0002839260835377</v>
      </c>
      <c r="Q3789" s="1">
        <f>(table2[[#This Row],[EP_err]] + 1 )/(table2[[#This Row],[sample_err]] + 1)</f>
        <v>1.0000336761571629</v>
      </c>
      <c r="R3789" s="1">
        <f>(table2[[#This Row],[EP_gamma]] + 1)/(table2[[#This Row],[expected_gamma]] + 1)</f>
        <v>0.99470872250584619</v>
      </c>
      <c r="S3789" s="1">
        <v>1.9322068502003399E-3</v>
      </c>
      <c r="T3789" s="1">
        <f>(table2[[#This Row],[EP_polymorphism]]+0.1)/(table2[[#This Row],[sample_polymorph]]+0.1)</f>
        <v>0.99933536127647393</v>
      </c>
      <c r="U3789" s="1">
        <f>(1-ABS(1 - table2[[#This Row],[E_coverage_ratio]]))*100</f>
        <v>98.546415918209661</v>
      </c>
      <c r="V3789" s="1">
        <f>(1-ABS(1 - table2[[#This Row],[E_error_ratio]]))*100</f>
        <v>99.971607391646231</v>
      </c>
      <c r="W3789" s="1">
        <f>(1-ABS(1 - table2[[#This Row],[EP_coverage_ratio]]))*100</f>
        <v>99.784145115397919</v>
      </c>
      <c r="X3789" s="1">
        <f>(1-ABS(1 - table2[[#This Row],[EP_error_ratio]]))*100</f>
        <v>99.996632384283714</v>
      </c>
      <c r="Y3789" s="1">
        <f>(1-ABS(1 - table2[[#This Row],[EP_polymorphism_ratio]]))*100</f>
        <v>99.933536127647386</v>
      </c>
    </row>
    <row r="3790" spans="1:25" x14ac:dyDescent="0.3">
      <c r="A3790">
        <v>9</v>
      </c>
      <c r="B3790">
        <v>32</v>
      </c>
      <c r="C3790">
        <v>6.4000000000000001E-2</v>
      </c>
      <c r="D3790">
        <v>2E-3</v>
      </c>
      <c r="E3790">
        <v>4.8094987240447667E-2</v>
      </c>
      <c r="F3790">
        <v>31.552435525126977</v>
      </c>
      <c r="G3790">
        <v>6.4234846106312027E-2</v>
      </c>
      <c r="H3790">
        <v>-8857195.2062879</v>
      </c>
      <c r="I3790">
        <v>31.965670925024508</v>
      </c>
      <c r="J3790">
        <v>6.3984469086764861E-2</v>
      </c>
      <c r="K3790">
        <v>4.2215792320877708E-2</v>
      </c>
      <c r="L3790">
        <v>-8856478.8405911643</v>
      </c>
      <c r="M3790">
        <f>table2[[#This Row],[E_coverage]]/table2[[#This Row],[sample_coverage]]</f>
        <v>0.98601361016021805</v>
      </c>
      <c r="N3790">
        <f>table2[[#This Row],[EP_coverage]]/table2[[#This Row],[sample_coverage]]</f>
        <v>0.99892721640701587</v>
      </c>
      <c r="O3790" t="b">
        <f>IF(ABS(table2[[#This Row],[EP_coverage_ratio]] - 1) &lt;= ABS(table2[[#This Row],[E_coverage_ratio]] - 1),TRUE,FALSE)</f>
        <v>1</v>
      </c>
      <c r="P3790" s="1">
        <f>(table2[[#This Row],[E_err]] + 1)/(table2[[#This Row],[sample_err]] + 1)</f>
        <v>1.0002207200247293</v>
      </c>
      <c r="Q3790" s="1">
        <f>(table2[[#This Row],[EP_err]] + 1 )/(table2[[#This Row],[sample_err]] + 1)</f>
        <v>0.99998540327703456</v>
      </c>
      <c r="R3790" s="1">
        <f>(table2[[#This Row],[EP_gamma]] + 1)/(table2[[#This Row],[expected_gamma]] + 1)</f>
        <v>0.99439058960195059</v>
      </c>
      <c r="S3790" s="1">
        <v>1.9317927116525499E-3</v>
      </c>
      <c r="T3790" s="1">
        <f>(table2[[#This Row],[EP_polymorphism]]+0.1)/(table2[[#This Row],[sample_polymorph]]+0.1)</f>
        <v>0.99933130109463275</v>
      </c>
      <c r="U3790" s="1">
        <f>(1-ABS(1 - table2[[#This Row],[E_coverage_ratio]]))*100</f>
        <v>98.601361016021798</v>
      </c>
      <c r="V3790" s="1">
        <f>(1-ABS(1 - table2[[#This Row],[E_error_ratio]]))*100</f>
        <v>99.977927997527075</v>
      </c>
      <c r="W3790" s="1">
        <f>(1-ABS(1 - table2[[#This Row],[EP_coverage_ratio]]))*100</f>
        <v>99.892721640701581</v>
      </c>
      <c r="X3790" s="1">
        <f>(1-ABS(1 - table2[[#This Row],[EP_error_ratio]]))*100</f>
        <v>99.998540327703452</v>
      </c>
      <c r="Y3790" s="1">
        <f>(1-ABS(1 - table2[[#This Row],[EP_polymorphism_ratio]]))*100</f>
        <v>99.933130109463278</v>
      </c>
    </row>
    <row r="3791" spans="1:25" x14ac:dyDescent="0.3">
      <c r="A3791">
        <v>10</v>
      </c>
      <c r="B3791">
        <v>32</v>
      </c>
      <c r="C3791">
        <v>6.4000000000000001E-2</v>
      </c>
      <c r="D3791">
        <v>2E-3</v>
      </c>
      <c r="E3791">
        <v>4.7803507379571439E-2</v>
      </c>
      <c r="F3791">
        <v>31.523602421832102</v>
      </c>
      <c r="G3791">
        <v>6.4231185554214115E-2</v>
      </c>
      <c r="H3791">
        <v>-8880046.8074221071</v>
      </c>
      <c r="I3791">
        <v>31.960804785118608</v>
      </c>
      <c r="J3791">
        <v>6.3937223859252865E-2</v>
      </c>
      <c r="K3791">
        <v>4.596400004321205E-2</v>
      </c>
      <c r="L3791">
        <v>-8879180.9416002017</v>
      </c>
      <c r="M3791">
        <f>table2[[#This Row],[E_coverage]]/table2[[#This Row],[sample_coverage]]</f>
        <v>0.98511257568225319</v>
      </c>
      <c r="N3791">
        <f>table2[[#This Row],[EP_coverage]]/table2[[#This Row],[sample_coverage]]</f>
        <v>0.9987751495349565</v>
      </c>
      <c r="O3791" t="b">
        <f>IF(ABS(table2[[#This Row],[EP_coverage_ratio]] - 1) &lt;= ABS(table2[[#This Row],[E_coverage_ratio]] - 1),TRUE,FALSE)</f>
        <v>1</v>
      </c>
      <c r="P3791" s="1">
        <f>(table2[[#This Row],[E_err]] + 1)/(table2[[#This Row],[sample_err]] + 1)</f>
        <v>1.0002172796562163</v>
      </c>
      <c r="Q3791" s="1">
        <f>(table2[[#This Row],[EP_err]] + 1 )/(table2[[#This Row],[sample_err]] + 1)</f>
        <v>0.99994099986771878</v>
      </c>
      <c r="R3791" s="1">
        <f>(table2[[#This Row],[EP_gamma]] + 1)/(table2[[#This Row],[expected_gamma]] + 1)</f>
        <v>0.99824441574836875</v>
      </c>
      <c r="S3791" s="1">
        <v>2.1073239517734798E-3</v>
      </c>
      <c r="T3791" s="1">
        <f>(table2[[#This Row],[EP_polymorphism]]+0.1)/(table2[[#This Row],[sample_polymorph]]+0.1)</f>
        <v>1.0010521956056222</v>
      </c>
      <c r="U3791" s="1">
        <f>(1-ABS(1 - table2[[#This Row],[E_coverage_ratio]]))*100</f>
        <v>98.511257568225318</v>
      </c>
      <c r="V3791" s="1">
        <f>(1-ABS(1 - table2[[#This Row],[E_error_ratio]]))*100</f>
        <v>99.978272034378364</v>
      </c>
      <c r="W3791" s="1">
        <f>(1-ABS(1 - table2[[#This Row],[EP_coverage_ratio]]))*100</f>
        <v>99.877514953495648</v>
      </c>
      <c r="X3791" s="1">
        <f>(1-ABS(1 - table2[[#This Row],[EP_error_ratio]]))*100</f>
        <v>99.994099986771872</v>
      </c>
      <c r="Y3791" s="1">
        <f>(1-ABS(1 - table2[[#This Row],[EP_polymorphism_ratio]]))*100</f>
        <v>99.894780439437781</v>
      </c>
    </row>
    <row r="3792" spans="1:25" x14ac:dyDescent="0.3">
      <c r="A3792">
        <v>1</v>
      </c>
      <c r="B3792">
        <v>32</v>
      </c>
      <c r="C3792">
        <v>6.4000000000000001E-2</v>
      </c>
      <c r="D3792">
        <v>4.0000000000000001E-3</v>
      </c>
      <c r="E3792">
        <v>9.282659406546781E-2</v>
      </c>
      <c r="F3792">
        <v>31.047777416848337</v>
      </c>
      <c r="G3792">
        <v>6.4335489300072005E-2</v>
      </c>
      <c r="H3792">
        <v>-8946676.110142203</v>
      </c>
      <c r="I3792">
        <v>31.89326909801305</v>
      </c>
      <c r="J3792">
        <v>6.3851311161144911E-2</v>
      </c>
      <c r="K3792">
        <v>8.3602189167250721E-2</v>
      </c>
      <c r="L3792">
        <v>-8944048.213883156</v>
      </c>
      <c r="M3792">
        <f>table2[[#This Row],[E_coverage]]/table2[[#This Row],[sample_coverage]]</f>
        <v>0.97024304427651054</v>
      </c>
      <c r="N3792">
        <f>table2[[#This Row],[EP_coverage]]/table2[[#This Row],[sample_coverage]]</f>
        <v>0.99666465931290782</v>
      </c>
      <c r="O3792" t="b">
        <f>IF(ABS(table2[[#This Row],[EP_coverage_ratio]] - 1) &lt;= ABS(table2[[#This Row],[E_coverage_ratio]] - 1),TRUE,FALSE)</f>
        <v>1</v>
      </c>
      <c r="P3792" s="1">
        <f>(table2[[#This Row],[E_err]] + 1)/(table2[[#This Row],[sample_err]] + 1)</f>
        <v>1.0003153094925488</v>
      </c>
      <c r="Q3792" s="1">
        <f>(table2[[#This Row],[EP_err]] + 1 )/(table2[[#This Row],[sample_err]] + 1)</f>
        <v>0.99986025485070007</v>
      </c>
      <c r="R3792" s="1">
        <f>(table2[[#This Row],[EP_gamma]] + 1)/(table2[[#This Row],[expected_gamma]] + 1)</f>
        <v>0.99155913211820645</v>
      </c>
      <c r="S3792" s="1">
        <v>3.9114207576020901E-3</v>
      </c>
      <c r="T3792" s="1">
        <f>(table2[[#This Row],[EP_polymorphism]]+0.1)/(table2[[#This Row],[sample_polymorph]]+0.1)</f>
        <v>0.99914827651540472</v>
      </c>
      <c r="U3792" s="1">
        <f>(1-ABS(1 - table2[[#This Row],[E_coverage_ratio]]))*100</f>
        <v>97.02430442765106</v>
      </c>
      <c r="V3792" s="1">
        <f>(1-ABS(1 - table2[[#This Row],[E_error_ratio]]))*100</f>
        <v>99.968469050745128</v>
      </c>
      <c r="W3792" s="1">
        <f>(1-ABS(1 - table2[[#This Row],[EP_coverage_ratio]]))*100</f>
        <v>99.666465931290787</v>
      </c>
      <c r="X3792" s="1">
        <f>(1-ABS(1 - table2[[#This Row],[EP_error_ratio]]))*100</f>
        <v>99.986025485070002</v>
      </c>
      <c r="Y3792" s="1">
        <f>(1-ABS(1 - table2[[#This Row],[EP_polymorphism_ratio]]))*100</f>
        <v>99.914827651540477</v>
      </c>
    </row>
    <row r="3793" spans="1:25" x14ac:dyDescent="0.3">
      <c r="A3793">
        <v>2</v>
      </c>
      <c r="B3793">
        <v>32</v>
      </c>
      <c r="C3793">
        <v>6.4000000000000001E-2</v>
      </c>
      <c r="D3793">
        <v>4.0000000000000001E-3</v>
      </c>
      <c r="E3793">
        <v>9.3065684885207722E-2</v>
      </c>
      <c r="F3793">
        <v>31.04638517325829</v>
      </c>
      <c r="G3793">
        <v>6.4303870991477122E-2</v>
      </c>
      <c r="H3793">
        <v>-8948043.0234266594</v>
      </c>
      <c r="I3793">
        <v>31.922955984852358</v>
      </c>
      <c r="J3793">
        <v>6.3822878882230344E-2</v>
      </c>
      <c r="K3793">
        <v>8.5328411927715522E-2</v>
      </c>
      <c r="L3793">
        <v>-8945286.6492374204</v>
      </c>
      <c r="M3793">
        <f>table2[[#This Row],[E_coverage]]/table2[[#This Row],[sample_coverage]]</f>
        <v>0.97019953666432157</v>
      </c>
      <c r="N3793">
        <f>table2[[#This Row],[EP_coverage]]/table2[[#This Row],[sample_coverage]]</f>
        <v>0.99759237452663618</v>
      </c>
      <c r="O3793" t="b">
        <f>IF(ABS(table2[[#This Row],[EP_coverage_ratio]] - 1) &lt;= ABS(table2[[#This Row],[E_coverage_ratio]] - 1),TRUE,FALSE)</f>
        <v>1</v>
      </c>
      <c r="P3793" s="1">
        <f>(table2[[#This Row],[E_err]] + 1)/(table2[[#This Row],[sample_err]] + 1)</f>
        <v>1.0002855930371026</v>
      </c>
      <c r="Q3793" s="1">
        <f>(table2[[#This Row],[EP_err]] + 1 )/(table2[[#This Row],[sample_err]] + 1)</f>
        <v>0.99983353278405107</v>
      </c>
      <c r="R3793" s="1">
        <f>(table2[[#This Row],[EP_gamma]] + 1)/(table2[[#This Row],[expected_gamma]] + 1)</f>
        <v>0.99292149313213063</v>
      </c>
      <c r="S3793" s="1">
        <v>3.9960474200991802E-3</v>
      </c>
      <c r="T3793" s="1">
        <f>(table2[[#This Row],[EP_polymorphism]]+0.1)/(table2[[#This Row],[sample_polymorph]]+0.1)</f>
        <v>0.99996199442403055</v>
      </c>
      <c r="U3793" s="1">
        <f>(1-ABS(1 - table2[[#This Row],[E_coverage_ratio]]))*100</f>
        <v>97.019953666432158</v>
      </c>
      <c r="V3793" s="1">
        <f>(1-ABS(1 - table2[[#This Row],[E_error_ratio]]))*100</f>
        <v>99.971440696289733</v>
      </c>
      <c r="W3793" s="1">
        <f>(1-ABS(1 - table2[[#This Row],[EP_coverage_ratio]]))*100</f>
        <v>99.759237452663612</v>
      </c>
      <c r="X3793" s="1">
        <f>(1-ABS(1 - table2[[#This Row],[EP_error_ratio]]))*100</f>
        <v>99.983353278405104</v>
      </c>
      <c r="Y3793" s="1">
        <f>(1-ABS(1 - table2[[#This Row],[EP_polymorphism_ratio]]))*100</f>
        <v>99.996199442403054</v>
      </c>
    </row>
    <row r="3794" spans="1:25" x14ac:dyDescent="0.3">
      <c r="A3794">
        <v>3</v>
      </c>
      <c r="B3794">
        <v>32</v>
      </c>
      <c r="C3794">
        <v>6.4000000000000001E-2</v>
      </c>
      <c r="D3794">
        <v>4.0000000000000001E-3</v>
      </c>
      <c r="E3794">
        <v>9.3269745830136197E-2</v>
      </c>
      <c r="F3794">
        <v>31.048559495145735</v>
      </c>
      <c r="G3794">
        <v>6.435074123928762E-2</v>
      </c>
      <c r="H3794">
        <v>-8946063.8293014225</v>
      </c>
      <c r="I3794">
        <v>31.901894668003003</v>
      </c>
      <c r="J3794">
        <v>6.3839185388707434E-2</v>
      </c>
      <c r="K3794">
        <v>8.5572465663075484E-2</v>
      </c>
      <c r="L3794">
        <v>-8943332.8069861215</v>
      </c>
      <c r="M3794">
        <f>table2[[#This Row],[E_coverage]]/table2[[#This Row],[sample_coverage]]</f>
        <v>0.97026748422330422</v>
      </c>
      <c r="N3794">
        <f>table2[[#This Row],[EP_coverage]]/table2[[#This Row],[sample_coverage]]</f>
        <v>0.99693420837509383</v>
      </c>
      <c r="O3794" t="b">
        <f>IF(ABS(table2[[#This Row],[EP_coverage_ratio]] - 1) &lt;= ABS(table2[[#This Row],[E_coverage_ratio]] - 1),TRUE,FALSE)</f>
        <v>1</v>
      </c>
      <c r="P3794" s="1">
        <f>(table2[[#This Row],[E_err]] + 1)/(table2[[#This Row],[sample_err]] + 1)</f>
        <v>1.0003296440218867</v>
      </c>
      <c r="Q3794" s="1">
        <f>(table2[[#This Row],[EP_err]] + 1 )/(table2[[#This Row],[sample_err]] + 1)</f>
        <v>0.99984885844803328</v>
      </c>
      <c r="R3794" s="1">
        <f>(table2[[#This Row],[EP_gamma]] + 1)/(table2[[#This Row],[expected_gamma]] + 1)</f>
        <v>0.99295939524859345</v>
      </c>
      <c r="S3794" s="1">
        <v>4.0068762257283704E-3</v>
      </c>
      <c r="T3794" s="1">
        <f>(table2[[#This Row],[EP_polymorphism]]+0.1)/(table2[[#This Row],[sample_polymorph]]+0.1)</f>
        <v>1.0000661175550805</v>
      </c>
      <c r="U3794" s="1">
        <f>(1-ABS(1 - table2[[#This Row],[E_coverage_ratio]]))*100</f>
        <v>97.026748422330428</v>
      </c>
      <c r="V3794" s="1">
        <f>(1-ABS(1 - table2[[#This Row],[E_error_ratio]]))*100</f>
        <v>99.967035597811332</v>
      </c>
      <c r="W3794" s="1">
        <f>(1-ABS(1 - table2[[#This Row],[EP_coverage_ratio]]))*100</f>
        <v>99.693420837509379</v>
      </c>
      <c r="X3794" s="1">
        <f>(1-ABS(1 - table2[[#This Row],[EP_error_ratio]]))*100</f>
        <v>99.98488584480333</v>
      </c>
      <c r="Y3794" s="1">
        <f>(1-ABS(1 - table2[[#This Row],[EP_polymorphism_ratio]]))*100</f>
        <v>99.993388244491953</v>
      </c>
    </row>
    <row r="3795" spans="1:25" x14ac:dyDescent="0.3">
      <c r="A3795">
        <v>4</v>
      </c>
      <c r="B3795">
        <v>32</v>
      </c>
      <c r="C3795">
        <v>6.4000000000000001E-2</v>
      </c>
      <c r="D3795">
        <v>4.0000000000000001E-3</v>
      </c>
      <c r="E3795">
        <v>9.2608230969808025E-2</v>
      </c>
      <c r="F3795">
        <v>31.019903824391232</v>
      </c>
      <c r="G3795">
        <v>6.4349814756562054E-2</v>
      </c>
      <c r="H3795">
        <v>-8941803.107000364</v>
      </c>
      <c r="I3795">
        <v>31.875522929015418</v>
      </c>
      <c r="J3795">
        <v>6.3859489746249234E-2</v>
      </c>
      <c r="K3795">
        <v>8.466526727686495E-2</v>
      </c>
      <c r="L3795">
        <v>-8939109.5989887733</v>
      </c>
      <c r="M3795">
        <f>table2[[#This Row],[E_coverage]]/table2[[#This Row],[sample_coverage]]</f>
        <v>0.969371994512226</v>
      </c>
      <c r="N3795">
        <f>table2[[#This Row],[EP_coverage]]/table2[[#This Row],[sample_coverage]]</f>
        <v>0.9961100915317318</v>
      </c>
      <c r="O3795" t="b">
        <f>IF(ABS(table2[[#This Row],[EP_coverage_ratio]] - 1) &lt;= ABS(table2[[#This Row],[E_coverage_ratio]] - 1),TRUE,FALSE)</f>
        <v>1</v>
      </c>
      <c r="P3795" s="1">
        <f>(table2[[#This Row],[E_err]] + 1)/(table2[[#This Row],[sample_err]] + 1)</f>
        <v>1.0003287732674455</v>
      </c>
      <c r="Q3795" s="1">
        <f>(table2[[#This Row],[EP_err]] + 1 )/(table2[[#This Row],[sample_err]] + 1)</f>
        <v>0.99986794149083569</v>
      </c>
      <c r="R3795" s="1">
        <f>(table2[[#This Row],[EP_gamma]] + 1)/(table2[[#This Row],[expected_gamma]] + 1)</f>
        <v>0.99273027287567395</v>
      </c>
      <c r="S3795" s="1">
        <v>3.9622277717183902E-3</v>
      </c>
      <c r="T3795" s="1">
        <f>(table2[[#This Row],[EP_polymorphism]]+0.1)/(table2[[#This Row],[sample_polymorph]]+0.1)</f>
        <v>0.99963680549729228</v>
      </c>
      <c r="U3795" s="1">
        <f>(1-ABS(1 - table2[[#This Row],[E_coverage_ratio]]))*100</f>
        <v>96.937199451222597</v>
      </c>
      <c r="V3795" s="1">
        <f>(1-ABS(1 - table2[[#This Row],[E_error_ratio]]))*100</f>
        <v>99.967122673255446</v>
      </c>
      <c r="W3795" s="1">
        <f>(1-ABS(1 - table2[[#This Row],[EP_coverage_ratio]]))*100</f>
        <v>99.611009153173185</v>
      </c>
      <c r="X3795" s="1">
        <f>(1-ABS(1 - table2[[#This Row],[EP_error_ratio]]))*100</f>
        <v>99.986794149083565</v>
      </c>
      <c r="Y3795" s="1">
        <f>(1-ABS(1 - table2[[#This Row],[EP_polymorphism_ratio]]))*100</f>
        <v>99.963680549729233</v>
      </c>
    </row>
    <row r="3796" spans="1:25" x14ac:dyDescent="0.3">
      <c r="A3796">
        <v>5</v>
      </c>
      <c r="B3796">
        <v>32</v>
      </c>
      <c r="C3796">
        <v>6.4000000000000001E-2</v>
      </c>
      <c r="D3796">
        <v>4.0000000000000001E-3</v>
      </c>
      <c r="E3796">
        <v>9.2960643964375672E-2</v>
      </c>
      <c r="F3796">
        <v>31.070357349373669</v>
      </c>
      <c r="G3796">
        <v>6.4380840936984471E-2</v>
      </c>
      <c r="H3796">
        <v>-8945879.9271651376</v>
      </c>
      <c r="I3796">
        <v>31.945528548873895</v>
      </c>
      <c r="J3796">
        <v>6.3882110299566516E-2</v>
      </c>
      <c r="K3796">
        <v>8.6244835437086775E-2</v>
      </c>
      <c r="L3796">
        <v>-8943105.0691088103</v>
      </c>
      <c r="M3796">
        <f>table2[[#This Row],[E_coverage]]/table2[[#This Row],[sample_coverage]]</f>
        <v>0.97094866716792716</v>
      </c>
      <c r="N3796">
        <f>table2[[#This Row],[EP_coverage]]/table2[[#This Row],[sample_coverage]]</f>
        <v>0.99829776715230922</v>
      </c>
      <c r="O3796" t="b">
        <f>IF(ABS(table2[[#This Row],[EP_coverage_ratio]] - 1) &lt;= ABS(table2[[#This Row],[E_coverage_ratio]] - 1),TRUE,FALSE)</f>
        <v>1</v>
      </c>
      <c r="P3796" s="1">
        <f>(table2[[#This Row],[E_err]] + 1)/(table2[[#This Row],[sample_err]] + 1)</f>
        <v>1.0003579332114514</v>
      </c>
      <c r="Q3796" s="1">
        <f>(table2[[#This Row],[EP_err]] + 1 )/(table2[[#This Row],[sample_err]] + 1)</f>
        <v>0.99988920140936699</v>
      </c>
      <c r="R3796" s="1">
        <f>(table2[[#This Row],[EP_gamma]] + 1)/(table2[[#This Row],[expected_gamma]] + 1)</f>
        <v>0.99385539766287523</v>
      </c>
      <c r="S3796" s="1">
        <v>4.0397052913518899E-3</v>
      </c>
      <c r="T3796" s="1">
        <f>(table2[[#This Row],[EP_polymorphism]]+0.1)/(table2[[#This Row],[sample_polymorph]]+0.1)</f>
        <v>1.0003817816476144</v>
      </c>
      <c r="U3796" s="1">
        <f>(1-ABS(1 - table2[[#This Row],[E_coverage_ratio]]))*100</f>
        <v>97.094866716792723</v>
      </c>
      <c r="V3796" s="1">
        <f>(1-ABS(1 - table2[[#This Row],[E_error_ratio]]))*100</f>
        <v>99.964206678854865</v>
      </c>
      <c r="W3796" s="1">
        <f>(1-ABS(1 - table2[[#This Row],[EP_coverage_ratio]]))*100</f>
        <v>99.829776715230921</v>
      </c>
      <c r="X3796" s="1">
        <f>(1-ABS(1 - table2[[#This Row],[EP_error_ratio]]))*100</f>
        <v>99.988920140936699</v>
      </c>
      <c r="Y3796" s="1">
        <f>(1-ABS(1 - table2[[#This Row],[EP_polymorphism_ratio]]))*100</f>
        <v>99.961821835238567</v>
      </c>
    </row>
    <row r="3797" spans="1:25" x14ac:dyDescent="0.3">
      <c r="A3797">
        <v>6</v>
      </c>
      <c r="B3797">
        <v>32</v>
      </c>
      <c r="C3797">
        <v>6.4000000000000001E-2</v>
      </c>
      <c r="D3797">
        <v>4.0000000000000001E-3</v>
      </c>
      <c r="E3797">
        <v>9.3148297213842865E-2</v>
      </c>
      <c r="F3797">
        <v>31.055850749167629</v>
      </c>
      <c r="G3797">
        <v>6.4340520492934247E-2</v>
      </c>
      <c r="H3797">
        <v>-8944351.2867445406</v>
      </c>
      <c r="I3797">
        <v>31.928205280834366</v>
      </c>
      <c r="J3797">
        <v>6.3861043043426421E-2</v>
      </c>
      <c r="K3797">
        <v>8.4909845365114242E-2</v>
      </c>
      <c r="L3797">
        <v>-8941662.3842319138</v>
      </c>
      <c r="M3797">
        <f>table2[[#This Row],[E_coverage]]/table2[[#This Row],[sample_coverage]]</f>
        <v>0.9704953359114884</v>
      </c>
      <c r="N3797">
        <f>table2[[#This Row],[EP_coverage]]/table2[[#This Row],[sample_coverage]]</f>
        <v>0.99775641502607393</v>
      </c>
      <c r="O3797" t="b">
        <f>IF(ABS(table2[[#This Row],[EP_coverage_ratio]] - 1) &lt;= ABS(table2[[#This Row],[E_coverage_ratio]] - 1),TRUE,FALSE)</f>
        <v>1</v>
      </c>
      <c r="P3797" s="1">
        <f>(table2[[#This Row],[E_err]] + 1)/(table2[[#This Row],[sample_err]] + 1)</f>
        <v>1.000320038057269</v>
      </c>
      <c r="Q3797" s="1">
        <f>(table2[[#This Row],[EP_err]] + 1 )/(table2[[#This Row],[sample_err]] + 1)</f>
        <v>0.99986940135660363</v>
      </c>
      <c r="R3797" s="1">
        <f>(table2[[#This Row],[EP_gamma]] + 1)/(table2[[#This Row],[expected_gamma]] + 1)</f>
        <v>0.99246355515557561</v>
      </c>
      <c r="S3797" s="1">
        <v>3.9743665736141597E-3</v>
      </c>
      <c r="T3797" s="1">
        <f>(table2[[#This Row],[EP_polymorphism]]+0.1)/(table2[[#This Row],[sample_polymorph]]+0.1)</f>
        <v>0.99975352474628998</v>
      </c>
      <c r="U3797" s="1">
        <f>(1-ABS(1 - table2[[#This Row],[E_coverage_ratio]]))*100</f>
        <v>97.049533591148844</v>
      </c>
      <c r="V3797" s="1">
        <f>(1-ABS(1 - table2[[#This Row],[E_error_ratio]]))*100</f>
        <v>99.967996194273098</v>
      </c>
      <c r="W3797" s="1">
        <f>(1-ABS(1 - table2[[#This Row],[EP_coverage_ratio]]))*100</f>
        <v>99.7756415026074</v>
      </c>
      <c r="X3797" s="1">
        <f>(1-ABS(1 - table2[[#This Row],[EP_error_ratio]]))*100</f>
        <v>99.986940135660362</v>
      </c>
      <c r="Y3797" s="1">
        <f>(1-ABS(1 - table2[[#This Row],[EP_polymorphism_ratio]]))*100</f>
        <v>99.975352474628991</v>
      </c>
    </row>
    <row r="3798" spans="1:25" x14ac:dyDescent="0.3">
      <c r="A3798">
        <v>7</v>
      </c>
      <c r="B3798">
        <v>32</v>
      </c>
      <c r="C3798">
        <v>6.4000000000000001E-2</v>
      </c>
      <c r="D3798">
        <v>4.0000000000000001E-3</v>
      </c>
      <c r="E3798">
        <v>9.3465974925062284E-2</v>
      </c>
      <c r="F3798">
        <v>31.080239297606425</v>
      </c>
      <c r="G3798">
        <v>6.4358345649169799E-2</v>
      </c>
      <c r="H3798">
        <v>-8932074.9254727662</v>
      </c>
      <c r="I3798">
        <v>31.941956360043591</v>
      </c>
      <c r="J3798">
        <v>6.3864791904637522E-2</v>
      </c>
      <c r="K3798">
        <v>8.5027972272758517E-2</v>
      </c>
      <c r="L3798">
        <v>-8929359.841538677</v>
      </c>
      <c r="M3798">
        <f>table2[[#This Row],[E_coverage]]/table2[[#This Row],[sample_coverage]]</f>
        <v>0.9712574780502008</v>
      </c>
      <c r="N3798">
        <f>table2[[#This Row],[EP_coverage]]/table2[[#This Row],[sample_coverage]]</f>
        <v>0.99818613625136221</v>
      </c>
      <c r="O3798" t="b">
        <f>IF(ABS(table2[[#This Row],[EP_coverage_ratio]] - 1) &lt;= ABS(table2[[#This Row],[E_coverage_ratio]] - 1),TRUE,FALSE)</f>
        <v>1</v>
      </c>
      <c r="P3798" s="1">
        <f>(table2[[#This Row],[E_err]] + 1)/(table2[[#This Row],[sample_err]] + 1)</f>
        <v>1.0003367910236558</v>
      </c>
      <c r="Q3798" s="1">
        <f>(table2[[#This Row],[EP_err]] + 1 )/(table2[[#This Row],[sample_err]] + 1)</f>
        <v>0.99987292472240363</v>
      </c>
      <c r="R3798" s="1">
        <f>(table2[[#This Row],[EP_gamma]] + 1)/(table2[[#This Row],[expected_gamma]] + 1)</f>
        <v>0.99228325083194091</v>
      </c>
      <c r="S3798" s="1">
        <v>3.9803661040587104E-3</v>
      </c>
      <c r="T3798" s="1">
        <f>(table2[[#This Row],[EP_polymorphism]]+0.1)/(table2[[#This Row],[sample_polymorph]]+0.1)</f>
        <v>0.99981121253902594</v>
      </c>
      <c r="U3798" s="1">
        <f>(1-ABS(1 - table2[[#This Row],[E_coverage_ratio]]))*100</f>
        <v>97.125747805020083</v>
      </c>
      <c r="V3798" s="1">
        <f>(1-ABS(1 - table2[[#This Row],[E_error_ratio]]))*100</f>
        <v>99.966320897634418</v>
      </c>
      <c r="W3798" s="1">
        <f>(1-ABS(1 - table2[[#This Row],[EP_coverage_ratio]]))*100</f>
        <v>99.818613625136223</v>
      </c>
      <c r="X3798" s="1">
        <f>(1-ABS(1 - table2[[#This Row],[EP_error_ratio]]))*100</f>
        <v>99.98729247224037</v>
      </c>
      <c r="Y3798" s="1">
        <f>(1-ABS(1 - table2[[#This Row],[EP_polymorphism_ratio]]))*100</f>
        <v>99.9811212539026</v>
      </c>
    </row>
    <row r="3799" spans="1:25" x14ac:dyDescent="0.3">
      <c r="A3799">
        <v>8</v>
      </c>
      <c r="B3799">
        <v>32</v>
      </c>
      <c r="C3799">
        <v>6.4000000000000001E-2</v>
      </c>
      <c r="D3799">
        <v>4.0000000000000001E-3</v>
      </c>
      <c r="E3799">
        <v>9.315879898085902E-2</v>
      </c>
      <c r="F3799">
        <v>31.07446577163471</v>
      </c>
      <c r="G3799">
        <v>6.4449341234374888E-2</v>
      </c>
      <c r="H3799">
        <v>-8945187.5762106422</v>
      </c>
      <c r="I3799">
        <v>31.931311478366883</v>
      </c>
      <c r="J3799">
        <v>6.3920407653389189E-2</v>
      </c>
      <c r="K3799">
        <v>8.731626995439884E-2</v>
      </c>
      <c r="L3799">
        <v>-8942342.282199895</v>
      </c>
      <c r="M3799">
        <f>table2[[#This Row],[E_coverage]]/table2[[#This Row],[sample_coverage]]</f>
        <v>0.97107705536358468</v>
      </c>
      <c r="N3799">
        <f>table2[[#This Row],[EP_coverage]]/table2[[#This Row],[sample_coverage]]</f>
        <v>0.99785348369896509</v>
      </c>
      <c r="O3799" t="b">
        <f>IF(ABS(table2[[#This Row],[EP_coverage_ratio]] - 1) &lt;= ABS(table2[[#This Row],[E_coverage_ratio]] - 1),TRUE,FALSE)</f>
        <v>1</v>
      </c>
      <c r="P3799" s="1">
        <f>(table2[[#This Row],[E_err]] + 1)/(table2[[#This Row],[sample_err]] + 1)</f>
        <v>1.0004223131902019</v>
      </c>
      <c r="Q3799" s="1">
        <f>(table2[[#This Row],[EP_err]] + 1 )/(table2[[#This Row],[sample_err]] + 1)</f>
        <v>0.99992519516295975</v>
      </c>
      <c r="R3799" s="1">
        <f>(table2[[#This Row],[EP_gamma]] + 1)/(table2[[#This Row],[expected_gamma]] + 1)</f>
        <v>0.99465537026102036</v>
      </c>
      <c r="S3799" s="1">
        <v>4.0927056883691597E-3</v>
      </c>
      <c r="T3799" s="1">
        <f>(table2[[#This Row],[EP_polymorphism]]+0.1)/(table2[[#This Row],[sample_polymorph]]+0.1)</f>
        <v>1.0008914008497034</v>
      </c>
      <c r="U3799" s="1">
        <f>(1-ABS(1 - table2[[#This Row],[E_coverage_ratio]]))*100</f>
        <v>97.107705536358466</v>
      </c>
      <c r="V3799" s="1">
        <f>(1-ABS(1 - table2[[#This Row],[E_error_ratio]]))*100</f>
        <v>99.957768680979811</v>
      </c>
      <c r="W3799" s="1">
        <f>(1-ABS(1 - table2[[#This Row],[EP_coverage_ratio]]))*100</f>
        <v>99.785348369896511</v>
      </c>
      <c r="X3799" s="1">
        <f>(1-ABS(1 - table2[[#This Row],[EP_error_ratio]]))*100</f>
        <v>99.992519516295971</v>
      </c>
      <c r="Y3799" s="1">
        <f>(1-ABS(1 - table2[[#This Row],[EP_polymorphism_ratio]]))*100</f>
        <v>99.910859915029661</v>
      </c>
    </row>
    <row r="3800" spans="1:25" x14ac:dyDescent="0.3">
      <c r="A3800">
        <v>9</v>
      </c>
      <c r="B3800">
        <v>32</v>
      </c>
      <c r="C3800">
        <v>6.4000000000000001E-2</v>
      </c>
      <c r="D3800">
        <v>4.0000000000000001E-3</v>
      </c>
      <c r="E3800">
        <v>9.3199201638223317E-2</v>
      </c>
      <c r="F3800">
        <v>31.025296277603978</v>
      </c>
      <c r="G3800">
        <v>6.4416758183683503E-2</v>
      </c>
      <c r="H3800">
        <v>-8931255.8081789687</v>
      </c>
      <c r="I3800">
        <v>31.848129904855266</v>
      </c>
      <c r="J3800">
        <v>6.3910288657242798E-2</v>
      </c>
      <c r="K3800">
        <v>8.3591308406091636E-2</v>
      </c>
      <c r="L3800">
        <v>-8928625.5522230305</v>
      </c>
      <c r="M3800">
        <f>table2[[#This Row],[E_coverage]]/table2[[#This Row],[sample_coverage]]</f>
        <v>0.96954050867512431</v>
      </c>
      <c r="N3800">
        <f>table2[[#This Row],[EP_coverage]]/table2[[#This Row],[sample_coverage]]</f>
        <v>0.99525405952672708</v>
      </c>
      <c r="O3800" t="b">
        <f>IF(ABS(table2[[#This Row],[EP_coverage_ratio]] - 1) &lt;= ABS(table2[[#This Row],[E_coverage_ratio]] - 1),TRUE,FALSE)</f>
        <v>1</v>
      </c>
      <c r="P3800" s="1">
        <f>(table2[[#This Row],[E_err]] + 1)/(table2[[#This Row],[sample_err]] + 1)</f>
        <v>1.0003916900222587</v>
      </c>
      <c r="Q3800" s="1">
        <f>(table2[[#This Row],[EP_err]] + 1 )/(table2[[#This Row],[sample_err]] + 1)</f>
        <v>0.99991568482823578</v>
      </c>
      <c r="R3800" s="1">
        <f>(table2[[#This Row],[EP_gamma]] + 1)/(table2[[#This Row],[expected_gamma]] + 1)</f>
        <v>0.99121121455473649</v>
      </c>
      <c r="S3800" s="1">
        <v>3.9103557385629E-3</v>
      </c>
      <c r="T3800" s="1">
        <f>(table2[[#This Row],[EP_polymorphism]]+0.1)/(table2[[#This Row],[sample_polymorph]]+0.1)</f>
        <v>0.9991380359477201</v>
      </c>
      <c r="U3800" s="1">
        <f>(1-ABS(1 - table2[[#This Row],[E_coverage_ratio]]))*100</f>
        <v>96.954050867512436</v>
      </c>
      <c r="V3800" s="1">
        <f>(1-ABS(1 - table2[[#This Row],[E_error_ratio]]))*100</f>
        <v>99.960830997774124</v>
      </c>
      <c r="W3800" s="1">
        <f>(1-ABS(1 - table2[[#This Row],[EP_coverage_ratio]]))*100</f>
        <v>99.525405952672713</v>
      </c>
      <c r="X3800" s="1">
        <f>(1-ABS(1 - table2[[#This Row],[EP_error_ratio]]))*100</f>
        <v>99.991568482823581</v>
      </c>
      <c r="Y3800" s="1">
        <f>(1-ABS(1 - table2[[#This Row],[EP_polymorphism_ratio]]))*100</f>
        <v>99.913803594772006</v>
      </c>
    </row>
    <row r="3801" spans="1:25" x14ac:dyDescent="0.3">
      <c r="A3801">
        <v>10</v>
      </c>
      <c r="B3801">
        <v>32</v>
      </c>
      <c r="C3801">
        <v>6.4000000000000001E-2</v>
      </c>
      <c r="D3801">
        <v>4.0000000000000001E-3</v>
      </c>
      <c r="E3801">
        <v>9.2844115768885141E-2</v>
      </c>
      <c r="F3801">
        <v>31.060608526399466</v>
      </c>
      <c r="G3801">
        <v>6.4438749887956018E-2</v>
      </c>
      <c r="H3801">
        <v>-8937164.7474129442</v>
      </c>
      <c r="I3801">
        <v>31.883034779879932</v>
      </c>
      <c r="J3801">
        <v>6.3951117481819628E-2</v>
      </c>
      <c r="K3801">
        <v>8.2506191364346643E-2</v>
      </c>
      <c r="L3801">
        <v>-8934608.5863761436</v>
      </c>
      <c r="M3801">
        <f>table2[[#This Row],[E_coverage]]/table2[[#This Row],[sample_coverage]]</f>
        <v>0.97064401644998333</v>
      </c>
      <c r="N3801">
        <f>table2[[#This Row],[EP_coverage]]/table2[[#This Row],[sample_coverage]]</f>
        <v>0.99634483687124786</v>
      </c>
      <c r="O3801" t="b">
        <f>IF(ABS(table2[[#This Row],[EP_coverage_ratio]] - 1) &lt;= ABS(table2[[#This Row],[E_coverage_ratio]] - 1),TRUE,FALSE)</f>
        <v>1</v>
      </c>
      <c r="P3801" s="1">
        <f>(table2[[#This Row],[E_err]] + 1)/(table2[[#This Row],[sample_err]] + 1)</f>
        <v>1.0004123589172518</v>
      </c>
      <c r="Q3801" s="1">
        <f>(table2[[#This Row],[EP_err]] + 1 )/(table2[[#This Row],[sample_err]] + 1)</f>
        <v>0.99995405778366508</v>
      </c>
      <c r="R3801" s="1">
        <f>(table2[[#This Row],[EP_gamma]] + 1)/(table2[[#This Row],[expected_gamma]] + 1)</f>
        <v>0.99054034856813489</v>
      </c>
      <c r="S3801" s="1">
        <v>3.8583556077531598E-3</v>
      </c>
      <c r="T3801" s="1">
        <f>(table2[[#This Row],[EP_polymorphism]]+0.1)/(table2[[#This Row],[sample_polymorph]]+0.1)</f>
        <v>0.99863803468993417</v>
      </c>
      <c r="U3801" s="1">
        <f>(1-ABS(1 - table2[[#This Row],[E_coverage_ratio]]))*100</f>
        <v>97.064401644998327</v>
      </c>
      <c r="V3801" s="1">
        <f>(1-ABS(1 - table2[[#This Row],[E_error_ratio]]))*100</f>
        <v>99.958764108274821</v>
      </c>
      <c r="W3801" s="1">
        <f>(1-ABS(1 - table2[[#This Row],[EP_coverage_ratio]]))*100</f>
        <v>99.634483687124785</v>
      </c>
      <c r="X3801" s="1">
        <f>(1-ABS(1 - table2[[#This Row],[EP_error_ratio]]))*100</f>
        <v>99.995405778366504</v>
      </c>
      <c r="Y3801" s="1">
        <f>(1-ABS(1 - table2[[#This Row],[EP_polymorphism_ratio]]))*100</f>
        <v>99.86380346899341</v>
      </c>
    </row>
    <row r="3802" spans="1:25" x14ac:dyDescent="0.3">
      <c r="A3802">
        <v>1</v>
      </c>
      <c r="B3802">
        <v>32</v>
      </c>
      <c r="C3802">
        <v>6.4000000000000001E-2</v>
      </c>
      <c r="D3802">
        <v>8.0000000000000002E-3</v>
      </c>
      <c r="E3802">
        <v>0.17469020043875608</v>
      </c>
      <c r="F3802">
        <v>30.107686743947482</v>
      </c>
      <c r="G3802">
        <v>6.4718817147439475E-2</v>
      </c>
      <c r="H3802">
        <v>-9055211.4948016256</v>
      </c>
      <c r="I3802">
        <v>31.795556209860401</v>
      </c>
      <c r="J3802">
        <v>6.3839058425571818E-2</v>
      </c>
      <c r="K3802">
        <v>0.15891609452647468</v>
      </c>
      <c r="L3802">
        <v>-9047036.7509129178</v>
      </c>
      <c r="M3802">
        <f>table2[[#This Row],[E_coverage]]/table2[[#This Row],[sample_coverage]]</f>
        <v>0.94086521074835883</v>
      </c>
      <c r="N3802">
        <f>table2[[#This Row],[EP_coverage]]/table2[[#This Row],[sample_coverage]]</f>
        <v>0.99361113155813752</v>
      </c>
      <c r="O3802" t="b">
        <f>IF(ABS(table2[[#This Row],[EP_coverage_ratio]] - 1) &lt;= ABS(table2[[#This Row],[E_coverage_ratio]] - 1),TRUE,FALSE)</f>
        <v>1</v>
      </c>
      <c r="P3802" s="1">
        <f>(table2[[#This Row],[E_err]] + 1)/(table2[[#This Row],[sample_err]] + 1)</f>
        <v>1.0006755800257889</v>
      </c>
      <c r="Q3802" s="1">
        <f>(table2[[#This Row],[EP_err]] + 1 )/(table2[[#This Row],[sample_err]] + 1)</f>
        <v>0.99984873912177807</v>
      </c>
      <c r="R3802" s="1">
        <f>(table2[[#This Row],[EP_gamma]] + 1)/(table2[[#This Row],[expected_gamma]] + 1)</f>
        <v>0.98657168851294619</v>
      </c>
      <c r="S3802" s="1">
        <v>7.7547685180018302E-3</v>
      </c>
      <c r="T3802" s="1">
        <f>(table2[[#This Row],[EP_polymorphism]]+0.1)/(table2[[#This Row],[sample_polymorph]]+0.1)</f>
        <v>0.99772933812964648</v>
      </c>
      <c r="U3802" s="1">
        <f>(1-ABS(1 - table2[[#This Row],[E_coverage_ratio]]))*100</f>
        <v>94.086521074835886</v>
      </c>
      <c r="V3802" s="1">
        <f>(1-ABS(1 - table2[[#This Row],[E_error_ratio]]))*100</f>
        <v>99.932441997421108</v>
      </c>
      <c r="W3802" s="1">
        <f>(1-ABS(1 - table2[[#This Row],[EP_coverage_ratio]]))*100</f>
        <v>99.361113155813754</v>
      </c>
      <c r="X3802" s="1">
        <f>(1-ABS(1 - table2[[#This Row],[EP_error_ratio]]))*100</f>
        <v>99.984873912177804</v>
      </c>
      <c r="Y3802" s="1">
        <f>(1-ABS(1 - table2[[#This Row],[EP_polymorphism_ratio]]))*100</f>
        <v>99.772933812964652</v>
      </c>
    </row>
    <row r="3803" spans="1:25" x14ac:dyDescent="0.3">
      <c r="A3803">
        <v>2</v>
      </c>
      <c r="B3803">
        <v>32</v>
      </c>
      <c r="C3803">
        <v>6.4000000000000001E-2</v>
      </c>
      <c r="D3803">
        <v>8.0000000000000002E-3</v>
      </c>
      <c r="E3803">
        <v>0.17651425943698584</v>
      </c>
      <c r="F3803">
        <v>29.996133257794945</v>
      </c>
      <c r="G3803">
        <v>6.4670642463662109E-2</v>
      </c>
      <c r="H3803">
        <v>-9079607.6523396187</v>
      </c>
      <c r="I3803">
        <v>31.792038807789471</v>
      </c>
      <c r="J3803">
        <v>6.3761534636131989E-2</v>
      </c>
      <c r="K3803">
        <v>0.16651215642603742</v>
      </c>
      <c r="L3803">
        <v>-9070610.4233648181</v>
      </c>
      <c r="M3803">
        <f>table2[[#This Row],[E_coverage]]/table2[[#This Row],[sample_coverage]]</f>
        <v>0.93737916430609203</v>
      </c>
      <c r="N3803">
        <f>table2[[#This Row],[EP_coverage]]/table2[[#This Row],[sample_coverage]]</f>
        <v>0.99350121274342096</v>
      </c>
      <c r="O3803" t="b">
        <f>IF(ABS(table2[[#This Row],[EP_coverage_ratio]] - 1) &lt;= ABS(table2[[#This Row],[E_coverage_ratio]] - 1),TRUE,FALSE)</f>
        <v>1</v>
      </c>
      <c r="P3803" s="1">
        <f>(table2[[#This Row],[E_err]] + 1)/(table2[[#This Row],[sample_err]] + 1)</f>
        <v>1.0006303030673516</v>
      </c>
      <c r="Q3803" s="1">
        <f>(table2[[#This Row],[EP_err]] + 1 )/(table2[[#This Row],[sample_err]] + 1)</f>
        <v>0.99977587841741722</v>
      </c>
      <c r="R3803" s="1">
        <f>(table2[[#This Row],[EP_gamma]] + 1)/(table2[[#This Row],[expected_gamma]] + 1)</f>
        <v>0.9914985280197669</v>
      </c>
      <c r="S3803" s="1">
        <v>8.1639089472074194E-3</v>
      </c>
      <c r="T3803" s="1">
        <f>(table2[[#This Row],[EP_polymorphism]]+0.1)/(table2[[#This Row],[sample_polymorph]]+0.1)</f>
        <v>1.0015176754371058</v>
      </c>
      <c r="U3803" s="1">
        <f>(1-ABS(1 - table2[[#This Row],[E_coverage_ratio]]))*100</f>
        <v>93.737916430609204</v>
      </c>
      <c r="V3803" s="1">
        <f>(1-ABS(1 - table2[[#This Row],[E_error_ratio]]))*100</f>
        <v>99.936969693264842</v>
      </c>
      <c r="W3803" s="1">
        <f>(1-ABS(1 - table2[[#This Row],[EP_coverage_ratio]]))*100</f>
        <v>99.350121274342101</v>
      </c>
      <c r="X3803" s="1">
        <f>(1-ABS(1 - table2[[#This Row],[EP_error_ratio]]))*100</f>
        <v>99.977587841741723</v>
      </c>
      <c r="Y3803" s="1">
        <f>(1-ABS(1 - table2[[#This Row],[EP_polymorphism_ratio]]))*100</f>
        <v>99.848232456289423</v>
      </c>
    </row>
    <row r="3804" spans="1:25" x14ac:dyDescent="0.3">
      <c r="A3804">
        <v>3</v>
      </c>
      <c r="B3804">
        <v>32</v>
      </c>
      <c r="C3804">
        <v>6.4000000000000001E-2</v>
      </c>
      <c r="D3804">
        <v>8.0000000000000002E-3</v>
      </c>
      <c r="E3804">
        <v>0.17488037859626837</v>
      </c>
      <c r="F3804">
        <v>30.067396161333477</v>
      </c>
      <c r="G3804">
        <v>6.4732249771475417E-2</v>
      </c>
      <c r="H3804">
        <v>-9044336.4340093285</v>
      </c>
      <c r="I3804">
        <v>31.620844870164536</v>
      </c>
      <c r="J3804">
        <v>6.3910745427715937E-2</v>
      </c>
      <c r="K3804">
        <v>0.14831389946426168</v>
      </c>
      <c r="L3804">
        <v>-9037239.1826309729</v>
      </c>
      <c r="M3804">
        <f>table2[[#This Row],[E_coverage]]/table2[[#This Row],[sample_coverage]]</f>
        <v>0.93960613004167115</v>
      </c>
      <c r="N3804">
        <f>table2[[#This Row],[EP_coverage]]/table2[[#This Row],[sample_coverage]]</f>
        <v>0.98815140219264175</v>
      </c>
      <c r="O3804" t="b">
        <f>IF(ABS(table2[[#This Row],[EP_coverage_ratio]] - 1) &lt;= ABS(table2[[#This Row],[E_coverage_ratio]] - 1),TRUE,FALSE)</f>
        <v>1</v>
      </c>
      <c r="P3804" s="1">
        <f>(table2[[#This Row],[E_err]] + 1)/(table2[[#This Row],[sample_err]] + 1)</f>
        <v>1.0006882046724392</v>
      </c>
      <c r="Q3804" s="1">
        <f>(table2[[#This Row],[EP_err]] + 1 )/(table2[[#This Row],[sample_err]] + 1)</f>
        <v>0.99991611412379311</v>
      </c>
      <c r="R3804" s="1">
        <f>(table2[[#This Row],[EP_gamma]] + 1)/(table2[[#This Row],[expected_gamma]] + 1)</f>
        <v>0.97738792849383682</v>
      </c>
      <c r="S3804" s="1">
        <v>7.1934075280616298E-3</v>
      </c>
      <c r="T3804" s="1">
        <f>(table2[[#This Row],[EP_polymorphism]]+0.1)/(table2[[#This Row],[sample_polymorph]]+0.1)</f>
        <v>0.99253155118575587</v>
      </c>
      <c r="U3804" s="1">
        <f>(1-ABS(1 - table2[[#This Row],[E_coverage_ratio]]))*100</f>
        <v>93.960613004167115</v>
      </c>
      <c r="V3804" s="1">
        <f>(1-ABS(1 - table2[[#This Row],[E_error_ratio]]))*100</f>
        <v>99.931179532756076</v>
      </c>
      <c r="W3804" s="1">
        <f>(1-ABS(1 - table2[[#This Row],[EP_coverage_ratio]]))*100</f>
        <v>98.81514021926418</v>
      </c>
      <c r="X3804" s="1">
        <f>(1-ABS(1 - table2[[#This Row],[EP_error_ratio]]))*100</f>
        <v>99.991611412379314</v>
      </c>
      <c r="Y3804" s="1">
        <f>(1-ABS(1 - table2[[#This Row],[EP_polymorphism_ratio]]))*100</f>
        <v>99.253155118575592</v>
      </c>
    </row>
    <row r="3805" spans="1:25" x14ac:dyDescent="0.3">
      <c r="A3805">
        <v>4</v>
      </c>
      <c r="B3805">
        <v>32</v>
      </c>
      <c r="C3805">
        <v>6.4000000000000001E-2</v>
      </c>
      <c r="D3805">
        <v>8.0000000000000002E-3</v>
      </c>
      <c r="E3805">
        <v>0.17553180933936841</v>
      </c>
      <c r="F3805">
        <v>30.06268284854136</v>
      </c>
      <c r="G3805">
        <v>6.4765757240358088E-2</v>
      </c>
      <c r="H3805">
        <v>-9054288.6977124549</v>
      </c>
      <c r="I3805">
        <v>31.782076393527056</v>
      </c>
      <c r="J3805">
        <v>6.391488517924504E-2</v>
      </c>
      <c r="K3805">
        <v>0.15945603875552755</v>
      </c>
      <c r="L3805">
        <v>-9046131.0739844777</v>
      </c>
      <c r="M3805">
        <f>table2[[#This Row],[E_coverage]]/table2[[#This Row],[sample_coverage]]</f>
        <v>0.93945883901691751</v>
      </c>
      <c r="N3805">
        <f>table2[[#This Row],[EP_coverage]]/table2[[#This Row],[sample_coverage]]</f>
        <v>0.99318988729772051</v>
      </c>
      <c r="O3805" t="b">
        <f>IF(ABS(table2[[#This Row],[EP_coverage_ratio]] - 1) &lt;= ABS(table2[[#This Row],[E_coverage_ratio]] - 1),TRUE,FALSE)</f>
        <v>1</v>
      </c>
      <c r="P3805" s="1">
        <f>(table2[[#This Row],[E_err]] + 1)/(table2[[#This Row],[sample_err]] + 1)</f>
        <v>1.0007196966544718</v>
      </c>
      <c r="Q3805" s="1">
        <f>(table2[[#This Row],[EP_err]] + 1 )/(table2[[#This Row],[sample_err]] + 1)</f>
        <v>0.99992000486771149</v>
      </c>
      <c r="R3805" s="1">
        <f>(table2[[#This Row],[EP_gamma]] + 1)/(table2[[#This Row],[expected_gamma]] + 1)</f>
        <v>0.98632468261928608</v>
      </c>
      <c r="S3805" s="1">
        <v>7.7832782975751904E-3</v>
      </c>
      <c r="T3805" s="1">
        <f>(table2[[#This Row],[EP_polymorphism]]+0.1)/(table2[[#This Row],[sample_polymorph]]+0.1)</f>
        <v>0.99799331757014065</v>
      </c>
      <c r="U3805" s="1">
        <f>(1-ABS(1 - table2[[#This Row],[E_coverage_ratio]]))*100</f>
        <v>93.945883901691758</v>
      </c>
      <c r="V3805" s="1">
        <f>(1-ABS(1 - table2[[#This Row],[E_error_ratio]]))*100</f>
        <v>99.928030334552815</v>
      </c>
      <c r="W3805" s="1">
        <f>(1-ABS(1 - table2[[#This Row],[EP_coverage_ratio]]))*100</f>
        <v>99.318988729772045</v>
      </c>
      <c r="X3805" s="1">
        <f>(1-ABS(1 - table2[[#This Row],[EP_error_ratio]]))*100</f>
        <v>99.992000486771147</v>
      </c>
      <c r="Y3805" s="1">
        <f>(1-ABS(1 - table2[[#This Row],[EP_polymorphism_ratio]]))*100</f>
        <v>99.799331757014059</v>
      </c>
    </row>
    <row r="3806" spans="1:25" x14ac:dyDescent="0.3">
      <c r="A3806">
        <v>5</v>
      </c>
      <c r="B3806">
        <v>32</v>
      </c>
      <c r="C3806">
        <v>6.4000000000000001E-2</v>
      </c>
      <c r="D3806">
        <v>8.0000000000000002E-3</v>
      </c>
      <c r="E3806">
        <v>0.17571061395937171</v>
      </c>
      <c r="F3806">
        <v>30.038847502201222</v>
      </c>
      <c r="G3806">
        <v>6.4595174472336828E-2</v>
      </c>
      <c r="H3806">
        <v>-9064850.4440343473</v>
      </c>
      <c r="I3806">
        <v>31.720533130562426</v>
      </c>
      <c r="J3806">
        <v>6.3740188104260395E-2</v>
      </c>
      <c r="K3806">
        <v>0.15748852074197975</v>
      </c>
      <c r="L3806">
        <v>-9056680.0016985461</v>
      </c>
      <c r="M3806">
        <f>table2[[#This Row],[E_coverage]]/table2[[#This Row],[sample_coverage]]</f>
        <v>0.93871398444378817</v>
      </c>
      <c r="N3806">
        <f>table2[[#This Row],[EP_coverage]]/table2[[#This Row],[sample_coverage]]</f>
        <v>0.99126666033007582</v>
      </c>
      <c r="O3806" t="b">
        <f>IF(ABS(table2[[#This Row],[EP_coverage_ratio]] - 1) &lt;= ABS(table2[[#This Row],[E_coverage_ratio]] - 1),TRUE,FALSE)</f>
        <v>1</v>
      </c>
      <c r="P3806" s="1">
        <f>(table2[[#This Row],[E_err]] + 1)/(table2[[#This Row],[sample_err]] + 1)</f>
        <v>1.0005593745040759</v>
      </c>
      <c r="Q3806" s="1">
        <f>(table2[[#This Row],[EP_err]] + 1 )/(table2[[#This Row],[sample_err]] + 1)</f>
        <v>0.99975581588746265</v>
      </c>
      <c r="R3806" s="1">
        <f>(table2[[#This Row],[EP_gamma]] + 1)/(table2[[#This Row],[expected_gamma]] + 1)</f>
        <v>0.98450120888504489</v>
      </c>
      <c r="S3806" s="1">
        <v>7.6805694979196204E-3</v>
      </c>
      <c r="T3806" s="1">
        <f>(table2[[#This Row],[EP_polymorphism]]+0.1)/(table2[[#This Row],[sample_polymorph]]+0.1)</f>
        <v>0.99704231016592237</v>
      </c>
      <c r="U3806" s="1">
        <f>(1-ABS(1 - table2[[#This Row],[E_coverage_ratio]]))*100</f>
        <v>93.871398444378812</v>
      </c>
      <c r="V3806" s="1">
        <f>(1-ABS(1 - table2[[#This Row],[E_error_ratio]]))*100</f>
        <v>99.944062549592402</v>
      </c>
      <c r="W3806" s="1">
        <f>(1-ABS(1 - table2[[#This Row],[EP_coverage_ratio]]))*100</f>
        <v>99.126666033007581</v>
      </c>
      <c r="X3806" s="1">
        <f>(1-ABS(1 - table2[[#This Row],[EP_error_ratio]]))*100</f>
        <v>99.975581588746266</v>
      </c>
      <c r="Y3806" s="1">
        <f>(1-ABS(1 - table2[[#This Row],[EP_polymorphism_ratio]]))*100</f>
        <v>99.704231016592232</v>
      </c>
    </row>
    <row r="3807" spans="1:25" x14ac:dyDescent="0.3">
      <c r="A3807">
        <v>6</v>
      </c>
      <c r="B3807">
        <v>32</v>
      </c>
      <c r="C3807">
        <v>6.4000000000000001E-2</v>
      </c>
      <c r="D3807">
        <v>8.0000000000000002E-3</v>
      </c>
      <c r="E3807">
        <v>0.17605896248559028</v>
      </c>
      <c r="F3807">
        <v>30.12945816120039</v>
      </c>
      <c r="G3807">
        <v>6.4679030024936968E-2</v>
      </c>
      <c r="H3807">
        <v>-9069087.1708096229</v>
      </c>
      <c r="I3807">
        <v>31.831276101360189</v>
      </c>
      <c r="J3807">
        <v>6.3802560939841491E-2</v>
      </c>
      <c r="K3807">
        <v>0.15952220720345348</v>
      </c>
      <c r="L3807">
        <v>-9060762.7396619674</v>
      </c>
      <c r="M3807">
        <f>table2[[#This Row],[E_coverage]]/table2[[#This Row],[sample_coverage]]</f>
        <v>0.94154556753751217</v>
      </c>
      <c r="N3807">
        <f>table2[[#This Row],[EP_coverage]]/table2[[#This Row],[sample_coverage]]</f>
        <v>0.99472737816750589</v>
      </c>
      <c r="O3807" t="b">
        <f>IF(ABS(table2[[#This Row],[EP_coverage_ratio]] - 1) &lt;= ABS(table2[[#This Row],[E_coverage_ratio]] - 1),TRUE,FALSE)</f>
        <v>1</v>
      </c>
      <c r="P3807" s="1">
        <f>(table2[[#This Row],[E_err]] + 1)/(table2[[#This Row],[sample_err]] + 1)</f>
        <v>1.0006381861136624</v>
      </c>
      <c r="Q3807" s="1">
        <f>(table2[[#This Row],[EP_err]] + 1 )/(table2[[#This Row],[sample_err]] + 1)</f>
        <v>0.99981443697353534</v>
      </c>
      <c r="R3807" s="1">
        <f>(table2[[#This Row],[EP_gamma]] + 1)/(table2[[#This Row],[expected_gamma]] + 1)</f>
        <v>0.98593883826437878</v>
      </c>
      <c r="S3807" s="1">
        <v>7.7866140012379202E-3</v>
      </c>
      <c r="T3807" s="1">
        <f>(table2[[#This Row],[EP_polymorphism]]+0.1)/(table2[[#This Row],[sample_polymorph]]+0.1)</f>
        <v>0.99802420371516587</v>
      </c>
      <c r="U3807" s="1">
        <f>(1-ABS(1 - table2[[#This Row],[E_coverage_ratio]]))*100</f>
        <v>94.154556753751223</v>
      </c>
      <c r="V3807" s="1">
        <f>(1-ABS(1 - table2[[#This Row],[E_error_ratio]]))*100</f>
        <v>99.936181388633756</v>
      </c>
      <c r="W3807" s="1">
        <f>(1-ABS(1 - table2[[#This Row],[EP_coverage_ratio]]))*100</f>
        <v>99.472737816750595</v>
      </c>
      <c r="X3807" s="1">
        <f>(1-ABS(1 - table2[[#This Row],[EP_error_ratio]]))*100</f>
        <v>99.981443697353541</v>
      </c>
      <c r="Y3807" s="1">
        <f>(1-ABS(1 - table2[[#This Row],[EP_polymorphism_ratio]]))*100</f>
        <v>99.80242037151659</v>
      </c>
    </row>
    <row r="3808" spans="1:25" x14ac:dyDescent="0.3">
      <c r="A3808">
        <v>7</v>
      </c>
      <c r="B3808">
        <v>32</v>
      </c>
      <c r="C3808">
        <v>6.4000000000000001E-2</v>
      </c>
      <c r="D3808">
        <v>8.0000000000000002E-3</v>
      </c>
      <c r="E3808">
        <v>0.17620455816111655</v>
      </c>
      <c r="F3808">
        <v>30.056366913563107</v>
      </c>
      <c r="G3808">
        <v>6.4540551661361967E-2</v>
      </c>
      <c r="H3808">
        <v>-9073326.5006722994</v>
      </c>
      <c r="I3808">
        <v>31.815484304339108</v>
      </c>
      <c r="J3808">
        <v>6.3667790595612964E-2</v>
      </c>
      <c r="K3808">
        <v>0.16241062394504502</v>
      </c>
      <c r="L3808">
        <v>-9064666.29168077</v>
      </c>
      <c r="M3808">
        <f>table2[[#This Row],[E_coverage]]/table2[[#This Row],[sample_coverage]]</f>
        <v>0.93926146604884708</v>
      </c>
      <c r="N3808">
        <f>table2[[#This Row],[EP_coverage]]/table2[[#This Row],[sample_coverage]]</f>
        <v>0.99423388451059713</v>
      </c>
      <c r="O3808" t="b">
        <f>IF(ABS(table2[[#This Row],[EP_coverage_ratio]] - 1) &lt;= ABS(table2[[#This Row],[E_coverage_ratio]] - 1),TRUE,FALSE)</f>
        <v>1</v>
      </c>
      <c r="P3808" s="1">
        <f>(table2[[#This Row],[E_err]] + 1)/(table2[[#This Row],[sample_err]] + 1)</f>
        <v>1.000508037275716</v>
      </c>
      <c r="Q3808" s="1">
        <f>(table2[[#This Row],[EP_err]] + 1 )/(table2[[#This Row],[sample_err]] + 1)</f>
        <v>0.99968777311617751</v>
      </c>
      <c r="R3808" s="1">
        <f>(table2[[#This Row],[EP_gamma]] + 1)/(table2[[#This Row],[expected_gamma]] + 1)</f>
        <v>0.98827250402970968</v>
      </c>
      <c r="S3808" s="1">
        <v>7.9398124457568092E-3</v>
      </c>
      <c r="T3808" s="1">
        <f>(table2[[#This Row],[EP_polymorphism]]+0.1)/(table2[[#This Row],[sample_polymorph]]+0.1)</f>
        <v>0.99944270783108147</v>
      </c>
      <c r="U3808" s="1">
        <f>(1-ABS(1 - table2[[#This Row],[E_coverage_ratio]]))*100</f>
        <v>93.926146604884707</v>
      </c>
      <c r="V3808" s="1">
        <f>(1-ABS(1 - table2[[#This Row],[E_error_ratio]]))*100</f>
        <v>99.949196272428395</v>
      </c>
      <c r="W3808" s="1">
        <f>(1-ABS(1 - table2[[#This Row],[EP_coverage_ratio]]))*100</f>
        <v>99.423388451059708</v>
      </c>
      <c r="X3808" s="1">
        <f>(1-ABS(1 - table2[[#This Row],[EP_error_ratio]]))*100</f>
        <v>99.968777311617757</v>
      </c>
      <c r="Y3808" s="1">
        <f>(1-ABS(1 - table2[[#This Row],[EP_polymorphism_ratio]]))*100</f>
        <v>99.944270783108152</v>
      </c>
    </row>
    <row r="3809" spans="1:25" x14ac:dyDescent="0.3">
      <c r="A3809">
        <v>8</v>
      </c>
      <c r="B3809">
        <v>32</v>
      </c>
      <c r="C3809">
        <v>6.4000000000000001E-2</v>
      </c>
      <c r="D3809">
        <v>8.0000000000000002E-3</v>
      </c>
      <c r="E3809">
        <v>0.17622600190947638</v>
      </c>
      <c r="F3809">
        <v>29.988915417896571</v>
      </c>
      <c r="G3809">
        <v>6.4757834019114516E-2</v>
      </c>
      <c r="H3809">
        <v>-9051871.6854067054</v>
      </c>
      <c r="I3809">
        <v>31.676264400357169</v>
      </c>
      <c r="J3809">
        <v>6.3903595115433559E-2</v>
      </c>
      <c r="K3809">
        <v>0.15816314801158718</v>
      </c>
      <c r="L3809">
        <v>-9043846.2737161163</v>
      </c>
      <c r="M3809">
        <f>table2[[#This Row],[E_coverage]]/table2[[#This Row],[sample_coverage]]</f>
        <v>0.93715360680926785</v>
      </c>
      <c r="N3809">
        <f>table2[[#This Row],[EP_coverage]]/table2[[#This Row],[sample_coverage]]</f>
        <v>0.98988326251116154</v>
      </c>
      <c r="O3809" t="b">
        <f>IF(ABS(table2[[#This Row],[EP_coverage_ratio]] - 1) &lt;= ABS(table2[[#This Row],[E_coverage_ratio]] - 1),TRUE,FALSE)</f>
        <v>1</v>
      </c>
      <c r="P3809" s="1">
        <f>(table2[[#This Row],[E_err]] + 1)/(table2[[#This Row],[sample_err]] + 1)</f>
        <v>1.0007122500179648</v>
      </c>
      <c r="Q3809" s="1">
        <f>(table2[[#This Row],[EP_err]] + 1 )/(table2[[#This Row],[sample_err]] + 1)</f>
        <v>0.99990939390548272</v>
      </c>
      <c r="R3809" s="1">
        <f>(table2[[#This Row],[EP_gamma]] + 1)/(table2[[#This Row],[expected_gamma]] + 1)</f>
        <v>0.98464338157074749</v>
      </c>
      <c r="S3809" s="1">
        <v>7.7144959464787704E-3</v>
      </c>
      <c r="T3809" s="1">
        <f>(table2[[#This Row],[EP_polymorphism]]+0.1)/(table2[[#This Row],[sample_polymorph]]+0.1)</f>
        <v>0.99735644394887746</v>
      </c>
      <c r="U3809" s="1">
        <f>(1-ABS(1 - table2[[#This Row],[E_coverage_ratio]]))*100</f>
        <v>93.715360680926779</v>
      </c>
      <c r="V3809" s="1">
        <f>(1-ABS(1 - table2[[#This Row],[E_error_ratio]]))*100</f>
        <v>99.928774998203522</v>
      </c>
      <c r="W3809" s="1">
        <f>(1-ABS(1 - table2[[#This Row],[EP_coverage_ratio]]))*100</f>
        <v>98.988326251116149</v>
      </c>
      <c r="X3809" s="1">
        <f>(1-ABS(1 - table2[[#This Row],[EP_error_ratio]]))*100</f>
        <v>99.990939390548277</v>
      </c>
      <c r="Y3809" s="1">
        <f>(1-ABS(1 - table2[[#This Row],[EP_polymorphism_ratio]]))*100</f>
        <v>99.735644394887743</v>
      </c>
    </row>
    <row r="3810" spans="1:25" x14ac:dyDescent="0.3">
      <c r="A3810">
        <v>9</v>
      </c>
      <c r="B3810">
        <v>32</v>
      </c>
      <c r="C3810">
        <v>6.4000000000000001E-2</v>
      </c>
      <c r="D3810">
        <v>8.0000000000000002E-3</v>
      </c>
      <c r="E3810">
        <v>0.1762190474091514</v>
      </c>
      <c r="F3810">
        <v>30.027732553581849</v>
      </c>
      <c r="G3810">
        <v>6.4643363773914261E-2</v>
      </c>
      <c r="H3810">
        <v>-9071493.3818392027</v>
      </c>
      <c r="I3810">
        <v>31.727464303775033</v>
      </c>
      <c r="J3810">
        <v>6.378994901215522E-2</v>
      </c>
      <c r="K3810">
        <v>0.15882304202658926</v>
      </c>
      <c r="L3810">
        <v>-9063286.1119402368</v>
      </c>
      <c r="M3810">
        <f>table2[[#This Row],[E_coverage]]/table2[[#This Row],[sample_coverage]]</f>
        <v>0.93836664229943278</v>
      </c>
      <c r="N3810">
        <f>table2[[#This Row],[EP_coverage]]/table2[[#This Row],[sample_coverage]]</f>
        <v>0.99148325949296978</v>
      </c>
      <c r="O3810" t="b">
        <f>IF(ABS(table2[[#This Row],[EP_coverage_ratio]] - 1) &lt;= ABS(table2[[#This Row],[E_coverage_ratio]] - 1),TRUE,FALSE)</f>
        <v>1</v>
      </c>
      <c r="P3810" s="1">
        <f>(table2[[#This Row],[E_err]] + 1)/(table2[[#This Row],[sample_err]] + 1)</f>
        <v>1.0006046652010472</v>
      </c>
      <c r="Q3810" s="1">
        <f>(table2[[#This Row],[EP_err]] + 1 )/(table2[[#This Row],[sample_err]] + 1)</f>
        <v>0.99980258365804053</v>
      </c>
      <c r="R3810" s="1">
        <f>(table2[[#This Row],[EP_gamma]] + 1)/(table2[[#This Row],[expected_gamma]] + 1)</f>
        <v>0.98521023322919299</v>
      </c>
      <c r="S3810" s="1">
        <v>7.7511898576946197E-3</v>
      </c>
      <c r="T3810" s="1">
        <f>(table2[[#This Row],[EP_polymorphism]]+0.1)/(table2[[#This Row],[sample_polymorph]]+0.1)</f>
        <v>0.99769620238606116</v>
      </c>
      <c r="U3810" s="1">
        <f>(1-ABS(1 - table2[[#This Row],[E_coverage_ratio]]))*100</f>
        <v>93.836664229943281</v>
      </c>
      <c r="V3810" s="1">
        <f>(1-ABS(1 - table2[[#This Row],[E_error_ratio]]))*100</f>
        <v>99.939533479895289</v>
      </c>
      <c r="W3810" s="1">
        <f>(1-ABS(1 - table2[[#This Row],[EP_coverage_ratio]]))*100</f>
        <v>99.148325949296975</v>
      </c>
      <c r="X3810" s="1">
        <f>(1-ABS(1 - table2[[#This Row],[EP_error_ratio]]))*100</f>
        <v>99.980258365804048</v>
      </c>
      <c r="Y3810" s="1">
        <f>(1-ABS(1 - table2[[#This Row],[EP_polymorphism_ratio]]))*100</f>
        <v>99.769620238606109</v>
      </c>
    </row>
    <row r="3811" spans="1:25" x14ac:dyDescent="0.3">
      <c r="A3811">
        <v>10</v>
      </c>
      <c r="B3811">
        <v>32</v>
      </c>
      <c r="C3811">
        <v>6.4000000000000001E-2</v>
      </c>
      <c r="D3811">
        <v>8.0000000000000002E-3</v>
      </c>
      <c r="E3811">
        <v>0.17620953157907779</v>
      </c>
      <c r="F3811">
        <v>30.037162055176132</v>
      </c>
      <c r="G3811">
        <v>6.4620038373146657E-2</v>
      </c>
      <c r="H3811">
        <v>-9065652.11184345</v>
      </c>
      <c r="I3811">
        <v>31.731143914741487</v>
      </c>
      <c r="J3811">
        <v>6.3756108546181092E-2</v>
      </c>
      <c r="K3811">
        <v>0.15862536816646089</v>
      </c>
      <c r="L3811">
        <v>-9057415.780685287</v>
      </c>
      <c r="M3811">
        <f>table2[[#This Row],[E_coverage]]/table2[[#This Row],[sample_coverage]]</f>
        <v>0.93866131422425414</v>
      </c>
      <c r="N3811">
        <f>table2[[#This Row],[EP_coverage]]/table2[[#This Row],[sample_coverage]]</f>
        <v>0.99159824733567148</v>
      </c>
      <c r="O3811" t="b">
        <f>IF(ABS(table2[[#This Row],[EP_coverage_ratio]] - 1) &lt;= ABS(table2[[#This Row],[E_coverage_ratio]] - 1),TRUE,FALSE)</f>
        <v>1</v>
      </c>
      <c r="P3811" s="1">
        <f>(table2[[#This Row],[E_err]] + 1)/(table2[[#This Row],[sample_err]] + 1)</f>
        <v>1.0005827428319045</v>
      </c>
      <c r="Q3811" s="1">
        <f>(table2[[#This Row],[EP_err]] + 1 )/(table2[[#This Row],[sample_err]] + 1)</f>
        <v>0.9997707787088167</v>
      </c>
      <c r="R3811" s="1">
        <f>(table2[[#This Row],[EP_gamma]] + 1)/(table2[[#This Row],[expected_gamma]] + 1)</f>
        <v>0.98505014375371547</v>
      </c>
      <c r="S3811" s="1">
        <v>7.7300777974874599E-3</v>
      </c>
      <c r="T3811" s="1">
        <f>(table2[[#This Row],[EP_polymorphism]]+0.1)/(table2[[#This Row],[sample_polymorph]]+0.1)</f>
        <v>0.99750072034710613</v>
      </c>
      <c r="U3811" s="1">
        <f>(1-ABS(1 - table2[[#This Row],[E_coverage_ratio]]))*100</f>
        <v>93.866131422425411</v>
      </c>
      <c r="V3811" s="1">
        <f>(1-ABS(1 - table2[[#This Row],[E_error_ratio]]))*100</f>
        <v>99.941725716809543</v>
      </c>
      <c r="W3811" s="1">
        <f>(1-ABS(1 - table2[[#This Row],[EP_coverage_ratio]]))*100</f>
        <v>99.159824733567149</v>
      </c>
      <c r="X3811" s="1">
        <f>(1-ABS(1 - table2[[#This Row],[EP_error_ratio]]))*100</f>
        <v>99.977077870881672</v>
      </c>
      <c r="Y3811" s="1">
        <f>(1-ABS(1 - table2[[#This Row],[EP_polymorphism_ratio]]))*100</f>
        <v>99.750072034710612</v>
      </c>
    </row>
    <row r="3812" spans="1:25" x14ac:dyDescent="0.3">
      <c r="A3812">
        <v>1</v>
      </c>
      <c r="B3812">
        <v>32</v>
      </c>
      <c r="C3812">
        <v>6.4000000000000001E-2</v>
      </c>
      <c r="D3812">
        <v>1.6E-2</v>
      </c>
      <c r="E3812">
        <v>0.3160740675462505</v>
      </c>
      <c r="F3812">
        <v>28.126629918714933</v>
      </c>
      <c r="G3812">
        <v>6.5024606294300527E-2</v>
      </c>
      <c r="H3812">
        <v>-9270449.6077161841</v>
      </c>
      <c r="I3812">
        <v>31.679280688486454</v>
      </c>
      <c r="J3812">
        <v>6.3699938362924993E-2</v>
      </c>
      <c r="K3812">
        <v>0.29584288170636092</v>
      </c>
      <c r="L3812">
        <v>-9248687.4000799153</v>
      </c>
      <c r="M3812">
        <f>table2[[#This Row],[E_coverage]]/table2[[#This Row],[sample_coverage]]</f>
        <v>0.87895718495984165</v>
      </c>
      <c r="N3812">
        <f>table2[[#This Row],[EP_coverage]]/table2[[#This Row],[sample_coverage]]</f>
        <v>0.98997752151520169</v>
      </c>
      <c r="O3812" t="b">
        <f>IF(ABS(table2[[#This Row],[EP_coverage_ratio]] - 1) &lt;= ABS(table2[[#This Row],[E_coverage_ratio]] - 1),TRUE,FALSE)</f>
        <v>1</v>
      </c>
      <c r="P3812" s="1">
        <f>(table2[[#This Row],[E_err]] + 1)/(table2[[#This Row],[sample_err]] + 1)</f>
        <v>1.0009629758405079</v>
      </c>
      <c r="Q3812" s="1">
        <f>(table2[[#This Row],[EP_err]] + 1 )/(table2[[#This Row],[sample_err]] + 1)</f>
        <v>0.99971798718320026</v>
      </c>
      <c r="R3812" s="1">
        <f>(table2[[#This Row],[EP_gamma]] + 1)/(table2[[#This Row],[expected_gamma]] + 1)</f>
        <v>0.984627623673484</v>
      </c>
      <c r="S3812" s="1">
        <v>1.5720949622586002E-2</v>
      </c>
      <c r="T3812" s="1">
        <f>(table2[[#This Row],[EP_polymorphism]]+0.1)/(table2[[#This Row],[sample_polymorph]]+0.1)</f>
        <v>0.99759439329815514</v>
      </c>
      <c r="U3812" s="1">
        <f>(1-ABS(1 - table2[[#This Row],[E_coverage_ratio]]))*100</f>
        <v>87.89571849598417</v>
      </c>
      <c r="V3812" s="1">
        <f>(1-ABS(1 - table2[[#This Row],[E_error_ratio]]))*100</f>
        <v>99.903702415949212</v>
      </c>
      <c r="W3812" s="1">
        <f>(1-ABS(1 - table2[[#This Row],[EP_coverage_ratio]]))*100</f>
        <v>98.997752151520174</v>
      </c>
      <c r="X3812" s="1">
        <f>(1-ABS(1 - table2[[#This Row],[EP_error_ratio]]))*100</f>
        <v>99.971798718320031</v>
      </c>
      <c r="Y3812" s="1">
        <f>(1-ABS(1 - table2[[#This Row],[EP_polymorphism_ratio]]))*100</f>
        <v>99.759439329815507</v>
      </c>
    </row>
    <row r="3813" spans="1:25" x14ac:dyDescent="0.3">
      <c r="A3813">
        <v>2</v>
      </c>
      <c r="B3813">
        <v>32</v>
      </c>
      <c r="C3813">
        <v>6.4000000000000001E-2</v>
      </c>
      <c r="D3813">
        <v>1.6E-2</v>
      </c>
      <c r="E3813">
        <v>0.31754121638401028</v>
      </c>
      <c r="F3813">
        <v>28.023328830718221</v>
      </c>
      <c r="G3813">
        <v>6.4904629320015589E-2</v>
      </c>
      <c r="H3813">
        <v>-9277175.6699080989</v>
      </c>
      <c r="I3813">
        <v>31.50430646403122</v>
      </c>
      <c r="J3813">
        <v>6.3600635598680372E-2</v>
      </c>
      <c r="K3813">
        <v>0.29184536633337255</v>
      </c>
      <c r="L3813">
        <v>-9256129.7058345769</v>
      </c>
      <c r="M3813">
        <f>table2[[#This Row],[E_coverage]]/table2[[#This Row],[sample_coverage]]</f>
        <v>0.8757290259599444</v>
      </c>
      <c r="N3813">
        <f>table2[[#This Row],[EP_coverage]]/table2[[#This Row],[sample_coverage]]</f>
        <v>0.98450957700097563</v>
      </c>
      <c r="O3813" t="b">
        <f>IF(ABS(table2[[#This Row],[EP_coverage_ratio]] - 1) &lt;= ABS(table2[[#This Row],[E_coverage_ratio]] - 1),TRUE,FALSE)</f>
        <v>1</v>
      </c>
      <c r="P3813" s="1">
        <f>(table2[[#This Row],[E_err]] + 1)/(table2[[#This Row],[sample_err]] + 1)</f>
        <v>1.0008502155263304</v>
      </c>
      <c r="Q3813" s="1">
        <f>(table2[[#This Row],[EP_err]] + 1 )/(table2[[#This Row],[sample_err]] + 1)</f>
        <v>0.9996246575175568</v>
      </c>
      <c r="R3813" s="1">
        <f>(table2[[#This Row],[EP_gamma]] + 1)/(table2[[#This Row],[expected_gamma]] + 1)</f>
        <v>0.98049711862437205</v>
      </c>
      <c r="S3813" s="1">
        <v>1.5463697555986301E-2</v>
      </c>
      <c r="T3813" s="1">
        <f>(table2[[#This Row],[EP_polymorphism]]+0.1)/(table2[[#This Row],[sample_polymorph]]+0.1)</f>
        <v>0.9953767030688474</v>
      </c>
      <c r="U3813" s="1">
        <f>(1-ABS(1 - table2[[#This Row],[E_coverage_ratio]]))*100</f>
        <v>87.572902595994435</v>
      </c>
      <c r="V3813" s="1">
        <f>(1-ABS(1 - table2[[#This Row],[E_error_ratio]]))*100</f>
        <v>99.914978447366963</v>
      </c>
      <c r="W3813" s="1">
        <f>(1-ABS(1 - table2[[#This Row],[EP_coverage_ratio]]))*100</f>
        <v>98.450957700097561</v>
      </c>
      <c r="X3813" s="1">
        <f>(1-ABS(1 - table2[[#This Row],[EP_error_ratio]]))*100</f>
        <v>99.962465751755687</v>
      </c>
      <c r="Y3813" s="1">
        <f>(1-ABS(1 - table2[[#This Row],[EP_polymorphism_ratio]]))*100</f>
        <v>99.537670306884735</v>
      </c>
    </row>
    <row r="3814" spans="1:25" x14ac:dyDescent="0.3">
      <c r="A3814">
        <v>3</v>
      </c>
      <c r="B3814">
        <v>32</v>
      </c>
      <c r="C3814">
        <v>6.4000000000000001E-2</v>
      </c>
      <c r="D3814">
        <v>1.6E-2</v>
      </c>
      <c r="E3814">
        <v>0.31753604549329256</v>
      </c>
      <c r="F3814">
        <v>28.071593927563452</v>
      </c>
      <c r="G3814">
        <v>6.4980548227652424E-2</v>
      </c>
      <c r="H3814">
        <v>-9278941.7233310752</v>
      </c>
      <c r="I3814">
        <v>31.657782596561557</v>
      </c>
      <c r="J3814">
        <v>6.3632532208384787E-2</v>
      </c>
      <c r="K3814">
        <v>0.29895842920382037</v>
      </c>
      <c r="L3814">
        <v>-9256797.120998757</v>
      </c>
      <c r="M3814">
        <f>table2[[#This Row],[E_coverage]]/table2[[#This Row],[sample_coverage]]</f>
        <v>0.87723731023635787</v>
      </c>
      <c r="N3814">
        <f>table2[[#This Row],[EP_coverage]]/table2[[#This Row],[sample_coverage]]</f>
        <v>0.98930570614254865</v>
      </c>
      <c r="O3814" t="b">
        <f>IF(ABS(table2[[#This Row],[EP_coverage_ratio]] - 1) &lt;= ABS(table2[[#This Row],[E_coverage_ratio]] - 1),TRUE,FALSE)</f>
        <v>1</v>
      </c>
      <c r="P3814" s="1">
        <f>(table2[[#This Row],[E_err]] + 1)/(table2[[#This Row],[sample_err]] + 1)</f>
        <v>1.000921567883132</v>
      </c>
      <c r="Q3814" s="1">
        <f>(table2[[#This Row],[EP_err]] + 1 )/(table2[[#This Row],[sample_err]] + 1)</f>
        <v>0.9996546355341962</v>
      </c>
      <c r="R3814" s="1">
        <f>(table2[[#This Row],[EP_gamma]] + 1)/(table2[[#This Row],[expected_gamma]] + 1)</f>
        <v>0.98589972824423444</v>
      </c>
      <c r="S3814" s="1">
        <v>1.5924121836657E-2</v>
      </c>
      <c r="T3814" s="1">
        <f>(table2[[#This Row],[EP_polymorphism]]+0.1)/(table2[[#This Row],[sample_polymorph]]+0.1)</f>
        <v>0.99934587790221563</v>
      </c>
      <c r="U3814" s="1">
        <f>(1-ABS(1 - table2[[#This Row],[E_coverage_ratio]]))*100</f>
        <v>87.723731023635793</v>
      </c>
      <c r="V3814" s="1">
        <f>(1-ABS(1 - table2[[#This Row],[E_error_ratio]]))*100</f>
        <v>99.907843211686796</v>
      </c>
      <c r="W3814" s="1">
        <f>(1-ABS(1 - table2[[#This Row],[EP_coverage_ratio]]))*100</f>
        <v>98.930570614254862</v>
      </c>
      <c r="X3814" s="1">
        <f>(1-ABS(1 - table2[[#This Row],[EP_error_ratio]]))*100</f>
        <v>99.965463553419625</v>
      </c>
      <c r="Y3814" s="1">
        <f>(1-ABS(1 - table2[[#This Row],[EP_polymorphism_ratio]]))*100</f>
        <v>99.934587790221556</v>
      </c>
    </row>
    <row r="3815" spans="1:25" x14ac:dyDescent="0.3">
      <c r="A3815">
        <v>4</v>
      </c>
      <c r="B3815">
        <v>32</v>
      </c>
      <c r="C3815">
        <v>6.4000000000000001E-2</v>
      </c>
      <c r="D3815">
        <v>1.6E-2</v>
      </c>
      <c r="E3815">
        <v>0.31599078812712494</v>
      </c>
      <c r="F3815">
        <v>28.102327425957355</v>
      </c>
      <c r="G3815">
        <v>6.5020111625101046E-2</v>
      </c>
      <c r="H3815">
        <v>-9264417.5064649656</v>
      </c>
      <c r="I3815">
        <v>31.603585661139387</v>
      </c>
      <c r="J3815">
        <v>6.3689503031482408E-2</v>
      </c>
      <c r="K3815">
        <v>0.29380352268527737</v>
      </c>
      <c r="L3815">
        <v>-9243011.5359396152</v>
      </c>
      <c r="M3815">
        <f>table2[[#This Row],[E_coverage]]/table2[[#This Row],[sample_coverage]]</f>
        <v>0.87819773206116736</v>
      </c>
      <c r="N3815">
        <f>table2[[#This Row],[EP_coverage]]/table2[[#This Row],[sample_coverage]]</f>
        <v>0.98761205191060586</v>
      </c>
      <c r="O3815" t="b">
        <f>IF(ABS(table2[[#This Row],[EP_coverage_ratio]] - 1) &lt;= ABS(table2[[#This Row],[E_coverage_ratio]] - 1),TRUE,FALSE)</f>
        <v>1</v>
      </c>
      <c r="P3815" s="1">
        <f>(table2[[#This Row],[E_err]] + 1)/(table2[[#This Row],[sample_err]] + 1)</f>
        <v>1.0009587515273506</v>
      </c>
      <c r="Q3815" s="1">
        <f>(table2[[#This Row],[EP_err]] + 1 )/(table2[[#This Row],[sample_err]] + 1)</f>
        <v>0.99970817954086677</v>
      </c>
      <c r="R3815" s="1">
        <f>(table2[[#This Row],[EP_gamma]] + 1)/(table2[[#This Row],[expected_gamma]] + 1)</f>
        <v>0.98314025778750036</v>
      </c>
      <c r="S3815" s="1">
        <v>1.5596764509370101E-2</v>
      </c>
      <c r="T3815" s="1">
        <f>(table2[[#This Row],[EP_polymorphism]]+0.1)/(table2[[#This Row],[sample_polymorph]]+0.1)</f>
        <v>0.99652383197732841</v>
      </c>
      <c r="U3815" s="1">
        <f>(1-ABS(1 - table2[[#This Row],[E_coverage_ratio]]))*100</f>
        <v>87.819773206116736</v>
      </c>
      <c r="V3815" s="1">
        <f>(1-ABS(1 - table2[[#This Row],[E_error_ratio]]))*100</f>
        <v>99.904124847264939</v>
      </c>
      <c r="W3815" s="1">
        <f>(1-ABS(1 - table2[[#This Row],[EP_coverage_ratio]]))*100</f>
        <v>98.761205191060583</v>
      </c>
      <c r="X3815" s="1">
        <f>(1-ABS(1 - table2[[#This Row],[EP_error_ratio]]))*100</f>
        <v>99.970817954086684</v>
      </c>
      <c r="Y3815" s="1">
        <f>(1-ABS(1 - table2[[#This Row],[EP_polymorphism_ratio]]))*100</f>
        <v>99.652383197732846</v>
      </c>
    </row>
    <row r="3816" spans="1:25" x14ac:dyDescent="0.3">
      <c r="A3816">
        <v>5</v>
      </c>
      <c r="B3816">
        <v>32</v>
      </c>
      <c r="C3816">
        <v>6.4000000000000001E-2</v>
      </c>
      <c r="D3816">
        <v>1.6E-2</v>
      </c>
      <c r="E3816">
        <v>0.31823557356439885</v>
      </c>
      <c r="F3816">
        <v>28.035640244649965</v>
      </c>
      <c r="G3816">
        <v>6.4904587221719393E-2</v>
      </c>
      <c r="H3816">
        <v>-9277570.6563278772</v>
      </c>
      <c r="I3816">
        <v>31.572823744235986</v>
      </c>
      <c r="J3816">
        <v>6.3584798734335216E-2</v>
      </c>
      <c r="K3816">
        <v>0.29508494693624188</v>
      </c>
      <c r="L3816">
        <v>-9255931.4231735878</v>
      </c>
      <c r="M3816">
        <f>table2[[#This Row],[E_coverage]]/table2[[#This Row],[sample_coverage]]</f>
        <v>0.87611375764531141</v>
      </c>
      <c r="N3816">
        <f>table2[[#This Row],[EP_coverage]]/table2[[#This Row],[sample_coverage]]</f>
        <v>0.98665074200737457</v>
      </c>
      <c r="O3816" t="b">
        <f>IF(ABS(table2[[#This Row],[EP_coverage_ratio]] - 1) &lt;= ABS(table2[[#This Row],[E_coverage_ratio]] - 1),TRUE,FALSE)</f>
        <v>1</v>
      </c>
      <c r="P3816" s="1">
        <f>(table2[[#This Row],[E_err]] + 1)/(table2[[#This Row],[sample_err]] + 1)</f>
        <v>1.0008501759602624</v>
      </c>
      <c r="Q3816" s="1">
        <f>(table2[[#This Row],[EP_err]] + 1 )/(table2[[#This Row],[sample_err]] + 1)</f>
        <v>0.99960977324655553</v>
      </c>
      <c r="R3816" s="1">
        <f>(table2[[#This Row],[EP_gamma]] + 1)/(table2[[#This Row],[expected_gamma]] + 1)</f>
        <v>0.98243817183179216</v>
      </c>
      <c r="S3816" s="1">
        <v>1.5670585337069502E-2</v>
      </c>
      <c r="T3816" s="1">
        <f>(table2[[#This Row],[EP_polymorphism]]+0.1)/(table2[[#This Row],[sample_polymorph]]+0.1)</f>
        <v>0.99716021842301295</v>
      </c>
      <c r="U3816" s="1">
        <f>(1-ABS(1 - table2[[#This Row],[E_coverage_ratio]]))*100</f>
        <v>87.611375764531147</v>
      </c>
      <c r="V3816" s="1">
        <f>(1-ABS(1 - table2[[#This Row],[E_error_ratio]]))*100</f>
        <v>99.914982403973767</v>
      </c>
      <c r="W3816" s="1">
        <f>(1-ABS(1 - table2[[#This Row],[EP_coverage_ratio]]))*100</f>
        <v>98.66507420073745</v>
      </c>
      <c r="X3816" s="1">
        <f>(1-ABS(1 - table2[[#This Row],[EP_error_ratio]]))*100</f>
        <v>99.960977324655559</v>
      </c>
      <c r="Y3816" s="1">
        <f>(1-ABS(1 - table2[[#This Row],[EP_polymorphism_ratio]]))*100</f>
        <v>99.716021842301288</v>
      </c>
    </row>
    <row r="3817" spans="1:25" x14ac:dyDescent="0.3">
      <c r="A3817">
        <v>6</v>
      </c>
      <c r="B3817">
        <v>32</v>
      </c>
      <c r="C3817">
        <v>6.4000000000000001E-2</v>
      </c>
      <c r="D3817">
        <v>1.6E-2</v>
      </c>
      <c r="E3817">
        <v>0.31594575992006396</v>
      </c>
      <c r="F3817">
        <v>28.073179259253248</v>
      </c>
      <c r="G3817">
        <v>6.4949621629800461E-2</v>
      </c>
      <c r="H3817">
        <v>-9269416.1002966743</v>
      </c>
      <c r="I3817">
        <v>31.763545456435605</v>
      </c>
      <c r="J3817">
        <v>6.3623050044306823E-2</v>
      </c>
      <c r="K3817">
        <v>0.30230233666214312</v>
      </c>
      <c r="L3817">
        <v>-9246780.1918131933</v>
      </c>
      <c r="M3817">
        <f>table2[[#This Row],[E_coverage]]/table2[[#This Row],[sample_coverage]]</f>
        <v>0.877286851851664</v>
      </c>
      <c r="N3817">
        <f>table2[[#This Row],[EP_coverage]]/table2[[#This Row],[sample_coverage]]</f>
        <v>0.99261079551361264</v>
      </c>
      <c r="O3817" t="b">
        <f>IF(ABS(table2[[#This Row],[EP_coverage_ratio]] - 1) &lt;= ABS(table2[[#This Row],[E_coverage_ratio]] - 1),TRUE,FALSE)</f>
        <v>1</v>
      </c>
      <c r="P3817" s="1">
        <f>(table2[[#This Row],[E_err]] + 1)/(table2[[#This Row],[sample_err]] + 1)</f>
        <v>1.0008925015317673</v>
      </c>
      <c r="Q3817" s="1">
        <f>(table2[[#This Row],[EP_err]] + 1 )/(table2[[#This Row],[sample_err]] + 1)</f>
        <v>0.99964572372585225</v>
      </c>
      <c r="R3817" s="1">
        <f>(table2[[#This Row],[EP_gamma]] + 1)/(table2[[#This Row],[expected_gamma]] + 1)</f>
        <v>0.98963222978221421</v>
      </c>
      <c r="S3817" s="1">
        <v>1.6133426493084201E-2</v>
      </c>
      <c r="T3817" s="1">
        <f>(table2[[#This Row],[EP_polymorphism]]+0.1)/(table2[[#This Row],[sample_polymorph]]+0.1)</f>
        <v>1.0011502283886569</v>
      </c>
      <c r="U3817" s="1">
        <f>(1-ABS(1 - table2[[#This Row],[E_coverage_ratio]]))*100</f>
        <v>87.728685185166398</v>
      </c>
      <c r="V3817" s="1">
        <f>(1-ABS(1 - table2[[#This Row],[E_error_ratio]]))*100</f>
        <v>99.910749846823265</v>
      </c>
      <c r="W3817" s="1">
        <f>(1-ABS(1 - table2[[#This Row],[EP_coverage_ratio]]))*100</f>
        <v>99.261079551361263</v>
      </c>
      <c r="X3817" s="1">
        <f>(1-ABS(1 - table2[[#This Row],[EP_error_ratio]]))*100</f>
        <v>99.964572372585224</v>
      </c>
      <c r="Y3817" s="1">
        <f>(1-ABS(1 - table2[[#This Row],[EP_polymorphism_ratio]]))*100</f>
        <v>99.884977161134316</v>
      </c>
    </row>
    <row r="3818" spans="1:25" x14ac:dyDescent="0.3">
      <c r="A3818">
        <v>7</v>
      </c>
      <c r="B3818">
        <v>32</v>
      </c>
      <c r="C3818">
        <v>6.4000000000000001E-2</v>
      </c>
      <c r="D3818">
        <v>1.6E-2</v>
      </c>
      <c r="E3818">
        <v>0.31796828191936238</v>
      </c>
      <c r="F3818">
        <v>28.118080290420448</v>
      </c>
      <c r="G3818">
        <v>6.4993267362021337E-2</v>
      </c>
      <c r="H3818">
        <v>-9280498.7938069701</v>
      </c>
      <c r="I3818">
        <v>31.806965488964249</v>
      </c>
      <c r="J3818">
        <v>6.3642586108249341E-2</v>
      </c>
      <c r="K3818">
        <v>0.30368665037737236</v>
      </c>
      <c r="L3818">
        <v>-9257710.5526373871</v>
      </c>
      <c r="M3818">
        <f>table2[[#This Row],[E_coverage]]/table2[[#This Row],[sample_coverage]]</f>
        <v>0.87869000907563899</v>
      </c>
      <c r="N3818">
        <f>table2[[#This Row],[EP_coverage]]/table2[[#This Row],[sample_coverage]]</f>
        <v>0.99396767153013277</v>
      </c>
      <c r="O3818" t="b">
        <f>IF(ABS(table2[[#This Row],[EP_coverage_ratio]] - 1) &lt;= ABS(table2[[#This Row],[E_coverage_ratio]] - 1),TRUE,FALSE)</f>
        <v>1</v>
      </c>
      <c r="P3818" s="1">
        <f>(table2[[#This Row],[E_err]] + 1)/(table2[[#This Row],[sample_err]] + 1)</f>
        <v>1.0009335219567868</v>
      </c>
      <c r="Q3818" s="1">
        <f>(table2[[#This Row],[EP_err]] + 1 )/(table2[[#This Row],[sample_err]] + 1)</f>
        <v>0.99966408468820411</v>
      </c>
      <c r="R3818" s="1">
        <f>(table2[[#This Row],[EP_gamma]] + 1)/(table2[[#This Row],[expected_gamma]] + 1)</f>
        <v>0.98916390345813809</v>
      </c>
      <c r="S3818" s="1">
        <v>1.6221873329599401E-2</v>
      </c>
      <c r="T3818" s="1">
        <f>(table2[[#This Row],[EP_polymorphism]]+0.1)/(table2[[#This Row],[sample_polymorph]]+0.1)</f>
        <v>1.0019127011172362</v>
      </c>
      <c r="U3818" s="1">
        <f>(1-ABS(1 - table2[[#This Row],[E_coverage_ratio]]))*100</f>
        <v>87.869000907563901</v>
      </c>
      <c r="V3818" s="1">
        <f>(1-ABS(1 - table2[[#This Row],[E_error_ratio]]))*100</f>
        <v>99.906647804321324</v>
      </c>
      <c r="W3818" s="1">
        <f>(1-ABS(1 - table2[[#This Row],[EP_coverage_ratio]]))*100</f>
        <v>99.396767153013272</v>
      </c>
      <c r="X3818" s="1">
        <f>(1-ABS(1 - table2[[#This Row],[EP_error_ratio]]))*100</f>
        <v>99.966408468820418</v>
      </c>
      <c r="Y3818" s="1">
        <f>(1-ABS(1 - table2[[#This Row],[EP_polymorphism_ratio]]))*100</f>
        <v>99.808729888276389</v>
      </c>
    </row>
    <row r="3819" spans="1:25" x14ac:dyDescent="0.3">
      <c r="A3819">
        <v>8</v>
      </c>
      <c r="B3819">
        <v>32</v>
      </c>
      <c r="C3819">
        <v>6.4000000000000001E-2</v>
      </c>
      <c r="D3819">
        <v>1.6E-2</v>
      </c>
      <c r="E3819">
        <v>0.31671297701558693</v>
      </c>
      <c r="F3819">
        <v>28.126818368286237</v>
      </c>
      <c r="G3819">
        <v>6.4918526699758256E-2</v>
      </c>
      <c r="H3819">
        <v>-9272998.4228277858</v>
      </c>
      <c r="I3819">
        <v>31.677593495788621</v>
      </c>
      <c r="J3819">
        <v>6.3609778330948191E-2</v>
      </c>
      <c r="K3819">
        <v>0.29440837320473801</v>
      </c>
      <c r="L3819">
        <v>-9251334.6952154208</v>
      </c>
      <c r="M3819">
        <f>table2[[#This Row],[E_coverage]]/table2[[#This Row],[sample_coverage]]</f>
        <v>0.87896307400894491</v>
      </c>
      <c r="N3819">
        <f>table2[[#This Row],[EP_coverage]]/table2[[#This Row],[sample_coverage]]</f>
        <v>0.9899247967433944</v>
      </c>
      <c r="O3819" t="b">
        <f>IF(ABS(table2[[#This Row],[EP_coverage_ratio]] - 1) &lt;= ABS(table2[[#This Row],[E_coverage_ratio]] - 1),TRUE,FALSE)</f>
        <v>1</v>
      </c>
      <c r="P3819" s="1">
        <f>(table2[[#This Row],[E_err]] + 1)/(table2[[#This Row],[sample_err]] + 1)</f>
        <v>1.0008632769734569</v>
      </c>
      <c r="Q3819" s="1">
        <f>(table2[[#This Row],[EP_err]] + 1 )/(table2[[#This Row],[sample_err]] + 1)</f>
        <v>0.99963325031104144</v>
      </c>
      <c r="R3819" s="1">
        <f>(table2[[#This Row],[EP_gamma]] + 1)/(table2[[#This Row],[expected_gamma]] + 1)</f>
        <v>0.98306039038105042</v>
      </c>
      <c r="S3819" s="1">
        <v>1.56329445416684E-2</v>
      </c>
      <c r="T3819" s="1">
        <f>(table2[[#This Row],[EP_polymorphism]]+0.1)/(table2[[#This Row],[sample_polymorph]]+0.1)</f>
        <v>0.99683572880748617</v>
      </c>
      <c r="U3819" s="1">
        <f>(1-ABS(1 - table2[[#This Row],[E_coverage_ratio]]))*100</f>
        <v>87.896307400894486</v>
      </c>
      <c r="V3819" s="1">
        <f>(1-ABS(1 - table2[[#This Row],[E_error_ratio]]))*100</f>
        <v>99.913672302654305</v>
      </c>
      <c r="W3819" s="1">
        <f>(1-ABS(1 - table2[[#This Row],[EP_coverage_ratio]]))*100</f>
        <v>98.992479674339435</v>
      </c>
      <c r="X3819" s="1">
        <f>(1-ABS(1 - table2[[#This Row],[EP_error_ratio]]))*100</f>
        <v>99.963325031104148</v>
      </c>
      <c r="Y3819" s="1">
        <f>(1-ABS(1 - table2[[#This Row],[EP_polymorphism_ratio]]))*100</f>
        <v>99.683572880748613</v>
      </c>
    </row>
    <row r="3820" spans="1:25" x14ac:dyDescent="0.3">
      <c r="A3820">
        <v>9</v>
      </c>
      <c r="B3820">
        <v>32</v>
      </c>
      <c r="C3820">
        <v>6.4000000000000001E-2</v>
      </c>
      <c r="D3820">
        <v>1.6E-2</v>
      </c>
      <c r="E3820">
        <v>0.31748162697899585</v>
      </c>
      <c r="F3820">
        <v>28.0920233058958</v>
      </c>
      <c r="G3820">
        <v>6.4900321015749718E-2</v>
      </c>
      <c r="H3820">
        <v>-9274273.6290754061</v>
      </c>
      <c r="I3820">
        <v>31.766961151228244</v>
      </c>
      <c r="J3820">
        <v>6.3586112486188395E-2</v>
      </c>
      <c r="K3820">
        <v>0.30077156043594538</v>
      </c>
      <c r="L3820">
        <v>-9252038.4111487288</v>
      </c>
      <c r="M3820">
        <f>table2[[#This Row],[E_coverage]]/table2[[#This Row],[sample_coverage]]</f>
        <v>0.87787572830924376</v>
      </c>
      <c r="N3820">
        <f>table2[[#This Row],[EP_coverage]]/table2[[#This Row],[sample_coverage]]</f>
        <v>0.99271753597588264</v>
      </c>
      <c r="O3820" t="b">
        <f>IF(ABS(table2[[#This Row],[EP_coverage_ratio]] - 1) &lt;= ABS(table2[[#This Row],[E_coverage_ratio]] - 1),TRUE,FALSE)</f>
        <v>1</v>
      </c>
      <c r="P3820" s="1">
        <f>(table2[[#This Row],[E_err]] + 1)/(table2[[#This Row],[sample_err]] + 1)</f>
        <v>1.0008461663681858</v>
      </c>
      <c r="Q3820" s="1">
        <f>(table2[[#This Row],[EP_err]] + 1 )/(table2[[#This Row],[sample_err]] + 1)</f>
        <v>0.99961100797574076</v>
      </c>
      <c r="R3820" s="1">
        <f>(table2[[#This Row],[EP_gamma]] + 1)/(table2[[#This Row],[expected_gamma]] + 1)</f>
        <v>0.98731666066466006</v>
      </c>
      <c r="S3820" s="1">
        <v>1.6033948809478601E-2</v>
      </c>
      <c r="T3820" s="1">
        <f>(table2[[#This Row],[EP_polymorphism]]+0.1)/(table2[[#This Row],[sample_polymorph]]+0.1)</f>
        <v>1.0002926621506776</v>
      </c>
      <c r="U3820" s="1">
        <f>(1-ABS(1 - table2[[#This Row],[E_coverage_ratio]]))*100</f>
        <v>87.787572830924375</v>
      </c>
      <c r="V3820" s="1">
        <f>(1-ABS(1 - table2[[#This Row],[E_error_ratio]]))*100</f>
        <v>99.915383363181419</v>
      </c>
      <c r="W3820" s="1">
        <f>(1-ABS(1 - table2[[#This Row],[EP_coverage_ratio]]))*100</f>
        <v>99.271753597588258</v>
      </c>
      <c r="X3820" s="1">
        <f>(1-ABS(1 - table2[[#This Row],[EP_error_ratio]]))*100</f>
        <v>99.961100797574076</v>
      </c>
      <c r="Y3820" s="1">
        <f>(1-ABS(1 - table2[[#This Row],[EP_polymorphism_ratio]]))*100</f>
        <v>99.970733784932236</v>
      </c>
    </row>
    <row r="3821" spans="1:25" x14ac:dyDescent="0.3">
      <c r="A3821">
        <v>10</v>
      </c>
      <c r="B3821">
        <v>32</v>
      </c>
      <c r="C3821">
        <v>6.4000000000000001E-2</v>
      </c>
      <c r="D3821">
        <v>1.6E-2</v>
      </c>
      <c r="E3821">
        <v>0.31758159064195157</v>
      </c>
      <c r="F3821">
        <v>28.130522868189683</v>
      </c>
      <c r="G3821">
        <v>6.5019422177543779E-2</v>
      </c>
      <c r="H3821">
        <v>-9281955.1885130033</v>
      </c>
      <c r="I3821">
        <v>31.811759915698982</v>
      </c>
      <c r="J3821">
        <v>6.3650255858695715E-2</v>
      </c>
      <c r="K3821">
        <v>0.30415482748776762</v>
      </c>
      <c r="L3821">
        <v>-9258859.0762736574</v>
      </c>
      <c r="M3821">
        <f>table2[[#This Row],[E_coverage]]/table2[[#This Row],[sample_coverage]]</f>
        <v>0.87907883963092759</v>
      </c>
      <c r="N3821">
        <f>table2[[#This Row],[EP_coverage]]/table2[[#This Row],[sample_coverage]]</f>
        <v>0.99411749736559318</v>
      </c>
      <c r="O3821" t="b">
        <f>IF(ABS(table2[[#This Row],[EP_coverage_ratio]] - 1) &lt;= ABS(table2[[#This Row],[E_coverage_ratio]] - 1),TRUE,FALSE)</f>
        <v>1</v>
      </c>
      <c r="P3821" s="1">
        <f>(table2[[#This Row],[E_err]] + 1)/(table2[[#This Row],[sample_err]] + 1)</f>
        <v>1.000958103550323</v>
      </c>
      <c r="Q3821" s="1">
        <f>(table2[[#This Row],[EP_err]] + 1 )/(table2[[#This Row],[sample_err]] + 1)</f>
        <v>0.99967129310027791</v>
      </c>
      <c r="R3821" s="1">
        <f>(table2[[#This Row],[EP_gamma]] + 1)/(table2[[#This Row],[expected_gamma]] + 1)</f>
        <v>0.98980953950059214</v>
      </c>
      <c r="S3821" s="1">
        <v>1.6252270287347399E-2</v>
      </c>
      <c r="T3821" s="1">
        <f>(table2[[#This Row],[EP_polymorphism]]+0.1)/(table2[[#This Row],[sample_polymorph]]+0.1)</f>
        <v>1.002174743856443</v>
      </c>
      <c r="U3821" s="1">
        <f>(1-ABS(1 - table2[[#This Row],[E_coverage_ratio]]))*100</f>
        <v>87.907883963092758</v>
      </c>
      <c r="V3821" s="1">
        <f>(1-ABS(1 - table2[[#This Row],[E_error_ratio]]))*100</f>
        <v>99.904189644967701</v>
      </c>
      <c r="W3821" s="1">
        <f>(1-ABS(1 - table2[[#This Row],[EP_coverage_ratio]]))*100</f>
        <v>99.411749736559315</v>
      </c>
      <c r="X3821" s="1">
        <f>(1-ABS(1 - table2[[#This Row],[EP_error_ratio]]))*100</f>
        <v>99.967129310027786</v>
      </c>
      <c r="Y3821" s="1">
        <f>(1-ABS(1 - table2[[#This Row],[EP_polymorphism_ratio]]))*100</f>
        <v>99.782525614355706</v>
      </c>
    </row>
    <row r="3822" spans="1:25" x14ac:dyDescent="0.3">
      <c r="A3822">
        <v>1</v>
      </c>
      <c r="B3822">
        <v>32</v>
      </c>
      <c r="C3822">
        <v>6.4000000000000001E-2</v>
      </c>
      <c r="D3822">
        <v>3.2000000000000001E-2</v>
      </c>
      <c r="E3822">
        <v>0.52870195115973317</v>
      </c>
      <c r="F3822">
        <v>24.508128257653205</v>
      </c>
      <c r="G3822">
        <v>6.4973900810276208E-2</v>
      </c>
      <c r="H3822">
        <v>-9524102.1178972665</v>
      </c>
      <c r="I3822">
        <v>31.348241616467746</v>
      </c>
      <c r="J3822">
        <v>6.3520046059969068E-2</v>
      </c>
      <c r="K3822">
        <v>0.49717657533749132</v>
      </c>
      <c r="L3822">
        <v>-9487053.370411681</v>
      </c>
      <c r="M3822">
        <f>table2[[#This Row],[E_coverage]]/table2[[#This Row],[sample_coverage]]</f>
        <v>0.76587900805166265</v>
      </c>
      <c r="N3822">
        <f>table2[[#This Row],[EP_coverage]]/table2[[#This Row],[sample_coverage]]</f>
        <v>0.97963255051461706</v>
      </c>
      <c r="O3822" t="b">
        <f>IF(ABS(table2[[#This Row],[EP_coverage_ratio]] - 1) &lt;= ABS(table2[[#This Row],[E_coverage_ratio]] - 1),TRUE,FALSE)</f>
        <v>1</v>
      </c>
      <c r="P3822" s="1">
        <f>(table2[[#This Row],[E_err]] + 1)/(table2[[#This Row],[sample_err]] + 1)</f>
        <v>1.00091532031041</v>
      </c>
      <c r="Q3822" s="1">
        <f>(table2[[#This Row],[EP_err]] + 1 )/(table2[[#This Row],[sample_err]] + 1)</f>
        <v>0.99954891546989555</v>
      </c>
      <c r="R3822" s="1">
        <f>(table2[[#This Row],[EP_gamma]] + 1)/(table2[[#This Row],[expected_gamma]] + 1)</f>
        <v>0.97937768327022456</v>
      </c>
      <c r="S3822" s="1">
        <v>3.08074569755169E-2</v>
      </c>
      <c r="T3822" s="1">
        <f>(table2[[#This Row],[EP_polymorphism]]+0.1)/(table2[[#This Row],[sample_polymorph]]+0.1)</f>
        <v>0.99096558314785532</v>
      </c>
      <c r="U3822" s="1">
        <f>(1-ABS(1 - table2[[#This Row],[E_coverage_ratio]]))*100</f>
        <v>76.587900805166271</v>
      </c>
      <c r="V3822" s="1">
        <f>(1-ABS(1 - table2[[#This Row],[E_error_ratio]]))*100</f>
        <v>99.908467968959002</v>
      </c>
      <c r="W3822" s="1">
        <f>(1-ABS(1 - table2[[#This Row],[EP_coverage_ratio]]))*100</f>
        <v>97.963255051461701</v>
      </c>
      <c r="X3822" s="1">
        <f>(1-ABS(1 - table2[[#This Row],[EP_error_ratio]]))*100</f>
        <v>99.954891546989558</v>
      </c>
      <c r="Y3822" s="1">
        <f>(1-ABS(1 - table2[[#This Row],[EP_polymorphism_ratio]]))*100</f>
        <v>99.096558314785526</v>
      </c>
    </row>
    <row r="3823" spans="1:25" x14ac:dyDescent="0.3">
      <c r="A3823">
        <v>2</v>
      </c>
      <c r="B3823">
        <v>32</v>
      </c>
      <c r="C3823">
        <v>6.4000000000000001E-2</v>
      </c>
      <c r="D3823">
        <v>3.2000000000000001E-2</v>
      </c>
      <c r="E3823">
        <v>0.52637195062840025</v>
      </c>
      <c r="F3823">
        <v>24.645809660649487</v>
      </c>
      <c r="G3823">
        <v>6.5003592491247819E-2</v>
      </c>
      <c r="H3823">
        <v>-9522415.143950874</v>
      </c>
      <c r="I3823">
        <v>31.411999073632511</v>
      </c>
      <c r="J3823">
        <v>6.3450540945273706E-2</v>
      </c>
      <c r="K3823">
        <v>0.49681625213138736</v>
      </c>
      <c r="L3823">
        <v>-9486472.6888609361</v>
      </c>
      <c r="M3823">
        <f>table2[[#This Row],[E_coverage]]/table2[[#This Row],[sample_coverage]]</f>
        <v>0.77018155189529647</v>
      </c>
      <c r="N3823">
        <f>table2[[#This Row],[EP_coverage]]/table2[[#This Row],[sample_coverage]]</f>
        <v>0.98162497105101598</v>
      </c>
      <c r="O3823" t="b">
        <f>IF(ABS(table2[[#This Row],[EP_coverage_ratio]] - 1) &lt;= ABS(table2[[#This Row],[E_coverage_ratio]] - 1),TRUE,FALSE)</f>
        <v>1</v>
      </c>
      <c r="P3823" s="1">
        <f>(table2[[#This Row],[E_err]] + 1)/(table2[[#This Row],[sample_err]] + 1)</f>
        <v>1.0009432260256088</v>
      </c>
      <c r="Q3823" s="1">
        <f>(table2[[#This Row],[EP_err]] + 1 )/(table2[[#This Row],[sample_err]] + 1)</f>
        <v>0.999483591113979</v>
      </c>
      <c r="R3823" s="1">
        <f>(table2[[#This Row],[EP_gamma]] + 1)/(table2[[#This Row],[expected_gamma]] + 1)</f>
        <v>0.98063663415405078</v>
      </c>
      <c r="S3823" s="1">
        <v>3.0758049115558701E-2</v>
      </c>
      <c r="T3823" s="1">
        <f>(table2[[#This Row],[EP_polymorphism]]+0.1)/(table2[[#This Row],[sample_polymorph]]+0.1)</f>
        <v>0.99059128117847506</v>
      </c>
      <c r="U3823" s="1">
        <f>(1-ABS(1 - table2[[#This Row],[E_coverage_ratio]]))*100</f>
        <v>77.018155189529651</v>
      </c>
      <c r="V3823" s="1">
        <f>(1-ABS(1 - table2[[#This Row],[E_error_ratio]]))*100</f>
        <v>99.905677397439121</v>
      </c>
      <c r="W3823" s="1">
        <f>(1-ABS(1 - table2[[#This Row],[EP_coverage_ratio]]))*100</f>
        <v>98.162497105101593</v>
      </c>
      <c r="X3823" s="1">
        <f>(1-ABS(1 - table2[[#This Row],[EP_error_ratio]]))*100</f>
        <v>99.948359111397906</v>
      </c>
      <c r="Y3823" s="1">
        <f>(1-ABS(1 - table2[[#This Row],[EP_polymorphism_ratio]]))*100</f>
        <v>99.059128117847507</v>
      </c>
    </row>
    <row r="3824" spans="1:25" x14ac:dyDescent="0.3">
      <c r="A3824">
        <v>3</v>
      </c>
      <c r="B3824">
        <v>32</v>
      </c>
      <c r="C3824">
        <v>6.4000000000000001E-2</v>
      </c>
      <c r="D3824">
        <v>3.2000000000000001E-2</v>
      </c>
      <c r="E3824">
        <v>0.52675028583124972</v>
      </c>
      <c r="F3824">
        <v>24.634730086196061</v>
      </c>
      <c r="G3824">
        <v>6.5038408833046388E-2</v>
      </c>
      <c r="H3824">
        <v>-9535198.8761722278</v>
      </c>
      <c r="I3824">
        <v>31.906984019422179</v>
      </c>
      <c r="J3824">
        <v>6.3484076437833215E-2</v>
      </c>
      <c r="K3824">
        <v>0.51718694506636009</v>
      </c>
      <c r="L3824">
        <v>-9495779.7628690079</v>
      </c>
      <c r="M3824">
        <f>table2[[#This Row],[E_coverage]]/table2[[#This Row],[sample_coverage]]</f>
        <v>0.76983531519362691</v>
      </c>
      <c r="N3824">
        <f>table2[[#This Row],[EP_coverage]]/table2[[#This Row],[sample_coverage]]</f>
        <v>0.99709325060694309</v>
      </c>
      <c r="O3824" t="b">
        <f>IF(ABS(table2[[#This Row],[EP_coverage_ratio]] - 1) &lt;= ABS(table2[[#This Row],[E_coverage_ratio]] - 1),TRUE,FALSE)</f>
        <v>1</v>
      </c>
      <c r="P3824" s="1">
        <f>(table2[[#This Row],[E_err]] + 1)/(table2[[#This Row],[sample_err]] + 1)</f>
        <v>1.0009759481513594</v>
      </c>
      <c r="Q3824" s="1">
        <f>(table2[[#This Row],[EP_err]] + 1 )/(table2[[#This Row],[sample_err]] + 1)</f>
        <v>0.99951510943405375</v>
      </c>
      <c r="R3824" s="1">
        <f>(table2[[#This Row],[EP_gamma]] + 1)/(table2[[#This Row],[expected_gamma]] + 1)</f>
        <v>0.9937361460786085</v>
      </c>
      <c r="S3824" s="1">
        <v>3.26100476885351E-2</v>
      </c>
      <c r="T3824" s="1">
        <f>(table2[[#This Row],[EP_polymorphism]]+0.1)/(table2[[#This Row],[sample_polymorph]]+0.1)</f>
        <v>1.0046215733979931</v>
      </c>
      <c r="U3824" s="1">
        <f>(1-ABS(1 - table2[[#This Row],[E_coverage_ratio]]))*100</f>
        <v>76.983531519362685</v>
      </c>
      <c r="V3824" s="1">
        <f>(1-ABS(1 - table2[[#This Row],[E_error_ratio]]))*100</f>
        <v>99.902405184864065</v>
      </c>
      <c r="W3824" s="1">
        <f>(1-ABS(1 - table2[[#This Row],[EP_coverage_ratio]]))*100</f>
        <v>99.709325060694312</v>
      </c>
      <c r="X3824" s="1">
        <f>(1-ABS(1 - table2[[#This Row],[EP_error_ratio]]))*100</f>
        <v>99.951510943405381</v>
      </c>
      <c r="Y3824" s="1">
        <f>(1-ABS(1 - table2[[#This Row],[EP_polymorphism_ratio]]))*100</f>
        <v>99.537842660200695</v>
      </c>
    </row>
    <row r="3825" spans="1:25" x14ac:dyDescent="0.3">
      <c r="A3825">
        <v>4</v>
      </c>
      <c r="B3825">
        <v>32</v>
      </c>
      <c r="C3825">
        <v>6.4000000000000001E-2</v>
      </c>
      <c r="D3825">
        <v>3.2000000000000001E-2</v>
      </c>
      <c r="E3825">
        <v>0.52815203842683622</v>
      </c>
      <c r="F3825">
        <v>24.631439805861099</v>
      </c>
      <c r="G3825">
        <v>6.5129521532851509E-2</v>
      </c>
      <c r="H3825">
        <v>-9522573.4339032806</v>
      </c>
      <c r="I3825">
        <v>31.398014107507901</v>
      </c>
      <c r="J3825">
        <v>6.3551560081231542E-2</v>
      </c>
      <c r="K3825">
        <v>0.4974194850470729</v>
      </c>
      <c r="L3825">
        <v>-9484949.7001131587</v>
      </c>
      <c r="M3825">
        <f>table2[[#This Row],[E_coverage]]/table2[[#This Row],[sample_coverage]]</f>
        <v>0.76973249393315935</v>
      </c>
      <c r="N3825">
        <f>table2[[#This Row],[EP_coverage]]/table2[[#This Row],[sample_coverage]]</f>
        <v>0.98118794085962191</v>
      </c>
      <c r="O3825" t="b">
        <f>IF(ABS(table2[[#This Row],[EP_coverage_ratio]] - 1) &lt;= ABS(table2[[#This Row],[E_coverage_ratio]] - 1),TRUE,FALSE)</f>
        <v>1</v>
      </c>
      <c r="P3825" s="1">
        <f>(table2[[#This Row],[E_err]] + 1)/(table2[[#This Row],[sample_err]] + 1)</f>
        <v>1.0010615803880183</v>
      </c>
      <c r="Q3825" s="1">
        <f>(table2[[#This Row],[EP_err]] + 1 )/(table2[[#This Row],[sample_err]] + 1)</f>
        <v>0.99957853391093188</v>
      </c>
      <c r="R3825" s="1">
        <f>(table2[[#This Row],[EP_gamma]] + 1)/(table2[[#This Row],[expected_gamma]] + 1)</f>
        <v>0.97988907346457421</v>
      </c>
      <c r="S3825" s="1">
        <v>3.08167845972506E-2</v>
      </c>
      <c r="T3825" s="1">
        <f>(table2[[#This Row],[EP_polymorphism]]+0.1)/(table2[[#This Row],[sample_polymorph]]+0.1)</f>
        <v>0.99103624694886816</v>
      </c>
      <c r="U3825" s="1">
        <f>(1-ABS(1 - table2[[#This Row],[E_coverage_ratio]]))*100</f>
        <v>76.973249393315939</v>
      </c>
      <c r="V3825" s="1">
        <f>(1-ABS(1 - table2[[#This Row],[E_error_ratio]]))*100</f>
        <v>99.893841961198177</v>
      </c>
      <c r="W3825" s="1">
        <f>(1-ABS(1 - table2[[#This Row],[EP_coverage_ratio]]))*100</f>
        <v>98.118794085962193</v>
      </c>
      <c r="X3825" s="1">
        <f>(1-ABS(1 - table2[[#This Row],[EP_error_ratio]]))*100</f>
        <v>99.957853391093181</v>
      </c>
      <c r="Y3825" s="1">
        <f>(1-ABS(1 - table2[[#This Row],[EP_polymorphism_ratio]]))*100</f>
        <v>99.103624694886818</v>
      </c>
    </row>
    <row r="3826" spans="1:25" x14ac:dyDescent="0.3">
      <c r="A3826">
        <v>5</v>
      </c>
      <c r="B3826">
        <v>32</v>
      </c>
      <c r="C3826">
        <v>6.4000000000000001E-2</v>
      </c>
      <c r="D3826">
        <v>3.2000000000000001E-2</v>
      </c>
      <c r="E3826">
        <v>0.5284585663832716</v>
      </c>
      <c r="F3826">
        <v>24.580502463499567</v>
      </c>
      <c r="G3826">
        <v>6.5109078672682535E-2</v>
      </c>
      <c r="H3826">
        <v>-9528190.9018937144</v>
      </c>
      <c r="I3826">
        <v>31.29020748421215</v>
      </c>
      <c r="J3826">
        <v>6.3514439420547852E-2</v>
      </c>
      <c r="K3826">
        <v>0.49712817376649948</v>
      </c>
      <c r="L3826">
        <v>-9491282.6277849302</v>
      </c>
      <c r="M3826">
        <f>table2[[#This Row],[E_coverage]]/table2[[#This Row],[sample_coverage]]</f>
        <v>0.76814070198436146</v>
      </c>
      <c r="N3826">
        <f>table2[[#This Row],[EP_coverage]]/table2[[#This Row],[sample_coverage]]</f>
        <v>0.97781898388162969</v>
      </c>
      <c r="O3826" t="b">
        <f>IF(ABS(table2[[#This Row],[EP_coverage_ratio]] - 1) &lt;= ABS(table2[[#This Row],[E_coverage_ratio]] - 1),TRUE,FALSE)</f>
        <v>1</v>
      </c>
      <c r="P3826" s="1">
        <f>(table2[[#This Row],[E_err]] + 1)/(table2[[#This Row],[sample_err]] + 1)</f>
        <v>1.0010423671735738</v>
      </c>
      <c r="Q3826" s="1">
        <f>(table2[[#This Row],[EP_err]] + 1 )/(table2[[#This Row],[sample_err]] + 1)</f>
        <v>0.99954364607194335</v>
      </c>
      <c r="R3826" s="1">
        <f>(table2[[#This Row],[EP_gamma]] + 1)/(table2[[#This Row],[expected_gamma]] + 1)</f>
        <v>0.97950196799190448</v>
      </c>
      <c r="S3826" s="1">
        <v>3.0789145259502399E-2</v>
      </c>
      <c r="T3826" s="1">
        <f>(table2[[#This Row],[EP_polymorphism]]+0.1)/(table2[[#This Row],[sample_polymorph]]+0.1)</f>
        <v>0.99082685802653336</v>
      </c>
      <c r="U3826" s="1">
        <f>(1-ABS(1 - table2[[#This Row],[E_coverage_ratio]]))*100</f>
        <v>76.814070198436141</v>
      </c>
      <c r="V3826" s="1">
        <f>(1-ABS(1 - table2[[#This Row],[E_error_ratio]]))*100</f>
        <v>99.895763282642619</v>
      </c>
      <c r="W3826" s="1">
        <f>(1-ABS(1 - table2[[#This Row],[EP_coverage_ratio]]))*100</f>
        <v>97.781898388162972</v>
      </c>
      <c r="X3826" s="1">
        <f>(1-ABS(1 - table2[[#This Row],[EP_error_ratio]]))*100</f>
        <v>99.954364607194336</v>
      </c>
      <c r="Y3826" s="1">
        <f>(1-ABS(1 - table2[[#This Row],[EP_polymorphism_ratio]]))*100</f>
        <v>99.08268580265333</v>
      </c>
    </row>
    <row r="3827" spans="1:25" x14ac:dyDescent="0.3">
      <c r="A3827">
        <v>6</v>
      </c>
      <c r="B3827">
        <v>32</v>
      </c>
      <c r="C3827">
        <v>6.4000000000000001E-2</v>
      </c>
      <c r="D3827">
        <v>3.2000000000000001E-2</v>
      </c>
      <c r="E3827">
        <v>0.52719456786760011</v>
      </c>
      <c r="F3827">
        <v>24.583400375013543</v>
      </c>
      <c r="G3827">
        <v>6.5083336430769481E-2</v>
      </c>
      <c r="H3827">
        <v>-9530992.7311026361</v>
      </c>
      <c r="I3827">
        <v>31.292926293164733</v>
      </c>
      <c r="J3827">
        <v>6.3479701114781337E-2</v>
      </c>
      <c r="K3827">
        <v>0.49681346286139622</v>
      </c>
      <c r="L3827">
        <v>-9494208.5022584107</v>
      </c>
      <c r="M3827">
        <f>table2[[#This Row],[E_coverage]]/table2[[#This Row],[sample_coverage]]</f>
        <v>0.76823126171917322</v>
      </c>
      <c r="N3827">
        <f>table2[[#This Row],[EP_coverage]]/table2[[#This Row],[sample_coverage]]</f>
        <v>0.9779039466613979</v>
      </c>
      <c r="O3827" t="b">
        <f>IF(ABS(table2[[#This Row],[EP_coverage_ratio]] - 1) &lt;= ABS(table2[[#This Row],[E_coverage_ratio]] - 1),TRUE,FALSE)</f>
        <v>1</v>
      </c>
      <c r="P3827" s="1">
        <f>(table2[[#This Row],[E_err]] + 1)/(table2[[#This Row],[sample_err]] + 1)</f>
        <v>1.0010181733371892</v>
      </c>
      <c r="Q3827" s="1">
        <f>(table2[[#This Row],[EP_err]] + 1 )/(table2[[#This Row],[sample_err]] + 1)</f>
        <v>0.99951099728832837</v>
      </c>
      <c r="R3827" s="1">
        <f>(table2[[#This Row],[EP_gamma]] + 1)/(table2[[#This Row],[expected_gamma]] + 1)</f>
        <v>0.98010659175626547</v>
      </c>
      <c r="S3827" s="1">
        <v>3.0764426740182201E-2</v>
      </c>
      <c r="T3827" s="1">
        <f>(table2[[#This Row],[EP_polymorphism]]+0.1)/(table2[[#This Row],[sample_polymorph]]+0.1)</f>
        <v>0.99063959651653188</v>
      </c>
      <c r="U3827" s="1">
        <f>(1-ABS(1 - table2[[#This Row],[E_coverage_ratio]]))*100</f>
        <v>76.823126171917323</v>
      </c>
      <c r="V3827" s="1">
        <f>(1-ABS(1 - table2[[#This Row],[E_error_ratio]]))*100</f>
        <v>99.898182666281073</v>
      </c>
      <c r="W3827" s="1">
        <f>(1-ABS(1 - table2[[#This Row],[EP_coverage_ratio]]))*100</f>
        <v>97.79039466613979</v>
      </c>
      <c r="X3827" s="1">
        <f>(1-ABS(1 - table2[[#This Row],[EP_error_ratio]]))*100</f>
        <v>99.951099728832844</v>
      </c>
      <c r="Y3827" s="1">
        <f>(1-ABS(1 - table2[[#This Row],[EP_polymorphism_ratio]]))*100</f>
        <v>99.063959651653192</v>
      </c>
    </row>
    <row r="3828" spans="1:25" x14ac:dyDescent="0.3">
      <c r="A3828">
        <v>7</v>
      </c>
      <c r="B3828">
        <v>32</v>
      </c>
      <c r="C3828">
        <v>6.4000000000000001E-2</v>
      </c>
      <c r="D3828">
        <v>3.2000000000000001E-2</v>
      </c>
      <c r="E3828">
        <v>0.52903170185478632</v>
      </c>
      <c r="F3828">
        <v>24.558360132041365</v>
      </c>
      <c r="G3828">
        <v>6.5031283583715446E-2</v>
      </c>
      <c r="H3828">
        <v>-9528422.8049938716</v>
      </c>
      <c r="I3828">
        <v>31.205458964935577</v>
      </c>
      <c r="J3828">
        <v>6.3445230792190999E-2</v>
      </c>
      <c r="K3828">
        <v>0.4941419831504994</v>
      </c>
      <c r="L3828">
        <v>-9491448.6944811326</v>
      </c>
      <c r="M3828">
        <f>table2[[#This Row],[E_coverage]]/table2[[#This Row],[sample_coverage]]</f>
        <v>0.76744875412629265</v>
      </c>
      <c r="N3828">
        <f>table2[[#This Row],[EP_coverage]]/table2[[#This Row],[sample_coverage]]</f>
        <v>0.97517059265423678</v>
      </c>
      <c r="O3828" t="b">
        <f>IF(ABS(table2[[#This Row],[EP_coverage_ratio]] - 1) &lt;= ABS(table2[[#This Row],[E_coverage_ratio]] - 1),TRUE,FALSE)</f>
        <v>1</v>
      </c>
      <c r="P3828" s="1">
        <f>(table2[[#This Row],[E_err]] + 1)/(table2[[#This Row],[sample_err]] + 1)</f>
        <v>1.0009692514884543</v>
      </c>
      <c r="Q3828" s="1">
        <f>(table2[[#This Row],[EP_err]] + 1 )/(table2[[#This Row],[sample_err]] + 1)</f>
        <v>0.99947860036860037</v>
      </c>
      <c r="R3828" s="1">
        <f>(table2[[#This Row],[EP_gamma]] + 1)/(table2[[#This Row],[expected_gamma]] + 1)</f>
        <v>0.97718182123891606</v>
      </c>
      <c r="S3828" s="1">
        <v>3.0536129262096999E-2</v>
      </c>
      <c r="T3828" s="1">
        <f>(table2[[#This Row],[EP_polymorphism]]+0.1)/(table2[[#This Row],[sample_polymorph]]+0.1)</f>
        <v>0.98891007016740151</v>
      </c>
      <c r="U3828" s="1">
        <f>(1-ABS(1 - table2[[#This Row],[E_coverage_ratio]]))*100</f>
        <v>76.74487541262927</v>
      </c>
      <c r="V3828" s="1">
        <f>(1-ABS(1 - table2[[#This Row],[E_error_ratio]]))*100</f>
        <v>99.903074851154571</v>
      </c>
      <c r="W3828" s="1">
        <f>(1-ABS(1 - table2[[#This Row],[EP_coverage_ratio]]))*100</f>
        <v>97.517059265423683</v>
      </c>
      <c r="X3828" s="1">
        <f>(1-ABS(1 - table2[[#This Row],[EP_error_ratio]]))*100</f>
        <v>99.947860036860035</v>
      </c>
      <c r="Y3828" s="1">
        <f>(1-ABS(1 - table2[[#This Row],[EP_polymorphism_ratio]]))*100</f>
        <v>98.891007016740147</v>
      </c>
    </row>
    <row r="3829" spans="1:25" x14ac:dyDescent="0.3">
      <c r="A3829">
        <v>8</v>
      </c>
      <c r="B3829">
        <v>32</v>
      </c>
      <c r="C3829">
        <v>6.4000000000000001E-2</v>
      </c>
      <c r="D3829">
        <v>3.2000000000000001E-2</v>
      </c>
      <c r="E3829">
        <v>0.52696216333191137</v>
      </c>
      <c r="F3829">
        <v>24.548489840304512</v>
      </c>
      <c r="G3829">
        <v>6.4943027700444744E-2</v>
      </c>
      <c r="H3829">
        <v>-9535424.5574501231</v>
      </c>
      <c r="I3829">
        <v>31.271287095368557</v>
      </c>
      <c r="J3829">
        <v>6.3356546783830167E-2</v>
      </c>
      <c r="K3829">
        <v>0.49724071768686096</v>
      </c>
      <c r="L3829">
        <v>-9498994.511567574</v>
      </c>
      <c r="M3829">
        <f>table2[[#This Row],[E_coverage]]/table2[[#This Row],[sample_coverage]]</f>
        <v>0.76714030750951601</v>
      </c>
      <c r="N3829">
        <f>table2[[#This Row],[EP_coverage]]/table2[[#This Row],[sample_coverage]]</f>
        <v>0.9772277217302674</v>
      </c>
      <c r="O3829" t="b">
        <f>IF(ABS(table2[[#This Row],[EP_coverage_ratio]] - 1) &lt;= ABS(table2[[#This Row],[E_coverage_ratio]] - 1),TRUE,FALSE)</f>
        <v>1</v>
      </c>
      <c r="P3829" s="1">
        <f>(table2[[#This Row],[E_err]] + 1)/(table2[[#This Row],[sample_err]] + 1)</f>
        <v>1.0008863042297413</v>
      </c>
      <c r="Q3829" s="1">
        <f>(table2[[#This Row],[EP_err]] + 1 )/(table2[[#This Row],[sample_err]] + 1)</f>
        <v>0.99939525073668245</v>
      </c>
      <c r="R3829" s="1">
        <f>(table2[[#This Row],[EP_gamma]] + 1)/(table2[[#This Row],[expected_gamma]] + 1)</f>
        <v>0.98053557163446892</v>
      </c>
      <c r="S3829" s="1">
        <v>3.0794421151305301E-2</v>
      </c>
      <c r="T3829" s="1">
        <f>(table2[[#This Row],[EP_polymorphism]]+0.1)/(table2[[#This Row],[sample_polymorph]]+0.1)</f>
        <v>0.99086682690382799</v>
      </c>
      <c r="U3829" s="1">
        <f>(1-ABS(1 - table2[[#This Row],[E_coverage_ratio]]))*100</f>
        <v>76.714030750951594</v>
      </c>
      <c r="V3829" s="1">
        <f>(1-ABS(1 - table2[[#This Row],[E_error_ratio]]))*100</f>
        <v>99.911369577025866</v>
      </c>
      <c r="W3829" s="1">
        <f>(1-ABS(1 - table2[[#This Row],[EP_coverage_ratio]]))*100</f>
        <v>97.72277217302674</v>
      </c>
      <c r="X3829" s="1">
        <f>(1-ABS(1 - table2[[#This Row],[EP_error_ratio]]))*100</f>
        <v>99.93952507366825</v>
      </c>
      <c r="Y3829" s="1">
        <f>(1-ABS(1 - table2[[#This Row],[EP_polymorphism_ratio]]))*100</f>
        <v>99.086682690382801</v>
      </c>
    </row>
    <row r="3830" spans="1:25" x14ac:dyDescent="0.3">
      <c r="A3830">
        <v>9</v>
      </c>
      <c r="B3830">
        <v>32</v>
      </c>
      <c r="C3830">
        <v>6.4000000000000001E-2</v>
      </c>
      <c r="D3830">
        <v>3.2000000000000001E-2</v>
      </c>
      <c r="E3830">
        <v>0.52669057475360503</v>
      </c>
      <c r="F3830">
        <v>24.661854765241486</v>
      </c>
      <c r="G3830">
        <v>6.5020875127646857E-2</v>
      </c>
      <c r="H3830">
        <v>-9534429.2901309486</v>
      </c>
      <c r="I3830">
        <v>31.410291485375737</v>
      </c>
      <c r="J3830">
        <v>6.3433192337377473E-2</v>
      </c>
      <c r="K3830">
        <v>0.49658305693594346</v>
      </c>
      <c r="L3830">
        <v>-9496194.0337686837</v>
      </c>
      <c r="M3830">
        <f>table2[[#This Row],[E_coverage]]/table2[[#This Row],[sample_coverage]]</f>
        <v>0.77068296141379644</v>
      </c>
      <c r="N3830">
        <f>table2[[#This Row],[EP_coverage]]/table2[[#This Row],[sample_coverage]]</f>
        <v>0.98157160891799178</v>
      </c>
      <c r="O3830" t="b">
        <f>IF(ABS(table2[[#This Row],[EP_coverage_ratio]] - 1) &lt;= ABS(table2[[#This Row],[E_coverage_ratio]] - 1),TRUE,FALSE)</f>
        <v>1</v>
      </c>
      <c r="P3830" s="1">
        <f>(table2[[#This Row],[E_err]] + 1)/(table2[[#This Row],[sample_err]] + 1)</f>
        <v>1.0009594691049313</v>
      </c>
      <c r="Q3830" s="1">
        <f>(table2[[#This Row],[EP_err]] + 1 )/(table2[[#This Row],[sample_err]] + 1)</f>
        <v>0.99946728603136969</v>
      </c>
      <c r="R3830" s="1">
        <f>(table2[[#This Row],[EP_gamma]] + 1)/(table2[[#This Row],[expected_gamma]] + 1)</f>
        <v>0.9802792272936377</v>
      </c>
      <c r="S3830" s="1">
        <v>3.07540025875436E-2</v>
      </c>
      <c r="T3830" s="1">
        <f>(table2[[#This Row],[EP_polymorphism]]+0.1)/(table2[[#This Row],[sample_polymorph]]+0.1)</f>
        <v>0.99056062566320913</v>
      </c>
      <c r="U3830" s="1">
        <f>(1-ABS(1 - table2[[#This Row],[E_coverage_ratio]]))*100</f>
        <v>77.068296141379648</v>
      </c>
      <c r="V3830" s="1">
        <f>(1-ABS(1 - table2[[#This Row],[E_error_ratio]]))*100</f>
        <v>99.904053089506874</v>
      </c>
      <c r="W3830" s="1">
        <f>(1-ABS(1 - table2[[#This Row],[EP_coverage_ratio]]))*100</f>
        <v>98.15716089179918</v>
      </c>
      <c r="X3830" s="1">
        <f>(1-ABS(1 - table2[[#This Row],[EP_error_ratio]]))*100</f>
        <v>99.946728603136975</v>
      </c>
      <c r="Y3830" s="1">
        <f>(1-ABS(1 - table2[[#This Row],[EP_polymorphism_ratio]]))*100</f>
        <v>99.056062566320918</v>
      </c>
    </row>
    <row r="3831" spans="1:25" x14ac:dyDescent="0.3">
      <c r="A3831">
        <v>10</v>
      </c>
      <c r="B3831">
        <v>32</v>
      </c>
      <c r="C3831">
        <v>6.4000000000000001E-2</v>
      </c>
      <c r="D3831">
        <v>3.2000000000000001E-2</v>
      </c>
      <c r="E3831">
        <v>0.52754099928908094</v>
      </c>
      <c r="F3831">
        <v>24.562911328239966</v>
      </c>
      <c r="G3831">
        <v>6.5093635995752422E-2</v>
      </c>
      <c r="H3831">
        <v>-9527936.3566370029</v>
      </c>
      <c r="I3831">
        <v>31.287871054214886</v>
      </c>
      <c r="J3831">
        <v>6.3496074223984317E-2</v>
      </c>
      <c r="K3831">
        <v>0.49734534607400427</v>
      </c>
      <c r="L3831">
        <v>-9490370.6901223436</v>
      </c>
      <c r="M3831">
        <f>table2[[#This Row],[E_coverage]]/table2[[#This Row],[sample_coverage]]</f>
        <v>0.76759097900749895</v>
      </c>
      <c r="N3831">
        <f>table2[[#This Row],[EP_coverage]]/table2[[#This Row],[sample_coverage]]</f>
        <v>0.97774597044421518</v>
      </c>
      <c r="O3831" t="b">
        <f>IF(ABS(table2[[#This Row],[EP_coverage_ratio]] - 1) &lt;= ABS(table2[[#This Row],[E_coverage_ratio]] - 1),TRUE,FALSE)</f>
        <v>1</v>
      </c>
      <c r="P3831" s="1">
        <f>(table2[[#This Row],[E_err]] + 1)/(table2[[#This Row],[sample_err]] + 1)</f>
        <v>1.0010278533794665</v>
      </c>
      <c r="Q3831" s="1">
        <f>(table2[[#This Row],[EP_err]] + 1 )/(table2[[#This Row],[sample_err]] + 1)</f>
        <v>0.99952638554885731</v>
      </c>
      <c r="R3831" s="1">
        <f>(table2[[#This Row],[EP_gamma]] + 1)/(table2[[#This Row],[expected_gamma]] + 1)</f>
        <v>0.98023250883011992</v>
      </c>
      <c r="S3831" s="1">
        <v>3.0813015284806702E-2</v>
      </c>
      <c r="T3831" s="1">
        <f>(table2[[#This Row],[EP_polymorphism]]+0.1)/(table2[[#This Row],[sample_polymorph]]+0.1)</f>
        <v>0.99100769155156598</v>
      </c>
      <c r="U3831" s="1">
        <f>(1-ABS(1 - table2[[#This Row],[E_coverage_ratio]]))*100</f>
        <v>76.759097900749893</v>
      </c>
      <c r="V3831" s="1">
        <f>(1-ABS(1 - table2[[#This Row],[E_error_ratio]]))*100</f>
        <v>99.897214662053344</v>
      </c>
      <c r="W3831" s="1">
        <f>(1-ABS(1 - table2[[#This Row],[EP_coverage_ratio]]))*100</f>
        <v>97.774597044421512</v>
      </c>
      <c r="X3831" s="1">
        <f>(1-ABS(1 - table2[[#This Row],[EP_error_ratio]]))*100</f>
        <v>99.952638554885738</v>
      </c>
      <c r="Y3831" s="1">
        <f>(1-ABS(1 - table2[[#This Row],[EP_polymorphism_ratio]]))*100</f>
        <v>99.100769155156598</v>
      </c>
    </row>
    <row r="3832" spans="1:25" x14ac:dyDescent="0.3">
      <c r="A3832">
        <v>1</v>
      </c>
      <c r="B3832">
        <v>32</v>
      </c>
      <c r="C3832">
        <v>6.4000000000000001E-2</v>
      </c>
      <c r="D3832">
        <v>6.4000000000000001E-2</v>
      </c>
      <c r="E3832">
        <v>0.77195475272002734</v>
      </c>
      <c r="F3832">
        <v>20.032511415493801</v>
      </c>
      <c r="G3832">
        <v>6.4498274566409039E-2</v>
      </c>
      <c r="H3832">
        <v>-9738630.0446343888</v>
      </c>
      <c r="I3832">
        <v>31.590296211298199</v>
      </c>
      <c r="J3832">
        <v>6.3411652974239577E-2</v>
      </c>
      <c r="K3832">
        <v>0.75427730113418556</v>
      </c>
      <c r="L3832">
        <v>-9708406.8868545666</v>
      </c>
      <c r="M3832">
        <f>table2[[#This Row],[E_coverage]]/table2[[#This Row],[sample_coverage]]</f>
        <v>0.62601598173418127</v>
      </c>
      <c r="N3832">
        <f>table2[[#This Row],[EP_coverage]]/table2[[#This Row],[sample_coverage]]</f>
        <v>0.98719675660306871</v>
      </c>
      <c r="O3832" t="b">
        <f>IF(ABS(table2[[#This Row],[EP_coverage_ratio]] - 1) &lt;= ABS(table2[[#This Row],[E_coverage_ratio]] - 1),TRUE,FALSE)</f>
        <v>1</v>
      </c>
      <c r="P3832" s="1">
        <f>(table2[[#This Row],[E_err]] + 1)/(table2[[#This Row],[sample_err]] + 1)</f>
        <v>1.0004683031639183</v>
      </c>
      <c r="Q3832" s="1">
        <f>(table2[[#This Row],[EP_err]] + 1 )/(table2[[#This Row],[sample_err]] + 1)</f>
        <v>0.99944704226902215</v>
      </c>
      <c r="R3832" s="1">
        <f>(table2[[#This Row],[EP_gamma]] + 1)/(table2[[#This Row],[expected_gamma]] + 1)</f>
        <v>0.99002375678120114</v>
      </c>
      <c r="S3832" s="1">
        <v>6.2402236415696699E-2</v>
      </c>
      <c r="T3832" s="1">
        <f>(table2[[#This Row],[EP_polymorphism]]+0.1)/(table2[[#This Row],[sample_polymorph]]+0.1)</f>
        <v>0.99025753912010184</v>
      </c>
      <c r="U3832" s="1">
        <f>(1-ABS(1 - table2[[#This Row],[E_coverage_ratio]]))*100</f>
        <v>62.601598173418125</v>
      </c>
      <c r="V3832" s="1">
        <f>(1-ABS(1 - table2[[#This Row],[E_error_ratio]]))*100</f>
        <v>99.953169683608166</v>
      </c>
      <c r="W3832" s="1">
        <f>(1-ABS(1 - table2[[#This Row],[EP_coverage_ratio]]))*100</f>
        <v>98.719675660306876</v>
      </c>
      <c r="X3832" s="1">
        <f>(1-ABS(1 - table2[[#This Row],[EP_error_ratio]]))*100</f>
        <v>99.944704226902218</v>
      </c>
      <c r="Y3832" s="1">
        <f>(1-ABS(1 - table2[[#This Row],[EP_polymorphism_ratio]]))*100</f>
        <v>99.025753912010188</v>
      </c>
    </row>
    <row r="3833" spans="1:25" x14ac:dyDescent="0.3">
      <c r="A3833">
        <v>2</v>
      </c>
      <c r="B3833">
        <v>32</v>
      </c>
      <c r="C3833">
        <v>6.4000000000000001E-2</v>
      </c>
      <c r="D3833">
        <v>6.4000000000000001E-2</v>
      </c>
      <c r="E3833">
        <v>0.77149395385656616</v>
      </c>
      <c r="F3833">
        <v>20.030354933102718</v>
      </c>
      <c r="G3833">
        <v>6.4465820598845591E-2</v>
      </c>
      <c r="H3833">
        <v>-9734759.8869266622</v>
      </c>
      <c r="I3833">
        <v>31.672385289777534</v>
      </c>
      <c r="J3833">
        <v>6.3418293315298038E-2</v>
      </c>
      <c r="K3833">
        <v>0.75590505130497487</v>
      </c>
      <c r="L3833">
        <v>-9704214.6950641759</v>
      </c>
      <c r="M3833">
        <f>table2[[#This Row],[E_coverage]]/table2[[#This Row],[sample_coverage]]</f>
        <v>0.62594859165945993</v>
      </c>
      <c r="N3833">
        <f>table2[[#This Row],[EP_coverage]]/table2[[#This Row],[sample_coverage]]</f>
        <v>0.98976204030554793</v>
      </c>
      <c r="O3833" t="b">
        <f>IF(ABS(table2[[#This Row],[EP_coverage_ratio]] - 1) &lt;= ABS(table2[[#This Row],[E_coverage_ratio]] - 1),TRUE,FALSE)</f>
        <v>1</v>
      </c>
      <c r="P3833" s="1">
        <f>(table2[[#This Row],[E_err]] + 1)/(table2[[#This Row],[sample_err]] + 1)</f>
        <v>1.0004378013147044</v>
      </c>
      <c r="Q3833" s="1">
        <f>(table2[[#This Row],[EP_err]] + 1 )/(table2[[#This Row],[sample_err]] + 1)</f>
        <v>0.99945328319106952</v>
      </c>
      <c r="R3833" s="1">
        <f>(table2[[#This Row],[EP_gamma]] + 1)/(table2[[#This Row],[expected_gamma]] + 1)</f>
        <v>0.99120013787365513</v>
      </c>
      <c r="S3833" s="1">
        <v>6.2821735279051605E-2</v>
      </c>
      <c r="T3833" s="1">
        <f>(table2[[#This Row],[EP_polymorphism]]+0.1)/(table2[[#This Row],[sample_polymorph]]+0.1)</f>
        <v>0.99281545901860735</v>
      </c>
      <c r="U3833" s="1">
        <f>(1-ABS(1 - table2[[#This Row],[E_coverage_ratio]]))*100</f>
        <v>62.594859165945991</v>
      </c>
      <c r="V3833" s="1">
        <f>(1-ABS(1 - table2[[#This Row],[E_error_ratio]]))*100</f>
        <v>99.956219868529558</v>
      </c>
      <c r="W3833" s="1">
        <f>(1-ABS(1 - table2[[#This Row],[EP_coverage_ratio]]))*100</f>
        <v>98.976204030554797</v>
      </c>
      <c r="X3833" s="1">
        <f>(1-ABS(1 - table2[[#This Row],[EP_error_ratio]]))*100</f>
        <v>99.945328319106949</v>
      </c>
      <c r="Y3833" s="1">
        <f>(1-ABS(1 - table2[[#This Row],[EP_polymorphism_ratio]]))*100</f>
        <v>99.281545901860738</v>
      </c>
    </row>
    <row r="3834" spans="1:25" x14ac:dyDescent="0.3">
      <c r="A3834">
        <v>3</v>
      </c>
      <c r="B3834">
        <v>32</v>
      </c>
      <c r="C3834">
        <v>6.4000000000000001E-2</v>
      </c>
      <c r="D3834">
        <v>6.4000000000000001E-2</v>
      </c>
      <c r="E3834">
        <v>0.77036555967284115</v>
      </c>
      <c r="F3834">
        <v>20.076611080229281</v>
      </c>
      <c r="G3834">
        <v>6.4543307139996814E-2</v>
      </c>
      <c r="H3834">
        <v>-9728285.3333540112</v>
      </c>
      <c r="I3834">
        <v>31.776219983028248</v>
      </c>
      <c r="J3834">
        <v>6.3447867545666586E-2</v>
      </c>
      <c r="K3834">
        <v>0.7581424018479207</v>
      </c>
      <c r="L3834">
        <v>-9697991.8782720473</v>
      </c>
      <c r="M3834">
        <f>table2[[#This Row],[E_coverage]]/table2[[#This Row],[sample_coverage]]</f>
        <v>0.62739409625716502</v>
      </c>
      <c r="N3834">
        <f>table2[[#This Row],[EP_coverage]]/table2[[#This Row],[sample_coverage]]</f>
        <v>0.99300687446963276</v>
      </c>
      <c r="O3834" t="b">
        <f>IF(ABS(table2[[#This Row],[EP_coverage_ratio]] - 1) &lt;= ABS(table2[[#This Row],[E_coverage_ratio]] - 1),TRUE,FALSE)</f>
        <v>1</v>
      </c>
      <c r="P3834" s="1">
        <f>(table2[[#This Row],[E_err]] + 1)/(table2[[#This Row],[sample_err]] + 1)</f>
        <v>1.0005106270112751</v>
      </c>
      <c r="Q3834" s="1">
        <f>(table2[[#This Row],[EP_err]] + 1 )/(table2[[#This Row],[sample_err]] + 1)</f>
        <v>0.99948107852036339</v>
      </c>
      <c r="R3834" s="1">
        <f>(table2[[#This Row],[EP_gamma]] + 1)/(table2[[#This Row],[expected_gamma]] + 1)</f>
        <v>0.99309568706974882</v>
      </c>
      <c r="S3834" s="1">
        <v>6.3247976537835995E-2</v>
      </c>
      <c r="T3834" s="1">
        <f>(table2[[#This Row],[EP_polymorphism]]+0.1)/(table2[[#This Row],[sample_polymorph]]+0.1)</f>
        <v>0.99541449108436586</v>
      </c>
      <c r="U3834" s="1">
        <f>(1-ABS(1 - table2[[#This Row],[E_coverage_ratio]]))*100</f>
        <v>62.739409625716505</v>
      </c>
      <c r="V3834" s="1">
        <f>(1-ABS(1 - table2[[#This Row],[E_error_ratio]]))*100</f>
        <v>99.948937298872494</v>
      </c>
      <c r="W3834" s="1">
        <f>(1-ABS(1 - table2[[#This Row],[EP_coverage_ratio]]))*100</f>
        <v>99.300687446963281</v>
      </c>
      <c r="X3834" s="1">
        <f>(1-ABS(1 - table2[[#This Row],[EP_error_ratio]]))*100</f>
        <v>99.948107852036344</v>
      </c>
      <c r="Y3834" s="1">
        <f>(1-ABS(1 - table2[[#This Row],[EP_polymorphism_ratio]]))*100</f>
        <v>99.541449108436581</v>
      </c>
    </row>
    <row r="3835" spans="1:25" x14ac:dyDescent="0.3">
      <c r="A3835">
        <v>4</v>
      </c>
      <c r="B3835">
        <v>32</v>
      </c>
      <c r="C3835">
        <v>6.4000000000000001E-2</v>
      </c>
      <c r="D3835">
        <v>6.4000000000000001E-2</v>
      </c>
      <c r="E3835">
        <v>0.77302067931325635</v>
      </c>
      <c r="F3835">
        <v>19.977759440150869</v>
      </c>
      <c r="G3835">
        <v>6.458324636356276E-2</v>
      </c>
      <c r="H3835">
        <v>-9736935.8722666875</v>
      </c>
      <c r="I3835">
        <v>31.569268852759205</v>
      </c>
      <c r="J3835">
        <v>6.3495869874285391E-2</v>
      </c>
      <c r="K3835">
        <v>0.75705129597320409</v>
      </c>
      <c r="L3835">
        <v>-9705327.9835769851</v>
      </c>
      <c r="M3835">
        <f>table2[[#This Row],[E_coverage]]/table2[[#This Row],[sample_coverage]]</f>
        <v>0.62430498250471467</v>
      </c>
      <c r="N3835">
        <f>table2[[#This Row],[EP_coverage]]/table2[[#This Row],[sample_coverage]]</f>
        <v>0.98653965164872515</v>
      </c>
      <c r="O3835" t="b">
        <f>IF(ABS(table2[[#This Row],[EP_coverage_ratio]] - 1) &lt;= ABS(table2[[#This Row],[E_coverage_ratio]] - 1),TRUE,FALSE)</f>
        <v>1</v>
      </c>
      <c r="P3835" s="1">
        <f>(table2[[#This Row],[E_err]] + 1)/(table2[[#This Row],[sample_err]] + 1)</f>
        <v>1.0005481638755289</v>
      </c>
      <c r="Q3835" s="1">
        <f>(table2[[#This Row],[EP_err]] + 1 )/(table2[[#This Row],[sample_err]] + 1)</f>
        <v>0.99952619349086969</v>
      </c>
      <c r="R3835" s="1">
        <f>(table2[[#This Row],[EP_gamma]] + 1)/(table2[[#This Row],[expected_gamma]] + 1)</f>
        <v>0.99099312065201761</v>
      </c>
      <c r="S3835" s="1">
        <v>6.3032386238527999E-2</v>
      </c>
      <c r="T3835" s="1">
        <f>(table2[[#This Row],[EP_polymorphism]]+0.1)/(table2[[#This Row],[sample_polymorph]]+0.1)</f>
        <v>0.99409991608858539</v>
      </c>
      <c r="U3835" s="1">
        <f>(1-ABS(1 - table2[[#This Row],[E_coverage_ratio]]))*100</f>
        <v>62.430498250471466</v>
      </c>
      <c r="V3835" s="1">
        <f>(1-ABS(1 - table2[[#This Row],[E_error_ratio]]))*100</f>
        <v>99.94518361244711</v>
      </c>
      <c r="W3835" s="1">
        <f>(1-ABS(1 - table2[[#This Row],[EP_coverage_ratio]]))*100</f>
        <v>98.653965164872517</v>
      </c>
      <c r="X3835" s="1">
        <f>(1-ABS(1 - table2[[#This Row],[EP_error_ratio]]))*100</f>
        <v>99.952619349086973</v>
      </c>
      <c r="Y3835" s="1">
        <f>(1-ABS(1 - table2[[#This Row],[EP_polymorphism_ratio]]))*100</f>
        <v>99.409991608858533</v>
      </c>
    </row>
    <row r="3836" spans="1:25" x14ac:dyDescent="0.3">
      <c r="A3836">
        <v>5</v>
      </c>
      <c r="B3836">
        <v>32</v>
      </c>
      <c r="C3836">
        <v>6.4000000000000001E-2</v>
      </c>
      <c r="D3836">
        <v>6.4000000000000001E-2</v>
      </c>
      <c r="E3836">
        <v>0.77171360820971546</v>
      </c>
      <c r="F3836">
        <v>19.944595627218323</v>
      </c>
      <c r="G3836">
        <v>6.4340939005903319E-2</v>
      </c>
      <c r="H3836">
        <v>-9744790.1094977725</v>
      </c>
      <c r="I3836">
        <v>31.868471720314023</v>
      </c>
      <c r="J3836">
        <v>6.3333408459587473E-2</v>
      </c>
      <c r="K3836">
        <v>0.76703546630211605</v>
      </c>
      <c r="L3836">
        <v>-9715857.7175330352</v>
      </c>
      <c r="M3836">
        <f>table2[[#This Row],[E_coverage]]/table2[[#This Row],[sample_coverage]]</f>
        <v>0.6232686133505726</v>
      </c>
      <c r="N3836">
        <f>table2[[#This Row],[EP_coverage]]/table2[[#This Row],[sample_coverage]]</f>
        <v>0.99588974125981322</v>
      </c>
      <c r="O3836" t="b">
        <f>IF(ABS(table2[[#This Row],[EP_coverage_ratio]] - 1) &lt;= ABS(table2[[#This Row],[E_coverage_ratio]] - 1),TRUE,FALSE)</f>
        <v>1</v>
      </c>
      <c r="P3836" s="1">
        <f>(table2[[#This Row],[E_err]] + 1)/(table2[[#This Row],[sample_err]] + 1)</f>
        <v>1.0003204313965257</v>
      </c>
      <c r="Q3836" s="1">
        <f>(table2[[#This Row],[EP_err]] + 1 )/(table2[[#This Row],[sample_err]] + 1)</f>
        <v>0.99937350419134163</v>
      </c>
      <c r="R3836" s="1">
        <f>(table2[[#This Row],[EP_gamma]] + 1)/(table2[[#This Row],[expected_gamma]] + 1)</f>
        <v>0.997359538310299</v>
      </c>
      <c r="S3836" s="1">
        <v>6.4850805831746003E-2</v>
      </c>
      <c r="T3836" s="1">
        <f>(table2[[#This Row],[EP_polymorphism]]+0.1)/(table2[[#This Row],[sample_polymorph]]+0.1)</f>
        <v>1.0051878404374754</v>
      </c>
      <c r="U3836" s="1">
        <f>(1-ABS(1 - table2[[#This Row],[E_coverage_ratio]]))*100</f>
        <v>62.326861335057259</v>
      </c>
      <c r="V3836" s="1">
        <f>(1-ABS(1 - table2[[#This Row],[E_error_ratio]]))*100</f>
        <v>99.967956860347428</v>
      </c>
      <c r="W3836" s="1">
        <f>(1-ABS(1 - table2[[#This Row],[EP_coverage_ratio]]))*100</f>
        <v>99.588974125981323</v>
      </c>
      <c r="X3836" s="1">
        <f>(1-ABS(1 - table2[[#This Row],[EP_error_ratio]]))*100</f>
        <v>99.937350419134162</v>
      </c>
      <c r="Y3836" s="1">
        <f>(1-ABS(1 - table2[[#This Row],[EP_polymorphism_ratio]]))*100</f>
        <v>99.481215956252456</v>
      </c>
    </row>
    <row r="3837" spans="1:25" x14ac:dyDescent="0.3">
      <c r="A3837">
        <v>6</v>
      </c>
      <c r="B3837">
        <v>32</v>
      </c>
      <c r="C3837">
        <v>6.4000000000000001E-2</v>
      </c>
      <c r="D3837">
        <v>6.4000000000000001E-2</v>
      </c>
      <c r="E3837">
        <v>0.77173990445373908</v>
      </c>
      <c r="F3837">
        <v>19.953472892530485</v>
      </c>
      <c r="G3837">
        <v>6.4583955037805729E-2</v>
      </c>
      <c r="H3837">
        <v>-9728677.5186075289</v>
      </c>
      <c r="I3837">
        <v>31.877847195364133</v>
      </c>
      <c r="J3837">
        <v>6.3554519897184275E-2</v>
      </c>
      <c r="K3837">
        <v>0.76788791824409974</v>
      </c>
      <c r="L3837">
        <v>-9698995.4883609042</v>
      </c>
      <c r="M3837">
        <f>table2[[#This Row],[E_coverage]]/table2[[#This Row],[sample_coverage]]</f>
        <v>0.62354602789157765</v>
      </c>
      <c r="N3837">
        <f>table2[[#This Row],[EP_coverage]]/table2[[#This Row],[sample_coverage]]</f>
        <v>0.99618272485512915</v>
      </c>
      <c r="O3837" t="b">
        <f>IF(ABS(table2[[#This Row],[EP_coverage_ratio]] - 1) &lt;= ABS(table2[[#This Row],[E_coverage_ratio]] - 1),TRUE,FALSE)</f>
        <v>1</v>
      </c>
      <c r="P3837" s="1">
        <f>(table2[[#This Row],[E_err]] + 1)/(table2[[#This Row],[sample_err]] + 1)</f>
        <v>1.0005488299227498</v>
      </c>
      <c r="Q3837" s="1">
        <f>(table2[[#This Row],[EP_err]] + 1 )/(table2[[#This Row],[sample_err]] + 1)</f>
        <v>0.99958131569284236</v>
      </c>
      <c r="R3837" s="1">
        <f>(table2[[#This Row],[EP_gamma]] + 1)/(table2[[#This Row],[expected_gamma]] + 1)</f>
        <v>0.99782587376400089</v>
      </c>
      <c r="S3837" s="1">
        <v>6.50774200597216E-2</v>
      </c>
      <c r="T3837" s="1">
        <f>(table2[[#This Row],[EP_polymorphism]]+0.1)/(table2[[#This Row],[sample_polymorph]]+0.1)</f>
        <v>1.0065696345104975</v>
      </c>
      <c r="U3837" s="1">
        <f>(1-ABS(1 - table2[[#This Row],[E_coverage_ratio]]))*100</f>
        <v>62.354602789157767</v>
      </c>
      <c r="V3837" s="1">
        <f>(1-ABS(1 - table2[[#This Row],[E_error_ratio]]))*100</f>
        <v>99.945117007725017</v>
      </c>
      <c r="W3837" s="1">
        <f>(1-ABS(1 - table2[[#This Row],[EP_coverage_ratio]]))*100</f>
        <v>99.618272485512918</v>
      </c>
      <c r="X3837" s="1">
        <f>(1-ABS(1 - table2[[#This Row],[EP_error_ratio]]))*100</f>
        <v>99.958131569284234</v>
      </c>
      <c r="Y3837" s="1">
        <f>(1-ABS(1 - table2[[#This Row],[EP_polymorphism_ratio]]))*100</f>
        <v>99.343036548950252</v>
      </c>
    </row>
    <row r="3838" spans="1:25" x14ac:dyDescent="0.3">
      <c r="A3838">
        <v>7</v>
      </c>
      <c r="B3838">
        <v>32</v>
      </c>
      <c r="C3838">
        <v>6.4000000000000001E-2</v>
      </c>
      <c r="D3838">
        <v>6.4000000000000001E-2</v>
      </c>
      <c r="E3838">
        <v>0.77054957780089861</v>
      </c>
      <c r="F3838">
        <v>19.997829103331409</v>
      </c>
      <c r="G3838">
        <v>6.4462534410640079E-2</v>
      </c>
      <c r="H3838">
        <v>-9737325.4736427348</v>
      </c>
      <c r="I3838">
        <v>31.518177992127452</v>
      </c>
      <c r="J3838">
        <v>6.3350700401900537E-2</v>
      </c>
      <c r="K3838">
        <v>0.75413167022333605</v>
      </c>
      <c r="L3838">
        <v>-9708042.5129278135</v>
      </c>
      <c r="M3838">
        <f>table2[[#This Row],[E_coverage]]/table2[[#This Row],[sample_coverage]]</f>
        <v>0.62493215947910652</v>
      </c>
      <c r="N3838">
        <f>table2[[#This Row],[EP_coverage]]/table2[[#This Row],[sample_coverage]]</f>
        <v>0.98494306225398287</v>
      </c>
      <c r="O3838" t="b">
        <f>IF(ABS(table2[[#This Row],[EP_coverage_ratio]] - 1) &lt;= ABS(table2[[#This Row],[E_coverage_ratio]] - 1),TRUE,FALSE)</f>
        <v>1</v>
      </c>
      <c r="P3838" s="1">
        <f>(table2[[#This Row],[E_err]] + 1)/(table2[[#This Row],[sample_err]] + 1)</f>
        <v>1.0004347127919548</v>
      </c>
      <c r="Q3838" s="1">
        <f>(table2[[#This Row],[EP_err]] + 1 )/(table2[[#This Row],[sample_err]] + 1)</f>
        <v>0.99938975601682367</v>
      </c>
      <c r="R3838" s="1">
        <f>(table2[[#This Row],[EP_gamma]] + 1)/(table2[[#This Row],[expected_gamma]] + 1)</f>
        <v>0.9907272251602498</v>
      </c>
      <c r="S3838" s="1">
        <v>6.2566068328590893E-2</v>
      </c>
      <c r="T3838" s="1">
        <f>(table2[[#This Row],[EP_polymorphism]]+0.1)/(table2[[#This Row],[sample_polymorph]]+0.1)</f>
        <v>0.99125651419872485</v>
      </c>
      <c r="U3838" s="1">
        <f>(1-ABS(1 - table2[[#This Row],[E_coverage_ratio]]))*100</f>
        <v>62.493215947910649</v>
      </c>
      <c r="V3838" s="1">
        <f>(1-ABS(1 - table2[[#This Row],[E_error_ratio]]))*100</f>
        <v>99.956528720804513</v>
      </c>
      <c r="W3838" s="1">
        <f>(1-ABS(1 - table2[[#This Row],[EP_coverage_ratio]]))*100</f>
        <v>98.49430622539829</v>
      </c>
      <c r="X3838" s="1">
        <f>(1-ABS(1 - table2[[#This Row],[EP_error_ratio]]))*100</f>
        <v>99.938975601682372</v>
      </c>
      <c r="Y3838" s="1">
        <f>(1-ABS(1 - table2[[#This Row],[EP_polymorphism_ratio]]))*100</f>
        <v>99.125651419872483</v>
      </c>
    </row>
    <row r="3839" spans="1:25" x14ac:dyDescent="0.3">
      <c r="A3839">
        <v>8</v>
      </c>
      <c r="B3839">
        <v>32</v>
      </c>
      <c r="C3839">
        <v>6.4000000000000001E-2</v>
      </c>
      <c r="D3839">
        <v>6.4000000000000001E-2</v>
      </c>
      <c r="E3839">
        <v>0.77138199060142598</v>
      </c>
      <c r="F3839">
        <v>20.000214215141359</v>
      </c>
      <c r="G3839">
        <v>6.4630728474684054E-2</v>
      </c>
      <c r="H3839">
        <v>-9724482.9256045297</v>
      </c>
      <c r="I3839">
        <v>31.59898439109805</v>
      </c>
      <c r="J3839">
        <v>6.3552545623246998E-2</v>
      </c>
      <c r="K3839">
        <v>0.75665126529274285</v>
      </c>
      <c r="L3839">
        <v>-9694095.9559339453</v>
      </c>
      <c r="M3839">
        <f>table2[[#This Row],[E_coverage]]/table2[[#This Row],[sample_coverage]]</f>
        <v>0.62500669422316746</v>
      </c>
      <c r="N3839">
        <f>table2[[#This Row],[EP_coverage]]/table2[[#This Row],[sample_coverage]]</f>
        <v>0.98746826222181405</v>
      </c>
      <c r="O3839" t="b">
        <f>IF(ABS(table2[[#This Row],[EP_coverage_ratio]] - 1) &lt;= ABS(table2[[#This Row],[E_coverage_ratio]] - 1),TRUE,FALSE)</f>
        <v>1</v>
      </c>
      <c r="P3839" s="1">
        <f>(table2[[#This Row],[E_err]] + 1)/(table2[[#This Row],[sample_err]] + 1)</f>
        <v>1.0005927899198159</v>
      </c>
      <c r="Q3839" s="1">
        <f>(table2[[#This Row],[EP_err]] + 1 )/(table2[[#This Row],[sample_err]] + 1)</f>
        <v>0.99957946017222465</v>
      </c>
      <c r="R3839" s="1">
        <f>(table2[[#This Row],[EP_gamma]] + 1)/(table2[[#This Row],[expected_gamma]] + 1)</f>
        <v>0.99168404929775655</v>
      </c>
      <c r="S3839" s="1">
        <v>6.2960239395474502E-2</v>
      </c>
      <c r="T3839" s="1">
        <f>(table2[[#This Row],[EP_polymorphism]]+0.1)/(table2[[#This Row],[sample_polymorph]]+0.1)</f>
        <v>0.99365999631386881</v>
      </c>
      <c r="U3839" s="1">
        <f>(1-ABS(1 - table2[[#This Row],[E_coverage_ratio]]))*100</f>
        <v>62.500669422316747</v>
      </c>
      <c r="V3839" s="1">
        <f>(1-ABS(1 - table2[[#This Row],[E_error_ratio]]))*100</f>
        <v>99.940721008018414</v>
      </c>
      <c r="W3839" s="1">
        <f>(1-ABS(1 - table2[[#This Row],[EP_coverage_ratio]]))*100</f>
        <v>98.746826222181411</v>
      </c>
      <c r="X3839" s="1">
        <f>(1-ABS(1 - table2[[#This Row],[EP_error_ratio]]))*100</f>
        <v>99.957946017222469</v>
      </c>
      <c r="Y3839" s="1">
        <f>(1-ABS(1 - table2[[#This Row],[EP_polymorphism_ratio]]))*100</f>
        <v>99.365999631386885</v>
      </c>
    </row>
    <row r="3840" spans="1:25" x14ac:dyDescent="0.3">
      <c r="A3840">
        <v>9</v>
      </c>
      <c r="B3840">
        <v>32</v>
      </c>
      <c r="C3840">
        <v>6.4000000000000001E-2</v>
      </c>
      <c r="D3840">
        <v>6.4000000000000001E-2</v>
      </c>
      <c r="E3840">
        <v>0.77218685860523062</v>
      </c>
      <c r="F3840">
        <v>19.937831212368479</v>
      </c>
      <c r="G3840">
        <v>6.4441051007501068E-2</v>
      </c>
      <c r="H3840">
        <v>-9747305.6926309373</v>
      </c>
      <c r="I3840">
        <v>31.49873112830246</v>
      </c>
      <c r="J3840">
        <v>6.3350598013156775E-2</v>
      </c>
      <c r="K3840">
        <v>0.75681379263173687</v>
      </c>
      <c r="L3840">
        <v>-9716800.5791096743</v>
      </c>
      <c r="M3840">
        <f>table2[[#This Row],[E_coverage]]/table2[[#This Row],[sample_coverage]]</f>
        <v>0.62305722538651498</v>
      </c>
      <c r="N3840">
        <f>table2[[#This Row],[EP_coverage]]/table2[[#This Row],[sample_coverage]]</f>
        <v>0.98433534775945186</v>
      </c>
      <c r="O3840" t="b">
        <f>IF(ABS(table2[[#This Row],[EP_coverage_ratio]] - 1) &lt;= ABS(table2[[#This Row],[E_coverage_ratio]] - 1),TRUE,FALSE)</f>
        <v>1</v>
      </c>
      <c r="P3840" s="1">
        <f>(table2[[#This Row],[E_err]] + 1)/(table2[[#This Row],[sample_err]] + 1)</f>
        <v>1.0004145216235911</v>
      </c>
      <c r="Q3840" s="1">
        <f>(table2[[#This Row],[EP_err]] + 1 )/(table2[[#This Row],[sample_err]] + 1)</f>
        <v>0.99938965978680139</v>
      </c>
      <c r="R3840" s="1">
        <f>(table2[[#This Row],[EP_gamma]] + 1)/(table2[[#This Row],[expected_gamma]] + 1)</f>
        <v>0.99132536961390583</v>
      </c>
      <c r="S3840" s="1">
        <v>6.2860779396555599E-2</v>
      </c>
      <c r="T3840" s="1">
        <f>(table2[[#This Row],[EP_polymorphism]]+0.1)/(table2[[#This Row],[sample_polymorph]]+0.1)</f>
        <v>0.99305353290582676</v>
      </c>
      <c r="U3840" s="1">
        <f>(1-ABS(1 - table2[[#This Row],[E_coverage_ratio]]))*100</f>
        <v>62.305722538651494</v>
      </c>
      <c r="V3840" s="1">
        <f>(1-ABS(1 - table2[[#This Row],[E_error_ratio]]))*100</f>
        <v>99.958547837640893</v>
      </c>
      <c r="W3840" s="1">
        <f>(1-ABS(1 - table2[[#This Row],[EP_coverage_ratio]]))*100</f>
        <v>98.433534775945191</v>
      </c>
      <c r="X3840" s="1">
        <f>(1-ABS(1 - table2[[#This Row],[EP_error_ratio]]))*100</f>
        <v>99.938965978680145</v>
      </c>
      <c r="Y3840" s="1">
        <f>(1-ABS(1 - table2[[#This Row],[EP_polymorphism_ratio]]))*100</f>
        <v>99.305353290582673</v>
      </c>
    </row>
    <row r="3841" spans="1:25" x14ac:dyDescent="0.3">
      <c r="A3841">
        <v>10</v>
      </c>
      <c r="B3841">
        <v>32</v>
      </c>
      <c r="C3841">
        <v>6.4000000000000001E-2</v>
      </c>
      <c r="D3841">
        <v>6.4000000000000001E-2</v>
      </c>
      <c r="E3841">
        <v>0.77188299031923191</v>
      </c>
      <c r="F3841">
        <v>19.975059612019731</v>
      </c>
      <c r="G3841">
        <v>6.4404271667537774E-2</v>
      </c>
      <c r="H3841">
        <v>-9748278.8159885649</v>
      </c>
      <c r="I3841">
        <v>31.503939876109495</v>
      </c>
      <c r="J3841">
        <v>6.3297931228229826E-2</v>
      </c>
      <c r="K3841">
        <v>0.75432196511207916</v>
      </c>
      <c r="L3841">
        <v>-9718286.2491074614</v>
      </c>
      <c r="M3841">
        <f>table2[[#This Row],[E_coverage]]/table2[[#This Row],[sample_coverage]]</f>
        <v>0.62422061287561659</v>
      </c>
      <c r="N3841">
        <f>table2[[#This Row],[EP_coverage]]/table2[[#This Row],[sample_coverage]]</f>
        <v>0.98449812112842172</v>
      </c>
      <c r="O3841" t="b">
        <f>IF(ABS(table2[[#This Row],[EP_coverage_ratio]] - 1) &lt;= ABS(table2[[#This Row],[E_coverage_ratio]] - 1),TRUE,FALSE)</f>
        <v>1</v>
      </c>
      <c r="P3841" s="1">
        <f>(table2[[#This Row],[E_err]] + 1)/(table2[[#This Row],[sample_err]] + 1)</f>
        <v>1.0003799545747534</v>
      </c>
      <c r="Q3841" s="1">
        <f>(table2[[#This Row],[EP_err]] + 1 )/(table2[[#This Row],[sample_err]] + 1)</f>
        <v>0.9993401609287873</v>
      </c>
      <c r="R3841" s="1">
        <f>(table2[[#This Row],[EP_gamma]] + 1)/(table2[[#This Row],[expected_gamma]] + 1)</f>
        <v>0.99008906044975975</v>
      </c>
      <c r="S3841" s="1">
        <v>6.2423061143879702E-2</v>
      </c>
      <c r="T3841" s="1">
        <f>(table2[[#This Row],[EP_polymorphism]]+0.1)/(table2[[#This Row],[sample_polymorph]]+0.1)</f>
        <v>0.99038451916999826</v>
      </c>
      <c r="U3841" s="1">
        <f>(1-ABS(1 - table2[[#This Row],[E_coverage_ratio]]))*100</f>
        <v>62.422061287561661</v>
      </c>
      <c r="V3841" s="1">
        <f>(1-ABS(1 - table2[[#This Row],[E_error_ratio]]))*100</f>
        <v>99.962004542524667</v>
      </c>
      <c r="W3841" s="1">
        <f>(1-ABS(1 - table2[[#This Row],[EP_coverage_ratio]]))*100</f>
        <v>98.449812112842167</v>
      </c>
      <c r="X3841" s="1">
        <f>(1-ABS(1 - table2[[#This Row],[EP_error_ratio]]))*100</f>
        <v>99.934016092878736</v>
      </c>
      <c r="Y3841" s="1">
        <f>(1-ABS(1 - table2[[#This Row],[EP_polymorphism_ratio]]))*100</f>
        <v>99.038451916999833</v>
      </c>
    </row>
    <row r="3842" spans="1:25" x14ac:dyDescent="0.3">
      <c r="A3842">
        <v>1</v>
      </c>
      <c r="B3842">
        <v>64</v>
      </c>
      <c r="C3842">
        <v>0</v>
      </c>
      <c r="D3842">
        <v>0</v>
      </c>
      <c r="E3842">
        <v>0</v>
      </c>
      <c r="F3842">
        <v>64.002563637560925</v>
      </c>
      <c r="G3842">
        <v>8.0316834913289926E-8</v>
      </c>
      <c r="H3842">
        <v>-2478301.1115664276</v>
      </c>
      <c r="I3842">
        <v>64.0026770320476</v>
      </c>
      <c r="J3842">
        <v>8.027843414116287E-8</v>
      </c>
      <c r="K3842">
        <v>0</v>
      </c>
      <c r="L3842">
        <v>-2478312.6810209067</v>
      </c>
      <c r="M3842">
        <f>table2[[#This Row],[E_coverage]]/table2[[#This Row],[sample_coverage]]</f>
        <v>1.0000400568368895</v>
      </c>
      <c r="N3842">
        <f>table2[[#This Row],[EP_coverage]]/table2[[#This Row],[sample_coverage]]</f>
        <v>1.0000418286257438</v>
      </c>
      <c r="O3842" t="b">
        <f>IF(ABS(table2[[#This Row],[EP_coverage_ratio]] - 1) &lt;= ABS(table2[[#This Row],[E_coverage_ratio]] - 1),TRUE,FALSE)</f>
        <v>0</v>
      </c>
      <c r="P3842" s="1">
        <f>(table2[[#This Row],[E_err]] + 1)/(table2[[#This Row],[sample_err]] + 1)</f>
        <v>1.000000080316835</v>
      </c>
      <c r="Q3842" s="1">
        <f>(table2[[#This Row],[EP_err]] + 1 )/(table2[[#This Row],[sample_err]] + 1)</f>
        <v>1.0000000802784341</v>
      </c>
      <c r="R3842" s="1">
        <f>(table2[[#This Row],[EP_gamma]] + 1)/(table2[[#This Row],[expected_gamma]] + 1)</f>
        <v>1</v>
      </c>
      <c r="S3842" s="1">
        <v>0</v>
      </c>
      <c r="T3842" s="1">
        <f>(table2[[#This Row],[EP_polymorphism]]+0.1)/(table2[[#This Row],[sample_polymorph]]+0.1)</f>
        <v>1</v>
      </c>
      <c r="U3842" s="1">
        <f>(1-ABS(1 - table2[[#This Row],[E_coverage_ratio]]))*100</f>
        <v>99.995994316311055</v>
      </c>
      <c r="V3842" s="1">
        <f>(1-ABS(1 - table2[[#This Row],[E_error_ratio]]))*100</f>
        <v>99.999991968316507</v>
      </c>
      <c r="W3842" s="1">
        <f>(1-ABS(1 - table2[[#This Row],[EP_coverage_ratio]]))*100</f>
        <v>99.995817137425618</v>
      </c>
      <c r="X3842" s="1">
        <f>(1-ABS(1 - table2[[#This Row],[EP_error_ratio]]))*100</f>
        <v>99.999991972156593</v>
      </c>
      <c r="Y3842" s="1">
        <f>(1-ABS(1 - table2[[#This Row],[EP_polymorphism_ratio]]))*100</f>
        <v>100</v>
      </c>
    </row>
    <row r="3843" spans="1:25" x14ac:dyDescent="0.3">
      <c r="A3843">
        <v>2</v>
      </c>
      <c r="B3843">
        <v>64</v>
      </c>
      <c r="C3843">
        <v>0</v>
      </c>
      <c r="D3843">
        <v>0</v>
      </c>
      <c r="E3843">
        <v>0</v>
      </c>
      <c r="F3843">
        <v>64.002691735898495</v>
      </c>
      <c r="G3843">
        <v>6.3472743835803417E-8</v>
      </c>
      <c r="H3843">
        <v>-2478762.0574540915</v>
      </c>
      <c r="I3843">
        <v>64.005749144541483</v>
      </c>
      <c r="J3843">
        <v>2.4633138832534573E-8</v>
      </c>
      <c r="K3843">
        <v>1.0897041970754931E-4</v>
      </c>
      <c r="L3843">
        <v>-2478762.4529842343</v>
      </c>
      <c r="M3843">
        <f>table2[[#This Row],[E_coverage]]/table2[[#This Row],[sample_coverage]]</f>
        <v>1.000042058373414</v>
      </c>
      <c r="N3843">
        <f>table2[[#This Row],[EP_coverage]]/table2[[#This Row],[sample_coverage]]</f>
        <v>1.0000898303834607</v>
      </c>
      <c r="O3843" t="b">
        <f>IF(ABS(table2[[#This Row],[EP_coverage_ratio]] - 1) &lt;= ABS(table2[[#This Row],[E_coverage_ratio]] - 1),TRUE,FALSE)</f>
        <v>0</v>
      </c>
      <c r="P3843" s="1">
        <f>(table2[[#This Row],[E_err]] + 1)/(table2[[#This Row],[sample_err]] + 1)</f>
        <v>1.0000000634727437</v>
      </c>
      <c r="Q3843" s="1">
        <f>(table2[[#This Row],[EP_err]] + 1 )/(table2[[#This Row],[sample_err]] + 1)</f>
        <v>1.0000000246331389</v>
      </c>
      <c r="R3843" s="1">
        <f>(table2[[#This Row],[EP_gamma]] + 1)/(table2[[#This Row],[expected_gamma]] + 1)</f>
        <v>1.0001089704197075</v>
      </c>
      <c r="S3843" s="1">
        <v>2.5932020244479002E-6</v>
      </c>
      <c r="T3843" s="1">
        <f>(table2[[#This Row],[EP_polymorphism]]+0.1)/(table2[[#This Row],[sample_polymorph]]+0.1)</f>
        <v>1.0000259320202445</v>
      </c>
      <c r="U3843" s="1">
        <f>(1-ABS(1 - table2[[#This Row],[E_coverage_ratio]]))*100</f>
        <v>99.995794162658598</v>
      </c>
      <c r="V3843" s="1">
        <f>(1-ABS(1 - table2[[#This Row],[E_error_ratio]]))*100</f>
        <v>99.999993652725621</v>
      </c>
      <c r="W3843" s="1">
        <f>(1-ABS(1 - table2[[#This Row],[EP_coverage_ratio]]))*100</f>
        <v>99.991016961653941</v>
      </c>
      <c r="X3843" s="1">
        <f>(1-ABS(1 - table2[[#This Row],[EP_error_ratio]]))*100</f>
        <v>99.999997536686109</v>
      </c>
      <c r="Y3843" s="1">
        <f>(1-ABS(1 - table2[[#This Row],[EP_polymorphism_ratio]]))*100</f>
        <v>99.997406797975557</v>
      </c>
    </row>
    <row r="3844" spans="1:25" x14ac:dyDescent="0.3">
      <c r="A3844">
        <v>3</v>
      </c>
      <c r="B3844">
        <v>64</v>
      </c>
      <c r="C3844">
        <v>0</v>
      </c>
      <c r="D3844">
        <v>0</v>
      </c>
      <c r="E3844">
        <v>0</v>
      </c>
      <c r="F3844">
        <v>64.003218470435058</v>
      </c>
      <c r="G3844">
        <v>1.5344289873164023E-7</v>
      </c>
      <c r="H3844">
        <v>-2480253.0667313263</v>
      </c>
      <c r="I3844">
        <v>64.03033198066143</v>
      </c>
      <c r="J3844">
        <v>0</v>
      </c>
      <c r="K3844">
        <v>9.0276260850604513E-4</v>
      </c>
      <c r="L3844">
        <v>-2480281.9407854984</v>
      </c>
      <c r="M3844">
        <f>table2[[#This Row],[E_coverage]]/table2[[#This Row],[sample_coverage]]</f>
        <v>1.0000502886005478</v>
      </c>
      <c r="N3844">
        <f>table2[[#This Row],[EP_coverage]]/table2[[#This Row],[sample_coverage]]</f>
        <v>1.0004739371978348</v>
      </c>
      <c r="O3844" t="b">
        <f>IF(ABS(table2[[#This Row],[EP_coverage_ratio]] - 1) &lt;= ABS(table2[[#This Row],[E_coverage_ratio]] - 1),TRUE,FALSE)</f>
        <v>0</v>
      </c>
      <c r="P3844" s="1">
        <f>(table2[[#This Row],[E_err]] + 1)/(table2[[#This Row],[sample_err]] + 1)</f>
        <v>1.0000001534428988</v>
      </c>
      <c r="Q3844" s="1">
        <f>(table2[[#This Row],[EP_err]] + 1 )/(table2[[#This Row],[sample_err]] + 1)</f>
        <v>1</v>
      </c>
      <c r="R3844" s="1">
        <f>(table2[[#This Row],[EP_gamma]] + 1)/(table2[[#This Row],[expected_gamma]] + 1)</f>
        <v>1.0009027626085061</v>
      </c>
      <c r="S3844" s="1">
        <v>2.1486034314066498E-5</v>
      </c>
      <c r="T3844" s="1">
        <f>(table2[[#This Row],[EP_polymorphism]]+0.1)/(table2[[#This Row],[sample_polymorph]]+0.1)</f>
        <v>1.0002148603431407</v>
      </c>
      <c r="U3844" s="1">
        <f>(1-ABS(1 - table2[[#This Row],[E_coverage_ratio]]))*100</f>
        <v>99.994971139945221</v>
      </c>
      <c r="V3844" s="1">
        <f>(1-ABS(1 - table2[[#This Row],[E_error_ratio]]))*100</f>
        <v>99.999984655710122</v>
      </c>
      <c r="W3844" s="1">
        <f>(1-ABS(1 - table2[[#This Row],[EP_coverage_ratio]]))*100</f>
        <v>99.952606280216514</v>
      </c>
      <c r="X3844" s="1">
        <f>(1-ABS(1 - table2[[#This Row],[EP_error_ratio]]))*100</f>
        <v>100</v>
      </c>
      <c r="Y3844" s="1">
        <f>(1-ABS(1 - table2[[#This Row],[EP_polymorphism_ratio]]))*100</f>
        <v>99.978513965685934</v>
      </c>
    </row>
    <row r="3845" spans="1:25" x14ac:dyDescent="0.3">
      <c r="A3845">
        <v>4</v>
      </c>
      <c r="B3845">
        <v>64</v>
      </c>
      <c r="C3845">
        <v>0</v>
      </c>
      <c r="D3845">
        <v>0</v>
      </c>
      <c r="E3845">
        <v>0</v>
      </c>
      <c r="F3845">
        <v>64.003231440564008</v>
      </c>
      <c r="G3845">
        <v>1.4663052511781798E-7</v>
      </c>
      <c r="H3845">
        <v>-2477379.7233066279</v>
      </c>
      <c r="I3845">
        <v>64.002125250062221</v>
      </c>
      <c r="J3845">
        <v>4.6185667156190126E-8</v>
      </c>
      <c r="K3845">
        <v>0</v>
      </c>
      <c r="L3845">
        <v>-2477377.0377829033</v>
      </c>
      <c r="M3845">
        <f>table2[[#This Row],[E_coverage]]/table2[[#This Row],[sample_coverage]]</f>
        <v>1.0000504912588126</v>
      </c>
      <c r="N3845">
        <f>table2[[#This Row],[EP_coverage]]/table2[[#This Row],[sample_coverage]]</f>
        <v>1.0000332070322222</v>
      </c>
      <c r="O3845" t="b">
        <f>IF(ABS(table2[[#This Row],[EP_coverage_ratio]] - 1) &lt;= ABS(table2[[#This Row],[E_coverage_ratio]] - 1),TRUE,FALSE)</f>
        <v>1</v>
      </c>
      <c r="P3845" s="1">
        <f>(table2[[#This Row],[E_err]] + 1)/(table2[[#This Row],[sample_err]] + 1)</f>
        <v>1.0000001466305251</v>
      </c>
      <c r="Q3845" s="1">
        <f>(table2[[#This Row],[EP_err]] + 1 )/(table2[[#This Row],[sample_err]] + 1)</f>
        <v>1.0000000461856671</v>
      </c>
      <c r="R3845" s="1">
        <f>(table2[[#This Row],[EP_gamma]] + 1)/(table2[[#This Row],[expected_gamma]] + 1)</f>
        <v>1</v>
      </c>
      <c r="S3845" s="1">
        <v>0</v>
      </c>
      <c r="T3845" s="1">
        <f>(table2[[#This Row],[EP_polymorphism]]+0.1)/(table2[[#This Row],[sample_polymorph]]+0.1)</f>
        <v>1</v>
      </c>
      <c r="U3845" s="1">
        <f>(1-ABS(1 - table2[[#This Row],[E_coverage_ratio]]))*100</f>
        <v>99.994950874118743</v>
      </c>
      <c r="V3845" s="1">
        <f>(1-ABS(1 - table2[[#This Row],[E_error_ratio]]))*100</f>
        <v>99.999985336947489</v>
      </c>
      <c r="W3845" s="1">
        <f>(1-ABS(1 - table2[[#This Row],[EP_coverage_ratio]]))*100</f>
        <v>99.996679296777785</v>
      </c>
      <c r="X3845" s="1">
        <f>(1-ABS(1 - table2[[#This Row],[EP_error_ratio]]))*100</f>
        <v>99.999995381433294</v>
      </c>
      <c r="Y3845" s="1">
        <f>(1-ABS(1 - table2[[#This Row],[EP_polymorphism_ratio]]))*100</f>
        <v>100</v>
      </c>
    </row>
    <row r="3846" spans="1:25" x14ac:dyDescent="0.3">
      <c r="A3846">
        <v>5</v>
      </c>
      <c r="B3846">
        <v>64</v>
      </c>
      <c r="C3846">
        <v>0</v>
      </c>
      <c r="D3846">
        <v>0</v>
      </c>
      <c r="E3846">
        <v>0</v>
      </c>
      <c r="F3846">
        <v>64.004026674232023</v>
      </c>
      <c r="G3846">
        <v>1.1560994564928912E-7</v>
      </c>
      <c r="H3846">
        <v>-2478541.3770999592</v>
      </c>
      <c r="I3846">
        <v>64.005264902624972</v>
      </c>
      <c r="J3846">
        <v>8.9542882060273758E-8</v>
      </c>
      <c r="K3846">
        <v>8.476927350209318E-5</v>
      </c>
      <c r="L3846">
        <v>-2478492.1080233683</v>
      </c>
      <c r="M3846">
        <f>table2[[#This Row],[E_coverage]]/table2[[#This Row],[sample_coverage]]</f>
        <v>1.0000629167848754</v>
      </c>
      <c r="N3846">
        <f>table2[[#This Row],[EP_coverage]]/table2[[#This Row],[sample_coverage]]</f>
        <v>1.0000822641035152</v>
      </c>
      <c r="O3846" t="b">
        <f>IF(ABS(table2[[#This Row],[EP_coverage_ratio]] - 1) &lt;= ABS(table2[[#This Row],[E_coverage_ratio]] - 1),TRUE,FALSE)</f>
        <v>0</v>
      </c>
      <c r="P3846" s="1">
        <f>(table2[[#This Row],[E_err]] + 1)/(table2[[#This Row],[sample_err]] + 1)</f>
        <v>1.0000001156099456</v>
      </c>
      <c r="Q3846" s="1">
        <f>(table2[[#This Row],[EP_err]] + 1 )/(table2[[#This Row],[sample_err]] + 1)</f>
        <v>1.000000089542882</v>
      </c>
      <c r="R3846" s="1">
        <f>(table2[[#This Row],[EP_gamma]] + 1)/(table2[[#This Row],[expected_gamma]] + 1)</f>
        <v>1.000084769273502</v>
      </c>
      <c r="S3846" s="1">
        <v>2.0122016443080401E-6</v>
      </c>
      <c r="T3846" s="1">
        <f>(table2[[#This Row],[EP_polymorphism]]+0.1)/(table2[[#This Row],[sample_polymorph]]+0.1)</f>
        <v>1.0000201220164431</v>
      </c>
      <c r="U3846" s="1">
        <f>(1-ABS(1 - table2[[#This Row],[E_coverage_ratio]]))*100</f>
        <v>99.993708321512457</v>
      </c>
      <c r="V3846" s="1">
        <f>(1-ABS(1 - table2[[#This Row],[E_error_ratio]]))*100</f>
        <v>99.999988439005435</v>
      </c>
      <c r="W3846" s="1">
        <f>(1-ABS(1 - table2[[#This Row],[EP_coverage_ratio]]))*100</f>
        <v>99.991773589648474</v>
      </c>
      <c r="X3846" s="1">
        <f>(1-ABS(1 - table2[[#This Row],[EP_error_ratio]]))*100</f>
        <v>99.999991045711795</v>
      </c>
      <c r="Y3846" s="1">
        <f>(1-ABS(1 - table2[[#This Row],[EP_polymorphism_ratio]]))*100</f>
        <v>99.997987798355695</v>
      </c>
    </row>
    <row r="3847" spans="1:25" x14ac:dyDescent="0.3">
      <c r="A3847">
        <v>6</v>
      </c>
      <c r="B3847">
        <v>64</v>
      </c>
      <c r="C3847">
        <v>0</v>
      </c>
      <c r="D3847">
        <v>0</v>
      </c>
      <c r="E3847">
        <v>0</v>
      </c>
      <c r="F3847">
        <v>64.003129473912381</v>
      </c>
      <c r="G3847">
        <v>9.3004920224228725E-8</v>
      </c>
      <c r="H3847">
        <v>-2478206.3467666018</v>
      </c>
      <c r="I3847">
        <v>64.003038033989213</v>
      </c>
      <c r="J3847">
        <v>9.1913952922228135E-8</v>
      </c>
      <c r="K3847">
        <v>0</v>
      </c>
      <c r="L3847">
        <v>-2478198.9327431181</v>
      </c>
      <c r="M3847">
        <f>table2[[#This Row],[E_coverage]]/table2[[#This Row],[sample_coverage]]</f>
        <v>1.000048898029881</v>
      </c>
      <c r="N3847">
        <f>table2[[#This Row],[EP_coverage]]/table2[[#This Row],[sample_coverage]]</f>
        <v>1.0000474692810815</v>
      </c>
      <c r="O3847" t="b">
        <f>IF(ABS(table2[[#This Row],[EP_coverage_ratio]] - 1) &lt;= ABS(table2[[#This Row],[E_coverage_ratio]] - 1),TRUE,FALSE)</f>
        <v>1</v>
      </c>
      <c r="P3847" s="1">
        <f>(table2[[#This Row],[E_err]] + 1)/(table2[[#This Row],[sample_err]] + 1)</f>
        <v>1.0000000930049202</v>
      </c>
      <c r="Q3847" s="1">
        <f>(table2[[#This Row],[EP_err]] + 1 )/(table2[[#This Row],[sample_err]] + 1)</f>
        <v>1.0000000919139529</v>
      </c>
      <c r="R3847" s="1">
        <f>(table2[[#This Row],[EP_gamma]] + 1)/(table2[[#This Row],[expected_gamma]] + 1)</f>
        <v>1</v>
      </c>
      <c r="S3847" s="1">
        <v>0</v>
      </c>
      <c r="T3847" s="1">
        <f>(table2[[#This Row],[EP_polymorphism]]+0.1)/(table2[[#This Row],[sample_polymorph]]+0.1)</f>
        <v>1</v>
      </c>
      <c r="U3847" s="1">
        <f>(1-ABS(1 - table2[[#This Row],[E_coverage_ratio]]))*100</f>
        <v>99.995110197011911</v>
      </c>
      <c r="V3847" s="1">
        <f>(1-ABS(1 - table2[[#This Row],[E_error_ratio]]))*100</f>
        <v>99.999990699507975</v>
      </c>
      <c r="W3847" s="1">
        <f>(1-ABS(1 - table2[[#This Row],[EP_coverage_ratio]]))*100</f>
        <v>99.995253071891852</v>
      </c>
      <c r="X3847" s="1">
        <f>(1-ABS(1 - table2[[#This Row],[EP_error_ratio]]))*100</f>
        <v>99.999990808604707</v>
      </c>
      <c r="Y3847" s="1">
        <f>(1-ABS(1 - table2[[#This Row],[EP_polymorphism_ratio]]))*100</f>
        <v>100</v>
      </c>
    </row>
    <row r="3848" spans="1:25" x14ac:dyDescent="0.3">
      <c r="A3848">
        <v>7</v>
      </c>
      <c r="B3848">
        <v>64</v>
      </c>
      <c r="C3848">
        <v>0</v>
      </c>
      <c r="D3848">
        <v>0</v>
      </c>
      <c r="E3848">
        <v>0</v>
      </c>
      <c r="F3848">
        <v>64.003541895446347</v>
      </c>
      <c r="G3848">
        <v>1.3143800723563201E-7</v>
      </c>
      <c r="H3848">
        <v>-2479305.0159783703</v>
      </c>
      <c r="I3848">
        <v>64.018119536005244</v>
      </c>
      <c r="J3848">
        <v>0</v>
      </c>
      <c r="K3848">
        <v>5.0104844849851342E-4</v>
      </c>
      <c r="L3848">
        <v>-2479326.2949773041</v>
      </c>
      <c r="M3848">
        <f>table2[[#This Row],[E_coverage]]/table2[[#This Row],[sample_coverage]]</f>
        <v>1.0000553421163492</v>
      </c>
      <c r="N3848">
        <f>table2[[#This Row],[EP_coverage]]/table2[[#This Row],[sample_coverage]]</f>
        <v>1.0002831177500819</v>
      </c>
      <c r="O3848" t="b">
        <f>IF(ABS(table2[[#This Row],[EP_coverage_ratio]] - 1) &lt;= ABS(table2[[#This Row],[E_coverage_ratio]] - 1),TRUE,FALSE)</f>
        <v>0</v>
      </c>
      <c r="P3848" s="1">
        <f>(table2[[#This Row],[E_err]] + 1)/(table2[[#This Row],[sample_err]] + 1)</f>
        <v>1.0000001314380071</v>
      </c>
      <c r="Q3848" s="1">
        <f>(table2[[#This Row],[EP_err]] + 1 )/(table2[[#This Row],[sample_err]] + 1)</f>
        <v>1</v>
      </c>
      <c r="R3848" s="1">
        <f>(table2[[#This Row],[EP_gamma]] + 1)/(table2[[#This Row],[expected_gamma]] + 1)</f>
        <v>1.0005010484484984</v>
      </c>
      <c r="S3848" s="1">
        <v>1.1912595132113001E-5</v>
      </c>
      <c r="T3848" s="1">
        <f>(table2[[#This Row],[EP_polymorphism]]+0.1)/(table2[[#This Row],[sample_polymorph]]+0.1)</f>
        <v>1.0001191259513211</v>
      </c>
      <c r="U3848" s="1">
        <f>(1-ABS(1 - table2[[#This Row],[E_coverage_ratio]]))*100</f>
        <v>99.99446578836509</v>
      </c>
      <c r="V3848" s="1">
        <f>(1-ABS(1 - table2[[#This Row],[E_error_ratio]]))*100</f>
        <v>99.999986856199286</v>
      </c>
      <c r="W3848" s="1">
        <f>(1-ABS(1 - table2[[#This Row],[EP_coverage_ratio]]))*100</f>
        <v>99.971688224991809</v>
      </c>
      <c r="X3848" s="1">
        <f>(1-ABS(1 - table2[[#This Row],[EP_error_ratio]]))*100</f>
        <v>100</v>
      </c>
      <c r="Y3848" s="1">
        <f>(1-ABS(1 - table2[[#This Row],[EP_polymorphism_ratio]]))*100</f>
        <v>99.988087404867883</v>
      </c>
    </row>
    <row r="3849" spans="1:25" x14ac:dyDescent="0.3">
      <c r="A3849">
        <v>8</v>
      </c>
      <c r="B3849">
        <v>64</v>
      </c>
      <c r="C3849">
        <v>0</v>
      </c>
      <c r="D3849">
        <v>0</v>
      </c>
      <c r="E3849">
        <v>0</v>
      </c>
      <c r="F3849">
        <v>64.004688861445459</v>
      </c>
      <c r="G3849">
        <v>1.8985769122143368E-7</v>
      </c>
      <c r="H3849">
        <v>-2479639.3077278286</v>
      </c>
      <c r="I3849">
        <v>64.025944845293296</v>
      </c>
      <c r="J3849">
        <v>0</v>
      </c>
      <c r="K3849">
        <v>7.4528792624937318E-4</v>
      </c>
      <c r="L3849">
        <v>-2479628.7423760355</v>
      </c>
      <c r="M3849">
        <f>table2[[#This Row],[E_coverage]]/table2[[#This Row],[sample_coverage]]</f>
        <v>1.0000732634600853</v>
      </c>
      <c r="N3849">
        <f>table2[[#This Row],[EP_coverage]]/table2[[#This Row],[sample_coverage]]</f>
        <v>1.0004053882077077</v>
      </c>
      <c r="O3849" t="b">
        <f>IF(ABS(table2[[#This Row],[EP_coverage_ratio]] - 1) &lt;= ABS(table2[[#This Row],[E_coverage_ratio]] - 1),TRUE,FALSE)</f>
        <v>0</v>
      </c>
      <c r="P3849" s="1">
        <f>(table2[[#This Row],[E_err]] + 1)/(table2[[#This Row],[sample_err]] + 1)</f>
        <v>1.0000001898576911</v>
      </c>
      <c r="Q3849" s="1">
        <f>(table2[[#This Row],[EP_err]] + 1 )/(table2[[#This Row],[sample_err]] + 1)</f>
        <v>1</v>
      </c>
      <c r="R3849" s="1">
        <f>(table2[[#This Row],[EP_gamma]] + 1)/(table2[[#This Row],[expected_gamma]] + 1)</f>
        <v>1.0007452879262493</v>
      </c>
      <c r="S3849" s="1">
        <v>1.7700384007723799E-5</v>
      </c>
      <c r="T3849" s="1">
        <f>(table2[[#This Row],[EP_polymorphism]]+0.1)/(table2[[#This Row],[sample_polymorph]]+0.1)</f>
        <v>1.0001770038400772</v>
      </c>
      <c r="U3849" s="1">
        <f>(1-ABS(1 - table2[[#This Row],[E_coverage_ratio]]))*100</f>
        <v>99.992673653991474</v>
      </c>
      <c r="V3849" s="1">
        <f>(1-ABS(1 - table2[[#This Row],[E_error_ratio]]))*100</f>
        <v>99.999981014230883</v>
      </c>
      <c r="W3849" s="1">
        <f>(1-ABS(1 - table2[[#This Row],[EP_coverage_ratio]]))*100</f>
        <v>99.959461179229223</v>
      </c>
      <c r="X3849" s="1">
        <f>(1-ABS(1 - table2[[#This Row],[EP_error_ratio]]))*100</f>
        <v>100</v>
      </c>
      <c r="Y3849" s="1">
        <f>(1-ABS(1 - table2[[#This Row],[EP_polymorphism_ratio]]))*100</f>
        <v>99.982299615992275</v>
      </c>
    </row>
    <row r="3850" spans="1:25" x14ac:dyDescent="0.3">
      <c r="A3850">
        <v>9</v>
      </c>
      <c r="B3850">
        <v>64</v>
      </c>
      <c r="C3850">
        <v>0</v>
      </c>
      <c r="D3850">
        <v>0</v>
      </c>
      <c r="E3850">
        <v>0</v>
      </c>
      <c r="F3850">
        <v>64.003904689779901</v>
      </c>
      <c r="G3850">
        <v>1.5092223562048481E-7</v>
      </c>
      <c r="H3850">
        <v>-2479146.5598370209</v>
      </c>
      <c r="I3850">
        <v>64.016513489153994</v>
      </c>
      <c r="J3850">
        <v>1.8585059661012261E-9</v>
      </c>
      <c r="K3850">
        <v>4.6080254423463366E-4</v>
      </c>
      <c r="L3850">
        <v>-2479150.952390885</v>
      </c>
      <c r="M3850">
        <f>table2[[#This Row],[E_coverage]]/table2[[#This Row],[sample_coverage]]</f>
        <v>1.000061010777811</v>
      </c>
      <c r="N3850">
        <f>table2[[#This Row],[EP_coverage]]/table2[[#This Row],[sample_coverage]]</f>
        <v>1.0002580232680311</v>
      </c>
      <c r="O3850" t="b">
        <f>IF(ABS(table2[[#This Row],[EP_coverage_ratio]] - 1) &lt;= ABS(table2[[#This Row],[E_coverage_ratio]] - 1),TRUE,FALSE)</f>
        <v>0</v>
      </c>
      <c r="P3850" s="1">
        <f>(table2[[#This Row],[E_err]] + 1)/(table2[[#This Row],[sample_err]] + 1)</f>
        <v>1.0000001509222356</v>
      </c>
      <c r="Q3850" s="1">
        <f>(table2[[#This Row],[EP_err]] + 1 )/(table2[[#This Row],[sample_err]] + 1)</f>
        <v>1.000000001858506</v>
      </c>
      <c r="R3850" s="1">
        <f>(table2[[#This Row],[EP_gamma]] + 1)/(table2[[#This Row],[expected_gamma]] + 1)</f>
        <v>1.0004608025442345</v>
      </c>
      <c r="S3850" s="1">
        <v>1.09553981259002E-5</v>
      </c>
      <c r="T3850" s="1">
        <f>(table2[[#This Row],[EP_polymorphism]]+0.1)/(table2[[#This Row],[sample_polymorph]]+0.1)</f>
        <v>1.000109553981259</v>
      </c>
      <c r="U3850" s="1">
        <f>(1-ABS(1 - table2[[#This Row],[E_coverage_ratio]]))*100</f>
        <v>99.993898922218904</v>
      </c>
      <c r="V3850" s="1">
        <f>(1-ABS(1 - table2[[#This Row],[E_error_ratio]]))*100</f>
        <v>99.999984907776437</v>
      </c>
      <c r="W3850" s="1">
        <f>(1-ABS(1 - table2[[#This Row],[EP_coverage_ratio]]))*100</f>
        <v>99.974197673196883</v>
      </c>
      <c r="X3850" s="1">
        <f>(1-ABS(1 - table2[[#This Row],[EP_error_ratio]]))*100</f>
        <v>99.999999814149405</v>
      </c>
      <c r="Y3850" s="1">
        <f>(1-ABS(1 - table2[[#This Row],[EP_polymorphism_ratio]]))*100</f>
        <v>99.989044601874099</v>
      </c>
    </row>
    <row r="3851" spans="1:25" x14ac:dyDescent="0.3">
      <c r="A3851">
        <v>10</v>
      </c>
      <c r="B3851">
        <v>64</v>
      </c>
      <c r="C3851">
        <v>0</v>
      </c>
      <c r="D3851">
        <v>0</v>
      </c>
      <c r="E3851">
        <v>0</v>
      </c>
      <c r="F3851">
        <v>64.003530523401679</v>
      </c>
      <c r="G3851">
        <v>1.2575984087385037E-7</v>
      </c>
      <c r="H3851">
        <v>-2479557.8059774553</v>
      </c>
      <c r="I3851">
        <v>64.021070385411207</v>
      </c>
      <c r="J3851">
        <v>0</v>
      </c>
      <c r="K3851">
        <v>6.0101605751249141E-4</v>
      </c>
      <c r="L3851">
        <v>-2479556.1203353652</v>
      </c>
      <c r="M3851">
        <f>table2[[#This Row],[E_coverage]]/table2[[#This Row],[sample_coverage]]</f>
        <v>1.0000551644281512</v>
      </c>
      <c r="N3851">
        <f>table2[[#This Row],[EP_coverage]]/table2[[#This Row],[sample_coverage]]</f>
        <v>1.0003292247720501</v>
      </c>
      <c r="O3851" t="b">
        <f>IF(ABS(table2[[#This Row],[EP_coverage_ratio]] - 1) &lt;= ABS(table2[[#This Row],[E_coverage_ratio]] - 1),TRUE,FALSE)</f>
        <v>0</v>
      </c>
      <c r="P3851" s="1">
        <f>(table2[[#This Row],[E_err]] + 1)/(table2[[#This Row],[sample_err]] + 1)</f>
        <v>1.0000001257598408</v>
      </c>
      <c r="Q3851" s="1">
        <f>(table2[[#This Row],[EP_err]] + 1 )/(table2[[#This Row],[sample_err]] + 1)</f>
        <v>1</v>
      </c>
      <c r="R3851" s="1">
        <f>(table2[[#This Row],[EP_gamma]] + 1)/(table2[[#This Row],[expected_gamma]] + 1)</f>
        <v>1.0006010160575125</v>
      </c>
      <c r="S3851" s="1">
        <v>1.42724482398159E-5</v>
      </c>
      <c r="T3851" s="1">
        <f>(table2[[#This Row],[EP_polymorphism]]+0.1)/(table2[[#This Row],[sample_polymorph]]+0.1)</f>
        <v>1.0001427244823982</v>
      </c>
      <c r="U3851" s="1">
        <f>(1-ABS(1 - table2[[#This Row],[E_coverage_ratio]]))*100</f>
        <v>99.994483557184878</v>
      </c>
      <c r="V3851" s="1">
        <f>(1-ABS(1 - table2[[#This Row],[E_error_ratio]]))*100</f>
        <v>99.999987424015927</v>
      </c>
      <c r="W3851" s="1">
        <f>(1-ABS(1 - table2[[#This Row],[EP_coverage_ratio]]))*100</f>
        <v>99.967077522794995</v>
      </c>
      <c r="X3851" s="1">
        <f>(1-ABS(1 - table2[[#This Row],[EP_error_ratio]]))*100</f>
        <v>100</v>
      </c>
      <c r="Y3851" s="1">
        <f>(1-ABS(1 - table2[[#This Row],[EP_polymorphism_ratio]]))*100</f>
        <v>99.985727551760178</v>
      </c>
    </row>
    <row r="3852" spans="1:25" x14ac:dyDescent="0.3">
      <c r="A3852">
        <v>1</v>
      </c>
      <c r="B3852">
        <v>64</v>
      </c>
      <c r="C3852">
        <v>0</v>
      </c>
      <c r="D3852">
        <v>1E-3</v>
      </c>
      <c r="E3852">
        <v>0.16993574817280499</v>
      </c>
      <c r="F3852">
        <v>62.869028772295806</v>
      </c>
      <c r="G3852">
        <v>1.2584370193182342E-5</v>
      </c>
      <c r="H3852">
        <v>-2563875.7206390859</v>
      </c>
      <c r="I3852">
        <v>64.041862722064778</v>
      </c>
      <c r="J3852">
        <v>8.0959767410646291E-8</v>
      </c>
      <c r="K3852">
        <v>4.1468174267324805E-2</v>
      </c>
      <c r="L3852">
        <v>-2561753.8102833931</v>
      </c>
      <c r="M3852">
        <f>table2[[#This Row],[E_coverage]]/table2[[#This Row],[sample_coverage]]</f>
        <v>0.98232857456712197</v>
      </c>
      <c r="N3852">
        <f>table2[[#This Row],[EP_coverage]]/table2[[#This Row],[sample_coverage]]</f>
        <v>1.0006541050322622</v>
      </c>
      <c r="O3852" t="b">
        <f>IF(ABS(table2[[#This Row],[EP_coverage_ratio]] - 1) &lt;= ABS(table2[[#This Row],[E_coverage_ratio]] - 1),TRUE,FALSE)</f>
        <v>1</v>
      </c>
      <c r="P3852" s="1">
        <f>(table2[[#This Row],[E_err]] + 1)/(table2[[#This Row],[sample_err]] + 1)</f>
        <v>1.0000125843701932</v>
      </c>
      <c r="Q3852" s="1">
        <f>(table2[[#This Row],[EP_err]] + 1 )/(table2[[#This Row],[sample_err]] + 1)</f>
        <v>1.0000000809597673</v>
      </c>
      <c r="R3852" s="1">
        <f>(table2[[#This Row],[EP_gamma]] + 1)/(table2[[#This Row],[expected_gamma]] + 1)</f>
        <v>0.89019262458975235</v>
      </c>
      <c r="S3852" s="1">
        <v>1.01848787977443E-3</v>
      </c>
      <c r="T3852" s="1">
        <f>(table2[[#This Row],[EP_polymorphism]]+0.1)/(table2[[#This Row],[sample_polymorph]]+0.1)</f>
        <v>1.0001830483145984</v>
      </c>
      <c r="U3852" s="1">
        <f>(1-ABS(1 - table2[[#This Row],[E_coverage_ratio]]))*100</f>
        <v>98.232857456712196</v>
      </c>
      <c r="V3852" s="1">
        <f>(1-ABS(1 - table2[[#This Row],[E_error_ratio]]))*100</f>
        <v>99.998741562980669</v>
      </c>
      <c r="W3852" s="1">
        <f>(1-ABS(1 - table2[[#This Row],[EP_coverage_ratio]]))*100</f>
        <v>99.934589496773782</v>
      </c>
      <c r="X3852" s="1">
        <f>(1-ABS(1 - table2[[#This Row],[EP_error_ratio]]))*100</f>
        <v>99.999991904023261</v>
      </c>
      <c r="Y3852" s="1">
        <f>(1-ABS(1 - table2[[#This Row],[EP_polymorphism_ratio]]))*100</f>
        <v>99.98169516854017</v>
      </c>
    </row>
    <row r="3853" spans="1:25" x14ac:dyDescent="0.3">
      <c r="A3853">
        <v>2</v>
      </c>
      <c r="B3853">
        <v>64</v>
      </c>
      <c r="C3853">
        <v>0</v>
      </c>
      <c r="D3853">
        <v>1E-3</v>
      </c>
      <c r="E3853">
        <v>0.16911217260458627</v>
      </c>
      <c r="F3853">
        <v>62.859709458269947</v>
      </c>
      <c r="G3853">
        <v>1.1830022892916597E-5</v>
      </c>
      <c r="H3853">
        <v>-2560089.3629073584</v>
      </c>
      <c r="I3853">
        <v>63.949659108524322</v>
      </c>
      <c r="J3853">
        <v>1.2988917314991895E-7</v>
      </c>
      <c r="K3853">
        <v>3.8608245170683848E-2</v>
      </c>
      <c r="L3853">
        <v>-2558272.3053028686</v>
      </c>
      <c r="M3853">
        <f>table2[[#This Row],[E_coverage]]/table2[[#This Row],[sample_coverage]]</f>
        <v>0.98218296028546792</v>
      </c>
      <c r="N3853">
        <f>table2[[#This Row],[EP_coverage]]/table2[[#This Row],[sample_coverage]]</f>
        <v>0.99921342357069254</v>
      </c>
      <c r="O3853" t="b">
        <f>IF(ABS(table2[[#This Row],[EP_coverage_ratio]] - 1) &lt;= ABS(table2[[#This Row],[E_coverage_ratio]] - 1),TRUE,FALSE)</f>
        <v>1</v>
      </c>
      <c r="P3853" s="1">
        <f>(table2[[#This Row],[E_err]] + 1)/(table2[[#This Row],[sample_err]] + 1)</f>
        <v>1.0000118300228928</v>
      </c>
      <c r="Q3853" s="1">
        <f>(table2[[#This Row],[EP_err]] + 1 )/(table2[[#This Row],[sample_err]] + 1)</f>
        <v>1.0000001298891732</v>
      </c>
      <c r="R3853" s="1">
        <f>(table2[[#This Row],[EP_gamma]] + 1)/(table2[[#This Row],[expected_gamma]] + 1)</f>
        <v>0.88837347647902642</v>
      </c>
      <c r="S3853" s="1">
        <v>9.4546840930420596E-4</v>
      </c>
      <c r="T3853" s="1">
        <f>(table2[[#This Row],[EP_polymorphism]]+0.1)/(table2[[#This Row],[sample_polymorph]]+0.1)</f>
        <v>0.99946008326043767</v>
      </c>
      <c r="U3853" s="1">
        <f>(1-ABS(1 - table2[[#This Row],[E_coverage_ratio]]))*100</f>
        <v>98.218296028546789</v>
      </c>
      <c r="V3853" s="1">
        <f>(1-ABS(1 - table2[[#This Row],[E_error_ratio]]))*100</f>
        <v>99.998816997710719</v>
      </c>
      <c r="W3853" s="1">
        <f>(1-ABS(1 - table2[[#This Row],[EP_coverage_ratio]]))*100</f>
        <v>99.92134235706925</v>
      </c>
      <c r="X3853" s="1">
        <f>(1-ABS(1 - table2[[#This Row],[EP_error_ratio]]))*100</f>
        <v>99.999987011082681</v>
      </c>
      <c r="Y3853" s="1">
        <f>(1-ABS(1 - table2[[#This Row],[EP_polymorphism_ratio]]))*100</f>
        <v>99.946008326043767</v>
      </c>
    </row>
    <row r="3854" spans="1:25" x14ac:dyDescent="0.3">
      <c r="A3854">
        <v>3</v>
      </c>
      <c r="B3854">
        <v>64</v>
      </c>
      <c r="C3854">
        <v>0</v>
      </c>
      <c r="D3854">
        <v>1E-3</v>
      </c>
      <c r="E3854">
        <v>0.16965041459629762</v>
      </c>
      <c r="F3854">
        <v>62.866171870105234</v>
      </c>
      <c r="G3854">
        <v>1.2123268229886084E-5</v>
      </c>
      <c r="H3854">
        <v>-2561873.4482064713</v>
      </c>
      <c r="I3854">
        <v>63.996584228990912</v>
      </c>
      <c r="J3854">
        <v>3.794003351566063E-8</v>
      </c>
      <c r="K3854">
        <v>3.9988103100349073E-2</v>
      </c>
      <c r="L3854">
        <v>-2559948.5628869166</v>
      </c>
      <c r="M3854">
        <f>table2[[#This Row],[E_coverage]]/table2[[#This Row],[sample_coverage]]</f>
        <v>0.98228393547039428</v>
      </c>
      <c r="N3854">
        <f>table2[[#This Row],[EP_coverage]]/table2[[#This Row],[sample_coverage]]</f>
        <v>0.999946628577983</v>
      </c>
      <c r="O3854" t="b">
        <f>IF(ABS(table2[[#This Row],[EP_coverage_ratio]] - 1) &lt;= ABS(table2[[#This Row],[E_coverage_ratio]] - 1),TRUE,FALSE)</f>
        <v>1</v>
      </c>
      <c r="P3854" s="1">
        <f>(table2[[#This Row],[E_err]] + 1)/(table2[[#This Row],[sample_err]] + 1)</f>
        <v>1.00001212326823</v>
      </c>
      <c r="Q3854" s="1">
        <f>(table2[[#This Row],[EP_err]] + 1 )/(table2[[#This Row],[sample_err]] + 1)</f>
        <v>1.0000000379400336</v>
      </c>
      <c r="R3854" s="1">
        <f>(table2[[#This Row],[EP_gamma]] + 1)/(table2[[#This Row],[expected_gamma]] + 1)</f>
        <v>0.88914438888930658</v>
      </c>
      <c r="S3854" s="1">
        <v>9.8032265717340407E-4</v>
      </c>
      <c r="T3854" s="1">
        <f>(table2[[#This Row],[EP_polymorphism]]+0.1)/(table2[[#This Row],[sample_polymorph]]+0.1)</f>
        <v>0.99980517482349907</v>
      </c>
      <c r="U3854" s="1">
        <f>(1-ABS(1 - table2[[#This Row],[E_coverage_ratio]]))*100</f>
        <v>98.228393547039431</v>
      </c>
      <c r="V3854" s="1">
        <f>(1-ABS(1 - table2[[#This Row],[E_error_ratio]]))*100</f>
        <v>99.998787673177006</v>
      </c>
      <c r="W3854" s="1">
        <f>(1-ABS(1 - table2[[#This Row],[EP_coverage_ratio]]))*100</f>
        <v>99.994662857798303</v>
      </c>
      <c r="X3854" s="1">
        <f>(1-ABS(1 - table2[[#This Row],[EP_error_ratio]]))*100</f>
        <v>99.999996205996638</v>
      </c>
      <c r="Y3854" s="1">
        <f>(1-ABS(1 - table2[[#This Row],[EP_polymorphism_ratio]]))*100</f>
        <v>99.98051748234991</v>
      </c>
    </row>
    <row r="3855" spans="1:25" x14ac:dyDescent="0.3">
      <c r="A3855">
        <v>4</v>
      </c>
      <c r="B3855">
        <v>64</v>
      </c>
      <c r="C3855">
        <v>0</v>
      </c>
      <c r="D3855">
        <v>1E-3</v>
      </c>
      <c r="E3855">
        <v>0.16733742187040773</v>
      </c>
      <c r="F3855">
        <v>62.867580569320623</v>
      </c>
      <c r="G3855">
        <v>1.2185875248303075E-5</v>
      </c>
      <c r="H3855">
        <v>-2562647.2203868148</v>
      </c>
      <c r="I3855">
        <v>64.022260157457652</v>
      </c>
      <c r="J3855">
        <v>0</v>
      </c>
      <c r="K3855">
        <v>4.078493439123633E-2</v>
      </c>
      <c r="L3855">
        <v>-2560626.6576878214</v>
      </c>
      <c r="M3855">
        <f>table2[[#This Row],[E_coverage]]/table2[[#This Row],[sample_coverage]]</f>
        <v>0.98230594639563473</v>
      </c>
      <c r="N3855">
        <f>table2[[#This Row],[EP_coverage]]/table2[[#This Row],[sample_coverage]]</f>
        <v>1.0003478149602758</v>
      </c>
      <c r="O3855" t="b">
        <f>IF(ABS(table2[[#This Row],[EP_coverage_ratio]] - 1) &lt;= ABS(table2[[#This Row],[E_coverage_ratio]] - 1),TRUE,FALSE)</f>
        <v>1</v>
      </c>
      <c r="P3855" s="1">
        <f>(table2[[#This Row],[E_err]] + 1)/(table2[[#This Row],[sample_err]] + 1)</f>
        <v>1.0000121858752482</v>
      </c>
      <c r="Q3855" s="1">
        <f>(table2[[#This Row],[EP_err]] + 1 )/(table2[[#This Row],[sample_err]] + 1)</f>
        <v>1</v>
      </c>
      <c r="R3855" s="1">
        <f>(table2[[#This Row],[EP_gamma]] + 1)/(table2[[#This Row],[expected_gamma]] + 1)</f>
        <v>0.89158876850157154</v>
      </c>
      <c r="S3855" s="1">
        <v>9.9968747055345598E-4</v>
      </c>
      <c r="T3855" s="1">
        <f>(table2[[#This Row],[EP_polymorphism]]+0.1)/(table2[[#This Row],[sample_polymorph]]+0.1)</f>
        <v>0.99999690564904409</v>
      </c>
      <c r="U3855" s="1">
        <f>(1-ABS(1 - table2[[#This Row],[E_coverage_ratio]]))*100</f>
        <v>98.230594639563478</v>
      </c>
      <c r="V3855" s="1">
        <f>(1-ABS(1 - table2[[#This Row],[E_error_ratio]]))*100</f>
        <v>99.998781412475182</v>
      </c>
      <c r="W3855" s="1">
        <f>(1-ABS(1 - table2[[#This Row],[EP_coverage_ratio]]))*100</f>
        <v>99.965218503972423</v>
      </c>
      <c r="X3855" s="1">
        <f>(1-ABS(1 - table2[[#This Row],[EP_error_ratio]]))*100</f>
        <v>100</v>
      </c>
      <c r="Y3855" s="1">
        <f>(1-ABS(1 - table2[[#This Row],[EP_polymorphism_ratio]]))*100</f>
        <v>99.999690564904412</v>
      </c>
    </row>
    <row r="3856" spans="1:25" x14ac:dyDescent="0.3">
      <c r="A3856">
        <v>5</v>
      </c>
      <c r="B3856">
        <v>64</v>
      </c>
      <c r="C3856">
        <v>0</v>
      </c>
      <c r="D3856">
        <v>1E-3</v>
      </c>
      <c r="E3856">
        <v>0.16857124942196305</v>
      </c>
      <c r="F3856">
        <v>62.868204057822297</v>
      </c>
      <c r="G3856">
        <v>1.2019953240107767E-5</v>
      </c>
      <c r="H3856">
        <v>-2560750.7248280142</v>
      </c>
      <c r="I3856">
        <v>63.980382198745374</v>
      </c>
      <c r="J3856">
        <v>1.1713831378860108E-7</v>
      </c>
      <c r="K3856">
        <v>3.9365854118946331E-2</v>
      </c>
      <c r="L3856">
        <v>-2558869.7071206402</v>
      </c>
      <c r="M3856">
        <f>table2[[#This Row],[E_coverage]]/table2[[#This Row],[sample_coverage]]</f>
        <v>0.98231568840347339</v>
      </c>
      <c r="N3856">
        <f>table2[[#This Row],[EP_coverage]]/table2[[#This Row],[sample_coverage]]</f>
        <v>0.99969347185539648</v>
      </c>
      <c r="O3856" t="b">
        <f>IF(ABS(table2[[#This Row],[EP_coverage_ratio]] - 1) &lt;= ABS(table2[[#This Row],[E_coverage_ratio]] - 1),TRUE,FALSE)</f>
        <v>1</v>
      </c>
      <c r="P3856" s="1">
        <f>(table2[[#This Row],[E_err]] + 1)/(table2[[#This Row],[sample_err]] + 1)</f>
        <v>1.0000120199532401</v>
      </c>
      <c r="Q3856" s="1">
        <f>(table2[[#This Row],[EP_err]] + 1 )/(table2[[#This Row],[sample_err]] + 1)</f>
        <v>1.0000001171383137</v>
      </c>
      <c r="R3856" s="1">
        <f>(table2[[#This Row],[EP_gamma]] + 1)/(table2[[#This Row],[expected_gamma]] + 1)</f>
        <v>0.88943301885363979</v>
      </c>
      <c r="S3856" s="1">
        <v>9.6384566424656504E-4</v>
      </c>
      <c r="T3856" s="1">
        <f>(table2[[#This Row],[EP_polymorphism]]+0.1)/(table2[[#This Row],[sample_polymorph]]+0.1)</f>
        <v>0.99964203627966897</v>
      </c>
      <c r="U3856" s="1">
        <f>(1-ABS(1 - table2[[#This Row],[E_coverage_ratio]]))*100</f>
        <v>98.231568840347336</v>
      </c>
      <c r="V3856" s="1">
        <f>(1-ABS(1 - table2[[#This Row],[E_error_ratio]]))*100</f>
        <v>99.99879800467599</v>
      </c>
      <c r="W3856" s="1">
        <f>(1-ABS(1 - table2[[#This Row],[EP_coverage_ratio]]))*100</f>
        <v>99.969347185539647</v>
      </c>
      <c r="X3856" s="1">
        <f>(1-ABS(1 - table2[[#This Row],[EP_error_ratio]]))*100</f>
        <v>99.99998828616863</v>
      </c>
      <c r="Y3856" s="1">
        <f>(1-ABS(1 - table2[[#This Row],[EP_polymorphism_ratio]]))*100</f>
        <v>99.964203627966896</v>
      </c>
    </row>
    <row r="3857" spans="1:25" x14ac:dyDescent="0.3">
      <c r="A3857">
        <v>6</v>
      </c>
      <c r="B3857">
        <v>64</v>
      </c>
      <c r="C3857">
        <v>0</v>
      </c>
      <c r="D3857">
        <v>1E-3</v>
      </c>
      <c r="E3857">
        <v>0.16752105097107831</v>
      </c>
      <c r="F3857">
        <v>62.872740018193539</v>
      </c>
      <c r="G3857">
        <v>1.1957414307291751E-5</v>
      </c>
      <c r="H3857">
        <v>-2559859.427335701</v>
      </c>
      <c r="I3857">
        <v>63.96410359359578</v>
      </c>
      <c r="J3857">
        <v>2.5287838481756815E-7</v>
      </c>
      <c r="K3857">
        <v>3.8664323448388487E-2</v>
      </c>
      <c r="L3857">
        <v>-2558002.0578964241</v>
      </c>
      <c r="M3857">
        <f>table2[[#This Row],[E_coverage]]/table2[[#This Row],[sample_coverage]]</f>
        <v>0.98238656278427405</v>
      </c>
      <c r="N3857">
        <f>table2[[#This Row],[EP_coverage]]/table2[[#This Row],[sample_coverage]]</f>
        <v>0.99943911864993407</v>
      </c>
      <c r="O3857" t="b">
        <f>IF(ABS(table2[[#This Row],[EP_coverage_ratio]] - 1) &lt;= ABS(table2[[#This Row],[E_coverage_ratio]] - 1),TRUE,FALSE)</f>
        <v>1</v>
      </c>
      <c r="P3857" s="1">
        <f>(table2[[#This Row],[E_err]] + 1)/(table2[[#This Row],[sample_err]] + 1)</f>
        <v>1.0000119574143074</v>
      </c>
      <c r="Q3857" s="1">
        <f>(table2[[#This Row],[EP_err]] + 1 )/(table2[[#This Row],[sample_err]] + 1)</f>
        <v>1.0000002528783849</v>
      </c>
      <c r="R3857" s="1">
        <f>(table2[[#This Row],[EP_gamma]] + 1)/(table2[[#This Row],[expected_gamma]] + 1)</f>
        <v>0.88963220199283433</v>
      </c>
      <c r="S3857" s="1">
        <v>9.4612804290350396E-4</v>
      </c>
      <c r="T3857" s="1">
        <f>(table2[[#This Row],[EP_polymorphism]]+0.1)/(table2[[#This Row],[sample_polymorph]]+0.1)</f>
        <v>0.99946661428617334</v>
      </c>
      <c r="U3857" s="1">
        <f>(1-ABS(1 - table2[[#This Row],[E_coverage_ratio]]))*100</f>
        <v>98.238656278427399</v>
      </c>
      <c r="V3857" s="1">
        <f>(1-ABS(1 - table2[[#This Row],[E_error_ratio]]))*100</f>
        <v>99.998804258569265</v>
      </c>
      <c r="W3857" s="1">
        <f>(1-ABS(1 - table2[[#This Row],[EP_coverage_ratio]]))*100</f>
        <v>99.94391186499341</v>
      </c>
      <c r="X3857" s="1">
        <f>(1-ABS(1 - table2[[#This Row],[EP_error_ratio]]))*100</f>
        <v>99.999974712161503</v>
      </c>
      <c r="Y3857" s="1">
        <f>(1-ABS(1 - table2[[#This Row],[EP_polymorphism_ratio]]))*100</f>
        <v>99.946661428617332</v>
      </c>
    </row>
    <row r="3858" spans="1:25" x14ac:dyDescent="0.3">
      <c r="A3858">
        <v>7</v>
      </c>
      <c r="B3858">
        <v>64</v>
      </c>
      <c r="C3858">
        <v>0</v>
      </c>
      <c r="D3858">
        <v>1E-3</v>
      </c>
      <c r="E3858">
        <v>0.17017687368054976</v>
      </c>
      <c r="F3858">
        <v>62.8634104566422</v>
      </c>
      <c r="G3858">
        <v>1.2070979507053049E-5</v>
      </c>
      <c r="H3858">
        <v>-2561317.7623535953</v>
      </c>
      <c r="I3858">
        <v>63.985483224681815</v>
      </c>
      <c r="J3858">
        <v>6.3559254583367633E-8</v>
      </c>
      <c r="K3858">
        <v>3.9720435804789116E-2</v>
      </c>
      <c r="L3858">
        <v>-2559374.5612243763</v>
      </c>
      <c r="M3858">
        <f>table2[[#This Row],[E_coverage]]/table2[[#This Row],[sample_coverage]]</f>
        <v>0.98224078838503437</v>
      </c>
      <c r="N3858">
        <f>table2[[#This Row],[EP_coverage]]/table2[[#This Row],[sample_coverage]]</f>
        <v>0.99977317538565336</v>
      </c>
      <c r="O3858" t="b">
        <f>IF(ABS(table2[[#This Row],[EP_coverage_ratio]] - 1) &lt;= ABS(table2[[#This Row],[E_coverage_ratio]] - 1),TRUE,FALSE)</f>
        <v>1</v>
      </c>
      <c r="P3858" s="1">
        <f>(table2[[#This Row],[E_err]] + 1)/(table2[[#This Row],[sample_err]] + 1)</f>
        <v>1.0000120709795071</v>
      </c>
      <c r="Q3858" s="1">
        <f>(table2[[#This Row],[EP_err]] + 1 )/(table2[[#This Row],[sample_err]] + 1)</f>
        <v>1.0000000635592545</v>
      </c>
      <c r="R3858" s="1">
        <f>(table2[[#This Row],[EP_gamma]] + 1)/(table2[[#This Row],[expected_gamma]] + 1)</f>
        <v>0.88851562459490685</v>
      </c>
      <c r="S3858" s="1">
        <v>9.7354686837158801E-4</v>
      </c>
      <c r="T3858" s="1">
        <f>(table2[[#This Row],[EP_polymorphism]]+0.1)/(table2[[#This Row],[sample_polymorph]]+0.1)</f>
        <v>0.99973808780565931</v>
      </c>
      <c r="U3858" s="1">
        <f>(1-ABS(1 - table2[[#This Row],[E_coverage_ratio]]))*100</f>
        <v>98.224078838503431</v>
      </c>
      <c r="V3858" s="1">
        <f>(1-ABS(1 - table2[[#This Row],[E_error_ratio]]))*100</f>
        <v>99.998792902049289</v>
      </c>
      <c r="W3858" s="1">
        <f>(1-ABS(1 - table2[[#This Row],[EP_coverage_ratio]]))*100</f>
        <v>99.97731753856533</v>
      </c>
      <c r="X3858" s="1">
        <f>(1-ABS(1 - table2[[#This Row],[EP_error_ratio]]))*100</f>
        <v>99.99999364407455</v>
      </c>
      <c r="Y3858" s="1">
        <f>(1-ABS(1 - table2[[#This Row],[EP_polymorphism_ratio]]))*100</f>
        <v>99.973808780565932</v>
      </c>
    </row>
    <row r="3859" spans="1:25" x14ac:dyDescent="0.3">
      <c r="A3859">
        <v>8</v>
      </c>
      <c r="B3859">
        <v>64</v>
      </c>
      <c r="C3859">
        <v>0</v>
      </c>
      <c r="D3859">
        <v>1E-3</v>
      </c>
      <c r="E3859">
        <v>0.17040067943979523</v>
      </c>
      <c r="F3859">
        <v>62.862925648746682</v>
      </c>
      <c r="G3859">
        <v>1.2280227486541348E-5</v>
      </c>
      <c r="H3859">
        <v>-2563323.0190958856</v>
      </c>
      <c r="I3859">
        <v>64.020999607830021</v>
      </c>
      <c r="J3859">
        <v>0</v>
      </c>
      <c r="K3859">
        <v>4.0928047233083548E-2</v>
      </c>
      <c r="L3859">
        <v>-2561270.1569535211</v>
      </c>
      <c r="M3859">
        <f>table2[[#This Row],[E_coverage]]/table2[[#This Row],[sample_coverage]]</f>
        <v>0.9822332132616669</v>
      </c>
      <c r="N3859">
        <f>table2[[#This Row],[EP_coverage]]/table2[[#This Row],[sample_coverage]]</f>
        <v>1.0003281188723441</v>
      </c>
      <c r="O3859" t="b">
        <f>IF(ABS(table2[[#This Row],[EP_coverage_ratio]] - 1) &lt;= ABS(table2[[#This Row],[E_coverage_ratio]] - 1),TRUE,FALSE)</f>
        <v>1</v>
      </c>
      <c r="P3859" s="1">
        <f>(table2[[#This Row],[E_err]] + 1)/(table2[[#This Row],[sample_err]] + 1)</f>
        <v>1.0000122802274864</v>
      </c>
      <c r="Q3859" s="1">
        <f>(table2[[#This Row],[EP_err]] + 1 )/(table2[[#This Row],[sample_err]] + 1)</f>
        <v>1</v>
      </c>
      <c r="R3859" s="1">
        <f>(table2[[#This Row],[EP_gamma]] + 1)/(table2[[#This Row],[expected_gamma]] + 1)</f>
        <v>0.88937751448616476</v>
      </c>
      <c r="S3859" s="1">
        <v>1.00505494653668E-3</v>
      </c>
      <c r="T3859" s="1">
        <f>(table2[[#This Row],[EP_polymorphism]]+0.1)/(table2[[#This Row],[sample_polymorph]]+0.1)</f>
        <v>1.0000500489756106</v>
      </c>
      <c r="U3859" s="1">
        <f>(1-ABS(1 - table2[[#This Row],[E_coverage_ratio]]))*100</f>
        <v>98.223321326166683</v>
      </c>
      <c r="V3859" s="1">
        <f>(1-ABS(1 - table2[[#This Row],[E_error_ratio]]))*100</f>
        <v>99.998771977251351</v>
      </c>
      <c r="W3859" s="1">
        <f>(1-ABS(1 - table2[[#This Row],[EP_coverage_ratio]]))*100</f>
        <v>99.967188112765598</v>
      </c>
      <c r="X3859" s="1">
        <f>(1-ABS(1 - table2[[#This Row],[EP_error_ratio]]))*100</f>
        <v>100</v>
      </c>
      <c r="Y3859" s="1">
        <f>(1-ABS(1 - table2[[#This Row],[EP_polymorphism_ratio]]))*100</f>
        <v>99.994995102438949</v>
      </c>
    </row>
    <row r="3860" spans="1:25" x14ac:dyDescent="0.3">
      <c r="A3860">
        <v>9</v>
      </c>
      <c r="B3860">
        <v>64</v>
      </c>
      <c r="C3860">
        <v>0</v>
      </c>
      <c r="D3860">
        <v>1E-3</v>
      </c>
      <c r="E3860">
        <v>0.16939792745504881</v>
      </c>
      <c r="F3860">
        <v>62.861980677872992</v>
      </c>
      <c r="G3860">
        <v>1.1927715904859238E-5</v>
      </c>
      <c r="H3860">
        <v>-2561700.7319996026</v>
      </c>
      <c r="I3860">
        <v>63.984649480684965</v>
      </c>
      <c r="J3860">
        <v>0</v>
      </c>
      <c r="K3860">
        <v>3.9710824910431493E-2</v>
      </c>
      <c r="L3860">
        <v>-2559758.4136699662</v>
      </c>
      <c r="M3860">
        <f>table2[[#This Row],[E_coverage]]/table2[[#This Row],[sample_coverage]]</f>
        <v>0.98221844809176551</v>
      </c>
      <c r="N3860">
        <f>table2[[#This Row],[EP_coverage]]/table2[[#This Row],[sample_coverage]]</f>
        <v>0.99976014813570258</v>
      </c>
      <c r="O3860" t="b">
        <f>IF(ABS(table2[[#This Row],[EP_coverage_ratio]] - 1) &lt;= ABS(table2[[#This Row],[E_coverage_ratio]] - 1),TRUE,FALSE)</f>
        <v>1</v>
      </c>
      <c r="P3860" s="1">
        <f>(table2[[#This Row],[E_err]] + 1)/(table2[[#This Row],[sample_err]] + 1)</f>
        <v>1.000011927715905</v>
      </c>
      <c r="Q3860" s="1">
        <f>(table2[[#This Row],[EP_err]] + 1 )/(table2[[#This Row],[sample_err]] + 1)</f>
        <v>1</v>
      </c>
      <c r="R3860" s="1">
        <f>(table2[[#This Row],[EP_gamma]] + 1)/(table2[[#This Row],[expected_gamma]] + 1)</f>
        <v>0.88909925398375356</v>
      </c>
      <c r="S3860" s="1">
        <v>9.7331942775868898E-4</v>
      </c>
      <c r="T3860" s="1">
        <f>(table2[[#This Row],[EP_polymorphism]]+0.1)/(table2[[#This Row],[sample_polymorph]]+0.1)</f>
        <v>0.99973583591840287</v>
      </c>
      <c r="U3860" s="1">
        <f>(1-ABS(1 - table2[[#This Row],[E_coverage_ratio]]))*100</f>
        <v>98.221844809176545</v>
      </c>
      <c r="V3860" s="1">
        <f>(1-ABS(1 - table2[[#This Row],[E_error_ratio]]))*100</f>
        <v>99.998807228409504</v>
      </c>
      <c r="W3860" s="1">
        <f>(1-ABS(1 - table2[[#This Row],[EP_coverage_ratio]]))*100</f>
        <v>99.976014813570259</v>
      </c>
      <c r="X3860" s="1">
        <f>(1-ABS(1 - table2[[#This Row],[EP_error_ratio]]))*100</f>
        <v>100</v>
      </c>
      <c r="Y3860" s="1">
        <f>(1-ABS(1 - table2[[#This Row],[EP_polymorphism_ratio]]))*100</f>
        <v>99.973583591840281</v>
      </c>
    </row>
    <row r="3861" spans="1:25" x14ac:dyDescent="0.3">
      <c r="A3861">
        <v>10</v>
      </c>
      <c r="B3861">
        <v>64</v>
      </c>
      <c r="C3861">
        <v>0</v>
      </c>
      <c r="D3861">
        <v>1E-3</v>
      </c>
      <c r="E3861">
        <v>0.17004962013411642</v>
      </c>
      <c r="F3861">
        <v>62.867317932893755</v>
      </c>
      <c r="G3861">
        <v>1.2208104358284403E-5</v>
      </c>
      <c r="H3861">
        <v>-2562199.1349529424</v>
      </c>
      <c r="I3861">
        <v>64.006093595483065</v>
      </c>
      <c r="J3861">
        <v>4.0972433820267057E-8</v>
      </c>
      <c r="K3861">
        <v>4.0280162922021204E-2</v>
      </c>
      <c r="L3861">
        <v>-2560249.1855298248</v>
      </c>
      <c r="M3861">
        <f>table2[[#This Row],[E_coverage]]/table2[[#This Row],[sample_coverage]]</f>
        <v>0.98230184270146492</v>
      </c>
      <c r="N3861">
        <f>table2[[#This Row],[EP_coverage]]/table2[[#This Row],[sample_coverage]]</f>
        <v>1.0000952124294229</v>
      </c>
      <c r="O3861" t="b">
        <f>IF(ABS(table2[[#This Row],[EP_coverage_ratio]] - 1) &lt;= ABS(table2[[#This Row],[E_coverage_ratio]] - 1),TRUE,FALSE)</f>
        <v>1</v>
      </c>
      <c r="P3861" s="1">
        <f>(table2[[#This Row],[E_err]] + 1)/(table2[[#This Row],[sample_err]] + 1)</f>
        <v>1.0000122081043583</v>
      </c>
      <c r="Q3861" s="1">
        <f>(table2[[#This Row],[EP_err]] + 1 )/(table2[[#This Row],[sample_err]] + 1)</f>
        <v>1.0000000409724339</v>
      </c>
      <c r="R3861" s="1">
        <f>(table2[[#This Row],[EP_gamma]] + 1)/(table2[[#This Row],[expected_gamma]] + 1)</f>
        <v>0.88909063771396268</v>
      </c>
      <c r="S3861" s="1">
        <v>9.8864821410493599E-4</v>
      </c>
      <c r="T3861" s="1">
        <f>(table2[[#This Row],[EP_polymorphism]]+0.1)/(table2[[#This Row],[sample_polymorph]]+0.1)</f>
        <v>0.99988760608024685</v>
      </c>
      <c r="U3861" s="1">
        <f>(1-ABS(1 - table2[[#This Row],[E_coverage_ratio]]))*100</f>
        <v>98.230184270146495</v>
      </c>
      <c r="V3861" s="1">
        <f>(1-ABS(1 - table2[[#This Row],[E_error_ratio]]))*100</f>
        <v>99.998779189564175</v>
      </c>
      <c r="W3861" s="1">
        <f>(1-ABS(1 - table2[[#This Row],[EP_coverage_ratio]]))*100</f>
        <v>99.990478757057716</v>
      </c>
      <c r="X3861" s="1">
        <f>(1-ABS(1 - table2[[#This Row],[EP_error_ratio]]))*100</f>
        <v>99.999995902756609</v>
      </c>
      <c r="Y3861" s="1">
        <f>(1-ABS(1 - table2[[#This Row],[EP_polymorphism_ratio]]))*100</f>
        <v>99.988760608024691</v>
      </c>
    </row>
    <row r="3862" spans="1:25" x14ac:dyDescent="0.3">
      <c r="A3862">
        <v>1</v>
      </c>
      <c r="B3862">
        <v>64</v>
      </c>
      <c r="C3862">
        <v>0</v>
      </c>
      <c r="D3862">
        <v>2E-3</v>
      </c>
      <c r="E3862">
        <v>0.30988095981253211</v>
      </c>
      <c r="F3862">
        <v>61.782119735717117</v>
      </c>
      <c r="G3862">
        <v>2.3892338973054718E-5</v>
      </c>
      <c r="H3862">
        <v>-2640069.0461506611</v>
      </c>
      <c r="I3862">
        <v>64.003662619015742</v>
      </c>
      <c r="J3862">
        <v>0</v>
      </c>
      <c r="K3862">
        <v>7.8327810534706971E-2</v>
      </c>
      <c r="L3862">
        <v>-2633542.2653888362</v>
      </c>
      <c r="M3862">
        <f>table2[[#This Row],[E_coverage]]/table2[[#This Row],[sample_coverage]]</f>
        <v>0.96534562087057996</v>
      </c>
      <c r="N3862">
        <f>table2[[#This Row],[EP_coverage]]/table2[[#This Row],[sample_coverage]]</f>
        <v>1.000057228422121</v>
      </c>
      <c r="O3862" t="b">
        <f>IF(ABS(table2[[#This Row],[EP_coverage_ratio]] - 1) &lt;= ABS(table2[[#This Row],[E_coverage_ratio]] - 1),TRUE,FALSE)</f>
        <v>1</v>
      </c>
      <c r="P3862" s="1">
        <f>(table2[[#This Row],[E_err]] + 1)/(table2[[#This Row],[sample_err]] + 1)</f>
        <v>1.000023892338973</v>
      </c>
      <c r="Q3862" s="1">
        <f>(table2[[#This Row],[EP_err]] + 1 )/(table2[[#This Row],[sample_err]] + 1)</f>
        <v>1</v>
      </c>
      <c r="R3862" s="1">
        <f>(table2[[#This Row],[EP_gamma]] + 1)/(table2[[#This Row],[expected_gamma]] + 1)</f>
        <v>0.82322580724361039</v>
      </c>
      <c r="S3862" s="1">
        <v>1.97952789221544E-3</v>
      </c>
      <c r="T3862" s="1">
        <f>(table2[[#This Row],[EP_polymorphism]]+0.1)/(table2[[#This Row],[sample_polymorph]]+0.1)</f>
        <v>0.99979929306093562</v>
      </c>
      <c r="U3862" s="1">
        <f>(1-ABS(1 - table2[[#This Row],[E_coverage_ratio]]))*100</f>
        <v>96.534562087057992</v>
      </c>
      <c r="V3862" s="1">
        <f>(1-ABS(1 - table2[[#This Row],[E_error_ratio]]))*100</f>
        <v>99.997610766102696</v>
      </c>
      <c r="W3862" s="1">
        <f>(1-ABS(1 - table2[[#This Row],[EP_coverage_ratio]]))*100</f>
        <v>99.994277157787906</v>
      </c>
      <c r="X3862" s="1">
        <f>(1-ABS(1 - table2[[#This Row],[EP_error_ratio]]))*100</f>
        <v>100</v>
      </c>
      <c r="Y3862" s="1">
        <f>(1-ABS(1 - table2[[#This Row],[EP_polymorphism_ratio]]))*100</f>
        <v>99.979929306093567</v>
      </c>
    </row>
    <row r="3863" spans="1:25" x14ac:dyDescent="0.3">
      <c r="A3863">
        <v>2</v>
      </c>
      <c r="B3863">
        <v>64</v>
      </c>
      <c r="C3863">
        <v>0</v>
      </c>
      <c r="D3863">
        <v>2E-3</v>
      </c>
      <c r="E3863">
        <v>0.30843299424608323</v>
      </c>
      <c r="F3863">
        <v>61.791648452503679</v>
      </c>
      <c r="G3863">
        <v>2.3595741677572714E-5</v>
      </c>
      <c r="H3863">
        <v>-2638035.6373630706</v>
      </c>
      <c r="I3863">
        <v>63.968435158524628</v>
      </c>
      <c r="J3863">
        <v>7.9867185640859046E-8</v>
      </c>
      <c r="K3863">
        <v>7.6838618942824663E-2</v>
      </c>
      <c r="L3863">
        <v>-2631736.5503241029</v>
      </c>
      <c r="M3863">
        <f>table2[[#This Row],[E_coverage]]/table2[[#This Row],[sample_coverage]]</f>
        <v>0.96549450707036999</v>
      </c>
      <c r="N3863">
        <f>table2[[#This Row],[EP_coverage]]/table2[[#This Row],[sample_coverage]]</f>
        <v>0.99950679935194731</v>
      </c>
      <c r="O3863" t="b">
        <f>IF(ABS(table2[[#This Row],[EP_coverage_ratio]] - 1) &lt;= ABS(table2[[#This Row],[E_coverage_ratio]] - 1),TRUE,FALSE)</f>
        <v>1</v>
      </c>
      <c r="P3863" s="1">
        <f>(table2[[#This Row],[E_err]] + 1)/(table2[[#This Row],[sample_err]] + 1)</f>
        <v>1.0000235957416777</v>
      </c>
      <c r="Q3863" s="1">
        <f>(table2[[#This Row],[EP_err]] + 1 )/(table2[[#This Row],[sample_err]] + 1)</f>
        <v>1.0000000798671855</v>
      </c>
      <c r="R3863" s="1">
        <f>(table2[[#This Row],[EP_gamma]] + 1)/(table2[[#This Row],[expected_gamma]] + 1)</f>
        <v>0.82299867374048996</v>
      </c>
      <c r="S3863" s="1">
        <v>1.9372049673133101E-3</v>
      </c>
      <c r="T3863" s="1">
        <f>(table2[[#This Row],[EP_polymorphism]]+0.1)/(table2[[#This Row],[sample_polymorph]]+0.1)</f>
        <v>0.99938436242464024</v>
      </c>
      <c r="U3863" s="1">
        <f>(1-ABS(1 - table2[[#This Row],[E_coverage_ratio]]))*100</f>
        <v>96.549450707036996</v>
      </c>
      <c r="V3863" s="1">
        <f>(1-ABS(1 - table2[[#This Row],[E_error_ratio]]))*100</f>
        <v>99.99764042583223</v>
      </c>
      <c r="W3863" s="1">
        <f>(1-ABS(1 - table2[[#This Row],[EP_coverage_ratio]]))*100</f>
        <v>99.950679935194728</v>
      </c>
      <c r="X3863" s="1">
        <f>(1-ABS(1 - table2[[#This Row],[EP_error_ratio]]))*100</f>
        <v>99.999992013281442</v>
      </c>
      <c r="Y3863" s="1">
        <f>(1-ABS(1 - table2[[#This Row],[EP_polymorphism_ratio]]))*100</f>
        <v>99.938436242464022</v>
      </c>
    </row>
    <row r="3864" spans="1:25" x14ac:dyDescent="0.3">
      <c r="A3864">
        <v>3</v>
      </c>
      <c r="B3864">
        <v>64</v>
      </c>
      <c r="C3864">
        <v>0</v>
      </c>
      <c r="D3864">
        <v>2E-3</v>
      </c>
      <c r="E3864">
        <v>0.30661200212100487</v>
      </c>
      <c r="F3864">
        <v>61.792893377580498</v>
      </c>
      <c r="G3864">
        <v>2.3612011538338976E-5</v>
      </c>
      <c r="H3864">
        <v>-2637880.0918131643</v>
      </c>
      <c r="I3864">
        <v>63.960835265366931</v>
      </c>
      <c r="J3864">
        <v>1.691749392596842E-7</v>
      </c>
      <c r="K3864">
        <v>7.6542881116976186E-2</v>
      </c>
      <c r="L3864">
        <v>-2631618.0114401202</v>
      </c>
      <c r="M3864">
        <f>table2[[#This Row],[E_coverage]]/table2[[#This Row],[sample_coverage]]</f>
        <v>0.96551395902469528</v>
      </c>
      <c r="N3864">
        <f>table2[[#This Row],[EP_coverage]]/table2[[#This Row],[sample_coverage]]</f>
        <v>0.9993880510213583</v>
      </c>
      <c r="O3864" t="b">
        <f>IF(ABS(table2[[#This Row],[EP_coverage_ratio]] - 1) &lt;= ABS(table2[[#This Row],[E_coverage_ratio]] - 1),TRUE,FALSE)</f>
        <v>1</v>
      </c>
      <c r="P3864" s="1">
        <f>(table2[[#This Row],[E_err]] + 1)/(table2[[#This Row],[sample_err]] + 1)</f>
        <v>1.0000236120115384</v>
      </c>
      <c r="Q3864" s="1">
        <f>(table2[[#This Row],[EP_err]] + 1 )/(table2[[#This Row],[sample_err]] + 1)</f>
        <v>1.0000001691749392</v>
      </c>
      <c r="R3864" s="1">
        <f>(table2[[#This Row],[EP_gamma]] + 1)/(table2[[#This Row],[expected_gamma]] + 1)</f>
        <v>0.8239193267545678</v>
      </c>
      <c r="S3864" s="1">
        <v>1.93161857687396E-3</v>
      </c>
      <c r="T3864" s="1">
        <f>(table2[[#This Row],[EP_polymorphism]]+0.1)/(table2[[#This Row],[sample_polymorph]]+0.1)</f>
        <v>0.99932959389092113</v>
      </c>
      <c r="U3864" s="1">
        <f>(1-ABS(1 - table2[[#This Row],[E_coverage_ratio]]))*100</f>
        <v>96.551395902469523</v>
      </c>
      <c r="V3864" s="1">
        <f>(1-ABS(1 - table2[[#This Row],[E_error_ratio]]))*100</f>
        <v>99.997638798846154</v>
      </c>
      <c r="W3864" s="1">
        <f>(1-ABS(1 - table2[[#This Row],[EP_coverage_ratio]]))*100</f>
        <v>99.938805102135831</v>
      </c>
      <c r="X3864" s="1">
        <f>(1-ABS(1 - table2[[#This Row],[EP_error_ratio]]))*100</f>
        <v>99.999983082506077</v>
      </c>
      <c r="Y3864" s="1">
        <f>(1-ABS(1 - table2[[#This Row],[EP_polymorphism_ratio]]))*100</f>
        <v>99.932959389092119</v>
      </c>
    </row>
    <row r="3865" spans="1:25" x14ac:dyDescent="0.3">
      <c r="A3865">
        <v>4</v>
      </c>
      <c r="B3865">
        <v>64</v>
      </c>
      <c r="C3865">
        <v>0</v>
      </c>
      <c r="D3865">
        <v>2E-3</v>
      </c>
      <c r="E3865">
        <v>0.30574396205336773</v>
      </c>
      <c r="F3865">
        <v>61.793724050436211</v>
      </c>
      <c r="G3865">
        <v>2.3827773267057866E-5</v>
      </c>
      <c r="H3865">
        <v>-2639581.2761813207</v>
      </c>
      <c r="I3865">
        <v>64.004057069860849</v>
      </c>
      <c r="J3865">
        <v>2.3349961497461783E-9</v>
      </c>
      <c r="K3865">
        <v>7.7941025993148894E-2</v>
      </c>
      <c r="L3865">
        <v>-2633137.5300317323</v>
      </c>
      <c r="M3865">
        <f>table2[[#This Row],[E_coverage]]/table2[[#This Row],[sample_coverage]]</f>
        <v>0.96552693828806579</v>
      </c>
      <c r="N3865">
        <f>table2[[#This Row],[EP_coverage]]/table2[[#This Row],[sample_coverage]]</f>
        <v>1.0000633917165758</v>
      </c>
      <c r="O3865" t="b">
        <f>IF(ABS(table2[[#This Row],[EP_coverage_ratio]] - 1) &lt;= ABS(table2[[#This Row],[E_coverage_ratio]] - 1),TRUE,FALSE)</f>
        <v>1</v>
      </c>
      <c r="P3865" s="1">
        <f>(table2[[#This Row],[E_err]] + 1)/(table2[[#This Row],[sample_err]] + 1)</f>
        <v>1.0000238277732671</v>
      </c>
      <c r="Q3865" s="1">
        <f>(table2[[#This Row],[EP_err]] + 1 )/(table2[[#This Row],[sample_err]] + 1)</f>
        <v>1.0000000023349962</v>
      </c>
      <c r="R3865" s="1">
        <f>(table2[[#This Row],[EP_gamma]] + 1)/(table2[[#This Row],[expected_gamma]] + 1)</f>
        <v>0.82553782159407141</v>
      </c>
      <c r="S3865" s="1">
        <v>1.96917339881586E-3</v>
      </c>
      <c r="T3865" s="1">
        <f>(table2[[#This Row],[EP_polymorphism]]+0.1)/(table2[[#This Row],[sample_polymorph]]+0.1)</f>
        <v>0.99969777841976326</v>
      </c>
      <c r="U3865" s="1">
        <f>(1-ABS(1 - table2[[#This Row],[E_coverage_ratio]]))*100</f>
        <v>96.552693828806582</v>
      </c>
      <c r="V3865" s="1">
        <f>(1-ABS(1 - table2[[#This Row],[E_error_ratio]]))*100</f>
        <v>99.997617222673284</v>
      </c>
      <c r="W3865" s="1">
        <f>(1-ABS(1 - table2[[#This Row],[EP_coverage_ratio]]))*100</f>
        <v>99.993660828342428</v>
      </c>
      <c r="X3865" s="1">
        <f>(1-ABS(1 - table2[[#This Row],[EP_error_ratio]]))*100</f>
        <v>99.99999976650038</v>
      </c>
      <c r="Y3865" s="1">
        <f>(1-ABS(1 - table2[[#This Row],[EP_polymorphism_ratio]]))*100</f>
        <v>99.969777841976324</v>
      </c>
    </row>
    <row r="3866" spans="1:25" x14ac:dyDescent="0.3">
      <c r="A3866">
        <v>5</v>
      </c>
      <c r="B3866">
        <v>64</v>
      </c>
      <c r="C3866">
        <v>0</v>
      </c>
      <c r="D3866">
        <v>2E-3</v>
      </c>
      <c r="E3866">
        <v>0.31117994525284542</v>
      </c>
      <c r="F3866">
        <v>61.788918190613643</v>
      </c>
      <c r="G3866">
        <v>2.4032867076268179E-5</v>
      </c>
      <c r="H3866">
        <v>-2639688.8515923852</v>
      </c>
      <c r="I3866">
        <v>64.006609752339372</v>
      </c>
      <c r="J3866">
        <v>1.4505781637231502E-7</v>
      </c>
      <c r="K3866">
        <v>7.8169128139426988E-2</v>
      </c>
      <c r="L3866">
        <v>-2633178.2474934505</v>
      </c>
      <c r="M3866">
        <f>table2[[#This Row],[E_coverage]]/table2[[#This Row],[sample_coverage]]</f>
        <v>0.96545184672833817</v>
      </c>
      <c r="N3866">
        <f>table2[[#This Row],[EP_coverage]]/table2[[#This Row],[sample_coverage]]</f>
        <v>1.0001032773803027</v>
      </c>
      <c r="O3866" t="b">
        <f>IF(ABS(table2[[#This Row],[EP_coverage_ratio]] - 1) &lt;= ABS(table2[[#This Row],[E_coverage_ratio]] - 1),TRUE,FALSE)</f>
        <v>1</v>
      </c>
      <c r="P3866" s="1">
        <f>(table2[[#This Row],[E_err]] + 1)/(table2[[#This Row],[sample_err]] + 1)</f>
        <v>1.0000240328670762</v>
      </c>
      <c r="Q3866" s="1">
        <f>(table2[[#This Row],[EP_err]] + 1 )/(table2[[#This Row],[sample_err]] + 1)</f>
        <v>1.0000001450578164</v>
      </c>
      <c r="R3866" s="1">
        <f>(table2[[#This Row],[EP_gamma]] + 1)/(table2[[#This Row],[expected_gamma]] + 1)</f>
        <v>0.82228921517825304</v>
      </c>
      <c r="S3866" s="1">
        <v>1.9742749490919598E-3</v>
      </c>
      <c r="T3866" s="1">
        <f>(table2[[#This Row],[EP_polymorphism]]+0.1)/(table2[[#This Row],[sample_polymorph]]+0.1)</f>
        <v>0.9997477936185486</v>
      </c>
      <c r="U3866" s="1">
        <f>(1-ABS(1 - table2[[#This Row],[E_coverage_ratio]]))*100</f>
        <v>96.545184672833813</v>
      </c>
      <c r="V3866" s="1">
        <f>(1-ABS(1 - table2[[#This Row],[E_error_ratio]]))*100</f>
        <v>99.997596713292381</v>
      </c>
      <c r="W3866" s="1">
        <f>(1-ABS(1 - table2[[#This Row],[EP_coverage_ratio]]))*100</f>
        <v>99.98967226196973</v>
      </c>
      <c r="X3866" s="1">
        <f>(1-ABS(1 - table2[[#This Row],[EP_error_ratio]]))*100</f>
        <v>99.99998549421835</v>
      </c>
      <c r="Y3866" s="1">
        <f>(1-ABS(1 - table2[[#This Row],[EP_polymorphism_ratio]]))*100</f>
        <v>99.974779361854857</v>
      </c>
    </row>
    <row r="3867" spans="1:25" x14ac:dyDescent="0.3">
      <c r="A3867">
        <v>6</v>
      </c>
      <c r="B3867">
        <v>64</v>
      </c>
      <c r="C3867">
        <v>0</v>
      </c>
      <c r="D3867">
        <v>2E-3</v>
      </c>
      <c r="E3867">
        <v>0.3085298095691868</v>
      </c>
      <c r="F3867">
        <v>61.797209632413555</v>
      </c>
      <c r="G3867">
        <v>2.3929555204156769E-5</v>
      </c>
      <c r="H3867">
        <v>-2639576.5041133338</v>
      </c>
      <c r="I3867">
        <v>64.012776298680024</v>
      </c>
      <c r="J3867">
        <v>6.8487755037517123E-8</v>
      </c>
      <c r="K3867">
        <v>7.8125529328425314E-2</v>
      </c>
      <c r="L3867">
        <v>-2633077.3397970526</v>
      </c>
      <c r="M3867">
        <f>table2[[#This Row],[E_coverage]]/table2[[#This Row],[sample_coverage]]</f>
        <v>0.9655814005064618</v>
      </c>
      <c r="N3867">
        <f>table2[[#This Row],[EP_coverage]]/table2[[#This Row],[sample_coverage]]</f>
        <v>1.0001996296668754</v>
      </c>
      <c r="O3867" t="b">
        <f>IF(ABS(table2[[#This Row],[EP_coverage_ratio]] - 1) &lt;= ABS(table2[[#This Row],[E_coverage_ratio]] - 1),TRUE,FALSE)</f>
        <v>1</v>
      </c>
      <c r="P3867" s="1">
        <f>(table2[[#This Row],[E_err]] + 1)/(table2[[#This Row],[sample_err]] + 1)</f>
        <v>1.0000239295552042</v>
      </c>
      <c r="Q3867" s="1">
        <f>(table2[[#This Row],[EP_err]] + 1 )/(table2[[#This Row],[sample_err]] + 1)</f>
        <v>1.000000068487755</v>
      </c>
      <c r="R3867" s="1">
        <f>(table2[[#This Row],[EP_gamma]] + 1)/(table2[[#This Row],[expected_gamma]] + 1)</f>
        <v>0.82392125990876852</v>
      </c>
      <c r="S3867" s="1">
        <v>1.97406550984691E-3</v>
      </c>
      <c r="T3867" s="1">
        <f>(table2[[#This Row],[EP_polymorphism]]+0.1)/(table2[[#This Row],[sample_polymorph]]+0.1)</f>
        <v>0.99974574029261676</v>
      </c>
      <c r="U3867" s="1">
        <f>(1-ABS(1 - table2[[#This Row],[E_coverage_ratio]]))*100</f>
        <v>96.558140050646173</v>
      </c>
      <c r="V3867" s="1">
        <f>(1-ABS(1 - table2[[#This Row],[E_error_ratio]]))*100</f>
        <v>99.997607044479579</v>
      </c>
      <c r="W3867" s="1">
        <f>(1-ABS(1 - table2[[#This Row],[EP_coverage_ratio]]))*100</f>
        <v>99.98003703331247</v>
      </c>
      <c r="X3867" s="1">
        <f>(1-ABS(1 - table2[[#This Row],[EP_error_ratio]]))*100</f>
        <v>99.999993151224501</v>
      </c>
      <c r="Y3867" s="1">
        <f>(1-ABS(1 - table2[[#This Row],[EP_polymorphism_ratio]]))*100</f>
        <v>99.974574029261674</v>
      </c>
    </row>
    <row r="3868" spans="1:25" x14ac:dyDescent="0.3">
      <c r="A3868">
        <v>7</v>
      </c>
      <c r="B3868">
        <v>64</v>
      </c>
      <c r="C3868">
        <v>0</v>
      </c>
      <c r="D3868">
        <v>2E-3</v>
      </c>
      <c r="E3868">
        <v>0.30443543159093722</v>
      </c>
      <c r="F3868">
        <v>61.787840504059098</v>
      </c>
      <c r="G3868">
        <v>2.4247909669172373E-5</v>
      </c>
      <c r="H3868">
        <v>-2640738.8633550587</v>
      </c>
      <c r="I3868">
        <v>64.026278339685462</v>
      </c>
      <c r="J3868">
        <v>1.7555701681806621E-7</v>
      </c>
      <c r="K3868">
        <v>7.8900650989786977E-2</v>
      </c>
      <c r="L3868">
        <v>-2634131.5220486256</v>
      </c>
      <c r="M3868">
        <f>table2[[#This Row],[E_coverage]]/table2[[#This Row],[sample_coverage]]</f>
        <v>0.9654350078759234</v>
      </c>
      <c r="N3868">
        <f>table2[[#This Row],[EP_coverage]]/table2[[#This Row],[sample_coverage]]</f>
        <v>1.0004105990575853</v>
      </c>
      <c r="O3868" t="b">
        <f>IF(ABS(table2[[#This Row],[EP_coverage_ratio]] - 1) &lt;= ABS(table2[[#This Row],[E_coverage_ratio]] - 1),TRUE,FALSE)</f>
        <v>1</v>
      </c>
      <c r="P3868" s="1">
        <f>(table2[[#This Row],[E_err]] + 1)/(table2[[#This Row],[sample_err]] + 1)</f>
        <v>1.0000242479096693</v>
      </c>
      <c r="Q3868" s="1">
        <f>(table2[[#This Row],[EP_err]] + 1 )/(table2[[#This Row],[sample_err]] + 1)</f>
        <v>1.0000001755570169</v>
      </c>
      <c r="R3868" s="1">
        <f>(table2[[#This Row],[EP_gamma]] + 1)/(table2[[#This Row],[expected_gamma]] + 1)</f>
        <v>0.82710161412429606</v>
      </c>
      <c r="S3868" s="1">
        <v>1.9923008643408699E-3</v>
      </c>
      <c r="T3868" s="1">
        <f>(table2[[#This Row],[EP_polymorphism]]+0.1)/(table2[[#This Row],[sample_polymorph]]+0.1)</f>
        <v>0.99992451827785156</v>
      </c>
      <c r="U3868" s="1">
        <f>(1-ABS(1 - table2[[#This Row],[E_coverage_ratio]]))*100</f>
        <v>96.543500787592336</v>
      </c>
      <c r="V3868" s="1">
        <f>(1-ABS(1 - table2[[#This Row],[E_error_ratio]]))*100</f>
        <v>99.997575209033073</v>
      </c>
      <c r="W3868" s="1">
        <f>(1-ABS(1 - table2[[#This Row],[EP_coverage_ratio]]))*100</f>
        <v>99.95894009424147</v>
      </c>
      <c r="X3868" s="1">
        <f>(1-ABS(1 - table2[[#This Row],[EP_error_ratio]]))*100</f>
        <v>99.999982444298311</v>
      </c>
      <c r="Y3868" s="1">
        <f>(1-ABS(1 - table2[[#This Row],[EP_polymorphism_ratio]]))*100</f>
        <v>99.99245182778516</v>
      </c>
    </row>
    <row r="3869" spans="1:25" x14ac:dyDescent="0.3">
      <c r="A3869">
        <v>8</v>
      </c>
      <c r="B3869">
        <v>64</v>
      </c>
      <c r="C3869">
        <v>0</v>
      </c>
      <c r="D3869">
        <v>2E-3</v>
      </c>
      <c r="E3869">
        <v>0.3109625445035531</v>
      </c>
      <c r="F3869">
        <v>61.790066662504472</v>
      </c>
      <c r="G3869">
        <v>2.4257552679747747E-5</v>
      </c>
      <c r="H3869">
        <v>-2639833.807047131</v>
      </c>
      <c r="I3869">
        <v>64.004943258056628</v>
      </c>
      <c r="J3869">
        <v>3.9215462439731146E-7</v>
      </c>
      <c r="K3869">
        <v>7.8100175870987124E-2</v>
      </c>
      <c r="L3869">
        <v>-2633366.3426145045</v>
      </c>
      <c r="M3869">
        <f>table2[[#This Row],[E_coverage]]/table2[[#This Row],[sample_coverage]]</f>
        <v>0.96546979160163238</v>
      </c>
      <c r="N3869">
        <f>table2[[#This Row],[EP_coverage]]/table2[[#This Row],[sample_coverage]]</f>
        <v>1.0000772384071348</v>
      </c>
      <c r="O3869" t="b">
        <f>IF(ABS(table2[[#This Row],[EP_coverage_ratio]] - 1) &lt;= ABS(table2[[#This Row],[E_coverage_ratio]] - 1),TRUE,FALSE)</f>
        <v>1</v>
      </c>
      <c r="P3869" s="1">
        <f>(table2[[#This Row],[E_err]] + 1)/(table2[[#This Row],[sample_err]] + 1)</f>
        <v>1.0000242575526797</v>
      </c>
      <c r="Q3869" s="1">
        <f>(table2[[#This Row],[EP_err]] + 1 )/(table2[[#This Row],[sample_err]] + 1)</f>
        <v>1.0000003921546243</v>
      </c>
      <c r="R3869" s="1">
        <f>(table2[[#This Row],[EP_gamma]] + 1)/(table2[[#This Row],[expected_gamma]] + 1)</f>
        <v>0.82237298112834467</v>
      </c>
      <c r="S3869" s="1">
        <v>1.9707633086380998E-3</v>
      </c>
      <c r="T3869" s="1">
        <f>(table2[[#This Row],[EP_polymorphism]]+0.1)/(table2[[#This Row],[sample_polymorph]]+0.1)</f>
        <v>0.99971336577096181</v>
      </c>
      <c r="U3869" s="1">
        <f>(1-ABS(1 - table2[[#This Row],[E_coverage_ratio]]))*100</f>
        <v>96.546979160163232</v>
      </c>
      <c r="V3869" s="1">
        <f>(1-ABS(1 - table2[[#This Row],[E_error_ratio]]))*100</f>
        <v>99.997574244732036</v>
      </c>
      <c r="W3869" s="1">
        <f>(1-ABS(1 - table2[[#This Row],[EP_coverage_ratio]]))*100</f>
        <v>99.992276159286519</v>
      </c>
      <c r="X3869" s="1">
        <f>(1-ABS(1 - table2[[#This Row],[EP_error_ratio]]))*100</f>
        <v>99.999960784537564</v>
      </c>
      <c r="Y3869" s="1">
        <f>(1-ABS(1 - table2[[#This Row],[EP_polymorphism_ratio]]))*100</f>
        <v>99.971336577096181</v>
      </c>
    </row>
    <row r="3870" spans="1:25" x14ac:dyDescent="0.3">
      <c r="A3870">
        <v>9</v>
      </c>
      <c r="B3870">
        <v>64</v>
      </c>
      <c r="C3870">
        <v>0</v>
      </c>
      <c r="D3870">
        <v>2E-3</v>
      </c>
      <c r="E3870">
        <v>0.31175915805972643</v>
      </c>
      <c r="F3870">
        <v>61.782245127163819</v>
      </c>
      <c r="G3870">
        <v>2.3748492738210409E-5</v>
      </c>
      <c r="H3870">
        <v>-2638940.5191147719</v>
      </c>
      <c r="I3870">
        <v>63.974216895006023</v>
      </c>
      <c r="J3870">
        <v>6.9813078762894659E-8</v>
      </c>
      <c r="K3870">
        <v>7.7364017420676126E-2</v>
      </c>
      <c r="L3870">
        <v>-2632556.4502473297</v>
      </c>
      <c r="M3870">
        <f>table2[[#This Row],[E_coverage]]/table2[[#This Row],[sample_coverage]]</f>
        <v>0.96534758011193467</v>
      </c>
      <c r="N3870">
        <f>table2[[#This Row],[EP_coverage]]/table2[[#This Row],[sample_coverage]]</f>
        <v>0.99959713898446911</v>
      </c>
      <c r="O3870" t="b">
        <f>IF(ABS(table2[[#This Row],[EP_coverage_ratio]] - 1) &lt;= ABS(table2[[#This Row],[E_coverage_ratio]] - 1),TRUE,FALSE)</f>
        <v>1</v>
      </c>
      <c r="P3870" s="1">
        <f>(table2[[#This Row],[E_err]] + 1)/(table2[[#This Row],[sample_err]] + 1)</f>
        <v>1.0000237484927381</v>
      </c>
      <c r="Q3870" s="1">
        <f>(table2[[#This Row],[EP_err]] + 1 )/(table2[[#This Row],[sample_err]] + 1)</f>
        <v>1.0000000698130789</v>
      </c>
      <c r="R3870" s="1">
        <f>(table2[[#This Row],[EP_gamma]] + 1)/(table2[[#This Row],[expected_gamma]] + 1)</f>
        <v>0.82131236576556232</v>
      </c>
      <c r="S3870" s="1">
        <v>1.9536474620281902E-3</v>
      </c>
      <c r="T3870" s="1">
        <f>(table2[[#This Row],[EP_polymorphism]]+0.1)/(table2[[#This Row],[sample_polymorph]]+0.1)</f>
        <v>0.99954556335321765</v>
      </c>
      <c r="U3870" s="1">
        <f>(1-ABS(1 - table2[[#This Row],[E_coverage_ratio]]))*100</f>
        <v>96.53475801119346</v>
      </c>
      <c r="V3870" s="1">
        <f>(1-ABS(1 - table2[[#This Row],[E_error_ratio]]))*100</f>
        <v>99.997625150726194</v>
      </c>
      <c r="W3870" s="1">
        <f>(1-ABS(1 - table2[[#This Row],[EP_coverage_ratio]]))*100</f>
        <v>99.959713898446907</v>
      </c>
      <c r="X3870" s="1">
        <f>(1-ABS(1 - table2[[#This Row],[EP_error_ratio]]))*100</f>
        <v>99.999993018692109</v>
      </c>
      <c r="Y3870" s="1">
        <f>(1-ABS(1 - table2[[#This Row],[EP_polymorphism_ratio]]))*100</f>
        <v>99.954556335321769</v>
      </c>
    </row>
    <row r="3871" spans="1:25" x14ac:dyDescent="0.3">
      <c r="A3871">
        <v>10</v>
      </c>
      <c r="B3871">
        <v>64</v>
      </c>
      <c r="C3871">
        <v>0</v>
      </c>
      <c r="D3871">
        <v>2E-3</v>
      </c>
      <c r="E3871">
        <v>0.31225028045425907</v>
      </c>
      <c r="F3871">
        <v>61.790908941361231</v>
      </c>
      <c r="G3871">
        <v>2.4152578742526269E-5</v>
      </c>
      <c r="H3871">
        <v>-2639156.4596304786</v>
      </c>
      <c r="I3871">
        <v>63.989591194297603</v>
      </c>
      <c r="J3871">
        <v>4.3114949806892876E-7</v>
      </c>
      <c r="K3871">
        <v>7.7574364651961644E-2</v>
      </c>
      <c r="L3871">
        <v>-2632719.7619498391</v>
      </c>
      <c r="M3871">
        <f>table2[[#This Row],[E_coverage]]/table2[[#This Row],[sample_coverage]]</f>
        <v>0.96548295220876923</v>
      </c>
      <c r="N3871">
        <f>table2[[#This Row],[EP_coverage]]/table2[[#This Row],[sample_coverage]]</f>
        <v>0.99983736241090004</v>
      </c>
      <c r="O3871" t="b">
        <f>IF(ABS(table2[[#This Row],[EP_coverage_ratio]] - 1) &lt;= ABS(table2[[#This Row],[E_coverage_ratio]] - 1),TRUE,FALSE)</f>
        <v>1</v>
      </c>
      <c r="P3871" s="1">
        <f>(table2[[#This Row],[E_err]] + 1)/(table2[[#This Row],[sample_err]] + 1)</f>
        <v>1.0000241525787426</v>
      </c>
      <c r="Q3871" s="1">
        <f>(table2[[#This Row],[EP_err]] + 1 )/(table2[[#This Row],[sample_err]] + 1)</f>
        <v>1.0000004311494981</v>
      </c>
      <c r="R3871" s="1">
        <f>(table2[[#This Row],[EP_gamma]] + 1)/(table2[[#This Row],[expected_gamma]] + 1)</f>
        <v>0.82116527670235273</v>
      </c>
      <c r="S3871" s="1">
        <v>1.9590626070220499E-3</v>
      </c>
      <c r="T3871" s="1">
        <f>(table2[[#This Row],[EP_polymorphism]]+0.1)/(table2[[#This Row],[sample_polymorph]]+0.1)</f>
        <v>0.99959865301002016</v>
      </c>
      <c r="U3871" s="1">
        <f>(1-ABS(1 - table2[[#This Row],[E_coverage_ratio]]))*100</f>
        <v>96.548295220876923</v>
      </c>
      <c r="V3871" s="1">
        <f>(1-ABS(1 - table2[[#This Row],[E_error_ratio]]))*100</f>
        <v>99.997584742125738</v>
      </c>
      <c r="W3871" s="1">
        <f>(1-ABS(1 - table2[[#This Row],[EP_coverage_ratio]]))*100</f>
        <v>99.98373624109</v>
      </c>
      <c r="X3871" s="1">
        <f>(1-ABS(1 - table2[[#This Row],[EP_error_ratio]]))*100</f>
        <v>99.999956885050196</v>
      </c>
      <c r="Y3871" s="1">
        <f>(1-ABS(1 - table2[[#This Row],[EP_polymorphism_ratio]]))*100</f>
        <v>99.959865301002012</v>
      </c>
    </row>
    <row r="3872" spans="1:25" x14ac:dyDescent="0.3">
      <c r="A3872">
        <v>1</v>
      </c>
      <c r="B3872">
        <v>64</v>
      </c>
      <c r="C3872">
        <v>0</v>
      </c>
      <c r="D3872">
        <v>4.0000000000000001E-3</v>
      </c>
      <c r="E3872">
        <v>0.52352069623222797</v>
      </c>
      <c r="F3872">
        <v>59.801069824600276</v>
      </c>
      <c r="G3872">
        <v>4.6057726313643421E-5</v>
      </c>
      <c r="H3872">
        <v>-2781666.3407002338</v>
      </c>
      <c r="I3872">
        <v>64.031092016533506</v>
      </c>
      <c r="J3872">
        <v>0</v>
      </c>
      <c r="K3872">
        <v>0.1482202743557039</v>
      </c>
      <c r="L3872">
        <v>-2762559.3564415197</v>
      </c>
      <c r="M3872">
        <f>table2[[#This Row],[E_coverage]]/table2[[#This Row],[sample_coverage]]</f>
        <v>0.93439171600937931</v>
      </c>
      <c r="N3872">
        <f>table2[[#This Row],[EP_coverage]]/table2[[#This Row],[sample_coverage]]</f>
        <v>1.000485812758336</v>
      </c>
      <c r="O3872" t="b">
        <f>IF(ABS(table2[[#This Row],[EP_coverage_ratio]] - 1) &lt;= ABS(table2[[#This Row],[E_coverage_ratio]] - 1),TRUE,FALSE)</f>
        <v>1</v>
      </c>
      <c r="P3872" s="1">
        <f>(table2[[#This Row],[E_err]] + 1)/(table2[[#This Row],[sample_err]] + 1)</f>
        <v>1.0000460577263137</v>
      </c>
      <c r="Q3872" s="1">
        <f>(table2[[#This Row],[EP_err]] + 1 )/(table2[[#This Row],[sample_err]] + 1)</f>
        <v>1</v>
      </c>
      <c r="R3872" s="1">
        <f>(table2[[#This Row],[EP_gamma]] + 1)/(table2[[#This Row],[expected_gamma]] + 1)</f>
        <v>0.75366240655301375</v>
      </c>
      <c r="S3872" s="1">
        <v>3.9663677887699002E-3</v>
      </c>
      <c r="T3872" s="1">
        <f>(table2[[#This Row],[EP_polymorphism]]+0.1)/(table2[[#This Row],[sample_polymorph]]+0.1)</f>
        <v>0.99967661335355662</v>
      </c>
      <c r="U3872" s="1">
        <f>(1-ABS(1 - table2[[#This Row],[E_coverage_ratio]]))*100</f>
        <v>93.439171600937925</v>
      </c>
      <c r="V3872" s="1">
        <f>(1-ABS(1 - table2[[#This Row],[E_error_ratio]]))*100</f>
        <v>99.995394227368621</v>
      </c>
      <c r="W3872" s="1">
        <f>(1-ABS(1 - table2[[#This Row],[EP_coverage_ratio]]))*100</f>
        <v>99.951418724166402</v>
      </c>
      <c r="X3872" s="1">
        <f>(1-ABS(1 - table2[[#This Row],[EP_error_ratio]]))*100</f>
        <v>100</v>
      </c>
      <c r="Y3872" s="1">
        <f>(1-ABS(1 - table2[[#This Row],[EP_polymorphism_ratio]]))*100</f>
        <v>99.967661335355658</v>
      </c>
    </row>
    <row r="3873" spans="1:25" x14ac:dyDescent="0.3">
      <c r="A3873">
        <v>2</v>
      </c>
      <c r="B3873">
        <v>64</v>
      </c>
      <c r="C3873">
        <v>0</v>
      </c>
      <c r="D3873">
        <v>4.0000000000000001E-3</v>
      </c>
      <c r="E3873">
        <v>0.52196069431772119</v>
      </c>
      <c r="F3873">
        <v>59.790916219814235</v>
      </c>
      <c r="G3873">
        <v>4.5800491892830492E-5</v>
      </c>
      <c r="H3873">
        <v>-2781053.2206168985</v>
      </c>
      <c r="I3873">
        <v>63.99288635819525</v>
      </c>
      <c r="J3873">
        <v>0</v>
      </c>
      <c r="K3873">
        <v>0.14733404499871169</v>
      </c>
      <c r="L3873">
        <v>-2762118.2245113091</v>
      </c>
      <c r="M3873">
        <f>table2[[#This Row],[E_coverage]]/table2[[#This Row],[sample_coverage]]</f>
        <v>0.93423306593459743</v>
      </c>
      <c r="N3873">
        <f>table2[[#This Row],[EP_coverage]]/table2[[#This Row],[sample_coverage]]</f>
        <v>0.99988884934680078</v>
      </c>
      <c r="O3873" t="b">
        <f>IF(ABS(table2[[#This Row],[EP_coverage_ratio]] - 1) &lt;= ABS(table2[[#This Row],[E_coverage_ratio]] - 1),TRUE,FALSE)</f>
        <v>1</v>
      </c>
      <c r="P3873" s="1">
        <f>(table2[[#This Row],[E_err]] + 1)/(table2[[#This Row],[sample_err]] + 1)</f>
        <v>1.0000458004918928</v>
      </c>
      <c r="Q3873" s="1">
        <f>(table2[[#This Row],[EP_err]] + 1 )/(table2[[#This Row],[sample_err]] + 1)</f>
        <v>1</v>
      </c>
      <c r="R3873" s="1">
        <f>(table2[[#This Row],[EP_gamma]] + 1)/(table2[[#This Row],[expected_gamma]] + 1)</f>
        <v>0.7538526121484691</v>
      </c>
      <c r="S3873" s="1">
        <v>3.9413346885361902E-3</v>
      </c>
      <c r="T3873" s="1">
        <f>(table2[[#This Row],[EP_polymorphism]]+0.1)/(table2[[#This Row],[sample_polymorph]]+0.1)</f>
        <v>0.99943591046669411</v>
      </c>
      <c r="U3873" s="1">
        <f>(1-ABS(1 - table2[[#This Row],[E_coverage_ratio]]))*100</f>
        <v>93.423306593459742</v>
      </c>
      <c r="V3873" s="1">
        <f>(1-ABS(1 - table2[[#This Row],[E_error_ratio]]))*100</f>
        <v>99.995419950810714</v>
      </c>
      <c r="W3873" s="1">
        <f>(1-ABS(1 - table2[[#This Row],[EP_coverage_ratio]]))*100</f>
        <v>99.988884934680073</v>
      </c>
      <c r="X3873" s="1">
        <f>(1-ABS(1 - table2[[#This Row],[EP_error_ratio]]))*100</f>
        <v>100</v>
      </c>
      <c r="Y3873" s="1">
        <f>(1-ABS(1 - table2[[#This Row],[EP_polymorphism_ratio]]))*100</f>
        <v>99.943591046669411</v>
      </c>
    </row>
    <row r="3874" spans="1:25" x14ac:dyDescent="0.3">
      <c r="A3874">
        <v>3</v>
      </c>
      <c r="B3874">
        <v>64</v>
      </c>
      <c r="C3874">
        <v>0</v>
      </c>
      <c r="D3874">
        <v>4.0000000000000001E-3</v>
      </c>
      <c r="E3874">
        <v>0.52156244302474841</v>
      </c>
      <c r="F3874">
        <v>59.806583310373803</v>
      </c>
      <c r="G3874">
        <v>4.6324921933097199E-5</v>
      </c>
      <c r="H3874">
        <v>-2781694.9815887925</v>
      </c>
      <c r="I3874">
        <v>64.039578817809456</v>
      </c>
      <c r="J3874">
        <v>1.7374689247374005E-7</v>
      </c>
      <c r="K3874">
        <v>0.14831180901239155</v>
      </c>
      <c r="L3874">
        <v>-2762552.7350766617</v>
      </c>
      <c r="M3874">
        <f>table2[[#This Row],[E_coverage]]/table2[[#This Row],[sample_coverage]]</f>
        <v>0.93447786422459067</v>
      </c>
      <c r="N3874">
        <f>table2[[#This Row],[EP_coverage]]/table2[[#This Row],[sample_coverage]]</f>
        <v>1.0006184190282728</v>
      </c>
      <c r="O3874" t="b">
        <f>IF(ABS(table2[[#This Row],[EP_coverage_ratio]] - 1) &lt;= ABS(table2[[#This Row],[E_coverage_ratio]] - 1),TRUE,FALSE)</f>
        <v>1</v>
      </c>
      <c r="P3874" s="1">
        <f>(table2[[#This Row],[E_err]] + 1)/(table2[[#This Row],[sample_err]] + 1)</f>
        <v>1.0000463249219331</v>
      </c>
      <c r="Q3874" s="1">
        <f>(table2[[#This Row],[EP_err]] + 1 )/(table2[[#This Row],[sample_err]] + 1)</f>
        <v>1.0000001737468924</v>
      </c>
      <c r="R3874" s="1">
        <f>(table2[[#This Row],[EP_gamma]] + 1)/(table2[[#This Row],[expected_gamma]] + 1)</f>
        <v>0.75469252956167654</v>
      </c>
      <c r="S3874" s="1">
        <v>3.9688947927553004E-3</v>
      </c>
      <c r="T3874" s="1">
        <f>(table2[[#This Row],[EP_polymorphism]]+0.1)/(table2[[#This Row],[sample_polymorph]]+0.1)</f>
        <v>0.99970091146880102</v>
      </c>
      <c r="U3874" s="1">
        <f>(1-ABS(1 - table2[[#This Row],[E_coverage_ratio]]))*100</f>
        <v>93.44778642245906</v>
      </c>
      <c r="V3874" s="1">
        <f>(1-ABS(1 - table2[[#This Row],[E_error_ratio]]))*100</f>
        <v>99.995367507806691</v>
      </c>
      <c r="W3874" s="1">
        <f>(1-ABS(1 - table2[[#This Row],[EP_coverage_ratio]]))*100</f>
        <v>99.938158097172732</v>
      </c>
      <c r="X3874" s="1">
        <f>(1-ABS(1 - table2[[#This Row],[EP_error_ratio]]))*100</f>
        <v>99.999982625310764</v>
      </c>
      <c r="Y3874" s="1">
        <f>(1-ABS(1 - table2[[#This Row],[EP_polymorphism_ratio]]))*100</f>
        <v>99.970091146880108</v>
      </c>
    </row>
    <row r="3875" spans="1:25" x14ac:dyDescent="0.3">
      <c r="A3875">
        <v>4</v>
      </c>
      <c r="B3875">
        <v>64</v>
      </c>
      <c r="C3875">
        <v>0</v>
      </c>
      <c r="D3875">
        <v>4.0000000000000001E-3</v>
      </c>
      <c r="E3875">
        <v>0.5200088082983052</v>
      </c>
      <c r="F3875">
        <v>59.789363299704902</v>
      </c>
      <c r="G3875">
        <v>4.6217679371771453E-5</v>
      </c>
      <c r="H3875">
        <v>-2782109.6055194028</v>
      </c>
      <c r="I3875">
        <v>64.011234888211533</v>
      </c>
      <c r="J3875">
        <v>8.5767138650333594E-8</v>
      </c>
      <c r="K3875">
        <v>0.14803107797237222</v>
      </c>
      <c r="L3875">
        <v>-2763054.0693036509</v>
      </c>
      <c r="M3875">
        <f>table2[[#This Row],[E_coverage]]/table2[[#This Row],[sample_coverage]]</f>
        <v>0.9342088015578891</v>
      </c>
      <c r="N3875">
        <f>table2[[#This Row],[EP_coverage]]/table2[[#This Row],[sample_coverage]]</f>
        <v>1.0001755451283052</v>
      </c>
      <c r="O3875" t="b">
        <f>IF(ABS(table2[[#This Row],[EP_coverage_ratio]] - 1) &lt;= ABS(table2[[#This Row],[E_coverage_ratio]] - 1),TRUE,FALSE)</f>
        <v>1</v>
      </c>
      <c r="P3875" s="1">
        <f>(table2[[#This Row],[E_err]] + 1)/(table2[[#This Row],[sample_err]] + 1)</f>
        <v>1.0000462176793719</v>
      </c>
      <c r="Q3875" s="1">
        <f>(table2[[#This Row],[EP_err]] + 1 )/(table2[[#This Row],[sample_err]] + 1)</f>
        <v>1.0000000857671387</v>
      </c>
      <c r="R3875" s="1">
        <f>(table2[[#This Row],[EP_gamma]] + 1)/(table2[[#This Row],[expected_gamma]] + 1)</f>
        <v>0.75527922713660245</v>
      </c>
      <c r="S3875" s="1">
        <v>3.9616488186901E-3</v>
      </c>
      <c r="T3875" s="1">
        <f>(table2[[#This Row],[EP_polymorphism]]+0.1)/(table2[[#This Row],[sample_polymorph]]+0.1)</f>
        <v>0.99963123864125092</v>
      </c>
      <c r="U3875" s="1">
        <f>(1-ABS(1 - table2[[#This Row],[E_coverage_ratio]]))*100</f>
        <v>93.420880155788907</v>
      </c>
      <c r="V3875" s="1">
        <f>(1-ABS(1 - table2[[#This Row],[E_error_ratio]]))*100</f>
        <v>99.995378232062819</v>
      </c>
      <c r="W3875" s="1">
        <f>(1-ABS(1 - table2[[#This Row],[EP_coverage_ratio]]))*100</f>
        <v>99.982445487169485</v>
      </c>
      <c r="X3875" s="1">
        <f>(1-ABS(1 - table2[[#This Row],[EP_error_ratio]]))*100</f>
        <v>99.999991423286133</v>
      </c>
      <c r="Y3875" s="1">
        <f>(1-ABS(1 - table2[[#This Row],[EP_polymorphism_ratio]]))*100</f>
        <v>99.963123864125095</v>
      </c>
    </row>
    <row r="3876" spans="1:25" x14ac:dyDescent="0.3">
      <c r="A3876">
        <v>5</v>
      </c>
      <c r="B3876">
        <v>64</v>
      </c>
      <c r="C3876">
        <v>0</v>
      </c>
      <c r="D3876">
        <v>4.0000000000000001E-3</v>
      </c>
      <c r="E3876">
        <v>0.52033506985555289</v>
      </c>
      <c r="F3876">
        <v>59.769297335945353</v>
      </c>
      <c r="G3876">
        <v>4.601536002048368E-5</v>
      </c>
      <c r="H3876">
        <v>-2782590.3119620248</v>
      </c>
      <c r="I3876">
        <v>63.994548755304081</v>
      </c>
      <c r="J3876">
        <v>0</v>
      </c>
      <c r="K3876">
        <v>0.14811956428067996</v>
      </c>
      <c r="L3876">
        <v>-2763506.8134940141</v>
      </c>
      <c r="M3876">
        <f>table2[[#This Row],[E_coverage]]/table2[[#This Row],[sample_coverage]]</f>
        <v>0.93389527087414614</v>
      </c>
      <c r="N3876">
        <f>table2[[#This Row],[EP_coverage]]/table2[[#This Row],[sample_coverage]]</f>
        <v>0.99991482430162626</v>
      </c>
      <c r="O3876" t="b">
        <f>IF(ABS(table2[[#This Row],[EP_coverage_ratio]] - 1) &lt;= ABS(table2[[#This Row],[E_coverage_ratio]] - 1),TRUE,FALSE)</f>
        <v>1</v>
      </c>
      <c r="P3876" s="1">
        <f>(table2[[#This Row],[E_err]] + 1)/(table2[[#This Row],[sample_err]] + 1)</f>
        <v>1.0000460153600206</v>
      </c>
      <c r="Q3876" s="1">
        <f>(table2[[#This Row],[EP_err]] + 1 )/(table2[[#This Row],[sample_err]] + 1)</f>
        <v>1</v>
      </c>
      <c r="R3876" s="1">
        <f>(table2[[#This Row],[EP_gamma]] + 1)/(table2[[#This Row],[expected_gamma]] + 1)</f>
        <v>0.75517534722774149</v>
      </c>
      <c r="S3876" s="1">
        <v>3.9613900461859999E-3</v>
      </c>
      <c r="T3876" s="1">
        <f>(table2[[#This Row],[EP_polymorphism]]+0.1)/(table2[[#This Row],[sample_polymorph]]+0.1)</f>
        <v>0.99962875044409605</v>
      </c>
      <c r="U3876" s="1">
        <f>(1-ABS(1 - table2[[#This Row],[E_coverage_ratio]]))*100</f>
        <v>93.389527087414621</v>
      </c>
      <c r="V3876" s="1">
        <f>(1-ABS(1 - table2[[#This Row],[E_error_ratio]]))*100</f>
        <v>99.995398463997944</v>
      </c>
      <c r="W3876" s="1">
        <f>(1-ABS(1 - table2[[#This Row],[EP_coverage_ratio]]))*100</f>
        <v>99.99148243016262</v>
      </c>
      <c r="X3876" s="1">
        <f>(1-ABS(1 - table2[[#This Row],[EP_error_ratio]]))*100</f>
        <v>100</v>
      </c>
      <c r="Y3876" s="1">
        <f>(1-ABS(1 - table2[[#This Row],[EP_polymorphism_ratio]]))*100</f>
        <v>99.9628750444096</v>
      </c>
    </row>
    <row r="3877" spans="1:25" x14ac:dyDescent="0.3">
      <c r="A3877">
        <v>6</v>
      </c>
      <c r="B3877">
        <v>64</v>
      </c>
      <c r="C3877">
        <v>0</v>
      </c>
      <c r="D3877">
        <v>4.0000000000000001E-3</v>
      </c>
      <c r="E3877">
        <v>0.52563558204912597</v>
      </c>
      <c r="F3877">
        <v>59.782617614410853</v>
      </c>
      <c r="G3877">
        <v>4.6689808324477339E-5</v>
      </c>
      <c r="H3877">
        <v>-2782928.9098293972</v>
      </c>
      <c r="I3877">
        <v>64.026865641574531</v>
      </c>
      <c r="J3877">
        <v>3.4294387618725728E-7</v>
      </c>
      <c r="K3877">
        <v>0.14875101542864649</v>
      </c>
      <c r="L3877">
        <v>-2763701.689743923</v>
      </c>
      <c r="M3877">
        <f>table2[[#This Row],[E_coverage]]/table2[[#This Row],[sample_coverage]]</f>
        <v>0.93410340022516958</v>
      </c>
      <c r="N3877">
        <f>table2[[#This Row],[EP_coverage]]/table2[[#This Row],[sample_coverage]]</f>
        <v>1.000419775649602</v>
      </c>
      <c r="O3877" t="b">
        <f>IF(ABS(table2[[#This Row],[EP_coverage_ratio]] - 1) &lt;= ABS(table2[[#This Row],[E_coverage_ratio]] - 1),TRUE,FALSE)</f>
        <v>1</v>
      </c>
      <c r="P3877" s="1">
        <f>(table2[[#This Row],[E_err]] + 1)/(table2[[#This Row],[sample_err]] + 1)</f>
        <v>1.0000466898083245</v>
      </c>
      <c r="Q3877" s="1">
        <f>(table2[[#This Row],[EP_err]] + 1 )/(table2[[#This Row],[sample_err]] + 1)</f>
        <v>1.0000003429438762</v>
      </c>
      <c r="R3877" s="1">
        <f>(table2[[#This Row],[EP_gamma]] + 1)/(table2[[#This Row],[expected_gamma]] + 1)</f>
        <v>0.75296553708174863</v>
      </c>
      <c r="S3877" s="1">
        <v>3.97998597752546E-3</v>
      </c>
      <c r="T3877" s="1">
        <f>(table2[[#This Row],[EP_polymorphism]]+0.1)/(table2[[#This Row],[sample_polymorph]]+0.1)</f>
        <v>0.99980755747620631</v>
      </c>
      <c r="U3877" s="1">
        <f>(1-ABS(1 - table2[[#This Row],[E_coverage_ratio]]))*100</f>
        <v>93.410340022516962</v>
      </c>
      <c r="V3877" s="1">
        <f>(1-ABS(1 - table2[[#This Row],[E_error_ratio]]))*100</f>
        <v>99.995331019167551</v>
      </c>
      <c r="W3877" s="1">
        <f>(1-ABS(1 - table2[[#This Row],[EP_coverage_ratio]]))*100</f>
        <v>99.958022435039794</v>
      </c>
      <c r="X3877" s="1">
        <f>(1-ABS(1 - table2[[#This Row],[EP_error_ratio]]))*100</f>
        <v>99.999965705612382</v>
      </c>
      <c r="Y3877" s="1">
        <f>(1-ABS(1 - table2[[#This Row],[EP_polymorphism_ratio]]))*100</f>
        <v>99.980755747620634</v>
      </c>
    </row>
    <row r="3878" spans="1:25" x14ac:dyDescent="0.3">
      <c r="A3878">
        <v>7</v>
      </c>
      <c r="B3878">
        <v>64</v>
      </c>
      <c r="C3878">
        <v>0</v>
      </c>
      <c r="D3878">
        <v>4.0000000000000001E-3</v>
      </c>
      <c r="E3878">
        <v>0.52013691734249323</v>
      </c>
      <c r="F3878">
        <v>59.794907607571929</v>
      </c>
      <c r="G3878">
        <v>4.6050436679443793E-5</v>
      </c>
      <c r="H3878">
        <v>-2781106.1868112129</v>
      </c>
      <c r="I3878">
        <v>63.996492197146488</v>
      </c>
      <c r="J3878">
        <v>9.1978379281887539E-8</v>
      </c>
      <c r="K3878">
        <v>0.14736731662220512</v>
      </c>
      <c r="L3878">
        <v>-2762193.6123756804</v>
      </c>
      <c r="M3878">
        <f>table2[[#This Row],[E_coverage]]/table2[[#This Row],[sample_coverage]]</f>
        <v>0.93429543136831139</v>
      </c>
      <c r="N3878">
        <f>table2[[#This Row],[EP_coverage]]/table2[[#This Row],[sample_coverage]]</f>
        <v>0.99994519058041387</v>
      </c>
      <c r="O3878" t="b">
        <f>IF(ABS(table2[[#This Row],[EP_coverage_ratio]] - 1) &lt;= ABS(table2[[#This Row],[E_coverage_ratio]] - 1),TRUE,FALSE)</f>
        <v>1</v>
      </c>
      <c r="P3878" s="1">
        <f>(table2[[#This Row],[E_err]] + 1)/(table2[[#This Row],[sample_err]] + 1)</f>
        <v>1.0000460504366795</v>
      </c>
      <c r="Q3878" s="1">
        <f>(table2[[#This Row],[EP_err]] + 1 )/(table2[[#This Row],[sample_err]] + 1)</f>
        <v>1.0000000919783794</v>
      </c>
      <c r="R3878" s="1">
        <f>(table2[[#This Row],[EP_gamma]] + 1)/(table2[[#This Row],[expected_gamma]] + 1)</f>
        <v>0.75477893045847166</v>
      </c>
      <c r="S3878" s="1">
        <v>3.9387196893620998E-3</v>
      </c>
      <c r="T3878" s="1">
        <f>(table2[[#This Row],[EP_polymorphism]]+0.1)/(table2[[#This Row],[sample_polymorph]]+0.1)</f>
        <v>0.99941076624386638</v>
      </c>
      <c r="U3878" s="1">
        <f>(1-ABS(1 - table2[[#This Row],[E_coverage_ratio]]))*100</f>
        <v>93.429543136831143</v>
      </c>
      <c r="V3878" s="1">
        <f>(1-ABS(1 - table2[[#This Row],[E_error_ratio]]))*100</f>
        <v>99.995394956332049</v>
      </c>
      <c r="W3878" s="1">
        <f>(1-ABS(1 - table2[[#This Row],[EP_coverage_ratio]]))*100</f>
        <v>99.994519058041391</v>
      </c>
      <c r="X3878" s="1">
        <f>(1-ABS(1 - table2[[#This Row],[EP_error_ratio]]))*100</f>
        <v>99.99999080216206</v>
      </c>
      <c r="Y3878" s="1">
        <f>(1-ABS(1 - table2[[#This Row],[EP_polymorphism_ratio]]))*100</f>
        <v>99.941076624386639</v>
      </c>
    </row>
    <row r="3879" spans="1:25" x14ac:dyDescent="0.3">
      <c r="A3879">
        <v>8</v>
      </c>
      <c r="B3879">
        <v>64</v>
      </c>
      <c r="C3879">
        <v>0</v>
      </c>
      <c r="D3879">
        <v>4.0000000000000001E-3</v>
      </c>
      <c r="E3879">
        <v>0.52274651503865499</v>
      </c>
      <c r="F3879">
        <v>59.783922174834245</v>
      </c>
      <c r="G3879">
        <v>4.5504887199186252E-5</v>
      </c>
      <c r="H3879">
        <v>-2779701.7259003003</v>
      </c>
      <c r="I3879">
        <v>63.944134670542688</v>
      </c>
      <c r="J3879">
        <v>0</v>
      </c>
      <c r="K3879">
        <v>0.14601853857591346</v>
      </c>
      <c r="L3879">
        <v>-2761124.3118254393</v>
      </c>
      <c r="M3879">
        <f>table2[[#This Row],[E_coverage]]/table2[[#This Row],[sample_coverage]]</f>
        <v>0.93412378398178508</v>
      </c>
      <c r="N3879">
        <f>table2[[#This Row],[EP_coverage]]/table2[[#This Row],[sample_coverage]]</f>
        <v>0.9991271042272295</v>
      </c>
      <c r="O3879" t="b">
        <f>IF(ABS(table2[[#This Row],[EP_coverage_ratio]] - 1) &lt;= ABS(table2[[#This Row],[E_coverage_ratio]] - 1),TRUE,FALSE)</f>
        <v>1</v>
      </c>
      <c r="P3879" s="1">
        <f>(table2[[#This Row],[E_err]] + 1)/(table2[[#This Row],[sample_err]] + 1)</f>
        <v>1.0000455048871992</v>
      </c>
      <c r="Q3879" s="1">
        <f>(table2[[#This Row],[EP_err]] + 1 )/(table2[[#This Row],[sample_err]] + 1)</f>
        <v>1</v>
      </c>
      <c r="R3879" s="1">
        <f>(table2[[#This Row],[EP_gamma]] + 1)/(table2[[#This Row],[expected_gamma]] + 1)</f>
        <v>0.75259967910471404</v>
      </c>
      <c r="S3879" s="1">
        <v>3.8953648544189901E-3</v>
      </c>
      <c r="T3879" s="1">
        <f>(table2[[#This Row],[EP_polymorphism]]+0.1)/(table2[[#This Row],[sample_polymorph]]+0.1)</f>
        <v>0.99899389283095186</v>
      </c>
      <c r="U3879" s="1">
        <f>(1-ABS(1 - table2[[#This Row],[E_coverage_ratio]]))*100</f>
        <v>93.412378398178504</v>
      </c>
      <c r="V3879" s="1">
        <f>(1-ABS(1 - table2[[#This Row],[E_error_ratio]]))*100</f>
        <v>99.995449511280071</v>
      </c>
      <c r="W3879" s="1">
        <f>(1-ABS(1 - table2[[#This Row],[EP_coverage_ratio]]))*100</f>
        <v>99.912710422722952</v>
      </c>
      <c r="X3879" s="1">
        <f>(1-ABS(1 - table2[[#This Row],[EP_error_ratio]]))*100</f>
        <v>100</v>
      </c>
      <c r="Y3879" s="1">
        <f>(1-ABS(1 - table2[[#This Row],[EP_polymorphism_ratio]]))*100</f>
        <v>99.899389283095189</v>
      </c>
    </row>
    <row r="3880" spans="1:25" x14ac:dyDescent="0.3">
      <c r="A3880">
        <v>9</v>
      </c>
      <c r="B3880">
        <v>64</v>
      </c>
      <c r="C3880">
        <v>0</v>
      </c>
      <c r="D3880">
        <v>4.0000000000000001E-3</v>
      </c>
      <c r="E3880">
        <v>0.51886196151813735</v>
      </c>
      <c r="F3880">
        <v>59.802236394082946</v>
      </c>
      <c r="G3880">
        <v>4.6187919554290552E-5</v>
      </c>
      <c r="H3880">
        <v>-2781453.9717888501</v>
      </c>
      <c r="I3880">
        <v>64.021840927395218</v>
      </c>
      <c r="J3880">
        <v>1.2354736432556718E-7</v>
      </c>
      <c r="K3880">
        <v>0.14790017523440452</v>
      </c>
      <c r="L3880">
        <v>-2762443.4978132164</v>
      </c>
      <c r="M3880">
        <f>table2[[#This Row],[E_coverage]]/table2[[#This Row],[sample_coverage]]</f>
        <v>0.93440994365754604</v>
      </c>
      <c r="N3880">
        <f>table2[[#This Row],[EP_coverage]]/table2[[#This Row],[sample_coverage]]</f>
        <v>1.0003412644905503</v>
      </c>
      <c r="O3880" t="b">
        <f>IF(ABS(table2[[#This Row],[EP_coverage_ratio]] - 1) &lt;= ABS(table2[[#This Row],[E_coverage_ratio]] - 1),TRUE,FALSE)</f>
        <v>1</v>
      </c>
      <c r="P3880" s="1">
        <f>(table2[[#This Row],[E_err]] + 1)/(table2[[#This Row],[sample_err]] + 1)</f>
        <v>1.0000461879195544</v>
      </c>
      <c r="Q3880" s="1">
        <f>(table2[[#This Row],[EP_err]] + 1 )/(table2[[#This Row],[sample_err]] + 1)</f>
        <v>1.0000001235473643</v>
      </c>
      <c r="R3880" s="1">
        <f>(table2[[#This Row],[EP_gamma]] + 1)/(table2[[#This Row],[expected_gamma]] + 1)</f>
        <v>0.75576333091326608</v>
      </c>
      <c r="S3880" s="1">
        <v>3.9547228530020196E-3</v>
      </c>
      <c r="T3880" s="1">
        <f>(table2[[#This Row],[EP_polymorphism]]+0.1)/(table2[[#This Row],[sample_polymorph]]+0.1)</f>
        <v>0.99956464281732715</v>
      </c>
      <c r="U3880" s="1">
        <f>(1-ABS(1 - table2[[#This Row],[E_coverage_ratio]]))*100</f>
        <v>93.440994365754605</v>
      </c>
      <c r="V3880" s="1">
        <f>(1-ABS(1 - table2[[#This Row],[E_error_ratio]]))*100</f>
        <v>99.995381208044563</v>
      </c>
      <c r="W3880" s="1">
        <f>(1-ABS(1 - table2[[#This Row],[EP_coverage_ratio]]))*100</f>
        <v>99.965873550944977</v>
      </c>
      <c r="X3880" s="1">
        <f>(1-ABS(1 - table2[[#This Row],[EP_error_ratio]]))*100</f>
        <v>99.999987645263559</v>
      </c>
      <c r="Y3880" s="1">
        <f>(1-ABS(1 - table2[[#This Row],[EP_polymorphism_ratio]]))*100</f>
        <v>99.956464281732721</v>
      </c>
    </row>
    <row r="3881" spans="1:25" x14ac:dyDescent="0.3">
      <c r="A3881">
        <v>10</v>
      </c>
      <c r="B3881">
        <v>64</v>
      </c>
      <c r="C3881">
        <v>0</v>
      </c>
      <c r="D3881">
        <v>4.0000000000000001E-3</v>
      </c>
      <c r="E3881">
        <v>0.51772085729221118</v>
      </c>
      <c r="F3881">
        <v>59.79143324966681</v>
      </c>
      <c r="G3881">
        <v>4.6572446170893336E-5</v>
      </c>
      <c r="H3881">
        <v>-2781509.1539494456</v>
      </c>
      <c r="I3881">
        <v>63.99539482295387</v>
      </c>
      <c r="J3881">
        <v>5.7401068568355425E-7</v>
      </c>
      <c r="K3881">
        <v>0.14744632912040054</v>
      </c>
      <c r="L3881">
        <v>-2762516.4685150562</v>
      </c>
      <c r="M3881">
        <f>table2[[#This Row],[E_coverage]]/table2[[#This Row],[sample_coverage]]</f>
        <v>0.9342411445260439</v>
      </c>
      <c r="N3881">
        <f>table2[[#This Row],[EP_coverage]]/table2[[#This Row],[sample_coverage]]</f>
        <v>0.99992804410865421</v>
      </c>
      <c r="O3881" t="b">
        <f>IF(ABS(table2[[#This Row],[EP_coverage_ratio]] - 1) &lt;= ABS(table2[[#This Row],[E_coverage_ratio]] - 1),TRUE,FALSE)</f>
        <v>1</v>
      </c>
      <c r="P3881" s="1">
        <f>(table2[[#This Row],[E_err]] + 1)/(table2[[#This Row],[sample_err]] + 1)</f>
        <v>1.0000465724461709</v>
      </c>
      <c r="Q3881" s="1">
        <f>(table2[[#This Row],[EP_err]] + 1 )/(table2[[#This Row],[sample_err]] + 1)</f>
        <v>1.0000005740106856</v>
      </c>
      <c r="R3881" s="1">
        <f>(table2[[#This Row],[EP_gamma]] + 1)/(table2[[#This Row],[expected_gamma]] + 1)</f>
        <v>0.75603252311335889</v>
      </c>
      <c r="S3881" s="1">
        <v>3.9374070133414403E-3</v>
      </c>
      <c r="T3881" s="1">
        <f>(table2[[#This Row],[EP_polymorphism]]+0.1)/(table2[[#This Row],[sample_polymorph]]+0.1)</f>
        <v>0.99939814435905228</v>
      </c>
      <c r="U3881" s="1">
        <f>(1-ABS(1 - table2[[#This Row],[E_coverage_ratio]]))*100</f>
        <v>93.424114452604385</v>
      </c>
      <c r="V3881" s="1">
        <f>(1-ABS(1 - table2[[#This Row],[E_error_ratio]]))*100</f>
        <v>99.995342755382907</v>
      </c>
      <c r="W3881" s="1">
        <f>(1-ABS(1 - table2[[#This Row],[EP_coverage_ratio]]))*100</f>
        <v>99.992804410865418</v>
      </c>
      <c r="X3881" s="1">
        <f>(1-ABS(1 - table2[[#This Row],[EP_error_ratio]]))*100</f>
        <v>99.99994259893144</v>
      </c>
      <c r="Y3881" s="1">
        <f>(1-ABS(1 - table2[[#This Row],[EP_polymorphism_ratio]]))*100</f>
        <v>99.939814435905234</v>
      </c>
    </row>
    <row r="3882" spans="1:25" x14ac:dyDescent="0.3">
      <c r="A3882">
        <v>1</v>
      </c>
      <c r="B3882">
        <v>64</v>
      </c>
      <c r="C3882">
        <v>0</v>
      </c>
      <c r="D3882">
        <v>8.0000000000000002E-3</v>
      </c>
      <c r="E3882">
        <v>0.76560383060763537</v>
      </c>
      <c r="F3882">
        <v>56.351336992764111</v>
      </c>
      <c r="G3882">
        <v>8.6162341633776559E-5</v>
      </c>
      <c r="H3882">
        <v>-3020910.8967138059</v>
      </c>
      <c r="I3882">
        <v>64.052704632133768</v>
      </c>
      <c r="J3882">
        <v>6.9250617590130689E-7</v>
      </c>
      <c r="K3882">
        <v>0.26698804682271671</v>
      </c>
      <c r="L3882">
        <v>-2974037.6203509858</v>
      </c>
      <c r="M3882">
        <f>table2[[#This Row],[E_coverage]]/table2[[#This Row],[sample_coverage]]</f>
        <v>0.88048964051193923</v>
      </c>
      <c r="N3882">
        <f>table2[[#This Row],[EP_coverage]]/table2[[#This Row],[sample_coverage]]</f>
        <v>1.0008235098770901</v>
      </c>
      <c r="O3882" t="b">
        <f>IF(ABS(table2[[#This Row],[EP_coverage_ratio]] - 1) &lt;= ABS(table2[[#This Row],[E_coverage_ratio]] - 1),TRUE,FALSE)</f>
        <v>1</v>
      </c>
      <c r="P3882" s="1">
        <f>(table2[[#This Row],[E_err]] + 1)/(table2[[#This Row],[sample_err]] + 1)</f>
        <v>1.0000861623416337</v>
      </c>
      <c r="Q3882" s="1">
        <f>(table2[[#This Row],[EP_err]] + 1 )/(table2[[#This Row],[sample_err]] + 1)</f>
        <v>1.000000692506176</v>
      </c>
      <c r="R3882" s="1">
        <f>(table2[[#This Row],[EP_gamma]] + 1)/(table2[[#This Row],[expected_gamma]] + 1)</f>
        <v>0.71759475419051444</v>
      </c>
      <c r="S3882" s="1">
        <v>7.9419377411611407E-3</v>
      </c>
      <c r="T3882" s="1">
        <f>(table2[[#This Row],[EP_polymorphism]]+0.1)/(table2[[#This Row],[sample_polymorph]]+0.1)</f>
        <v>0.99946238649223273</v>
      </c>
      <c r="U3882" s="1">
        <f>(1-ABS(1 - table2[[#This Row],[E_coverage_ratio]]))*100</f>
        <v>88.04896405119392</v>
      </c>
      <c r="V3882" s="1">
        <f>(1-ABS(1 - table2[[#This Row],[E_error_ratio]]))*100</f>
        <v>99.99138376583663</v>
      </c>
      <c r="W3882" s="1">
        <f>(1-ABS(1 - table2[[#This Row],[EP_coverage_ratio]]))*100</f>
        <v>99.917649012290994</v>
      </c>
      <c r="X3882" s="1">
        <f>(1-ABS(1 - table2[[#This Row],[EP_error_ratio]]))*100</f>
        <v>99.999930749382401</v>
      </c>
      <c r="Y3882" s="1">
        <f>(1-ABS(1 - table2[[#This Row],[EP_polymorphism_ratio]]))*100</f>
        <v>99.946238649223275</v>
      </c>
    </row>
    <row r="3883" spans="1:25" x14ac:dyDescent="0.3">
      <c r="A3883">
        <v>2</v>
      </c>
      <c r="B3883">
        <v>64</v>
      </c>
      <c r="C3883">
        <v>0</v>
      </c>
      <c r="D3883">
        <v>8.0000000000000002E-3</v>
      </c>
      <c r="E3883">
        <v>0.770330087811683</v>
      </c>
      <c r="F3883">
        <v>56.33068061631981</v>
      </c>
      <c r="G3883">
        <v>8.6265944147340118E-5</v>
      </c>
      <c r="H3883">
        <v>-3021498.7331144707</v>
      </c>
      <c r="I3883">
        <v>64.025706798925583</v>
      </c>
      <c r="J3883">
        <v>6.9743447996155774E-7</v>
      </c>
      <c r="K3883">
        <v>0.26689125535689173</v>
      </c>
      <c r="L3883">
        <v>-2974691.721149907</v>
      </c>
      <c r="M3883">
        <f>table2[[#This Row],[E_coverage]]/table2[[#This Row],[sample_coverage]]</f>
        <v>0.88016688462999704</v>
      </c>
      <c r="N3883">
        <f>table2[[#This Row],[EP_coverage]]/table2[[#This Row],[sample_coverage]]</f>
        <v>1.0004016687332122</v>
      </c>
      <c r="O3883" t="b">
        <f>IF(ABS(table2[[#This Row],[EP_coverage_ratio]] - 1) &lt;= ABS(table2[[#This Row],[E_coverage_ratio]] - 1),TRUE,FALSE)</f>
        <v>1</v>
      </c>
      <c r="P3883" s="1">
        <f>(table2[[#This Row],[E_err]] + 1)/(table2[[#This Row],[sample_err]] + 1)</f>
        <v>1.0000862659441474</v>
      </c>
      <c r="Q3883" s="1">
        <f>(table2[[#This Row],[EP_err]] + 1 )/(table2[[#This Row],[sample_err]] + 1)</f>
        <v>1.0000006974344799</v>
      </c>
      <c r="R3883" s="1">
        <f>(table2[[#This Row],[EP_gamma]] + 1)/(table2[[#This Row],[expected_gamma]] + 1)</f>
        <v>0.71562431440280427</v>
      </c>
      <c r="S3883" s="1">
        <v>7.9170799494382403E-3</v>
      </c>
      <c r="T3883" s="1">
        <f>(table2[[#This Row],[EP_polymorphism]]+0.1)/(table2[[#This Row],[sample_polymorph]]+0.1)</f>
        <v>0.99923222175405779</v>
      </c>
      <c r="U3883" s="1">
        <f>(1-ABS(1 - table2[[#This Row],[E_coverage_ratio]]))*100</f>
        <v>88.01668846299971</v>
      </c>
      <c r="V3883" s="1">
        <f>(1-ABS(1 - table2[[#This Row],[E_error_ratio]]))*100</f>
        <v>99.991373405585264</v>
      </c>
      <c r="W3883" s="1">
        <f>(1-ABS(1 - table2[[#This Row],[EP_coverage_ratio]]))*100</f>
        <v>99.959833126678774</v>
      </c>
      <c r="X3883" s="1">
        <f>(1-ABS(1 - table2[[#This Row],[EP_error_ratio]]))*100</f>
        <v>99.999930256552005</v>
      </c>
      <c r="Y3883" s="1">
        <f>(1-ABS(1 - table2[[#This Row],[EP_polymorphism_ratio]]))*100</f>
        <v>99.923222175405783</v>
      </c>
    </row>
    <row r="3884" spans="1:25" x14ac:dyDescent="0.3">
      <c r="A3884">
        <v>3</v>
      </c>
      <c r="B3884">
        <v>64</v>
      </c>
      <c r="C3884">
        <v>0</v>
      </c>
      <c r="D3884">
        <v>8.0000000000000002E-3</v>
      </c>
      <c r="E3884">
        <v>0.76722956250237972</v>
      </c>
      <c r="F3884">
        <v>56.324825011163341</v>
      </c>
      <c r="G3884">
        <v>8.589616864689554E-5</v>
      </c>
      <c r="H3884">
        <v>-3021310.1449105456</v>
      </c>
      <c r="I3884">
        <v>64.016071419220367</v>
      </c>
      <c r="J3884">
        <v>2.8730465256030353E-7</v>
      </c>
      <c r="K3884">
        <v>0.26683700529795806</v>
      </c>
      <c r="L3884">
        <v>-2974606.2096068542</v>
      </c>
      <c r="M3884">
        <f>table2[[#This Row],[E_coverage]]/table2[[#This Row],[sample_coverage]]</f>
        <v>0.8800753907994272</v>
      </c>
      <c r="N3884">
        <f>table2[[#This Row],[EP_coverage]]/table2[[#This Row],[sample_coverage]]</f>
        <v>1.0002511159253182</v>
      </c>
      <c r="O3884" t="b">
        <f>IF(ABS(table2[[#This Row],[EP_coverage_ratio]] - 1) &lt;= ABS(table2[[#This Row],[E_coverage_ratio]] - 1),TRUE,FALSE)</f>
        <v>1</v>
      </c>
      <c r="P3884" s="1">
        <f>(table2[[#This Row],[E_err]] + 1)/(table2[[#This Row],[sample_err]] + 1)</f>
        <v>1.000085896168647</v>
      </c>
      <c r="Q3884" s="1">
        <f>(table2[[#This Row],[EP_err]] + 1 )/(table2[[#This Row],[sample_err]] + 1)</f>
        <v>1.0000002873046525</v>
      </c>
      <c r="R3884" s="1">
        <f>(table2[[#This Row],[EP_gamma]] + 1)/(table2[[#This Row],[expected_gamma]] + 1)</f>
        <v>0.71684914748943496</v>
      </c>
      <c r="S3884" s="1">
        <v>7.9374635347294591E-3</v>
      </c>
      <c r="T3884" s="1">
        <f>(table2[[#This Row],[EP_polymorphism]]+0.1)/(table2[[#This Row],[sample_polymorph]]+0.1)</f>
        <v>0.99942095865490232</v>
      </c>
      <c r="U3884" s="1">
        <f>(1-ABS(1 - table2[[#This Row],[E_coverage_ratio]]))*100</f>
        <v>88.007539079942717</v>
      </c>
      <c r="V3884" s="1">
        <f>(1-ABS(1 - table2[[#This Row],[E_error_ratio]]))*100</f>
        <v>99.991410383135303</v>
      </c>
      <c r="W3884" s="1">
        <f>(1-ABS(1 - table2[[#This Row],[EP_coverage_ratio]]))*100</f>
        <v>99.974888407468171</v>
      </c>
      <c r="X3884" s="1">
        <f>(1-ABS(1 - table2[[#This Row],[EP_error_ratio]]))*100</f>
        <v>99.999971269534754</v>
      </c>
      <c r="Y3884" s="1">
        <f>(1-ABS(1 - table2[[#This Row],[EP_polymorphism_ratio]]))*100</f>
        <v>99.942095865490231</v>
      </c>
    </row>
    <row r="3885" spans="1:25" x14ac:dyDescent="0.3">
      <c r="A3885">
        <v>4</v>
      </c>
      <c r="B3885">
        <v>64</v>
      </c>
      <c r="C3885">
        <v>0</v>
      </c>
      <c r="D3885">
        <v>8.0000000000000002E-3</v>
      </c>
      <c r="E3885">
        <v>0.76290374099635827</v>
      </c>
      <c r="F3885">
        <v>56.346055025378014</v>
      </c>
      <c r="G3885">
        <v>8.6253451545098583E-5</v>
      </c>
      <c r="H3885">
        <v>-3021534.4087893381</v>
      </c>
      <c r="I3885">
        <v>64.067315596445411</v>
      </c>
      <c r="J3885">
        <v>6.617059286471074E-7</v>
      </c>
      <c r="K3885">
        <v>0.26751037384169785</v>
      </c>
      <c r="L3885">
        <v>-2974535.4124722625</v>
      </c>
      <c r="M3885">
        <f>table2[[#This Row],[E_coverage]]/table2[[#This Row],[sample_coverage]]</f>
        <v>0.88040710977153147</v>
      </c>
      <c r="N3885">
        <f>table2[[#This Row],[EP_coverage]]/table2[[#This Row],[sample_coverage]]</f>
        <v>1.0010518061944595</v>
      </c>
      <c r="O3885" t="b">
        <f>IF(ABS(table2[[#This Row],[EP_coverage_ratio]] - 1) &lt;= ABS(table2[[#This Row],[E_coverage_ratio]] - 1),TRUE,FALSE)</f>
        <v>1</v>
      </c>
      <c r="P3885" s="1">
        <f>(table2[[#This Row],[E_err]] + 1)/(table2[[#This Row],[sample_err]] + 1)</f>
        <v>1.0000862534515451</v>
      </c>
      <c r="Q3885" s="1">
        <f>(table2[[#This Row],[EP_err]] + 1 )/(table2[[#This Row],[sample_err]] + 1)</f>
        <v>1.0000006617059287</v>
      </c>
      <c r="R3885" s="1">
        <f>(table2[[#This Row],[EP_gamma]] + 1)/(table2[[#This Row],[expected_gamma]] + 1)</f>
        <v>0.71899012088165748</v>
      </c>
      <c r="S3885" s="1">
        <v>7.9616983719200604E-3</v>
      </c>
      <c r="T3885" s="1">
        <f>(table2[[#This Row],[EP_polymorphism]]+0.1)/(table2[[#This Row],[sample_polymorph]]+0.1)</f>
        <v>0.99964535529555609</v>
      </c>
      <c r="U3885" s="1">
        <f>(1-ABS(1 - table2[[#This Row],[E_coverage_ratio]]))*100</f>
        <v>88.040710977153154</v>
      </c>
      <c r="V3885" s="1">
        <f>(1-ABS(1 - table2[[#This Row],[E_error_ratio]]))*100</f>
        <v>99.991374654845487</v>
      </c>
      <c r="W3885" s="1">
        <f>(1-ABS(1 - table2[[#This Row],[EP_coverage_ratio]]))*100</f>
        <v>99.89481938055404</v>
      </c>
      <c r="X3885" s="1">
        <f>(1-ABS(1 - table2[[#This Row],[EP_error_ratio]]))*100</f>
        <v>99.999933829407126</v>
      </c>
      <c r="Y3885" s="1">
        <f>(1-ABS(1 - table2[[#This Row],[EP_polymorphism_ratio]]))*100</f>
        <v>99.964535529555604</v>
      </c>
    </row>
    <row r="3886" spans="1:25" x14ac:dyDescent="0.3">
      <c r="A3886">
        <v>5</v>
      </c>
      <c r="B3886">
        <v>64</v>
      </c>
      <c r="C3886">
        <v>0</v>
      </c>
      <c r="D3886">
        <v>8.0000000000000002E-3</v>
      </c>
      <c r="E3886">
        <v>0.76322703443211515</v>
      </c>
      <c r="F3886">
        <v>56.365793608585101</v>
      </c>
      <c r="G3886">
        <v>8.604646720754828E-5</v>
      </c>
      <c r="H3886">
        <v>-3019725.662587652</v>
      </c>
      <c r="I3886">
        <v>64.039580022901276</v>
      </c>
      <c r="J3886">
        <v>8.0416316069774535E-7</v>
      </c>
      <c r="K3886">
        <v>0.26611292778157197</v>
      </c>
      <c r="L3886">
        <v>-2973072.3552673347</v>
      </c>
      <c r="M3886">
        <f>table2[[#This Row],[E_coverage]]/table2[[#This Row],[sample_coverage]]</f>
        <v>0.8807155251341422</v>
      </c>
      <c r="N3886">
        <f>table2[[#This Row],[EP_coverage]]/table2[[#This Row],[sample_coverage]]</f>
        <v>1.0006184378578324</v>
      </c>
      <c r="O3886" t="b">
        <f>IF(ABS(table2[[#This Row],[EP_coverage_ratio]] - 1) &lt;= ABS(table2[[#This Row],[E_coverage_ratio]] - 1),TRUE,FALSE)</f>
        <v>1</v>
      </c>
      <c r="P3886" s="1">
        <f>(table2[[#This Row],[E_err]] + 1)/(table2[[#This Row],[sample_err]] + 1)</f>
        <v>1.0000860464672074</v>
      </c>
      <c r="Q3886" s="1">
        <f>(table2[[#This Row],[EP_err]] + 1 )/(table2[[#This Row],[sample_err]] + 1)</f>
        <v>1.0000008041631607</v>
      </c>
      <c r="R3886" s="1">
        <f>(table2[[#This Row],[EP_gamma]] + 1)/(table2[[#This Row],[expected_gamma]] + 1)</f>
        <v>0.71806574142583435</v>
      </c>
      <c r="S3886" s="1">
        <v>7.8985740335539793E-3</v>
      </c>
      <c r="T3886" s="1">
        <f>(table2[[#This Row],[EP_polymorphism]]+0.1)/(table2[[#This Row],[sample_polymorph]]+0.1)</f>
        <v>0.99906087068105531</v>
      </c>
      <c r="U3886" s="1">
        <f>(1-ABS(1 - table2[[#This Row],[E_coverage_ratio]]))*100</f>
        <v>88.071552513414218</v>
      </c>
      <c r="V3886" s="1">
        <f>(1-ABS(1 - table2[[#This Row],[E_error_ratio]]))*100</f>
        <v>99.991395353279259</v>
      </c>
      <c r="W3886" s="1">
        <f>(1-ABS(1 - table2[[#This Row],[EP_coverage_ratio]]))*100</f>
        <v>99.938156214216761</v>
      </c>
      <c r="X3886" s="1">
        <f>(1-ABS(1 - table2[[#This Row],[EP_error_ratio]]))*100</f>
        <v>99.999919583683933</v>
      </c>
      <c r="Y3886" s="1">
        <f>(1-ABS(1 - table2[[#This Row],[EP_polymorphism_ratio]]))*100</f>
        <v>99.906087068105535</v>
      </c>
    </row>
    <row r="3887" spans="1:25" x14ac:dyDescent="0.3">
      <c r="A3887">
        <v>6</v>
      </c>
      <c r="B3887">
        <v>64</v>
      </c>
      <c r="C3887">
        <v>0</v>
      </c>
      <c r="D3887">
        <v>8.0000000000000002E-3</v>
      </c>
      <c r="E3887">
        <v>0.76749964934032688</v>
      </c>
      <c r="F3887">
        <v>56.354001194304786</v>
      </c>
      <c r="G3887">
        <v>8.6039716108971418E-5</v>
      </c>
      <c r="H3887">
        <v>-3021044.5429718364</v>
      </c>
      <c r="I3887">
        <v>64.079168494687622</v>
      </c>
      <c r="J3887">
        <v>4.9493294235430179E-7</v>
      </c>
      <c r="K3887">
        <v>0.26761227238036456</v>
      </c>
      <c r="L3887">
        <v>-2973846.4746819572</v>
      </c>
      <c r="M3887">
        <f>table2[[#This Row],[E_coverage]]/table2[[#This Row],[sample_coverage]]</f>
        <v>0.88053126866101228</v>
      </c>
      <c r="N3887">
        <f>table2[[#This Row],[EP_coverage]]/table2[[#This Row],[sample_coverage]]</f>
        <v>1.0012370077294941</v>
      </c>
      <c r="O3887" t="b">
        <f>IF(ABS(table2[[#This Row],[EP_coverage_ratio]] - 1) &lt;= ABS(table2[[#This Row],[E_coverage_ratio]] - 1),TRUE,FALSE)</f>
        <v>1</v>
      </c>
      <c r="P3887" s="1">
        <f>(table2[[#This Row],[E_err]] + 1)/(table2[[#This Row],[sample_err]] + 1)</f>
        <v>1.0000860397161089</v>
      </c>
      <c r="Q3887" s="1">
        <f>(table2[[#This Row],[EP_err]] + 1 )/(table2[[#This Row],[sample_err]] + 1)</f>
        <v>1.0000004949329424</v>
      </c>
      <c r="R3887" s="1">
        <f>(table2[[#This Row],[EP_gamma]] + 1)/(table2[[#This Row],[expected_gamma]] + 1)</f>
        <v>0.71717823132438407</v>
      </c>
      <c r="S3887" s="1">
        <v>7.9261803416822395E-3</v>
      </c>
      <c r="T3887" s="1">
        <f>(table2[[#This Row],[EP_polymorphism]]+0.1)/(table2[[#This Row],[sample_polymorph]]+0.1)</f>
        <v>0.99931648464520584</v>
      </c>
      <c r="U3887" s="1">
        <f>(1-ABS(1 - table2[[#This Row],[E_coverage_ratio]]))*100</f>
        <v>88.053126866101223</v>
      </c>
      <c r="V3887" s="1">
        <f>(1-ABS(1 - table2[[#This Row],[E_error_ratio]]))*100</f>
        <v>99.991396028389119</v>
      </c>
      <c r="W3887" s="1">
        <f>(1-ABS(1 - table2[[#This Row],[EP_coverage_ratio]]))*100</f>
        <v>99.876299227050595</v>
      </c>
      <c r="X3887" s="1">
        <f>(1-ABS(1 - table2[[#This Row],[EP_error_ratio]]))*100</f>
        <v>99.999950506705758</v>
      </c>
      <c r="Y3887" s="1">
        <f>(1-ABS(1 - table2[[#This Row],[EP_polymorphism_ratio]]))*100</f>
        <v>99.931648464520578</v>
      </c>
    </row>
    <row r="3888" spans="1:25" x14ac:dyDescent="0.3">
      <c r="A3888">
        <v>7</v>
      </c>
      <c r="B3888">
        <v>64</v>
      </c>
      <c r="C3888">
        <v>0</v>
      </c>
      <c r="D3888">
        <v>8.0000000000000002E-3</v>
      </c>
      <c r="E3888">
        <v>0.76685324707018576</v>
      </c>
      <c r="F3888">
        <v>56.325826679951234</v>
      </c>
      <c r="G3888">
        <v>8.5873826689782909E-5</v>
      </c>
      <c r="H3888">
        <v>-3021024.3059030715</v>
      </c>
      <c r="I3888">
        <v>64.007434528680662</v>
      </c>
      <c r="J3888">
        <v>3.29187644666342E-7</v>
      </c>
      <c r="K3888">
        <v>0.26654657112815194</v>
      </c>
      <c r="L3888">
        <v>-2974349.4264249373</v>
      </c>
      <c r="M3888">
        <f>table2[[#This Row],[E_coverage]]/table2[[#This Row],[sample_coverage]]</f>
        <v>0.88009104187423803</v>
      </c>
      <c r="N3888">
        <f>table2[[#This Row],[EP_coverage]]/table2[[#This Row],[sample_coverage]]</f>
        <v>1.0001161645106353</v>
      </c>
      <c r="O3888" t="b">
        <f>IF(ABS(table2[[#This Row],[EP_coverage_ratio]] - 1) &lt;= ABS(table2[[#This Row],[E_coverage_ratio]] - 1),TRUE,FALSE)</f>
        <v>1</v>
      </c>
      <c r="P3888" s="1">
        <f>(table2[[#This Row],[E_err]] + 1)/(table2[[#This Row],[sample_err]] + 1)</f>
        <v>1.0000858738266898</v>
      </c>
      <c r="Q3888" s="1">
        <f>(table2[[#This Row],[EP_err]] + 1 )/(table2[[#This Row],[sample_err]] + 1)</f>
        <v>1.0000003291876447</v>
      </c>
      <c r="R3888" s="1">
        <f>(table2[[#This Row],[EP_gamma]] + 1)/(table2[[#This Row],[expected_gamma]] + 1)</f>
        <v>0.71683744715547393</v>
      </c>
      <c r="S3888" s="1">
        <v>7.9225802987656895E-3</v>
      </c>
      <c r="T3888" s="1">
        <f>(table2[[#This Row],[EP_polymorphism]]+0.1)/(table2[[#This Row],[sample_polymorph]]+0.1)</f>
        <v>0.99928315091449704</v>
      </c>
      <c r="U3888" s="1">
        <f>(1-ABS(1 - table2[[#This Row],[E_coverage_ratio]]))*100</f>
        <v>88.009104187423802</v>
      </c>
      <c r="V3888" s="1">
        <f>(1-ABS(1 - table2[[#This Row],[E_error_ratio]]))*100</f>
        <v>99.991412617331022</v>
      </c>
      <c r="W3888" s="1">
        <f>(1-ABS(1 - table2[[#This Row],[EP_coverage_ratio]]))*100</f>
        <v>99.988383548936469</v>
      </c>
      <c r="X3888" s="1">
        <f>(1-ABS(1 - table2[[#This Row],[EP_error_ratio]]))*100</f>
        <v>99.999967081235525</v>
      </c>
      <c r="Y3888" s="1">
        <f>(1-ABS(1 - table2[[#This Row],[EP_polymorphism_ratio]]))*100</f>
        <v>99.928315091449704</v>
      </c>
    </row>
    <row r="3889" spans="1:25" x14ac:dyDescent="0.3">
      <c r="A3889">
        <v>8</v>
      </c>
      <c r="B3889">
        <v>64</v>
      </c>
      <c r="C3889">
        <v>0</v>
      </c>
      <c r="D3889">
        <v>8.0000000000000002E-3</v>
      </c>
      <c r="E3889">
        <v>0.76936309397619551</v>
      </c>
      <c r="F3889">
        <v>56.323671120802459</v>
      </c>
      <c r="G3889">
        <v>8.6195466633344348E-5</v>
      </c>
      <c r="H3889">
        <v>-3021521.7808726323</v>
      </c>
      <c r="I3889">
        <v>64.011345688995874</v>
      </c>
      <c r="J3889">
        <v>5.9975938877937875E-7</v>
      </c>
      <c r="K3889">
        <v>0.26672843874043539</v>
      </c>
      <c r="L3889">
        <v>-2974790.4505459778</v>
      </c>
      <c r="M3889">
        <f>table2[[#This Row],[E_coverage]]/table2[[#This Row],[sample_coverage]]</f>
        <v>0.88005736126253842</v>
      </c>
      <c r="N3889">
        <f>table2[[#This Row],[EP_coverage]]/table2[[#This Row],[sample_coverage]]</f>
        <v>1.0001772763905605</v>
      </c>
      <c r="O3889" t="b">
        <f>IF(ABS(table2[[#This Row],[EP_coverage_ratio]] - 1) &lt;= ABS(table2[[#This Row],[E_coverage_ratio]] - 1),TRUE,FALSE)</f>
        <v>1</v>
      </c>
      <c r="P3889" s="1">
        <f>(table2[[#This Row],[E_err]] + 1)/(table2[[#This Row],[sample_err]] + 1)</f>
        <v>1.0000861954666334</v>
      </c>
      <c r="Q3889" s="1">
        <f>(table2[[#This Row],[EP_err]] + 1 )/(table2[[#This Row],[sample_err]] + 1)</f>
        <v>1.0000005997593888</v>
      </c>
      <c r="R3889" s="1">
        <f>(table2[[#This Row],[EP_gamma]] + 1)/(table2[[#This Row],[expected_gamma]] + 1)</f>
        <v>0.71592339811597627</v>
      </c>
      <c r="S3889" s="1">
        <v>7.9286799084178298E-3</v>
      </c>
      <c r="T3889" s="1">
        <f>(table2[[#This Row],[EP_polymorphism]]+0.1)/(table2[[#This Row],[sample_polymorph]]+0.1)</f>
        <v>0.99933962878164651</v>
      </c>
      <c r="U3889" s="1">
        <f>(1-ABS(1 - table2[[#This Row],[E_coverage_ratio]]))*100</f>
        <v>88.005736126253836</v>
      </c>
      <c r="V3889" s="1">
        <f>(1-ABS(1 - table2[[#This Row],[E_error_ratio]]))*100</f>
        <v>99.99138045333666</v>
      </c>
      <c r="W3889" s="1">
        <f>(1-ABS(1 - table2[[#This Row],[EP_coverage_ratio]]))*100</f>
        <v>99.982272360943952</v>
      </c>
      <c r="X3889" s="1">
        <f>(1-ABS(1 - table2[[#This Row],[EP_error_ratio]]))*100</f>
        <v>99.999940024061118</v>
      </c>
      <c r="Y3889" s="1">
        <f>(1-ABS(1 - table2[[#This Row],[EP_polymorphism_ratio]]))*100</f>
        <v>99.93396287816465</v>
      </c>
    </row>
    <row r="3890" spans="1:25" x14ac:dyDescent="0.3">
      <c r="A3890">
        <v>9</v>
      </c>
      <c r="B3890">
        <v>64</v>
      </c>
      <c r="C3890">
        <v>0</v>
      </c>
      <c r="D3890">
        <v>8.0000000000000002E-3</v>
      </c>
      <c r="E3890">
        <v>0.76138224611964944</v>
      </c>
      <c r="F3890">
        <v>56.335129360696882</v>
      </c>
      <c r="G3890">
        <v>8.5660532353728513E-5</v>
      </c>
      <c r="H3890">
        <v>-3020142.0009929757</v>
      </c>
      <c r="I3890">
        <v>63.99819513650948</v>
      </c>
      <c r="J3890">
        <v>2.6687618334848914E-7</v>
      </c>
      <c r="K3890">
        <v>0.26596259831082641</v>
      </c>
      <c r="L3890">
        <v>-2973681.2336801556</v>
      </c>
      <c r="M3890">
        <f>table2[[#This Row],[E_coverage]]/table2[[#This Row],[sample_coverage]]</f>
        <v>0.88023639626088879</v>
      </c>
      <c r="N3890">
        <f>table2[[#This Row],[EP_coverage]]/table2[[#This Row],[sample_coverage]]</f>
        <v>0.99997179900796063</v>
      </c>
      <c r="O3890" t="b">
        <f>IF(ABS(table2[[#This Row],[EP_coverage_ratio]] - 1) &lt;= ABS(table2[[#This Row],[E_coverage_ratio]] - 1),TRUE,FALSE)</f>
        <v>1</v>
      </c>
      <c r="P3890" s="1">
        <f>(table2[[#This Row],[E_err]] + 1)/(table2[[#This Row],[sample_err]] + 1)</f>
        <v>1.0000856605323538</v>
      </c>
      <c r="Q3890" s="1">
        <f>(table2[[#This Row],[EP_err]] + 1 )/(table2[[#This Row],[sample_err]] + 1)</f>
        <v>1.0000002668761834</v>
      </c>
      <c r="R3890" s="1">
        <f>(table2[[#This Row],[EP_gamma]] + 1)/(table2[[#This Row],[expected_gamma]] + 1)</f>
        <v>0.71873246201939445</v>
      </c>
      <c r="S3890" s="1">
        <v>7.9011698126169004E-3</v>
      </c>
      <c r="T3890" s="1">
        <f>(table2[[#This Row],[EP_polymorphism]]+0.1)/(table2[[#This Row],[sample_polymorph]]+0.1)</f>
        <v>0.99908490567237862</v>
      </c>
      <c r="U3890" s="1">
        <f>(1-ABS(1 - table2[[#This Row],[E_coverage_ratio]]))*100</f>
        <v>88.02363962608888</v>
      </c>
      <c r="V3890" s="1">
        <f>(1-ABS(1 - table2[[#This Row],[E_error_ratio]]))*100</f>
        <v>99.991433946764616</v>
      </c>
      <c r="W3890" s="1">
        <f>(1-ABS(1 - table2[[#This Row],[EP_coverage_ratio]]))*100</f>
        <v>99.997179900796056</v>
      </c>
      <c r="X3890" s="1">
        <f>(1-ABS(1 - table2[[#This Row],[EP_error_ratio]]))*100</f>
        <v>99.999973312381655</v>
      </c>
      <c r="Y3890" s="1">
        <f>(1-ABS(1 - table2[[#This Row],[EP_polymorphism_ratio]]))*100</f>
        <v>99.908490567237862</v>
      </c>
    </row>
    <row r="3891" spans="1:25" x14ac:dyDescent="0.3">
      <c r="A3891">
        <v>10</v>
      </c>
      <c r="B3891">
        <v>64</v>
      </c>
      <c r="C3891">
        <v>0</v>
      </c>
      <c r="D3891">
        <v>8.0000000000000002E-3</v>
      </c>
      <c r="E3891">
        <v>0.77165634392261961</v>
      </c>
      <c r="F3891">
        <v>56.327309235543581</v>
      </c>
      <c r="G3891">
        <v>8.5992587503887159E-5</v>
      </c>
      <c r="H3891">
        <v>-3021887.5280717085</v>
      </c>
      <c r="I3891">
        <v>64.041283726464115</v>
      </c>
      <c r="J3891">
        <v>3.1859032493101029E-7</v>
      </c>
      <c r="K3891">
        <v>0.2674568089474984</v>
      </c>
      <c r="L3891">
        <v>-2974968.9039997165</v>
      </c>
      <c r="M3891">
        <f>table2[[#This Row],[E_coverage]]/table2[[#This Row],[sample_coverage]]</f>
        <v>0.88011420680536845</v>
      </c>
      <c r="N3891">
        <f>table2[[#This Row],[EP_coverage]]/table2[[#This Row],[sample_coverage]]</f>
        <v>1.0006450582260018</v>
      </c>
      <c r="O3891" t="b">
        <f>IF(ABS(table2[[#This Row],[EP_coverage_ratio]] - 1) &lt;= ABS(table2[[#This Row],[E_coverage_ratio]] - 1),TRUE,FALSE)</f>
        <v>1</v>
      </c>
      <c r="P3891" s="1">
        <f>(table2[[#This Row],[E_err]] + 1)/(table2[[#This Row],[sample_err]] + 1)</f>
        <v>1.0000859925875039</v>
      </c>
      <c r="Q3891" s="1">
        <f>(table2[[#This Row],[EP_err]] + 1 )/(table2[[#This Row],[sample_err]] + 1)</f>
        <v>1.000000318590325</v>
      </c>
      <c r="R3891" s="1">
        <f>(table2[[#This Row],[EP_gamma]] + 1)/(table2[[#This Row],[expected_gamma]] + 1)</f>
        <v>0.71540782347282184</v>
      </c>
      <c r="S3891" s="1">
        <v>7.9564788838151195E-3</v>
      </c>
      <c r="T3891" s="1">
        <f>(table2[[#This Row],[EP_polymorphism]]+0.1)/(table2[[#This Row],[sample_polymorph]]+0.1)</f>
        <v>0.9995970267019918</v>
      </c>
      <c r="U3891" s="1">
        <f>(1-ABS(1 - table2[[#This Row],[E_coverage_ratio]]))*100</f>
        <v>88.011420680536844</v>
      </c>
      <c r="V3891" s="1">
        <f>(1-ABS(1 - table2[[#This Row],[E_error_ratio]]))*100</f>
        <v>99.99140074124962</v>
      </c>
      <c r="W3891" s="1">
        <f>(1-ABS(1 - table2[[#This Row],[EP_coverage_ratio]]))*100</f>
        <v>99.935494177399818</v>
      </c>
      <c r="X3891" s="1">
        <f>(1-ABS(1 - table2[[#This Row],[EP_error_ratio]]))*100</f>
        <v>99.999968140967496</v>
      </c>
      <c r="Y3891" s="1">
        <f>(1-ABS(1 - table2[[#This Row],[EP_polymorphism_ratio]]))*100</f>
        <v>99.959702670199178</v>
      </c>
    </row>
    <row r="3892" spans="1:25" x14ac:dyDescent="0.3">
      <c r="A3892">
        <v>1</v>
      </c>
      <c r="B3892">
        <v>64</v>
      </c>
      <c r="C3892">
        <v>0</v>
      </c>
      <c r="D3892">
        <v>1.6E-2</v>
      </c>
      <c r="E3892">
        <v>0.94139059012477222</v>
      </c>
      <c r="F3892">
        <v>51.011288594932523</v>
      </c>
      <c r="G3892">
        <v>1.4622923840990003E-4</v>
      </c>
      <c r="H3892">
        <v>-3369146.8919779225</v>
      </c>
      <c r="I3892">
        <v>68.68959289931685</v>
      </c>
      <c r="J3892">
        <v>9.4122611165691109E-6</v>
      </c>
      <c r="K3892">
        <v>0.55119835634162573</v>
      </c>
      <c r="L3892">
        <v>-3284416.5619873735</v>
      </c>
      <c r="M3892">
        <f>table2[[#This Row],[E_coverage]]/table2[[#This Row],[sample_coverage]]</f>
        <v>0.79705138429582068</v>
      </c>
      <c r="N3892">
        <f>table2[[#This Row],[EP_coverage]]/table2[[#This Row],[sample_coverage]]</f>
        <v>1.0732748890518258</v>
      </c>
      <c r="O3892" t="b">
        <f>IF(ABS(table2[[#This Row],[EP_coverage_ratio]] - 1) &lt;= ABS(table2[[#This Row],[E_coverage_ratio]] - 1),TRUE,FALSE)</f>
        <v>1</v>
      </c>
      <c r="P3892" s="1">
        <f>(table2[[#This Row],[E_err]] + 1)/(table2[[#This Row],[sample_err]] + 1)</f>
        <v>1.0001462292384098</v>
      </c>
      <c r="Q3892" s="1">
        <f>(table2[[#This Row],[EP_err]] + 1 )/(table2[[#This Row],[sample_err]] + 1)</f>
        <v>1.0000094122611165</v>
      </c>
      <c r="R3892" s="1">
        <f>(table2[[#This Row],[EP_gamma]] + 1)/(table2[[#This Row],[expected_gamma]] + 1)</f>
        <v>0.79901404912132135</v>
      </c>
      <c r="S3892" s="1">
        <v>2.22497186175785E-2</v>
      </c>
      <c r="T3892" s="1">
        <f>(table2[[#This Row],[EP_polymorphism]]+0.1)/(table2[[#This Row],[sample_polymorph]]+0.1)</f>
        <v>1.0538768846342974</v>
      </c>
      <c r="U3892" s="1">
        <f>(1-ABS(1 - table2[[#This Row],[E_coverage_ratio]]))*100</f>
        <v>79.705138429582064</v>
      </c>
      <c r="V3892" s="1">
        <f>(1-ABS(1 - table2[[#This Row],[E_error_ratio]]))*100</f>
        <v>99.985377076159025</v>
      </c>
      <c r="W3892" s="1">
        <f>(1-ABS(1 - table2[[#This Row],[EP_coverage_ratio]]))*100</f>
        <v>92.672511094817423</v>
      </c>
      <c r="X3892" s="1">
        <f>(1-ABS(1 - table2[[#This Row],[EP_error_ratio]]))*100</f>
        <v>99.999058773888351</v>
      </c>
      <c r="Y3892" s="1">
        <f>(1-ABS(1 - table2[[#This Row],[EP_polymorphism_ratio]]))*100</f>
        <v>94.61231153657026</v>
      </c>
    </row>
    <row r="3893" spans="1:25" x14ac:dyDescent="0.3">
      <c r="A3893">
        <v>2</v>
      </c>
      <c r="B3893">
        <v>64</v>
      </c>
      <c r="C3893">
        <v>0</v>
      </c>
      <c r="D3893">
        <v>1.6E-2</v>
      </c>
      <c r="E3893">
        <v>0.93717959068340528</v>
      </c>
      <c r="F3893">
        <v>50.984366318032087</v>
      </c>
      <c r="G3893">
        <v>1.4588087080212291E-4</v>
      </c>
      <c r="H3893">
        <v>-3370185.1328973398</v>
      </c>
      <c r="I3893">
        <v>68.644740111922133</v>
      </c>
      <c r="J3893">
        <v>8.6548365888425723E-6</v>
      </c>
      <c r="K3893">
        <v>0.55108146046661599</v>
      </c>
      <c r="L3893">
        <v>-3285333.2994883056</v>
      </c>
      <c r="M3893">
        <f>table2[[#This Row],[E_coverage]]/table2[[#This Row],[sample_coverage]]</f>
        <v>0.79663072371925137</v>
      </c>
      <c r="N3893">
        <f>table2[[#This Row],[EP_coverage]]/table2[[#This Row],[sample_coverage]]</f>
        <v>1.0725740642487833</v>
      </c>
      <c r="O3893" t="b">
        <f>IF(ABS(table2[[#This Row],[EP_coverage_ratio]] - 1) &lt;= ABS(table2[[#This Row],[E_coverage_ratio]] - 1),TRUE,FALSE)</f>
        <v>1</v>
      </c>
      <c r="P3893" s="1">
        <f>(table2[[#This Row],[E_err]] + 1)/(table2[[#This Row],[sample_err]] + 1)</f>
        <v>1.0001458808708021</v>
      </c>
      <c r="Q3893" s="1">
        <f>(table2[[#This Row],[EP_err]] + 1 )/(table2[[#This Row],[sample_err]] + 1)</f>
        <v>1.0000086548365887</v>
      </c>
      <c r="R3893" s="1">
        <f>(table2[[#This Row],[EP_gamma]] + 1)/(table2[[#This Row],[expected_gamma]] + 1)</f>
        <v>0.80069058538832727</v>
      </c>
      <c r="S3893" s="1">
        <v>2.2355802621723399E-2</v>
      </c>
      <c r="T3893" s="1">
        <f>(table2[[#This Row],[EP_polymorphism]]+0.1)/(table2[[#This Row],[sample_polymorph]]+0.1)</f>
        <v>1.0547914019114086</v>
      </c>
      <c r="U3893" s="1">
        <f>(1-ABS(1 - table2[[#This Row],[E_coverage_ratio]]))*100</f>
        <v>79.663072371925139</v>
      </c>
      <c r="V3893" s="1">
        <f>(1-ABS(1 - table2[[#This Row],[E_error_ratio]]))*100</f>
        <v>99.985411912919787</v>
      </c>
      <c r="W3893" s="1">
        <f>(1-ABS(1 - table2[[#This Row],[EP_coverage_ratio]]))*100</f>
        <v>92.742593575121674</v>
      </c>
      <c r="X3893" s="1">
        <f>(1-ABS(1 - table2[[#This Row],[EP_error_ratio]]))*100</f>
        <v>99.99913451634113</v>
      </c>
      <c r="Y3893" s="1">
        <f>(1-ABS(1 - table2[[#This Row],[EP_polymorphism_ratio]]))*100</f>
        <v>94.520859808859143</v>
      </c>
    </row>
    <row r="3894" spans="1:25" x14ac:dyDescent="0.3">
      <c r="A3894">
        <v>3</v>
      </c>
      <c r="B3894">
        <v>64</v>
      </c>
      <c r="C3894">
        <v>0</v>
      </c>
      <c r="D3894">
        <v>1.6E-2</v>
      </c>
      <c r="E3894">
        <v>0.94478482836576383</v>
      </c>
      <c r="F3894">
        <v>50.995070185550063</v>
      </c>
      <c r="G3894">
        <v>1.4636623845635098E-4</v>
      </c>
      <c r="H3894">
        <v>-3370807.9413299994</v>
      </c>
      <c r="I3894">
        <v>68.669817052393341</v>
      </c>
      <c r="J3894">
        <v>9.4503031266028279E-6</v>
      </c>
      <c r="K3894">
        <v>0.55119339000356726</v>
      </c>
      <c r="L3894">
        <v>-3285588.731434965</v>
      </c>
      <c r="M3894">
        <f>table2[[#This Row],[E_coverage]]/table2[[#This Row],[sample_coverage]]</f>
        <v>0.79679797164921973</v>
      </c>
      <c r="N3894">
        <f>table2[[#This Row],[EP_coverage]]/table2[[#This Row],[sample_coverage]]</f>
        <v>1.072965891443646</v>
      </c>
      <c r="O3894" t="b">
        <f>IF(ABS(table2[[#This Row],[EP_coverage_ratio]] - 1) &lt;= ABS(table2[[#This Row],[E_coverage_ratio]] - 1),TRUE,FALSE)</f>
        <v>1</v>
      </c>
      <c r="P3894" s="1">
        <f>(table2[[#This Row],[E_err]] + 1)/(table2[[#This Row],[sample_err]] + 1)</f>
        <v>1.0001463662384564</v>
      </c>
      <c r="Q3894" s="1">
        <f>(table2[[#This Row],[EP_err]] + 1 )/(table2[[#This Row],[sample_err]] + 1)</f>
        <v>1.0000094503031267</v>
      </c>
      <c r="R3894" s="1">
        <f>(table2[[#This Row],[EP_gamma]] + 1)/(table2[[#This Row],[expected_gamma]] + 1)</f>
        <v>0.7976169740624014</v>
      </c>
      <c r="S3894" s="1">
        <v>2.2315418566272099E-2</v>
      </c>
      <c r="T3894" s="1">
        <f>(table2[[#This Row],[EP_polymorphism]]+0.1)/(table2[[#This Row],[sample_polymorph]]+0.1)</f>
        <v>1.0544432635023457</v>
      </c>
      <c r="U3894" s="1">
        <f>(1-ABS(1 - table2[[#This Row],[E_coverage_ratio]]))*100</f>
        <v>79.679797164921979</v>
      </c>
      <c r="V3894" s="1">
        <f>(1-ABS(1 - table2[[#This Row],[E_error_ratio]]))*100</f>
        <v>99.985363376154353</v>
      </c>
      <c r="W3894" s="1">
        <f>(1-ABS(1 - table2[[#This Row],[EP_coverage_ratio]]))*100</f>
        <v>92.703410855635411</v>
      </c>
      <c r="X3894" s="1">
        <f>(1-ABS(1 - table2[[#This Row],[EP_error_ratio]]))*100</f>
        <v>99.999054969687336</v>
      </c>
      <c r="Y3894" s="1">
        <f>(1-ABS(1 - table2[[#This Row],[EP_polymorphism_ratio]]))*100</f>
        <v>94.555673649765424</v>
      </c>
    </row>
    <row r="3895" spans="1:25" x14ac:dyDescent="0.3">
      <c r="A3895">
        <v>4</v>
      </c>
      <c r="B3895">
        <v>64</v>
      </c>
      <c r="C3895">
        <v>0</v>
      </c>
      <c r="D3895">
        <v>1.6E-2</v>
      </c>
      <c r="E3895">
        <v>0.94530251579216418</v>
      </c>
      <c r="F3895">
        <v>51.146903640980973</v>
      </c>
      <c r="G3895">
        <v>3.1233804441013009E-4</v>
      </c>
      <c r="H3895">
        <v>-3374543.1308791344</v>
      </c>
      <c r="I3895">
        <v>68.696842449749823</v>
      </c>
      <c r="J3895">
        <v>8.1691834790412433E-6</v>
      </c>
      <c r="K3895">
        <v>0.55127388104721264</v>
      </c>
      <c r="L3895">
        <v>-3282773.881933264</v>
      </c>
      <c r="M3895">
        <f>table2[[#This Row],[E_coverage]]/table2[[#This Row],[sample_coverage]]</f>
        <v>0.79917036939032771</v>
      </c>
      <c r="N3895">
        <f>table2[[#This Row],[EP_coverage]]/table2[[#This Row],[sample_coverage]]</f>
        <v>1.073388163277341</v>
      </c>
      <c r="O3895" t="b">
        <f>IF(ABS(table2[[#This Row],[EP_coverage_ratio]] - 1) &lt;= ABS(table2[[#This Row],[E_coverage_ratio]] - 1),TRUE,FALSE)</f>
        <v>1</v>
      </c>
      <c r="P3895" s="1">
        <f>(table2[[#This Row],[E_err]] + 1)/(table2[[#This Row],[sample_err]] + 1)</f>
        <v>1.0003123380444101</v>
      </c>
      <c r="Q3895" s="1">
        <f>(table2[[#This Row],[EP_err]] + 1 )/(table2[[#This Row],[sample_err]] + 1)</f>
        <v>1.000008169183479</v>
      </c>
      <c r="R3895" s="1">
        <f>(table2[[#This Row],[EP_gamma]] + 1)/(table2[[#This Row],[expected_gamma]] + 1)</f>
        <v>0.7974460879240185</v>
      </c>
      <c r="S3895" s="1">
        <v>2.23309116754772E-2</v>
      </c>
      <c r="T3895" s="1">
        <f>(table2[[#This Row],[EP_polymorphism]]+0.1)/(table2[[#This Row],[sample_polymorph]]+0.1)</f>
        <v>1.0545768247885965</v>
      </c>
      <c r="U3895" s="1">
        <f>(1-ABS(1 - table2[[#This Row],[E_coverage_ratio]]))*100</f>
        <v>79.917036939032769</v>
      </c>
      <c r="V3895" s="1">
        <f>(1-ABS(1 - table2[[#This Row],[E_error_ratio]]))*100</f>
        <v>99.968766195558985</v>
      </c>
      <c r="W3895" s="1">
        <f>(1-ABS(1 - table2[[#This Row],[EP_coverage_ratio]]))*100</f>
        <v>92.661183672265906</v>
      </c>
      <c r="X3895" s="1">
        <f>(1-ABS(1 - table2[[#This Row],[EP_error_ratio]]))*100</f>
        <v>99.999183081652092</v>
      </c>
      <c r="Y3895" s="1">
        <f>(1-ABS(1 - table2[[#This Row],[EP_polymorphism_ratio]]))*100</f>
        <v>94.542317521140347</v>
      </c>
    </row>
    <row r="3896" spans="1:25" x14ac:dyDescent="0.3">
      <c r="A3896">
        <v>5</v>
      </c>
      <c r="B3896">
        <v>64</v>
      </c>
      <c r="C3896">
        <v>0</v>
      </c>
      <c r="D3896">
        <v>1.6E-2</v>
      </c>
      <c r="E3896">
        <v>0.94288782302559959</v>
      </c>
      <c r="F3896">
        <v>51.027187847055735</v>
      </c>
      <c r="G3896">
        <v>1.4527298178441649E-4</v>
      </c>
      <c r="H3896">
        <v>-3367298.6039163186</v>
      </c>
      <c r="I3896">
        <v>68.708099465443837</v>
      </c>
      <c r="J3896">
        <v>8.5488160203551002E-6</v>
      </c>
      <c r="K3896">
        <v>0.55117418270749885</v>
      </c>
      <c r="L3896">
        <v>-3282896.5783312754</v>
      </c>
      <c r="M3896">
        <f>table2[[#This Row],[E_coverage]]/table2[[#This Row],[sample_coverage]]</f>
        <v>0.79729981011024587</v>
      </c>
      <c r="N3896">
        <f>table2[[#This Row],[EP_coverage]]/table2[[#This Row],[sample_coverage]]</f>
        <v>1.07356405414756</v>
      </c>
      <c r="O3896" t="b">
        <f>IF(ABS(table2[[#This Row],[EP_coverage_ratio]] - 1) &lt;= ABS(table2[[#This Row],[E_coverage_ratio]] - 1),TRUE,FALSE)</f>
        <v>1</v>
      </c>
      <c r="P3896" s="1">
        <f>(table2[[#This Row],[E_err]] + 1)/(table2[[#This Row],[sample_err]] + 1)</f>
        <v>1.0001452729817844</v>
      </c>
      <c r="Q3896" s="1">
        <f>(table2[[#This Row],[EP_err]] + 1 )/(table2[[#This Row],[sample_err]] + 1)</f>
        <v>1.0000085488160204</v>
      </c>
      <c r="R3896" s="1">
        <f>(table2[[#This Row],[EP_gamma]] + 1)/(table2[[#This Row],[expected_gamma]] + 1)</f>
        <v>0.79838586887219409</v>
      </c>
      <c r="S3896" s="1">
        <v>2.2361189324098901E-2</v>
      </c>
      <c r="T3896" s="1">
        <f>(table2[[#This Row],[EP_polymorphism]]+0.1)/(table2[[#This Row],[sample_polymorph]]+0.1)</f>
        <v>1.0548378390008526</v>
      </c>
      <c r="U3896" s="1">
        <f>(1-ABS(1 - table2[[#This Row],[E_coverage_ratio]]))*100</f>
        <v>79.729981011024591</v>
      </c>
      <c r="V3896" s="1">
        <f>(1-ABS(1 - table2[[#This Row],[E_error_ratio]]))*100</f>
        <v>99.985472701821564</v>
      </c>
      <c r="W3896" s="1">
        <f>(1-ABS(1 - table2[[#This Row],[EP_coverage_ratio]]))*100</f>
        <v>92.643594585244003</v>
      </c>
      <c r="X3896" s="1">
        <f>(1-ABS(1 - table2[[#This Row],[EP_error_ratio]]))*100</f>
        <v>99.999145118397962</v>
      </c>
      <c r="Y3896" s="1">
        <f>(1-ABS(1 - table2[[#This Row],[EP_polymorphism_ratio]]))*100</f>
        <v>94.516216099914743</v>
      </c>
    </row>
    <row r="3897" spans="1:25" x14ac:dyDescent="0.3">
      <c r="A3897">
        <v>6</v>
      </c>
      <c r="B3897">
        <v>64</v>
      </c>
      <c r="C3897">
        <v>0</v>
      </c>
      <c r="D3897">
        <v>1.6E-2</v>
      </c>
      <c r="E3897">
        <v>0.94323093214577891</v>
      </c>
      <c r="F3897">
        <v>51.023728229231082</v>
      </c>
      <c r="G3897">
        <v>1.4540435316066742E-4</v>
      </c>
      <c r="H3897">
        <v>-3367150.9648876218</v>
      </c>
      <c r="I3897">
        <v>64.017648970978769</v>
      </c>
      <c r="J3897">
        <v>4.5479628782428995E-7</v>
      </c>
      <c r="K3897">
        <v>0.4429955698316112</v>
      </c>
      <c r="L3897">
        <v>-3279536.7926428332</v>
      </c>
      <c r="M3897">
        <f>table2[[#This Row],[E_coverage]]/table2[[#This Row],[sample_coverage]]</f>
        <v>0.79724575358173566</v>
      </c>
      <c r="N3897">
        <f>table2[[#This Row],[EP_coverage]]/table2[[#This Row],[sample_coverage]]</f>
        <v>1.0002757651715433</v>
      </c>
      <c r="O3897" t="b">
        <f>IF(ABS(table2[[#This Row],[EP_coverage_ratio]] - 1) &lt;= ABS(table2[[#This Row],[E_coverage_ratio]] - 1),TRUE,FALSE)</f>
        <v>1</v>
      </c>
      <c r="P3897" s="1">
        <f>(table2[[#This Row],[E_err]] + 1)/(table2[[#This Row],[sample_err]] + 1)</f>
        <v>1.0001454043531606</v>
      </c>
      <c r="Q3897" s="1">
        <f>(table2[[#This Row],[EP_err]] + 1 )/(table2[[#This Row],[sample_err]] + 1)</f>
        <v>1.0000004547962877</v>
      </c>
      <c r="R3897" s="1">
        <f>(table2[[#This Row],[EP_gamma]] + 1)/(table2[[#This Row],[expected_gamma]] + 1)</f>
        <v>0.74257544276439058</v>
      </c>
      <c r="S3897" s="1">
        <v>1.5821004059087901E-2</v>
      </c>
      <c r="T3897" s="1">
        <f>(table2[[#This Row],[EP_polymorphism]]+0.1)/(table2[[#This Row],[sample_polymorph]]+0.1)</f>
        <v>0.99845693154386117</v>
      </c>
      <c r="U3897" s="1">
        <f>(1-ABS(1 - table2[[#This Row],[E_coverage_ratio]]))*100</f>
        <v>79.724575358173567</v>
      </c>
      <c r="V3897" s="1">
        <f>(1-ABS(1 - table2[[#This Row],[E_error_ratio]]))*100</f>
        <v>99.985459564683936</v>
      </c>
      <c r="W3897" s="1">
        <f>(1-ABS(1 - table2[[#This Row],[EP_coverage_ratio]]))*100</f>
        <v>99.97242348284567</v>
      </c>
      <c r="X3897" s="1">
        <f>(1-ABS(1 - table2[[#This Row],[EP_error_ratio]]))*100</f>
        <v>99.999954520371233</v>
      </c>
      <c r="Y3897" s="1">
        <f>(1-ABS(1 - table2[[#This Row],[EP_polymorphism_ratio]]))*100</f>
        <v>99.845693154386112</v>
      </c>
    </row>
    <row r="3898" spans="1:25" x14ac:dyDescent="0.3">
      <c r="A3898">
        <v>7</v>
      </c>
      <c r="B3898">
        <v>64</v>
      </c>
      <c r="C3898">
        <v>0</v>
      </c>
      <c r="D3898">
        <v>1.6E-2</v>
      </c>
      <c r="E3898">
        <v>0.94332414027576073</v>
      </c>
      <c r="F3898">
        <v>50.987974933480942</v>
      </c>
      <c r="G3898">
        <v>1.4653532074586701E-4</v>
      </c>
      <c r="H3898">
        <v>-3371108.7271178663</v>
      </c>
      <c r="I3898">
        <v>64.074713246830754</v>
      </c>
      <c r="J3898">
        <v>1.2340299820519721E-6</v>
      </c>
      <c r="K3898">
        <v>0.44551671623329137</v>
      </c>
      <c r="L3898">
        <v>-3282670.3673281092</v>
      </c>
      <c r="M3898">
        <f>table2[[#This Row],[E_coverage]]/table2[[#This Row],[sample_coverage]]</f>
        <v>0.79668710833563972</v>
      </c>
      <c r="N3898">
        <f>table2[[#This Row],[EP_coverage]]/table2[[#This Row],[sample_coverage]]</f>
        <v>1.0011673944817305</v>
      </c>
      <c r="O3898" t="b">
        <f>IF(ABS(table2[[#This Row],[EP_coverage_ratio]] - 1) &lt;= ABS(table2[[#This Row],[E_coverage_ratio]] - 1),TRUE,FALSE)</f>
        <v>1</v>
      </c>
      <c r="P3898" s="1">
        <f>(table2[[#This Row],[E_err]] + 1)/(table2[[#This Row],[sample_err]] + 1)</f>
        <v>1.0001465353207459</v>
      </c>
      <c r="Q3898" s="1">
        <f>(table2[[#This Row],[EP_err]] + 1 )/(table2[[#This Row],[sample_err]] + 1)</f>
        <v>1.000001234029982</v>
      </c>
      <c r="R3898" s="1">
        <f>(table2[[#This Row],[EP_gamma]] + 1)/(table2[[#This Row],[expected_gamma]] + 1)</f>
        <v>0.74383716348430184</v>
      </c>
      <c r="S3898" s="1">
        <v>1.5975843672537501E-2</v>
      </c>
      <c r="T3898" s="1">
        <f>(table2[[#This Row],[EP_polymorphism]]+0.1)/(table2[[#This Row],[sample_polymorph]]+0.1)</f>
        <v>0.99979175579773705</v>
      </c>
      <c r="U3898" s="1">
        <f>(1-ABS(1 - table2[[#This Row],[E_coverage_ratio]]))*100</f>
        <v>79.668710833563978</v>
      </c>
      <c r="V3898" s="1">
        <f>(1-ABS(1 - table2[[#This Row],[E_error_ratio]]))*100</f>
        <v>99.98534646792541</v>
      </c>
      <c r="W3898" s="1">
        <f>(1-ABS(1 - table2[[#This Row],[EP_coverage_ratio]]))*100</f>
        <v>99.88326055182695</v>
      </c>
      <c r="X3898" s="1">
        <f>(1-ABS(1 - table2[[#This Row],[EP_error_ratio]]))*100</f>
        <v>99.999876597001801</v>
      </c>
      <c r="Y3898" s="1">
        <f>(1-ABS(1 - table2[[#This Row],[EP_polymorphism_ratio]]))*100</f>
        <v>99.97917557977371</v>
      </c>
    </row>
    <row r="3899" spans="1:25" x14ac:dyDescent="0.3">
      <c r="A3899">
        <v>8</v>
      </c>
      <c r="B3899">
        <v>64</v>
      </c>
      <c r="C3899">
        <v>0</v>
      </c>
      <c r="D3899">
        <v>1.6E-2</v>
      </c>
      <c r="E3899">
        <v>0.94032351919773582</v>
      </c>
      <c r="F3899">
        <v>51.004344557339266</v>
      </c>
      <c r="G3899">
        <v>1.4348741392727481E-4</v>
      </c>
      <c r="H3899">
        <v>-3363626.311025226</v>
      </c>
      <c r="I3899">
        <v>63.870435451340271</v>
      </c>
      <c r="J3899">
        <v>0</v>
      </c>
      <c r="K3899">
        <v>0.43968524335970716</v>
      </c>
      <c r="L3899">
        <v>-3277611.3120039739</v>
      </c>
      <c r="M3899">
        <f>table2[[#This Row],[E_coverage]]/table2[[#This Row],[sample_coverage]]</f>
        <v>0.79694288370842603</v>
      </c>
      <c r="N3899">
        <f>table2[[#This Row],[EP_coverage]]/table2[[#This Row],[sample_coverage]]</f>
        <v>0.99797555392719173</v>
      </c>
      <c r="O3899" t="b">
        <f>IF(ABS(table2[[#This Row],[EP_coverage_ratio]] - 1) &lt;= ABS(table2[[#This Row],[E_coverage_ratio]] - 1),TRUE,FALSE)</f>
        <v>1</v>
      </c>
      <c r="P3899" s="1">
        <f>(table2[[#This Row],[E_err]] + 1)/(table2[[#This Row],[sample_err]] + 1)</f>
        <v>1.0001434874139272</v>
      </c>
      <c r="Q3899" s="1">
        <f>(table2[[#This Row],[EP_err]] + 1 )/(table2[[#This Row],[sample_err]] + 1)</f>
        <v>1</v>
      </c>
      <c r="R3899" s="1">
        <f>(table2[[#This Row],[EP_gamma]] + 1)/(table2[[#This Row],[expected_gamma]] + 1)</f>
        <v>0.74198206078281881</v>
      </c>
      <c r="S3899" s="1">
        <v>1.56234644685416E-2</v>
      </c>
      <c r="T3899" s="1">
        <f>(table2[[#This Row],[EP_polymorphism]]+0.1)/(table2[[#This Row],[sample_polymorph]]+0.1)</f>
        <v>0.99675400403915171</v>
      </c>
      <c r="U3899" s="1">
        <f>(1-ABS(1 - table2[[#This Row],[E_coverage_ratio]]))*100</f>
        <v>79.6942883708426</v>
      </c>
      <c r="V3899" s="1">
        <f>(1-ABS(1 - table2[[#This Row],[E_error_ratio]]))*100</f>
        <v>99.985651258607277</v>
      </c>
      <c r="W3899" s="1">
        <f>(1-ABS(1 - table2[[#This Row],[EP_coverage_ratio]]))*100</f>
        <v>99.797555392719175</v>
      </c>
      <c r="X3899" s="1">
        <f>(1-ABS(1 - table2[[#This Row],[EP_error_ratio]]))*100</f>
        <v>100</v>
      </c>
      <c r="Y3899" s="1">
        <f>(1-ABS(1 - table2[[#This Row],[EP_polymorphism_ratio]]))*100</f>
        <v>99.675400403915177</v>
      </c>
    </row>
    <row r="3900" spans="1:25" x14ac:dyDescent="0.3">
      <c r="A3900">
        <v>9</v>
      </c>
      <c r="B3900">
        <v>64</v>
      </c>
      <c r="C3900">
        <v>0</v>
      </c>
      <c r="D3900">
        <v>1.6E-2</v>
      </c>
      <c r="E3900">
        <v>0.94230497296978122</v>
      </c>
      <c r="F3900">
        <v>51.145621052874851</v>
      </c>
      <c r="G3900">
        <v>3.3432296451956547E-4</v>
      </c>
      <c r="H3900">
        <v>-3375105.4265173203</v>
      </c>
      <c r="I3900">
        <v>63.956353983871935</v>
      </c>
      <c r="J3900">
        <v>0</v>
      </c>
      <c r="K3900">
        <v>0.44161933888013105</v>
      </c>
      <c r="L3900">
        <v>-3278544.9353509834</v>
      </c>
      <c r="M3900">
        <f>table2[[#This Row],[E_coverage]]/table2[[#This Row],[sample_coverage]]</f>
        <v>0.79915032895116955</v>
      </c>
      <c r="N3900">
        <f>table2[[#This Row],[EP_coverage]]/table2[[#This Row],[sample_coverage]]</f>
        <v>0.99931803099799899</v>
      </c>
      <c r="O3900" t="b">
        <f>IF(ABS(table2[[#This Row],[EP_coverage_ratio]] - 1) &lt;= ABS(table2[[#This Row],[E_coverage_ratio]] - 1),TRUE,FALSE)</f>
        <v>1</v>
      </c>
      <c r="P3900" s="1">
        <f>(table2[[#This Row],[E_err]] + 1)/(table2[[#This Row],[sample_err]] + 1)</f>
        <v>1.0003343229645196</v>
      </c>
      <c r="Q3900" s="1">
        <f>(table2[[#This Row],[EP_err]] + 1 )/(table2[[#This Row],[sample_err]] + 1)</f>
        <v>1</v>
      </c>
      <c r="R3900" s="1">
        <f>(table2[[#This Row],[EP_gamma]] + 1)/(table2[[#This Row],[expected_gamma]] + 1)</f>
        <v>0.74222089679145364</v>
      </c>
      <c r="S3900" s="1">
        <v>1.57768242231239E-2</v>
      </c>
      <c r="T3900" s="1">
        <f>(table2[[#This Row],[EP_polymorphism]]+0.1)/(table2[[#This Row],[sample_polymorph]]+0.1)</f>
        <v>0.99807607088899919</v>
      </c>
      <c r="U3900" s="1">
        <f>(1-ABS(1 - table2[[#This Row],[E_coverage_ratio]]))*100</f>
        <v>79.915032895116951</v>
      </c>
      <c r="V3900" s="1">
        <f>(1-ABS(1 - table2[[#This Row],[E_error_ratio]]))*100</f>
        <v>99.966567703548037</v>
      </c>
      <c r="W3900" s="1">
        <f>(1-ABS(1 - table2[[#This Row],[EP_coverage_ratio]]))*100</f>
        <v>99.931803099799893</v>
      </c>
      <c r="X3900" s="1">
        <f>(1-ABS(1 - table2[[#This Row],[EP_error_ratio]]))*100</f>
        <v>100</v>
      </c>
      <c r="Y3900" s="1">
        <f>(1-ABS(1 - table2[[#This Row],[EP_polymorphism_ratio]]))*100</f>
        <v>99.807607088899914</v>
      </c>
    </row>
    <row r="3901" spans="1:25" x14ac:dyDescent="0.3">
      <c r="A3901">
        <v>10</v>
      </c>
      <c r="B3901">
        <v>64</v>
      </c>
      <c r="C3901">
        <v>0</v>
      </c>
      <c r="D3901">
        <v>1.6E-2</v>
      </c>
      <c r="E3901">
        <v>0.93655201796894616</v>
      </c>
      <c r="F3901">
        <v>51.189812881022235</v>
      </c>
      <c r="G3901">
        <v>3.2212126021940942E-4</v>
      </c>
      <c r="H3901">
        <v>-3373534.5670175008</v>
      </c>
      <c r="I3901">
        <v>68.755398930056089</v>
      </c>
      <c r="J3901">
        <v>8.9200599864313319E-6</v>
      </c>
      <c r="K3901">
        <v>0.5512366473442093</v>
      </c>
      <c r="L3901">
        <v>-3281134.5828368836</v>
      </c>
      <c r="M3901">
        <f>table2[[#This Row],[E_coverage]]/table2[[#This Row],[sample_coverage]]</f>
        <v>0.79984082626597242</v>
      </c>
      <c r="N3901">
        <f>table2[[#This Row],[EP_coverage]]/table2[[#This Row],[sample_coverage]]</f>
        <v>1.0743031082821264</v>
      </c>
      <c r="O3901" t="b">
        <f>IF(ABS(table2[[#This Row],[EP_coverage_ratio]] - 1) &lt;= ABS(table2[[#This Row],[E_coverage_ratio]] - 1),TRUE,FALSE)</f>
        <v>1</v>
      </c>
      <c r="P3901" s="1">
        <f>(table2[[#This Row],[E_err]] + 1)/(table2[[#This Row],[sample_err]] + 1)</f>
        <v>1.0003221212602194</v>
      </c>
      <c r="Q3901" s="1">
        <f>(table2[[#This Row],[EP_err]] + 1 )/(table2[[#This Row],[sample_err]] + 1)</f>
        <v>1.0000089200599864</v>
      </c>
      <c r="R3901" s="1">
        <f>(table2[[#This Row],[EP_gamma]] + 1)/(table2[[#This Row],[expected_gamma]] + 1)</f>
        <v>0.80103019849223811</v>
      </c>
      <c r="S3901" s="1">
        <v>2.2154026174785901E-2</v>
      </c>
      <c r="T3901" s="1">
        <f>(table2[[#This Row],[EP_polymorphism]]+0.1)/(table2[[#This Row],[sample_polymorph]]+0.1)</f>
        <v>1.0530519497826372</v>
      </c>
      <c r="U3901" s="1">
        <f>(1-ABS(1 - table2[[#This Row],[E_coverage_ratio]]))*100</f>
        <v>79.984082626597242</v>
      </c>
      <c r="V3901" s="1">
        <f>(1-ABS(1 - table2[[#This Row],[E_error_ratio]]))*100</f>
        <v>99.967787873978068</v>
      </c>
      <c r="W3901" s="1">
        <f>(1-ABS(1 - table2[[#This Row],[EP_coverage_ratio]]))*100</f>
        <v>92.56968917178736</v>
      </c>
      <c r="X3901" s="1">
        <f>(1-ABS(1 - table2[[#This Row],[EP_error_ratio]]))*100</f>
        <v>99.999107994001363</v>
      </c>
      <c r="Y3901" s="1">
        <f>(1-ABS(1 - table2[[#This Row],[EP_polymorphism_ratio]]))*100</f>
        <v>94.694805021736286</v>
      </c>
    </row>
    <row r="3902" spans="1:25" x14ac:dyDescent="0.3">
      <c r="A3902">
        <v>1</v>
      </c>
      <c r="B3902">
        <v>64</v>
      </c>
      <c r="C3902">
        <v>0</v>
      </c>
      <c r="D3902">
        <v>3.2000000000000001E-2</v>
      </c>
      <c r="E3902">
        <v>0.99604668523587447</v>
      </c>
      <c r="F3902">
        <v>43.087317726835373</v>
      </c>
      <c r="G3902">
        <v>3.066268047139932E-5</v>
      </c>
      <c r="H3902">
        <v>-4401156.6225637691</v>
      </c>
      <c r="I3902">
        <v>64.013187252341311</v>
      </c>
      <c r="J3902">
        <v>1.0612674020138413E-7</v>
      </c>
      <c r="K3902">
        <v>0.66202752155380851</v>
      </c>
      <c r="L3902">
        <v>-4147468.5330918832</v>
      </c>
      <c r="M3902">
        <f>table2[[#This Row],[E_coverage]]/table2[[#This Row],[sample_coverage]]</f>
        <v>0.6732393394818027</v>
      </c>
      <c r="N3902">
        <f>table2[[#This Row],[EP_coverage]]/table2[[#This Row],[sample_coverage]]</f>
        <v>1.000206050817833</v>
      </c>
      <c r="O3902" t="b">
        <f>IF(ABS(table2[[#This Row],[EP_coverage_ratio]] - 1) &lt;= ABS(table2[[#This Row],[E_coverage_ratio]] - 1),TRUE,FALSE)</f>
        <v>1</v>
      </c>
      <c r="P3902" s="1">
        <f>(table2[[#This Row],[E_err]] + 1)/(table2[[#This Row],[sample_err]] + 1)</f>
        <v>1.0000306626804714</v>
      </c>
      <c r="Q3902" s="1">
        <f>(table2[[#This Row],[EP_err]] + 1 )/(table2[[#This Row],[sample_err]] + 1)</f>
        <v>1.0000001061267403</v>
      </c>
      <c r="R3902" s="1">
        <f>(table2[[#This Row],[EP_gamma]] + 1)/(table2[[#This Row],[expected_gamma]] + 1)</f>
        <v>0.83265964360818812</v>
      </c>
      <c r="S3902" s="1">
        <v>3.1920923526270899E-2</v>
      </c>
      <c r="T3902" s="1">
        <f>(table2[[#This Row],[EP_polymorphism]]+0.1)/(table2[[#This Row],[sample_polymorph]]+0.1)</f>
        <v>0.9994009358050826</v>
      </c>
      <c r="U3902" s="1">
        <f>(1-ABS(1 - table2[[#This Row],[E_coverage_ratio]]))*100</f>
        <v>67.323933948180269</v>
      </c>
      <c r="V3902" s="1">
        <f>(1-ABS(1 - table2[[#This Row],[E_error_ratio]]))*100</f>
        <v>99.996933731952865</v>
      </c>
      <c r="W3902" s="1">
        <f>(1-ABS(1 - table2[[#This Row],[EP_coverage_ratio]]))*100</f>
        <v>99.979394918216698</v>
      </c>
      <c r="X3902" s="1">
        <f>(1-ABS(1 - table2[[#This Row],[EP_error_ratio]]))*100</f>
        <v>99.999989387325968</v>
      </c>
      <c r="Y3902" s="1">
        <f>(1-ABS(1 - table2[[#This Row],[EP_polymorphism_ratio]]))*100</f>
        <v>99.940093580508261</v>
      </c>
    </row>
    <row r="3903" spans="1:25" x14ac:dyDescent="0.3">
      <c r="A3903">
        <v>2</v>
      </c>
      <c r="B3903">
        <v>64</v>
      </c>
      <c r="C3903">
        <v>0</v>
      </c>
      <c r="D3903">
        <v>3.2000000000000001E-2</v>
      </c>
      <c r="E3903">
        <v>0.99256432172946285</v>
      </c>
      <c r="F3903">
        <v>43.11426133736132</v>
      </c>
      <c r="G3903">
        <v>3.056143602927846E-5</v>
      </c>
      <c r="H3903">
        <v>-4397182.12529484</v>
      </c>
      <c r="I3903">
        <v>64.00209408198036</v>
      </c>
      <c r="J3903">
        <v>3.1869437847063918E-9</v>
      </c>
      <c r="K3903">
        <v>0.66099350089517916</v>
      </c>
      <c r="L3903">
        <v>-4144832.3672262463</v>
      </c>
      <c r="M3903">
        <f>table2[[#This Row],[E_coverage]]/table2[[#This Row],[sample_coverage]]</f>
        <v>0.67366033339627063</v>
      </c>
      <c r="N3903">
        <f>table2[[#This Row],[EP_coverage]]/table2[[#This Row],[sample_coverage]]</f>
        <v>1.0000327200309431</v>
      </c>
      <c r="O3903" t="b">
        <f>IF(ABS(table2[[#This Row],[EP_coverage_ratio]] - 1) &lt;= ABS(table2[[#This Row],[E_coverage_ratio]] - 1),TRUE,FALSE)</f>
        <v>1</v>
      </c>
      <c r="P3903" s="1">
        <f>(table2[[#This Row],[E_err]] + 1)/(table2[[#This Row],[sample_err]] + 1)</f>
        <v>1.0000305614360292</v>
      </c>
      <c r="Q3903" s="1">
        <f>(table2[[#This Row],[EP_err]] + 1 )/(table2[[#This Row],[sample_err]] + 1)</f>
        <v>1.0000000031869438</v>
      </c>
      <c r="R3903" s="1">
        <f>(table2[[#This Row],[EP_gamma]] + 1)/(table2[[#This Row],[expected_gamma]] + 1)</f>
        <v>0.83359592600428867</v>
      </c>
      <c r="S3903" s="1">
        <v>3.1851706629067202E-2</v>
      </c>
      <c r="T3903" s="1">
        <f>(table2[[#This Row],[EP_polymorphism]]+0.1)/(table2[[#This Row],[sample_polymorph]]+0.1)</f>
        <v>0.9988765653717212</v>
      </c>
      <c r="U3903" s="1">
        <f>(1-ABS(1 - table2[[#This Row],[E_coverage_ratio]]))*100</f>
        <v>67.366033339627066</v>
      </c>
      <c r="V3903" s="1">
        <f>(1-ABS(1 - table2[[#This Row],[E_error_ratio]]))*100</f>
        <v>99.996943856397081</v>
      </c>
      <c r="W3903" s="1">
        <f>(1-ABS(1 - table2[[#This Row],[EP_coverage_ratio]]))*100</f>
        <v>99.99672799690569</v>
      </c>
      <c r="X3903" s="1">
        <f>(1-ABS(1 - table2[[#This Row],[EP_error_ratio]]))*100</f>
        <v>99.999999681305624</v>
      </c>
      <c r="Y3903" s="1">
        <f>(1-ABS(1 - table2[[#This Row],[EP_polymorphism_ratio]]))*100</f>
        <v>99.88765653717212</v>
      </c>
    </row>
    <row r="3904" spans="1:25" x14ac:dyDescent="0.3">
      <c r="A3904">
        <v>3</v>
      </c>
      <c r="B3904">
        <v>64</v>
      </c>
      <c r="C3904">
        <v>0</v>
      </c>
      <c r="D3904">
        <v>3.2000000000000001E-2</v>
      </c>
      <c r="E3904">
        <v>0.99671438000993451</v>
      </c>
      <c r="F3904">
        <v>43.119892144187986</v>
      </c>
      <c r="G3904">
        <v>3.0440022598240238E-5</v>
      </c>
      <c r="H3904">
        <v>-4396937.2311875205</v>
      </c>
      <c r="I3904">
        <v>64.008919316000799</v>
      </c>
      <c r="J3904">
        <v>0</v>
      </c>
      <c r="K3904">
        <v>0.6609286542548134</v>
      </c>
      <c r="L3904">
        <v>-4144310.4219069234</v>
      </c>
      <c r="M3904">
        <f>table2[[#This Row],[E_coverage]]/table2[[#This Row],[sample_coverage]]</f>
        <v>0.67374831475293728</v>
      </c>
      <c r="N3904">
        <f>table2[[#This Row],[EP_coverage]]/table2[[#This Row],[sample_coverage]]</f>
        <v>1.0001393643125125</v>
      </c>
      <c r="O3904" t="b">
        <f>IF(ABS(table2[[#This Row],[EP_coverage_ratio]] - 1) &lt;= ABS(table2[[#This Row],[E_coverage_ratio]] - 1),TRUE,FALSE)</f>
        <v>1</v>
      </c>
      <c r="P3904" s="1">
        <f>(table2[[#This Row],[E_err]] + 1)/(table2[[#This Row],[sample_err]] + 1)</f>
        <v>1.0000304400225983</v>
      </c>
      <c r="Q3904" s="1">
        <f>(table2[[#This Row],[EP_err]] + 1 )/(table2[[#This Row],[sample_err]] + 1)</f>
        <v>1</v>
      </c>
      <c r="R3904" s="1">
        <f>(table2[[#This Row],[EP_gamma]] + 1)/(table2[[#This Row],[expected_gamma]] + 1)</f>
        <v>0.83183086719020349</v>
      </c>
      <c r="S3904" s="1">
        <v>3.18451063288736E-2</v>
      </c>
      <c r="T3904" s="1">
        <f>(table2[[#This Row],[EP_polymorphism]]+0.1)/(table2[[#This Row],[sample_polymorph]]+0.1)</f>
        <v>0.99882656309752738</v>
      </c>
      <c r="U3904" s="1">
        <f>(1-ABS(1 - table2[[#This Row],[E_coverage_ratio]]))*100</f>
        <v>67.374831475293732</v>
      </c>
      <c r="V3904" s="1">
        <f>(1-ABS(1 - table2[[#This Row],[E_error_ratio]]))*100</f>
        <v>99.996955997740173</v>
      </c>
      <c r="W3904" s="1">
        <f>(1-ABS(1 - table2[[#This Row],[EP_coverage_ratio]]))*100</f>
        <v>99.986063568748747</v>
      </c>
      <c r="X3904" s="1">
        <f>(1-ABS(1 - table2[[#This Row],[EP_error_ratio]]))*100</f>
        <v>100</v>
      </c>
      <c r="Y3904" s="1">
        <f>(1-ABS(1 - table2[[#This Row],[EP_polymorphism_ratio]]))*100</f>
        <v>99.882656309752733</v>
      </c>
    </row>
    <row r="3905" spans="1:25" x14ac:dyDescent="0.3">
      <c r="A3905">
        <v>4</v>
      </c>
      <c r="B3905">
        <v>64</v>
      </c>
      <c r="C3905">
        <v>0</v>
      </c>
      <c r="D3905">
        <v>3.2000000000000001E-2</v>
      </c>
      <c r="E3905">
        <v>0.99299741890543136</v>
      </c>
      <c r="F3905">
        <v>43.061887142808416</v>
      </c>
      <c r="G3905">
        <v>3.068852178485066E-5</v>
      </c>
      <c r="H3905">
        <v>-4400481.1165729025</v>
      </c>
      <c r="I3905">
        <v>63.940604960502711</v>
      </c>
      <c r="J3905">
        <v>0</v>
      </c>
      <c r="K3905">
        <v>0.66139290369181314</v>
      </c>
      <c r="L3905">
        <v>-4148496.5592142739</v>
      </c>
      <c r="M3905">
        <f>table2[[#This Row],[E_coverage]]/table2[[#This Row],[sample_coverage]]</f>
        <v>0.6728419866063815</v>
      </c>
      <c r="N3905">
        <f>table2[[#This Row],[EP_coverage]]/table2[[#This Row],[sample_coverage]]</f>
        <v>0.99907195250785485</v>
      </c>
      <c r="O3905" t="b">
        <f>IF(ABS(table2[[#This Row],[EP_coverage_ratio]] - 1) &lt;= ABS(table2[[#This Row],[E_coverage_ratio]] - 1),TRUE,FALSE)</f>
        <v>1</v>
      </c>
      <c r="P3905" s="1">
        <f>(table2[[#This Row],[E_err]] + 1)/(table2[[#This Row],[sample_err]] + 1)</f>
        <v>1.0000306885217849</v>
      </c>
      <c r="Q3905" s="1">
        <f>(table2[[#This Row],[EP_err]] + 1 )/(table2[[#This Row],[sample_err]] + 1)</f>
        <v>1</v>
      </c>
      <c r="R3905" s="1">
        <f>(table2[[#This Row],[EP_gamma]] + 1)/(table2[[#This Row],[expected_gamma]] + 1)</f>
        <v>0.83361518079850905</v>
      </c>
      <c r="S3905" s="1">
        <v>3.1858918914758498E-2</v>
      </c>
      <c r="T3905" s="1">
        <f>(table2[[#This Row],[EP_polymorphism]]+0.1)/(table2[[#This Row],[sample_polymorph]]+0.1)</f>
        <v>0.99893120389968559</v>
      </c>
      <c r="U3905" s="1">
        <f>(1-ABS(1 - table2[[#This Row],[E_coverage_ratio]]))*100</f>
        <v>67.284198660638154</v>
      </c>
      <c r="V3905" s="1">
        <f>(1-ABS(1 - table2[[#This Row],[E_error_ratio]]))*100</f>
        <v>99.996931147821513</v>
      </c>
      <c r="W3905" s="1">
        <f>(1-ABS(1 - table2[[#This Row],[EP_coverage_ratio]]))*100</f>
        <v>99.907195250785492</v>
      </c>
      <c r="X3905" s="1">
        <f>(1-ABS(1 - table2[[#This Row],[EP_error_ratio]]))*100</f>
        <v>100</v>
      </c>
      <c r="Y3905" s="1">
        <f>(1-ABS(1 - table2[[#This Row],[EP_polymorphism_ratio]]))*100</f>
        <v>99.893120389968558</v>
      </c>
    </row>
    <row r="3906" spans="1:25" x14ac:dyDescent="0.3">
      <c r="A3906">
        <v>5</v>
      </c>
      <c r="B3906">
        <v>64</v>
      </c>
      <c r="C3906">
        <v>0</v>
      </c>
      <c r="D3906">
        <v>3.2000000000000001E-2</v>
      </c>
      <c r="E3906">
        <v>0.99662284114518573</v>
      </c>
      <c r="F3906">
        <v>43.055619652466355</v>
      </c>
      <c r="G3906">
        <v>3.026782846088431E-5</v>
      </c>
      <c r="H3906">
        <v>-4401330.4733943772</v>
      </c>
      <c r="I3906">
        <v>63.995151096307609</v>
      </c>
      <c r="J3906">
        <v>0</v>
      </c>
      <c r="K3906">
        <v>0.66259634075015217</v>
      </c>
      <c r="L3906">
        <v>-4148172.9508957923</v>
      </c>
      <c r="M3906">
        <f>table2[[#This Row],[E_coverage]]/table2[[#This Row],[sample_coverage]]</f>
        <v>0.67274405706978679</v>
      </c>
      <c r="N3906">
        <f>table2[[#This Row],[EP_coverage]]/table2[[#This Row],[sample_coverage]]</f>
        <v>0.99992423587980639</v>
      </c>
      <c r="O3906" t="b">
        <f>IF(ABS(table2[[#This Row],[EP_coverage_ratio]] - 1) &lt;= ABS(table2[[#This Row],[E_coverage_ratio]] - 1),TRUE,FALSE)</f>
        <v>1</v>
      </c>
      <c r="P3906" s="1">
        <f>(table2[[#This Row],[E_err]] + 1)/(table2[[#This Row],[sample_err]] + 1)</f>
        <v>1.0000302678284609</v>
      </c>
      <c r="Q3906" s="1">
        <f>(table2[[#This Row],[EP_err]] + 1 )/(table2[[#This Row],[sample_err]] + 1)</f>
        <v>1</v>
      </c>
      <c r="R3906" s="1">
        <f>(table2[[#This Row],[EP_gamma]] + 1)/(table2[[#This Row],[expected_gamma]] + 1)</f>
        <v>0.8327042576536644</v>
      </c>
      <c r="S3906" s="1">
        <v>3.1923326726705503E-2</v>
      </c>
      <c r="T3906" s="1">
        <f>(table2[[#This Row],[EP_polymorphism]]+0.1)/(table2[[#This Row],[sample_polymorph]]+0.1)</f>
        <v>0.99941914186898106</v>
      </c>
      <c r="U3906" s="1">
        <f>(1-ABS(1 - table2[[#This Row],[E_coverage_ratio]]))*100</f>
        <v>67.274405706978683</v>
      </c>
      <c r="V3906" s="1">
        <f>(1-ABS(1 - table2[[#This Row],[E_error_ratio]]))*100</f>
        <v>99.996973217153908</v>
      </c>
      <c r="W3906" s="1">
        <f>(1-ABS(1 - table2[[#This Row],[EP_coverage_ratio]]))*100</f>
        <v>99.992423587980639</v>
      </c>
      <c r="X3906" s="1">
        <f>(1-ABS(1 - table2[[#This Row],[EP_error_ratio]]))*100</f>
        <v>100</v>
      </c>
      <c r="Y3906" s="1">
        <f>(1-ABS(1 - table2[[#This Row],[EP_polymorphism_ratio]]))*100</f>
        <v>99.941914186898103</v>
      </c>
    </row>
    <row r="3907" spans="1:25" x14ac:dyDescent="0.3">
      <c r="A3907">
        <v>6</v>
      </c>
      <c r="B3907">
        <v>64</v>
      </c>
      <c r="C3907">
        <v>0</v>
      </c>
      <c r="D3907">
        <v>3.2000000000000001E-2</v>
      </c>
      <c r="E3907">
        <v>0.99318334322225155</v>
      </c>
      <c r="F3907">
        <v>43.135734153192253</v>
      </c>
      <c r="G3907">
        <v>3.0593759457567015E-5</v>
      </c>
      <c r="H3907">
        <v>-4393755.9441966247</v>
      </c>
      <c r="I3907">
        <v>64.008385000500695</v>
      </c>
      <c r="J3907">
        <v>7.2501065320983922E-8</v>
      </c>
      <c r="K3907">
        <v>0.660422075167308</v>
      </c>
      <c r="L3907">
        <v>-4143122.789164416</v>
      </c>
      <c r="M3907">
        <f>table2[[#This Row],[E_coverage]]/table2[[#This Row],[sample_coverage]]</f>
        <v>0.67399584614362895</v>
      </c>
      <c r="N3907">
        <f>table2[[#This Row],[EP_coverage]]/table2[[#This Row],[sample_coverage]]</f>
        <v>1.0001310156328234</v>
      </c>
      <c r="O3907" t="b">
        <f>IF(ABS(table2[[#This Row],[EP_coverage_ratio]] - 1) &lt;= ABS(table2[[#This Row],[E_coverage_ratio]] - 1),TRUE,FALSE)</f>
        <v>1</v>
      </c>
      <c r="P3907" s="1">
        <f>(table2[[#This Row],[E_err]] + 1)/(table2[[#This Row],[sample_err]] + 1)</f>
        <v>1.0000305937594576</v>
      </c>
      <c r="Q3907" s="1">
        <f>(table2[[#This Row],[EP_err]] + 1 )/(table2[[#This Row],[sample_err]] + 1)</f>
        <v>1.0000000725010654</v>
      </c>
      <c r="R3907" s="1">
        <f>(table2[[#This Row],[EP_gamma]] + 1)/(table2[[#This Row],[expected_gamma]] + 1)</f>
        <v>0.83305034672977452</v>
      </c>
      <c r="S3907" s="1">
        <v>3.1813113727933703E-2</v>
      </c>
      <c r="T3907" s="1">
        <f>(table2[[#This Row],[EP_polymorphism]]+0.1)/(table2[[#This Row],[sample_polymorph]]+0.1)</f>
        <v>0.99858419490858852</v>
      </c>
      <c r="U3907" s="1">
        <f>(1-ABS(1 - table2[[#This Row],[E_coverage_ratio]]))*100</f>
        <v>67.399584614362894</v>
      </c>
      <c r="V3907" s="1">
        <f>(1-ABS(1 - table2[[#This Row],[E_error_ratio]]))*100</f>
        <v>99.996940624054247</v>
      </c>
      <c r="W3907" s="1">
        <f>(1-ABS(1 - table2[[#This Row],[EP_coverage_ratio]]))*100</f>
        <v>99.986898436717667</v>
      </c>
      <c r="X3907" s="1">
        <f>(1-ABS(1 - table2[[#This Row],[EP_error_ratio]]))*100</f>
        <v>99.999992749893465</v>
      </c>
      <c r="Y3907" s="1">
        <f>(1-ABS(1 - table2[[#This Row],[EP_polymorphism_ratio]]))*100</f>
        <v>99.85841949085885</v>
      </c>
    </row>
    <row r="3908" spans="1:25" x14ac:dyDescent="0.3">
      <c r="A3908">
        <v>7</v>
      </c>
      <c r="B3908">
        <v>64</v>
      </c>
      <c r="C3908">
        <v>0</v>
      </c>
      <c r="D3908">
        <v>3.2000000000000001E-2</v>
      </c>
      <c r="E3908">
        <v>0.99381400857056545</v>
      </c>
      <c r="F3908">
        <v>43.053246565798595</v>
      </c>
      <c r="G3908">
        <v>3.1017668887626587E-5</v>
      </c>
      <c r="H3908">
        <v>-4403242.463692829</v>
      </c>
      <c r="I3908">
        <v>63.942298108277427</v>
      </c>
      <c r="J3908">
        <v>2.6902644140197142E-7</v>
      </c>
      <c r="K3908">
        <v>0.66167874640654445</v>
      </c>
      <c r="L3908">
        <v>-4150197.1528241108</v>
      </c>
      <c r="M3908">
        <f>table2[[#This Row],[E_coverage]]/table2[[#This Row],[sample_coverage]]</f>
        <v>0.67270697759060305</v>
      </c>
      <c r="N3908">
        <f>table2[[#This Row],[EP_coverage]]/table2[[#This Row],[sample_coverage]]</f>
        <v>0.9990984079418348</v>
      </c>
      <c r="O3908" t="b">
        <f>IF(ABS(table2[[#This Row],[EP_coverage_ratio]] - 1) &lt;= ABS(table2[[#This Row],[E_coverage_ratio]] - 1),TRUE,FALSE)</f>
        <v>1</v>
      </c>
      <c r="P3908" s="1">
        <f>(table2[[#This Row],[E_err]] + 1)/(table2[[#This Row],[sample_err]] + 1)</f>
        <v>1.0000310176688876</v>
      </c>
      <c r="Q3908" s="1">
        <f>(table2[[#This Row],[EP_err]] + 1 )/(table2[[#This Row],[sample_err]] + 1)</f>
        <v>1.0000002690264413</v>
      </c>
      <c r="R3908" s="1">
        <f>(table2[[#This Row],[EP_gamma]] + 1)/(table2[[#This Row],[expected_gamma]] + 1)</f>
        <v>0.83341712881125729</v>
      </c>
      <c r="S3908" s="1">
        <v>3.1829959067520397E-2</v>
      </c>
      <c r="T3908" s="1">
        <f>(table2[[#This Row],[EP_polymorphism]]+0.1)/(table2[[#This Row],[sample_polymorph]]+0.1)</f>
        <v>0.99871181111757878</v>
      </c>
      <c r="U3908" s="1">
        <f>(1-ABS(1 - table2[[#This Row],[E_coverage_ratio]]))*100</f>
        <v>67.270697759060312</v>
      </c>
      <c r="V3908" s="1">
        <f>(1-ABS(1 - table2[[#This Row],[E_error_ratio]]))*100</f>
        <v>99.996898233111239</v>
      </c>
      <c r="W3908" s="1">
        <f>(1-ABS(1 - table2[[#This Row],[EP_coverage_ratio]]))*100</f>
        <v>99.909840794183481</v>
      </c>
      <c r="X3908" s="1">
        <f>(1-ABS(1 - table2[[#This Row],[EP_error_ratio]]))*100</f>
        <v>99.999973097355863</v>
      </c>
      <c r="Y3908" s="1">
        <f>(1-ABS(1 - table2[[#This Row],[EP_polymorphism_ratio]]))*100</f>
        <v>99.871181111757878</v>
      </c>
    </row>
    <row r="3909" spans="1:25" x14ac:dyDescent="0.3">
      <c r="A3909">
        <v>8</v>
      </c>
      <c r="B3909">
        <v>64</v>
      </c>
      <c r="C3909">
        <v>0</v>
      </c>
      <c r="D3909">
        <v>3.2000000000000001E-2</v>
      </c>
      <c r="E3909">
        <v>0.99643742068453522</v>
      </c>
      <c r="F3909">
        <v>43.157776807413732</v>
      </c>
      <c r="G3909">
        <v>3.0379509005890685E-5</v>
      </c>
      <c r="H3909">
        <v>-4393912.4949532952</v>
      </c>
      <c r="I3909">
        <v>63.991752069431392</v>
      </c>
      <c r="J3909">
        <v>0</v>
      </c>
      <c r="K3909">
        <v>0.65939387490040424</v>
      </c>
      <c r="L3909">
        <v>-4141626.5594546138</v>
      </c>
      <c r="M3909">
        <f>table2[[#This Row],[E_coverage]]/table2[[#This Row],[sample_coverage]]</f>
        <v>0.67434026261583957</v>
      </c>
      <c r="N3909">
        <f>table2[[#This Row],[EP_coverage]]/table2[[#This Row],[sample_coverage]]</f>
        <v>0.9998711260848655</v>
      </c>
      <c r="O3909" t="b">
        <f>IF(ABS(table2[[#This Row],[EP_coverage_ratio]] - 1) &lt;= ABS(table2[[#This Row],[E_coverage_ratio]] - 1),TRUE,FALSE)</f>
        <v>1</v>
      </c>
      <c r="P3909" s="1">
        <f>(table2[[#This Row],[E_err]] + 1)/(table2[[#This Row],[sample_err]] + 1)</f>
        <v>1.000030379509006</v>
      </c>
      <c r="Q3909" s="1">
        <f>(table2[[#This Row],[EP_err]] + 1 )/(table2[[#This Row],[sample_err]] + 1)</f>
        <v>1</v>
      </c>
      <c r="R3909" s="1">
        <f>(table2[[#This Row],[EP_gamma]] + 1)/(table2[[#This Row],[expected_gamma]] + 1)</f>
        <v>0.83117750534421153</v>
      </c>
      <c r="S3909" s="1">
        <v>3.1655956601274897E-2</v>
      </c>
      <c r="T3909" s="1">
        <f>(table2[[#This Row],[EP_polymorphism]]+0.1)/(table2[[#This Row],[sample_polymorph]]+0.1)</f>
        <v>0.99739361061571896</v>
      </c>
      <c r="U3909" s="1">
        <f>(1-ABS(1 - table2[[#This Row],[E_coverage_ratio]]))*100</f>
        <v>67.434026261583952</v>
      </c>
      <c r="V3909" s="1">
        <f>(1-ABS(1 - table2[[#This Row],[E_error_ratio]]))*100</f>
        <v>99.996962049099409</v>
      </c>
      <c r="W3909" s="1">
        <f>(1-ABS(1 - table2[[#This Row],[EP_coverage_ratio]]))*100</f>
        <v>99.987112608486555</v>
      </c>
      <c r="X3909" s="1">
        <f>(1-ABS(1 - table2[[#This Row],[EP_error_ratio]]))*100</f>
        <v>100</v>
      </c>
      <c r="Y3909" s="1">
        <f>(1-ABS(1 - table2[[#This Row],[EP_polymorphism_ratio]]))*100</f>
        <v>99.739361061571898</v>
      </c>
    </row>
    <row r="3910" spans="1:25" x14ac:dyDescent="0.3">
      <c r="A3910">
        <v>9</v>
      </c>
      <c r="B3910">
        <v>64</v>
      </c>
      <c r="C3910">
        <v>0</v>
      </c>
      <c r="D3910">
        <v>3.2000000000000001E-2</v>
      </c>
      <c r="E3910">
        <v>0.99582246059076418</v>
      </c>
      <c r="F3910">
        <v>43.05613907622358</v>
      </c>
      <c r="G3910">
        <v>3.0771381283470441E-5</v>
      </c>
      <c r="H3910">
        <v>-4398624.7104281224</v>
      </c>
      <c r="I3910">
        <v>63.92247200418511</v>
      </c>
      <c r="J3910">
        <v>0</v>
      </c>
      <c r="K3910">
        <v>0.66117239906660841</v>
      </c>
      <c r="L3910">
        <v>-4148128.0639793803</v>
      </c>
      <c r="M3910">
        <f>table2[[#This Row],[E_coverage]]/table2[[#This Row],[sample_coverage]]</f>
        <v>0.67275217306599344</v>
      </c>
      <c r="N3910">
        <f>table2[[#This Row],[EP_coverage]]/table2[[#This Row],[sample_coverage]]</f>
        <v>0.99878862506539234</v>
      </c>
      <c r="O3910" t="b">
        <f>IF(ABS(table2[[#This Row],[EP_coverage_ratio]] - 1) &lt;= ABS(table2[[#This Row],[E_coverage_ratio]] - 1),TRUE,FALSE)</f>
        <v>1</v>
      </c>
      <c r="P3910" s="1">
        <f>(table2[[#This Row],[E_err]] + 1)/(table2[[#This Row],[sample_err]] + 1)</f>
        <v>1.0000307713812835</v>
      </c>
      <c r="Q3910" s="1">
        <f>(table2[[#This Row],[EP_err]] + 1 )/(table2[[#This Row],[sample_err]] + 1)</f>
        <v>1</v>
      </c>
      <c r="R3910" s="1">
        <f>(table2[[#This Row],[EP_gamma]] + 1)/(table2[[#This Row],[expected_gamma]] + 1)</f>
        <v>0.83232473422255238</v>
      </c>
      <c r="S3910" s="1">
        <v>3.1695367321674599E-2</v>
      </c>
      <c r="T3910" s="1">
        <f>(table2[[#This Row],[EP_polymorphism]]+0.1)/(table2[[#This Row],[sample_polymorph]]+0.1)</f>
        <v>0.99769217667935306</v>
      </c>
      <c r="U3910" s="1">
        <f>(1-ABS(1 - table2[[#This Row],[E_coverage_ratio]]))*100</f>
        <v>67.275217306599345</v>
      </c>
      <c r="V3910" s="1">
        <f>(1-ABS(1 - table2[[#This Row],[E_error_ratio]]))*100</f>
        <v>99.996922861871653</v>
      </c>
      <c r="W3910" s="1">
        <f>(1-ABS(1 - table2[[#This Row],[EP_coverage_ratio]]))*100</f>
        <v>99.878862506539235</v>
      </c>
      <c r="X3910" s="1">
        <f>(1-ABS(1 - table2[[#This Row],[EP_error_ratio]]))*100</f>
        <v>100</v>
      </c>
      <c r="Y3910" s="1">
        <f>(1-ABS(1 - table2[[#This Row],[EP_polymorphism_ratio]]))*100</f>
        <v>99.769217667935308</v>
      </c>
    </row>
    <row r="3911" spans="1:25" x14ac:dyDescent="0.3">
      <c r="A3911">
        <v>10</v>
      </c>
      <c r="B3911">
        <v>64</v>
      </c>
      <c r="C3911">
        <v>0</v>
      </c>
      <c r="D3911">
        <v>3.2000000000000001E-2</v>
      </c>
      <c r="E3911">
        <v>0.98728817533033864</v>
      </c>
      <c r="F3911">
        <v>43.145980605433927</v>
      </c>
      <c r="G3911">
        <v>3.0399073181067229E-5</v>
      </c>
      <c r="H3911">
        <v>-4393651.2569862455</v>
      </c>
      <c r="I3911">
        <v>64.043697577623789</v>
      </c>
      <c r="J3911">
        <v>0</v>
      </c>
      <c r="K3911">
        <v>0.66084560023303529</v>
      </c>
      <c r="L3911">
        <v>-4142417.3412585296</v>
      </c>
      <c r="M3911">
        <f>table2[[#This Row],[E_coverage]]/table2[[#This Row],[sample_coverage]]</f>
        <v>0.67415594695990511</v>
      </c>
      <c r="N3911">
        <f>table2[[#This Row],[EP_coverage]]/table2[[#This Row],[sample_coverage]]</f>
        <v>1.0006827746503717</v>
      </c>
      <c r="O3911" t="b">
        <f>IF(ABS(table2[[#This Row],[EP_coverage_ratio]] - 1) &lt;= ABS(table2[[#This Row],[E_coverage_ratio]] - 1),TRUE,FALSE)</f>
        <v>1</v>
      </c>
      <c r="P3911" s="1">
        <f>(table2[[#This Row],[E_err]] + 1)/(table2[[#This Row],[sample_err]] + 1)</f>
        <v>1.0000303990731811</v>
      </c>
      <c r="Q3911" s="1">
        <f>(table2[[#This Row],[EP_err]] + 1 )/(table2[[#This Row],[sample_err]] + 1)</f>
        <v>1</v>
      </c>
      <c r="R3911" s="1">
        <f>(table2[[#This Row],[EP_gamma]] + 1)/(table2[[#This Row],[expected_gamma]] + 1)</f>
        <v>0.83573465632731392</v>
      </c>
      <c r="S3911" s="1">
        <v>3.1801261063215597E-2</v>
      </c>
      <c r="T3911" s="1">
        <f>(table2[[#This Row],[EP_polymorphism]]+0.1)/(table2[[#This Row],[sample_polymorph]]+0.1)</f>
        <v>0.99849440199405759</v>
      </c>
      <c r="U3911" s="1">
        <f>(1-ABS(1 - table2[[#This Row],[E_coverage_ratio]]))*100</f>
        <v>67.415594695990507</v>
      </c>
      <c r="V3911" s="1">
        <f>(1-ABS(1 - table2[[#This Row],[E_error_ratio]]))*100</f>
        <v>99.996960092681888</v>
      </c>
      <c r="W3911" s="1">
        <f>(1-ABS(1 - table2[[#This Row],[EP_coverage_ratio]]))*100</f>
        <v>99.93172253496283</v>
      </c>
      <c r="X3911" s="1">
        <f>(1-ABS(1 - table2[[#This Row],[EP_error_ratio]]))*100</f>
        <v>100</v>
      </c>
      <c r="Y3911" s="1">
        <f>(1-ABS(1 - table2[[#This Row],[EP_polymorphism_ratio]]))*100</f>
        <v>99.849440199405763</v>
      </c>
    </row>
    <row r="3912" spans="1:25" x14ac:dyDescent="0.3">
      <c r="A3912">
        <v>1</v>
      </c>
      <c r="B3912">
        <v>64</v>
      </c>
      <c r="C3912">
        <v>0</v>
      </c>
      <c r="D3912">
        <v>6.4000000000000001E-2</v>
      </c>
      <c r="E3912">
        <v>0.99999714394244477</v>
      </c>
      <c r="F3912">
        <v>36.749412296696882</v>
      </c>
      <c r="G3912">
        <v>2.8950442238891214E-5</v>
      </c>
      <c r="H3912">
        <v>-4659508.9013752686</v>
      </c>
      <c r="I3912">
        <v>63.975535004624874</v>
      </c>
      <c r="J3912">
        <v>1.2236729043184471E-7</v>
      </c>
      <c r="K3912">
        <v>0.85690435738379656</v>
      </c>
      <c r="L3912">
        <v>-4509203.956224001</v>
      </c>
      <c r="M3912">
        <f>table2[[#This Row],[E_coverage]]/table2[[#This Row],[sample_coverage]]</f>
        <v>0.57420956713588878</v>
      </c>
      <c r="N3912">
        <f>table2[[#This Row],[EP_coverage]]/table2[[#This Row],[sample_coverage]]</f>
        <v>0.99961773444726365</v>
      </c>
      <c r="O3912" t="b">
        <f>IF(ABS(table2[[#This Row],[EP_coverage_ratio]] - 1) &lt;= ABS(table2[[#This Row],[E_coverage_ratio]] - 1),TRUE,FALSE)</f>
        <v>1</v>
      </c>
      <c r="P3912" s="1">
        <f>(table2[[#This Row],[E_err]] + 1)/(table2[[#This Row],[sample_err]] + 1)</f>
        <v>1.0000289504422388</v>
      </c>
      <c r="Q3912" s="1">
        <f>(table2[[#This Row],[EP_err]] + 1 )/(table2[[#This Row],[sample_err]] + 1)</f>
        <v>1.0000001223672905</v>
      </c>
      <c r="R3912" s="1">
        <f>(table2[[#This Row],[EP_gamma]] + 1)/(table2[[#This Row],[expected_gamma]] + 1)</f>
        <v>0.92845350455022146</v>
      </c>
      <c r="S3912" s="1">
        <v>6.3433263768590001E-2</v>
      </c>
      <c r="T3912" s="1">
        <f>(table2[[#This Row],[EP_polymorphism]]+0.1)/(table2[[#This Row],[sample_polymorph]]+0.1)</f>
        <v>0.99654429127189037</v>
      </c>
      <c r="U3912" s="1">
        <f>(1-ABS(1 - table2[[#This Row],[E_coverage_ratio]]))*100</f>
        <v>57.420956713588879</v>
      </c>
      <c r="V3912" s="1">
        <f>(1-ABS(1 - table2[[#This Row],[E_error_ratio]]))*100</f>
        <v>99.997104955776123</v>
      </c>
      <c r="W3912" s="1">
        <f>(1-ABS(1 - table2[[#This Row],[EP_coverage_ratio]]))*100</f>
        <v>99.961773444726362</v>
      </c>
      <c r="X3912" s="1">
        <f>(1-ABS(1 - table2[[#This Row],[EP_error_ratio]]))*100</f>
        <v>99.999987763270951</v>
      </c>
      <c r="Y3912" s="1">
        <f>(1-ABS(1 - table2[[#This Row],[EP_polymorphism_ratio]]))*100</f>
        <v>99.654429127189033</v>
      </c>
    </row>
    <row r="3913" spans="1:25" x14ac:dyDescent="0.3">
      <c r="A3913">
        <v>2</v>
      </c>
      <c r="B3913">
        <v>64</v>
      </c>
      <c r="C3913">
        <v>0</v>
      </c>
      <c r="D3913">
        <v>6.4000000000000001E-2</v>
      </c>
      <c r="E3913">
        <v>0.99998455567536026</v>
      </c>
      <c r="F3913">
        <v>36.798475578768056</v>
      </c>
      <c r="G3913">
        <v>2.858855112292987E-5</v>
      </c>
      <c r="H3913">
        <v>-4656309.3328593848</v>
      </c>
      <c r="I3913">
        <v>64.002442096300882</v>
      </c>
      <c r="J3913">
        <v>0</v>
      </c>
      <c r="K3913">
        <v>0.85583147736224663</v>
      </c>
      <c r="L3913">
        <v>-4505293.2080346448</v>
      </c>
      <c r="M3913">
        <f>table2[[#This Row],[E_coverage]]/table2[[#This Row],[sample_coverage]]</f>
        <v>0.57497618091825087</v>
      </c>
      <c r="N3913">
        <f>table2[[#This Row],[EP_coverage]]/table2[[#This Row],[sample_coverage]]</f>
        <v>1.0000381577547013</v>
      </c>
      <c r="O3913" t="b">
        <f>IF(ABS(table2[[#This Row],[EP_coverage_ratio]] - 1) &lt;= ABS(table2[[#This Row],[E_coverage_ratio]] - 1),TRUE,FALSE)</f>
        <v>1</v>
      </c>
      <c r="P3913" s="1">
        <f>(table2[[#This Row],[E_err]] + 1)/(table2[[#This Row],[sample_err]] + 1)</f>
        <v>1.0000285885511229</v>
      </c>
      <c r="Q3913" s="1">
        <f>(table2[[#This Row],[EP_err]] + 1 )/(table2[[#This Row],[sample_err]] + 1)</f>
        <v>1</v>
      </c>
      <c r="R3913" s="1">
        <f>(table2[[#This Row],[EP_gamma]] + 1)/(table2[[#This Row],[expected_gamma]] + 1)</f>
        <v>0.9279229042524102</v>
      </c>
      <c r="S3913" s="1">
        <v>6.3309453114927902E-2</v>
      </c>
      <c r="T3913" s="1">
        <f>(table2[[#This Row],[EP_polymorphism]]+0.1)/(table2[[#This Row],[sample_polymorph]]+0.1)</f>
        <v>0.99578934826175536</v>
      </c>
      <c r="U3913" s="1">
        <f>(1-ABS(1 - table2[[#This Row],[E_coverage_ratio]]))*100</f>
        <v>57.497618091825089</v>
      </c>
      <c r="V3913" s="1">
        <f>(1-ABS(1 - table2[[#This Row],[E_error_ratio]]))*100</f>
        <v>99.997141144887706</v>
      </c>
      <c r="W3913" s="1">
        <f>(1-ABS(1 - table2[[#This Row],[EP_coverage_ratio]]))*100</f>
        <v>99.99618422452987</v>
      </c>
      <c r="X3913" s="1">
        <f>(1-ABS(1 - table2[[#This Row],[EP_error_ratio]]))*100</f>
        <v>100</v>
      </c>
      <c r="Y3913" s="1">
        <f>(1-ABS(1 - table2[[#This Row],[EP_polymorphism_ratio]]))*100</f>
        <v>99.578934826175541</v>
      </c>
    </row>
    <row r="3914" spans="1:25" x14ac:dyDescent="0.3">
      <c r="A3914">
        <v>3</v>
      </c>
      <c r="B3914">
        <v>64</v>
      </c>
      <c r="C3914">
        <v>0</v>
      </c>
      <c r="D3914">
        <v>6.4000000000000001E-2</v>
      </c>
      <c r="E3914">
        <v>0.99999200183272285</v>
      </c>
      <c r="F3914">
        <v>36.755164762114589</v>
      </c>
      <c r="G3914">
        <v>2.8708771678206869E-5</v>
      </c>
      <c r="H3914">
        <v>-4656385.1161891036</v>
      </c>
      <c r="I3914">
        <v>64.026766555463865</v>
      </c>
      <c r="J3914">
        <v>6.3946526494503524E-8</v>
      </c>
      <c r="K3914">
        <v>0.8576623694894262</v>
      </c>
      <c r="L3914">
        <v>-4507441.5494387634</v>
      </c>
      <c r="M3914">
        <f>table2[[#This Row],[E_coverage]]/table2[[#This Row],[sample_coverage]]</f>
        <v>0.57429944940804045</v>
      </c>
      <c r="N3914">
        <f>table2[[#This Row],[EP_coverage]]/table2[[#This Row],[sample_coverage]]</f>
        <v>1.0004182274291229</v>
      </c>
      <c r="O3914" t="b">
        <f>IF(ABS(table2[[#This Row],[EP_coverage_ratio]] - 1) &lt;= ABS(table2[[#This Row],[E_coverage_ratio]] - 1),TRUE,FALSE)</f>
        <v>1</v>
      </c>
      <c r="P3914" s="1">
        <f>(table2[[#This Row],[E_err]] + 1)/(table2[[#This Row],[sample_err]] + 1)</f>
        <v>1.0000287087716782</v>
      </c>
      <c r="Q3914" s="1">
        <f>(table2[[#This Row],[EP_err]] + 1 )/(table2[[#This Row],[sample_err]] + 1)</f>
        <v>1.0000000639465265</v>
      </c>
      <c r="R3914" s="1">
        <f>(table2[[#This Row],[EP_gamma]] + 1)/(table2[[#This Row],[expected_gamma]] + 1)</f>
        <v>0.92883489923316154</v>
      </c>
      <c r="S3914" s="1">
        <v>6.3802290568051506E-2</v>
      </c>
      <c r="T3914" s="1">
        <f>(table2[[#This Row],[EP_polymorphism]]+0.1)/(table2[[#This Row],[sample_polymorph]]+0.1)</f>
        <v>0.99879445468324091</v>
      </c>
      <c r="U3914" s="1">
        <f>(1-ABS(1 - table2[[#This Row],[E_coverage_ratio]]))*100</f>
        <v>57.429944940804049</v>
      </c>
      <c r="V3914" s="1">
        <f>(1-ABS(1 - table2[[#This Row],[E_error_ratio]]))*100</f>
        <v>99.997129122832177</v>
      </c>
      <c r="W3914" s="1">
        <f>(1-ABS(1 - table2[[#This Row],[EP_coverage_ratio]]))*100</f>
        <v>99.958177257087712</v>
      </c>
      <c r="X3914" s="1">
        <f>(1-ABS(1 - table2[[#This Row],[EP_error_ratio]]))*100</f>
        <v>99.999993605347342</v>
      </c>
      <c r="Y3914" s="1">
        <f>(1-ABS(1 - table2[[#This Row],[EP_polymorphism_ratio]]))*100</f>
        <v>99.879445468324093</v>
      </c>
    </row>
    <row r="3915" spans="1:25" x14ac:dyDescent="0.3">
      <c r="A3915">
        <v>4</v>
      </c>
      <c r="B3915">
        <v>64</v>
      </c>
      <c r="C3915">
        <v>0</v>
      </c>
      <c r="D3915">
        <v>6.4000000000000001E-2</v>
      </c>
      <c r="E3915">
        <v>0.99874264303292792</v>
      </c>
      <c r="F3915">
        <v>36.776577198357728</v>
      </c>
      <c r="G3915">
        <v>2.9288834045250099E-5</v>
      </c>
      <c r="H3915">
        <v>-4659929.4297674103</v>
      </c>
      <c r="I3915">
        <v>63.981978495502226</v>
      </c>
      <c r="J3915">
        <v>4.3333171465304329E-7</v>
      </c>
      <c r="K3915">
        <v>0.85631519973724324</v>
      </c>
      <c r="L3915">
        <v>-4508868.096262861</v>
      </c>
      <c r="M3915">
        <f>table2[[#This Row],[E_coverage]]/table2[[#This Row],[sample_coverage]]</f>
        <v>0.5746340187243395</v>
      </c>
      <c r="N3915">
        <f>table2[[#This Row],[EP_coverage]]/table2[[#This Row],[sample_coverage]]</f>
        <v>0.99971841399222228</v>
      </c>
      <c r="O3915" t="b">
        <f>IF(ABS(table2[[#This Row],[EP_coverage_ratio]] - 1) &lt;= ABS(table2[[#This Row],[E_coverage_ratio]] - 1),TRUE,FALSE)</f>
        <v>1</v>
      </c>
      <c r="P3915" s="1">
        <f>(table2[[#This Row],[E_err]] + 1)/(table2[[#This Row],[sample_err]] + 1)</f>
        <v>1.0000292888340452</v>
      </c>
      <c r="Q3915" s="1">
        <f>(table2[[#This Row],[EP_err]] + 1 )/(table2[[#This Row],[sample_err]] + 1)</f>
        <v>1.0000004333317147</v>
      </c>
      <c r="R3915" s="1">
        <f>(table2[[#This Row],[EP_gamma]] + 1)/(table2[[#This Row],[expected_gamma]] + 1)</f>
        <v>0.92874147965364728</v>
      </c>
      <c r="S3915" s="1">
        <v>6.3260774246703594E-2</v>
      </c>
      <c r="T3915" s="1">
        <f>(table2[[#This Row],[EP_polymorphism]]+0.1)/(table2[[#This Row],[sample_polymorph]]+0.1)</f>
        <v>0.99549252589453407</v>
      </c>
      <c r="U3915" s="1">
        <f>(1-ABS(1 - table2[[#This Row],[E_coverage_ratio]]))*100</f>
        <v>57.463401872433948</v>
      </c>
      <c r="V3915" s="1">
        <f>(1-ABS(1 - table2[[#This Row],[E_error_ratio]]))*100</f>
        <v>99.997071116595478</v>
      </c>
      <c r="W3915" s="1">
        <f>(1-ABS(1 - table2[[#This Row],[EP_coverage_ratio]]))*100</f>
        <v>99.971841399222228</v>
      </c>
      <c r="X3915" s="1">
        <f>(1-ABS(1 - table2[[#This Row],[EP_error_ratio]]))*100</f>
        <v>99.999956666828524</v>
      </c>
      <c r="Y3915" s="1">
        <f>(1-ABS(1 - table2[[#This Row],[EP_polymorphism_ratio]]))*100</f>
        <v>99.549252589453403</v>
      </c>
    </row>
    <row r="3916" spans="1:25" x14ac:dyDescent="0.3">
      <c r="A3916">
        <v>5</v>
      </c>
      <c r="B3916">
        <v>64</v>
      </c>
      <c r="C3916">
        <v>0</v>
      </c>
      <c r="D3916">
        <v>6.4000000000000001E-2</v>
      </c>
      <c r="E3916">
        <v>0.99796379780014688</v>
      </c>
      <c r="F3916">
        <v>36.784716042277942</v>
      </c>
      <c r="G3916">
        <v>2.8445813396511146E-5</v>
      </c>
      <c r="H3916">
        <v>-4654798.4140356677</v>
      </c>
      <c r="I3916">
        <v>64.015134376689062</v>
      </c>
      <c r="J3916">
        <v>0</v>
      </c>
      <c r="K3916">
        <v>0.85646424493010731</v>
      </c>
      <c r="L3916">
        <v>-4505103.0902493391</v>
      </c>
      <c r="M3916">
        <f>table2[[#This Row],[E_coverage]]/table2[[#This Row],[sample_coverage]]</f>
        <v>0.57476118816059285</v>
      </c>
      <c r="N3916">
        <f>table2[[#This Row],[EP_coverage]]/table2[[#This Row],[sample_coverage]]</f>
        <v>1.0002364746357666</v>
      </c>
      <c r="O3916" t="b">
        <f>IF(ABS(table2[[#This Row],[EP_coverage_ratio]] - 1) &lt;= ABS(table2[[#This Row],[E_coverage_ratio]] - 1),TRUE,FALSE)</f>
        <v>1</v>
      </c>
      <c r="P3916" s="1">
        <f>(table2[[#This Row],[E_err]] + 1)/(table2[[#This Row],[sample_err]] + 1)</f>
        <v>1.0000284458133966</v>
      </c>
      <c r="Q3916" s="1">
        <f>(table2[[#This Row],[EP_err]] + 1 )/(table2[[#This Row],[sample_err]] + 1)</f>
        <v>1</v>
      </c>
      <c r="R3916" s="1">
        <f>(table2[[#This Row],[EP_gamma]] + 1)/(table2[[#This Row],[expected_gamma]] + 1)</f>
        <v>0.92917811973077924</v>
      </c>
      <c r="S3916" s="1">
        <v>6.3580678380761493E-2</v>
      </c>
      <c r="T3916" s="1">
        <f>(table2[[#This Row],[EP_polymorphism]]+0.1)/(table2[[#This Row],[sample_polymorph]]+0.1)</f>
        <v>0.99744316085830187</v>
      </c>
      <c r="U3916" s="1">
        <f>(1-ABS(1 - table2[[#This Row],[E_coverage_ratio]]))*100</f>
        <v>57.476118816059284</v>
      </c>
      <c r="V3916" s="1">
        <f>(1-ABS(1 - table2[[#This Row],[E_error_ratio]]))*100</f>
        <v>99.997155418660341</v>
      </c>
      <c r="W3916" s="1">
        <f>(1-ABS(1 - table2[[#This Row],[EP_coverage_ratio]]))*100</f>
        <v>99.976352536423335</v>
      </c>
      <c r="X3916" s="1">
        <f>(1-ABS(1 - table2[[#This Row],[EP_error_ratio]]))*100</f>
        <v>100</v>
      </c>
      <c r="Y3916" s="1">
        <f>(1-ABS(1 - table2[[#This Row],[EP_polymorphism_ratio]]))*100</f>
        <v>99.744316085830192</v>
      </c>
    </row>
    <row r="3917" spans="1:25" x14ac:dyDescent="0.3">
      <c r="A3917">
        <v>6</v>
      </c>
      <c r="B3917">
        <v>64</v>
      </c>
      <c r="C3917">
        <v>0</v>
      </c>
      <c r="D3917">
        <v>6.4000000000000001E-2</v>
      </c>
      <c r="E3917">
        <v>0.99996574132070637</v>
      </c>
      <c r="F3917">
        <v>36.733006506190776</v>
      </c>
      <c r="G3917">
        <v>2.8463429617612707E-5</v>
      </c>
      <c r="H3917">
        <v>-4655854.4576073335</v>
      </c>
      <c r="I3917">
        <v>64.062987641628837</v>
      </c>
      <c r="J3917">
        <v>0</v>
      </c>
      <c r="K3917">
        <v>0.85896156595504736</v>
      </c>
      <c r="L3917">
        <v>-4507423.271891986</v>
      </c>
      <c r="M3917">
        <f>table2[[#This Row],[E_coverage]]/table2[[#This Row],[sample_coverage]]</f>
        <v>0.57395322665923088</v>
      </c>
      <c r="N3917">
        <f>table2[[#This Row],[EP_coverage]]/table2[[#This Row],[sample_coverage]]</f>
        <v>1.0009841819004506</v>
      </c>
      <c r="O3917" t="b">
        <f>IF(ABS(table2[[#This Row],[EP_coverage_ratio]] - 1) &lt;= ABS(table2[[#This Row],[E_coverage_ratio]] - 1),TRUE,FALSE)</f>
        <v>1</v>
      </c>
      <c r="P3917" s="1">
        <f>(table2[[#This Row],[E_err]] + 1)/(table2[[#This Row],[sample_err]] + 1)</f>
        <v>1.0000284634296177</v>
      </c>
      <c r="Q3917" s="1">
        <f>(table2[[#This Row],[EP_err]] + 1 )/(table2[[#This Row],[sample_err]] + 1)</f>
        <v>1</v>
      </c>
      <c r="R3917" s="1">
        <f>(table2[[#This Row],[EP_gamma]] + 1)/(table2[[#This Row],[expected_gamma]] + 1)</f>
        <v>0.92949670464227807</v>
      </c>
      <c r="S3917" s="1">
        <v>6.3716302601135102E-2</v>
      </c>
      <c r="T3917" s="1">
        <f>(table2[[#This Row],[EP_polymorphism]]+0.1)/(table2[[#This Row],[sample_polymorph]]+0.1)</f>
        <v>0.99827013781179952</v>
      </c>
      <c r="U3917" s="1">
        <f>(1-ABS(1 - table2[[#This Row],[E_coverage_ratio]]))*100</f>
        <v>57.395322665923089</v>
      </c>
      <c r="V3917" s="1">
        <f>(1-ABS(1 - table2[[#This Row],[E_error_ratio]]))*100</f>
        <v>99.997153657038226</v>
      </c>
      <c r="W3917" s="1">
        <f>(1-ABS(1 - table2[[#This Row],[EP_coverage_ratio]]))*100</f>
        <v>99.901581809954948</v>
      </c>
      <c r="X3917" s="1">
        <f>(1-ABS(1 - table2[[#This Row],[EP_error_ratio]]))*100</f>
        <v>100</v>
      </c>
      <c r="Y3917" s="1">
        <f>(1-ABS(1 - table2[[#This Row],[EP_polymorphism_ratio]]))*100</f>
        <v>99.827013781179957</v>
      </c>
    </row>
    <row r="3918" spans="1:25" x14ac:dyDescent="0.3">
      <c r="A3918">
        <v>7</v>
      </c>
      <c r="B3918">
        <v>64</v>
      </c>
      <c r="C3918">
        <v>0</v>
      </c>
      <c r="D3918">
        <v>6.4000000000000001E-2</v>
      </c>
      <c r="E3918">
        <v>0.99999029550750496</v>
      </c>
      <c r="F3918">
        <v>36.727903151614107</v>
      </c>
      <c r="G3918">
        <v>2.9100475119368188E-5</v>
      </c>
      <c r="H3918">
        <v>-4661431.2817203877</v>
      </c>
      <c r="I3918">
        <v>63.946264598584449</v>
      </c>
      <c r="J3918">
        <v>2.0328791664641963E-7</v>
      </c>
      <c r="K3918">
        <v>0.85708636030970176</v>
      </c>
      <c r="L3918">
        <v>-4511450.1911606342</v>
      </c>
      <c r="M3918">
        <f>table2[[#This Row],[E_coverage]]/table2[[#This Row],[sample_coverage]]</f>
        <v>0.57387348674397043</v>
      </c>
      <c r="N3918">
        <f>table2[[#This Row],[EP_coverage]]/table2[[#This Row],[sample_coverage]]</f>
        <v>0.99916038435288201</v>
      </c>
      <c r="O3918" t="b">
        <f>IF(ABS(table2[[#This Row],[EP_coverage_ratio]] - 1) &lt;= ABS(table2[[#This Row],[E_coverage_ratio]] - 1),TRUE,FALSE)</f>
        <v>1</v>
      </c>
      <c r="P3918" s="1">
        <f>(table2[[#This Row],[E_err]] + 1)/(table2[[#This Row],[sample_err]] + 1)</f>
        <v>1.0000291004751194</v>
      </c>
      <c r="Q3918" s="1">
        <f>(table2[[#This Row],[EP_err]] + 1 )/(table2[[#This Row],[sample_err]] + 1)</f>
        <v>1.0000002032879167</v>
      </c>
      <c r="R3918" s="1">
        <f>(table2[[#This Row],[EP_gamma]] + 1)/(table2[[#This Row],[expected_gamma]] + 1)</f>
        <v>0.9285476856968744</v>
      </c>
      <c r="S3918" s="1">
        <v>6.3744339508291697E-2</v>
      </c>
      <c r="T3918" s="1">
        <f>(table2[[#This Row],[EP_polymorphism]]+0.1)/(table2[[#This Row],[sample_polymorph]]+0.1)</f>
        <v>0.99844109456275421</v>
      </c>
      <c r="U3918" s="1">
        <f>(1-ABS(1 - table2[[#This Row],[E_coverage_ratio]]))*100</f>
        <v>57.387348674397046</v>
      </c>
      <c r="V3918" s="1">
        <f>(1-ABS(1 - table2[[#This Row],[E_error_ratio]]))*100</f>
        <v>99.997089952488068</v>
      </c>
      <c r="W3918" s="1">
        <f>(1-ABS(1 - table2[[#This Row],[EP_coverage_ratio]]))*100</f>
        <v>99.916038435288201</v>
      </c>
      <c r="X3918" s="1">
        <f>(1-ABS(1 - table2[[#This Row],[EP_error_ratio]]))*100</f>
        <v>99.999979671208322</v>
      </c>
      <c r="Y3918" s="1">
        <f>(1-ABS(1 - table2[[#This Row],[EP_polymorphism_ratio]]))*100</f>
        <v>99.844109456275419</v>
      </c>
    </row>
    <row r="3919" spans="1:25" x14ac:dyDescent="0.3">
      <c r="A3919">
        <v>8</v>
      </c>
      <c r="B3919">
        <v>64</v>
      </c>
      <c r="C3919">
        <v>0</v>
      </c>
      <c r="D3919">
        <v>6.4000000000000001E-2</v>
      </c>
      <c r="E3919">
        <v>0.9950560974702487</v>
      </c>
      <c r="F3919">
        <v>36.824454844814667</v>
      </c>
      <c r="G3919">
        <v>2.9308136776201531E-5</v>
      </c>
      <c r="H3919">
        <v>-4661182.7326726513</v>
      </c>
      <c r="I3919">
        <v>63.932075028640718</v>
      </c>
      <c r="J3919">
        <v>1.3400593583894594E-7</v>
      </c>
      <c r="K3919">
        <v>0.85403350649466969</v>
      </c>
      <c r="L3919">
        <v>-4507219.8589536585</v>
      </c>
      <c r="M3919">
        <f>table2[[#This Row],[E_coverage]]/table2[[#This Row],[sample_coverage]]</f>
        <v>0.57538210695022918</v>
      </c>
      <c r="N3919">
        <f>table2[[#This Row],[EP_coverage]]/table2[[#This Row],[sample_coverage]]</f>
        <v>0.99893867232251121</v>
      </c>
      <c r="O3919" t="b">
        <f>IF(ABS(table2[[#This Row],[EP_coverage_ratio]] - 1) &lt;= ABS(table2[[#This Row],[E_coverage_ratio]] - 1),TRUE,FALSE)</f>
        <v>1</v>
      </c>
      <c r="P3919" s="1">
        <f>(table2[[#This Row],[E_err]] + 1)/(table2[[#This Row],[sample_err]] + 1)</f>
        <v>1.0000293081367762</v>
      </c>
      <c r="Q3919" s="1">
        <f>(table2[[#This Row],[EP_err]] + 1 )/(table2[[#This Row],[sample_err]] + 1)</f>
        <v>1.0000001340059359</v>
      </c>
      <c r="R3919" s="1">
        <f>(table2[[#This Row],[EP_gamma]] + 1)/(table2[[#This Row],[expected_gamma]] + 1)</f>
        <v>0.92931397209612443</v>
      </c>
      <c r="S3919" s="1">
        <v>6.2922850065627298E-2</v>
      </c>
      <c r="T3919" s="1">
        <f>(table2[[#This Row],[EP_polymorphism]]+0.1)/(table2[[#This Row],[sample_polymorph]]+0.1)</f>
        <v>0.99343201259528835</v>
      </c>
      <c r="U3919" s="1">
        <f>(1-ABS(1 - table2[[#This Row],[E_coverage_ratio]]))*100</f>
        <v>57.538210695022919</v>
      </c>
      <c r="V3919" s="1">
        <f>(1-ABS(1 - table2[[#This Row],[E_error_ratio]]))*100</f>
        <v>99.997069186322392</v>
      </c>
      <c r="W3919" s="1">
        <f>(1-ABS(1 - table2[[#This Row],[EP_coverage_ratio]]))*100</f>
        <v>99.893867232251125</v>
      </c>
      <c r="X3919" s="1">
        <f>(1-ABS(1 - table2[[#This Row],[EP_error_ratio]]))*100</f>
        <v>99.999986599406412</v>
      </c>
      <c r="Y3919" s="1">
        <f>(1-ABS(1 - table2[[#This Row],[EP_polymorphism_ratio]]))*100</f>
        <v>99.34320125952884</v>
      </c>
    </row>
    <row r="3920" spans="1:25" x14ac:dyDescent="0.3">
      <c r="A3920">
        <v>9</v>
      </c>
      <c r="B3920">
        <v>64</v>
      </c>
      <c r="C3920">
        <v>0</v>
      </c>
      <c r="D3920">
        <v>6.4000000000000001E-2</v>
      </c>
      <c r="E3920">
        <v>0.99777154761387521</v>
      </c>
      <c r="F3920">
        <v>36.777291505623474</v>
      </c>
      <c r="G3920">
        <v>2.8502219575046048E-5</v>
      </c>
      <c r="H3920">
        <v>-4653299.8347377665</v>
      </c>
      <c r="I3920">
        <v>64.067098475000606</v>
      </c>
      <c r="J3920">
        <v>0</v>
      </c>
      <c r="K3920">
        <v>0.85762206554236187</v>
      </c>
      <c r="L3920">
        <v>-4504650.3696762482</v>
      </c>
      <c r="M3920">
        <f>table2[[#This Row],[E_coverage]]/table2[[#This Row],[sample_coverage]]</f>
        <v>0.57464517977536678</v>
      </c>
      <c r="N3920">
        <f>table2[[#This Row],[EP_coverage]]/table2[[#This Row],[sample_coverage]]</f>
        <v>1.0010484136718845</v>
      </c>
      <c r="O3920" t="b">
        <f>IF(ABS(table2[[#This Row],[EP_coverage_ratio]] - 1) &lt;= ABS(table2[[#This Row],[E_coverage_ratio]] - 1),TRUE,FALSE)</f>
        <v>1</v>
      </c>
      <c r="P3920" s="1">
        <f>(table2[[#This Row],[E_err]] + 1)/(table2[[#This Row],[sample_err]] + 1)</f>
        <v>1.000028502219575</v>
      </c>
      <c r="Q3920" s="1">
        <f>(table2[[#This Row],[EP_err]] + 1 )/(table2[[#This Row],[sample_err]] + 1)</f>
        <v>1</v>
      </c>
      <c r="R3920" s="1">
        <f>(table2[[#This Row],[EP_gamma]] + 1)/(table2[[#This Row],[expected_gamma]] + 1)</f>
        <v>0.92984709275747413</v>
      </c>
      <c r="S3920" s="1">
        <v>6.3955028961482599E-2</v>
      </c>
      <c r="T3920" s="1">
        <f>(table2[[#This Row],[EP_polymorphism]]+0.1)/(table2[[#This Row],[sample_polymorph]]+0.1)</f>
        <v>0.99972578635050369</v>
      </c>
      <c r="U3920" s="1">
        <f>(1-ABS(1 - table2[[#This Row],[E_coverage_ratio]]))*100</f>
        <v>57.46451797753668</v>
      </c>
      <c r="V3920" s="1">
        <f>(1-ABS(1 - table2[[#This Row],[E_error_ratio]]))*100</f>
        <v>99.997149778042498</v>
      </c>
      <c r="W3920" s="1">
        <f>(1-ABS(1 - table2[[#This Row],[EP_coverage_ratio]]))*100</f>
        <v>99.895158632811558</v>
      </c>
      <c r="X3920" s="1">
        <f>(1-ABS(1 - table2[[#This Row],[EP_error_ratio]]))*100</f>
        <v>100</v>
      </c>
      <c r="Y3920" s="1">
        <f>(1-ABS(1 - table2[[#This Row],[EP_polymorphism_ratio]]))*100</f>
        <v>99.972578635050368</v>
      </c>
    </row>
    <row r="3921" spans="1:25" x14ac:dyDescent="0.3">
      <c r="A3921">
        <v>10</v>
      </c>
      <c r="B3921">
        <v>64</v>
      </c>
      <c r="C3921">
        <v>0</v>
      </c>
      <c r="D3921">
        <v>6.4000000000000001E-2</v>
      </c>
      <c r="E3921">
        <v>0.99997773524003408</v>
      </c>
      <c r="F3921">
        <v>36.726920735370392</v>
      </c>
      <c r="G3921">
        <v>2.8568688013968546E-5</v>
      </c>
      <c r="H3921">
        <v>-4658164.0256405436</v>
      </c>
      <c r="I3921">
        <v>64.008654788549279</v>
      </c>
      <c r="J3921">
        <v>0</v>
      </c>
      <c r="K3921">
        <v>0.85816335444218406</v>
      </c>
      <c r="L3921">
        <v>-4508947.3927222714</v>
      </c>
      <c r="M3921">
        <f>table2[[#This Row],[E_coverage]]/table2[[#This Row],[sample_coverage]]</f>
        <v>0.57385813649016237</v>
      </c>
      <c r="N3921">
        <f>table2[[#This Row],[EP_coverage]]/table2[[#This Row],[sample_coverage]]</f>
        <v>1.0001352310710825</v>
      </c>
      <c r="O3921" t="b">
        <f>IF(ABS(table2[[#This Row],[EP_coverage_ratio]] - 1) &lt;= ABS(table2[[#This Row],[E_coverage_ratio]] - 1),TRUE,FALSE)</f>
        <v>1</v>
      </c>
      <c r="P3921" s="1">
        <f>(table2[[#This Row],[E_err]] + 1)/(table2[[#This Row],[sample_err]] + 1)</f>
        <v>1.0000285686880139</v>
      </c>
      <c r="Q3921" s="1">
        <f>(table2[[#This Row],[EP_err]] + 1 )/(table2[[#This Row],[sample_err]] + 1)</f>
        <v>1</v>
      </c>
      <c r="R3921" s="1">
        <f>(table2[[#This Row],[EP_gamma]] + 1)/(table2[[#This Row],[expected_gamma]] + 1)</f>
        <v>0.92909202022650028</v>
      </c>
      <c r="S3921" s="1">
        <v>6.4045712241571601E-2</v>
      </c>
      <c r="T3921" s="1">
        <f>(table2[[#This Row],[EP_polymorphism]]+0.1)/(table2[[#This Row],[sample_polymorph]]+0.1)</f>
        <v>1.0002787331803147</v>
      </c>
      <c r="U3921" s="1">
        <f>(1-ABS(1 - table2[[#This Row],[E_coverage_ratio]]))*100</f>
        <v>57.385813649016235</v>
      </c>
      <c r="V3921" s="1">
        <f>(1-ABS(1 - table2[[#This Row],[E_error_ratio]]))*100</f>
        <v>99.997143131198612</v>
      </c>
      <c r="W3921" s="1">
        <f>(1-ABS(1 - table2[[#This Row],[EP_coverage_ratio]]))*100</f>
        <v>99.986476892891744</v>
      </c>
      <c r="X3921" s="1">
        <f>(1-ABS(1 - table2[[#This Row],[EP_error_ratio]]))*100</f>
        <v>100</v>
      </c>
      <c r="Y3921" s="1">
        <f>(1-ABS(1 - table2[[#This Row],[EP_polymorphism_ratio]]))*100</f>
        <v>99.972126681968533</v>
      </c>
    </row>
    <row r="3922" spans="1:25" x14ac:dyDescent="0.3">
      <c r="A3922">
        <v>1</v>
      </c>
      <c r="B3922">
        <v>64</v>
      </c>
      <c r="C3922">
        <v>1E-3</v>
      </c>
      <c r="D3922">
        <v>0</v>
      </c>
      <c r="E3922">
        <v>0</v>
      </c>
      <c r="F3922">
        <v>64.002594512628718</v>
      </c>
      <c r="G3922">
        <v>9.9890045059033939E-4</v>
      </c>
      <c r="H3922">
        <v>-2954903.221684041</v>
      </c>
      <c r="I3922">
        <v>63.986056479958982</v>
      </c>
      <c r="J3922">
        <v>9.9914785380810617E-4</v>
      </c>
      <c r="K3922">
        <v>0</v>
      </c>
      <c r="L3922">
        <v>-2954883.2359117805</v>
      </c>
      <c r="M3922">
        <f>table2[[#This Row],[E_coverage]]/table2[[#This Row],[sample_coverage]]</f>
        <v>1.0000405392598237</v>
      </c>
      <c r="N3922">
        <f>table2[[#This Row],[EP_coverage]]/table2[[#This Row],[sample_coverage]]</f>
        <v>0.9997821324993591</v>
      </c>
      <c r="O3922" t="b">
        <f>IF(ABS(table2[[#This Row],[EP_coverage_ratio]] - 1) &lt;= ABS(table2[[#This Row],[E_coverage_ratio]] - 1),TRUE,FALSE)</f>
        <v>0</v>
      </c>
      <c r="P3922" s="1">
        <f>(table2[[#This Row],[E_err]] + 1)/(table2[[#This Row],[sample_err]] + 1)</f>
        <v>0.99999890154904147</v>
      </c>
      <c r="Q3922" s="1">
        <f>(table2[[#This Row],[EP_err]] + 1 )/(table2[[#This Row],[sample_err]] + 1)</f>
        <v>0.99999914870510309</v>
      </c>
      <c r="R3922" s="1">
        <f>(table2[[#This Row],[EP_gamma]] + 1)/(table2[[#This Row],[expected_gamma]] + 1)</f>
        <v>1</v>
      </c>
      <c r="S3922" s="1">
        <v>0</v>
      </c>
      <c r="T3922" s="1">
        <f>(table2[[#This Row],[EP_polymorphism]]+0.1)/(table2[[#This Row],[sample_polymorph]]+0.1)</f>
        <v>1</v>
      </c>
      <c r="U3922" s="1">
        <f>(1-ABS(1 - table2[[#This Row],[E_coverage_ratio]]))*100</f>
        <v>99.995946074017624</v>
      </c>
      <c r="V3922" s="1">
        <f>(1-ABS(1 - table2[[#This Row],[E_error_ratio]]))*100</f>
        <v>99.999890154904151</v>
      </c>
      <c r="W3922" s="1">
        <f>(1-ABS(1 - table2[[#This Row],[EP_coverage_ratio]]))*100</f>
        <v>99.978213249935905</v>
      </c>
      <c r="X3922" s="1">
        <f>(1-ABS(1 - table2[[#This Row],[EP_error_ratio]]))*100</f>
        <v>99.99991487051031</v>
      </c>
      <c r="Y3922" s="1">
        <f>(1-ABS(1 - table2[[#This Row],[EP_polymorphism_ratio]]))*100</f>
        <v>100</v>
      </c>
    </row>
    <row r="3923" spans="1:25" x14ac:dyDescent="0.3">
      <c r="A3923">
        <v>2</v>
      </c>
      <c r="B3923">
        <v>64</v>
      </c>
      <c r="C3923">
        <v>1E-3</v>
      </c>
      <c r="D3923">
        <v>0</v>
      </c>
      <c r="E3923">
        <v>0</v>
      </c>
      <c r="F3923">
        <v>64.003291537836247</v>
      </c>
      <c r="G3923">
        <v>1.004330014431905E-3</v>
      </c>
      <c r="H3923">
        <v>-2957285.6475669621</v>
      </c>
      <c r="I3923">
        <v>64.00625087640158</v>
      </c>
      <c r="J3923">
        <v>1.0042925117903086E-3</v>
      </c>
      <c r="K3923">
        <v>9.8607899762406779E-5</v>
      </c>
      <c r="L3923">
        <v>-2957285.6328301779</v>
      </c>
      <c r="M3923">
        <f>table2[[#This Row],[E_coverage]]/table2[[#This Row],[sample_coverage]]</f>
        <v>1.0000514302786914</v>
      </c>
      <c r="N3923">
        <f>table2[[#This Row],[EP_coverage]]/table2[[#This Row],[sample_coverage]]</f>
        <v>1.0000976699437747</v>
      </c>
      <c r="O3923" t="b">
        <f>IF(ABS(table2[[#This Row],[EP_coverage_ratio]] - 1) &lt;= ABS(table2[[#This Row],[E_coverage_ratio]] - 1),TRUE,FALSE)</f>
        <v>0</v>
      </c>
      <c r="P3923" s="1">
        <f>(table2[[#This Row],[E_err]] + 1)/(table2[[#This Row],[sample_err]] + 1)</f>
        <v>1.0000043256887434</v>
      </c>
      <c r="Q3923" s="1">
        <f>(table2[[#This Row],[EP_err]] + 1 )/(table2[[#This Row],[sample_err]] + 1)</f>
        <v>1.0000042882235669</v>
      </c>
      <c r="R3923" s="1">
        <f>(table2[[#This Row],[EP_gamma]] + 1)/(table2[[#This Row],[expected_gamma]] + 1)</f>
        <v>1.0000986078997625</v>
      </c>
      <c r="S3923" s="1">
        <v>3.1458450124865999E-6</v>
      </c>
      <c r="T3923" s="1">
        <f>(table2[[#This Row],[EP_polymorphism]]+0.1)/(table2[[#This Row],[sample_polymorph]]+0.1)</f>
        <v>1.0000314584501249</v>
      </c>
      <c r="U3923" s="1">
        <f>(1-ABS(1 - table2[[#This Row],[E_coverage_ratio]]))*100</f>
        <v>99.994856972130862</v>
      </c>
      <c r="V3923" s="1">
        <f>(1-ABS(1 - table2[[#This Row],[E_error_ratio]]))*100</f>
        <v>99.999567431125655</v>
      </c>
      <c r="W3923" s="1">
        <f>(1-ABS(1 - table2[[#This Row],[EP_coverage_ratio]]))*100</f>
        <v>99.990233005622528</v>
      </c>
      <c r="X3923" s="1">
        <f>(1-ABS(1 - table2[[#This Row],[EP_error_ratio]]))*100</f>
        <v>99.999571177643304</v>
      </c>
      <c r="Y3923" s="1">
        <f>(1-ABS(1 - table2[[#This Row],[EP_polymorphism_ratio]]))*100</f>
        <v>99.996854154987517</v>
      </c>
    </row>
    <row r="3924" spans="1:25" x14ac:dyDescent="0.3">
      <c r="A3924">
        <v>3</v>
      </c>
      <c r="B3924">
        <v>64</v>
      </c>
      <c r="C3924">
        <v>1E-3</v>
      </c>
      <c r="D3924">
        <v>0</v>
      </c>
      <c r="E3924">
        <v>0</v>
      </c>
      <c r="F3924">
        <v>64.00433022710547</v>
      </c>
      <c r="G3924">
        <v>9.9337152067871222E-4</v>
      </c>
      <c r="H3924">
        <v>-2954392.3588668187</v>
      </c>
      <c r="I3924">
        <v>64.02562859223957</v>
      </c>
      <c r="J3924">
        <v>9.9309312195531457E-4</v>
      </c>
      <c r="K3924">
        <v>7.1174898391517026E-4</v>
      </c>
      <c r="L3924">
        <v>-2954387.7748998762</v>
      </c>
      <c r="M3924">
        <f>table2[[#This Row],[E_coverage]]/table2[[#This Row],[sample_coverage]]</f>
        <v>1.000067659798523</v>
      </c>
      <c r="N3924">
        <f>table2[[#This Row],[EP_coverage]]/table2[[#This Row],[sample_coverage]]</f>
        <v>1.0004004467537433</v>
      </c>
      <c r="O3924" t="b">
        <f>IF(ABS(table2[[#This Row],[EP_coverage_ratio]] - 1) &lt;= ABS(table2[[#This Row],[E_coverage_ratio]] - 1),TRUE,FALSE)</f>
        <v>0</v>
      </c>
      <c r="P3924" s="1">
        <f>(table2[[#This Row],[E_err]] + 1)/(table2[[#This Row],[sample_err]] + 1)</f>
        <v>0.9999933781425363</v>
      </c>
      <c r="Q3924" s="1">
        <f>(table2[[#This Row],[EP_err]] + 1 )/(table2[[#This Row],[sample_err]] + 1)</f>
        <v>0.99999310002193342</v>
      </c>
      <c r="R3924" s="1">
        <f>(table2[[#This Row],[EP_gamma]] + 1)/(table2[[#This Row],[expected_gamma]] + 1)</f>
        <v>1.0007117489839152</v>
      </c>
      <c r="S3924" s="1">
        <v>2.2703538447910099E-5</v>
      </c>
      <c r="T3924" s="1">
        <f>(table2[[#This Row],[EP_polymorphism]]+0.1)/(table2[[#This Row],[sample_polymorph]]+0.1)</f>
        <v>1.0002270353844791</v>
      </c>
      <c r="U3924" s="1">
        <f>(1-ABS(1 - table2[[#This Row],[E_coverage_ratio]]))*100</f>
        <v>99.993234020147696</v>
      </c>
      <c r="V3924" s="1">
        <f>(1-ABS(1 - table2[[#This Row],[E_error_ratio]]))*100</f>
        <v>99.999337814253636</v>
      </c>
      <c r="W3924" s="1">
        <f>(1-ABS(1 - table2[[#This Row],[EP_coverage_ratio]]))*100</f>
        <v>99.959955324625668</v>
      </c>
      <c r="X3924" s="1">
        <f>(1-ABS(1 - table2[[#This Row],[EP_error_ratio]]))*100</f>
        <v>99.99931000219334</v>
      </c>
      <c r="Y3924" s="1">
        <f>(1-ABS(1 - table2[[#This Row],[EP_polymorphism_ratio]]))*100</f>
        <v>99.977296461552086</v>
      </c>
    </row>
    <row r="3925" spans="1:25" x14ac:dyDescent="0.3">
      <c r="A3925">
        <v>4</v>
      </c>
      <c r="B3925">
        <v>64</v>
      </c>
      <c r="C3925">
        <v>1E-3</v>
      </c>
      <c r="D3925">
        <v>0</v>
      </c>
      <c r="E3925">
        <v>0</v>
      </c>
      <c r="F3925">
        <v>64.004511706097276</v>
      </c>
      <c r="G3925">
        <v>1.0006911659266463E-3</v>
      </c>
      <c r="H3925">
        <v>-2957407.9905482503</v>
      </c>
      <c r="I3925">
        <v>64.032293783212523</v>
      </c>
      <c r="J3925">
        <v>1.0003259152833563E-3</v>
      </c>
      <c r="K3925">
        <v>9.3158682825382499E-4</v>
      </c>
      <c r="L3925">
        <v>-2957415.3608089872</v>
      </c>
      <c r="M3925">
        <f>table2[[#This Row],[E_coverage]]/table2[[#This Row],[sample_coverage]]</f>
        <v>1.0000704954077699</v>
      </c>
      <c r="N3925">
        <f>table2[[#This Row],[EP_coverage]]/table2[[#This Row],[sample_coverage]]</f>
        <v>1.0005045903626957</v>
      </c>
      <c r="O3925" t="b">
        <f>IF(ABS(table2[[#This Row],[EP_coverage_ratio]] - 1) &lt;= ABS(table2[[#This Row],[E_coverage_ratio]] - 1),TRUE,FALSE)</f>
        <v>0</v>
      </c>
      <c r="P3925" s="1">
        <f>(table2[[#This Row],[E_err]] + 1)/(table2[[#This Row],[sample_err]] + 1)</f>
        <v>1.0000006904754513</v>
      </c>
      <c r="Q3925" s="1">
        <f>(table2[[#This Row],[EP_err]] + 1 )/(table2[[#This Row],[sample_err]] + 1)</f>
        <v>1.0000003255896937</v>
      </c>
      <c r="R3925" s="1">
        <f>(table2[[#This Row],[EP_gamma]] + 1)/(table2[[#This Row],[expected_gamma]] + 1)</f>
        <v>1.0009315868282538</v>
      </c>
      <c r="S3925" s="1">
        <v>2.9784292893797399E-5</v>
      </c>
      <c r="T3925" s="1">
        <f>(table2[[#This Row],[EP_polymorphism]]+0.1)/(table2[[#This Row],[sample_polymorph]]+0.1)</f>
        <v>1.000297842928938</v>
      </c>
      <c r="U3925" s="1">
        <f>(1-ABS(1 - table2[[#This Row],[E_coverage_ratio]]))*100</f>
        <v>99.99295045922301</v>
      </c>
      <c r="V3925" s="1">
        <f>(1-ABS(1 - table2[[#This Row],[E_error_ratio]]))*100</f>
        <v>99.999930952454875</v>
      </c>
      <c r="W3925" s="1">
        <f>(1-ABS(1 - table2[[#This Row],[EP_coverage_ratio]]))*100</f>
        <v>99.949540963730428</v>
      </c>
      <c r="X3925" s="1">
        <f>(1-ABS(1 - table2[[#This Row],[EP_error_ratio]]))*100</f>
        <v>99.999967441030634</v>
      </c>
      <c r="Y3925" s="1">
        <f>(1-ABS(1 - table2[[#This Row],[EP_polymorphism_ratio]]))*100</f>
        <v>99.970215707106206</v>
      </c>
    </row>
    <row r="3926" spans="1:25" x14ac:dyDescent="0.3">
      <c r="A3926">
        <v>5</v>
      </c>
      <c r="B3926">
        <v>64</v>
      </c>
      <c r="C3926">
        <v>1E-3</v>
      </c>
      <c r="D3926">
        <v>0</v>
      </c>
      <c r="E3926">
        <v>0</v>
      </c>
      <c r="F3926">
        <v>64.00233030382546</v>
      </c>
      <c r="G3926">
        <v>1.0125976018022758E-3</v>
      </c>
      <c r="H3926">
        <v>-2960205.3807252119</v>
      </c>
      <c r="I3926">
        <v>64.014480812156563</v>
      </c>
      <c r="J3926">
        <v>1.0124274187564546E-3</v>
      </c>
      <c r="K3926">
        <v>3.9715517975355541E-4</v>
      </c>
      <c r="L3926">
        <v>-2960196.8261783519</v>
      </c>
      <c r="M3926">
        <f>table2[[#This Row],[E_coverage]]/table2[[#This Row],[sample_coverage]]</f>
        <v>1.0000364109972728</v>
      </c>
      <c r="N3926">
        <f>table2[[#This Row],[EP_coverage]]/table2[[#This Row],[sample_coverage]]</f>
        <v>1.0002262626899463</v>
      </c>
      <c r="O3926" t="b">
        <f>IF(ABS(table2[[#This Row],[EP_coverage_ratio]] - 1) &lt;= ABS(table2[[#This Row],[E_coverage_ratio]] - 1),TRUE,FALSE)</f>
        <v>0</v>
      </c>
      <c r="P3926" s="1">
        <f>(table2[[#This Row],[E_err]] + 1)/(table2[[#This Row],[sample_err]] + 1)</f>
        <v>1.0000125850167856</v>
      </c>
      <c r="Q3926" s="1">
        <f>(table2[[#This Row],[EP_err]] + 1 )/(table2[[#This Row],[sample_err]] + 1)</f>
        <v>1.0000124150037528</v>
      </c>
      <c r="R3926" s="1">
        <f>(table2[[#This Row],[EP_gamma]] + 1)/(table2[[#This Row],[expected_gamma]] + 1)</f>
        <v>1.0003971551797535</v>
      </c>
      <c r="S3926" s="1">
        <v>1.27052574088182E-5</v>
      </c>
      <c r="T3926" s="1">
        <f>(table2[[#This Row],[EP_polymorphism]]+0.1)/(table2[[#This Row],[sample_polymorph]]+0.1)</f>
        <v>1.0001270525740882</v>
      </c>
      <c r="U3926" s="1">
        <f>(1-ABS(1 - table2[[#This Row],[E_coverage_ratio]]))*100</f>
        <v>99.996358900272725</v>
      </c>
      <c r="V3926" s="1">
        <f>(1-ABS(1 - table2[[#This Row],[E_error_ratio]]))*100</f>
        <v>99.998741498321436</v>
      </c>
      <c r="W3926" s="1">
        <f>(1-ABS(1 - table2[[#This Row],[EP_coverage_ratio]]))*100</f>
        <v>99.977373731005372</v>
      </c>
      <c r="X3926" s="1">
        <f>(1-ABS(1 - table2[[#This Row],[EP_error_ratio]]))*100</f>
        <v>99.998758499624714</v>
      </c>
      <c r="Y3926" s="1">
        <f>(1-ABS(1 - table2[[#This Row],[EP_polymorphism_ratio]]))*100</f>
        <v>99.987294742591189</v>
      </c>
    </row>
    <row r="3927" spans="1:25" x14ac:dyDescent="0.3">
      <c r="A3927">
        <v>6</v>
      </c>
      <c r="B3927">
        <v>64</v>
      </c>
      <c r="C3927">
        <v>1E-3</v>
      </c>
      <c r="D3927">
        <v>0</v>
      </c>
      <c r="E3927">
        <v>0</v>
      </c>
      <c r="F3927">
        <v>64.004164005127564</v>
      </c>
      <c r="G3927">
        <v>1.0058244188767039E-3</v>
      </c>
      <c r="H3927">
        <v>-2958228.7705713683</v>
      </c>
      <c r="I3927">
        <v>64.020257298904383</v>
      </c>
      <c r="J3927">
        <v>1.0056326619190571E-3</v>
      </c>
      <c r="K3927">
        <v>5.3592053769692144E-4</v>
      </c>
      <c r="L3927">
        <v>-2958234.431815777</v>
      </c>
      <c r="M3927">
        <f>table2[[#This Row],[E_coverage]]/table2[[#This Row],[sample_coverage]]</f>
        <v>1.0000650625801182</v>
      </c>
      <c r="N3927">
        <f>table2[[#This Row],[EP_coverage]]/table2[[#This Row],[sample_coverage]]</f>
        <v>1.000316520295381</v>
      </c>
      <c r="O3927" t="b">
        <f>IF(ABS(table2[[#This Row],[EP_coverage_ratio]] - 1) &lt;= ABS(table2[[#This Row],[E_coverage_ratio]] - 1),TRUE,FALSE)</f>
        <v>0</v>
      </c>
      <c r="P3927" s="1">
        <f>(table2[[#This Row],[E_err]] + 1)/(table2[[#This Row],[sample_err]] + 1)</f>
        <v>1.0000058186002765</v>
      </c>
      <c r="Q3927" s="1">
        <f>(table2[[#This Row],[EP_err]] + 1 )/(table2[[#This Row],[sample_err]] + 1)</f>
        <v>1.0000056270348843</v>
      </c>
      <c r="R3927" s="1">
        <f>(table2[[#This Row],[EP_gamma]] + 1)/(table2[[#This Row],[expected_gamma]] + 1)</f>
        <v>1.0005359205376969</v>
      </c>
      <c r="S3927" s="1">
        <v>1.7144182146933099E-5</v>
      </c>
      <c r="T3927" s="1">
        <f>(table2[[#This Row],[EP_polymorphism]]+0.1)/(table2[[#This Row],[sample_polymorph]]+0.1)</f>
        <v>1.0001714418214693</v>
      </c>
      <c r="U3927" s="1">
        <f>(1-ABS(1 - table2[[#This Row],[E_coverage_ratio]]))*100</f>
        <v>99.993493741988175</v>
      </c>
      <c r="V3927" s="1">
        <f>(1-ABS(1 - table2[[#This Row],[E_error_ratio]]))*100</f>
        <v>99.999418139972349</v>
      </c>
      <c r="W3927" s="1">
        <f>(1-ABS(1 - table2[[#This Row],[EP_coverage_ratio]]))*100</f>
        <v>99.968347970461906</v>
      </c>
      <c r="X3927" s="1">
        <f>(1-ABS(1 - table2[[#This Row],[EP_error_ratio]]))*100</f>
        <v>99.999437296511573</v>
      </c>
      <c r="Y3927" s="1">
        <f>(1-ABS(1 - table2[[#This Row],[EP_polymorphism_ratio]]))*100</f>
        <v>99.982855817853064</v>
      </c>
    </row>
    <row r="3928" spans="1:25" x14ac:dyDescent="0.3">
      <c r="A3928">
        <v>7</v>
      </c>
      <c r="B3928">
        <v>64</v>
      </c>
      <c r="C3928">
        <v>1E-3</v>
      </c>
      <c r="D3928">
        <v>0</v>
      </c>
      <c r="E3928">
        <v>0</v>
      </c>
      <c r="F3928">
        <v>64.000965182194605</v>
      </c>
      <c r="G3928">
        <v>1.0042326118199728E-3</v>
      </c>
      <c r="H3928">
        <v>-2956815.060232203</v>
      </c>
      <c r="I3928">
        <v>64.000917553735917</v>
      </c>
      <c r="J3928">
        <v>1.0042321159863664E-3</v>
      </c>
      <c r="K3928">
        <v>0</v>
      </c>
      <c r="L3928">
        <v>-2956823.0756512131</v>
      </c>
      <c r="M3928">
        <f>table2[[#This Row],[E_coverage]]/table2[[#This Row],[sample_coverage]]</f>
        <v>1.0000150809717907</v>
      </c>
      <c r="N3928">
        <f>table2[[#This Row],[EP_coverage]]/table2[[#This Row],[sample_coverage]]</f>
        <v>1.0000143367771237</v>
      </c>
      <c r="O3928" t="b">
        <f>IF(ABS(table2[[#This Row],[EP_coverage_ratio]] - 1) &lt;= ABS(table2[[#This Row],[E_coverage_ratio]] - 1),TRUE,FALSE)</f>
        <v>1</v>
      </c>
      <c r="P3928" s="1">
        <f>(table2[[#This Row],[E_err]] + 1)/(table2[[#This Row],[sample_err]] + 1)</f>
        <v>1.0000042283834367</v>
      </c>
      <c r="Q3928" s="1">
        <f>(table2[[#This Row],[EP_err]] + 1 )/(table2[[#This Row],[sample_err]] + 1)</f>
        <v>1.0000042278880985</v>
      </c>
      <c r="R3928" s="1">
        <f>(table2[[#This Row],[EP_gamma]] + 1)/(table2[[#This Row],[expected_gamma]] + 1)</f>
        <v>1</v>
      </c>
      <c r="S3928" s="1">
        <v>0</v>
      </c>
      <c r="T3928" s="1">
        <f>(table2[[#This Row],[EP_polymorphism]]+0.1)/(table2[[#This Row],[sample_polymorph]]+0.1)</f>
        <v>1</v>
      </c>
      <c r="U3928" s="1">
        <f>(1-ABS(1 - table2[[#This Row],[E_coverage_ratio]]))*100</f>
        <v>99.99849190282093</v>
      </c>
      <c r="V3928" s="1">
        <f>(1-ABS(1 - table2[[#This Row],[E_error_ratio]]))*100</f>
        <v>99.999577161656333</v>
      </c>
      <c r="W3928" s="1">
        <f>(1-ABS(1 - table2[[#This Row],[EP_coverage_ratio]]))*100</f>
        <v>99.99856632228763</v>
      </c>
      <c r="X3928" s="1">
        <f>(1-ABS(1 - table2[[#This Row],[EP_error_ratio]]))*100</f>
        <v>99.999577211190143</v>
      </c>
      <c r="Y3928" s="1">
        <f>(1-ABS(1 - table2[[#This Row],[EP_polymorphism_ratio]]))*100</f>
        <v>100</v>
      </c>
    </row>
    <row r="3929" spans="1:25" x14ac:dyDescent="0.3">
      <c r="A3929">
        <v>8</v>
      </c>
      <c r="B3929">
        <v>64</v>
      </c>
      <c r="C3929">
        <v>1E-3</v>
      </c>
      <c r="D3929">
        <v>0</v>
      </c>
      <c r="E3929">
        <v>0</v>
      </c>
      <c r="F3929">
        <v>64.002409489308761</v>
      </c>
      <c r="G3929">
        <v>9.9900898208755951E-4</v>
      </c>
      <c r="H3929">
        <v>-2955982.9967174935</v>
      </c>
      <c r="I3929">
        <v>64.005729065102841</v>
      </c>
      <c r="J3929">
        <v>9.9896351665572413E-4</v>
      </c>
      <c r="K3929">
        <v>1.1003782128515776E-4</v>
      </c>
      <c r="L3929">
        <v>-2955992.4618031355</v>
      </c>
      <c r="M3929">
        <f>table2[[#This Row],[E_coverage]]/table2[[#This Row],[sample_coverage]]</f>
        <v>1.0000376482704494</v>
      </c>
      <c r="N3929">
        <f>table2[[#This Row],[EP_coverage]]/table2[[#This Row],[sample_coverage]]</f>
        <v>1.0000895166422319</v>
      </c>
      <c r="O3929" t="b">
        <f>IF(ABS(table2[[#This Row],[EP_coverage_ratio]] - 1) &lt;= ABS(table2[[#This Row],[E_coverage_ratio]] - 1),TRUE,FALSE)</f>
        <v>0</v>
      </c>
      <c r="P3929" s="1">
        <f>(table2[[#This Row],[E_err]] + 1)/(table2[[#This Row],[sample_err]] + 1)</f>
        <v>0.99999900997211544</v>
      </c>
      <c r="Q3929" s="1">
        <f>(table2[[#This Row],[EP_err]] + 1 )/(table2[[#This Row],[sample_err]] + 1)</f>
        <v>0.99999896455210369</v>
      </c>
      <c r="R3929" s="1">
        <f>(table2[[#This Row],[EP_gamma]] + 1)/(table2[[#This Row],[expected_gamma]] + 1)</f>
        <v>1.000110037821285</v>
      </c>
      <c r="S3929" s="1">
        <v>3.5186995517300001E-6</v>
      </c>
      <c r="T3929" s="1">
        <f>(table2[[#This Row],[EP_polymorphism]]+0.1)/(table2[[#This Row],[sample_polymorph]]+0.1)</f>
        <v>1.0000351869955173</v>
      </c>
      <c r="U3929" s="1">
        <f>(1-ABS(1 - table2[[#This Row],[E_coverage_ratio]]))*100</f>
        <v>99.996235172955068</v>
      </c>
      <c r="V3929" s="1">
        <f>(1-ABS(1 - table2[[#This Row],[E_error_ratio]]))*100</f>
        <v>99.99990099721154</v>
      </c>
      <c r="W3929" s="1">
        <f>(1-ABS(1 - table2[[#This Row],[EP_coverage_ratio]]))*100</f>
        <v>99.99104833577681</v>
      </c>
      <c r="X3929" s="1">
        <f>(1-ABS(1 - table2[[#This Row],[EP_error_ratio]]))*100</f>
        <v>99.999896455210376</v>
      </c>
      <c r="Y3929" s="1">
        <f>(1-ABS(1 - table2[[#This Row],[EP_polymorphism_ratio]]))*100</f>
        <v>99.996481300448266</v>
      </c>
    </row>
    <row r="3930" spans="1:25" x14ac:dyDescent="0.3">
      <c r="A3930">
        <v>9</v>
      </c>
      <c r="B3930">
        <v>64</v>
      </c>
      <c r="C3930">
        <v>1E-3</v>
      </c>
      <c r="D3930">
        <v>0</v>
      </c>
      <c r="E3930">
        <v>0</v>
      </c>
      <c r="F3930">
        <v>64.005969818298809</v>
      </c>
      <c r="G3930">
        <v>9.9742035072768924E-4</v>
      </c>
      <c r="H3930">
        <v>-2956785.0124168596</v>
      </c>
      <c r="I3930">
        <v>64.042822031016428</v>
      </c>
      <c r="J3930">
        <v>9.9694098324840347E-4</v>
      </c>
      <c r="K3930">
        <v>1.2396198648188719E-3</v>
      </c>
      <c r="L3930">
        <v>-2956761.837389953</v>
      </c>
      <c r="M3930">
        <f>table2[[#This Row],[E_coverage]]/table2[[#This Row],[sample_coverage]]</f>
        <v>1.0000932784109189</v>
      </c>
      <c r="N3930">
        <f>table2[[#This Row],[EP_coverage]]/table2[[#This Row],[sample_coverage]]</f>
        <v>1.0006690942346317</v>
      </c>
      <c r="O3930" t="b">
        <f>IF(ABS(table2[[#This Row],[EP_coverage_ratio]] - 1) &lt;= ABS(table2[[#This Row],[E_coverage_ratio]] - 1),TRUE,FALSE)</f>
        <v>0</v>
      </c>
      <c r="P3930" s="1">
        <f>(table2[[#This Row],[E_err]] + 1)/(table2[[#This Row],[sample_err]] + 1)</f>
        <v>0.99999742292780003</v>
      </c>
      <c r="Q3930" s="1">
        <f>(table2[[#This Row],[EP_err]] + 1 )/(table2[[#This Row],[sample_err]] + 1)</f>
        <v>0.99999694403920936</v>
      </c>
      <c r="R3930" s="1">
        <f>(table2[[#This Row],[EP_gamma]] + 1)/(table2[[#This Row],[expected_gamma]] + 1)</f>
        <v>1.0012396198648188</v>
      </c>
      <c r="S3930" s="1">
        <v>3.9592818475986303E-5</v>
      </c>
      <c r="T3930" s="1">
        <f>(table2[[#This Row],[EP_polymorphism]]+0.1)/(table2[[#This Row],[sample_polymorph]]+0.1)</f>
        <v>1.0003959281847599</v>
      </c>
      <c r="U3930" s="1">
        <f>(1-ABS(1 - table2[[#This Row],[E_coverage_ratio]]))*100</f>
        <v>99.990672158908112</v>
      </c>
      <c r="V3930" s="1">
        <f>(1-ABS(1 - table2[[#This Row],[E_error_ratio]]))*100</f>
        <v>99.999742292779999</v>
      </c>
      <c r="W3930" s="1">
        <f>(1-ABS(1 - table2[[#This Row],[EP_coverage_ratio]]))*100</f>
        <v>99.933090576536827</v>
      </c>
      <c r="X3930" s="1">
        <f>(1-ABS(1 - table2[[#This Row],[EP_error_ratio]]))*100</f>
        <v>99.999694403920941</v>
      </c>
      <c r="Y3930" s="1">
        <f>(1-ABS(1 - table2[[#This Row],[EP_polymorphism_ratio]]))*100</f>
        <v>99.960407181524019</v>
      </c>
    </row>
    <row r="3931" spans="1:25" x14ac:dyDescent="0.3">
      <c r="A3931">
        <v>10</v>
      </c>
      <c r="B3931">
        <v>64</v>
      </c>
      <c r="C3931">
        <v>1E-3</v>
      </c>
      <c r="D3931">
        <v>0</v>
      </c>
      <c r="E3931">
        <v>0</v>
      </c>
      <c r="F3931">
        <v>64.004319238982617</v>
      </c>
      <c r="G3931">
        <v>9.9462066579981577E-4</v>
      </c>
      <c r="H3931">
        <v>-2954319.1393490224</v>
      </c>
      <c r="I3931">
        <v>64.007304200403638</v>
      </c>
      <c r="J3931">
        <v>9.9458322292457339E-4</v>
      </c>
      <c r="K3931">
        <v>1.0748678765846476E-4</v>
      </c>
      <c r="L3931">
        <v>-2954316.2620657524</v>
      </c>
      <c r="M3931">
        <f>table2[[#This Row],[E_coverage]]/table2[[#This Row],[sample_coverage]]</f>
        <v>1.0000674881091034</v>
      </c>
      <c r="N3931">
        <f>table2[[#This Row],[EP_coverage]]/table2[[#This Row],[sample_coverage]]</f>
        <v>1.0001141281313068</v>
      </c>
      <c r="O3931" t="b">
        <f>IF(ABS(table2[[#This Row],[EP_coverage_ratio]] - 1) &lt;= ABS(table2[[#This Row],[E_coverage_ratio]] - 1),TRUE,FALSE)</f>
        <v>0</v>
      </c>
      <c r="P3931" s="1">
        <f>(table2[[#This Row],[E_err]] + 1)/(table2[[#This Row],[sample_err]] + 1)</f>
        <v>0.99999462603976019</v>
      </c>
      <c r="Q3931" s="1">
        <f>(table2[[#This Row],[EP_err]] + 1 )/(table2[[#This Row],[sample_err]] + 1)</f>
        <v>0.99999458863429036</v>
      </c>
      <c r="R3931" s="1">
        <f>(table2[[#This Row],[EP_gamma]] + 1)/(table2[[#This Row],[expected_gamma]] + 1)</f>
        <v>1.0001074867876585</v>
      </c>
      <c r="S3931" s="1">
        <v>3.4319033960228298E-6</v>
      </c>
      <c r="T3931" s="1">
        <f>(table2[[#This Row],[EP_polymorphism]]+0.1)/(table2[[#This Row],[sample_polymorph]]+0.1)</f>
        <v>1.0000343190339602</v>
      </c>
      <c r="U3931" s="1">
        <f>(1-ABS(1 - table2[[#This Row],[E_coverage_ratio]]))*100</f>
        <v>99.993251189089662</v>
      </c>
      <c r="V3931" s="1">
        <f>(1-ABS(1 - table2[[#This Row],[E_error_ratio]]))*100</f>
        <v>99.999462603976013</v>
      </c>
      <c r="W3931" s="1">
        <f>(1-ABS(1 - table2[[#This Row],[EP_coverage_ratio]]))*100</f>
        <v>99.98858718686931</v>
      </c>
      <c r="X3931" s="1">
        <f>(1-ABS(1 - table2[[#This Row],[EP_error_ratio]]))*100</f>
        <v>99.999458863429041</v>
      </c>
      <c r="Y3931" s="1">
        <f>(1-ABS(1 - table2[[#This Row],[EP_polymorphism_ratio]]))*100</f>
        <v>99.99656809660398</v>
      </c>
    </row>
    <row r="3932" spans="1:25" x14ac:dyDescent="0.3">
      <c r="A3932">
        <v>1</v>
      </c>
      <c r="B3932">
        <v>64</v>
      </c>
      <c r="C3932">
        <v>1E-3</v>
      </c>
      <c r="D3932">
        <v>1E-3</v>
      </c>
      <c r="E3932">
        <v>9.2476862528057063E-2</v>
      </c>
      <c r="F3932">
        <v>62.889153026869678</v>
      </c>
      <c r="G3932">
        <v>1.019666972218737E-3</v>
      </c>
      <c r="H3932">
        <v>-3033378.0010887003</v>
      </c>
      <c r="I3932">
        <v>68.782436221858404</v>
      </c>
      <c r="J3932">
        <v>9.5568464365676183E-4</v>
      </c>
      <c r="K3932">
        <v>0.23248015920834703</v>
      </c>
      <c r="L3932">
        <v>-3056666.8790289438</v>
      </c>
      <c r="M3932">
        <f>table2[[#This Row],[E_coverage]]/table2[[#This Row],[sample_coverage]]</f>
        <v>0.98264301604483872</v>
      </c>
      <c r="N3932">
        <f>table2[[#This Row],[EP_coverage]]/table2[[#This Row],[sample_coverage]]</f>
        <v>1.0747255659665376</v>
      </c>
      <c r="O3932" t="b">
        <f>IF(ABS(table2[[#This Row],[EP_coverage_ratio]] - 1) &lt;= ABS(table2[[#This Row],[E_coverage_ratio]] - 1),TRUE,FALSE)</f>
        <v>0</v>
      </c>
      <c r="P3932" s="1">
        <f>(table2[[#This Row],[E_err]] + 1)/(table2[[#This Row],[sample_err]] + 1)</f>
        <v>1.0000196473248939</v>
      </c>
      <c r="Q3932" s="1">
        <f>(table2[[#This Row],[EP_err]] + 1 )/(table2[[#This Row],[sample_err]] + 1)</f>
        <v>0.99995572891474205</v>
      </c>
      <c r="R3932" s="1">
        <f>(table2[[#This Row],[EP_gamma]] + 1)/(table2[[#This Row],[expected_gamma]] + 1)</f>
        <v>1.1281521847120075</v>
      </c>
      <c r="S3932" s="1">
        <v>8.6736506020377302E-3</v>
      </c>
      <c r="T3932" s="1">
        <f>(table2[[#This Row],[EP_polymorphism]]+0.1)/(table2[[#This Row],[sample_polymorph]]+0.1)</f>
        <v>1.0759767386340369</v>
      </c>
      <c r="U3932" s="1">
        <f>(1-ABS(1 - table2[[#This Row],[E_coverage_ratio]]))*100</f>
        <v>98.264301604483876</v>
      </c>
      <c r="V3932" s="1">
        <f>(1-ABS(1 - table2[[#This Row],[E_error_ratio]]))*100</f>
        <v>99.998035267510616</v>
      </c>
      <c r="W3932" s="1">
        <f>(1-ABS(1 - table2[[#This Row],[EP_coverage_ratio]]))*100</f>
        <v>92.52744340334624</v>
      </c>
      <c r="X3932" s="1">
        <f>(1-ABS(1 - table2[[#This Row],[EP_error_ratio]]))*100</f>
        <v>99.995572891474211</v>
      </c>
      <c r="Y3932" s="1">
        <f>(1-ABS(1 - table2[[#This Row],[EP_polymorphism_ratio]]))*100</f>
        <v>92.402326136596315</v>
      </c>
    </row>
    <row r="3933" spans="1:25" x14ac:dyDescent="0.3">
      <c r="A3933">
        <v>2</v>
      </c>
      <c r="B3933">
        <v>64</v>
      </c>
      <c r="C3933">
        <v>1E-3</v>
      </c>
      <c r="D3933">
        <v>1E-3</v>
      </c>
      <c r="E3933">
        <v>9.4411874555728248E-2</v>
      </c>
      <c r="F3933">
        <v>62.87852684704454</v>
      </c>
      <c r="G3933">
        <v>1.0132482392923023E-3</v>
      </c>
      <c r="H3933">
        <v>-3028936.0566500588</v>
      </c>
      <c r="I3933">
        <v>69.824913450849706</v>
      </c>
      <c r="J3933">
        <v>9.4993465757697317E-4</v>
      </c>
      <c r="K3933">
        <v>0.27532575776304119</v>
      </c>
      <c r="L3933">
        <v>-3063038.6070233895</v>
      </c>
      <c r="M3933">
        <f>table2[[#This Row],[E_coverage]]/table2[[#This Row],[sample_coverage]]</f>
        <v>0.98247698198507094</v>
      </c>
      <c r="N3933">
        <f>table2[[#This Row],[EP_coverage]]/table2[[#This Row],[sample_coverage]]</f>
        <v>1.0910142726695267</v>
      </c>
      <c r="O3933" t="b">
        <f>IF(ABS(table2[[#This Row],[EP_coverage_ratio]] - 1) &lt;= ABS(table2[[#This Row],[E_coverage_ratio]] - 1),TRUE,FALSE)</f>
        <v>0</v>
      </c>
      <c r="P3933" s="1">
        <f>(table2[[#This Row],[E_err]] + 1)/(table2[[#This Row],[sample_err]] + 1)</f>
        <v>1.0000132350042883</v>
      </c>
      <c r="Q3933" s="1">
        <f>(table2[[#This Row],[EP_err]] + 1 )/(table2[[#This Row],[sample_err]] + 1)</f>
        <v>0.99994998467290419</v>
      </c>
      <c r="R3933" s="1">
        <f>(table2[[#This Row],[EP_gamma]] + 1)/(table2[[#This Row],[expected_gamma]] + 1)</f>
        <v>1.1653069446827358</v>
      </c>
      <c r="S3933" s="1">
        <v>1.05324530142304E-2</v>
      </c>
      <c r="T3933" s="1">
        <f>(table2[[#This Row],[EP_polymorphism]]+0.1)/(table2[[#This Row],[sample_polymorph]]+0.1)</f>
        <v>1.0943807229131723</v>
      </c>
      <c r="U3933" s="1">
        <f>(1-ABS(1 - table2[[#This Row],[E_coverage_ratio]]))*100</f>
        <v>98.247698198507095</v>
      </c>
      <c r="V3933" s="1">
        <f>(1-ABS(1 - table2[[#This Row],[E_error_ratio]]))*100</f>
        <v>99.998676499571175</v>
      </c>
      <c r="W3933" s="1">
        <f>(1-ABS(1 - table2[[#This Row],[EP_coverage_ratio]]))*100</f>
        <v>90.898572733047331</v>
      </c>
      <c r="X3933" s="1">
        <f>(1-ABS(1 - table2[[#This Row],[EP_error_ratio]]))*100</f>
        <v>99.994998467290415</v>
      </c>
      <c r="Y3933" s="1">
        <f>(1-ABS(1 - table2[[#This Row],[EP_polymorphism_ratio]]))*100</f>
        <v>90.561927708682759</v>
      </c>
    </row>
    <row r="3934" spans="1:25" x14ac:dyDescent="0.3">
      <c r="A3934">
        <v>3</v>
      </c>
      <c r="B3934">
        <v>64</v>
      </c>
      <c r="C3934">
        <v>1E-3</v>
      </c>
      <c r="D3934">
        <v>1E-3</v>
      </c>
      <c r="E3934">
        <v>9.3385375576132537E-2</v>
      </c>
      <c r="F3934">
        <v>62.880851981835271</v>
      </c>
      <c r="G3934">
        <v>1.0093356351449593E-3</v>
      </c>
      <c r="H3934">
        <v>-3029635.4460824188</v>
      </c>
      <c r="I3934">
        <v>68.909715909341571</v>
      </c>
      <c r="J3934">
        <v>9.4770605878945907E-4</v>
      </c>
      <c r="K3934">
        <v>0.23832878008099526</v>
      </c>
      <c r="L3934">
        <v>-3054420.4569478119</v>
      </c>
      <c r="M3934">
        <f>table2[[#This Row],[E_coverage]]/table2[[#This Row],[sample_coverage]]</f>
        <v>0.9825133122161761</v>
      </c>
      <c r="N3934">
        <f>table2[[#This Row],[EP_coverage]]/table2[[#This Row],[sample_coverage]]</f>
        <v>1.0767143110834621</v>
      </c>
      <c r="O3934" t="b">
        <f>IF(ABS(table2[[#This Row],[EP_coverage_ratio]] - 1) &lt;= ABS(table2[[#This Row],[E_coverage_ratio]] - 1),TRUE,FALSE)</f>
        <v>0</v>
      </c>
      <c r="P3934" s="1">
        <f>(table2[[#This Row],[E_err]] + 1)/(table2[[#This Row],[sample_err]] + 1)</f>
        <v>1.0000093263088363</v>
      </c>
      <c r="Q3934" s="1">
        <f>(table2[[#This Row],[EP_err]] + 1 )/(table2[[#This Row],[sample_err]] + 1)</f>
        <v>0.9999477583004891</v>
      </c>
      <c r="R3934" s="1">
        <f>(table2[[#This Row],[EP_gamma]] + 1)/(table2[[#This Row],[expected_gamma]] + 1)</f>
        <v>1.1325638770579756</v>
      </c>
      <c r="S3934" s="1">
        <v>8.9285297296895997E-3</v>
      </c>
      <c r="T3934" s="1">
        <f>(table2[[#This Row],[EP_polymorphism]]+0.1)/(table2[[#This Row],[sample_polymorph]]+0.1)</f>
        <v>1.0785002943533624</v>
      </c>
      <c r="U3934" s="1">
        <f>(1-ABS(1 - table2[[#This Row],[E_coverage_ratio]]))*100</f>
        <v>98.251331221617605</v>
      </c>
      <c r="V3934" s="1">
        <f>(1-ABS(1 - table2[[#This Row],[E_error_ratio]]))*100</f>
        <v>99.999067369116375</v>
      </c>
      <c r="W3934" s="1">
        <f>(1-ABS(1 - table2[[#This Row],[EP_coverage_ratio]]))*100</f>
        <v>92.328568891653788</v>
      </c>
      <c r="X3934" s="1">
        <f>(1-ABS(1 - table2[[#This Row],[EP_error_ratio]]))*100</f>
        <v>99.994775830048908</v>
      </c>
      <c r="Y3934" s="1">
        <f>(1-ABS(1 - table2[[#This Row],[EP_polymorphism_ratio]]))*100</f>
        <v>92.149970564663761</v>
      </c>
    </row>
    <row r="3935" spans="1:25" x14ac:dyDescent="0.3">
      <c r="A3935">
        <v>4</v>
      </c>
      <c r="B3935">
        <v>64</v>
      </c>
      <c r="C3935">
        <v>1E-3</v>
      </c>
      <c r="D3935">
        <v>1E-3</v>
      </c>
      <c r="E3935">
        <v>9.233609673796743E-2</v>
      </c>
      <c r="F3935">
        <v>62.89447700706225</v>
      </c>
      <c r="G3935">
        <v>1.0123783616791187E-3</v>
      </c>
      <c r="H3935">
        <v>-3028824.4697017167</v>
      </c>
      <c r="I3935">
        <v>69.358832772511775</v>
      </c>
      <c r="J3935">
        <v>9.5051644258995231E-4</v>
      </c>
      <c r="K3935">
        <v>0.25645320118563769</v>
      </c>
      <c r="L3935">
        <v>-3058160.6587935844</v>
      </c>
      <c r="M3935">
        <f>table2[[#This Row],[E_coverage]]/table2[[#This Row],[sample_coverage]]</f>
        <v>0.98272620323534765</v>
      </c>
      <c r="N3935">
        <f>table2[[#This Row],[EP_coverage]]/table2[[#This Row],[sample_coverage]]</f>
        <v>1.0837317620704965</v>
      </c>
      <c r="O3935" t="b">
        <f>IF(ABS(table2[[#This Row],[EP_coverage_ratio]] - 1) &lt;= ABS(table2[[#This Row],[E_coverage_ratio]] - 1),TRUE,FALSE)</f>
        <v>0</v>
      </c>
      <c r="P3935" s="1">
        <f>(table2[[#This Row],[E_err]] + 1)/(table2[[#This Row],[sample_err]] + 1)</f>
        <v>1.0000123659956834</v>
      </c>
      <c r="Q3935" s="1">
        <f>(table2[[#This Row],[EP_err]] + 1 )/(table2[[#This Row],[sample_err]] + 1)</f>
        <v>0.99995056587671338</v>
      </c>
      <c r="R3935" s="1">
        <f>(table2[[#This Row],[EP_gamma]] + 1)/(table2[[#This Row],[expected_gamma]] + 1)</f>
        <v>1.1502441464104058</v>
      </c>
      <c r="S3935" s="1">
        <v>9.7416886473968792E-3</v>
      </c>
      <c r="T3935" s="1">
        <f>(table2[[#This Row],[EP_polymorphism]]+0.1)/(table2[[#This Row],[sample_polymorph]]+0.1)</f>
        <v>1.0865513727465037</v>
      </c>
      <c r="U3935" s="1">
        <f>(1-ABS(1 - table2[[#This Row],[E_coverage_ratio]]))*100</f>
        <v>98.272620323534767</v>
      </c>
      <c r="V3935" s="1">
        <f>(1-ABS(1 - table2[[#This Row],[E_error_ratio]]))*100</f>
        <v>99.998763400431656</v>
      </c>
      <c r="W3935" s="1">
        <f>(1-ABS(1 - table2[[#This Row],[EP_coverage_ratio]]))*100</f>
        <v>91.626823792950347</v>
      </c>
      <c r="X3935" s="1">
        <f>(1-ABS(1 - table2[[#This Row],[EP_error_ratio]]))*100</f>
        <v>99.995056587671343</v>
      </c>
      <c r="Y3935" s="1">
        <f>(1-ABS(1 - table2[[#This Row],[EP_polymorphism_ratio]]))*100</f>
        <v>91.344862725349628</v>
      </c>
    </row>
    <row r="3936" spans="1:25" x14ac:dyDescent="0.3">
      <c r="A3936">
        <v>5</v>
      </c>
      <c r="B3936">
        <v>64</v>
      </c>
      <c r="C3936">
        <v>1E-3</v>
      </c>
      <c r="D3936">
        <v>1E-3</v>
      </c>
      <c r="E3936">
        <v>9.2263956016616244E-2</v>
      </c>
      <c r="F3936">
        <v>62.888642199395704</v>
      </c>
      <c r="G3936">
        <v>1.0204702783485518E-3</v>
      </c>
      <c r="H3936">
        <v>-3031208.5489864079</v>
      </c>
      <c r="I3936">
        <v>70.088169466400785</v>
      </c>
      <c r="J3936">
        <v>9.4776172484492603E-4</v>
      </c>
      <c r="K3936">
        <v>0.28465991818288833</v>
      </c>
      <c r="L3936">
        <v>-3067454.2111755651</v>
      </c>
      <c r="M3936">
        <f>table2[[#This Row],[E_coverage]]/table2[[#This Row],[sample_coverage]]</f>
        <v>0.98263503436555788</v>
      </c>
      <c r="N3936">
        <f>table2[[#This Row],[EP_coverage]]/table2[[#This Row],[sample_coverage]]</f>
        <v>1.0951276479125123</v>
      </c>
      <c r="O3936" t="b">
        <f>IF(ABS(table2[[#This Row],[EP_coverage_ratio]] - 1) &lt;= ABS(table2[[#This Row],[E_coverage_ratio]] - 1),TRUE,FALSE)</f>
        <v>0</v>
      </c>
      <c r="P3936" s="1">
        <f>(table2[[#This Row],[E_err]] + 1)/(table2[[#This Row],[sample_err]] + 1)</f>
        <v>1.0000204498285201</v>
      </c>
      <c r="Q3936" s="1">
        <f>(table2[[#This Row],[EP_err]] + 1 )/(table2[[#This Row],[sample_err]] + 1)</f>
        <v>0.99994781391093424</v>
      </c>
      <c r="R3936" s="1">
        <f>(table2[[#This Row],[EP_gamma]] + 1)/(table2[[#This Row],[expected_gamma]] + 1)</f>
        <v>1.1761442013228396</v>
      </c>
      <c r="S3936" s="1">
        <v>1.1049074151455099E-2</v>
      </c>
      <c r="T3936" s="1">
        <f>(table2[[#This Row],[EP_polymorphism]]+0.1)/(table2[[#This Row],[sample_polymorph]]+0.1)</f>
        <v>1.0994957836777732</v>
      </c>
      <c r="U3936" s="1">
        <f>(1-ABS(1 - table2[[#This Row],[E_coverage_ratio]]))*100</f>
        <v>98.263503436555794</v>
      </c>
      <c r="V3936" s="1">
        <f>(1-ABS(1 - table2[[#This Row],[E_error_ratio]]))*100</f>
        <v>99.997955017147987</v>
      </c>
      <c r="W3936" s="1">
        <f>(1-ABS(1 - table2[[#This Row],[EP_coverage_ratio]]))*100</f>
        <v>90.487235208748771</v>
      </c>
      <c r="X3936" s="1">
        <f>(1-ABS(1 - table2[[#This Row],[EP_error_ratio]]))*100</f>
        <v>99.994781391093426</v>
      </c>
      <c r="Y3936" s="1">
        <f>(1-ABS(1 - table2[[#This Row],[EP_polymorphism_ratio]]))*100</f>
        <v>90.05042163222268</v>
      </c>
    </row>
    <row r="3937" spans="1:25" x14ac:dyDescent="0.3">
      <c r="A3937">
        <v>6</v>
      </c>
      <c r="B3937">
        <v>64</v>
      </c>
      <c r="C3937">
        <v>1E-3</v>
      </c>
      <c r="D3937">
        <v>1E-3</v>
      </c>
      <c r="E3937">
        <v>9.3631673351808456E-2</v>
      </c>
      <c r="F3937">
        <v>62.888137324752648</v>
      </c>
      <c r="G3937">
        <v>1.0129164416615307E-3</v>
      </c>
      <c r="H3937">
        <v>-3029547.2680195435</v>
      </c>
      <c r="I3937">
        <v>69.230960718357409</v>
      </c>
      <c r="J3937">
        <v>9.5094372134929528E-4</v>
      </c>
      <c r="K3937">
        <v>0.25152280918423026</v>
      </c>
      <c r="L3937">
        <v>-3057637.9264473002</v>
      </c>
      <c r="M3937">
        <f>table2[[#This Row],[E_coverage]]/table2[[#This Row],[sample_coverage]]</f>
        <v>0.98262714569926013</v>
      </c>
      <c r="N3937">
        <f>table2[[#This Row],[EP_coverage]]/table2[[#This Row],[sample_coverage]]</f>
        <v>1.0817337612243345</v>
      </c>
      <c r="O3937" t="b">
        <f>IF(ABS(table2[[#This Row],[EP_coverage_ratio]] - 1) &lt;= ABS(table2[[#This Row],[E_coverage_ratio]] - 1),TRUE,FALSE)</f>
        <v>0</v>
      </c>
      <c r="P3937" s="1">
        <f>(table2[[#This Row],[E_err]] + 1)/(table2[[#This Row],[sample_err]] + 1)</f>
        <v>1.0000129035381236</v>
      </c>
      <c r="Q3937" s="1">
        <f>(table2[[#This Row],[EP_err]] + 1 )/(table2[[#This Row],[sample_err]] + 1)</f>
        <v>0.99995099272862076</v>
      </c>
      <c r="R3937" s="1">
        <f>(table2[[#This Row],[EP_gamma]] + 1)/(table2[[#This Row],[expected_gamma]] + 1)</f>
        <v>1.1443732288298769</v>
      </c>
      <c r="S3937" s="1">
        <v>9.5055021479403205E-3</v>
      </c>
      <c r="T3937" s="1">
        <f>(table2[[#This Row],[EP_polymorphism]]+0.1)/(table2[[#This Row],[sample_polymorph]]+0.1)</f>
        <v>1.0842128925538645</v>
      </c>
      <c r="U3937" s="1">
        <f>(1-ABS(1 - table2[[#This Row],[E_coverage_ratio]]))*100</f>
        <v>98.262714569926018</v>
      </c>
      <c r="V3937" s="1">
        <f>(1-ABS(1 - table2[[#This Row],[E_error_ratio]]))*100</f>
        <v>99.998709646187649</v>
      </c>
      <c r="W3937" s="1">
        <f>(1-ABS(1 - table2[[#This Row],[EP_coverage_ratio]]))*100</f>
        <v>91.826623877566547</v>
      </c>
      <c r="X3937" s="1">
        <f>(1-ABS(1 - table2[[#This Row],[EP_error_ratio]]))*100</f>
        <v>99.995099272862078</v>
      </c>
      <c r="Y3937" s="1">
        <f>(1-ABS(1 - table2[[#This Row],[EP_polymorphism_ratio]]))*100</f>
        <v>91.578710744613545</v>
      </c>
    </row>
    <row r="3938" spans="1:25" x14ac:dyDescent="0.3">
      <c r="A3938">
        <v>7</v>
      </c>
      <c r="B3938">
        <v>64</v>
      </c>
      <c r="C3938">
        <v>1E-3</v>
      </c>
      <c r="D3938">
        <v>1E-3</v>
      </c>
      <c r="E3938">
        <v>9.3799638283264958E-2</v>
      </c>
      <c r="F3938">
        <v>62.884329339610375</v>
      </c>
      <c r="G3938">
        <v>1.0098228014141198E-3</v>
      </c>
      <c r="H3938">
        <v>-3028478.3865052783</v>
      </c>
      <c r="I3938">
        <v>63.989934190075928</v>
      </c>
      <c r="J3938">
        <v>9.9542273872821221E-4</v>
      </c>
      <c r="K3938">
        <v>3.6909996291152977E-2</v>
      </c>
      <c r="L3938">
        <v>-3026710.8558436991</v>
      </c>
      <c r="M3938">
        <f>table2[[#This Row],[E_coverage]]/table2[[#This Row],[sample_coverage]]</f>
        <v>0.9825676459314121</v>
      </c>
      <c r="N3938">
        <f>table2[[#This Row],[EP_coverage]]/table2[[#This Row],[sample_coverage]]</f>
        <v>0.99984272171993638</v>
      </c>
      <c r="O3938" t="b">
        <f>IF(ABS(table2[[#This Row],[EP_coverage_ratio]] - 1) &lt;= ABS(table2[[#This Row],[E_coverage_ratio]] - 1),TRUE,FALSE)</f>
        <v>1</v>
      </c>
      <c r="P3938" s="1">
        <f>(table2[[#This Row],[E_err]] + 1)/(table2[[#This Row],[sample_err]] + 1)</f>
        <v>1.0000098129884258</v>
      </c>
      <c r="Q3938" s="1">
        <f>(table2[[#This Row],[EP_err]] + 1 )/(table2[[#This Row],[sample_err]] + 1)</f>
        <v>0.99999542731141677</v>
      </c>
      <c r="R3938" s="1">
        <f>(table2[[#This Row],[EP_gamma]] + 1)/(table2[[#This Row],[expected_gamma]] + 1)</f>
        <v>0.94798897348201627</v>
      </c>
      <c r="S3938" s="1">
        <v>1.2053441759173301E-3</v>
      </c>
      <c r="T3938" s="1">
        <f>(table2[[#This Row],[EP_polymorphism]]+0.1)/(table2[[#This Row],[sample_polymorph]]+0.1)</f>
        <v>1.0020331106526468</v>
      </c>
      <c r="U3938" s="1">
        <f>(1-ABS(1 - table2[[#This Row],[E_coverage_ratio]]))*100</f>
        <v>98.256764593141213</v>
      </c>
      <c r="V3938" s="1">
        <f>(1-ABS(1 - table2[[#This Row],[E_error_ratio]]))*100</f>
        <v>99.999018701157411</v>
      </c>
      <c r="W3938" s="1">
        <f>(1-ABS(1 - table2[[#This Row],[EP_coverage_ratio]]))*100</f>
        <v>99.984272171993638</v>
      </c>
      <c r="X3938" s="1">
        <f>(1-ABS(1 - table2[[#This Row],[EP_error_ratio]]))*100</f>
        <v>99.999542731141673</v>
      </c>
      <c r="Y3938" s="1">
        <f>(1-ABS(1 - table2[[#This Row],[EP_polymorphism_ratio]]))*100</f>
        <v>99.796688934735329</v>
      </c>
    </row>
    <row r="3939" spans="1:25" x14ac:dyDescent="0.3">
      <c r="A3939">
        <v>8</v>
      </c>
      <c r="B3939">
        <v>64</v>
      </c>
      <c r="C3939">
        <v>1E-3</v>
      </c>
      <c r="D3939">
        <v>1E-3</v>
      </c>
      <c r="E3939">
        <v>9.4272001018062407E-2</v>
      </c>
      <c r="F3939">
        <v>62.875896793724621</v>
      </c>
      <c r="G3939">
        <v>1.0121834979715323E-3</v>
      </c>
      <c r="H3939">
        <v>-3028899.8610515045</v>
      </c>
      <c r="I3939">
        <v>63.96184553932089</v>
      </c>
      <c r="J3939">
        <v>9.9800232409154397E-4</v>
      </c>
      <c r="K3939">
        <v>3.6263054482401032E-2</v>
      </c>
      <c r="L3939">
        <v>-3027212.3684157548</v>
      </c>
      <c r="M3939">
        <f>table2[[#This Row],[E_coverage]]/table2[[#This Row],[sample_coverage]]</f>
        <v>0.98243588740194721</v>
      </c>
      <c r="N3939">
        <f>table2[[#This Row],[EP_coverage]]/table2[[#This Row],[sample_coverage]]</f>
        <v>0.99940383655188891</v>
      </c>
      <c r="O3939" t="b">
        <f>IF(ABS(table2[[#This Row],[EP_coverage_ratio]] - 1) &lt;= ABS(table2[[#This Row],[E_coverage_ratio]] - 1),TRUE,FALSE)</f>
        <v>1</v>
      </c>
      <c r="P3939" s="1">
        <f>(table2[[#This Row],[E_err]] + 1)/(table2[[#This Row],[sample_err]] + 1)</f>
        <v>1.000012171326645</v>
      </c>
      <c r="Q3939" s="1">
        <f>(table2[[#This Row],[EP_err]] + 1 )/(table2[[#This Row],[sample_err]] + 1)</f>
        <v>0.99999800431977193</v>
      </c>
      <c r="R3939" s="1">
        <f>(table2[[#This Row],[EP_gamma]] + 1)/(table2[[#This Row],[expected_gamma]] + 1)</f>
        <v>0.94698854902465524</v>
      </c>
      <c r="S3939" s="1">
        <v>1.1807360524495E-3</v>
      </c>
      <c r="T3939" s="1">
        <f>(table2[[#This Row],[EP_polymorphism]]+0.1)/(table2[[#This Row],[sample_polymorph]]+0.1)</f>
        <v>1.0017894658658366</v>
      </c>
      <c r="U3939" s="1">
        <f>(1-ABS(1 - table2[[#This Row],[E_coverage_ratio]]))*100</f>
        <v>98.243588740194724</v>
      </c>
      <c r="V3939" s="1">
        <f>(1-ABS(1 - table2[[#This Row],[E_error_ratio]]))*100</f>
        <v>99.998782867335507</v>
      </c>
      <c r="W3939" s="1">
        <f>(1-ABS(1 - table2[[#This Row],[EP_coverage_ratio]]))*100</f>
        <v>99.940383655188896</v>
      </c>
      <c r="X3939" s="1">
        <f>(1-ABS(1 - table2[[#This Row],[EP_error_ratio]]))*100</f>
        <v>99.999800431977192</v>
      </c>
      <c r="Y3939" s="1">
        <f>(1-ABS(1 - table2[[#This Row],[EP_polymorphism_ratio]]))*100</f>
        <v>99.821053413416337</v>
      </c>
    </row>
    <row r="3940" spans="1:25" x14ac:dyDescent="0.3">
      <c r="A3940">
        <v>9</v>
      </c>
      <c r="B3940">
        <v>64</v>
      </c>
      <c r="C3940">
        <v>1E-3</v>
      </c>
      <c r="D3940">
        <v>1E-3</v>
      </c>
      <c r="E3940">
        <v>9.3176052068842816E-2</v>
      </c>
      <c r="F3940">
        <v>62.881770587039526</v>
      </c>
      <c r="G3940">
        <v>1.0149384133355565E-3</v>
      </c>
      <c r="H3940">
        <v>-3031148.5492992182</v>
      </c>
      <c r="I3940">
        <v>64.010093214505957</v>
      </c>
      <c r="J3940">
        <v>1.0002492009238699E-3</v>
      </c>
      <c r="K3940">
        <v>3.7632898208953741E-2</v>
      </c>
      <c r="L3940">
        <v>-3029330.8930805731</v>
      </c>
      <c r="M3940">
        <f>table2[[#This Row],[E_coverage]]/table2[[#This Row],[sample_coverage]]</f>
        <v>0.98252766542249259</v>
      </c>
      <c r="N3940">
        <f>table2[[#This Row],[EP_coverage]]/table2[[#This Row],[sample_coverage]]</f>
        <v>1.0001577064766556</v>
      </c>
      <c r="O3940" t="b">
        <f>IF(ABS(table2[[#This Row],[EP_coverage_ratio]] - 1) &lt;= ABS(table2[[#This Row],[E_coverage_ratio]] - 1),TRUE,FALSE)</f>
        <v>1</v>
      </c>
      <c r="P3940" s="1">
        <f>(table2[[#This Row],[E_err]] + 1)/(table2[[#This Row],[sample_err]] + 1)</f>
        <v>1.0000149234898459</v>
      </c>
      <c r="Q3940" s="1">
        <f>(table2[[#This Row],[EP_err]] + 1 )/(table2[[#This Row],[sample_err]] + 1)</f>
        <v>1.0000002489519719</v>
      </c>
      <c r="R3940" s="1">
        <f>(table2[[#This Row],[EP_gamma]] + 1)/(table2[[#This Row],[expected_gamma]] + 1)</f>
        <v>0.94919102576865533</v>
      </c>
      <c r="S3940" s="1">
        <v>1.2307800786091E-3</v>
      </c>
      <c r="T3940" s="1">
        <f>(table2[[#This Row],[EP_polymorphism]]+0.1)/(table2[[#This Row],[sample_polymorph]]+0.1)</f>
        <v>1.0022849512733574</v>
      </c>
      <c r="U3940" s="1">
        <f>(1-ABS(1 - table2[[#This Row],[E_coverage_ratio]]))*100</f>
        <v>98.252766542249262</v>
      </c>
      <c r="V3940" s="1">
        <f>(1-ABS(1 - table2[[#This Row],[E_error_ratio]]))*100</f>
        <v>99.998507651015416</v>
      </c>
      <c r="W3940" s="1">
        <f>(1-ABS(1 - table2[[#This Row],[EP_coverage_ratio]]))*100</f>
        <v>99.984229352334438</v>
      </c>
      <c r="X3940" s="1">
        <f>(1-ABS(1 - table2[[#This Row],[EP_error_ratio]]))*100</f>
        <v>99.999975104802814</v>
      </c>
      <c r="Y3940" s="1">
        <f>(1-ABS(1 - table2[[#This Row],[EP_polymorphism_ratio]]))*100</f>
        <v>99.771504872664266</v>
      </c>
    </row>
    <row r="3941" spans="1:25" x14ac:dyDescent="0.3">
      <c r="A3941">
        <v>10</v>
      </c>
      <c r="B3941">
        <v>64</v>
      </c>
      <c r="C3941">
        <v>1E-3</v>
      </c>
      <c r="D3941">
        <v>1E-3</v>
      </c>
      <c r="E3941">
        <v>9.3018046875827903E-2</v>
      </c>
      <c r="F3941">
        <v>62.888633033332773</v>
      </c>
      <c r="G3941">
        <v>1.014385675486381E-3</v>
      </c>
      <c r="H3941">
        <v>-3030980.9473074349</v>
      </c>
      <c r="I3941">
        <v>66.87443308012918</v>
      </c>
      <c r="J3941">
        <v>9.5700836078855547E-4</v>
      </c>
      <c r="K3941">
        <v>0.15304286874893627</v>
      </c>
      <c r="L3941">
        <v>-3039512.5920431907</v>
      </c>
      <c r="M3941">
        <f>table2[[#This Row],[E_coverage]]/table2[[#This Row],[sample_coverage]]</f>
        <v>0.98263489114582458</v>
      </c>
      <c r="N3941">
        <f>table2[[#This Row],[EP_coverage]]/table2[[#This Row],[sample_coverage]]</f>
        <v>1.0449130168770184</v>
      </c>
      <c r="O3941" t="b">
        <f>IF(ABS(table2[[#This Row],[EP_coverage_ratio]] - 1) &lt;= ABS(table2[[#This Row],[E_coverage_ratio]] - 1),TRUE,FALSE)</f>
        <v>0</v>
      </c>
      <c r="P3941" s="1">
        <f>(table2[[#This Row],[E_err]] + 1)/(table2[[#This Row],[sample_err]] + 1)</f>
        <v>1.0000143713041822</v>
      </c>
      <c r="Q3941" s="1">
        <f>(table2[[#This Row],[EP_err]] + 1 )/(table2[[#This Row],[sample_err]] + 1)</f>
        <v>0.99995705130947921</v>
      </c>
      <c r="R3941" s="1">
        <f>(table2[[#This Row],[EP_gamma]] + 1)/(table2[[#This Row],[expected_gamma]] + 1)</f>
        <v>1.0549165881063696</v>
      </c>
      <c r="S3941" s="1">
        <v>5.4272698367031601E-3</v>
      </c>
      <c r="T3941" s="1">
        <f>(table2[[#This Row],[EP_polymorphism]]+0.1)/(table2[[#This Row],[sample_polymorph]]+0.1)</f>
        <v>1.0438343548188431</v>
      </c>
      <c r="U3941" s="1">
        <f>(1-ABS(1 - table2[[#This Row],[E_coverage_ratio]]))*100</f>
        <v>98.263489114582455</v>
      </c>
      <c r="V3941" s="1">
        <f>(1-ABS(1 - table2[[#This Row],[E_error_ratio]]))*100</f>
        <v>99.998562869581775</v>
      </c>
      <c r="W3941" s="1">
        <f>(1-ABS(1 - table2[[#This Row],[EP_coverage_ratio]]))*100</f>
        <v>95.508698312298151</v>
      </c>
      <c r="X3941" s="1">
        <f>(1-ABS(1 - table2[[#This Row],[EP_error_ratio]]))*100</f>
        <v>99.995705130947925</v>
      </c>
      <c r="Y3941" s="1">
        <f>(1-ABS(1 - table2[[#This Row],[EP_polymorphism_ratio]]))*100</f>
        <v>95.616564518115695</v>
      </c>
    </row>
    <row r="3942" spans="1:25" x14ac:dyDescent="0.3">
      <c r="A3942">
        <v>1</v>
      </c>
      <c r="B3942">
        <v>64</v>
      </c>
      <c r="C3942">
        <v>1E-3</v>
      </c>
      <c r="D3942">
        <v>2E-3</v>
      </c>
      <c r="E3942">
        <v>0.17169776249779539</v>
      </c>
      <c r="F3942">
        <v>61.823174699247666</v>
      </c>
      <c r="G3942">
        <v>1.0348414223859629E-3</v>
      </c>
      <c r="H3942">
        <v>-3103328.4990782882</v>
      </c>
      <c r="I3942">
        <v>64.024970600842636</v>
      </c>
      <c r="J3942">
        <v>1.0062477175391787E-3</v>
      </c>
      <c r="K3942">
        <v>7.3297674064928417E-2</v>
      </c>
      <c r="L3942">
        <v>-3097265.6256755302</v>
      </c>
      <c r="M3942">
        <f>table2[[#This Row],[E_coverage]]/table2[[#This Row],[sample_coverage]]</f>
        <v>0.96598710467574478</v>
      </c>
      <c r="N3942">
        <f>table2[[#This Row],[EP_coverage]]/table2[[#This Row],[sample_coverage]]</f>
        <v>1.0003901656381662</v>
      </c>
      <c r="O3942" t="b">
        <f>IF(ABS(table2[[#This Row],[EP_coverage_ratio]] - 1) &lt;= ABS(table2[[#This Row],[E_coverage_ratio]] - 1),TRUE,FALSE)</f>
        <v>1</v>
      </c>
      <c r="P3942" s="1">
        <f>(table2[[#This Row],[E_err]] + 1)/(table2[[#This Row],[sample_err]] + 1)</f>
        <v>1.0000348066157703</v>
      </c>
      <c r="Q3942" s="1">
        <f>(table2[[#This Row],[EP_err]] + 1 )/(table2[[#This Row],[sample_err]] + 1)</f>
        <v>1.0000062414760633</v>
      </c>
      <c r="R3942" s="1">
        <f>(table2[[#This Row],[EP_gamma]] + 1)/(table2[[#This Row],[expected_gamma]] + 1)</f>
        <v>0.9160192230604759</v>
      </c>
      <c r="S3942" s="1">
        <v>2.4531422655386099E-3</v>
      </c>
      <c r="T3942" s="1">
        <f>(table2[[#This Row],[EP_polymorphism]]+0.1)/(table2[[#This Row],[sample_polymorph]]+0.1)</f>
        <v>1.0044425712307707</v>
      </c>
      <c r="U3942" s="1">
        <f>(1-ABS(1 - table2[[#This Row],[E_coverage_ratio]]))*100</f>
        <v>96.598710467574477</v>
      </c>
      <c r="V3942" s="1">
        <f>(1-ABS(1 - table2[[#This Row],[E_error_ratio]]))*100</f>
        <v>99.996519338422971</v>
      </c>
      <c r="W3942" s="1">
        <f>(1-ABS(1 - table2[[#This Row],[EP_coverage_ratio]]))*100</f>
        <v>99.960983436183383</v>
      </c>
      <c r="X3942" s="1">
        <f>(1-ABS(1 - table2[[#This Row],[EP_error_ratio]]))*100</f>
        <v>99.999375852393669</v>
      </c>
      <c r="Y3942" s="1">
        <f>(1-ABS(1 - table2[[#This Row],[EP_polymorphism_ratio]]))*100</f>
        <v>99.55574287692292</v>
      </c>
    </row>
    <row r="3943" spans="1:25" x14ac:dyDescent="0.3">
      <c r="A3943">
        <v>2</v>
      </c>
      <c r="B3943">
        <v>64</v>
      </c>
      <c r="C3943">
        <v>1E-3</v>
      </c>
      <c r="D3943">
        <v>2E-3</v>
      </c>
      <c r="E3943">
        <v>0.17423801004790501</v>
      </c>
      <c r="F3943">
        <v>61.813697097215581</v>
      </c>
      <c r="G3943">
        <v>1.0301501022346056E-3</v>
      </c>
      <c r="H3943">
        <v>-3101828.2715362706</v>
      </c>
      <c r="I3943">
        <v>63.999043479188394</v>
      </c>
      <c r="J3943">
        <v>1.001751940032256E-3</v>
      </c>
      <c r="K3943">
        <v>7.2800235812865779E-2</v>
      </c>
      <c r="L3943">
        <v>-3095861.2938812925</v>
      </c>
      <c r="M3943">
        <f>table2[[#This Row],[E_coverage]]/table2[[#This Row],[sample_coverage]]</f>
        <v>0.96583901714399345</v>
      </c>
      <c r="N3943">
        <f>table2[[#This Row],[EP_coverage]]/table2[[#This Row],[sample_coverage]]</f>
        <v>0.99998505436231866</v>
      </c>
      <c r="O3943" t="b">
        <f>IF(ABS(table2[[#This Row],[EP_coverage_ratio]] - 1) &lt;= ABS(table2[[#This Row],[E_coverage_ratio]] - 1),TRUE,FALSE)</f>
        <v>1</v>
      </c>
      <c r="P3943" s="1">
        <f>(table2[[#This Row],[E_err]] + 1)/(table2[[#This Row],[sample_err]] + 1)</f>
        <v>1.0000301199822523</v>
      </c>
      <c r="Q3943" s="1">
        <f>(table2[[#This Row],[EP_err]] + 1 )/(table2[[#This Row],[sample_err]] + 1)</f>
        <v>1.0000017501898426</v>
      </c>
      <c r="R3943" s="1">
        <f>(table2[[#This Row],[EP_gamma]] + 1)/(table2[[#This Row],[expected_gamma]] + 1)</f>
        <v>0.91361395784581967</v>
      </c>
      <c r="S3943" s="1">
        <v>2.43378270708438E-3</v>
      </c>
      <c r="T3943" s="1">
        <f>(table2[[#This Row],[EP_polymorphism]]+0.1)/(table2[[#This Row],[sample_polymorph]]+0.1)</f>
        <v>1.0042527716380822</v>
      </c>
      <c r="U3943" s="1">
        <f>(1-ABS(1 - table2[[#This Row],[E_coverage_ratio]]))*100</f>
        <v>96.583901714399346</v>
      </c>
      <c r="V3943" s="1">
        <f>(1-ABS(1 - table2[[#This Row],[E_error_ratio]]))*100</f>
        <v>99.996988001774767</v>
      </c>
      <c r="W3943" s="1">
        <f>(1-ABS(1 - table2[[#This Row],[EP_coverage_ratio]]))*100</f>
        <v>99.998505436231866</v>
      </c>
      <c r="X3943" s="1">
        <f>(1-ABS(1 - table2[[#This Row],[EP_error_ratio]]))*100</f>
        <v>99.999824981015735</v>
      </c>
      <c r="Y3943" s="1">
        <f>(1-ABS(1 - table2[[#This Row],[EP_polymorphism_ratio]]))*100</f>
        <v>99.574722836191782</v>
      </c>
    </row>
    <row r="3944" spans="1:25" x14ac:dyDescent="0.3">
      <c r="A3944">
        <v>3</v>
      </c>
      <c r="B3944">
        <v>64</v>
      </c>
      <c r="C3944">
        <v>1E-3</v>
      </c>
      <c r="D3944">
        <v>2E-3</v>
      </c>
      <c r="E3944">
        <v>0.17379670590706925</v>
      </c>
      <c r="F3944">
        <v>61.824017013482717</v>
      </c>
      <c r="G3944">
        <v>1.0265140803071516E-3</v>
      </c>
      <c r="H3944">
        <v>-3099970.7234742776</v>
      </c>
      <c r="I3944">
        <v>64.006545286114942</v>
      </c>
      <c r="J3944">
        <v>9.9819572910579734E-4</v>
      </c>
      <c r="K3944">
        <v>7.2713074757115415E-2</v>
      </c>
      <c r="L3944">
        <v>-3093982.5844677328</v>
      </c>
      <c r="M3944">
        <f>table2[[#This Row],[E_coverage]]/table2[[#This Row],[sample_coverage]]</f>
        <v>0.96600026583566745</v>
      </c>
      <c r="N3944">
        <f>table2[[#This Row],[EP_coverage]]/table2[[#This Row],[sample_coverage]]</f>
        <v>1.000102270095546</v>
      </c>
      <c r="O3944" t="b">
        <f>IF(ABS(table2[[#This Row],[EP_coverage_ratio]] - 1) &lt;= ABS(table2[[#This Row],[E_coverage_ratio]] - 1),TRUE,FALSE)</f>
        <v>1</v>
      </c>
      <c r="P3944" s="1">
        <f>(table2[[#This Row],[E_err]] + 1)/(table2[[#This Row],[sample_err]] + 1)</f>
        <v>1.0000264875927145</v>
      </c>
      <c r="Q3944" s="1">
        <f>(table2[[#This Row],[EP_err]] + 1 )/(table2[[#This Row],[sample_err]] + 1)</f>
        <v>0.99999819753157437</v>
      </c>
      <c r="R3944" s="1">
        <f>(table2[[#This Row],[EP_gamma]] + 1)/(table2[[#This Row],[expected_gamma]] + 1)</f>
        <v>0.91388318723229001</v>
      </c>
      <c r="S3944" s="1">
        <v>2.4242977281874098E-3</v>
      </c>
      <c r="T3944" s="1">
        <f>(table2[[#This Row],[EP_polymorphism]]+0.1)/(table2[[#This Row],[sample_polymorph]]+0.1)</f>
        <v>1.0041597816488961</v>
      </c>
      <c r="U3944" s="1">
        <f>(1-ABS(1 - table2[[#This Row],[E_coverage_ratio]]))*100</f>
        <v>96.600026583566745</v>
      </c>
      <c r="V3944" s="1">
        <f>(1-ABS(1 - table2[[#This Row],[E_error_ratio]]))*100</f>
        <v>99.997351240728548</v>
      </c>
      <c r="W3944" s="1">
        <f>(1-ABS(1 - table2[[#This Row],[EP_coverage_ratio]]))*100</f>
        <v>99.989772990445402</v>
      </c>
      <c r="X3944" s="1">
        <f>(1-ABS(1 - table2[[#This Row],[EP_error_ratio]]))*100</f>
        <v>99.999819753157439</v>
      </c>
      <c r="Y3944" s="1">
        <f>(1-ABS(1 - table2[[#This Row],[EP_polymorphism_ratio]]))*100</f>
        <v>99.584021835110391</v>
      </c>
    </row>
    <row r="3945" spans="1:25" x14ac:dyDescent="0.3">
      <c r="A3945">
        <v>4</v>
      </c>
      <c r="B3945">
        <v>64</v>
      </c>
      <c r="C3945">
        <v>1E-3</v>
      </c>
      <c r="D3945">
        <v>2E-3</v>
      </c>
      <c r="E3945">
        <v>0.17400733980059463</v>
      </c>
      <c r="F3945">
        <v>61.831481689329408</v>
      </c>
      <c r="G3945">
        <v>1.0322117282607951E-3</v>
      </c>
      <c r="H3945">
        <v>-3102129.4758813735</v>
      </c>
      <c r="I3945">
        <v>64.021583133969145</v>
      </c>
      <c r="J3945">
        <v>1.0037807569074732E-3</v>
      </c>
      <c r="K3945">
        <v>7.2926736853031554E-2</v>
      </c>
      <c r="L3945">
        <v>-3096132.0225866437</v>
      </c>
      <c r="M3945">
        <f>table2[[#This Row],[E_coverage]]/table2[[#This Row],[sample_coverage]]</f>
        <v>0.966116901395772</v>
      </c>
      <c r="N3945">
        <f>table2[[#This Row],[EP_coverage]]/table2[[#This Row],[sample_coverage]]</f>
        <v>1.0003372364682679</v>
      </c>
      <c r="O3945" t="b">
        <f>IF(ABS(table2[[#This Row],[EP_coverage_ratio]] - 1) &lt;= ABS(table2[[#This Row],[E_coverage_ratio]] - 1),TRUE,FALSE)</f>
        <v>1</v>
      </c>
      <c r="P3945" s="1">
        <f>(table2[[#This Row],[E_err]] + 1)/(table2[[#This Row],[sample_err]] + 1)</f>
        <v>1.0000321795487122</v>
      </c>
      <c r="Q3945" s="1">
        <f>(table2[[#This Row],[EP_err]] + 1 )/(table2[[#This Row],[sample_err]] + 1)</f>
        <v>1.0000037769799277</v>
      </c>
      <c r="R3945" s="1">
        <f>(table2[[#This Row],[EP_gamma]] + 1)/(table2[[#This Row],[expected_gamma]] + 1)</f>
        <v>0.91390121720641748</v>
      </c>
      <c r="S3945" s="1">
        <v>2.43957677723072E-3</v>
      </c>
      <c r="T3945" s="1">
        <f>(table2[[#This Row],[EP_polymorphism]]+0.1)/(table2[[#This Row],[sample_polymorph]]+0.1)</f>
        <v>1.0043095762473599</v>
      </c>
      <c r="U3945" s="1">
        <f>(1-ABS(1 - table2[[#This Row],[E_coverage_ratio]]))*100</f>
        <v>96.611690139577206</v>
      </c>
      <c r="V3945" s="1">
        <f>(1-ABS(1 - table2[[#This Row],[E_error_ratio]]))*100</f>
        <v>99.996782045128782</v>
      </c>
      <c r="W3945" s="1">
        <f>(1-ABS(1 - table2[[#This Row],[EP_coverage_ratio]]))*100</f>
        <v>99.966276353173214</v>
      </c>
      <c r="X3945" s="1">
        <f>(1-ABS(1 - table2[[#This Row],[EP_error_ratio]]))*100</f>
        <v>99.999622302007225</v>
      </c>
      <c r="Y3945" s="1">
        <f>(1-ABS(1 - table2[[#This Row],[EP_polymorphism_ratio]]))*100</f>
        <v>99.569042375264004</v>
      </c>
    </row>
    <row r="3946" spans="1:25" x14ac:dyDescent="0.3">
      <c r="A3946">
        <v>5</v>
      </c>
      <c r="B3946">
        <v>64</v>
      </c>
      <c r="C3946">
        <v>1E-3</v>
      </c>
      <c r="D3946">
        <v>2E-3</v>
      </c>
      <c r="E3946">
        <v>0.17586670985883507</v>
      </c>
      <c r="F3946">
        <v>61.824454906221867</v>
      </c>
      <c r="G3946">
        <v>1.0277793533899841E-3</v>
      </c>
      <c r="H3946">
        <v>-3100147.7197606158</v>
      </c>
      <c r="I3946">
        <v>64.00698688974002</v>
      </c>
      <c r="J3946">
        <v>9.99499413714495E-4</v>
      </c>
      <c r="K3946">
        <v>7.2712645523799108E-2</v>
      </c>
      <c r="L3946">
        <v>-3094139.9475184502</v>
      </c>
      <c r="M3946">
        <f>table2[[#This Row],[E_coverage]]/table2[[#This Row],[sample_coverage]]</f>
        <v>0.96600710790971667</v>
      </c>
      <c r="N3946">
        <f>table2[[#This Row],[EP_coverage]]/table2[[#This Row],[sample_coverage]]</f>
        <v>1.0001091701521878</v>
      </c>
      <c r="O3946" t="b">
        <f>IF(ABS(table2[[#This Row],[EP_coverage_ratio]] - 1) &lt;= ABS(table2[[#This Row],[E_coverage_ratio]] - 1),TRUE,FALSE)</f>
        <v>1</v>
      </c>
      <c r="P3946" s="1">
        <f>(table2[[#This Row],[E_err]] + 1)/(table2[[#This Row],[sample_err]] + 1)</f>
        <v>1.0000277516017884</v>
      </c>
      <c r="Q3946" s="1">
        <f>(table2[[#This Row],[EP_err]] + 1 )/(table2[[#This Row],[sample_err]] + 1)</f>
        <v>0.99999949991380088</v>
      </c>
      <c r="R3946" s="1">
        <f>(table2[[#This Row],[EP_gamma]] + 1)/(table2[[#This Row],[expected_gamma]] + 1)</f>
        <v>0.91227401586407719</v>
      </c>
      <c r="S3946" s="1">
        <v>2.4299044857514201E-3</v>
      </c>
      <c r="T3946" s="1">
        <f>(table2[[#This Row],[EP_polymorphism]]+0.1)/(table2[[#This Row],[sample_polymorph]]+0.1)</f>
        <v>1.004214749860308</v>
      </c>
      <c r="U3946" s="1">
        <f>(1-ABS(1 - table2[[#This Row],[E_coverage_ratio]]))*100</f>
        <v>96.600710790971661</v>
      </c>
      <c r="V3946" s="1">
        <f>(1-ABS(1 - table2[[#This Row],[E_error_ratio]]))*100</f>
        <v>99.997224839821158</v>
      </c>
      <c r="W3946" s="1">
        <f>(1-ABS(1 - table2[[#This Row],[EP_coverage_ratio]]))*100</f>
        <v>99.98908298478122</v>
      </c>
      <c r="X3946" s="1">
        <f>(1-ABS(1 - table2[[#This Row],[EP_error_ratio]]))*100</f>
        <v>99.999949991380092</v>
      </c>
      <c r="Y3946" s="1">
        <f>(1-ABS(1 - table2[[#This Row],[EP_polymorphism_ratio]]))*100</f>
        <v>99.578525013969198</v>
      </c>
    </row>
    <row r="3947" spans="1:25" x14ac:dyDescent="0.3">
      <c r="A3947">
        <v>6</v>
      </c>
      <c r="B3947">
        <v>64</v>
      </c>
      <c r="C3947">
        <v>1E-3</v>
      </c>
      <c r="D3947">
        <v>2E-3</v>
      </c>
      <c r="E3947">
        <v>0.17256985973039696</v>
      </c>
      <c r="F3947">
        <v>61.833200382688823</v>
      </c>
      <c r="G3947">
        <v>1.0314543696068159E-3</v>
      </c>
      <c r="H3947">
        <v>-3101494.0957031664</v>
      </c>
      <c r="I3947">
        <v>64.028607387469904</v>
      </c>
      <c r="J3947">
        <v>1.0029702148690715E-3</v>
      </c>
      <c r="K3947">
        <v>7.3087145807031989E-2</v>
      </c>
      <c r="L3947">
        <v>-3095456.1677108388</v>
      </c>
      <c r="M3947">
        <f>table2[[#This Row],[E_coverage]]/table2[[#This Row],[sample_coverage]]</f>
        <v>0.96614375597951285</v>
      </c>
      <c r="N3947">
        <f>table2[[#This Row],[EP_coverage]]/table2[[#This Row],[sample_coverage]]</f>
        <v>1.0004469904292173</v>
      </c>
      <c r="O3947" t="b">
        <f>IF(ABS(table2[[#This Row],[EP_coverage_ratio]] - 1) &lt;= ABS(table2[[#This Row],[E_coverage_ratio]] - 1),TRUE,FALSE)</f>
        <v>1</v>
      </c>
      <c r="P3947" s="1">
        <f>(table2[[#This Row],[E_err]] + 1)/(table2[[#This Row],[sample_err]] + 1)</f>
        <v>1.0000314229466603</v>
      </c>
      <c r="Q3947" s="1">
        <f>(table2[[#This Row],[EP_err]] + 1 )/(table2[[#This Row],[sample_err]] + 1)</f>
        <v>1.0000029672476216</v>
      </c>
      <c r="R3947" s="1">
        <f>(table2[[#This Row],[EP_gamma]] + 1)/(table2[[#This Row],[expected_gamma]] + 1)</f>
        <v>0.91515839069389138</v>
      </c>
      <c r="S3947" s="1">
        <v>2.4431611230274399E-3</v>
      </c>
      <c r="T3947" s="1">
        <f>(table2[[#This Row],[EP_polymorphism]]+0.1)/(table2[[#This Row],[sample_polymorph]]+0.1)</f>
        <v>1.0043447168924258</v>
      </c>
      <c r="U3947" s="1">
        <f>(1-ABS(1 - table2[[#This Row],[E_coverage_ratio]]))*100</f>
        <v>96.61437559795128</v>
      </c>
      <c r="V3947" s="1">
        <f>(1-ABS(1 - table2[[#This Row],[E_error_ratio]]))*100</f>
        <v>99.99685770533398</v>
      </c>
      <c r="W3947" s="1">
        <f>(1-ABS(1 - table2[[#This Row],[EP_coverage_ratio]]))*100</f>
        <v>99.955300957078279</v>
      </c>
      <c r="X3947" s="1">
        <f>(1-ABS(1 - table2[[#This Row],[EP_error_ratio]]))*100</f>
        <v>99.999703275237835</v>
      </c>
      <c r="Y3947" s="1">
        <f>(1-ABS(1 - table2[[#This Row],[EP_polymorphism_ratio]]))*100</f>
        <v>99.565528310757429</v>
      </c>
    </row>
    <row r="3948" spans="1:25" x14ac:dyDescent="0.3">
      <c r="A3948">
        <v>7</v>
      </c>
      <c r="B3948">
        <v>64</v>
      </c>
      <c r="C3948">
        <v>1E-3</v>
      </c>
      <c r="D3948">
        <v>2E-3</v>
      </c>
      <c r="E3948">
        <v>0.17518609497043075</v>
      </c>
      <c r="F3948">
        <v>61.81196419974431</v>
      </c>
      <c r="G3948">
        <v>1.0233286122463237E-3</v>
      </c>
      <c r="H3948">
        <v>-3100046.0350539479</v>
      </c>
      <c r="I3948">
        <v>64.003432634595541</v>
      </c>
      <c r="J3948">
        <v>9.9492585721636453E-4</v>
      </c>
      <c r="K3948">
        <v>7.3021030146857874E-2</v>
      </c>
      <c r="L3948">
        <v>-3094048.9801117606</v>
      </c>
      <c r="M3948">
        <f>table2[[#This Row],[E_coverage]]/table2[[#This Row],[sample_coverage]]</f>
        <v>0.96581194062100484</v>
      </c>
      <c r="N3948">
        <f>table2[[#This Row],[EP_coverage]]/table2[[#This Row],[sample_coverage]]</f>
        <v>1.0000536349155553</v>
      </c>
      <c r="O3948" t="b">
        <f>IF(ABS(table2[[#This Row],[EP_coverage_ratio]] - 1) &lt;= ABS(table2[[#This Row],[E_coverage_ratio]] - 1),TRUE,FALSE)</f>
        <v>1</v>
      </c>
      <c r="P3948" s="1">
        <f>(table2[[#This Row],[E_err]] + 1)/(table2[[#This Row],[sample_err]] + 1)</f>
        <v>1.0000233053069394</v>
      </c>
      <c r="Q3948" s="1">
        <f>(table2[[#This Row],[EP_err]] + 1 )/(table2[[#This Row],[sample_err]] + 1)</f>
        <v>0.99999493092629022</v>
      </c>
      <c r="R3948" s="1">
        <f>(table2[[#This Row],[EP_gamma]] + 1)/(table2[[#This Row],[expected_gamma]] + 1)</f>
        <v>0.91306477734818381</v>
      </c>
      <c r="S3948" s="1">
        <v>2.4379776082107301E-3</v>
      </c>
      <c r="T3948" s="1">
        <f>(table2[[#This Row],[EP_polymorphism]]+0.1)/(table2[[#This Row],[sample_polymorph]]+0.1)</f>
        <v>1.0042938981197129</v>
      </c>
      <c r="U3948" s="1">
        <f>(1-ABS(1 - table2[[#This Row],[E_coverage_ratio]]))*100</f>
        <v>96.581194062100479</v>
      </c>
      <c r="V3948" s="1">
        <f>(1-ABS(1 - table2[[#This Row],[E_error_ratio]]))*100</f>
        <v>99.997669469306061</v>
      </c>
      <c r="W3948" s="1">
        <f>(1-ABS(1 - table2[[#This Row],[EP_coverage_ratio]]))*100</f>
        <v>99.994636508444472</v>
      </c>
      <c r="X3948" s="1">
        <f>(1-ABS(1 - table2[[#This Row],[EP_error_ratio]]))*100</f>
        <v>99.999493092629024</v>
      </c>
      <c r="Y3948" s="1">
        <f>(1-ABS(1 - table2[[#This Row],[EP_polymorphism_ratio]]))*100</f>
        <v>99.570610188028709</v>
      </c>
    </row>
    <row r="3949" spans="1:25" x14ac:dyDescent="0.3">
      <c r="A3949">
        <v>8</v>
      </c>
      <c r="B3949">
        <v>64</v>
      </c>
      <c r="C3949">
        <v>1E-3</v>
      </c>
      <c r="D3949">
        <v>2E-3</v>
      </c>
      <c r="E3949">
        <v>0.17378659260527773</v>
      </c>
      <c r="F3949">
        <v>61.809287526008127</v>
      </c>
      <c r="G3949">
        <v>1.0218012681552362E-3</v>
      </c>
      <c r="H3949">
        <v>-3097507.0123167713</v>
      </c>
      <c r="I3949">
        <v>63.941375055576913</v>
      </c>
      <c r="J3949">
        <v>9.9401989884307209E-4</v>
      </c>
      <c r="K3949">
        <v>7.1159325120527667E-2</v>
      </c>
      <c r="L3949">
        <v>-3091759.2658495931</v>
      </c>
      <c r="M3949">
        <f>table2[[#This Row],[E_coverage]]/table2[[#This Row],[sample_coverage]]</f>
        <v>0.96577011759387699</v>
      </c>
      <c r="N3949">
        <f>table2[[#This Row],[EP_coverage]]/table2[[#This Row],[sample_coverage]]</f>
        <v>0.99908398524338926</v>
      </c>
      <c r="O3949" t="b">
        <f>IF(ABS(table2[[#This Row],[EP_coverage_ratio]] - 1) &lt;= ABS(table2[[#This Row],[E_coverage_ratio]] - 1),TRUE,FALSE)</f>
        <v>1</v>
      </c>
      <c r="P3949" s="1">
        <f>(table2[[#This Row],[E_err]] + 1)/(table2[[#This Row],[sample_err]] + 1)</f>
        <v>1.0000217794886668</v>
      </c>
      <c r="Q3949" s="1">
        <f>(table2[[#This Row],[EP_err]] + 1 )/(table2[[#This Row],[sample_err]] + 1)</f>
        <v>0.99999402587297037</v>
      </c>
      <c r="R3949" s="1">
        <f>(table2[[#This Row],[EP_gamma]] + 1)/(table2[[#This Row],[expected_gamma]] + 1)</f>
        <v>0.91256735412442924</v>
      </c>
      <c r="S3949" s="1">
        <v>2.3728151928288301E-3</v>
      </c>
      <c r="T3949" s="1">
        <f>(table2[[#This Row],[EP_polymorphism]]+0.1)/(table2[[#This Row],[sample_polymorph]]+0.1)</f>
        <v>1.0036550509100866</v>
      </c>
      <c r="U3949" s="1">
        <f>(1-ABS(1 - table2[[#This Row],[E_coverage_ratio]]))*100</f>
        <v>96.577011759387702</v>
      </c>
      <c r="V3949" s="1">
        <f>(1-ABS(1 - table2[[#This Row],[E_error_ratio]]))*100</f>
        <v>99.997822051133326</v>
      </c>
      <c r="W3949" s="1">
        <f>(1-ABS(1 - table2[[#This Row],[EP_coverage_ratio]]))*100</f>
        <v>99.908398524338921</v>
      </c>
      <c r="X3949" s="1">
        <f>(1-ABS(1 - table2[[#This Row],[EP_error_ratio]]))*100</f>
        <v>99.999402587297041</v>
      </c>
      <c r="Y3949" s="1">
        <f>(1-ABS(1 - table2[[#This Row],[EP_polymorphism_ratio]]))*100</f>
        <v>99.634494908991343</v>
      </c>
    </row>
    <row r="3950" spans="1:25" x14ac:dyDescent="0.3">
      <c r="A3950">
        <v>9</v>
      </c>
      <c r="B3950">
        <v>64</v>
      </c>
      <c r="C3950">
        <v>1E-3</v>
      </c>
      <c r="D3950">
        <v>2E-3</v>
      </c>
      <c r="E3950">
        <v>0.17452956572730782</v>
      </c>
      <c r="F3950">
        <v>61.81705283684208</v>
      </c>
      <c r="G3950">
        <v>1.0289362311206209E-3</v>
      </c>
      <c r="H3950">
        <v>-3101906.1649066033</v>
      </c>
      <c r="I3950">
        <v>64.020353165291027</v>
      </c>
      <c r="J3950">
        <v>1.0001176851861561E-3</v>
      </c>
      <c r="K3950">
        <v>7.3443573686479413E-2</v>
      </c>
      <c r="L3950">
        <v>-3095836.0613318295</v>
      </c>
      <c r="M3950">
        <f>table2[[#This Row],[E_coverage]]/table2[[#This Row],[sample_coverage]]</f>
        <v>0.96589145057565751</v>
      </c>
      <c r="N3950">
        <f>table2[[#This Row],[EP_coverage]]/table2[[#This Row],[sample_coverage]]</f>
        <v>1.0003180182076723</v>
      </c>
      <c r="O3950" t="b">
        <f>IF(ABS(table2[[#This Row],[EP_coverage_ratio]] - 1) &lt;= ABS(table2[[#This Row],[E_coverage_ratio]] - 1),TRUE,FALSE)</f>
        <v>1</v>
      </c>
      <c r="P3950" s="1">
        <f>(table2[[#This Row],[E_err]] + 1)/(table2[[#This Row],[sample_err]] + 1)</f>
        <v>1.0000289073237969</v>
      </c>
      <c r="Q3950" s="1">
        <f>(table2[[#This Row],[EP_err]] + 1 )/(table2[[#This Row],[sample_err]] + 1)</f>
        <v>1.0000001175676188</v>
      </c>
      <c r="R3950" s="1">
        <f>(table2[[#This Row],[EP_gamma]] + 1)/(table2[[#This Row],[expected_gamma]] + 1)</f>
        <v>0.91393491063102128</v>
      </c>
      <c r="S3950" s="1">
        <v>2.45530359721224E-3</v>
      </c>
      <c r="T3950" s="1">
        <f>(table2[[#This Row],[EP_polymorphism]]+0.1)/(table2[[#This Row],[sample_polymorph]]+0.1)</f>
        <v>1.0044637607569828</v>
      </c>
      <c r="U3950" s="1">
        <f>(1-ABS(1 - table2[[#This Row],[E_coverage_ratio]]))*100</f>
        <v>96.589145057565744</v>
      </c>
      <c r="V3950" s="1">
        <f>(1-ABS(1 - table2[[#This Row],[E_error_ratio]]))*100</f>
        <v>99.997109267620317</v>
      </c>
      <c r="W3950" s="1">
        <f>(1-ABS(1 - table2[[#This Row],[EP_coverage_ratio]]))*100</f>
        <v>99.968198179232772</v>
      </c>
      <c r="X3950" s="1">
        <f>(1-ABS(1 - table2[[#This Row],[EP_error_ratio]]))*100</f>
        <v>99.999988243238121</v>
      </c>
      <c r="Y3950" s="1">
        <f>(1-ABS(1 - table2[[#This Row],[EP_polymorphism_ratio]]))*100</f>
        <v>99.553623924301718</v>
      </c>
    </row>
    <row r="3951" spans="1:25" x14ac:dyDescent="0.3">
      <c r="A3951">
        <v>10</v>
      </c>
      <c r="B3951">
        <v>64</v>
      </c>
      <c r="C3951">
        <v>1E-3</v>
      </c>
      <c r="D3951">
        <v>2E-3</v>
      </c>
      <c r="E3951">
        <v>0.17247362199511732</v>
      </c>
      <c r="F3951">
        <v>61.831146590189306</v>
      </c>
      <c r="G3951">
        <v>1.0313878932895926E-3</v>
      </c>
      <c r="H3951">
        <v>-3101982.1280540866</v>
      </c>
      <c r="I3951">
        <v>64.037345813810944</v>
      </c>
      <c r="J3951">
        <v>1.0027797204372204E-3</v>
      </c>
      <c r="K3951">
        <v>7.3426958515095453E-2</v>
      </c>
      <c r="L3951">
        <v>-3095913.5195852788</v>
      </c>
      <c r="M3951">
        <f>table2[[#This Row],[E_coverage]]/table2[[#This Row],[sample_coverage]]</f>
        <v>0.9661116654717079</v>
      </c>
      <c r="N3951">
        <f>table2[[#This Row],[EP_coverage]]/table2[[#This Row],[sample_coverage]]</f>
        <v>1.000583528340796</v>
      </c>
      <c r="O3951" t="b">
        <f>IF(ABS(table2[[#This Row],[EP_coverage_ratio]] - 1) &lt;= ABS(table2[[#This Row],[E_coverage_ratio]] - 1),TRUE,FALSE)</f>
        <v>1</v>
      </c>
      <c r="P3951" s="1">
        <f>(table2[[#This Row],[E_err]] + 1)/(table2[[#This Row],[sample_err]] + 1)</f>
        <v>1.0000313565367529</v>
      </c>
      <c r="Q3951" s="1">
        <f>(table2[[#This Row],[EP_err]] + 1 )/(table2[[#This Row],[sample_err]] + 1)</f>
        <v>1.0000027769434938</v>
      </c>
      <c r="R3951" s="1">
        <f>(table2[[#This Row],[EP_gamma]] + 1)/(table2[[#This Row],[expected_gamma]] + 1)</f>
        <v>0.91552333321454094</v>
      </c>
      <c r="S3951" s="1">
        <v>2.4518771848837102E-3</v>
      </c>
      <c r="T3951" s="1">
        <f>(table2[[#This Row],[EP_polymorphism]]+0.1)/(table2[[#This Row],[sample_polymorph]]+0.1)</f>
        <v>1.004430168479252</v>
      </c>
      <c r="U3951" s="1">
        <f>(1-ABS(1 - table2[[#This Row],[E_coverage_ratio]]))*100</f>
        <v>96.611166547170797</v>
      </c>
      <c r="V3951" s="1">
        <f>(1-ABS(1 - table2[[#This Row],[E_error_ratio]]))*100</f>
        <v>99.996864346324713</v>
      </c>
      <c r="W3951" s="1">
        <f>(1-ABS(1 - table2[[#This Row],[EP_coverage_ratio]]))*100</f>
        <v>99.941647165920401</v>
      </c>
      <c r="X3951" s="1">
        <f>(1-ABS(1 - table2[[#This Row],[EP_error_ratio]]))*100</f>
        <v>99.999722305650621</v>
      </c>
      <c r="Y3951" s="1">
        <f>(1-ABS(1 - table2[[#This Row],[EP_polymorphism_ratio]]))*100</f>
        <v>99.556983152074793</v>
      </c>
    </row>
    <row r="3952" spans="1:25" x14ac:dyDescent="0.3">
      <c r="A3952">
        <v>1</v>
      </c>
      <c r="B3952">
        <v>64</v>
      </c>
      <c r="C3952">
        <v>1E-3</v>
      </c>
      <c r="D3952">
        <v>4.0000000000000001E-3</v>
      </c>
      <c r="E3952">
        <v>0.30155384686546427</v>
      </c>
      <c r="F3952">
        <v>59.855519471983747</v>
      </c>
      <c r="G3952">
        <v>1.0573083788646723E-3</v>
      </c>
      <c r="H3952">
        <v>-3231986.3504841784</v>
      </c>
      <c r="I3952">
        <v>64.027989883464727</v>
      </c>
      <c r="J3952">
        <v>1.0034207076404177E-3</v>
      </c>
      <c r="K3952">
        <v>0.1385870684479425</v>
      </c>
      <c r="L3952">
        <v>-3214282.0112359393</v>
      </c>
      <c r="M3952">
        <f>table2[[#This Row],[E_coverage]]/table2[[#This Row],[sample_coverage]]</f>
        <v>0.93524249174974605</v>
      </c>
      <c r="N3952">
        <f>table2[[#This Row],[EP_coverage]]/table2[[#This Row],[sample_coverage]]</f>
        <v>1.0004373419291364</v>
      </c>
      <c r="O3952" t="b">
        <f>IF(ABS(table2[[#This Row],[EP_coverage_ratio]] - 1) &lt;= ABS(table2[[#This Row],[E_coverage_ratio]] - 1),TRUE,FALSE)</f>
        <v>1</v>
      </c>
      <c r="P3952" s="1">
        <f>(table2[[#This Row],[E_err]] + 1)/(table2[[#This Row],[sample_err]] + 1)</f>
        <v>1.000057251127737</v>
      </c>
      <c r="Q3952" s="1">
        <f>(table2[[#This Row],[EP_err]] + 1 )/(table2[[#This Row],[sample_err]] + 1)</f>
        <v>1.00000341729035</v>
      </c>
      <c r="R3952" s="1">
        <f>(table2[[#This Row],[EP_gamma]] + 1)/(table2[[#This Row],[expected_gamma]] + 1)</f>
        <v>0.87479059832215544</v>
      </c>
      <c r="S3952" s="1">
        <v>4.8280917412029103E-3</v>
      </c>
      <c r="T3952" s="1">
        <f>(table2[[#This Row],[EP_polymorphism]]+0.1)/(table2[[#This Row],[sample_polymorph]]+0.1)</f>
        <v>1.0079624205884894</v>
      </c>
      <c r="U3952" s="1">
        <f>(1-ABS(1 - table2[[#This Row],[E_coverage_ratio]]))*100</f>
        <v>93.524249174974599</v>
      </c>
      <c r="V3952" s="1">
        <f>(1-ABS(1 - table2[[#This Row],[E_error_ratio]]))*100</f>
        <v>99.994274887226297</v>
      </c>
      <c r="W3952" s="1">
        <f>(1-ABS(1 - table2[[#This Row],[EP_coverage_ratio]]))*100</f>
        <v>99.956265807086368</v>
      </c>
      <c r="X3952" s="1">
        <f>(1-ABS(1 - table2[[#This Row],[EP_error_ratio]]))*100</f>
        <v>99.999658270965</v>
      </c>
      <c r="Y3952" s="1">
        <f>(1-ABS(1 - table2[[#This Row],[EP_polymorphism_ratio]]))*100</f>
        <v>99.203757941151054</v>
      </c>
    </row>
    <row r="3953" spans="1:25" x14ac:dyDescent="0.3">
      <c r="A3953">
        <v>2</v>
      </c>
      <c r="B3953">
        <v>64</v>
      </c>
      <c r="C3953">
        <v>1E-3</v>
      </c>
      <c r="D3953">
        <v>4.0000000000000001E-3</v>
      </c>
      <c r="E3953">
        <v>0.30395584694734767</v>
      </c>
      <c r="F3953">
        <v>59.849335508643435</v>
      </c>
      <c r="G3953">
        <v>1.0481975914439676E-3</v>
      </c>
      <c r="H3953">
        <v>-3229937.7703205738</v>
      </c>
      <c r="I3953">
        <v>64.041228100201693</v>
      </c>
      <c r="J3953">
        <v>9.9423228035539065E-4</v>
      </c>
      <c r="K3953">
        <v>0.13924580875394391</v>
      </c>
      <c r="L3953">
        <v>-3212103.3991626999</v>
      </c>
      <c r="M3953">
        <f>table2[[#This Row],[E_coverage]]/table2[[#This Row],[sample_coverage]]</f>
        <v>0.93514586732255367</v>
      </c>
      <c r="N3953">
        <f>table2[[#This Row],[EP_coverage]]/table2[[#This Row],[sample_coverage]]</f>
        <v>1.0006441890656514</v>
      </c>
      <c r="O3953" t="b">
        <f>IF(ABS(table2[[#This Row],[EP_coverage_ratio]] - 1) &lt;= ABS(table2[[#This Row],[E_coverage_ratio]] - 1),TRUE,FALSE)</f>
        <v>1</v>
      </c>
      <c r="P3953" s="1">
        <f>(table2[[#This Row],[E_err]] + 1)/(table2[[#This Row],[sample_err]] + 1)</f>
        <v>1.0000481494420022</v>
      </c>
      <c r="Q3953" s="1">
        <f>(table2[[#This Row],[EP_err]] + 1 )/(table2[[#This Row],[sample_err]] + 1)</f>
        <v>0.99999423804231313</v>
      </c>
      <c r="R3953" s="1">
        <f>(table2[[#This Row],[EP_gamma]] + 1)/(table2[[#This Row],[expected_gamma]] + 1)</f>
        <v>0.873684344006738</v>
      </c>
      <c r="S3953" s="1">
        <v>4.8533182520799001E-3</v>
      </c>
      <c r="T3953" s="1">
        <f>(table2[[#This Row],[EP_polymorphism]]+0.1)/(table2[[#This Row],[sample_polymorph]]+0.1)</f>
        <v>1.0082049831930759</v>
      </c>
      <c r="U3953" s="1">
        <f>(1-ABS(1 - table2[[#This Row],[E_coverage_ratio]]))*100</f>
        <v>93.514586732255367</v>
      </c>
      <c r="V3953" s="1">
        <f>(1-ABS(1 - table2[[#This Row],[E_error_ratio]]))*100</f>
        <v>99.99518505579978</v>
      </c>
      <c r="W3953" s="1">
        <f>(1-ABS(1 - table2[[#This Row],[EP_coverage_ratio]]))*100</f>
        <v>99.935581093434848</v>
      </c>
      <c r="X3953" s="1">
        <f>(1-ABS(1 - table2[[#This Row],[EP_error_ratio]]))*100</f>
        <v>99.999423804231313</v>
      </c>
      <c r="Y3953" s="1">
        <f>(1-ABS(1 - table2[[#This Row],[EP_polymorphism_ratio]]))*100</f>
        <v>99.179501680692411</v>
      </c>
    </row>
    <row r="3954" spans="1:25" x14ac:dyDescent="0.3">
      <c r="A3954">
        <v>3</v>
      </c>
      <c r="B3954">
        <v>64</v>
      </c>
      <c r="C3954">
        <v>1E-3</v>
      </c>
      <c r="D3954">
        <v>4.0000000000000001E-3</v>
      </c>
      <c r="E3954">
        <v>0.30409703074297073</v>
      </c>
      <c r="F3954">
        <v>59.844219421831184</v>
      </c>
      <c r="G3954">
        <v>1.0494428937680936E-3</v>
      </c>
      <c r="H3954">
        <v>-3228670.8604589812</v>
      </c>
      <c r="I3954">
        <v>63.984953363128504</v>
      </c>
      <c r="J3954">
        <v>9.9587716312721361E-4</v>
      </c>
      <c r="K3954">
        <v>0.13770681606402621</v>
      </c>
      <c r="L3954">
        <v>-3211164.9595453837</v>
      </c>
      <c r="M3954">
        <f>table2[[#This Row],[E_coverage]]/table2[[#This Row],[sample_coverage]]</f>
        <v>0.93506592846611225</v>
      </c>
      <c r="N3954">
        <f>table2[[#This Row],[EP_coverage]]/table2[[#This Row],[sample_coverage]]</f>
        <v>0.99976489629888288</v>
      </c>
      <c r="O3954" t="b">
        <f>IF(ABS(table2[[#This Row],[EP_coverage_ratio]] - 1) &lt;= ABS(table2[[#This Row],[E_coverage_ratio]] - 1),TRUE,FALSE)</f>
        <v>1</v>
      </c>
      <c r="P3954" s="1">
        <f>(table2[[#This Row],[E_err]] + 1)/(table2[[#This Row],[sample_err]] + 1)</f>
        <v>1.0000493935002681</v>
      </c>
      <c r="Q3954" s="1">
        <f>(table2[[#This Row],[EP_err]] + 1 )/(table2[[#This Row],[sample_err]] + 1)</f>
        <v>0.99999588128184558</v>
      </c>
      <c r="R3954" s="1">
        <f>(table2[[#This Row],[EP_gamma]] + 1)/(table2[[#This Row],[expected_gamma]] + 1)</f>
        <v>0.87240963612642497</v>
      </c>
      <c r="S3954" s="1">
        <v>4.7954667141135703E-3</v>
      </c>
      <c r="T3954" s="1">
        <f>(table2[[#This Row],[EP_polymorphism]]+0.1)/(table2[[#This Row],[sample_polymorph]]+0.1)</f>
        <v>1.0076487184049381</v>
      </c>
      <c r="U3954" s="1">
        <f>(1-ABS(1 - table2[[#This Row],[E_coverage_ratio]]))*100</f>
        <v>93.506592846611227</v>
      </c>
      <c r="V3954" s="1">
        <f>(1-ABS(1 - table2[[#This Row],[E_error_ratio]]))*100</f>
        <v>99.995060649973183</v>
      </c>
      <c r="W3954" s="1">
        <f>(1-ABS(1 - table2[[#This Row],[EP_coverage_ratio]]))*100</f>
        <v>99.976489629888292</v>
      </c>
      <c r="X3954" s="1">
        <f>(1-ABS(1 - table2[[#This Row],[EP_error_ratio]]))*100</f>
        <v>99.999588128184556</v>
      </c>
      <c r="Y3954" s="1">
        <f>(1-ABS(1 - table2[[#This Row],[EP_polymorphism_ratio]]))*100</f>
        <v>99.235128159506189</v>
      </c>
    </row>
    <row r="3955" spans="1:25" x14ac:dyDescent="0.3">
      <c r="A3955">
        <v>4</v>
      </c>
      <c r="B3955">
        <v>64</v>
      </c>
      <c r="C3955">
        <v>1E-3</v>
      </c>
      <c r="D3955">
        <v>4.0000000000000001E-3</v>
      </c>
      <c r="E3955">
        <v>0.30283115373356018</v>
      </c>
      <c r="F3955">
        <v>59.843688119794074</v>
      </c>
      <c r="G3955">
        <v>1.0441909549585358E-3</v>
      </c>
      <c r="H3955">
        <v>-3225720.464706304</v>
      </c>
      <c r="I3955">
        <v>63.928331513755396</v>
      </c>
      <c r="J3955">
        <v>9.9120908450016213E-4</v>
      </c>
      <c r="K3955">
        <v>0.13606089172295352</v>
      </c>
      <c r="L3955">
        <v>-3208598.9911422823</v>
      </c>
      <c r="M3955">
        <f>table2[[#This Row],[E_coverage]]/table2[[#This Row],[sample_coverage]]</f>
        <v>0.9350576268717824</v>
      </c>
      <c r="N3955">
        <f>table2[[#This Row],[EP_coverage]]/table2[[#This Row],[sample_coverage]]</f>
        <v>0.99888017990242806</v>
      </c>
      <c r="O3955" t="b">
        <f>IF(ABS(table2[[#This Row],[EP_coverage_ratio]] - 1) &lt;= ABS(table2[[#This Row],[E_coverage_ratio]] - 1),TRUE,FALSE)</f>
        <v>1</v>
      </c>
      <c r="P3955" s="1">
        <f>(table2[[#This Row],[E_err]] + 1)/(table2[[#This Row],[sample_err]] + 1)</f>
        <v>1.0000441468081505</v>
      </c>
      <c r="Q3955" s="1">
        <f>(table2[[#This Row],[EP_err]] + 1 )/(table2[[#This Row],[sample_err]] + 1)</f>
        <v>0.99999121786663359</v>
      </c>
      <c r="R3955" s="1">
        <f>(table2[[#This Row],[EP_gamma]] + 1)/(table2[[#This Row],[expected_gamma]] + 1)</f>
        <v>0.8719939559837141</v>
      </c>
      <c r="S3955" s="1">
        <v>4.7233781714059999E-3</v>
      </c>
      <c r="T3955" s="1">
        <f>(table2[[#This Row],[EP_polymorphism]]+0.1)/(table2[[#This Row],[sample_polymorph]]+0.1)</f>
        <v>1.0069555593404422</v>
      </c>
      <c r="U3955" s="1">
        <f>(1-ABS(1 - table2[[#This Row],[E_coverage_ratio]]))*100</f>
        <v>93.505762687178233</v>
      </c>
      <c r="V3955" s="1">
        <f>(1-ABS(1 - table2[[#This Row],[E_error_ratio]]))*100</f>
        <v>99.995585319184954</v>
      </c>
      <c r="W3955" s="1">
        <f>(1-ABS(1 - table2[[#This Row],[EP_coverage_ratio]]))*100</f>
        <v>99.888017990242801</v>
      </c>
      <c r="X3955" s="1">
        <f>(1-ABS(1 - table2[[#This Row],[EP_error_ratio]]))*100</f>
        <v>99.999121786663352</v>
      </c>
      <c r="Y3955" s="1">
        <f>(1-ABS(1 - table2[[#This Row],[EP_polymorphism_ratio]]))*100</f>
        <v>99.304444065955778</v>
      </c>
    </row>
    <row r="3956" spans="1:25" x14ac:dyDescent="0.3">
      <c r="A3956">
        <v>5</v>
      </c>
      <c r="B3956">
        <v>64</v>
      </c>
      <c r="C3956">
        <v>1E-3</v>
      </c>
      <c r="D3956">
        <v>4.0000000000000001E-3</v>
      </c>
      <c r="E3956">
        <v>0.30172812924117021</v>
      </c>
      <c r="F3956">
        <v>59.853388894856195</v>
      </c>
      <c r="G3956">
        <v>1.054480026093701E-3</v>
      </c>
      <c r="H3956">
        <v>-3229098.2452216414</v>
      </c>
      <c r="I3956">
        <v>63.956234476749032</v>
      </c>
      <c r="J3956">
        <v>1.0012530297551195E-3</v>
      </c>
      <c r="K3956">
        <v>0.13651952376238113</v>
      </c>
      <c r="L3956">
        <v>-3211856.5929719554</v>
      </c>
      <c r="M3956">
        <f>table2[[#This Row],[E_coverage]]/table2[[#This Row],[sample_coverage]]</f>
        <v>0.93520920148212805</v>
      </c>
      <c r="N3956">
        <f>table2[[#This Row],[EP_coverage]]/table2[[#This Row],[sample_coverage]]</f>
        <v>0.99931616369920362</v>
      </c>
      <c r="O3956" t="b">
        <f>IF(ABS(table2[[#This Row],[EP_coverage_ratio]] - 1) &lt;= ABS(table2[[#This Row],[E_coverage_ratio]] - 1),TRUE,FALSE)</f>
        <v>1</v>
      </c>
      <c r="P3956" s="1">
        <f>(table2[[#This Row],[E_err]] + 1)/(table2[[#This Row],[sample_err]] + 1)</f>
        <v>1.0000544256004933</v>
      </c>
      <c r="Q3956" s="1">
        <f>(table2[[#This Row],[EP_err]] + 1 )/(table2[[#This Row],[sample_err]] + 1)</f>
        <v>1.0000012517779773</v>
      </c>
      <c r="R3956" s="1">
        <f>(table2[[#This Row],[EP_gamma]] + 1)/(table2[[#This Row],[expected_gamma]] + 1)</f>
        <v>0.87308516903979339</v>
      </c>
      <c r="S3956" s="1">
        <v>4.7409082628592199E-3</v>
      </c>
      <c r="T3956" s="1">
        <f>(table2[[#This Row],[EP_polymorphism]]+0.1)/(table2[[#This Row],[sample_polymorph]]+0.1)</f>
        <v>1.0071241179121078</v>
      </c>
      <c r="U3956" s="1">
        <f>(1-ABS(1 - table2[[#This Row],[E_coverage_ratio]]))*100</f>
        <v>93.520920148212809</v>
      </c>
      <c r="V3956" s="1">
        <f>(1-ABS(1 - table2[[#This Row],[E_error_ratio]]))*100</f>
        <v>99.994557439950668</v>
      </c>
      <c r="W3956" s="1">
        <f>(1-ABS(1 - table2[[#This Row],[EP_coverage_ratio]]))*100</f>
        <v>99.931616369920363</v>
      </c>
      <c r="X3956" s="1">
        <f>(1-ABS(1 - table2[[#This Row],[EP_error_ratio]]))*100</f>
        <v>99.999874822202273</v>
      </c>
      <c r="Y3956" s="1">
        <f>(1-ABS(1 - table2[[#This Row],[EP_polymorphism_ratio]]))*100</f>
        <v>99.287588208789231</v>
      </c>
    </row>
    <row r="3957" spans="1:25" x14ac:dyDescent="0.3">
      <c r="A3957">
        <v>6</v>
      </c>
      <c r="B3957">
        <v>64</v>
      </c>
      <c r="C3957">
        <v>1E-3</v>
      </c>
      <c r="D3957">
        <v>4.0000000000000001E-3</v>
      </c>
      <c r="E3957">
        <v>0.30404972392303675</v>
      </c>
      <c r="F3957">
        <v>59.852121845277175</v>
      </c>
      <c r="G3957">
        <v>1.0453889023415252E-3</v>
      </c>
      <c r="H3957">
        <v>-3227794.1229505995</v>
      </c>
      <c r="I3957">
        <v>64.011344148356372</v>
      </c>
      <c r="J3957">
        <v>9.9174623663760724E-4</v>
      </c>
      <c r="K3957">
        <v>0.13827033770888739</v>
      </c>
      <c r="L3957">
        <v>-3210138.2127466574</v>
      </c>
      <c r="M3957">
        <f>table2[[#This Row],[E_coverage]]/table2[[#This Row],[sample_coverage]]</f>
        <v>0.93518940383245586</v>
      </c>
      <c r="N3957">
        <f>table2[[#This Row],[EP_coverage]]/table2[[#This Row],[sample_coverage]]</f>
        <v>1.0001772523180683</v>
      </c>
      <c r="O3957" t="b">
        <f>IF(ABS(table2[[#This Row],[EP_coverage_ratio]] - 1) &lt;= ABS(table2[[#This Row],[E_coverage_ratio]] - 1),TRUE,FALSE)</f>
        <v>1</v>
      </c>
      <c r="P3957" s="1">
        <f>(table2[[#This Row],[E_err]] + 1)/(table2[[#This Row],[sample_err]] + 1)</f>
        <v>1.0000453435587831</v>
      </c>
      <c r="Q3957" s="1">
        <f>(table2[[#This Row],[EP_err]] + 1 )/(table2[[#This Row],[sample_err]] + 1)</f>
        <v>0.99999175448215549</v>
      </c>
      <c r="R3957" s="1">
        <f>(table2[[#This Row],[EP_gamma]] + 1)/(table2[[#This Row],[expected_gamma]] + 1)</f>
        <v>0.87287341642508309</v>
      </c>
      <c r="S3957" s="1">
        <v>4.80762529485589E-3</v>
      </c>
      <c r="T3957" s="1">
        <f>(table2[[#This Row],[EP_polymorphism]]+0.1)/(table2[[#This Row],[sample_polymorph]]+0.1)</f>
        <v>1.0077656278351528</v>
      </c>
      <c r="U3957" s="1">
        <f>(1-ABS(1 - table2[[#This Row],[E_coverage_ratio]]))*100</f>
        <v>93.518940383245592</v>
      </c>
      <c r="V3957" s="1">
        <f>(1-ABS(1 - table2[[#This Row],[E_error_ratio]]))*100</f>
        <v>99.995465644121694</v>
      </c>
      <c r="W3957" s="1">
        <f>(1-ABS(1 - table2[[#This Row],[EP_coverage_ratio]]))*100</f>
        <v>99.982274768193165</v>
      </c>
      <c r="X3957" s="1">
        <f>(1-ABS(1 - table2[[#This Row],[EP_error_ratio]]))*100</f>
        <v>99.999175448215553</v>
      </c>
      <c r="Y3957" s="1">
        <f>(1-ABS(1 - table2[[#This Row],[EP_polymorphism_ratio]]))*100</f>
        <v>99.223437216484726</v>
      </c>
    </row>
    <row r="3958" spans="1:25" x14ac:dyDescent="0.3">
      <c r="A3958">
        <v>7</v>
      </c>
      <c r="B3958">
        <v>64</v>
      </c>
      <c r="C3958">
        <v>1E-3</v>
      </c>
      <c r="D3958">
        <v>4.0000000000000001E-3</v>
      </c>
      <c r="E3958">
        <v>0.30201097968552565</v>
      </c>
      <c r="F3958">
        <v>59.842226107357959</v>
      </c>
      <c r="G3958">
        <v>1.0563742754035928E-3</v>
      </c>
      <c r="H3958">
        <v>-3230776.3381636185</v>
      </c>
      <c r="I3958">
        <v>63.964777970659036</v>
      </c>
      <c r="J3958">
        <v>1.0029018531834686E-3</v>
      </c>
      <c r="K3958">
        <v>0.13711899958549142</v>
      </c>
      <c r="L3958">
        <v>-3213408.2302222475</v>
      </c>
      <c r="M3958">
        <f>table2[[#This Row],[E_coverage]]/table2[[#This Row],[sample_coverage]]</f>
        <v>0.93503478292746811</v>
      </c>
      <c r="N3958">
        <f>table2[[#This Row],[EP_coverage]]/table2[[#This Row],[sample_coverage]]</f>
        <v>0.99944965579154743</v>
      </c>
      <c r="O3958" t="b">
        <f>IF(ABS(table2[[#This Row],[EP_coverage_ratio]] - 1) &lt;= ABS(table2[[#This Row],[E_coverage_ratio]] - 1),TRUE,FALSE)</f>
        <v>1</v>
      </c>
      <c r="P3958" s="1">
        <f>(table2[[#This Row],[E_err]] + 1)/(table2[[#This Row],[sample_err]] + 1)</f>
        <v>1.0000563179574462</v>
      </c>
      <c r="Q3958" s="1">
        <f>(table2[[#This Row],[EP_err]] + 1 )/(table2[[#This Row],[sample_err]] + 1)</f>
        <v>1.0000028989542293</v>
      </c>
      <c r="R3958" s="1">
        <f>(table2[[#This Row],[EP_gamma]] + 1)/(table2[[#This Row],[expected_gamma]] + 1)</f>
        <v>0.8733559219755116</v>
      </c>
      <c r="S3958" s="1">
        <v>4.7783879816879404E-3</v>
      </c>
      <c r="T3958" s="1">
        <f>(table2[[#This Row],[EP_polymorphism]]+0.1)/(table2[[#This Row],[sample_polymorph]]+0.1)</f>
        <v>1.0074844998239225</v>
      </c>
      <c r="U3958" s="1">
        <f>(1-ABS(1 - table2[[#This Row],[E_coverage_ratio]]))*100</f>
        <v>93.503478292746806</v>
      </c>
      <c r="V3958" s="1">
        <f>(1-ABS(1 - table2[[#This Row],[E_error_ratio]]))*100</f>
        <v>99.99436820425538</v>
      </c>
      <c r="W3958" s="1">
        <f>(1-ABS(1 - table2[[#This Row],[EP_coverage_ratio]]))*100</f>
        <v>99.94496557915474</v>
      </c>
      <c r="X3958" s="1">
        <f>(1-ABS(1 - table2[[#This Row],[EP_error_ratio]]))*100</f>
        <v>99.999710104577062</v>
      </c>
      <c r="Y3958" s="1">
        <f>(1-ABS(1 - table2[[#This Row],[EP_polymorphism_ratio]]))*100</f>
        <v>99.251550017607741</v>
      </c>
    </row>
    <row r="3959" spans="1:25" x14ac:dyDescent="0.3">
      <c r="A3959">
        <v>8</v>
      </c>
      <c r="B3959">
        <v>64</v>
      </c>
      <c r="C3959">
        <v>1E-3</v>
      </c>
      <c r="D3959">
        <v>4.0000000000000001E-3</v>
      </c>
      <c r="E3959">
        <v>0.30213701252870373</v>
      </c>
      <c r="F3959">
        <v>59.851752235509892</v>
      </c>
      <c r="G3959">
        <v>1.0521038397820325E-3</v>
      </c>
      <c r="H3959">
        <v>-3229921.2467681761</v>
      </c>
      <c r="I3959">
        <v>64.012840329367549</v>
      </c>
      <c r="J3959">
        <v>9.9836154791843276E-4</v>
      </c>
      <c r="K3959">
        <v>0.13828626656144383</v>
      </c>
      <c r="L3959">
        <v>-3212276.9102472388</v>
      </c>
      <c r="M3959">
        <f>table2[[#This Row],[E_coverage]]/table2[[#This Row],[sample_coverage]]</f>
        <v>0.93518362867984206</v>
      </c>
      <c r="N3959">
        <f>table2[[#This Row],[EP_coverage]]/table2[[#This Row],[sample_coverage]]</f>
        <v>1.000200630146368</v>
      </c>
      <c r="O3959" t="b">
        <f>IF(ABS(table2[[#This Row],[EP_coverage_ratio]] - 1) &lt;= ABS(table2[[#This Row],[E_coverage_ratio]] - 1),TRUE,FALSE)</f>
        <v>1</v>
      </c>
      <c r="P3959" s="1">
        <f>(table2[[#This Row],[E_err]] + 1)/(table2[[#This Row],[sample_err]] + 1)</f>
        <v>1.0000520517879941</v>
      </c>
      <c r="Q3959" s="1">
        <f>(table2[[#This Row],[EP_err]] + 1 )/(table2[[#This Row],[sample_err]] + 1)</f>
        <v>0.99999836318473367</v>
      </c>
      <c r="R3959" s="1">
        <f>(table2[[#This Row],[EP_gamma]] + 1)/(table2[[#This Row],[expected_gamma]] + 1)</f>
        <v>0.87416781460726056</v>
      </c>
      <c r="S3959" s="1">
        <v>4.8174114272669898E-3</v>
      </c>
      <c r="T3959" s="1">
        <f>(table2[[#This Row],[EP_polymorphism]]+0.1)/(table2[[#This Row],[sample_polymorph]]+0.1)</f>
        <v>1.0078597252621826</v>
      </c>
      <c r="U3959" s="1">
        <f>(1-ABS(1 - table2[[#This Row],[E_coverage_ratio]]))*100</f>
        <v>93.518362867984209</v>
      </c>
      <c r="V3959" s="1">
        <f>(1-ABS(1 - table2[[#This Row],[E_error_ratio]]))*100</f>
        <v>99.9947948212006</v>
      </c>
      <c r="W3959" s="1">
        <f>(1-ABS(1 - table2[[#This Row],[EP_coverage_ratio]]))*100</f>
        <v>99.97993698536321</v>
      </c>
      <c r="X3959" s="1">
        <f>(1-ABS(1 - table2[[#This Row],[EP_error_ratio]]))*100</f>
        <v>99.999836318473371</v>
      </c>
      <c r="Y3959" s="1">
        <f>(1-ABS(1 - table2[[#This Row],[EP_polymorphism_ratio]]))*100</f>
        <v>99.214027473781741</v>
      </c>
    </row>
    <row r="3960" spans="1:25" x14ac:dyDescent="0.3">
      <c r="A3960">
        <v>9</v>
      </c>
      <c r="B3960">
        <v>64</v>
      </c>
      <c r="C3960">
        <v>1E-3</v>
      </c>
      <c r="D3960">
        <v>4.0000000000000001E-3</v>
      </c>
      <c r="E3960">
        <v>0.3020645548471842</v>
      </c>
      <c r="F3960">
        <v>59.853483065225362</v>
      </c>
      <c r="G3960">
        <v>1.0533349134176587E-3</v>
      </c>
      <c r="H3960">
        <v>-3230396.8547654781</v>
      </c>
      <c r="I3960">
        <v>64.016170128689794</v>
      </c>
      <c r="J3960">
        <v>9.9957849141760029E-4</v>
      </c>
      <c r="K3960">
        <v>0.13831530251693377</v>
      </c>
      <c r="L3960">
        <v>-3212771.3074483038</v>
      </c>
      <c r="M3960">
        <f>table2[[#This Row],[E_coverage]]/table2[[#This Row],[sample_coverage]]</f>
        <v>0.93521067289414628</v>
      </c>
      <c r="N3960">
        <f>table2[[#This Row],[EP_coverage]]/table2[[#This Row],[sample_coverage]]</f>
        <v>1.000252658260778</v>
      </c>
      <c r="O3960" t="b">
        <f>IF(ABS(table2[[#This Row],[EP_coverage_ratio]] - 1) &lt;= ABS(table2[[#This Row],[E_coverage_ratio]] - 1),TRUE,FALSE)</f>
        <v>1</v>
      </c>
      <c r="P3960" s="1">
        <f>(table2[[#This Row],[E_err]] + 1)/(table2[[#This Row],[sample_err]] + 1)</f>
        <v>1.000053281631786</v>
      </c>
      <c r="Q3960" s="1">
        <f>(table2[[#This Row],[EP_err]] + 1 )/(table2[[#This Row],[sample_err]] + 1)</f>
        <v>0.99999957891250524</v>
      </c>
      <c r="R3960" s="1">
        <f>(table2[[#This Row],[EP_gamma]] + 1)/(table2[[#This Row],[expected_gamma]] + 1)</f>
        <v>0.87423876049719451</v>
      </c>
      <c r="S3960" s="1">
        <v>4.8144948109247699E-3</v>
      </c>
      <c r="T3960" s="1">
        <f>(table2[[#This Row],[EP_polymorphism]]+0.1)/(table2[[#This Row],[sample_polymorph]]+0.1)</f>
        <v>1.0078316808742767</v>
      </c>
      <c r="U3960" s="1">
        <f>(1-ABS(1 - table2[[#This Row],[E_coverage_ratio]]))*100</f>
        <v>93.521067289414631</v>
      </c>
      <c r="V3960" s="1">
        <f>(1-ABS(1 - table2[[#This Row],[E_error_ratio]]))*100</f>
        <v>99.994671836821396</v>
      </c>
      <c r="W3960" s="1">
        <f>(1-ABS(1 - table2[[#This Row],[EP_coverage_ratio]]))*100</f>
        <v>99.974734173922201</v>
      </c>
      <c r="X3960" s="1">
        <f>(1-ABS(1 - table2[[#This Row],[EP_error_ratio]]))*100</f>
        <v>99.999957891250517</v>
      </c>
      <c r="Y3960" s="1">
        <f>(1-ABS(1 - table2[[#This Row],[EP_polymorphism_ratio]]))*100</f>
        <v>99.216831912572331</v>
      </c>
    </row>
    <row r="3961" spans="1:25" x14ac:dyDescent="0.3">
      <c r="A3961">
        <v>10</v>
      </c>
      <c r="B3961">
        <v>64</v>
      </c>
      <c r="C3961">
        <v>1E-3</v>
      </c>
      <c r="D3961">
        <v>4.0000000000000001E-3</v>
      </c>
      <c r="E3961">
        <v>0.30451397628714433</v>
      </c>
      <c r="F3961">
        <v>59.835647561734575</v>
      </c>
      <c r="G3961">
        <v>1.0542475325902242E-3</v>
      </c>
      <c r="H3961">
        <v>-3231366.9116779608</v>
      </c>
      <c r="I3961">
        <v>63.999854646667913</v>
      </c>
      <c r="J3961">
        <v>1.000394355603861E-3</v>
      </c>
      <c r="K3961">
        <v>0.13841818798162006</v>
      </c>
      <c r="L3961">
        <v>-3213725.6715719406</v>
      </c>
      <c r="M3961">
        <f>table2[[#This Row],[E_coverage]]/table2[[#This Row],[sample_coverage]]</f>
        <v>0.93493199315210274</v>
      </c>
      <c r="N3961">
        <f>table2[[#This Row],[EP_coverage]]/table2[[#This Row],[sample_coverage]]</f>
        <v>0.99999772885418614</v>
      </c>
      <c r="O3961" t="b">
        <f>IF(ABS(table2[[#This Row],[EP_coverage_ratio]] - 1) &lt;= ABS(table2[[#This Row],[E_coverage_ratio]] - 1),TRUE,FALSE)</f>
        <v>1</v>
      </c>
      <c r="P3961" s="1">
        <f>(table2[[#This Row],[E_err]] + 1)/(table2[[#This Row],[sample_err]] + 1)</f>
        <v>1.0000541933392513</v>
      </c>
      <c r="Q3961" s="1">
        <f>(table2[[#This Row],[EP_err]] + 1 )/(table2[[#This Row],[sample_err]] + 1)</f>
        <v>1.0000003939616422</v>
      </c>
      <c r="R3961" s="1">
        <f>(table2[[#This Row],[EP_gamma]] + 1)/(table2[[#This Row],[expected_gamma]] + 1)</f>
        <v>0.87267611438072934</v>
      </c>
      <c r="S3961" s="1">
        <v>4.8260131859510997E-3</v>
      </c>
      <c r="T3961" s="1">
        <f>(table2[[#This Row],[EP_polymorphism]]+0.1)/(table2[[#This Row],[sample_polymorph]]+0.1)</f>
        <v>1.007942434480299</v>
      </c>
      <c r="U3961" s="1">
        <f>(1-ABS(1 - table2[[#This Row],[E_coverage_ratio]]))*100</f>
        <v>93.493199315210276</v>
      </c>
      <c r="V3961" s="1">
        <f>(1-ABS(1 - table2[[#This Row],[E_error_ratio]]))*100</f>
        <v>99.994580666074867</v>
      </c>
      <c r="W3961" s="1">
        <f>(1-ABS(1 - table2[[#This Row],[EP_coverage_ratio]]))*100</f>
        <v>99.999772885418608</v>
      </c>
      <c r="X3961" s="1">
        <f>(1-ABS(1 - table2[[#This Row],[EP_error_ratio]]))*100</f>
        <v>99.999960603835774</v>
      </c>
      <c r="Y3961" s="1">
        <f>(1-ABS(1 - table2[[#This Row],[EP_polymorphism_ratio]]))*100</f>
        <v>99.205756551970097</v>
      </c>
    </row>
    <row r="3962" spans="1:25" x14ac:dyDescent="0.3">
      <c r="A3962">
        <v>1</v>
      </c>
      <c r="B3962">
        <v>64</v>
      </c>
      <c r="C3962">
        <v>1E-3</v>
      </c>
      <c r="D3962">
        <v>8.0000000000000002E-3</v>
      </c>
      <c r="E3962">
        <v>0.47683922466675094</v>
      </c>
      <c r="F3962">
        <v>56.421395669312169</v>
      </c>
      <c r="G3962">
        <v>1.0855040551993574E-3</v>
      </c>
      <c r="H3962">
        <v>-3448186.3230671147</v>
      </c>
      <c r="I3962">
        <v>64.007222868325613</v>
      </c>
      <c r="J3962">
        <v>9.8839507850190765E-4</v>
      </c>
      <c r="K3962">
        <v>0.25122723062061519</v>
      </c>
      <c r="L3962">
        <v>-3404480.4661880471</v>
      </c>
      <c r="M3962">
        <f>table2[[#This Row],[E_coverage]]/table2[[#This Row],[sample_coverage]]</f>
        <v>0.88158430733300264</v>
      </c>
      <c r="N3962">
        <f>table2[[#This Row],[EP_coverage]]/table2[[#This Row],[sample_coverage]]</f>
        <v>1.0001128573175877</v>
      </c>
      <c r="O3962" t="b">
        <f>IF(ABS(table2[[#This Row],[EP_coverage_ratio]] - 1) &lt;= ABS(table2[[#This Row],[E_coverage_ratio]] - 1),TRUE,FALSE)</f>
        <v>1</v>
      </c>
      <c r="P3962" s="1">
        <f>(table2[[#This Row],[E_err]] + 1)/(table2[[#This Row],[sample_err]] + 1)</f>
        <v>1.0000854186365629</v>
      </c>
      <c r="Q3962" s="1">
        <f>(table2[[#This Row],[EP_err]] + 1 )/(table2[[#This Row],[sample_err]] + 1)</f>
        <v>0.9999884066718302</v>
      </c>
      <c r="R3962" s="1">
        <f>(table2[[#This Row],[EP_gamma]] + 1)/(table2[[#This Row],[expected_gamma]] + 1)</f>
        <v>0.84723320570182903</v>
      </c>
      <c r="S3962" s="1">
        <v>9.4747757974193905E-3</v>
      </c>
      <c r="T3962" s="1">
        <f>(table2[[#This Row],[EP_polymorphism]]+0.1)/(table2[[#This Row],[sample_polymorph]]+0.1)</f>
        <v>1.0136553314575869</v>
      </c>
      <c r="U3962" s="1">
        <f>(1-ABS(1 - table2[[#This Row],[E_coverage_ratio]]))*100</f>
        <v>88.158430733300264</v>
      </c>
      <c r="V3962" s="1">
        <f>(1-ABS(1 - table2[[#This Row],[E_error_ratio]]))*100</f>
        <v>99.991458136343709</v>
      </c>
      <c r="W3962" s="1">
        <f>(1-ABS(1 - table2[[#This Row],[EP_coverage_ratio]]))*100</f>
        <v>99.988714268241225</v>
      </c>
      <c r="X3962" s="1">
        <f>(1-ABS(1 - table2[[#This Row],[EP_error_ratio]]))*100</f>
        <v>99.998840667183018</v>
      </c>
      <c r="Y3962" s="1">
        <f>(1-ABS(1 - table2[[#This Row],[EP_polymorphism_ratio]]))*100</f>
        <v>98.63446685424131</v>
      </c>
    </row>
    <row r="3963" spans="1:25" x14ac:dyDescent="0.3">
      <c r="A3963">
        <v>2</v>
      </c>
      <c r="B3963">
        <v>64</v>
      </c>
      <c r="C3963">
        <v>1E-3</v>
      </c>
      <c r="D3963">
        <v>8.0000000000000002E-3</v>
      </c>
      <c r="E3963">
        <v>0.47179557764654584</v>
      </c>
      <c r="F3963">
        <v>56.45270393218911</v>
      </c>
      <c r="G3963">
        <v>1.0948633120492267E-3</v>
      </c>
      <c r="H3963">
        <v>-3448423.8891643868</v>
      </c>
      <c r="I3963">
        <v>63.974281380363422</v>
      </c>
      <c r="J3963">
        <v>9.9814149108285637E-4</v>
      </c>
      <c r="K3963">
        <v>0.24923186847891982</v>
      </c>
      <c r="L3963">
        <v>-3405279.6141174156</v>
      </c>
      <c r="M3963">
        <f>table2[[#This Row],[E_coverage]]/table2[[#This Row],[sample_coverage]]</f>
        <v>0.88207349894045484</v>
      </c>
      <c r="N3963">
        <f>table2[[#This Row],[EP_coverage]]/table2[[#This Row],[sample_coverage]]</f>
        <v>0.99959814656817847</v>
      </c>
      <c r="O3963" t="b">
        <f>IF(ABS(table2[[#This Row],[EP_coverage_ratio]] - 1) &lt;= ABS(table2[[#This Row],[E_coverage_ratio]] - 1),TRUE,FALSE)</f>
        <v>1</v>
      </c>
      <c r="P3963" s="1">
        <f>(table2[[#This Row],[E_err]] + 1)/(table2[[#This Row],[sample_err]] + 1)</f>
        <v>1.000094768543506</v>
      </c>
      <c r="Q3963" s="1">
        <f>(table2[[#This Row],[EP_err]] + 1 )/(table2[[#This Row],[sample_err]] + 1)</f>
        <v>0.99999814334773529</v>
      </c>
      <c r="R3963" s="1">
        <f>(table2[[#This Row],[EP_gamma]] + 1)/(table2[[#This Row],[expected_gamma]] + 1)</f>
        <v>0.84878082761770934</v>
      </c>
      <c r="S3963" s="1">
        <v>9.3664065110515803E-3</v>
      </c>
      <c r="T3963" s="1">
        <f>(table2[[#This Row],[EP_polymorphism]]+0.1)/(table2[[#This Row],[sample_polymorph]]+0.1)</f>
        <v>1.0126519121393665</v>
      </c>
      <c r="U3963" s="1">
        <f>(1-ABS(1 - table2[[#This Row],[E_coverage_ratio]]))*100</f>
        <v>88.207349894045478</v>
      </c>
      <c r="V3963" s="1">
        <f>(1-ABS(1 - table2[[#This Row],[E_error_ratio]]))*100</f>
        <v>99.990523145649405</v>
      </c>
      <c r="W3963" s="1">
        <f>(1-ABS(1 - table2[[#This Row],[EP_coverage_ratio]]))*100</f>
        <v>99.959814656817841</v>
      </c>
      <c r="X3963" s="1">
        <f>(1-ABS(1 - table2[[#This Row],[EP_error_ratio]]))*100</f>
        <v>99.999814334773532</v>
      </c>
      <c r="Y3963" s="1">
        <f>(1-ABS(1 - table2[[#This Row],[EP_polymorphism_ratio]]))*100</f>
        <v>98.734808786063354</v>
      </c>
    </row>
    <row r="3964" spans="1:25" x14ac:dyDescent="0.3">
      <c r="A3964">
        <v>3</v>
      </c>
      <c r="B3964">
        <v>64</v>
      </c>
      <c r="C3964">
        <v>1E-3</v>
      </c>
      <c r="D3964">
        <v>8.0000000000000002E-3</v>
      </c>
      <c r="E3964">
        <v>0.47353996337569859</v>
      </c>
      <c r="F3964">
        <v>56.453052058188902</v>
      </c>
      <c r="G3964">
        <v>1.090636640399647E-3</v>
      </c>
      <c r="H3964">
        <v>-3449585.4144501914</v>
      </c>
      <c r="I3964">
        <v>64.082398755006395</v>
      </c>
      <c r="J3964">
        <v>9.933895607733632E-4</v>
      </c>
      <c r="K3964">
        <v>0.2522204300245961</v>
      </c>
      <c r="L3964">
        <v>-3405551.437789761</v>
      </c>
      <c r="M3964">
        <f>table2[[#This Row],[E_coverage]]/table2[[#This Row],[sample_coverage]]</f>
        <v>0.8820789384092016</v>
      </c>
      <c r="N3964">
        <f>table2[[#This Row],[EP_coverage]]/table2[[#This Row],[sample_coverage]]</f>
        <v>1.0012874805469749</v>
      </c>
      <c r="O3964" t="b">
        <f>IF(ABS(table2[[#This Row],[EP_coverage_ratio]] - 1) &lt;= ABS(table2[[#This Row],[E_coverage_ratio]] - 1),TRUE,FALSE)</f>
        <v>1</v>
      </c>
      <c r="P3964" s="1">
        <f>(table2[[#This Row],[E_err]] + 1)/(table2[[#This Row],[sample_err]] + 1)</f>
        <v>1.0000905460943053</v>
      </c>
      <c r="Q3964" s="1">
        <f>(table2[[#This Row],[EP_err]] + 1 )/(table2[[#This Row],[sample_err]] + 1)</f>
        <v>0.99999339616460892</v>
      </c>
      <c r="R3964" s="1">
        <f>(table2[[#This Row],[EP_gamma]] + 1)/(table2[[#This Row],[expected_gamma]] + 1)</f>
        <v>0.84980418661731671</v>
      </c>
      <c r="S3964" s="1">
        <v>9.5178959908401792E-3</v>
      </c>
      <c r="T3964" s="1">
        <f>(table2[[#This Row],[EP_polymorphism]]+0.1)/(table2[[#This Row],[sample_polymorph]]+0.1)</f>
        <v>1.0140545925077795</v>
      </c>
      <c r="U3964" s="1">
        <f>(1-ABS(1 - table2[[#This Row],[E_coverage_ratio]]))*100</f>
        <v>88.207893840920164</v>
      </c>
      <c r="V3964" s="1">
        <f>(1-ABS(1 - table2[[#This Row],[E_error_ratio]]))*100</f>
        <v>99.990945390569479</v>
      </c>
      <c r="W3964" s="1">
        <f>(1-ABS(1 - table2[[#This Row],[EP_coverage_ratio]]))*100</f>
        <v>99.871251945302504</v>
      </c>
      <c r="X3964" s="1">
        <f>(1-ABS(1 - table2[[#This Row],[EP_error_ratio]]))*100</f>
        <v>99.999339616460887</v>
      </c>
      <c r="Y3964" s="1">
        <f>(1-ABS(1 - table2[[#This Row],[EP_polymorphism_ratio]]))*100</f>
        <v>98.594540749222048</v>
      </c>
    </row>
    <row r="3965" spans="1:25" x14ac:dyDescent="0.3">
      <c r="A3965">
        <v>4</v>
      </c>
      <c r="B3965">
        <v>64</v>
      </c>
      <c r="C3965">
        <v>1E-3</v>
      </c>
      <c r="D3965">
        <v>8.0000000000000002E-3</v>
      </c>
      <c r="E3965">
        <v>0.47036678707542351</v>
      </c>
      <c r="F3965">
        <v>56.438086724517987</v>
      </c>
      <c r="G3965">
        <v>1.0973095871624958E-3</v>
      </c>
      <c r="H3965">
        <v>-3449772.8489698065</v>
      </c>
      <c r="I3965">
        <v>63.962150377918441</v>
      </c>
      <c r="J3965">
        <v>1.000434342072044E-3</v>
      </c>
      <c r="K3965">
        <v>0.24934760055627658</v>
      </c>
      <c r="L3965">
        <v>-3406735.0259366562</v>
      </c>
      <c r="M3965">
        <f>table2[[#This Row],[E_coverage]]/table2[[#This Row],[sample_coverage]]</f>
        <v>0.88184510507059355</v>
      </c>
      <c r="N3965">
        <f>table2[[#This Row],[EP_coverage]]/table2[[#This Row],[sample_coverage]]</f>
        <v>0.99940859965497564</v>
      </c>
      <c r="O3965" t="b">
        <f>IF(ABS(table2[[#This Row],[EP_coverage_ratio]] - 1) &lt;= ABS(table2[[#This Row],[E_coverage_ratio]] - 1),TRUE,FALSE)</f>
        <v>1</v>
      </c>
      <c r="P3965" s="1">
        <f>(table2[[#This Row],[E_err]] + 1)/(table2[[#This Row],[sample_err]] + 1)</f>
        <v>1.0000972123747878</v>
      </c>
      <c r="Q3965" s="1">
        <f>(table2[[#This Row],[EP_err]] + 1 )/(table2[[#This Row],[sample_err]] + 1)</f>
        <v>1.0000004339081638</v>
      </c>
      <c r="R3965" s="1">
        <f>(table2[[#This Row],[EP_gamma]] + 1)/(table2[[#This Row],[expected_gamma]] + 1)</f>
        <v>0.84968431791175258</v>
      </c>
      <c r="S3965" s="1">
        <v>9.3919577879436594E-3</v>
      </c>
      <c r="T3965" s="1">
        <f>(table2[[#This Row],[EP_polymorphism]]+0.1)/(table2[[#This Row],[sample_polymorph]]+0.1)</f>
        <v>1.0128884980365154</v>
      </c>
      <c r="U3965" s="1">
        <f>(1-ABS(1 - table2[[#This Row],[E_coverage_ratio]]))*100</f>
        <v>88.184510507059358</v>
      </c>
      <c r="V3965" s="1">
        <f>(1-ABS(1 - table2[[#This Row],[E_error_ratio]]))*100</f>
        <v>99.990278762521228</v>
      </c>
      <c r="W3965" s="1">
        <f>(1-ABS(1 - table2[[#This Row],[EP_coverage_ratio]]))*100</f>
        <v>99.940859965497566</v>
      </c>
      <c r="X3965" s="1">
        <f>(1-ABS(1 - table2[[#This Row],[EP_error_ratio]]))*100</f>
        <v>99.999956609183613</v>
      </c>
      <c r="Y3965" s="1">
        <f>(1-ABS(1 - table2[[#This Row],[EP_polymorphism_ratio]]))*100</f>
        <v>98.711150196348456</v>
      </c>
    </row>
    <row r="3966" spans="1:25" x14ac:dyDescent="0.3">
      <c r="A3966">
        <v>5</v>
      </c>
      <c r="B3966">
        <v>64</v>
      </c>
      <c r="C3966">
        <v>1E-3</v>
      </c>
      <c r="D3966">
        <v>8.0000000000000002E-3</v>
      </c>
      <c r="E3966">
        <v>0.47691132163717248</v>
      </c>
      <c r="F3966">
        <v>56.418430445686866</v>
      </c>
      <c r="G3966">
        <v>1.0923376698720151E-3</v>
      </c>
      <c r="H3966">
        <v>-3450444.9236562778</v>
      </c>
      <c r="I3966">
        <v>64.009315388908405</v>
      </c>
      <c r="J3966">
        <v>9.9504359876694676E-4</v>
      </c>
      <c r="K3966">
        <v>0.25133960801515742</v>
      </c>
      <c r="L3966">
        <v>-3406821.0904763862</v>
      </c>
      <c r="M3966">
        <f>table2[[#This Row],[E_coverage]]/table2[[#This Row],[sample_coverage]]</f>
        <v>0.88153797571385728</v>
      </c>
      <c r="N3966">
        <f>table2[[#This Row],[EP_coverage]]/table2[[#This Row],[sample_coverage]]</f>
        <v>1.0001455529516938</v>
      </c>
      <c r="O3966" t="b">
        <f>IF(ABS(table2[[#This Row],[EP_coverage_ratio]] - 1) &lt;= ABS(table2[[#This Row],[E_coverage_ratio]] - 1),TRUE,FALSE)</f>
        <v>1</v>
      </c>
      <c r="P3966" s="1">
        <f>(table2[[#This Row],[E_err]] + 1)/(table2[[#This Row],[sample_err]] + 1)</f>
        <v>1.0000922454244476</v>
      </c>
      <c r="Q3966" s="1">
        <f>(table2[[#This Row],[EP_err]] + 1 )/(table2[[#This Row],[sample_err]] + 1)</f>
        <v>0.99999504855021681</v>
      </c>
      <c r="R3966" s="1">
        <f>(table2[[#This Row],[EP_gamma]] + 1)/(table2[[#This Row],[expected_gamma]] + 1)</f>
        <v>0.84726793659353472</v>
      </c>
      <c r="S3966" s="1">
        <v>9.4879134887085794E-3</v>
      </c>
      <c r="T3966" s="1">
        <f>(table2[[#This Row],[EP_polymorphism]]+0.1)/(table2[[#This Row],[sample_polymorph]]+0.1)</f>
        <v>1.0137769767473015</v>
      </c>
      <c r="U3966" s="1">
        <f>(1-ABS(1 - table2[[#This Row],[E_coverage_ratio]]))*100</f>
        <v>88.153797571385724</v>
      </c>
      <c r="V3966" s="1">
        <f>(1-ABS(1 - table2[[#This Row],[E_error_ratio]]))*100</f>
        <v>99.99077545755523</v>
      </c>
      <c r="W3966" s="1">
        <f>(1-ABS(1 - table2[[#This Row],[EP_coverage_ratio]]))*100</f>
        <v>99.985444704830613</v>
      </c>
      <c r="X3966" s="1">
        <f>(1-ABS(1 - table2[[#This Row],[EP_error_ratio]]))*100</f>
        <v>99.999504855021684</v>
      </c>
      <c r="Y3966" s="1">
        <f>(1-ABS(1 - table2[[#This Row],[EP_polymorphism_ratio]]))*100</f>
        <v>98.622302325269857</v>
      </c>
    </row>
    <row r="3967" spans="1:25" x14ac:dyDescent="0.3">
      <c r="A3967">
        <v>6</v>
      </c>
      <c r="B3967">
        <v>64</v>
      </c>
      <c r="C3967">
        <v>1E-3</v>
      </c>
      <c r="D3967">
        <v>8.0000000000000002E-3</v>
      </c>
      <c r="E3967">
        <v>0.47629862390487515</v>
      </c>
      <c r="F3967">
        <v>56.396881702809324</v>
      </c>
      <c r="G3967">
        <v>1.0964457391070019E-3</v>
      </c>
      <c r="H3967">
        <v>-3453042.4254192016</v>
      </c>
      <c r="I3967">
        <v>64.011426938162245</v>
      </c>
      <c r="J3967">
        <v>9.9881014339524982E-4</v>
      </c>
      <c r="K3967">
        <v>0.25206836570744007</v>
      </c>
      <c r="L3967">
        <v>-3409264.7352619302</v>
      </c>
      <c r="M3967">
        <f>table2[[#This Row],[E_coverage]]/table2[[#This Row],[sample_coverage]]</f>
        <v>0.88120127660639569</v>
      </c>
      <c r="N3967">
        <f>table2[[#This Row],[EP_coverage]]/table2[[#This Row],[sample_coverage]]</f>
        <v>1.0001785459087851</v>
      </c>
      <c r="O3967" t="b">
        <f>IF(ABS(table2[[#This Row],[EP_coverage_ratio]] - 1) &lt;= ABS(table2[[#This Row],[E_coverage_ratio]] - 1),TRUE,FALSE)</f>
        <v>1</v>
      </c>
      <c r="P3967" s="1">
        <f>(table2[[#This Row],[E_err]] + 1)/(table2[[#This Row],[sample_err]] + 1)</f>
        <v>1.0000963493897173</v>
      </c>
      <c r="Q3967" s="1">
        <f>(table2[[#This Row],[EP_err]] + 1 )/(table2[[#This Row],[sample_err]] + 1)</f>
        <v>0.99999881133206336</v>
      </c>
      <c r="R3967" s="1">
        <f>(table2[[#This Row],[EP_gamma]] + 1)/(table2[[#This Row],[expected_gamma]] + 1)</f>
        <v>0.84811321058856226</v>
      </c>
      <c r="S3967" s="1">
        <v>9.51978739577263E-3</v>
      </c>
      <c r="T3967" s="1">
        <f>(table2[[#This Row],[EP_polymorphism]]+0.1)/(table2[[#This Row],[sample_polymorph]]+0.1)</f>
        <v>1.014072105516413</v>
      </c>
      <c r="U3967" s="1">
        <f>(1-ABS(1 - table2[[#This Row],[E_coverage_ratio]]))*100</f>
        <v>88.120127660639568</v>
      </c>
      <c r="V3967" s="1">
        <f>(1-ABS(1 - table2[[#This Row],[E_error_ratio]]))*100</f>
        <v>99.990365061028271</v>
      </c>
      <c r="W3967" s="1">
        <f>(1-ABS(1 - table2[[#This Row],[EP_coverage_ratio]]))*100</f>
        <v>99.982145409121486</v>
      </c>
      <c r="X3967" s="1">
        <f>(1-ABS(1 - table2[[#This Row],[EP_error_ratio]]))*100</f>
        <v>99.99988113320633</v>
      </c>
      <c r="Y3967" s="1">
        <f>(1-ABS(1 - table2[[#This Row],[EP_polymorphism_ratio]]))*100</f>
        <v>98.592789448358701</v>
      </c>
    </row>
    <row r="3968" spans="1:25" x14ac:dyDescent="0.3">
      <c r="A3968">
        <v>7</v>
      </c>
      <c r="B3968">
        <v>64</v>
      </c>
      <c r="C3968">
        <v>1E-3</v>
      </c>
      <c r="D3968">
        <v>8.0000000000000002E-3</v>
      </c>
      <c r="E3968">
        <v>0.47821933269552958</v>
      </c>
      <c r="F3968">
        <v>56.421194581211289</v>
      </c>
      <c r="G3968">
        <v>1.0961936733205285E-3</v>
      </c>
      <c r="H3968">
        <v>-3450774.1706397836</v>
      </c>
      <c r="I3968">
        <v>63.971227564413034</v>
      </c>
      <c r="J3968">
        <v>9.9906540527851294E-4</v>
      </c>
      <c r="K3968">
        <v>0.25016116735392852</v>
      </c>
      <c r="L3968">
        <v>-3407372.4980719318</v>
      </c>
      <c r="M3968">
        <f>table2[[#This Row],[E_coverage]]/table2[[#This Row],[sample_coverage]]</f>
        <v>0.88158116533142639</v>
      </c>
      <c r="N3968">
        <f>table2[[#This Row],[EP_coverage]]/table2[[#This Row],[sample_coverage]]</f>
        <v>0.99955043069395366</v>
      </c>
      <c r="O3968" t="b">
        <f>IF(ABS(table2[[#This Row],[EP_coverage_ratio]] - 1) &lt;= ABS(table2[[#This Row],[E_coverage_ratio]] - 1),TRUE,FALSE)</f>
        <v>1</v>
      </c>
      <c r="P3968" s="1">
        <f>(table2[[#This Row],[E_err]] + 1)/(table2[[#This Row],[sample_err]] + 1)</f>
        <v>1.0000960975757449</v>
      </c>
      <c r="Q3968" s="1">
        <f>(table2[[#This Row],[EP_err]] + 1 )/(table2[[#This Row],[sample_err]] + 1)</f>
        <v>0.99999906633893965</v>
      </c>
      <c r="R3968" s="1">
        <f>(table2[[#This Row],[EP_gamma]] + 1)/(table2[[#This Row],[expected_gamma]] + 1)</f>
        <v>0.84572102373621549</v>
      </c>
      <c r="S3968" s="1">
        <v>9.4403375678678795E-3</v>
      </c>
      <c r="T3968" s="1">
        <f>(table2[[#This Row],[EP_polymorphism]]+0.1)/(table2[[#This Row],[sample_polymorph]]+0.1)</f>
        <v>1.0133364589617395</v>
      </c>
      <c r="U3968" s="1">
        <f>(1-ABS(1 - table2[[#This Row],[E_coverage_ratio]]))*100</f>
        <v>88.158116533142632</v>
      </c>
      <c r="V3968" s="1">
        <f>(1-ABS(1 - table2[[#This Row],[E_error_ratio]]))*100</f>
        <v>99.990390242425505</v>
      </c>
      <c r="W3968" s="1">
        <f>(1-ABS(1 - table2[[#This Row],[EP_coverage_ratio]]))*100</f>
        <v>99.955043069395373</v>
      </c>
      <c r="X3968" s="1">
        <f>(1-ABS(1 - table2[[#This Row],[EP_error_ratio]]))*100</f>
        <v>99.999906633893971</v>
      </c>
      <c r="Y3968" s="1">
        <f>(1-ABS(1 - table2[[#This Row],[EP_polymorphism_ratio]]))*100</f>
        <v>98.666354103826052</v>
      </c>
    </row>
    <row r="3969" spans="1:25" x14ac:dyDescent="0.3">
      <c r="A3969">
        <v>8</v>
      </c>
      <c r="B3969">
        <v>64</v>
      </c>
      <c r="C3969">
        <v>1E-3</v>
      </c>
      <c r="D3969">
        <v>8.0000000000000002E-3</v>
      </c>
      <c r="E3969">
        <v>0.47592872667994929</v>
      </c>
      <c r="F3969">
        <v>56.403764980779101</v>
      </c>
      <c r="G3969">
        <v>1.0937459234512683E-3</v>
      </c>
      <c r="H3969">
        <v>-3450817.2499240679</v>
      </c>
      <c r="I3969">
        <v>63.972622583425618</v>
      </c>
      <c r="J3969">
        <v>9.9644666866526878E-4</v>
      </c>
      <c r="K3969">
        <v>0.25079045873703648</v>
      </c>
      <c r="L3969">
        <v>-3407462.9744735518</v>
      </c>
      <c r="M3969">
        <f>table2[[#This Row],[E_coverage]]/table2[[#This Row],[sample_coverage]]</f>
        <v>0.88130882782467346</v>
      </c>
      <c r="N3969">
        <f>table2[[#This Row],[EP_coverage]]/table2[[#This Row],[sample_coverage]]</f>
        <v>0.99957222786602529</v>
      </c>
      <c r="O3969" t="b">
        <f>IF(ABS(table2[[#This Row],[EP_coverage_ratio]] - 1) &lt;= ABS(table2[[#This Row],[E_coverage_ratio]] - 1),TRUE,FALSE)</f>
        <v>1</v>
      </c>
      <c r="P3969" s="1">
        <f>(table2[[#This Row],[E_err]] + 1)/(table2[[#This Row],[sample_err]] + 1)</f>
        <v>1.0000936522711801</v>
      </c>
      <c r="Q3969" s="1">
        <f>(table2[[#This Row],[EP_err]] + 1 )/(table2[[#This Row],[sample_err]] + 1)</f>
        <v>0.99999645021844685</v>
      </c>
      <c r="R3969" s="1">
        <f>(table2[[#This Row],[EP_gamma]] + 1)/(table2[[#This Row],[expected_gamma]] + 1)</f>
        <v>0.84745993226288541</v>
      </c>
      <c r="S3969" s="1">
        <v>9.4650324639243798E-3</v>
      </c>
      <c r="T3969" s="1">
        <f>(table2[[#This Row],[EP_polymorphism]]+0.1)/(table2[[#This Row],[sample_polymorph]]+0.1)</f>
        <v>1.0135651154067071</v>
      </c>
      <c r="U3969" s="1">
        <f>(1-ABS(1 - table2[[#This Row],[E_coverage_ratio]]))*100</f>
        <v>88.130882782467353</v>
      </c>
      <c r="V3969" s="1">
        <f>(1-ABS(1 - table2[[#This Row],[E_error_ratio]]))*100</f>
        <v>99.99063477288199</v>
      </c>
      <c r="W3969" s="1">
        <f>(1-ABS(1 - table2[[#This Row],[EP_coverage_ratio]]))*100</f>
        <v>99.957222786602529</v>
      </c>
      <c r="X3969" s="1">
        <f>(1-ABS(1 - table2[[#This Row],[EP_error_ratio]]))*100</f>
        <v>99.999645021844685</v>
      </c>
      <c r="Y3969" s="1">
        <f>(1-ABS(1 - table2[[#This Row],[EP_polymorphism_ratio]]))*100</f>
        <v>98.643488459329291</v>
      </c>
    </row>
    <row r="3970" spans="1:25" x14ac:dyDescent="0.3">
      <c r="A3970">
        <v>9</v>
      </c>
      <c r="B3970">
        <v>64</v>
      </c>
      <c r="C3970">
        <v>1E-3</v>
      </c>
      <c r="D3970">
        <v>8.0000000000000002E-3</v>
      </c>
      <c r="E3970">
        <v>0.47469749318470073</v>
      </c>
      <c r="F3970">
        <v>56.428202147363322</v>
      </c>
      <c r="G3970">
        <v>1.0917733093405097E-3</v>
      </c>
      <c r="H3970">
        <v>-3447996.5593332667</v>
      </c>
      <c r="I3970">
        <v>63.938043321158347</v>
      </c>
      <c r="J3970">
        <v>9.9501030865536077E-4</v>
      </c>
      <c r="K3970">
        <v>0.2490620539182746</v>
      </c>
      <c r="L3970">
        <v>-3405095.6817562627</v>
      </c>
      <c r="M3970">
        <f>table2[[#This Row],[E_coverage]]/table2[[#This Row],[sample_coverage]]</f>
        <v>0.88169065855255191</v>
      </c>
      <c r="N3970">
        <f>table2[[#This Row],[EP_coverage]]/table2[[#This Row],[sample_coverage]]</f>
        <v>0.99903192689309916</v>
      </c>
      <c r="O3970" t="b">
        <f>IF(ABS(table2[[#This Row],[EP_coverage_ratio]] - 1) &lt;= ABS(table2[[#This Row],[E_coverage_ratio]] - 1),TRUE,FALSE)</f>
        <v>1</v>
      </c>
      <c r="P3970" s="1">
        <f>(table2[[#This Row],[E_err]] + 1)/(table2[[#This Row],[sample_err]] + 1)</f>
        <v>1.000091681627713</v>
      </c>
      <c r="Q3970" s="1">
        <f>(table2[[#This Row],[EP_err]] + 1 )/(table2[[#This Row],[sample_err]] + 1)</f>
        <v>0.9999950152933621</v>
      </c>
      <c r="R3970" s="1">
        <f>(table2[[#This Row],[EP_gamma]] + 1)/(table2[[#This Row],[expected_gamma]] + 1)</f>
        <v>0.84699544122832104</v>
      </c>
      <c r="S3970" s="1">
        <v>9.3784411561870194E-3</v>
      </c>
      <c r="T3970" s="1">
        <f>(table2[[#This Row],[EP_polymorphism]]+0.1)/(table2[[#This Row],[sample_polymorph]]+0.1)</f>
        <v>1.0127633440387687</v>
      </c>
      <c r="U3970" s="1">
        <f>(1-ABS(1 - table2[[#This Row],[E_coverage_ratio]]))*100</f>
        <v>88.169065855255184</v>
      </c>
      <c r="V3970" s="1">
        <f>(1-ABS(1 - table2[[#This Row],[E_error_ratio]]))*100</f>
        <v>99.990831837228697</v>
      </c>
      <c r="W3970" s="1">
        <f>(1-ABS(1 - table2[[#This Row],[EP_coverage_ratio]]))*100</f>
        <v>99.903192689309918</v>
      </c>
      <c r="X3970" s="1">
        <f>(1-ABS(1 - table2[[#This Row],[EP_error_ratio]]))*100</f>
        <v>99.999501529336214</v>
      </c>
      <c r="Y3970" s="1">
        <f>(1-ABS(1 - table2[[#This Row],[EP_polymorphism_ratio]]))*100</f>
        <v>98.723665596123141</v>
      </c>
    </row>
    <row r="3971" spans="1:25" x14ac:dyDescent="0.3">
      <c r="A3971">
        <v>10</v>
      </c>
      <c r="B3971">
        <v>64</v>
      </c>
      <c r="C3971">
        <v>1E-3</v>
      </c>
      <c r="D3971">
        <v>8.0000000000000002E-3</v>
      </c>
      <c r="E3971">
        <v>0.47537112117888136</v>
      </c>
      <c r="F3971">
        <v>56.398064336010563</v>
      </c>
      <c r="G3971">
        <v>1.090009589371492E-3</v>
      </c>
      <c r="H3971">
        <v>-3449238.2039548093</v>
      </c>
      <c r="I3971">
        <v>63.936403137248483</v>
      </c>
      <c r="J3971">
        <v>9.9291174380482998E-4</v>
      </c>
      <c r="K3971">
        <v>0.25001608000197562</v>
      </c>
      <c r="L3971">
        <v>-3406123.6716480595</v>
      </c>
      <c r="M3971">
        <f>table2[[#This Row],[E_coverage]]/table2[[#This Row],[sample_coverage]]</f>
        <v>0.88121975525016505</v>
      </c>
      <c r="N3971">
        <f>table2[[#This Row],[EP_coverage]]/table2[[#This Row],[sample_coverage]]</f>
        <v>0.99900629901950755</v>
      </c>
      <c r="O3971" t="b">
        <f>IF(ABS(table2[[#This Row],[EP_coverage_ratio]] - 1) &lt;= ABS(table2[[#This Row],[E_coverage_ratio]] - 1),TRUE,FALSE)</f>
        <v>1</v>
      </c>
      <c r="P3971" s="1">
        <f>(table2[[#This Row],[E_err]] + 1)/(table2[[#This Row],[sample_err]] + 1)</f>
        <v>1.000089919669702</v>
      </c>
      <c r="Q3971" s="1">
        <f>(table2[[#This Row],[EP_err]] + 1 )/(table2[[#This Row],[sample_err]] + 1)</f>
        <v>0.99999291882497987</v>
      </c>
      <c r="R3971" s="1">
        <f>(table2[[#This Row],[EP_gamma]] + 1)/(table2[[#This Row],[expected_gamma]] + 1)</f>
        <v>0.84725535294683152</v>
      </c>
      <c r="S3971" s="1">
        <v>9.4269139345987095E-3</v>
      </c>
      <c r="T3971" s="1">
        <f>(table2[[#This Row],[EP_polymorphism]]+0.1)/(table2[[#This Row],[sample_polymorph]]+0.1)</f>
        <v>1.0132121660610991</v>
      </c>
      <c r="U3971" s="1">
        <f>(1-ABS(1 - table2[[#This Row],[E_coverage_ratio]]))*100</f>
        <v>88.121975525016509</v>
      </c>
      <c r="V3971" s="1">
        <f>(1-ABS(1 - table2[[#This Row],[E_error_ratio]]))*100</f>
        <v>99.9910080330298</v>
      </c>
      <c r="W3971" s="1">
        <f>(1-ABS(1 - table2[[#This Row],[EP_coverage_ratio]]))*100</f>
        <v>99.900629901950751</v>
      </c>
      <c r="X3971" s="1">
        <f>(1-ABS(1 - table2[[#This Row],[EP_error_ratio]]))*100</f>
        <v>99.999291882497985</v>
      </c>
      <c r="Y3971" s="1">
        <f>(1-ABS(1 - table2[[#This Row],[EP_polymorphism_ratio]]))*100</f>
        <v>98.678783393890086</v>
      </c>
    </row>
    <row r="3972" spans="1:25" x14ac:dyDescent="0.3">
      <c r="A3972">
        <v>1</v>
      </c>
      <c r="B3972">
        <v>64</v>
      </c>
      <c r="C3972">
        <v>1E-3</v>
      </c>
      <c r="D3972">
        <v>1.6E-2</v>
      </c>
      <c r="E3972">
        <v>0.65032388137970421</v>
      </c>
      <c r="F3972">
        <v>51.06993773044816</v>
      </c>
      <c r="G3972">
        <v>1.1479916206116811E-3</v>
      </c>
      <c r="H3972">
        <v>-3774711.2178428485</v>
      </c>
      <c r="I3972">
        <v>63.942548851238335</v>
      </c>
      <c r="J3972">
        <v>9.8634739811159842E-4</v>
      </c>
      <c r="K3972">
        <v>0.42400986200865931</v>
      </c>
      <c r="L3972">
        <v>-3692500.4460234186</v>
      </c>
      <c r="M3972">
        <f>table2[[#This Row],[E_coverage]]/table2[[#This Row],[sample_coverage]]</f>
        <v>0.7979677770382525</v>
      </c>
      <c r="N3972">
        <f>table2[[#This Row],[EP_coverage]]/table2[[#This Row],[sample_coverage]]</f>
        <v>0.99910232580059899</v>
      </c>
      <c r="O3972" t="b">
        <f>IF(ABS(table2[[#This Row],[EP_coverage_ratio]] - 1) &lt;= ABS(table2[[#This Row],[E_coverage_ratio]] - 1),TRUE,FALSE)</f>
        <v>1</v>
      </c>
      <c r="P3972" s="1">
        <f>(table2[[#This Row],[E_err]] + 1)/(table2[[#This Row],[sample_err]] + 1)</f>
        <v>1.000147843776835</v>
      </c>
      <c r="Q3972" s="1">
        <f>(table2[[#This Row],[EP_err]] + 1 )/(table2[[#This Row],[sample_err]] + 1)</f>
        <v>0.99998636103707461</v>
      </c>
      <c r="R3972" s="1">
        <f>(table2[[#This Row],[EP_gamma]] + 1)/(table2[[#This Row],[expected_gamma]] + 1)</f>
        <v>0.86286690635425967</v>
      </c>
      <c r="S3972" s="1">
        <v>1.8500924271228399E-2</v>
      </c>
      <c r="T3972" s="1">
        <f>(table2[[#This Row],[EP_polymorphism]]+0.1)/(table2[[#This Row],[sample_polymorph]]+0.1)</f>
        <v>1.0215596919933483</v>
      </c>
      <c r="U3972" s="1">
        <f>(1-ABS(1 - table2[[#This Row],[E_coverage_ratio]]))*100</f>
        <v>79.796777703825256</v>
      </c>
      <c r="V3972" s="1">
        <f>(1-ABS(1 - table2[[#This Row],[E_error_ratio]]))*100</f>
        <v>99.985215622316503</v>
      </c>
      <c r="W3972" s="1">
        <f>(1-ABS(1 - table2[[#This Row],[EP_coverage_ratio]]))*100</f>
        <v>99.910232580059898</v>
      </c>
      <c r="X3972" s="1">
        <f>(1-ABS(1 - table2[[#This Row],[EP_error_ratio]]))*100</f>
        <v>99.998636103707454</v>
      </c>
      <c r="Y3972" s="1">
        <f>(1-ABS(1 - table2[[#This Row],[EP_polymorphism_ratio]]))*100</f>
        <v>97.844030800665166</v>
      </c>
    </row>
    <row r="3973" spans="1:25" x14ac:dyDescent="0.3">
      <c r="A3973">
        <v>2</v>
      </c>
      <c r="B3973">
        <v>64</v>
      </c>
      <c r="C3973">
        <v>1E-3</v>
      </c>
      <c r="D3973">
        <v>1.6E-2</v>
      </c>
      <c r="E3973">
        <v>0.64292717984263181</v>
      </c>
      <c r="F3973">
        <v>51.127796538480638</v>
      </c>
      <c r="G3973">
        <v>1.1650475513808505E-3</v>
      </c>
      <c r="H3973">
        <v>-3776388.5764116244</v>
      </c>
      <c r="I3973">
        <v>63.91947782101694</v>
      </c>
      <c r="J3973">
        <v>1.003691128011665E-3</v>
      </c>
      <c r="K3973">
        <v>0.42136142310863739</v>
      </c>
      <c r="L3973">
        <v>-3694691.8760167579</v>
      </c>
      <c r="M3973">
        <f>table2[[#This Row],[E_coverage]]/table2[[#This Row],[sample_coverage]]</f>
        <v>0.79887182091375997</v>
      </c>
      <c r="N3973">
        <f>table2[[#This Row],[EP_coverage]]/table2[[#This Row],[sample_coverage]]</f>
        <v>0.99874184095338969</v>
      </c>
      <c r="O3973" t="b">
        <f>IF(ABS(table2[[#This Row],[EP_coverage_ratio]] - 1) &lt;= ABS(table2[[#This Row],[E_coverage_ratio]] - 1),TRUE,FALSE)</f>
        <v>1</v>
      </c>
      <c r="P3973" s="1">
        <f>(table2[[#This Row],[E_err]] + 1)/(table2[[#This Row],[sample_err]] + 1)</f>
        <v>1.0001648826687124</v>
      </c>
      <c r="Q3973" s="1">
        <f>(table2[[#This Row],[EP_err]] + 1 )/(table2[[#This Row],[sample_err]] + 1)</f>
        <v>1.0000036874405711</v>
      </c>
      <c r="R3973" s="1">
        <f>(table2[[#This Row],[EP_gamma]] + 1)/(table2[[#This Row],[expected_gamma]] + 1)</f>
        <v>0.86513963646567882</v>
      </c>
      <c r="S3973" s="1">
        <v>1.8359544870968601E-2</v>
      </c>
      <c r="T3973" s="1">
        <f>(table2[[#This Row],[EP_polymorphism]]+0.1)/(table2[[#This Row],[sample_polymorph]]+0.1)</f>
        <v>1.0203409040600742</v>
      </c>
      <c r="U3973" s="1">
        <f>(1-ABS(1 - table2[[#This Row],[E_coverage_ratio]]))*100</f>
        <v>79.88718209137599</v>
      </c>
      <c r="V3973" s="1">
        <f>(1-ABS(1 - table2[[#This Row],[E_error_ratio]]))*100</f>
        <v>99.983511733128765</v>
      </c>
      <c r="W3973" s="1">
        <f>(1-ABS(1 - table2[[#This Row],[EP_coverage_ratio]]))*100</f>
        <v>99.874184095338975</v>
      </c>
      <c r="X3973" s="1">
        <f>(1-ABS(1 - table2[[#This Row],[EP_error_ratio]]))*100</f>
        <v>99.999631255942887</v>
      </c>
      <c r="Y3973" s="1">
        <f>(1-ABS(1 - table2[[#This Row],[EP_polymorphism_ratio]]))*100</f>
        <v>97.965909593992578</v>
      </c>
    </row>
    <row r="3974" spans="1:25" x14ac:dyDescent="0.3">
      <c r="A3974">
        <v>3</v>
      </c>
      <c r="B3974">
        <v>64</v>
      </c>
      <c r="C3974">
        <v>1E-3</v>
      </c>
      <c r="D3974">
        <v>1.6E-2</v>
      </c>
      <c r="E3974">
        <v>0.64516955404962295</v>
      </c>
      <c r="F3974">
        <v>51.149881687086605</v>
      </c>
      <c r="G3974">
        <v>1.1601976812312493E-3</v>
      </c>
      <c r="H3974">
        <v>-3775543.9560967167</v>
      </c>
      <c r="I3974">
        <v>64.004001110423474</v>
      </c>
      <c r="J3974">
        <v>9.991965030351289E-4</v>
      </c>
      <c r="K3974">
        <v>0.42271789065027304</v>
      </c>
      <c r="L3974">
        <v>-3693037.2165441015</v>
      </c>
      <c r="M3974">
        <f>table2[[#This Row],[E_coverage]]/table2[[#This Row],[sample_coverage]]</f>
        <v>0.7992169013607282</v>
      </c>
      <c r="N3974">
        <f>table2[[#This Row],[EP_coverage]]/table2[[#This Row],[sample_coverage]]</f>
        <v>1.0000625173503668</v>
      </c>
      <c r="O3974" t="b">
        <f>IF(ABS(table2[[#This Row],[EP_coverage_ratio]] - 1) &lt;= ABS(table2[[#This Row],[E_coverage_ratio]] - 1),TRUE,FALSE)</f>
        <v>1</v>
      </c>
      <c r="P3974" s="1">
        <f>(table2[[#This Row],[E_err]] + 1)/(table2[[#This Row],[sample_err]] + 1)</f>
        <v>1.0001600376435877</v>
      </c>
      <c r="Q3974" s="1">
        <f>(table2[[#This Row],[EP_err]] + 1 )/(table2[[#This Row],[sample_err]] + 1)</f>
        <v>0.9999991973057295</v>
      </c>
      <c r="R3974" s="1">
        <f>(table2[[#This Row],[EP_gamma]] + 1)/(table2[[#This Row],[expected_gamma]] + 1)</f>
        <v>0.86478496222363221</v>
      </c>
      <c r="S3974" s="1">
        <v>1.8421101394493999E-2</v>
      </c>
      <c r="T3974" s="1">
        <f>(table2[[#This Row],[EP_polymorphism]]+0.1)/(table2[[#This Row],[sample_polymorph]]+0.1)</f>
        <v>1.020871563745638</v>
      </c>
      <c r="U3974" s="1">
        <f>(1-ABS(1 - table2[[#This Row],[E_coverage_ratio]]))*100</f>
        <v>79.921690136072826</v>
      </c>
      <c r="V3974" s="1">
        <f>(1-ABS(1 - table2[[#This Row],[E_error_ratio]]))*100</f>
        <v>99.983996235641229</v>
      </c>
      <c r="W3974" s="1">
        <f>(1-ABS(1 - table2[[#This Row],[EP_coverage_ratio]]))*100</f>
        <v>99.99374826496333</v>
      </c>
      <c r="X3974" s="1">
        <f>(1-ABS(1 - table2[[#This Row],[EP_error_ratio]]))*100</f>
        <v>99.999919730572955</v>
      </c>
      <c r="Y3974" s="1">
        <f>(1-ABS(1 - table2[[#This Row],[EP_polymorphism_ratio]]))*100</f>
        <v>97.912843625436196</v>
      </c>
    </row>
    <row r="3975" spans="1:25" x14ac:dyDescent="0.3">
      <c r="A3975">
        <v>4</v>
      </c>
      <c r="B3975">
        <v>64</v>
      </c>
      <c r="C3975">
        <v>1E-3</v>
      </c>
      <c r="D3975">
        <v>1.6E-2</v>
      </c>
      <c r="E3975">
        <v>0.64992834196268134</v>
      </c>
      <c r="F3975">
        <v>51.083259567328781</v>
      </c>
      <c r="G3975">
        <v>1.1535760011832251E-3</v>
      </c>
      <c r="H3975">
        <v>-3777461.1261423896</v>
      </c>
      <c r="I3975">
        <v>64.026841576123132</v>
      </c>
      <c r="J3975">
        <v>9.9196631918410704E-4</v>
      </c>
      <c r="K3975">
        <v>0.42548950021505577</v>
      </c>
      <c r="L3975">
        <v>-3694443.4774393123</v>
      </c>
      <c r="M3975">
        <f>table2[[#This Row],[E_coverage]]/table2[[#This Row],[sample_coverage]]</f>
        <v>0.79817593073951221</v>
      </c>
      <c r="N3975">
        <f>table2[[#This Row],[EP_coverage]]/table2[[#This Row],[sample_coverage]]</f>
        <v>1.0004193996269239</v>
      </c>
      <c r="O3975" t="b">
        <f>IF(ABS(table2[[#This Row],[EP_coverage_ratio]] - 1) &lt;= ABS(table2[[#This Row],[E_coverage_ratio]] - 1),TRUE,FALSE)</f>
        <v>1</v>
      </c>
      <c r="P3975" s="1">
        <f>(table2[[#This Row],[E_err]] + 1)/(table2[[#This Row],[sample_err]] + 1)</f>
        <v>1.0001534225786046</v>
      </c>
      <c r="Q3975" s="1">
        <f>(table2[[#This Row],[EP_err]] + 1 )/(table2[[#This Row],[sample_err]] + 1)</f>
        <v>0.99999197434483944</v>
      </c>
      <c r="R3975" s="1">
        <f>(table2[[#This Row],[EP_gamma]] + 1)/(table2[[#This Row],[expected_gamma]] + 1)</f>
        <v>0.86397055190854954</v>
      </c>
      <c r="S3975" s="1">
        <v>1.8524227306908701E-2</v>
      </c>
      <c r="T3975" s="1">
        <f>(table2[[#This Row],[EP_polymorphism]]+0.1)/(table2[[#This Row],[sample_polymorph]]+0.1)</f>
        <v>1.0217605802319716</v>
      </c>
      <c r="U3975" s="1">
        <f>(1-ABS(1 - table2[[#This Row],[E_coverage_ratio]]))*100</f>
        <v>79.817593073951215</v>
      </c>
      <c r="V3975" s="1">
        <f>(1-ABS(1 - table2[[#This Row],[E_error_ratio]]))*100</f>
        <v>99.984657742139532</v>
      </c>
      <c r="W3975" s="1">
        <f>(1-ABS(1 - table2[[#This Row],[EP_coverage_ratio]]))*100</f>
        <v>99.958060037307604</v>
      </c>
      <c r="X3975" s="1">
        <f>(1-ABS(1 - table2[[#This Row],[EP_error_ratio]]))*100</f>
        <v>99.999197434483946</v>
      </c>
      <c r="Y3975" s="1">
        <f>(1-ABS(1 - table2[[#This Row],[EP_polymorphism_ratio]]))*100</f>
        <v>97.823941976802843</v>
      </c>
    </row>
    <row r="3976" spans="1:25" x14ac:dyDescent="0.3">
      <c r="A3976">
        <v>5</v>
      </c>
      <c r="B3976">
        <v>64</v>
      </c>
      <c r="C3976">
        <v>1E-3</v>
      </c>
      <c r="D3976">
        <v>1.6E-2</v>
      </c>
      <c r="E3976">
        <v>0.64615176587564804</v>
      </c>
      <c r="F3976">
        <v>51.151987721442389</v>
      </c>
      <c r="G3976">
        <v>1.1609331667063549E-3</v>
      </c>
      <c r="H3976">
        <v>-3773544.1436411673</v>
      </c>
      <c r="I3976">
        <v>63.910537231312411</v>
      </c>
      <c r="J3976">
        <v>9.9992013435585766E-4</v>
      </c>
      <c r="K3976">
        <v>0.42039338700074702</v>
      </c>
      <c r="L3976">
        <v>-3692175.4542451971</v>
      </c>
      <c r="M3976">
        <f>table2[[#This Row],[E_coverage]]/table2[[#This Row],[sample_coverage]]</f>
        <v>0.79924980814753732</v>
      </c>
      <c r="N3976">
        <f>table2[[#This Row],[EP_coverage]]/table2[[#This Row],[sample_coverage]]</f>
        <v>0.99860214423925642</v>
      </c>
      <c r="O3976" t="b">
        <f>IF(ABS(table2[[#This Row],[EP_coverage_ratio]] - 1) &lt;= ABS(table2[[#This Row],[E_coverage_ratio]] - 1),TRUE,FALSE)</f>
        <v>1</v>
      </c>
      <c r="P3976" s="1">
        <f>(table2[[#This Row],[E_err]] + 1)/(table2[[#This Row],[sample_err]] + 1)</f>
        <v>1.0001607723943122</v>
      </c>
      <c r="Q3976" s="1">
        <f>(table2[[#This Row],[EP_err]] + 1 )/(table2[[#This Row],[sample_err]] + 1)</f>
        <v>0.99999992021414175</v>
      </c>
      <c r="R3976" s="1">
        <f>(table2[[#This Row],[EP_gamma]] + 1)/(table2[[#This Row],[expected_gamma]] + 1)</f>
        <v>0.86285688625142543</v>
      </c>
      <c r="S3976" s="1">
        <v>1.8293457391719101E-2</v>
      </c>
      <c r="T3976" s="1">
        <f>(table2[[#This Row],[EP_polymorphism]]+0.1)/(table2[[#This Row],[sample_polymorph]]+0.1)</f>
        <v>1.0197711844113715</v>
      </c>
      <c r="U3976" s="1">
        <f>(1-ABS(1 - table2[[#This Row],[E_coverage_ratio]]))*100</f>
        <v>79.924980814753738</v>
      </c>
      <c r="V3976" s="1">
        <f>(1-ABS(1 - table2[[#This Row],[E_error_ratio]]))*100</f>
        <v>99.983922760568774</v>
      </c>
      <c r="W3976" s="1">
        <f>(1-ABS(1 - table2[[#This Row],[EP_coverage_ratio]]))*100</f>
        <v>99.86021442392564</v>
      </c>
      <c r="X3976" s="1">
        <f>(1-ABS(1 - table2[[#This Row],[EP_error_ratio]]))*100</f>
        <v>99.999992021414172</v>
      </c>
      <c r="Y3976" s="1">
        <f>(1-ABS(1 - table2[[#This Row],[EP_polymorphism_ratio]]))*100</f>
        <v>98.022881558862849</v>
      </c>
    </row>
    <row r="3977" spans="1:25" x14ac:dyDescent="0.3">
      <c r="A3977">
        <v>6</v>
      </c>
      <c r="B3977">
        <v>64</v>
      </c>
      <c r="C3977">
        <v>1E-3</v>
      </c>
      <c r="D3977">
        <v>1.6E-2</v>
      </c>
      <c r="E3977">
        <v>0.64883944678806738</v>
      </c>
      <c r="F3977">
        <v>51.146375076817748</v>
      </c>
      <c r="G3977">
        <v>1.1558610742925411E-3</v>
      </c>
      <c r="H3977">
        <v>-3773977.4404479438</v>
      </c>
      <c r="I3977">
        <v>63.985229373166582</v>
      </c>
      <c r="J3977">
        <v>9.9489263736784886E-4</v>
      </c>
      <c r="K3977">
        <v>0.42243861995389181</v>
      </c>
      <c r="L3977">
        <v>-3691684.2615185697</v>
      </c>
      <c r="M3977">
        <f>table2[[#This Row],[E_coverage]]/table2[[#This Row],[sample_coverage]]</f>
        <v>0.79916211057527731</v>
      </c>
      <c r="N3977">
        <f>table2[[#This Row],[EP_coverage]]/table2[[#This Row],[sample_coverage]]</f>
        <v>0.99976920895572785</v>
      </c>
      <c r="O3977" t="b">
        <f>IF(ABS(table2[[#This Row],[EP_coverage_ratio]] - 1) &lt;= ABS(table2[[#This Row],[E_coverage_ratio]] - 1),TRUE,FALSE)</f>
        <v>1</v>
      </c>
      <c r="P3977" s="1">
        <f>(table2[[#This Row],[E_err]] + 1)/(table2[[#This Row],[sample_err]] + 1)</f>
        <v>1.0001557053689238</v>
      </c>
      <c r="Q3977" s="1">
        <f>(table2[[#This Row],[EP_err]] + 1 )/(table2[[#This Row],[sample_err]] + 1)</f>
        <v>0.99999489773962824</v>
      </c>
      <c r="R3977" s="1">
        <f>(table2[[#This Row],[EP_gamma]] + 1)/(table2[[#This Row],[expected_gamma]] + 1)</f>
        <v>0.86269079911012359</v>
      </c>
      <c r="S3977" s="1">
        <v>1.8402843766737599E-2</v>
      </c>
      <c r="T3977" s="1">
        <f>(table2[[#This Row],[EP_polymorphism]]+0.1)/(table2[[#This Row],[sample_polymorph]]+0.1)</f>
        <v>1.0207141704029103</v>
      </c>
      <c r="U3977" s="1">
        <f>(1-ABS(1 - table2[[#This Row],[E_coverage_ratio]]))*100</f>
        <v>79.916211057527732</v>
      </c>
      <c r="V3977" s="1">
        <f>(1-ABS(1 - table2[[#This Row],[E_error_ratio]]))*100</f>
        <v>99.984429463107617</v>
      </c>
      <c r="W3977" s="1">
        <f>(1-ABS(1 - table2[[#This Row],[EP_coverage_ratio]]))*100</f>
        <v>99.976920895572789</v>
      </c>
      <c r="X3977" s="1">
        <f>(1-ABS(1 - table2[[#This Row],[EP_error_ratio]]))*100</f>
        <v>99.999489773962821</v>
      </c>
      <c r="Y3977" s="1">
        <f>(1-ABS(1 - table2[[#This Row],[EP_polymorphism_ratio]]))*100</f>
        <v>97.928582959708962</v>
      </c>
    </row>
    <row r="3978" spans="1:25" x14ac:dyDescent="0.3">
      <c r="A3978">
        <v>7</v>
      </c>
      <c r="B3978">
        <v>64</v>
      </c>
      <c r="C3978">
        <v>1E-3</v>
      </c>
      <c r="D3978">
        <v>1.6E-2</v>
      </c>
      <c r="E3978">
        <v>0.6487056937688922</v>
      </c>
      <c r="F3978">
        <v>51.140686672550842</v>
      </c>
      <c r="G3978">
        <v>1.1594174415804563E-3</v>
      </c>
      <c r="H3978">
        <v>-3774904.8439675928</v>
      </c>
      <c r="I3978">
        <v>63.960255363443395</v>
      </c>
      <c r="J3978">
        <v>9.9832221314794575E-4</v>
      </c>
      <c r="K3978">
        <v>0.42198450259989506</v>
      </c>
      <c r="L3978">
        <v>-3692811.2341076792</v>
      </c>
      <c r="M3978">
        <f>table2[[#This Row],[E_coverage]]/table2[[#This Row],[sample_coverage]]</f>
        <v>0.79907322925860691</v>
      </c>
      <c r="N3978">
        <f>table2[[#This Row],[EP_coverage]]/table2[[#This Row],[sample_coverage]]</f>
        <v>0.99937899005380304</v>
      </c>
      <c r="O3978" t="b">
        <f>IF(ABS(table2[[#This Row],[EP_coverage_ratio]] - 1) &lt;= ABS(table2[[#This Row],[E_coverage_ratio]] - 1),TRUE,FALSE)</f>
        <v>1</v>
      </c>
      <c r="P3978" s="1">
        <f>(table2[[#This Row],[E_err]] + 1)/(table2[[#This Row],[sample_err]] + 1)</f>
        <v>1.0001592581833973</v>
      </c>
      <c r="Q3978" s="1">
        <f>(table2[[#This Row],[EP_err]] + 1 )/(table2[[#This Row],[sample_err]] + 1)</f>
        <v>0.9999983238892588</v>
      </c>
      <c r="R3978" s="1">
        <f>(table2[[#This Row],[EP_gamma]] + 1)/(table2[[#This Row],[expected_gamma]] + 1)</f>
        <v>0.8624853471266184</v>
      </c>
      <c r="S3978" s="1">
        <v>1.8377164532477602E-2</v>
      </c>
      <c r="T3978" s="1">
        <f>(table2[[#This Row],[EP_polymorphism]]+0.1)/(table2[[#This Row],[sample_polymorph]]+0.1)</f>
        <v>1.0204927976937725</v>
      </c>
      <c r="U3978" s="1">
        <f>(1-ABS(1 - table2[[#This Row],[E_coverage_ratio]]))*100</f>
        <v>79.907322925860697</v>
      </c>
      <c r="V3978" s="1">
        <f>(1-ABS(1 - table2[[#This Row],[E_error_ratio]]))*100</f>
        <v>99.984074181660262</v>
      </c>
      <c r="W3978" s="1">
        <f>(1-ABS(1 - table2[[#This Row],[EP_coverage_ratio]]))*100</f>
        <v>99.937899005380302</v>
      </c>
      <c r="X3978" s="1">
        <f>(1-ABS(1 - table2[[#This Row],[EP_error_ratio]]))*100</f>
        <v>99.999832388925881</v>
      </c>
      <c r="Y3978" s="1">
        <f>(1-ABS(1 - table2[[#This Row],[EP_polymorphism_ratio]]))*100</f>
        <v>97.95072023062275</v>
      </c>
    </row>
    <row r="3979" spans="1:25" x14ac:dyDescent="0.3">
      <c r="A3979">
        <v>8</v>
      </c>
      <c r="B3979">
        <v>64</v>
      </c>
      <c r="C3979">
        <v>1E-3</v>
      </c>
      <c r="D3979">
        <v>1.6E-2</v>
      </c>
      <c r="E3979">
        <v>0.64724838700022658</v>
      </c>
      <c r="F3979">
        <v>51.147958756856454</v>
      </c>
      <c r="G3979">
        <v>1.1556738035821915E-3</v>
      </c>
      <c r="H3979">
        <v>-3772216.6411476112</v>
      </c>
      <c r="I3979">
        <v>63.924377510450725</v>
      </c>
      <c r="J3979">
        <v>9.9473697871188971E-4</v>
      </c>
      <c r="K3979">
        <v>0.42093483096769807</v>
      </c>
      <c r="L3979">
        <v>-3690799.7151419036</v>
      </c>
      <c r="M3979">
        <f>table2[[#This Row],[E_coverage]]/table2[[#This Row],[sample_coverage]]</f>
        <v>0.79918685557588209</v>
      </c>
      <c r="N3979">
        <f>table2[[#This Row],[EP_coverage]]/table2[[#This Row],[sample_coverage]]</f>
        <v>0.99881839860079258</v>
      </c>
      <c r="O3979" t="b">
        <f>IF(ABS(table2[[#This Row],[EP_coverage_ratio]] - 1) &lt;= ABS(table2[[#This Row],[E_coverage_ratio]] - 1),TRUE,FALSE)</f>
        <v>1</v>
      </c>
      <c r="P3979" s="1">
        <f>(table2[[#This Row],[E_err]] + 1)/(table2[[#This Row],[sample_err]] + 1)</f>
        <v>1.000155518285297</v>
      </c>
      <c r="Q3979" s="1">
        <f>(table2[[#This Row],[EP_err]] + 1 )/(table2[[#This Row],[sample_err]] + 1)</f>
        <v>0.99999474223647566</v>
      </c>
      <c r="R3979" s="1">
        <f>(table2[[#This Row],[EP_gamma]] + 1)/(table2[[#This Row],[expected_gamma]] + 1)</f>
        <v>0.86261115335212812</v>
      </c>
      <c r="S3979" s="1">
        <v>1.8337398771483399E-2</v>
      </c>
      <c r="T3979" s="1">
        <f>(table2[[#This Row],[EP_polymorphism]]+0.1)/(table2[[#This Row],[sample_polymorph]]+0.1)</f>
        <v>1.0201499894093395</v>
      </c>
      <c r="U3979" s="1">
        <f>(1-ABS(1 - table2[[#This Row],[E_coverage_ratio]]))*100</f>
        <v>79.918685557588205</v>
      </c>
      <c r="V3979" s="1">
        <f>(1-ABS(1 - table2[[#This Row],[E_error_ratio]]))*100</f>
        <v>99.984448171470291</v>
      </c>
      <c r="W3979" s="1">
        <f>(1-ABS(1 - table2[[#This Row],[EP_coverage_ratio]]))*100</f>
        <v>99.881839860079253</v>
      </c>
      <c r="X3979" s="1">
        <f>(1-ABS(1 - table2[[#This Row],[EP_error_ratio]]))*100</f>
        <v>99.999474223647567</v>
      </c>
      <c r="Y3979" s="1">
        <f>(1-ABS(1 - table2[[#This Row],[EP_polymorphism_ratio]]))*100</f>
        <v>97.98500105906605</v>
      </c>
    </row>
    <row r="3980" spans="1:25" x14ac:dyDescent="0.3">
      <c r="A3980">
        <v>9</v>
      </c>
      <c r="B3980">
        <v>64</v>
      </c>
      <c r="C3980">
        <v>1E-3</v>
      </c>
      <c r="D3980">
        <v>1.6E-2</v>
      </c>
      <c r="E3980">
        <v>0.647576684273932</v>
      </c>
      <c r="F3980">
        <v>51.117920170605977</v>
      </c>
      <c r="G3980">
        <v>1.1580054718661299E-3</v>
      </c>
      <c r="H3980">
        <v>-3775106.788207253</v>
      </c>
      <c r="I3980">
        <v>63.931805071230585</v>
      </c>
      <c r="J3980">
        <v>9.9668078021639453E-4</v>
      </c>
      <c r="K3980">
        <v>0.42205112189809763</v>
      </c>
      <c r="L3980">
        <v>-3693181.9726868579</v>
      </c>
      <c r="M3980">
        <f>table2[[#This Row],[E_coverage]]/table2[[#This Row],[sample_coverage]]</f>
        <v>0.79871750266571839</v>
      </c>
      <c r="N3980">
        <f>table2[[#This Row],[EP_coverage]]/table2[[#This Row],[sample_coverage]]</f>
        <v>0.99893445423797789</v>
      </c>
      <c r="O3980" t="b">
        <f>IF(ABS(table2[[#This Row],[EP_coverage_ratio]] - 1) &lt;= ABS(table2[[#This Row],[E_coverage_ratio]] - 1),TRUE,FALSE)</f>
        <v>1</v>
      </c>
      <c r="P3980" s="1">
        <f>(table2[[#This Row],[E_err]] + 1)/(table2[[#This Row],[sample_err]] + 1)</f>
        <v>1.0001578476242419</v>
      </c>
      <c r="Q3980" s="1">
        <f>(table2[[#This Row],[EP_err]] + 1 )/(table2[[#This Row],[sample_err]] + 1)</f>
        <v>0.99999668409612041</v>
      </c>
      <c r="R3980" s="1">
        <f>(table2[[#This Row],[EP_gamma]] + 1)/(table2[[#This Row],[expected_gamma]] + 1)</f>
        <v>0.86311680389236567</v>
      </c>
      <c r="S3980" s="1">
        <v>1.83843446095866E-2</v>
      </c>
      <c r="T3980" s="1">
        <f>(table2[[#This Row],[EP_polymorphism]]+0.1)/(table2[[#This Row],[sample_polymorph]]+0.1)</f>
        <v>1.0205546949102293</v>
      </c>
      <c r="U3980" s="1">
        <f>(1-ABS(1 - table2[[#This Row],[E_coverage_ratio]]))*100</f>
        <v>79.871750266571837</v>
      </c>
      <c r="V3980" s="1">
        <f>(1-ABS(1 - table2[[#This Row],[E_error_ratio]]))*100</f>
        <v>99.98421523757581</v>
      </c>
      <c r="W3980" s="1">
        <f>(1-ABS(1 - table2[[#This Row],[EP_coverage_ratio]]))*100</f>
        <v>99.893445423797786</v>
      </c>
      <c r="X3980" s="1">
        <f>(1-ABS(1 - table2[[#This Row],[EP_error_ratio]]))*100</f>
        <v>99.999668409612042</v>
      </c>
      <c r="Y3980" s="1">
        <f>(1-ABS(1 - table2[[#This Row],[EP_polymorphism_ratio]]))*100</f>
        <v>97.944530508977067</v>
      </c>
    </row>
    <row r="3981" spans="1:25" x14ac:dyDescent="0.3">
      <c r="A3981">
        <v>10</v>
      </c>
      <c r="B3981">
        <v>64</v>
      </c>
      <c r="C3981">
        <v>1E-3</v>
      </c>
      <c r="D3981">
        <v>1.6E-2</v>
      </c>
      <c r="E3981">
        <v>0.64853368635649966</v>
      </c>
      <c r="F3981">
        <v>51.117419048827244</v>
      </c>
      <c r="G3981">
        <v>1.1598989516604298E-3</v>
      </c>
      <c r="H3981">
        <v>-3775264.4873066908</v>
      </c>
      <c r="I3981">
        <v>63.897749577066477</v>
      </c>
      <c r="J3981">
        <v>9.9851156423518624E-4</v>
      </c>
      <c r="K3981">
        <v>0.42123840322207529</v>
      </c>
      <c r="L3981">
        <v>-3693557.6014841208</v>
      </c>
      <c r="M3981">
        <f>table2[[#This Row],[E_coverage]]/table2[[#This Row],[sample_coverage]]</f>
        <v>0.79870967263792569</v>
      </c>
      <c r="N3981">
        <f>table2[[#This Row],[EP_coverage]]/table2[[#This Row],[sample_coverage]]</f>
        <v>0.99840233714166371</v>
      </c>
      <c r="O3981" t="b">
        <f>IF(ABS(table2[[#This Row],[EP_coverage_ratio]] - 1) &lt;= ABS(table2[[#This Row],[E_coverage_ratio]] - 1),TRUE,FALSE)</f>
        <v>1</v>
      </c>
      <c r="P3981" s="1">
        <f>(table2[[#This Row],[E_err]] + 1)/(table2[[#This Row],[sample_err]] + 1)</f>
        <v>1.0001597392124479</v>
      </c>
      <c r="Q3981" s="1">
        <f>(table2[[#This Row],[EP_err]] + 1 )/(table2[[#This Row],[sample_err]] + 1)</f>
        <v>0.99999851305118415</v>
      </c>
      <c r="R3981" s="1">
        <f>(table2[[#This Row],[EP_gamma]] + 1)/(table2[[#This Row],[expected_gamma]] + 1)</f>
        <v>0.86212275489694112</v>
      </c>
      <c r="S3981" s="1">
        <v>1.8315706534805298E-2</v>
      </c>
      <c r="T3981" s="1">
        <f>(table2[[#This Row],[EP_polymorphism]]+0.1)/(table2[[#This Row],[sample_polymorph]]+0.1)</f>
        <v>1.0199629873690113</v>
      </c>
      <c r="U3981" s="1">
        <f>(1-ABS(1 - table2[[#This Row],[E_coverage_ratio]]))*100</f>
        <v>79.870967263792565</v>
      </c>
      <c r="V3981" s="1">
        <f>(1-ABS(1 - table2[[#This Row],[E_error_ratio]]))*100</f>
        <v>99.984026078755207</v>
      </c>
      <c r="W3981" s="1">
        <f>(1-ABS(1 - table2[[#This Row],[EP_coverage_ratio]]))*100</f>
        <v>99.840233714166374</v>
      </c>
      <c r="X3981" s="1">
        <f>(1-ABS(1 - table2[[#This Row],[EP_error_ratio]]))*100</f>
        <v>99.999851305118412</v>
      </c>
      <c r="Y3981" s="1">
        <f>(1-ABS(1 - table2[[#This Row],[EP_polymorphism_ratio]]))*100</f>
        <v>98.003701263098876</v>
      </c>
    </row>
    <row r="3982" spans="1:25" x14ac:dyDescent="0.3">
      <c r="A3982">
        <v>1</v>
      </c>
      <c r="B3982">
        <v>64</v>
      </c>
      <c r="C3982">
        <v>1E-3</v>
      </c>
      <c r="D3982">
        <v>3.2000000000000001E-2</v>
      </c>
      <c r="E3982">
        <v>0.78863094152925428</v>
      </c>
      <c r="F3982">
        <v>43.168756111345374</v>
      </c>
      <c r="G3982">
        <v>1.0348132789173587E-3</v>
      </c>
      <c r="H3982">
        <v>-5055300.3528262367</v>
      </c>
      <c r="I3982">
        <v>63.970887325485243</v>
      </c>
      <c r="J3982">
        <v>9.9318728113540898E-4</v>
      </c>
      <c r="K3982">
        <v>0.63537919778307062</v>
      </c>
      <c r="L3982">
        <v>-4815085.1629617866</v>
      </c>
      <c r="M3982">
        <f>table2[[#This Row],[E_coverage]]/table2[[#This Row],[sample_coverage]]</f>
        <v>0.67451181423977147</v>
      </c>
      <c r="N3982">
        <f>table2[[#This Row],[EP_coverage]]/table2[[#This Row],[sample_coverage]]</f>
        <v>0.99954511446070693</v>
      </c>
      <c r="O3982" t="b">
        <f>IF(ABS(table2[[#This Row],[EP_coverage_ratio]] - 1) &lt;= ABS(table2[[#This Row],[E_coverage_ratio]] - 1),TRUE,FALSE)</f>
        <v>1</v>
      </c>
      <c r="P3982" s="1">
        <f>(table2[[#This Row],[E_err]] + 1)/(table2[[#This Row],[sample_err]] + 1)</f>
        <v>1.0000347785004169</v>
      </c>
      <c r="Q3982" s="1">
        <f>(table2[[#This Row],[EP_err]] + 1 )/(table2[[#This Row],[sample_err]] + 1)</f>
        <v>0.99999319408704856</v>
      </c>
      <c r="R3982" s="1">
        <f>(table2[[#This Row],[EP_gamma]] + 1)/(table2[[#This Row],[expected_gamma]] + 1)</f>
        <v>0.91431896866597007</v>
      </c>
      <c r="S3982" s="1">
        <v>3.52063296119886E-2</v>
      </c>
      <c r="T3982" s="1">
        <f>(table2[[#This Row],[EP_polymorphism]]+0.1)/(table2[[#This Row],[sample_polymorph]]+0.1)</f>
        <v>1.0242903758483985</v>
      </c>
      <c r="U3982" s="1">
        <f>(1-ABS(1 - table2[[#This Row],[E_coverage_ratio]]))*100</f>
        <v>67.451181423977147</v>
      </c>
      <c r="V3982" s="1">
        <f>(1-ABS(1 - table2[[#This Row],[E_error_ratio]]))*100</f>
        <v>99.996522149958309</v>
      </c>
      <c r="W3982" s="1">
        <f>(1-ABS(1 - table2[[#This Row],[EP_coverage_ratio]]))*100</f>
        <v>99.954511446070697</v>
      </c>
      <c r="X3982" s="1">
        <f>(1-ABS(1 - table2[[#This Row],[EP_error_ratio]]))*100</f>
        <v>99.999319408704849</v>
      </c>
      <c r="Y3982" s="1">
        <f>(1-ABS(1 - table2[[#This Row],[EP_polymorphism_ratio]]))*100</f>
        <v>97.570962415160139</v>
      </c>
    </row>
    <row r="3983" spans="1:25" x14ac:dyDescent="0.3">
      <c r="A3983">
        <v>2</v>
      </c>
      <c r="B3983">
        <v>64</v>
      </c>
      <c r="C3983">
        <v>1E-3</v>
      </c>
      <c r="D3983">
        <v>3.2000000000000001E-2</v>
      </c>
      <c r="E3983">
        <v>0.78776497729369821</v>
      </c>
      <c r="F3983">
        <v>43.156819862257642</v>
      </c>
      <c r="G3983">
        <v>1.0331734810213379E-3</v>
      </c>
      <c r="H3983">
        <v>-5057677.9788082875</v>
      </c>
      <c r="I3983">
        <v>64.044106996079336</v>
      </c>
      <c r="J3983">
        <v>9.9178237293092949E-4</v>
      </c>
      <c r="K3983">
        <v>0.63720410944266592</v>
      </c>
      <c r="L3983">
        <v>-4815766.2708329447</v>
      </c>
      <c r="M3983">
        <f>table2[[#This Row],[E_coverage]]/table2[[#This Row],[sample_coverage]]</f>
        <v>0.67432531034777565</v>
      </c>
      <c r="N3983">
        <f>table2[[#This Row],[EP_coverage]]/table2[[#This Row],[sample_coverage]]</f>
        <v>1.0006891718137396</v>
      </c>
      <c r="O3983" t="b">
        <f>IF(ABS(table2[[#This Row],[EP_coverage_ratio]] - 1) &lt;= ABS(table2[[#This Row],[E_coverage_ratio]] - 1),TRUE,FALSE)</f>
        <v>1</v>
      </c>
      <c r="P3983" s="1">
        <f>(table2[[#This Row],[E_err]] + 1)/(table2[[#This Row],[sample_err]] + 1)</f>
        <v>1.0000331403406808</v>
      </c>
      <c r="Q3983" s="1">
        <f>(table2[[#This Row],[EP_err]] + 1 )/(table2[[#This Row],[sample_err]] + 1)</f>
        <v>0.99999179058234866</v>
      </c>
      <c r="R3983" s="1">
        <f>(table2[[#This Row],[EP_gamma]] + 1)/(table2[[#This Row],[expected_gamma]] + 1)</f>
        <v>0.91578262816237188</v>
      </c>
      <c r="S3983" s="1">
        <v>3.5339051392682501E-2</v>
      </c>
      <c r="T3983" s="1">
        <f>(table2[[#This Row],[EP_polymorphism]]+0.1)/(table2[[#This Row],[sample_polymorph]]+0.1)</f>
        <v>1.0252958438839583</v>
      </c>
      <c r="U3983" s="1">
        <f>(1-ABS(1 - table2[[#This Row],[E_coverage_ratio]]))*100</f>
        <v>67.432531034777568</v>
      </c>
      <c r="V3983" s="1">
        <f>(1-ABS(1 - table2[[#This Row],[E_error_ratio]]))*100</f>
        <v>99.996685965931917</v>
      </c>
      <c r="W3983" s="1">
        <f>(1-ABS(1 - table2[[#This Row],[EP_coverage_ratio]]))*100</f>
        <v>99.931082818626038</v>
      </c>
      <c r="X3983" s="1">
        <f>(1-ABS(1 - table2[[#This Row],[EP_error_ratio]]))*100</f>
        <v>99.999179058234873</v>
      </c>
      <c r="Y3983" s="1">
        <f>(1-ABS(1 - table2[[#This Row],[EP_polymorphism_ratio]]))*100</f>
        <v>97.470415611604167</v>
      </c>
    </row>
    <row r="3984" spans="1:25" x14ac:dyDescent="0.3">
      <c r="A3984">
        <v>3</v>
      </c>
      <c r="B3984">
        <v>64</v>
      </c>
      <c r="C3984">
        <v>1E-3</v>
      </c>
      <c r="D3984">
        <v>3.2000000000000001E-2</v>
      </c>
      <c r="E3984">
        <v>0.7864807989172875</v>
      </c>
      <c r="F3984">
        <v>43.164349148409507</v>
      </c>
      <c r="G3984">
        <v>1.0329561568076431E-3</v>
      </c>
      <c r="H3984">
        <v>-5055968.838913694</v>
      </c>
      <c r="I3984">
        <v>63.99824638405358</v>
      </c>
      <c r="J3984">
        <v>9.9146804929088226E-4</v>
      </c>
      <c r="K3984">
        <v>0.63604421535184075</v>
      </c>
      <c r="L3984">
        <v>-4814880.9993310813</v>
      </c>
      <c r="M3984">
        <f>table2[[#This Row],[E_coverage]]/table2[[#This Row],[sample_coverage]]</f>
        <v>0.67444295544389854</v>
      </c>
      <c r="N3984">
        <f>table2[[#This Row],[EP_coverage]]/table2[[#This Row],[sample_coverage]]</f>
        <v>0.99997259975083719</v>
      </c>
      <c r="O3984" t="b">
        <f>IF(ABS(table2[[#This Row],[EP_coverage_ratio]] - 1) &lt;= ABS(table2[[#This Row],[E_coverage_ratio]] - 1),TRUE,FALSE)</f>
        <v>1</v>
      </c>
      <c r="P3984" s="1">
        <f>(table2[[#This Row],[E_err]] + 1)/(table2[[#This Row],[sample_err]] + 1)</f>
        <v>1.0000329232335743</v>
      </c>
      <c r="Q3984" s="1">
        <f>(table2[[#This Row],[EP_err]] + 1 )/(table2[[#This Row],[sample_err]] + 1)</f>
        <v>0.99999147657271825</v>
      </c>
      <c r="R3984" s="1">
        <f>(table2[[#This Row],[EP_gamma]] + 1)/(table2[[#This Row],[expected_gamma]] + 1)</f>
        <v>0.91579165941407259</v>
      </c>
      <c r="S3984" s="1">
        <v>3.5220767845751601E-2</v>
      </c>
      <c r="T3984" s="1">
        <f>(table2[[#This Row],[EP_polymorphism]]+0.1)/(table2[[#This Row],[sample_polymorph]]+0.1)</f>
        <v>1.0243997564072089</v>
      </c>
      <c r="U3984" s="1">
        <f>(1-ABS(1 - table2[[#This Row],[E_coverage_ratio]]))*100</f>
        <v>67.44429554438986</v>
      </c>
      <c r="V3984" s="1">
        <f>(1-ABS(1 - table2[[#This Row],[E_error_ratio]]))*100</f>
        <v>99.996707676642572</v>
      </c>
      <c r="W3984" s="1">
        <f>(1-ABS(1 - table2[[#This Row],[EP_coverage_ratio]]))*100</f>
        <v>99.997259975083722</v>
      </c>
      <c r="X3984" s="1">
        <f>(1-ABS(1 - table2[[#This Row],[EP_error_ratio]]))*100</f>
        <v>99.99914765727182</v>
      </c>
      <c r="Y3984" s="1">
        <f>(1-ABS(1 - table2[[#This Row],[EP_polymorphism_ratio]]))*100</f>
        <v>97.560024359279112</v>
      </c>
    </row>
    <row r="3985" spans="1:25" x14ac:dyDescent="0.3">
      <c r="A3985">
        <v>4</v>
      </c>
      <c r="B3985">
        <v>64</v>
      </c>
      <c r="C3985">
        <v>1E-3</v>
      </c>
      <c r="D3985">
        <v>3.2000000000000001E-2</v>
      </c>
      <c r="E3985">
        <v>0.78972857206667491</v>
      </c>
      <c r="F3985">
        <v>43.1539673903847</v>
      </c>
      <c r="G3985">
        <v>1.0415120643669216E-3</v>
      </c>
      <c r="H3985">
        <v>-5060667.1909338348</v>
      </c>
      <c r="I3985">
        <v>63.974217260299682</v>
      </c>
      <c r="J3985">
        <v>9.9976907867589128E-4</v>
      </c>
      <c r="K3985">
        <v>0.63576135476124196</v>
      </c>
      <c r="L3985">
        <v>-4819737.5008991221</v>
      </c>
      <c r="M3985">
        <f>table2[[#This Row],[E_coverage]]/table2[[#This Row],[sample_coverage]]</f>
        <v>0.67428074047476094</v>
      </c>
      <c r="N3985">
        <f>table2[[#This Row],[EP_coverage]]/table2[[#This Row],[sample_coverage]]</f>
        <v>0.99959714469218253</v>
      </c>
      <c r="O3985" t="b">
        <f>IF(ABS(table2[[#This Row],[EP_coverage_ratio]] - 1) &lt;= ABS(table2[[#This Row],[E_coverage_ratio]] - 1),TRUE,FALSE)</f>
        <v>1</v>
      </c>
      <c r="P3985" s="1">
        <f>(table2[[#This Row],[E_err]] + 1)/(table2[[#This Row],[sample_err]] + 1)</f>
        <v>1.0000414705937732</v>
      </c>
      <c r="Q3985" s="1">
        <f>(table2[[#This Row],[EP_err]] + 1 )/(table2[[#This Row],[sample_err]] + 1)</f>
        <v>0.99999976930936663</v>
      </c>
      <c r="R3985" s="1">
        <f>(table2[[#This Row],[EP_gamma]] + 1)/(table2[[#This Row],[expected_gamma]] + 1)</f>
        <v>0.91397174984604479</v>
      </c>
      <c r="S3985" s="1">
        <v>3.5293218939067998E-2</v>
      </c>
      <c r="T3985" s="1">
        <f>(table2[[#This Row],[EP_polymorphism]]+0.1)/(table2[[#This Row],[sample_polymorph]]+0.1)</f>
        <v>1.0249486283262728</v>
      </c>
      <c r="U3985" s="1">
        <f>(1-ABS(1 - table2[[#This Row],[E_coverage_ratio]]))*100</f>
        <v>67.428074047476088</v>
      </c>
      <c r="V3985" s="1">
        <f>(1-ABS(1 - table2[[#This Row],[E_error_ratio]]))*100</f>
        <v>99.995852940622683</v>
      </c>
      <c r="W3985" s="1">
        <f>(1-ABS(1 - table2[[#This Row],[EP_coverage_ratio]]))*100</f>
        <v>99.959714469218255</v>
      </c>
      <c r="X3985" s="1">
        <f>(1-ABS(1 - table2[[#This Row],[EP_error_ratio]]))*100</f>
        <v>99.999976930936668</v>
      </c>
      <c r="Y3985" s="1">
        <f>(1-ABS(1 - table2[[#This Row],[EP_polymorphism_ratio]]))*100</f>
        <v>97.505137167372723</v>
      </c>
    </row>
    <row r="3986" spans="1:25" x14ac:dyDescent="0.3">
      <c r="A3986">
        <v>5</v>
      </c>
      <c r="B3986">
        <v>64</v>
      </c>
      <c r="C3986">
        <v>1E-3</v>
      </c>
      <c r="D3986">
        <v>3.2000000000000001E-2</v>
      </c>
      <c r="E3986">
        <v>0.78797582887079187</v>
      </c>
      <c r="F3986">
        <v>43.174122668948982</v>
      </c>
      <c r="G3986">
        <v>1.0373241435683693E-3</v>
      </c>
      <c r="H3986">
        <v>-5055343.7721653087</v>
      </c>
      <c r="I3986">
        <v>64.075911110023625</v>
      </c>
      <c r="J3986">
        <v>9.9595804277993511E-4</v>
      </c>
      <c r="K3986">
        <v>0.6372425570598329</v>
      </c>
      <c r="L3986">
        <v>-4815552.9155330583</v>
      </c>
      <c r="M3986">
        <f>table2[[#This Row],[E_coverage]]/table2[[#This Row],[sample_coverage]]</f>
        <v>0.67459566670232785</v>
      </c>
      <c r="N3986">
        <f>table2[[#This Row],[EP_coverage]]/table2[[#This Row],[sample_coverage]]</f>
        <v>1.0011861110941191</v>
      </c>
      <c r="O3986" t="b">
        <f>IF(ABS(table2[[#This Row],[EP_coverage_ratio]] - 1) &lt;= ABS(table2[[#This Row],[E_coverage_ratio]] - 1),TRUE,FALSE)</f>
        <v>1</v>
      </c>
      <c r="P3986" s="1">
        <f>(table2[[#This Row],[E_err]] + 1)/(table2[[#This Row],[sample_err]] + 1)</f>
        <v>1.0000372868567118</v>
      </c>
      <c r="Q3986" s="1">
        <f>(table2[[#This Row],[EP_err]] + 1 )/(table2[[#This Row],[sample_err]] + 1)</f>
        <v>0.9999959620806993</v>
      </c>
      <c r="R3986" s="1">
        <f>(table2[[#This Row],[EP_gamma]] + 1)/(table2[[#This Row],[expected_gamma]] + 1)</f>
        <v>0.91569613560930774</v>
      </c>
      <c r="S3986" s="1">
        <v>3.5364298811997603E-2</v>
      </c>
      <c r="T3986" s="1">
        <f>(table2[[#This Row],[EP_polymorphism]]+0.1)/(table2[[#This Row],[sample_polymorph]]+0.1)</f>
        <v>1.025487112212103</v>
      </c>
      <c r="U3986" s="1">
        <f>(1-ABS(1 - table2[[#This Row],[E_coverage_ratio]]))*100</f>
        <v>67.459566670232789</v>
      </c>
      <c r="V3986" s="1">
        <f>(1-ABS(1 - table2[[#This Row],[E_error_ratio]]))*100</f>
        <v>99.996271314328823</v>
      </c>
      <c r="W3986" s="1">
        <f>(1-ABS(1 - table2[[#This Row],[EP_coverage_ratio]]))*100</f>
        <v>99.881388890588084</v>
      </c>
      <c r="X3986" s="1">
        <f>(1-ABS(1 - table2[[#This Row],[EP_error_ratio]]))*100</f>
        <v>99.999596208069931</v>
      </c>
      <c r="Y3986" s="1">
        <f>(1-ABS(1 - table2[[#This Row],[EP_polymorphism_ratio]]))*100</f>
        <v>97.451288778789703</v>
      </c>
    </row>
    <row r="3987" spans="1:25" x14ac:dyDescent="0.3">
      <c r="A3987">
        <v>6</v>
      </c>
      <c r="B3987">
        <v>64</v>
      </c>
      <c r="C3987">
        <v>1E-3</v>
      </c>
      <c r="D3987">
        <v>3.2000000000000001E-2</v>
      </c>
      <c r="E3987">
        <v>0.78866473375524726</v>
      </c>
      <c r="F3987">
        <v>43.131321227155468</v>
      </c>
      <c r="G3987">
        <v>1.0377042439284744E-3</v>
      </c>
      <c r="H3987">
        <v>-5065700.9717147723</v>
      </c>
      <c r="I3987">
        <v>63.983426210230938</v>
      </c>
      <c r="J3987">
        <v>9.9613071534745403E-4</v>
      </c>
      <c r="K3987">
        <v>0.6367081503884845</v>
      </c>
      <c r="L3987">
        <v>-4821301.4133005189</v>
      </c>
      <c r="M3987">
        <f>table2[[#This Row],[E_coverage]]/table2[[#This Row],[sample_coverage]]</f>
        <v>0.67392689417430418</v>
      </c>
      <c r="N3987">
        <f>table2[[#This Row],[EP_coverage]]/table2[[#This Row],[sample_coverage]]</f>
        <v>0.99974103453485841</v>
      </c>
      <c r="O3987" t="b">
        <f>IF(ABS(table2[[#This Row],[EP_coverage_ratio]] - 1) &lt;= ABS(table2[[#This Row],[E_coverage_ratio]] - 1),TRUE,FALSE)</f>
        <v>1</v>
      </c>
      <c r="P3987" s="1">
        <f>(table2[[#This Row],[E_err]] + 1)/(table2[[#This Row],[sample_err]] + 1)</f>
        <v>1.0000376665773512</v>
      </c>
      <c r="Q3987" s="1">
        <f>(table2[[#This Row],[EP_err]] + 1 )/(table2[[#This Row],[sample_err]] + 1)</f>
        <v>0.99999613458076675</v>
      </c>
      <c r="R3987" s="1">
        <f>(table2[[#This Row],[EP_gamma]] + 1)/(table2[[#This Row],[expected_gamma]] + 1)</f>
        <v>0.91504468081744161</v>
      </c>
      <c r="S3987" s="1">
        <v>3.53780127802623E-2</v>
      </c>
      <c r="T3987" s="1">
        <f>(table2[[#This Row],[EP_polymorphism]]+0.1)/(table2[[#This Row],[sample_polymorph]]+0.1)</f>
        <v>1.025591005911078</v>
      </c>
      <c r="U3987" s="1">
        <f>(1-ABS(1 - table2[[#This Row],[E_coverage_ratio]]))*100</f>
        <v>67.392689417430418</v>
      </c>
      <c r="V3987" s="1">
        <f>(1-ABS(1 - table2[[#This Row],[E_error_ratio]]))*100</f>
        <v>99.996233342264887</v>
      </c>
      <c r="W3987" s="1">
        <f>(1-ABS(1 - table2[[#This Row],[EP_coverage_ratio]]))*100</f>
        <v>99.974103453485839</v>
      </c>
      <c r="X3987" s="1">
        <f>(1-ABS(1 - table2[[#This Row],[EP_error_ratio]]))*100</f>
        <v>99.999613458076681</v>
      </c>
      <c r="Y3987" s="1">
        <f>(1-ABS(1 - table2[[#This Row],[EP_polymorphism_ratio]]))*100</f>
        <v>97.440899408892207</v>
      </c>
    </row>
    <row r="3988" spans="1:25" x14ac:dyDescent="0.3">
      <c r="A3988">
        <v>7</v>
      </c>
      <c r="B3988">
        <v>64</v>
      </c>
      <c r="C3988">
        <v>1E-3</v>
      </c>
      <c r="D3988">
        <v>3.2000000000000001E-2</v>
      </c>
      <c r="E3988">
        <v>0.78827968916435887</v>
      </c>
      <c r="F3988">
        <v>43.183813145788264</v>
      </c>
      <c r="G3988">
        <v>1.0340865890618031E-3</v>
      </c>
      <c r="H3988">
        <v>-5058832.5313454326</v>
      </c>
      <c r="I3988">
        <v>64.000428227669047</v>
      </c>
      <c r="J3988">
        <v>9.9245624472657458E-4</v>
      </c>
      <c r="K3988">
        <v>0.635480047619432</v>
      </c>
      <c r="L3988">
        <v>-4815847.7957198983</v>
      </c>
      <c r="M3988">
        <f>table2[[#This Row],[E_coverage]]/table2[[#This Row],[sample_coverage]]</f>
        <v>0.67474708040294162</v>
      </c>
      <c r="N3988">
        <f>table2[[#This Row],[EP_coverage]]/table2[[#This Row],[sample_coverage]]</f>
        <v>1.0000066910573289</v>
      </c>
      <c r="O3988" t="b">
        <f>IF(ABS(table2[[#This Row],[EP_coverage_ratio]] - 1) &lt;= ABS(table2[[#This Row],[E_coverage_ratio]] - 1),TRUE,FALSE)</f>
        <v>1</v>
      </c>
      <c r="P3988" s="1">
        <f>(table2[[#This Row],[E_err]] + 1)/(table2[[#This Row],[sample_err]] + 1)</f>
        <v>1.0000340525365254</v>
      </c>
      <c r="Q3988" s="1">
        <f>(table2[[#This Row],[EP_err]] + 1 )/(table2[[#This Row],[sample_err]] + 1)</f>
        <v>0.99999246378094575</v>
      </c>
      <c r="R3988" s="1">
        <f>(table2[[#This Row],[EP_gamma]] + 1)/(table2[[#This Row],[expected_gamma]] + 1)</f>
        <v>0.91455495330468795</v>
      </c>
      <c r="S3988" s="1">
        <v>3.5246436796750602E-2</v>
      </c>
      <c r="T3988" s="1">
        <f>(table2[[#This Row],[EP_polymorphism]]+0.1)/(table2[[#This Row],[sample_polymorph]]+0.1)</f>
        <v>1.0245942181572014</v>
      </c>
      <c r="U3988" s="1">
        <f>(1-ABS(1 - table2[[#This Row],[E_coverage_ratio]]))*100</f>
        <v>67.474708040294161</v>
      </c>
      <c r="V3988" s="1">
        <f>(1-ABS(1 - table2[[#This Row],[E_error_ratio]]))*100</f>
        <v>99.996594746347455</v>
      </c>
      <c r="W3988" s="1">
        <f>(1-ABS(1 - table2[[#This Row],[EP_coverage_ratio]]))*100</f>
        <v>99.999330894267118</v>
      </c>
      <c r="X3988" s="1">
        <f>(1-ABS(1 - table2[[#This Row],[EP_error_ratio]]))*100</f>
        <v>99.999246378094568</v>
      </c>
      <c r="Y3988" s="1">
        <f>(1-ABS(1 - table2[[#This Row],[EP_polymorphism_ratio]]))*100</f>
        <v>97.540578184279852</v>
      </c>
    </row>
    <row r="3989" spans="1:25" x14ac:dyDescent="0.3">
      <c r="A3989">
        <v>8</v>
      </c>
      <c r="B3989">
        <v>64</v>
      </c>
      <c r="C3989">
        <v>1E-3</v>
      </c>
      <c r="D3989">
        <v>3.2000000000000001E-2</v>
      </c>
      <c r="E3989">
        <v>0.78932548617737897</v>
      </c>
      <c r="F3989">
        <v>43.148712287522883</v>
      </c>
      <c r="G3989">
        <v>1.0414946711535976E-3</v>
      </c>
      <c r="H3989">
        <v>-5063926.4752148706</v>
      </c>
      <c r="I3989">
        <v>64.055621178463639</v>
      </c>
      <c r="J3989">
        <v>1.0000831619700668E-3</v>
      </c>
      <c r="K3989">
        <v>0.63763181821701409</v>
      </c>
      <c r="L3989">
        <v>-4821211.8457857613</v>
      </c>
      <c r="M3989">
        <f>table2[[#This Row],[E_coverage]]/table2[[#This Row],[sample_coverage]]</f>
        <v>0.67419862949254505</v>
      </c>
      <c r="N3989">
        <f>table2[[#This Row],[EP_coverage]]/table2[[#This Row],[sample_coverage]]</f>
        <v>1.0008690809134944</v>
      </c>
      <c r="O3989" t="b">
        <f>IF(ABS(table2[[#This Row],[EP_coverage_ratio]] - 1) &lt;= ABS(table2[[#This Row],[E_coverage_ratio]] - 1),TRUE,FALSE)</f>
        <v>1</v>
      </c>
      <c r="P3989" s="1">
        <f>(table2[[#This Row],[E_err]] + 1)/(table2[[#This Row],[sample_err]] + 1)</f>
        <v>1.0000414532179358</v>
      </c>
      <c r="Q3989" s="1">
        <f>(table2[[#This Row],[EP_err]] + 1 )/(table2[[#This Row],[sample_err]] + 1)</f>
        <v>1.0000000830788913</v>
      </c>
      <c r="R3989" s="1">
        <f>(table2[[#This Row],[EP_gamma]] + 1)/(table2[[#This Row],[expected_gamma]] + 1)</f>
        <v>0.91522298814150604</v>
      </c>
      <c r="S3989" s="1">
        <v>3.5420055576517499E-2</v>
      </c>
      <c r="T3989" s="1">
        <f>(table2[[#This Row],[EP_polymorphism]]+0.1)/(table2[[#This Row],[sample_polymorph]]+0.1)</f>
        <v>1.0259095119433144</v>
      </c>
      <c r="U3989" s="1">
        <f>(1-ABS(1 - table2[[#This Row],[E_coverage_ratio]]))*100</f>
        <v>67.419862949254508</v>
      </c>
      <c r="V3989" s="1">
        <f>(1-ABS(1 - table2[[#This Row],[E_error_ratio]]))*100</f>
        <v>99.995854678206413</v>
      </c>
      <c r="W3989" s="1">
        <f>(1-ABS(1 - table2[[#This Row],[EP_coverage_ratio]]))*100</f>
        <v>99.913091908650557</v>
      </c>
      <c r="X3989" s="1">
        <f>(1-ABS(1 - table2[[#This Row],[EP_error_ratio]]))*100</f>
        <v>99.999991692110868</v>
      </c>
      <c r="Y3989" s="1">
        <f>(1-ABS(1 - table2[[#This Row],[EP_polymorphism_ratio]]))*100</f>
        <v>97.409048805668561</v>
      </c>
    </row>
    <row r="3990" spans="1:25" x14ac:dyDescent="0.3">
      <c r="A3990">
        <v>9</v>
      </c>
      <c r="B3990">
        <v>64</v>
      </c>
      <c r="C3990">
        <v>1E-3</v>
      </c>
      <c r="D3990">
        <v>3.2000000000000001E-2</v>
      </c>
      <c r="E3990">
        <v>0.78955342596202349</v>
      </c>
      <c r="F3990">
        <v>43.115947692600862</v>
      </c>
      <c r="G3990">
        <v>1.0377136127171188E-3</v>
      </c>
      <c r="H3990">
        <v>-5065376.7450793898</v>
      </c>
      <c r="I3990">
        <v>64.033295052126633</v>
      </c>
      <c r="J3990">
        <v>9.9620399306955278E-4</v>
      </c>
      <c r="K3990">
        <v>0.63822974623124129</v>
      </c>
      <c r="L3990">
        <v>-4821846.8898610417</v>
      </c>
      <c r="M3990">
        <f>table2[[#This Row],[E_coverage]]/table2[[#This Row],[sample_coverage]]</f>
        <v>0.67368668269688847</v>
      </c>
      <c r="N3990">
        <f>table2[[#This Row],[EP_coverage]]/table2[[#This Row],[sample_coverage]]</f>
        <v>1.0005202351894786</v>
      </c>
      <c r="O3990" t="b">
        <f>IF(ABS(table2[[#This Row],[EP_coverage_ratio]] - 1) &lt;= ABS(table2[[#This Row],[E_coverage_ratio]] - 1),TRUE,FALSE)</f>
        <v>1</v>
      </c>
      <c r="P3990" s="1">
        <f>(table2[[#This Row],[E_err]] + 1)/(table2[[#This Row],[sample_err]] + 1)</f>
        <v>1.0000376759367804</v>
      </c>
      <c r="Q3990" s="1">
        <f>(table2[[#This Row],[EP_err]] + 1 )/(table2[[#This Row],[sample_err]] + 1)</f>
        <v>0.99999620778528442</v>
      </c>
      <c r="R3990" s="1">
        <f>(table2[[#This Row],[EP_gamma]] + 1)/(table2[[#This Row],[expected_gamma]] + 1)</f>
        <v>0.91544053531152092</v>
      </c>
      <c r="S3990" s="1">
        <v>3.5463406692886799E-2</v>
      </c>
      <c r="T3990" s="1">
        <f>(table2[[#This Row],[EP_polymorphism]]+0.1)/(table2[[#This Row],[sample_polymorph]]+0.1)</f>
        <v>1.0262379294915667</v>
      </c>
      <c r="U3990" s="1">
        <f>(1-ABS(1 - table2[[#This Row],[E_coverage_ratio]]))*100</f>
        <v>67.368668269688854</v>
      </c>
      <c r="V3990" s="1">
        <f>(1-ABS(1 - table2[[#This Row],[E_error_ratio]]))*100</f>
        <v>99.996232406321965</v>
      </c>
      <c r="W3990" s="1">
        <f>(1-ABS(1 - table2[[#This Row],[EP_coverage_ratio]]))*100</f>
        <v>99.947976481052137</v>
      </c>
      <c r="X3990" s="1">
        <f>(1-ABS(1 - table2[[#This Row],[EP_error_ratio]]))*100</f>
        <v>99.999620778528438</v>
      </c>
      <c r="Y3990" s="1">
        <f>(1-ABS(1 - table2[[#This Row],[EP_polymorphism_ratio]]))*100</f>
        <v>97.376207050843334</v>
      </c>
    </row>
    <row r="3991" spans="1:25" x14ac:dyDescent="0.3">
      <c r="A3991">
        <v>10</v>
      </c>
      <c r="B3991">
        <v>64</v>
      </c>
      <c r="C3991">
        <v>1E-3</v>
      </c>
      <c r="D3991">
        <v>3.2000000000000001E-2</v>
      </c>
      <c r="E3991">
        <v>0.79160194445557519</v>
      </c>
      <c r="F3991">
        <v>43.097653272349362</v>
      </c>
      <c r="G3991">
        <v>1.0331798127541341E-3</v>
      </c>
      <c r="H3991">
        <v>-5062631.32254015</v>
      </c>
      <c r="I3991">
        <v>64.014217920710678</v>
      </c>
      <c r="J3991">
        <v>9.9166774968663688E-4</v>
      </c>
      <c r="K3991">
        <v>0.63851820422406269</v>
      </c>
      <c r="L3991">
        <v>-4820351.5815833425</v>
      </c>
      <c r="M3991">
        <f>table2[[#This Row],[E_coverage]]/table2[[#This Row],[sample_coverage]]</f>
        <v>0.67340083238045878</v>
      </c>
      <c r="N3991">
        <f>table2[[#This Row],[EP_coverage]]/table2[[#This Row],[sample_coverage]]</f>
        <v>1.0002221550111043</v>
      </c>
      <c r="O3991" t="b">
        <f>IF(ABS(table2[[#This Row],[EP_coverage_ratio]] - 1) &lt;= ABS(table2[[#This Row],[E_coverage_ratio]] - 1),TRUE,FALSE)</f>
        <v>1</v>
      </c>
      <c r="P3991" s="1">
        <f>(table2[[#This Row],[E_err]] + 1)/(table2[[#This Row],[sample_err]] + 1)</f>
        <v>1.0000331466660881</v>
      </c>
      <c r="Q3991" s="1">
        <f>(table2[[#This Row],[EP_err]] + 1 )/(table2[[#This Row],[sample_err]] + 1)</f>
        <v>0.99999167607361317</v>
      </c>
      <c r="R3991" s="1">
        <f>(table2[[#This Row],[EP_gamma]] + 1)/(table2[[#This Row],[expected_gamma]] + 1)</f>
        <v>0.91455482580533209</v>
      </c>
      <c r="S3991" s="1">
        <v>3.5472495137038401E-2</v>
      </c>
      <c r="T3991" s="1">
        <f>(table2[[#This Row],[EP_polymorphism]]+0.1)/(table2[[#This Row],[sample_polymorph]]+0.1)</f>
        <v>1.0263067813411999</v>
      </c>
      <c r="U3991" s="1">
        <f>(1-ABS(1 - table2[[#This Row],[E_coverage_ratio]]))*100</f>
        <v>67.340083238045878</v>
      </c>
      <c r="V3991" s="1">
        <f>(1-ABS(1 - table2[[#This Row],[E_error_ratio]]))*100</f>
        <v>99.996685333391184</v>
      </c>
      <c r="W3991" s="1">
        <f>(1-ABS(1 - table2[[#This Row],[EP_coverage_ratio]]))*100</f>
        <v>99.977784498889562</v>
      </c>
      <c r="X3991" s="1">
        <f>(1-ABS(1 - table2[[#This Row],[EP_error_ratio]]))*100</f>
        <v>99.999167607361315</v>
      </c>
      <c r="Y3991" s="1">
        <f>(1-ABS(1 - table2[[#This Row],[EP_polymorphism_ratio]]))*100</f>
        <v>97.369321865880011</v>
      </c>
    </row>
    <row r="3992" spans="1:25" x14ac:dyDescent="0.3">
      <c r="A3992">
        <v>1</v>
      </c>
      <c r="B3992">
        <v>64</v>
      </c>
      <c r="C3992">
        <v>1E-3</v>
      </c>
      <c r="D3992">
        <v>6.4000000000000001E-2</v>
      </c>
      <c r="E3992">
        <v>0.90728354850741355</v>
      </c>
      <c r="F3992">
        <v>36.75399398756749</v>
      </c>
      <c r="G3992">
        <v>1.030749634148677E-3</v>
      </c>
      <c r="H3992">
        <v>-5340114.4690840449</v>
      </c>
      <c r="I3992">
        <v>64.046369574903323</v>
      </c>
      <c r="J3992">
        <v>9.9704761336978013E-4</v>
      </c>
      <c r="K3992">
        <v>0.84480812784878789</v>
      </c>
      <c r="L3992">
        <v>-5199159.6253136387</v>
      </c>
      <c r="M3992">
        <f>table2[[#This Row],[E_coverage]]/table2[[#This Row],[sample_coverage]]</f>
        <v>0.57428115605574204</v>
      </c>
      <c r="N3992">
        <f>table2[[#This Row],[EP_coverage]]/table2[[#This Row],[sample_coverage]]</f>
        <v>1.0007245246078644</v>
      </c>
      <c r="O3992" t="b">
        <f>IF(ABS(table2[[#This Row],[EP_coverage_ratio]] - 1) &lt;= ABS(table2[[#This Row],[E_coverage_ratio]] - 1),TRUE,FALSE)</f>
        <v>1</v>
      </c>
      <c r="P3992" s="1">
        <f>(table2[[#This Row],[E_err]] + 1)/(table2[[#This Row],[sample_err]] + 1)</f>
        <v>1.0000307189152335</v>
      </c>
      <c r="Q3992" s="1">
        <f>(table2[[#This Row],[EP_err]] + 1 )/(table2[[#This Row],[sample_err]] + 1)</f>
        <v>0.99999705056280708</v>
      </c>
      <c r="R3992" s="1">
        <f>(table2[[#This Row],[EP_gamma]] + 1)/(table2[[#This Row],[expected_gamma]] + 1)</f>
        <v>0.96724376891547292</v>
      </c>
      <c r="S3992" s="1">
        <v>6.7890252749281094E-2</v>
      </c>
      <c r="T3992" s="1">
        <f>(table2[[#This Row],[EP_polymorphism]]+0.1)/(table2[[#This Row],[sample_polymorph]]+0.1)</f>
        <v>1.0237210533492749</v>
      </c>
      <c r="U3992" s="1">
        <f>(1-ABS(1 - table2[[#This Row],[E_coverage_ratio]]))*100</f>
        <v>57.428115605574206</v>
      </c>
      <c r="V3992" s="1">
        <f>(1-ABS(1 - table2[[#This Row],[E_error_ratio]]))*100</f>
        <v>99.996928108476652</v>
      </c>
      <c r="W3992" s="1">
        <f>(1-ABS(1 - table2[[#This Row],[EP_coverage_ratio]]))*100</f>
        <v>99.927547539213563</v>
      </c>
      <c r="X3992" s="1">
        <f>(1-ABS(1 - table2[[#This Row],[EP_error_ratio]]))*100</f>
        <v>99.999705056280703</v>
      </c>
      <c r="Y3992" s="1">
        <f>(1-ABS(1 - table2[[#This Row],[EP_polymorphism_ratio]]))*100</f>
        <v>97.627894665072517</v>
      </c>
    </row>
    <row r="3993" spans="1:25" x14ac:dyDescent="0.3">
      <c r="A3993">
        <v>2</v>
      </c>
      <c r="B3993">
        <v>64</v>
      </c>
      <c r="C3993">
        <v>1E-3</v>
      </c>
      <c r="D3993">
        <v>6.4000000000000001E-2</v>
      </c>
      <c r="E3993">
        <v>0.90618777506566239</v>
      </c>
      <c r="F3993">
        <v>36.799597973210254</v>
      </c>
      <c r="G3993">
        <v>1.0282236998274915E-3</v>
      </c>
      <c r="H3993">
        <v>-5340865.1982892938</v>
      </c>
      <c r="I3993">
        <v>64.009062467375799</v>
      </c>
      <c r="J3993">
        <v>9.9417012507007577E-4</v>
      </c>
      <c r="K3993">
        <v>0.84262562990499723</v>
      </c>
      <c r="L3993">
        <v>-5197165.9823214225</v>
      </c>
      <c r="M3993">
        <f>table2[[#This Row],[E_coverage]]/table2[[#This Row],[sample_coverage]]</f>
        <v>0.57499371833141022</v>
      </c>
      <c r="N3993">
        <f>table2[[#This Row],[EP_coverage]]/table2[[#This Row],[sample_coverage]]</f>
        <v>1.0001416010527469</v>
      </c>
      <c r="O3993" t="b">
        <f>IF(ABS(table2[[#This Row],[EP_coverage_ratio]] - 1) &lt;= ABS(table2[[#This Row],[E_coverage_ratio]] - 1),TRUE,FALSE)</f>
        <v>1</v>
      </c>
      <c r="P3993" s="1">
        <f>(table2[[#This Row],[E_err]] + 1)/(table2[[#This Row],[sample_err]] + 1)</f>
        <v>1.0000281955043233</v>
      </c>
      <c r="Q3993" s="1">
        <f>(table2[[#This Row],[EP_err]] + 1 )/(table2[[#This Row],[sample_err]] + 1)</f>
        <v>0.99999417594912099</v>
      </c>
      <c r="R3993" s="1">
        <f>(table2[[#This Row],[EP_gamma]] + 1)/(table2[[#This Row],[expected_gamma]] + 1)</f>
        <v>0.96665483537765551</v>
      </c>
      <c r="S3993" s="1">
        <v>6.8013535201694703E-2</v>
      </c>
      <c r="T3993" s="1">
        <f>(table2[[#This Row],[EP_polymorphism]]+0.1)/(table2[[#This Row],[sample_polymorph]]+0.1)</f>
        <v>1.0244727756200895</v>
      </c>
      <c r="U3993" s="1">
        <f>(1-ABS(1 - table2[[#This Row],[E_coverage_ratio]]))*100</f>
        <v>57.499371833141019</v>
      </c>
      <c r="V3993" s="1">
        <f>(1-ABS(1 - table2[[#This Row],[E_error_ratio]]))*100</f>
        <v>99.997180449567665</v>
      </c>
      <c r="W3993" s="1">
        <f>(1-ABS(1 - table2[[#This Row],[EP_coverage_ratio]]))*100</f>
        <v>99.985839894725316</v>
      </c>
      <c r="X3993" s="1">
        <f>(1-ABS(1 - table2[[#This Row],[EP_error_ratio]]))*100</f>
        <v>99.999417594912103</v>
      </c>
      <c r="Y3993" s="1">
        <f>(1-ABS(1 - table2[[#This Row],[EP_polymorphism_ratio]]))*100</f>
        <v>97.552722437991051</v>
      </c>
    </row>
    <row r="3994" spans="1:25" x14ac:dyDescent="0.3">
      <c r="A3994">
        <v>3</v>
      </c>
      <c r="B3994">
        <v>64</v>
      </c>
      <c r="C3994">
        <v>1E-3</v>
      </c>
      <c r="D3994">
        <v>6.4000000000000001E-2</v>
      </c>
      <c r="E3994">
        <v>0.90755543335231847</v>
      </c>
      <c r="F3994">
        <v>36.723873765594362</v>
      </c>
      <c r="G3994">
        <v>1.022704813644163E-3</v>
      </c>
      <c r="H3994">
        <v>-5343456.7575005572</v>
      </c>
      <c r="I3994">
        <v>63.971443975641577</v>
      </c>
      <c r="J3994">
        <v>9.8887173877966429E-4</v>
      </c>
      <c r="K3994">
        <v>0.84461107883695974</v>
      </c>
      <c r="L3994">
        <v>-5199834.6862716768</v>
      </c>
      <c r="M3994">
        <f>table2[[#This Row],[E_coverage]]/table2[[#This Row],[sample_coverage]]</f>
        <v>0.57381052758741191</v>
      </c>
      <c r="N3994">
        <f>table2[[#This Row],[EP_coverage]]/table2[[#This Row],[sample_coverage]]</f>
        <v>0.99955381211939964</v>
      </c>
      <c r="O3994" t="b">
        <f>IF(ABS(table2[[#This Row],[EP_coverage_ratio]] - 1) &lt;= ABS(table2[[#This Row],[E_coverage_ratio]] - 1),TRUE,FALSE)</f>
        <v>1</v>
      </c>
      <c r="P3994" s="1">
        <f>(table2[[#This Row],[E_err]] + 1)/(table2[[#This Row],[sample_err]] + 1)</f>
        <v>1.0000226821315128</v>
      </c>
      <c r="Q3994" s="1">
        <f>(table2[[#This Row],[EP_err]] + 1 )/(table2[[#This Row],[sample_err]] + 1)</f>
        <v>0.9999888828559238</v>
      </c>
      <c r="R3994" s="1">
        <f>(table2[[#This Row],[EP_gamma]] + 1)/(table2[[#This Row],[expected_gamma]] + 1)</f>
        <v>0.96700260793745796</v>
      </c>
      <c r="S3994" s="1">
        <v>6.8379146822049305E-2</v>
      </c>
      <c r="T3994" s="1">
        <f>(table2[[#This Row],[EP_polymorphism]]+0.1)/(table2[[#This Row],[sample_polymorph]]+0.1)</f>
        <v>1.0267021147685933</v>
      </c>
      <c r="U3994" s="1">
        <f>(1-ABS(1 - table2[[#This Row],[E_coverage_ratio]]))*100</f>
        <v>57.381052758741191</v>
      </c>
      <c r="V3994" s="1">
        <f>(1-ABS(1 - table2[[#This Row],[E_error_ratio]]))*100</f>
        <v>99.997731786848718</v>
      </c>
      <c r="W3994" s="1">
        <f>(1-ABS(1 - table2[[#This Row],[EP_coverage_ratio]]))*100</f>
        <v>99.955381211939965</v>
      </c>
      <c r="X3994" s="1">
        <f>(1-ABS(1 - table2[[#This Row],[EP_error_ratio]]))*100</f>
        <v>99.998888285592386</v>
      </c>
      <c r="Y3994" s="1">
        <f>(1-ABS(1 - table2[[#This Row],[EP_polymorphism_ratio]]))*100</f>
        <v>97.329788523140664</v>
      </c>
    </row>
    <row r="3995" spans="1:25" x14ac:dyDescent="0.3">
      <c r="A3995">
        <v>4</v>
      </c>
      <c r="B3995">
        <v>64</v>
      </c>
      <c r="C3995">
        <v>1E-3</v>
      </c>
      <c r="D3995">
        <v>6.4000000000000001E-2</v>
      </c>
      <c r="E3995">
        <v>0.90670420942277119</v>
      </c>
      <c r="F3995">
        <v>36.778910358127064</v>
      </c>
      <c r="G3995">
        <v>1.0331987358611712E-3</v>
      </c>
      <c r="H3995">
        <v>-5339262.4328104667</v>
      </c>
      <c r="I3995">
        <v>64.086800493306029</v>
      </c>
      <c r="J3995">
        <v>9.9906711850256276E-4</v>
      </c>
      <c r="K3995">
        <v>0.84450645909538347</v>
      </c>
      <c r="L3995">
        <v>-5198107.8610928813</v>
      </c>
      <c r="M3995">
        <f>table2[[#This Row],[E_coverage]]/table2[[#This Row],[sample_coverage]]</f>
        <v>0.57467047434573537</v>
      </c>
      <c r="N3995">
        <f>table2[[#This Row],[EP_coverage]]/table2[[#This Row],[sample_coverage]]</f>
        <v>1.0013562577079067</v>
      </c>
      <c r="O3995" t="b">
        <f>IF(ABS(table2[[#This Row],[EP_coverage_ratio]] - 1) &lt;= ABS(table2[[#This Row],[E_coverage_ratio]] - 1),TRUE,FALSE)</f>
        <v>1</v>
      </c>
      <c r="P3995" s="1">
        <f>(table2[[#This Row],[E_err]] + 1)/(table2[[#This Row],[sample_err]] + 1)</f>
        <v>1.000033165570291</v>
      </c>
      <c r="Q3995" s="1">
        <f>(table2[[#This Row],[EP_err]] + 1 )/(table2[[#This Row],[sample_err]] + 1)</f>
        <v>0.99999906805045213</v>
      </c>
      <c r="R3995" s="1">
        <f>(table2[[#This Row],[EP_gamma]] + 1)/(table2[[#This Row],[expected_gamma]] + 1)</f>
        <v>0.96737944458295544</v>
      </c>
      <c r="S3995" s="1">
        <v>6.8687149478367501E-2</v>
      </c>
      <c r="T3995" s="1">
        <f>(table2[[#This Row],[EP_polymorphism]]+0.1)/(table2[[#This Row],[sample_polymorph]]+0.1)</f>
        <v>1.0285801797461431</v>
      </c>
      <c r="U3995" s="1">
        <f>(1-ABS(1 - table2[[#This Row],[E_coverage_ratio]]))*100</f>
        <v>57.467047434573537</v>
      </c>
      <c r="V3995" s="1">
        <f>(1-ABS(1 - table2[[#This Row],[E_error_ratio]]))*100</f>
        <v>99.996683442970905</v>
      </c>
      <c r="W3995" s="1">
        <f>(1-ABS(1 - table2[[#This Row],[EP_coverage_ratio]]))*100</f>
        <v>99.864374229209332</v>
      </c>
      <c r="X3995" s="1">
        <f>(1-ABS(1 - table2[[#This Row],[EP_error_ratio]]))*100</f>
        <v>99.999906805045214</v>
      </c>
      <c r="Y3995" s="1">
        <f>(1-ABS(1 - table2[[#This Row],[EP_polymorphism_ratio]]))*100</f>
        <v>97.141982025385687</v>
      </c>
    </row>
    <row r="3996" spans="1:25" x14ac:dyDescent="0.3">
      <c r="A3996">
        <v>5</v>
      </c>
      <c r="B3996">
        <v>64</v>
      </c>
      <c r="C3996">
        <v>1E-3</v>
      </c>
      <c r="D3996">
        <v>6.4000000000000001E-2</v>
      </c>
      <c r="E3996">
        <v>0.90554679482812306</v>
      </c>
      <c r="F3996">
        <v>36.815882067943157</v>
      </c>
      <c r="G3996">
        <v>1.0306197971635181E-3</v>
      </c>
      <c r="H3996">
        <v>-5344822.492609866</v>
      </c>
      <c r="I3996">
        <v>63.959958830224075</v>
      </c>
      <c r="J3996">
        <v>9.9612374180036356E-4</v>
      </c>
      <c r="K3996">
        <v>0.84116044448650973</v>
      </c>
      <c r="L3996">
        <v>-5198691.5179836294</v>
      </c>
      <c r="M3996">
        <f>table2[[#This Row],[E_coverage]]/table2[[#This Row],[sample_coverage]]</f>
        <v>0.57524815731161183</v>
      </c>
      <c r="N3996">
        <f>table2[[#This Row],[EP_coverage]]/table2[[#This Row],[sample_coverage]]</f>
        <v>0.99937435672225117</v>
      </c>
      <c r="O3996" t="b">
        <f>IF(ABS(table2[[#This Row],[EP_coverage_ratio]] - 1) &lt;= ABS(table2[[#This Row],[E_coverage_ratio]] - 1),TRUE,FALSE)</f>
        <v>1</v>
      </c>
      <c r="P3996" s="1">
        <f>(table2[[#This Row],[E_err]] + 1)/(table2[[#This Row],[sample_err]] + 1)</f>
        <v>1.0000305892079555</v>
      </c>
      <c r="Q3996" s="1">
        <f>(table2[[#This Row],[EP_err]] + 1 )/(table2[[#This Row],[sample_err]] + 1)</f>
        <v>0.99999612761418633</v>
      </c>
      <c r="R3996" s="1">
        <f>(table2[[#This Row],[EP_gamma]] + 1)/(table2[[#This Row],[expected_gamma]] + 1)</f>
        <v>0.96621108937530931</v>
      </c>
      <c r="S3996" s="1">
        <v>6.7749334206570505E-2</v>
      </c>
      <c r="T3996" s="1">
        <f>(table2[[#This Row],[EP_polymorphism]]+0.1)/(table2[[#This Row],[sample_polymorph]]+0.1)</f>
        <v>1.0228617939425031</v>
      </c>
      <c r="U3996" s="1">
        <f>(1-ABS(1 - table2[[#This Row],[E_coverage_ratio]]))*100</f>
        <v>57.524815731161183</v>
      </c>
      <c r="V3996" s="1">
        <f>(1-ABS(1 - table2[[#This Row],[E_error_ratio]]))*100</f>
        <v>99.996941079204447</v>
      </c>
      <c r="W3996" s="1">
        <f>(1-ABS(1 - table2[[#This Row],[EP_coverage_ratio]]))*100</f>
        <v>99.937435672225121</v>
      </c>
      <c r="X3996" s="1">
        <f>(1-ABS(1 - table2[[#This Row],[EP_error_ratio]]))*100</f>
        <v>99.999612761418632</v>
      </c>
      <c r="Y3996" s="1">
        <f>(1-ABS(1 - table2[[#This Row],[EP_polymorphism_ratio]]))*100</f>
        <v>97.713820605749689</v>
      </c>
    </row>
    <row r="3997" spans="1:25" x14ac:dyDescent="0.3">
      <c r="A3997">
        <v>6</v>
      </c>
      <c r="B3997">
        <v>64</v>
      </c>
      <c r="C3997">
        <v>1E-3</v>
      </c>
      <c r="D3997">
        <v>6.4000000000000001E-2</v>
      </c>
      <c r="E3997">
        <v>0.90595315501013851</v>
      </c>
      <c r="F3997">
        <v>36.779620696582484</v>
      </c>
      <c r="G3997">
        <v>1.0270951623682575E-3</v>
      </c>
      <c r="H3997">
        <v>-5342410.3812180897</v>
      </c>
      <c r="I3997">
        <v>63.983846574949752</v>
      </c>
      <c r="J3997">
        <v>9.9308846821379764E-4</v>
      </c>
      <c r="K3997">
        <v>0.84284263137473459</v>
      </c>
      <c r="L3997">
        <v>-5197954.6481580148</v>
      </c>
      <c r="M3997">
        <f>table2[[#This Row],[E_coverage]]/table2[[#This Row],[sample_coverage]]</f>
        <v>0.57468157338410131</v>
      </c>
      <c r="N3997">
        <f>table2[[#This Row],[EP_coverage]]/table2[[#This Row],[sample_coverage]]</f>
        <v>0.99974760273358987</v>
      </c>
      <c r="O3997" t="b">
        <f>IF(ABS(table2[[#This Row],[EP_coverage_ratio]] - 1) &lt;= ABS(table2[[#This Row],[E_coverage_ratio]] - 1),TRUE,FALSE)</f>
        <v>1</v>
      </c>
      <c r="P3997" s="1">
        <f>(table2[[#This Row],[E_err]] + 1)/(table2[[#This Row],[sample_err]] + 1)</f>
        <v>1.0000270680942742</v>
      </c>
      <c r="Q3997" s="1">
        <f>(table2[[#This Row],[EP_err]] + 1 )/(table2[[#This Row],[sample_err]] + 1)</f>
        <v>0.9999930953728412</v>
      </c>
      <c r="R3997" s="1">
        <f>(table2[[#This Row],[EP_gamma]] + 1)/(table2[[#This Row],[expected_gamma]] + 1)</f>
        <v>0.9668876837452659</v>
      </c>
      <c r="S3997" s="1">
        <v>6.7956928544575898E-2</v>
      </c>
      <c r="T3997" s="1">
        <f>(table2[[#This Row],[EP_polymorphism]]+0.1)/(table2[[#This Row],[sample_polymorph]]+0.1)</f>
        <v>1.0241276130766823</v>
      </c>
      <c r="U3997" s="1">
        <f>(1-ABS(1 - table2[[#This Row],[E_coverage_ratio]]))*100</f>
        <v>57.46815733841013</v>
      </c>
      <c r="V3997" s="1">
        <f>(1-ABS(1 - table2[[#This Row],[E_error_ratio]]))*100</f>
        <v>99.997293190572577</v>
      </c>
      <c r="W3997" s="1">
        <f>(1-ABS(1 - table2[[#This Row],[EP_coverage_ratio]]))*100</f>
        <v>99.974760273358982</v>
      </c>
      <c r="X3997" s="1">
        <f>(1-ABS(1 - table2[[#This Row],[EP_error_ratio]]))*100</f>
        <v>99.99930953728412</v>
      </c>
      <c r="Y3997" s="1">
        <f>(1-ABS(1 - table2[[#This Row],[EP_polymorphism_ratio]]))*100</f>
        <v>97.587238692331766</v>
      </c>
    </row>
    <row r="3998" spans="1:25" x14ac:dyDescent="0.3">
      <c r="A3998">
        <v>7</v>
      </c>
      <c r="B3998">
        <v>64</v>
      </c>
      <c r="C3998">
        <v>1E-3</v>
      </c>
      <c r="D3998">
        <v>6.4000000000000001E-2</v>
      </c>
      <c r="E3998">
        <v>0.90673596919591914</v>
      </c>
      <c r="F3998">
        <v>36.74910955196372</v>
      </c>
      <c r="G3998">
        <v>1.0286330325716098E-3</v>
      </c>
      <c r="H3998">
        <v>-5341549.1774052307</v>
      </c>
      <c r="I3998">
        <v>64.036994120455347</v>
      </c>
      <c r="J3998">
        <v>9.9521109445254601E-4</v>
      </c>
      <c r="K3998">
        <v>0.84479743000973284</v>
      </c>
      <c r="L3998">
        <v>-5199170.9271482993</v>
      </c>
      <c r="M3998">
        <f>table2[[#This Row],[E_coverage]]/table2[[#This Row],[sample_coverage]]</f>
        <v>0.57420483674943312</v>
      </c>
      <c r="N3998">
        <f>table2[[#This Row],[EP_coverage]]/table2[[#This Row],[sample_coverage]]</f>
        <v>1.0005780331321148</v>
      </c>
      <c r="O3998" t="b">
        <f>IF(ABS(table2[[#This Row],[EP_coverage_ratio]] - 1) &lt;= ABS(table2[[#This Row],[E_coverage_ratio]] - 1),TRUE,FALSE)</f>
        <v>1</v>
      </c>
      <c r="P3998" s="1">
        <f>(table2[[#This Row],[E_err]] + 1)/(table2[[#This Row],[sample_err]] + 1)</f>
        <v>1.0000286044281435</v>
      </c>
      <c r="Q3998" s="1">
        <f>(table2[[#This Row],[EP_err]] + 1 )/(table2[[#This Row],[sample_err]] + 1)</f>
        <v>0.99999521587857398</v>
      </c>
      <c r="R3998" s="1">
        <f>(table2[[#This Row],[EP_gamma]] + 1)/(table2[[#This Row],[expected_gamma]] + 1)</f>
        <v>0.96751593288906901</v>
      </c>
      <c r="S3998" s="1">
        <v>6.79031586256863E-2</v>
      </c>
      <c r="T3998" s="1">
        <f>(table2[[#This Row],[EP_polymorphism]]+0.1)/(table2[[#This Row],[sample_polymorph]]+0.1)</f>
        <v>1.0237997477175993</v>
      </c>
      <c r="U3998" s="1">
        <f>(1-ABS(1 - table2[[#This Row],[E_coverage_ratio]]))*100</f>
        <v>57.420483674943313</v>
      </c>
      <c r="V3998" s="1">
        <f>(1-ABS(1 - table2[[#This Row],[E_error_ratio]]))*100</f>
        <v>99.997139557185648</v>
      </c>
      <c r="W3998" s="1">
        <f>(1-ABS(1 - table2[[#This Row],[EP_coverage_ratio]]))*100</f>
        <v>99.94219668678852</v>
      </c>
      <c r="X3998" s="1">
        <f>(1-ABS(1 - table2[[#This Row],[EP_error_ratio]]))*100</f>
        <v>99.999521587857402</v>
      </c>
      <c r="Y3998" s="1">
        <f>(1-ABS(1 - table2[[#This Row],[EP_polymorphism_ratio]]))*100</f>
        <v>97.620025228240067</v>
      </c>
    </row>
    <row r="3999" spans="1:25" x14ac:dyDescent="0.3">
      <c r="A3999">
        <v>8</v>
      </c>
      <c r="B3999">
        <v>64</v>
      </c>
      <c r="C3999">
        <v>1E-3</v>
      </c>
      <c r="D3999">
        <v>6.4000000000000001E-2</v>
      </c>
      <c r="E3999">
        <v>0.90434526998921938</v>
      </c>
      <c r="F3999">
        <v>36.81706894474074</v>
      </c>
      <c r="G3999">
        <v>1.0301283560826915E-3</v>
      </c>
      <c r="H3999">
        <v>-5345264.5567574138</v>
      </c>
      <c r="I3999">
        <v>63.963666651222795</v>
      </c>
      <c r="J3999">
        <v>9.9583061055206232E-4</v>
      </c>
      <c r="K3999">
        <v>0.8412180757687473</v>
      </c>
      <c r="L3999">
        <v>-5198793.3373965388</v>
      </c>
      <c r="M3999">
        <f>table2[[#This Row],[E_coverage]]/table2[[#This Row],[sample_coverage]]</f>
        <v>0.57526670226157406</v>
      </c>
      <c r="N3999">
        <f>table2[[#This Row],[EP_coverage]]/table2[[#This Row],[sample_coverage]]</f>
        <v>0.99943229142535617</v>
      </c>
      <c r="O3999" t="b">
        <f>IF(ABS(table2[[#This Row],[EP_coverage_ratio]] - 1) &lt;= ABS(table2[[#This Row],[E_coverage_ratio]] - 1),TRUE,FALSE)</f>
        <v>1</v>
      </c>
      <c r="P3999" s="1">
        <f>(table2[[#This Row],[E_err]] + 1)/(table2[[#This Row],[sample_err]] + 1)</f>
        <v>1.000030098257825</v>
      </c>
      <c r="Q3999" s="1">
        <f>(table2[[#This Row],[EP_err]] + 1 )/(table2[[#This Row],[sample_err]] + 1)</f>
        <v>0.99999583477577636</v>
      </c>
      <c r="R3999" s="1">
        <f>(table2[[#This Row],[EP_gamma]] + 1)/(table2[[#This Row],[expected_gamma]] + 1)</f>
        <v>0.96685097223948813</v>
      </c>
      <c r="S3999" s="1">
        <v>6.7005940728108795E-2</v>
      </c>
      <c r="T3999" s="1">
        <f>(table2[[#This Row],[EP_polymorphism]]+0.1)/(table2[[#This Row],[sample_polymorph]]+0.1)</f>
        <v>1.0183289068787122</v>
      </c>
      <c r="U3999" s="1">
        <f>(1-ABS(1 - table2[[#This Row],[E_coverage_ratio]]))*100</f>
        <v>57.526670226157407</v>
      </c>
      <c r="V3999" s="1">
        <f>(1-ABS(1 - table2[[#This Row],[E_error_ratio]]))*100</f>
        <v>99.996990174217501</v>
      </c>
      <c r="W3999" s="1">
        <f>(1-ABS(1 - table2[[#This Row],[EP_coverage_ratio]]))*100</f>
        <v>99.943229142535614</v>
      </c>
      <c r="X3999" s="1">
        <f>(1-ABS(1 - table2[[#This Row],[EP_error_ratio]]))*100</f>
        <v>99.99958347757763</v>
      </c>
      <c r="Y3999" s="1">
        <f>(1-ABS(1 - table2[[#This Row],[EP_polymorphism_ratio]]))*100</f>
        <v>98.167109312128773</v>
      </c>
    </row>
    <row r="4000" spans="1:25" x14ac:dyDescent="0.3">
      <c r="A4000">
        <v>9</v>
      </c>
      <c r="B4000">
        <v>64</v>
      </c>
      <c r="C4000">
        <v>1E-3</v>
      </c>
      <c r="D4000">
        <v>6.4000000000000001E-2</v>
      </c>
      <c r="E4000">
        <v>0.90636506857502752</v>
      </c>
      <c r="F4000">
        <v>36.770139781949567</v>
      </c>
      <c r="G4000">
        <v>1.0273844560134593E-3</v>
      </c>
      <c r="H4000">
        <v>-5341200.9072171245</v>
      </c>
      <c r="I4000">
        <v>64.017988595444876</v>
      </c>
      <c r="J4000">
        <v>9.9346559648336207E-4</v>
      </c>
      <c r="K4000">
        <v>0.84376957563773969</v>
      </c>
      <c r="L4000">
        <v>-5198416.2634843839</v>
      </c>
      <c r="M4000">
        <f>table2[[#This Row],[E_coverage]]/table2[[#This Row],[sample_coverage]]</f>
        <v>0.57453343409296198</v>
      </c>
      <c r="N4000">
        <f>table2[[#This Row],[EP_coverage]]/table2[[#This Row],[sample_coverage]]</f>
        <v>1.0002810718038262</v>
      </c>
      <c r="O4000" t="b">
        <f>IF(ABS(table2[[#This Row],[EP_coverage_ratio]] - 1) &lt;= ABS(table2[[#This Row],[E_coverage_ratio]] - 1),TRUE,FALSE)</f>
        <v>1</v>
      </c>
      <c r="P4000" s="1">
        <f>(table2[[#This Row],[E_err]] + 1)/(table2[[#This Row],[sample_err]] + 1)</f>
        <v>1.0000273570989147</v>
      </c>
      <c r="Q4000" s="1">
        <f>(table2[[#This Row],[EP_err]] + 1 )/(table2[[#This Row],[sample_err]] + 1)</f>
        <v>0.99999347212435918</v>
      </c>
      <c r="R4000" s="1">
        <f>(table2[[#This Row],[EP_gamma]] + 1)/(table2[[#This Row],[expected_gamma]] + 1)</f>
        <v>0.96716500214511547</v>
      </c>
      <c r="S4000" s="1">
        <v>6.8426045062831106E-2</v>
      </c>
      <c r="T4000" s="1">
        <f>(table2[[#This Row],[EP_polymorphism]]+0.1)/(table2[[#This Row],[sample_polymorph]]+0.1)</f>
        <v>1.026988079651409</v>
      </c>
      <c r="U4000" s="1">
        <f>(1-ABS(1 - table2[[#This Row],[E_coverage_ratio]]))*100</f>
        <v>57.453343409296195</v>
      </c>
      <c r="V4000" s="1">
        <f>(1-ABS(1 - table2[[#This Row],[E_error_ratio]]))*100</f>
        <v>99.997264290108532</v>
      </c>
      <c r="W4000" s="1">
        <f>(1-ABS(1 - table2[[#This Row],[EP_coverage_ratio]]))*100</f>
        <v>99.971892819617381</v>
      </c>
      <c r="X4000" s="1">
        <f>(1-ABS(1 - table2[[#This Row],[EP_error_ratio]]))*100</f>
        <v>99.999347212435922</v>
      </c>
      <c r="Y4000" s="1">
        <f>(1-ABS(1 - table2[[#This Row],[EP_polymorphism_ratio]]))*100</f>
        <v>97.301192034859099</v>
      </c>
    </row>
    <row r="4001" spans="1:25" x14ac:dyDescent="0.3">
      <c r="A4001">
        <v>10</v>
      </c>
      <c r="B4001">
        <v>64</v>
      </c>
      <c r="C4001">
        <v>1E-3</v>
      </c>
      <c r="D4001">
        <v>6.4000000000000001E-2</v>
      </c>
      <c r="E4001">
        <v>0.90540600220531042</v>
      </c>
      <c r="F4001">
        <v>36.797291477301549</v>
      </c>
      <c r="G4001">
        <v>1.0335704299666399E-3</v>
      </c>
      <c r="H4001">
        <v>-5346706.0000936938</v>
      </c>
      <c r="I4001">
        <v>63.986889113809433</v>
      </c>
      <c r="J4001">
        <v>9.9942300758511303E-4</v>
      </c>
      <c r="K4001">
        <v>0.84232897161711828</v>
      </c>
      <c r="L4001">
        <v>-5201183.186748636</v>
      </c>
      <c r="M4001">
        <f>table2[[#This Row],[E_coverage]]/table2[[#This Row],[sample_coverage]]</f>
        <v>0.5749576793328367</v>
      </c>
      <c r="N4001">
        <f>table2[[#This Row],[EP_coverage]]/table2[[#This Row],[sample_coverage]]</f>
        <v>0.99979514240327239</v>
      </c>
      <c r="O4001" t="b">
        <f>IF(ABS(table2[[#This Row],[EP_coverage_ratio]] - 1) &lt;= ABS(table2[[#This Row],[E_coverage_ratio]] - 1),TRUE,FALSE)</f>
        <v>1</v>
      </c>
      <c r="P4001" s="1">
        <f>(table2[[#This Row],[E_err]] + 1)/(table2[[#This Row],[sample_err]] + 1)</f>
        <v>1.0000335368930737</v>
      </c>
      <c r="Q4001" s="1">
        <f>(table2[[#This Row],[EP_err]] + 1 )/(table2[[#This Row],[sample_err]] + 1)</f>
        <v>0.99999942358400129</v>
      </c>
      <c r="R4001" s="1">
        <f>(table2[[#This Row],[EP_gamma]] + 1)/(table2[[#This Row],[expected_gamma]] + 1)</f>
        <v>0.96689575318058885</v>
      </c>
      <c r="S4001" s="1">
        <v>6.7976055305789401E-2</v>
      </c>
      <c r="T4001" s="1">
        <f>(table2[[#This Row],[EP_polymorphism]]+0.1)/(table2[[#This Row],[sample_polymorph]]+0.1)</f>
        <v>1.0242442396694476</v>
      </c>
      <c r="U4001" s="1">
        <f>(1-ABS(1 - table2[[#This Row],[E_coverage_ratio]]))*100</f>
        <v>57.495767933283673</v>
      </c>
      <c r="V4001" s="1">
        <f>(1-ABS(1 - table2[[#This Row],[E_error_ratio]]))*100</f>
        <v>99.996646310692626</v>
      </c>
      <c r="W4001" s="1">
        <f>(1-ABS(1 - table2[[#This Row],[EP_coverage_ratio]]))*100</f>
        <v>99.979514240327234</v>
      </c>
      <c r="X4001" s="1">
        <f>(1-ABS(1 - table2[[#This Row],[EP_error_ratio]]))*100</f>
        <v>99.999942358400133</v>
      </c>
      <c r="Y4001" s="1">
        <f>(1-ABS(1 - table2[[#This Row],[EP_polymorphism_ratio]]))*100</f>
        <v>97.575576033055242</v>
      </c>
    </row>
    <row r="4002" spans="1:25" x14ac:dyDescent="0.3">
      <c r="A4002">
        <v>1</v>
      </c>
      <c r="B4002">
        <v>64</v>
      </c>
      <c r="C4002">
        <v>2E-3</v>
      </c>
      <c r="D4002">
        <v>0</v>
      </c>
      <c r="E4002">
        <v>0</v>
      </c>
      <c r="F4002">
        <v>64.002045904900413</v>
      </c>
      <c r="G4002">
        <v>2.0027409407117392E-3</v>
      </c>
      <c r="H4002">
        <v>-3218666.6874874844</v>
      </c>
      <c r="I4002">
        <v>64.001812239489283</v>
      </c>
      <c r="J4002">
        <v>2.0027483328087224E-3</v>
      </c>
      <c r="K4002">
        <v>0</v>
      </c>
      <c r="L4002">
        <v>-3218655.5487895557</v>
      </c>
      <c r="M4002">
        <f>table2[[#This Row],[E_coverage]]/table2[[#This Row],[sample_coverage]]</f>
        <v>1.000031967264069</v>
      </c>
      <c r="N4002">
        <f>table2[[#This Row],[EP_coverage]]/table2[[#This Row],[sample_coverage]]</f>
        <v>1.00002831624202</v>
      </c>
      <c r="O4002" t="b">
        <f>IF(ABS(table2[[#This Row],[EP_coverage_ratio]] - 1) &lt;= ABS(table2[[#This Row],[E_coverage_ratio]] - 1),TRUE,FALSE)</f>
        <v>1</v>
      </c>
      <c r="P4002" s="1">
        <f>(table2[[#This Row],[E_err]] + 1)/(table2[[#This Row],[sample_err]] + 1)</f>
        <v>1.0000027354697723</v>
      </c>
      <c r="Q4002" s="1">
        <f>(table2[[#This Row],[EP_err]] + 1 )/(table2[[#This Row],[sample_err]] + 1)</f>
        <v>1.0000027428471145</v>
      </c>
      <c r="R4002" s="1">
        <f>(table2[[#This Row],[EP_gamma]] + 1)/(table2[[#This Row],[expected_gamma]] + 1)</f>
        <v>1</v>
      </c>
      <c r="S4002" s="1">
        <v>0</v>
      </c>
      <c r="T4002" s="1">
        <f>(table2[[#This Row],[EP_polymorphism]]+0.1)/(table2[[#This Row],[sample_polymorph]]+0.1)</f>
        <v>1</v>
      </c>
      <c r="U4002" s="1">
        <f>(1-ABS(1 - table2[[#This Row],[E_coverage_ratio]]))*100</f>
        <v>99.996803273593102</v>
      </c>
      <c r="V4002" s="1">
        <f>(1-ABS(1 - table2[[#This Row],[E_error_ratio]]))*100</f>
        <v>99.999726453022774</v>
      </c>
      <c r="W4002" s="1">
        <f>(1-ABS(1 - table2[[#This Row],[EP_coverage_ratio]]))*100</f>
        <v>99.997168375797997</v>
      </c>
      <c r="X4002" s="1">
        <f>(1-ABS(1 - table2[[#This Row],[EP_error_ratio]]))*100</f>
        <v>99.999725715288548</v>
      </c>
      <c r="Y4002" s="1">
        <f>(1-ABS(1 - table2[[#This Row],[EP_polymorphism_ratio]]))*100</f>
        <v>100</v>
      </c>
    </row>
    <row r="4003" spans="1:25" x14ac:dyDescent="0.3">
      <c r="A4003">
        <v>2</v>
      </c>
      <c r="B4003">
        <v>64</v>
      </c>
      <c r="C4003">
        <v>2E-3</v>
      </c>
      <c r="D4003">
        <v>0</v>
      </c>
      <c r="E4003">
        <v>0</v>
      </c>
      <c r="F4003">
        <v>64.005223442297236</v>
      </c>
      <c r="G4003">
        <v>1.9968931666735391E-3</v>
      </c>
      <c r="H4003">
        <v>-3217339.807964548</v>
      </c>
      <c r="I4003">
        <v>64.005042556925503</v>
      </c>
      <c r="J4003">
        <v>1.9969000001527656E-3</v>
      </c>
      <c r="K4003">
        <v>0</v>
      </c>
      <c r="L4003">
        <v>-3217321.3930399236</v>
      </c>
      <c r="M4003">
        <f>table2[[#This Row],[E_coverage]]/table2[[#This Row],[sample_coverage]]</f>
        <v>1.0000816162858943</v>
      </c>
      <c r="N4003">
        <f>table2[[#This Row],[EP_coverage]]/table2[[#This Row],[sample_coverage]]</f>
        <v>1.000078789951961</v>
      </c>
      <c r="O4003" t="b">
        <f>IF(ABS(table2[[#This Row],[EP_coverage_ratio]] - 1) &lt;= ABS(table2[[#This Row],[E_coverage_ratio]] - 1),TRUE,FALSE)</f>
        <v>1</v>
      </c>
      <c r="P4003" s="1">
        <f>(table2[[#This Row],[E_err]] + 1)/(table2[[#This Row],[sample_err]] + 1)</f>
        <v>0.99999689936793779</v>
      </c>
      <c r="Q4003" s="1">
        <f>(table2[[#This Row],[EP_err]] + 1 )/(table2[[#This Row],[sample_err]] + 1)</f>
        <v>0.99999690618777715</v>
      </c>
      <c r="R4003" s="1">
        <f>(table2[[#This Row],[EP_gamma]] + 1)/(table2[[#This Row],[expected_gamma]] + 1)</f>
        <v>1</v>
      </c>
      <c r="S4003" s="1">
        <v>0</v>
      </c>
      <c r="T4003" s="1">
        <f>(table2[[#This Row],[EP_polymorphism]]+0.1)/(table2[[#This Row],[sample_polymorph]]+0.1)</f>
        <v>1</v>
      </c>
      <c r="U4003" s="1">
        <f>(1-ABS(1 - table2[[#This Row],[E_coverage_ratio]]))*100</f>
        <v>99.991838371410566</v>
      </c>
      <c r="V4003" s="1">
        <f>(1-ABS(1 - table2[[#This Row],[E_error_ratio]]))*100</f>
        <v>99.999689936793771</v>
      </c>
      <c r="W4003" s="1">
        <f>(1-ABS(1 - table2[[#This Row],[EP_coverage_ratio]]))*100</f>
        <v>99.992121004803906</v>
      </c>
      <c r="X4003" s="1">
        <f>(1-ABS(1 - table2[[#This Row],[EP_error_ratio]]))*100</f>
        <v>99.99969061877772</v>
      </c>
      <c r="Y4003" s="1">
        <f>(1-ABS(1 - table2[[#This Row],[EP_polymorphism_ratio]]))*100</f>
        <v>100</v>
      </c>
    </row>
    <row r="4004" spans="1:25" x14ac:dyDescent="0.3">
      <c r="A4004">
        <v>3</v>
      </c>
      <c r="B4004">
        <v>64</v>
      </c>
      <c r="C4004">
        <v>2E-3</v>
      </c>
      <c r="D4004">
        <v>0</v>
      </c>
      <c r="E4004">
        <v>0</v>
      </c>
      <c r="F4004">
        <v>64.005283101185753</v>
      </c>
      <c r="G4004">
        <v>2.0031034178803054E-3</v>
      </c>
      <c r="H4004">
        <v>-3219693.8440591246</v>
      </c>
      <c r="I4004">
        <v>64.012271453950547</v>
      </c>
      <c r="J4004">
        <v>2.0029833576240145E-3</v>
      </c>
      <c r="K4004">
        <v>2.1752464712915013E-4</v>
      </c>
      <c r="L4004">
        <v>-3219690.6595493932</v>
      </c>
      <c r="M4004">
        <f>table2[[#This Row],[E_coverage]]/table2[[#This Row],[sample_coverage]]</f>
        <v>1.0000825484560274</v>
      </c>
      <c r="N4004">
        <f>table2[[#This Row],[EP_coverage]]/table2[[#This Row],[sample_coverage]]</f>
        <v>1.0001917414679773</v>
      </c>
      <c r="O4004" t="b">
        <f>IF(ABS(table2[[#This Row],[EP_coverage_ratio]] - 1) &lt;= ABS(table2[[#This Row],[E_coverage_ratio]] - 1),TRUE,FALSE)</f>
        <v>0</v>
      </c>
      <c r="P4004" s="1">
        <f>(table2[[#This Row],[E_err]] + 1)/(table2[[#This Row],[sample_err]] + 1)</f>
        <v>1.0000030972234333</v>
      </c>
      <c r="Q4004" s="1">
        <f>(table2[[#This Row],[EP_err]] + 1 )/(table2[[#This Row],[sample_err]] + 1)</f>
        <v>1.0000029774028185</v>
      </c>
      <c r="R4004" s="1">
        <f>(table2[[#This Row],[EP_gamma]] + 1)/(table2[[#This Row],[expected_gamma]] + 1)</f>
        <v>1.0002175246471292</v>
      </c>
      <c r="S4004" s="1">
        <v>7.7691609700058993E-6</v>
      </c>
      <c r="T4004" s="1">
        <f>(table2[[#This Row],[EP_polymorphism]]+0.1)/(table2[[#This Row],[sample_polymorph]]+0.1)</f>
        <v>1.0000776916097001</v>
      </c>
      <c r="U4004" s="1">
        <f>(1-ABS(1 - table2[[#This Row],[E_coverage_ratio]]))*100</f>
        <v>99.991745154397265</v>
      </c>
      <c r="V4004" s="1">
        <f>(1-ABS(1 - table2[[#This Row],[E_error_ratio]]))*100</f>
        <v>99.999690277656669</v>
      </c>
      <c r="W4004" s="1">
        <f>(1-ABS(1 - table2[[#This Row],[EP_coverage_ratio]]))*100</f>
        <v>99.980825853202276</v>
      </c>
      <c r="X4004" s="1">
        <f>(1-ABS(1 - table2[[#This Row],[EP_error_ratio]]))*100</f>
        <v>99.999702259718148</v>
      </c>
      <c r="Y4004" s="1">
        <f>(1-ABS(1 - table2[[#This Row],[EP_polymorphism_ratio]]))*100</f>
        <v>99.99223083903</v>
      </c>
    </row>
    <row r="4005" spans="1:25" x14ac:dyDescent="0.3">
      <c r="A4005">
        <v>4</v>
      </c>
      <c r="B4005">
        <v>64</v>
      </c>
      <c r="C4005">
        <v>2E-3</v>
      </c>
      <c r="D4005">
        <v>0</v>
      </c>
      <c r="E4005">
        <v>0</v>
      </c>
      <c r="F4005">
        <v>64.004613979526908</v>
      </c>
      <c r="G4005">
        <v>1.9991118022679413E-3</v>
      </c>
      <c r="H4005">
        <v>-3218256.0675808149</v>
      </c>
      <c r="I4005">
        <v>64.004764539089095</v>
      </c>
      <c r="J4005">
        <v>1.9991050634375453E-3</v>
      </c>
      <c r="K4005">
        <v>0</v>
      </c>
      <c r="L4005">
        <v>-3218265.0651924741</v>
      </c>
      <c r="M4005">
        <f>table2[[#This Row],[E_coverage]]/table2[[#This Row],[sample_coverage]]</f>
        <v>1.0000720934301079</v>
      </c>
      <c r="N4005">
        <f>table2[[#This Row],[EP_coverage]]/table2[[#This Row],[sample_coverage]]</f>
        <v>1.0000744459232671</v>
      </c>
      <c r="O4005" t="b">
        <f>IF(ABS(table2[[#This Row],[EP_coverage_ratio]] - 1) &lt;= ABS(table2[[#This Row],[E_coverage_ratio]] - 1),TRUE,FALSE)</f>
        <v>0</v>
      </c>
      <c r="P4005" s="1">
        <f>(table2[[#This Row],[E_err]] + 1)/(table2[[#This Row],[sample_err]] + 1)</f>
        <v>0.99999911357511773</v>
      </c>
      <c r="Q4005" s="1">
        <f>(table2[[#This Row],[EP_err]] + 1 )/(table2[[#This Row],[sample_err]] + 1)</f>
        <v>0.99999910684973814</v>
      </c>
      <c r="R4005" s="1">
        <f>(table2[[#This Row],[EP_gamma]] + 1)/(table2[[#This Row],[expected_gamma]] + 1)</f>
        <v>1</v>
      </c>
      <c r="S4005" s="1">
        <v>0</v>
      </c>
      <c r="T4005" s="1">
        <f>(table2[[#This Row],[EP_polymorphism]]+0.1)/(table2[[#This Row],[sample_polymorph]]+0.1)</f>
        <v>1</v>
      </c>
      <c r="U4005" s="1">
        <f>(1-ABS(1 - table2[[#This Row],[E_coverage_ratio]]))*100</f>
        <v>99.9927906569892</v>
      </c>
      <c r="V4005" s="1">
        <f>(1-ABS(1 - table2[[#This Row],[E_error_ratio]]))*100</f>
        <v>99.999911357511778</v>
      </c>
      <c r="W4005" s="1">
        <f>(1-ABS(1 - table2[[#This Row],[EP_coverage_ratio]]))*100</f>
        <v>99.992555407673294</v>
      </c>
      <c r="X4005" s="1">
        <f>(1-ABS(1 - table2[[#This Row],[EP_error_ratio]]))*100</f>
        <v>99.999910684973813</v>
      </c>
      <c r="Y4005" s="1">
        <f>(1-ABS(1 - table2[[#This Row],[EP_polymorphism_ratio]]))*100</f>
        <v>100</v>
      </c>
    </row>
    <row r="4006" spans="1:25" x14ac:dyDescent="0.3">
      <c r="A4006">
        <v>5</v>
      </c>
      <c r="B4006">
        <v>64</v>
      </c>
      <c r="C4006">
        <v>2E-3</v>
      </c>
      <c r="D4006">
        <v>0</v>
      </c>
      <c r="E4006">
        <v>0</v>
      </c>
      <c r="F4006">
        <v>64.002510238068197</v>
      </c>
      <c r="G4006">
        <v>2.0045139099401903E-3</v>
      </c>
      <c r="H4006">
        <v>-3219954.4171944126</v>
      </c>
      <c r="I4006">
        <v>64.009465311756543</v>
      </c>
      <c r="J4006">
        <v>2.0043965555759324E-3</v>
      </c>
      <c r="K4006">
        <v>2.3281191324877947E-4</v>
      </c>
      <c r="L4006">
        <v>-3219929.8423820632</v>
      </c>
      <c r="M4006">
        <f>table2[[#This Row],[E_coverage]]/table2[[#This Row],[sample_coverage]]</f>
        <v>1.0000392224698156</v>
      </c>
      <c r="N4006">
        <f>table2[[#This Row],[EP_coverage]]/table2[[#This Row],[sample_coverage]]</f>
        <v>1.000147895496196</v>
      </c>
      <c r="O4006" t="b">
        <f>IF(ABS(table2[[#This Row],[EP_coverage_ratio]] - 1) &lt;= ABS(table2[[#This Row],[E_coverage_ratio]] - 1),TRUE,FALSE)</f>
        <v>0</v>
      </c>
      <c r="P4006" s="1">
        <f>(table2[[#This Row],[E_err]] + 1)/(table2[[#This Row],[sample_err]] + 1)</f>
        <v>1.00000450490014</v>
      </c>
      <c r="Q4006" s="1">
        <f>(table2[[#This Row],[EP_err]] + 1 )/(table2[[#This Row],[sample_err]] + 1)</f>
        <v>1.0000043877800158</v>
      </c>
      <c r="R4006" s="1">
        <f>(table2[[#This Row],[EP_gamma]] + 1)/(table2[[#This Row],[expected_gamma]] + 1)</f>
        <v>1.0002328119132489</v>
      </c>
      <c r="S4006" s="1">
        <v>8.3299242011891599E-6</v>
      </c>
      <c r="T4006" s="1">
        <f>(table2[[#This Row],[EP_polymorphism]]+0.1)/(table2[[#This Row],[sample_polymorph]]+0.1)</f>
        <v>1.0000832992420119</v>
      </c>
      <c r="U4006" s="1">
        <f>(1-ABS(1 - table2[[#This Row],[E_coverage_ratio]]))*100</f>
        <v>99.99607775301844</v>
      </c>
      <c r="V4006" s="1">
        <f>(1-ABS(1 - table2[[#This Row],[E_error_ratio]]))*100</f>
        <v>99.999549509985997</v>
      </c>
      <c r="W4006" s="1">
        <f>(1-ABS(1 - table2[[#This Row],[EP_coverage_ratio]]))*100</f>
        <v>99.985210450380407</v>
      </c>
      <c r="X4006" s="1">
        <f>(1-ABS(1 - table2[[#This Row],[EP_error_ratio]]))*100</f>
        <v>99.99956122199842</v>
      </c>
      <c r="Y4006" s="1">
        <f>(1-ABS(1 - table2[[#This Row],[EP_polymorphism_ratio]]))*100</f>
        <v>99.991670075798808</v>
      </c>
    </row>
    <row r="4007" spans="1:25" x14ac:dyDescent="0.3">
      <c r="A4007">
        <v>6</v>
      </c>
      <c r="B4007">
        <v>64</v>
      </c>
      <c r="C4007">
        <v>2E-3</v>
      </c>
      <c r="D4007">
        <v>0</v>
      </c>
      <c r="E4007">
        <v>0</v>
      </c>
      <c r="F4007">
        <v>64.003069064639874</v>
      </c>
      <c r="G4007">
        <v>1.9887602961499613E-3</v>
      </c>
      <c r="H4007">
        <v>-3216650.3610393619</v>
      </c>
      <c r="I4007">
        <v>64.024570312309649</v>
      </c>
      <c r="J4007">
        <v>1.9901751880636287E-3</v>
      </c>
      <c r="K4007">
        <v>9.0013101129563899E-4</v>
      </c>
      <c r="L4007">
        <v>-3216631.3659925489</v>
      </c>
      <c r="M4007">
        <f>table2[[#This Row],[E_coverage]]/table2[[#This Row],[sample_coverage]]</f>
        <v>1.000047954134998</v>
      </c>
      <c r="N4007">
        <f>table2[[#This Row],[EP_coverage]]/table2[[#This Row],[sample_coverage]]</f>
        <v>1.0003839111298383</v>
      </c>
      <c r="O4007" t="b">
        <f>IF(ABS(table2[[#This Row],[EP_coverage_ratio]] - 1) &lt;= ABS(table2[[#This Row],[E_coverage_ratio]] - 1),TRUE,FALSE)</f>
        <v>0</v>
      </c>
      <c r="P4007" s="1">
        <f>(table2[[#This Row],[E_err]] + 1)/(table2[[#This Row],[sample_err]] + 1)</f>
        <v>0.99998878273068859</v>
      </c>
      <c r="Q4007" s="1">
        <f>(table2[[#This Row],[EP_err]] + 1 )/(table2[[#This Row],[sample_err]] + 1)</f>
        <v>0.99999019479846663</v>
      </c>
      <c r="R4007" s="1">
        <f>(table2[[#This Row],[EP_gamma]] + 1)/(table2[[#This Row],[expected_gamma]] + 1)</f>
        <v>1.0009001310112957</v>
      </c>
      <c r="S4007" s="1">
        <v>3.2139089636840002E-5</v>
      </c>
      <c r="T4007" s="1">
        <f>(table2[[#This Row],[EP_polymorphism]]+0.1)/(table2[[#This Row],[sample_polymorph]]+0.1)</f>
        <v>1.0003213908963684</v>
      </c>
      <c r="U4007" s="1">
        <f>(1-ABS(1 - table2[[#This Row],[E_coverage_ratio]]))*100</f>
        <v>99.995204586500193</v>
      </c>
      <c r="V4007" s="1">
        <f>(1-ABS(1 - table2[[#This Row],[E_error_ratio]]))*100</f>
        <v>99.998878273068854</v>
      </c>
      <c r="W4007" s="1">
        <f>(1-ABS(1 - table2[[#This Row],[EP_coverage_ratio]]))*100</f>
        <v>99.961608887016169</v>
      </c>
      <c r="X4007" s="1">
        <f>(1-ABS(1 - table2[[#This Row],[EP_error_ratio]]))*100</f>
        <v>99.999019479846666</v>
      </c>
      <c r="Y4007" s="1">
        <f>(1-ABS(1 - table2[[#This Row],[EP_polymorphism_ratio]]))*100</f>
        <v>99.967860910363157</v>
      </c>
    </row>
    <row r="4008" spans="1:25" x14ac:dyDescent="0.3">
      <c r="A4008">
        <v>7</v>
      </c>
      <c r="B4008">
        <v>64</v>
      </c>
      <c r="C4008">
        <v>2E-3</v>
      </c>
      <c r="D4008">
        <v>0</v>
      </c>
      <c r="E4008">
        <v>0</v>
      </c>
      <c r="F4008">
        <v>63.999445513546647</v>
      </c>
      <c r="G4008">
        <v>1.9962952365693604E-3</v>
      </c>
      <c r="H4008">
        <v>-3217372.1167772082</v>
      </c>
      <c r="I4008">
        <v>63.999798315283634</v>
      </c>
      <c r="J4008">
        <v>1.996274513127773E-3</v>
      </c>
      <c r="K4008">
        <v>0</v>
      </c>
      <c r="L4008">
        <v>-3217396.9762538588</v>
      </c>
      <c r="M4008">
        <f>table2[[#This Row],[E_coverage]]/table2[[#This Row],[sample_coverage]]</f>
        <v>0.99999133614916635</v>
      </c>
      <c r="N4008">
        <f>table2[[#This Row],[EP_coverage]]/table2[[#This Row],[sample_coverage]]</f>
        <v>0.99999684867630678</v>
      </c>
      <c r="O4008" t="b">
        <f>IF(ABS(table2[[#This Row],[EP_coverage_ratio]] - 1) &lt;= ABS(table2[[#This Row],[E_coverage_ratio]] - 1),TRUE,FALSE)</f>
        <v>1</v>
      </c>
      <c r="P4008" s="1">
        <f>(table2[[#This Row],[E_err]] + 1)/(table2[[#This Row],[sample_err]] + 1)</f>
        <v>0.99999630263130668</v>
      </c>
      <c r="Q4008" s="1">
        <f>(table2[[#This Row],[EP_err]] + 1 )/(table2[[#This Row],[sample_err]] + 1)</f>
        <v>0.99999628194922918</v>
      </c>
      <c r="R4008" s="1">
        <f>(table2[[#This Row],[EP_gamma]] + 1)/(table2[[#This Row],[expected_gamma]] + 1)</f>
        <v>1</v>
      </c>
      <c r="S4008" s="1">
        <v>0</v>
      </c>
      <c r="T4008" s="1">
        <f>(table2[[#This Row],[EP_polymorphism]]+0.1)/(table2[[#This Row],[sample_polymorph]]+0.1)</f>
        <v>1</v>
      </c>
      <c r="U4008" s="1">
        <f>(1-ABS(1 - table2[[#This Row],[E_coverage_ratio]]))*100</f>
        <v>99.99913361491663</v>
      </c>
      <c r="V4008" s="1">
        <f>(1-ABS(1 - table2[[#This Row],[E_error_ratio]]))*100</f>
        <v>99.999630263130669</v>
      </c>
      <c r="W4008" s="1">
        <f>(1-ABS(1 - table2[[#This Row],[EP_coverage_ratio]]))*100</f>
        <v>99.999684867630677</v>
      </c>
      <c r="X4008" s="1">
        <f>(1-ABS(1 - table2[[#This Row],[EP_error_ratio]]))*100</f>
        <v>99.99962819492292</v>
      </c>
      <c r="Y4008" s="1">
        <f>(1-ABS(1 - table2[[#This Row],[EP_polymorphism_ratio]]))*100</f>
        <v>100</v>
      </c>
    </row>
    <row r="4009" spans="1:25" x14ac:dyDescent="0.3">
      <c r="A4009">
        <v>8</v>
      </c>
      <c r="B4009">
        <v>64</v>
      </c>
      <c r="C4009">
        <v>2E-3</v>
      </c>
      <c r="D4009">
        <v>0</v>
      </c>
      <c r="E4009">
        <v>0</v>
      </c>
      <c r="F4009">
        <v>64.004332940605195</v>
      </c>
      <c r="G4009">
        <v>1.9944923751146868E-3</v>
      </c>
      <c r="H4009">
        <v>-3217852.3721173205</v>
      </c>
      <c r="I4009">
        <v>64.017448862600389</v>
      </c>
      <c r="J4009">
        <v>1.9942544764521954E-3</v>
      </c>
      <c r="K4009">
        <v>4.2304165682128533E-4</v>
      </c>
      <c r="L4009">
        <v>-3217851.7079608757</v>
      </c>
      <c r="M4009">
        <f>table2[[#This Row],[E_coverage]]/table2[[#This Row],[sample_coverage]]</f>
        <v>1.0000677021969562</v>
      </c>
      <c r="N4009">
        <f>table2[[#This Row],[EP_coverage]]/table2[[#This Row],[sample_coverage]]</f>
        <v>1.0002726384781311</v>
      </c>
      <c r="O4009" t="b">
        <f>IF(ABS(table2[[#This Row],[EP_coverage_ratio]] - 1) &lt;= ABS(table2[[#This Row],[E_coverage_ratio]] - 1),TRUE,FALSE)</f>
        <v>0</v>
      </c>
      <c r="P4009" s="1">
        <f>(table2[[#This Row],[E_err]] + 1)/(table2[[#This Row],[sample_err]] + 1)</f>
        <v>0.99999450336837792</v>
      </c>
      <c r="Q4009" s="1">
        <f>(table2[[#This Row],[EP_err]] + 1 )/(table2[[#This Row],[sample_err]] + 1)</f>
        <v>0.99999426594456309</v>
      </c>
      <c r="R4009" s="1">
        <f>(table2[[#This Row],[EP_gamma]] + 1)/(table2[[#This Row],[expected_gamma]] + 1)</f>
        <v>1.0004230416568214</v>
      </c>
      <c r="S4009" s="1">
        <v>1.5074226462186099E-5</v>
      </c>
      <c r="T4009" s="1">
        <f>(table2[[#This Row],[EP_polymorphism]]+0.1)/(table2[[#This Row],[sample_polymorph]]+0.1)</f>
        <v>1.0001507422646219</v>
      </c>
      <c r="U4009" s="1">
        <f>(1-ABS(1 - table2[[#This Row],[E_coverage_ratio]]))*100</f>
        <v>99.993229780304375</v>
      </c>
      <c r="V4009" s="1">
        <f>(1-ABS(1 - table2[[#This Row],[E_error_ratio]]))*100</f>
        <v>99.999450336837796</v>
      </c>
      <c r="W4009" s="1">
        <f>(1-ABS(1 - table2[[#This Row],[EP_coverage_ratio]]))*100</f>
        <v>99.972736152186897</v>
      </c>
      <c r="X4009" s="1">
        <f>(1-ABS(1 - table2[[#This Row],[EP_error_ratio]]))*100</f>
        <v>99.99942659445631</v>
      </c>
      <c r="Y4009" s="1">
        <f>(1-ABS(1 - table2[[#This Row],[EP_polymorphism_ratio]]))*100</f>
        <v>99.98492577353781</v>
      </c>
    </row>
    <row r="4010" spans="1:25" x14ac:dyDescent="0.3">
      <c r="A4010">
        <v>9</v>
      </c>
      <c r="B4010">
        <v>64</v>
      </c>
      <c r="C4010">
        <v>2E-3</v>
      </c>
      <c r="D4010">
        <v>0</v>
      </c>
      <c r="E4010">
        <v>0</v>
      </c>
      <c r="F4010">
        <v>64.00429397792908</v>
      </c>
      <c r="G4010">
        <v>1.9928278263481114E-3</v>
      </c>
      <c r="H4010">
        <v>-3217783.0799536505</v>
      </c>
      <c r="I4010">
        <v>64.017248498784909</v>
      </c>
      <c r="J4010">
        <v>1.9925990595486341E-3</v>
      </c>
      <c r="K4010">
        <v>4.2538669989275962E-4</v>
      </c>
      <c r="L4010">
        <v>-3217766.4306328408</v>
      </c>
      <c r="M4010">
        <f>table2[[#This Row],[E_coverage]]/table2[[#This Row],[sample_coverage]]</f>
        <v>1.0000670934051419</v>
      </c>
      <c r="N4010">
        <f>table2[[#This Row],[EP_coverage]]/table2[[#This Row],[sample_coverage]]</f>
        <v>1.0002695077935142</v>
      </c>
      <c r="O4010" t="b">
        <f>IF(ABS(table2[[#This Row],[EP_coverage_ratio]] - 1) &lt;= ABS(table2[[#This Row],[E_coverage_ratio]] - 1),TRUE,FALSE)</f>
        <v>0</v>
      </c>
      <c r="P4010" s="1">
        <f>(table2[[#This Row],[E_err]] + 1)/(table2[[#This Row],[sample_err]] + 1)</f>
        <v>0.99999284214206396</v>
      </c>
      <c r="Q4010" s="1">
        <f>(table2[[#This Row],[EP_err]] + 1 )/(table2[[#This Row],[sample_err]] + 1)</f>
        <v>0.99999261383188487</v>
      </c>
      <c r="R4010" s="1">
        <f>(table2[[#This Row],[EP_gamma]] + 1)/(table2[[#This Row],[expected_gamma]] + 1)</f>
        <v>1.0004253866998927</v>
      </c>
      <c r="S4010" s="1">
        <v>1.52145540953663E-5</v>
      </c>
      <c r="T4010" s="1">
        <f>(table2[[#This Row],[EP_polymorphism]]+0.1)/(table2[[#This Row],[sample_polymorph]]+0.1)</f>
        <v>1.0001521455409537</v>
      </c>
      <c r="U4010" s="1">
        <f>(1-ABS(1 - table2[[#This Row],[E_coverage_ratio]]))*100</f>
        <v>99.993290659485808</v>
      </c>
      <c r="V4010" s="1">
        <f>(1-ABS(1 - table2[[#This Row],[E_error_ratio]]))*100</f>
        <v>99.999284214206398</v>
      </c>
      <c r="W4010" s="1">
        <f>(1-ABS(1 - table2[[#This Row],[EP_coverage_ratio]]))*100</f>
        <v>99.973049220648576</v>
      </c>
      <c r="X4010" s="1">
        <f>(1-ABS(1 - table2[[#This Row],[EP_error_ratio]]))*100</f>
        <v>99.999261383188482</v>
      </c>
      <c r="Y4010" s="1">
        <f>(1-ABS(1 - table2[[#This Row],[EP_polymorphism_ratio]]))*100</f>
        <v>99.984785445904635</v>
      </c>
    </row>
    <row r="4011" spans="1:25" x14ac:dyDescent="0.3">
      <c r="A4011">
        <v>10</v>
      </c>
      <c r="B4011">
        <v>64</v>
      </c>
      <c r="C4011">
        <v>2E-3</v>
      </c>
      <c r="D4011">
        <v>0</v>
      </c>
      <c r="E4011">
        <v>0</v>
      </c>
      <c r="F4011">
        <v>64.004104243482814</v>
      </c>
      <c r="G4011">
        <v>1.9946971648413885E-3</v>
      </c>
      <c r="H4011">
        <v>-3216753.8704188005</v>
      </c>
      <c r="I4011">
        <v>64.004043263548752</v>
      </c>
      <c r="J4011">
        <v>1.9947007430184617E-3</v>
      </c>
      <c r="K4011">
        <v>0</v>
      </c>
      <c r="L4011">
        <v>-3216745.1846866249</v>
      </c>
      <c r="M4011">
        <f>table2[[#This Row],[E_coverage]]/table2[[#This Row],[sample_coverage]]</f>
        <v>1.000064128804419</v>
      </c>
      <c r="N4011">
        <f>table2[[#This Row],[EP_coverage]]/table2[[#This Row],[sample_coverage]]</f>
        <v>1.0000631759929492</v>
      </c>
      <c r="O4011" t="b">
        <f>IF(ABS(table2[[#This Row],[EP_coverage_ratio]] - 1) &lt;= ABS(table2[[#This Row],[E_coverage_ratio]] - 1),TRUE,FALSE)</f>
        <v>1</v>
      </c>
      <c r="P4011" s="1">
        <f>(table2[[#This Row],[E_err]] + 1)/(table2[[#This Row],[sample_err]] + 1)</f>
        <v>0.99999470774934274</v>
      </c>
      <c r="Q4011" s="1">
        <f>(table2[[#This Row],[EP_err]] + 1 )/(table2[[#This Row],[sample_err]] + 1)</f>
        <v>0.99999471132037776</v>
      </c>
      <c r="R4011" s="1">
        <f>(table2[[#This Row],[EP_gamma]] + 1)/(table2[[#This Row],[expected_gamma]] + 1)</f>
        <v>1</v>
      </c>
      <c r="S4011" s="1">
        <v>0</v>
      </c>
      <c r="T4011" s="1">
        <f>(table2[[#This Row],[EP_polymorphism]]+0.1)/(table2[[#This Row],[sample_polymorph]]+0.1)</f>
        <v>1</v>
      </c>
      <c r="U4011" s="1">
        <f>(1-ABS(1 - table2[[#This Row],[E_coverage_ratio]]))*100</f>
        <v>99.9935871195581</v>
      </c>
      <c r="V4011" s="1">
        <f>(1-ABS(1 - table2[[#This Row],[E_error_ratio]]))*100</f>
        <v>99.999470774934281</v>
      </c>
      <c r="W4011" s="1">
        <f>(1-ABS(1 - table2[[#This Row],[EP_coverage_ratio]]))*100</f>
        <v>99.993682400705069</v>
      </c>
      <c r="X4011" s="1">
        <f>(1-ABS(1 - table2[[#This Row],[EP_error_ratio]]))*100</f>
        <v>99.999471132037769</v>
      </c>
      <c r="Y4011" s="1">
        <f>(1-ABS(1 - table2[[#This Row],[EP_polymorphism_ratio]]))*100</f>
        <v>100</v>
      </c>
    </row>
    <row r="4012" spans="1:25" x14ac:dyDescent="0.3">
      <c r="A4012">
        <v>1</v>
      </c>
      <c r="B4012">
        <v>64</v>
      </c>
      <c r="C4012">
        <v>2E-3</v>
      </c>
      <c r="D4012">
        <v>1E-3</v>
      </c>
      <c r="E4012">
        <v>6.9348768553664522E-2</v>
      </c>
      <c r="F4012">
        <v>62.908229623023558</v>
      </c>
      <c r="G4012">
        <v>2.0220784810829236E-3</v>
      </c>
      <c r="H4012">
        <v>-3291821.0465623178</v>
      </c>
      <c r="I4012">
        <v>63.972893594405008</v>
      </c>
      <c r="J4012">
        <v>2.0033604091162513E-3</v>
      </c>
      <c r="K4012">
        <v>3.4387583844836526E-2</v>
      </c>
      <c r="L4012">
        <v>-3290285.1785559985</v>
      </c>
      <c r="M4012">
        <f>table2[[#This Row],[E_coverage]]/table2[[#This Row],[sample_coverage]]</f>
        <v>0.9829410878597431</v>
      </c>
      <c r="N4012">
        <f>table2[[#This Row],[EP_coverage]]/table2[[#This Row],[sample_coverage]]</f>
        <v>0.99957646241257825</v>
      </c>
      <c r="O4012" t="b">
        <f>IF(ABS(table2[[#This Row],[EP_coverage_ratio]] - 1) &lt;= ABS(table2[[#This Row],[E_coverage_ratio]] - 1),TRUE,FALSE)</f>
        <v>1</v>
      </c>
      <c r="P4012" s="1">
        <f>(table2[[#This Row],[E_err]] + 1)/(table2[[#This Row],[sample_err]] + 1)</f>
        <v>1.0000220344122583</v>
      </c>
      <c r="Q4012" s="1">
        <f>(table2[[#This Row],[EP_err]] + 1 )/(table2[[#This Row],[sample_err]] + 1)</f>
        <v>1.0000033537017128</v>
      </c>
      <c r="R4012" s="1">
        <f>(table2[[#This Row],[EP_gamma]] + 1)/(table2[[#This Row],[expected_gamma]] + 1)</f>
        <v>0.96730609719024185</v>
      </c>
      <c r="S4012" s="1">
        <v>1.25453283638565E-3</v>
      </c>
      <c r="T4012" s="1">
        <f>(table2[[#This Row],[EP_polymorphism]]+0.1)/(table2[[#This Row],[sample_polymorph]]+0.1)</f>
        <v>1.0025201270929271</v>
      </c>
      <c r="U4012" s="1">
        <f>(1-ABS(1 - table2[[#This Row],[E_coverage_ratio]]))*100</f>
        <v>98.294108785974316</v>
      </c>
      <c r="V4012" s="1">
        <f>(1-ABS(1 - table2[[#This Row],[E_error_ratio]]))*100</f>
        <v>99.997796558774169</v>
      </c>
      <c r="W4012" s="1">
        <f>(1-ABS(1 - table2[[#This Row],[EP_coverage_ratio]]))*100</f>
        <v>99.957646241257819</v>
      </c>
      <c r="X4012" s="1">
        <f>(1-ABS(1 - table2[[#This Row],[EP_error_ratio]]))*100</f>
        <v>99.999664629828715</v>
      </c>
      <c r="Y4012" s="1">
        <f>(1-ABS(1 - table2[[#This Row],[EP_polymorphism_ratio]]))*100</f>
        <v>99.747987290707286</v>
      </c>
    </row>
    <row r="4013" spans="1:25" x14ac:dyDescent="0.3">
      <c r="A4013">
        <v>2</v>
      </c>
      <c r="B4013">
        <v>64</v>
      </c>
      <c r="C4013">
        <v>2E-3</v>
      </c>
      <c r="D4013">
        <v>1E-3</v>
      </c>
      <c r="E4013">
        <v>6.9514306811948104E-2</v>
      </c>
      <c r="F4013">
        <v>62.918440600550419</v>
      </c>
      <c r="G4013">
        <v>2.0211057167228721E-3</v>
      </c>
      <c r="H4013">
        <v>-3290894.6385755008</v>
      </c>
      <c r="I4013">
        <v>63.985682297644928</v>
      </c>
      <c r="J4013">
        <v>2.0023353297582069E-3</v>
      </c>
      <c r="K4013">
        <v>3.4461813232920878E-2</v>
      </c>
      <c r="L4013">
        <v>-3289354.3010963206</v>
      </c>
      <c r="M4013">
        <f>table2[[#This Row],[E_coverage]]/table2[[#This Row],[sample_coverage]]</f>
        <v>0.98310063438360029</v>
      </c>
      <c r="N4013">
        <f>table2[[#This Row],[EP_coverage]]/table2[[#This Row],[sample_coverage]]</f>
        <v>0.999776285900702</v>
      </c>
      <c r="O4013" t="b">
        <f>IF(ABS(table2[[#This Row],[EP_coverage_ratio]] - 1) &lt;= ABS(table2[[#This Row],[E_coverage_ratio]] - 1),TRUE,FALSE)</f>
        <v>1</v>
      </c>
      <c r="P4013" s="1">
        <f>(table2[[#This Row],[E_err]] + 1)/(table2[[#This Row],[sample_err]] + 1)</f>
        <v>1.0000210635895439</v>
      </c>
      <c r="Q4013" s="1">
        <f>(table2[[#This Row],[EP_err]] + 1 )/(table2[[#This Row],[sample_err]] + 1)</f>
        <v>1.0000023306684214</v>
      </c>
      <c r="R4013" s="1">
        <f>(table2[[#This Row],[EP_gamma]] + 1)/(table2[[#This Row],[expected_gamma]] + 1)</f>
        <v>0.96722578337122656</v>
      </c>
      <c r="S4013" s="1">
        <v>1.2553774719581399E-3</v>
      </c>
      <c r="T4013" s="1">
        <f>(table2[[#This Row],[EP_polymorphism]]+0.1)/(table2[[#This Row],[sample_polymorph]]+0.1)</f>
        <v>1.0025284898213678</v>
      </c>
      <c r="U4013" s="1">
        <f>(1-ABS(1 - table2[[#This Row],[E_coverage_ratio]]))*100</f>
        <v>98.310063438360032</v>
      </c>
      <c r="V4013" s="1">
        <f>(1-ABS(1 - table2[[#This Row],[E_error_ratio]]))*100</f>
        <v>99.997893641045607</v>
      </c>
      <c r="W4013" s="1">
        <f>(1-ABS(1 - table2[[#This Row],[EP_coverage_ratio]]))*100</f>
        <v>99.977628590070196</v>
      </c>
      <c r="X4013" s="1">
        <f>(1-ABS(1 - table2[[#This Row],[EP_error_ratio]]))*100</f>
        <v>99.999766933157858</v>
      </c>
      <c r="Y4013" s="1">
        <f>(1-ABS(1 - table2[[#This Row],[EP_polymorphism_ratio]]))*100</f>
        <v>99.747151017863217</v>
      </c>
    </row>
    <row r="4014" spans="1:25" x14ac:dyDescent="0.3">
      <c r="A4014">
        <v>3</v>
      </c>
      <c r="B4014">
        <v>64</v>
      </c>
      <c r="C4014">
        <v>2E-3</v>
      </c>
      <c r="D4014">
        <v>1E-3</v>
      </c>
      <c r="E4014">
        <v>6.9304732652246764E-2</v>
      </c>
      <c r="F4014">
        <v>62.913967267431708</v>
      </c>
      <c r="G4014">
        <v>2.0189502294534951E-3</v>
      </c>
      <c r="H4014">
        <v>-3291836.0322275208</v>
      </c>
      <c r="I4014">
        <v>64.015707002529396</v>
      </c>
      <c r="J4014">
        <v>1.9995902510160759E-3</v>
      </c>
      <c r="K4014">
        <v>3.5548263874061709E-2</v>
      </c>
      <c r="L4014">
        <v>-3290199.3930853046</v>
      </c>
      <c r="M4014">
        <f>table2[[#This Row],[E_coverage]]/table2[[#This Row],[sample_coverage]]</f>
        <v>0.98303073855362044</v>
      </c>
      <c r="N4014">
        <f>table2[[#This Row],[EP_coverage]]/table2[[#This Row],[sample_coverage]]</f>
        <v>1.0002454219145218</v>
      </c>
      <c r="O4014" t="b">
        <f>IF(ABS(table2[[#This Row],[EP_coverage_ratio]] - 1) &lt;= ABS(table2[[#This Row],[E_coverage_ratio]] - 1),TRUE,FALSE)</f>
        <v>1</v>
      </c>
      <c r="P4014" s="1">
        <f>(table2[[#This Row],[E_err]] + 1)/(table2[[#This Row],[sample_err]] + 1)</f>
        <v>1.0000189124046441</v>
      </c>
      <c r="Q4014" s="1">
        <f>(table2[[#This Row],[EP_err]] + 1 )/(table2[[#This Row],[sample_err]] + 1)</f>
        <v>0.99999959106887837</v>
      </c>
      <c r="R4014" s="1">
        <f>(table2[[#This Row],[EP_gamma]] + 1)/(table2[[#This Row],[expected_gamma]] + 1)</f>
        <v>0.96843138560281383</v>
      </c>
      <c r="S4014" s="1">
        <v>1.29683164515381E-3</v>
      </c>
      <c r="T4014" s="1">
        <f>(table2[[#This Row],[EP_polymorphism]]+0.1)/(table2[[#This Row],[sample_polymorph]]+0.1)</f>
        <v>1.0029389271797406</v>
      </c>
      <c r="U4014" s="1">
        <f>(1-ABS(1 - table2[[#This Row],[E_coverage_ratio]]))*100</f>
        <v>98.303073855362044</v>
      </c>
      <c r="V4014" s="1">
        <f>(1-ABS(1 - table2[[#This Row],[E_error_ratio]]))*100</f>
        <v>99.998108759535583</v>
      </c>
      <c r="W4014" s="1">
        <f>(1-ABS(1 - table2[[#This Row],[EP_coverage_ratio]]))*100</f>
        <v>99.975457808547816</v>
      </c>
      <c r="X4014" s="1">
        <f>(1-ABS(1 - table2[[#This Row],[EP_error_ratio]]))*100</f>
        <v>99.999959106887843</v>
      </c>
      <c r="Y4014" s="1">
        <f>(1-ABS(1 - table2[[#This Row],[EP_polymorphism_ratio]]))*100</f>
        <v>99.70610728202594</v>
      </c>
    </row>
    <row r="4015" spans="1:25" x14ac:dyDescent="0.3">
      <c r="A4015">
        <v>4</v>
      </c>
      <c r="B4015">
        <v>64</v>
      </c>
      <c r="C4015">
        <v>2E-3</v>
      </c>
      <c r="D4015">
        <v>1E-3</v>
      </c>
      <c r="E4015">
        <v>7.0244791379306448E-2</v>
      </c>
      <c r="F4015">
        <v>62.909522378612039</v>
      </c>
      <c r="G4015">
        <v>2.0222725570943302E-3</v>
      </c>
      <c r="H4015">
        <v>-3292729.5460082097</v>
      </c>
      <c r="I4015">
        <v>64.000775645796352</v>
      </c>
      <c r="J4015">
        <v>2.003141297259876E-3</v>
      </c>
      <c r="K4015">
        <v>3.5227638928901836E-2</v>
      </c>
      <c r="L4015">
        <v>-3291104.9728539684</v>
      </c>
      <c r="M4015">
        <f>table2[[#This Row],[E_coverage]]/table2[[#This Row],[sample_coverage]]</f>
        <v>0.9829612871658131</v>
      </c>
      <c r="N4015">
        <f>table2[[#This Row],[EP_coverage]]/table2[[#This Row],[sample_coverage]]</f>
        <v>1.000012119465568</v>
      </c>
      <c r="O4015" t="b">
        <f>IF(ABS(table2[[#This Row],[EP_coverage_ratio]] - 1) &lt;= ABS(table2[[#This Row],[E_coverage_ratio]] - 1),TRUE,FALSE)</f>
        <v>1</v>
      </c>
      <c r="P4015" s="1">
        <f>(table2[[#This Row],[E_err]] + 1)/(table2[[#This Row],[sample_err]] + 1)</f>
        <v>1.0000222281008926</v>
      </c>
      <c r="Q4015" s="1">
        <f>(table2[[#This Row],[EP_err]] + 1 )/(table2[[#This Row],[sample_err]] + 1)</f>
        <v>1.0000031350272054</v>
      </c>
      <c r="R4015" s="1">
        <f>(table2[[#This Row],[EP_gamma]] + 1)/(table2[[#This Row],[expected_gamma]] + 1)</f>
        <v>0.96728117461307583</v>
      </c>
      <c r="S4015" s="1">
        <v>1.2844321554955601E-3</v>
      </c>
      <c r="T4015" s="1">
        <f>(table2[[#This Row],[EP_polymorphism]]+0.1)/(table2[[#This Row],[sample_polymorph]]+0.1)</f>
        <v>1.0028161599554015</v>
      </c>
      <c r="U4015" s="1">
        <f>(1-ABS(1 - table2[[#This Row],[E_coverage_ratio]]))*100</f>
        <v>98.296128716581308</v>
      </c>
      <c r="V4015" s="1">
        <f>(1-ABS(1 - table2[[#This Row],[E_error_ratio]]))*100</f>
        <v>99.997777189910735</v>
      </c>
      <c r="W4015" s="1">
        <f>(1-ABS(1 - table2[[#This Row],[EP_coverage_ratio]]))*100</f>
        <v>99.998788053443207</v>
      </c>
      <c r="X4015" s="1">
        <f>(1-ABS(1 - table2[[#This Row],[EP_error_ratio]]))*100</f>
        <v>99.999686497279455</v>
      </c>
      <c r="Y4015" s="1">
        <f>(1-ABS(1 - table2[[#This Row],[EP_polymorphism_ratio]]))*100</f>
        <v>99.71838400445985</v>
      </c>
    </row>
    <row r="4016" spans="1:25" x14ac:dyDescent="0.3">
      <c r="A4016">
        <v>5</v>
      </c>
      <c r="B4016">
        <v>64</v>
      </c>
      <c r="C4016">
        <v>2E-3</v>
      </c>
      <c r="D4016">
        <v>1E-3</v>
      </c>
      <c r="E4016">
        <v>6.908760028184463E-2</v>
      </c>
      <c r="F4016">
        <v>62.915320064343476</v>
      </c>
      <c r="G4016">
        <v>2.0355667591822348E-3</v>
      </c>
      <c r="H4016">
        <v>-3294681.2992787608</v>
      </c>
      <c r="I4016">
        <v>63.992384031755975</v>
      </c>
      <c r="J4016">
        <v>2.0165655821104056E-3</v>
      </c>
      <c r="K4016">
        <v>3.4761228477901453E-2</v>
      </c>
      <c r="L4016">
        <v>-3293102.7920545493</v>
      </c>
      <c r="M4016">
        <f>table2[[#This Row],[E_coverage]]/table2[[#This Row],[sample_coverage]]</f>
        <v>0.98305187600536681</v>
      </c>
      <c r="N4016">
        <f>table2[[#This Row],[EP_coverage]]/table2[[#This Row],[sample_coverage]]</f>
        <v>0.99988100049618711</v>
      </c>
      <c r="O4016" t="b">
        <f>IF(ABS(table2[[#This Row],[EP_coverage_ratio]] - 1) &lt;= ABS(table2[[#This Row],[E_coverage_ratio]] - 1),TRUE,FALSE)</f>
        <v>1</v>
      </c>
      <c r="P4016" s="1">
        <f>(table2[[#This Row],[E_err]] + 1)/(table2[[#This Row],[sample_err]] + 1)</f>
        <v>1.0000354957676469</v>
      </c>
      <c r="Q4016" s="1">
        <f>(table2[[#This Row],[EP_err]] + 1 )/(table2[[#This Row],[sample_err]] + 1)</f>
        <v>1.0000165325170765</v>
      </c>
      <c r="R4016" s="1">
        <f>(table2[[#This Row],[EP_gamma]] + 1)/(table2[[#This Row],[expected_gamma]] + 1)</f>
        <v>0.96789189978922818</v>
      </c>
      <c r="S4016" s="1">
        <v>1.2690301901787601E-3</v>
      </c>
      <c r="T4016" s="1">
        <f>(table2[[#This Row],[EP_polymorphism]]+0.1)/(table2[[#This Row],[sample_polymorph]]+0.1)</f>
        <v>1.0026636652492946</v>
      </c>
      <c r="U4016" s="1">
        <f>(1-ABS(1 - table2[[#This Row],[E_coverage_ratio]]))*100</f>
        <v>98.305187600536684</v>
      </c>
      <c r="V4016" s="1">
        <f>(1-ABS(1 - table2[[#This Row],[E_error_ratio]]))*100</f>
        <v>99.996450423235302</v>
      </c>
      <c r="W4016" s="1">
        <f>(1-ABS(1 - table2[[#This Row],[EP_coverage_ratio]]))*100</f>
        <v>99.988100049618708</v>
      </c>
      <c r="X4016" s="1">
        <f>(1-ABS(1 - table2[[#This Row],[EP_error_ratio]]))*100</f>
        <v>99.998346748292349</v>
      </c>
      <c r="Y4016" s="1">
        <f>(1-ABS(1 - table2[[#This Row],[EP_polymorphism_ratio]]))*100</f>
        <v>99.733633475070533</v>
      </c>
    </row>
    <row r="4017" spans="1:25" x14ac:dyDescent="0.3">
      <c r="A4017">
        <v>6</v>
      </c>
      <c r="B4017">
        <v>64</v>
      </c>
      <c r="C4017">
        <v>2E-3</v>
      </c>
      <c r="D4017">
        <v>1E-3</v>
      </c>
      <c r="E4017">
        <v>6.9488200869696981E-2</v>
      </c>
      <c r="F4017">
        <v>62.917169154972086</v>
      </c>
      <c r="G4017">
        <v>2.018313459387066E-3</v>
      </c>
      <c r="H4017">
        <v>-3292512.7733398615</v>
      </c>
      <c r="I4017">
        <v>64.038071017165592</v>
      </c>
      <c r="J4017">
        <v>1.9985120131583429E-3</v>
      </c>
      <c r="K4017">
        <v>3.616417468272444E-2</v>
      </c>
      <c r="L4017">
        <v>-3290806.0488985861</v>
      </c>
      <c r="M4017">
        <f>table2[[#This Row],[E_coverage]]/table2[[#This Row],[sample_coverage]]</f>
        <v>0.98308076804643885</v>
      </c>
      <c r="N4017">
        <f>table2[[#This Row],[EP_coverage]]/table2[[#This Row],[sample_coverage]]</f>
        <v>1.0005948596432124</v>
      </c>
      <c r="O4017" t="b">
        <f>IF(ABS(table2[[#This Row],[EP_coverage_ratio]] - 1) &lt;= ABS(table2[[#This Row],[E_coverage_ratio]] - 1),TRUE,FALSE)</f>
        <v>1</v>
      </c>
      <c r="P4017" s="1">
        <f>(table2[[#This Row],[E_err]] + 1)/(table2[[#This Row],[sample_err]] + 1)</f>
        <v>1.0000182769055759</v>
      </c>
      <c r="Q4017" s="1">
        <f>(table2[[#This Row],[EP_err]] + 1 )/(table2[[#This Row],[sample_err]] + 1)</f>
        <v>0.99999851498319192</v>
      </c>
      <c r="R4017" s="1">
        <f>(table2[[#This Row],[EP_gamma]] + 1)/(table2[[#This Row],[expected_gamma]] + 1)</f>
        <v>0.96884114648495046</v>
      </c>
      <c r="S4017" s="1">
        <v>1.31910679291036E-3</v>
      </c>
      <c r="T4017" s="1">
        <f>(table2[[#This Row],[EP_polymorphism]]+0.1)/(table2[[#This Row],[sample_polymorph]]+0.1)</f>
        <v>1.0031594731971323</v>
      </c>
      <c r="U4017" s="1">
        <f>(1-ABS(1 - table2[[#This Row],[E_coverage_ratio]]))*100</f>
        <v>98.308076804643889</v>
      </c>
      <c r="V4017" s="1">
        <f>(1-ABS(1 - table2[[#This Row],[E_error_ratio]]))*100</f>
        <v>99.99817230944241</v>
      </c>
      <c r="W4017" s="1">
        <f>(1-ABS(1 - table2[[#This Row],[EP_coverage_ratio]]))*100</f>
        <v>99.94051403567876</v>
      </c>
      <c r="X4017" s="1">
        <f>(1-ABS(1 - table2[[#This Row],[EP_error_ratio]]))*100</f>
        <v>99.999851498319188</v>
      </c>
      <c r="Y4017" s="1">
        <f>(1-ABS(1 - table2[[#This Row],[EP_polymorphism_ratio]]))*100</f>
        <v>99.684052680286769</v>
      </c>
    </row>
    <row r="4018" spans="1:25" x14ac:dyDescent="0.3">
      <c r="A4018">
        <v>7</v>
      </c>
      <c r="B4018">
        <v>64</v>
      </c>
      <c r="C4018">
        <v>2E-3</v>
      </c>
      <c r="D4018">
        <v>1E-3</v>
      </c>
      <c r="E4018">
        <v>6.8826548089165801E-2</v>
      </c>
      <c r="F4018">
        <v>62.921357061222444</v>
      </c>
      <c r="G4018">
        <v>2.0185075839916581E-3</v>
      </c>
      <c r="H4018">
        <v>-3292115.832512192</v>
      </c>
      <c r="I4018">
        <v>64.036903140334559</v>
      </c>
      <c r="J4018">
        <v>1.9990030863352212E-3</v>
      </c>
      <c r="K4018">
        <v>3.5987836207655999E-2</v>
      </c>
      <c r="L4018">
        <v>-3290401.5264161727</v>
      </c>
      <c r="M4018">
        <f>table2[[#This Row],[E_coverage]]/table2[[#This Row],[sample_coverage]]</f>
        <v>0.98314620408160069</v>
      </c>
      <c r="N4018">
        <f>table2[[#This Row],[EP_coverage]]/table2[[#This Row],[sample_coverage]]</f>
        <v>1.0005766115677275</v>
      </c>
      <c r="O4018" t="b">
        <f>IF(ABS(table2[[#This Row],[EP_coverage_ratio]] - 1) &lt;= ABS(table2[[#This Row],[E_coverage_ratio]] - 1),TRUE,FALSE)</f>
        <v>1</v>
      </c>
      <c r="P4018" s="1">
        <f>(table2[[#This Row],[E_err]] + 1)/(table2[[#This Row],[sample_err]] + 1)</f>
        <v>1.0000184706427062</v>
      </c>
      <c r="Q4018" s="1">
        <f>(table2[[#This Row],[EP_err]] + 1 )/(table2[[#This Row],[sample_err]] + 1)</f>
        <v>0.99999900507618289</v>
      </c>
      <c r="R4018" s="1">
        <f>(table2[[#This Row],[EP_gamma]] + 1)/(table2[[#This Row],[expected_gamma]] + 1)</f>
        <v>0.96927592045667421</v>
      </c>
      <c r="S4018" s="1">
        <v>1.3129618002724001E-3</v>
      </c>
      <c r="T4018" s="1">
        <f>(table2[[#This Row],[EP_polymorphism]]+0.1)/(table2[[#This Row],[sample_polymorph]]+0.1)</f>
        <v>1.0030986316858654</v>
      </c>
      <c r="U4018" s="1">
        <f>(1-ABS(1 - table2[[#This Row],[E_coverage_ratio]]))*100</f>
        <v>98.314620408160067</v>
      </c>
      <c r="V4018" s="1">
        <f>(1-ABS(1 - table2[[#This Row],[E_error_ratio]]))*100</f>
        <v>99.998152935729379</v>
      </c>
      <c r="W4018" s="1">
        <f>(1-ABS(1 - table2[[#This Row],[EP_coverage_ratio]]))*100</f>
        <v>99.942338843227247</v>
      </c>
      <c r="X4018" s="1">
        <f>(1-ABS(1 - table2[[#This Row],[EP_error_ratio]]))*100</f>
        <v>99.999900507618293</v>
      </c>
      <c r="Y4018" s="1">
        <f>(1-ABS(1 - table2[[#This Row],[EP_polymorphism_ratio]]))*100</f>
        <v>99.690136831413454</v>
      </c>
    </row>
    <row r="4019" spans="1:25" x14ac:dyDescent="0.3">
      <c r="A4019">
        <v>8</v>
      </c>
      <c r="B4019">
        <v>64</v>
      </c>
      <c r="C4019">
        <v>2E-3</v>
      </c>
      <c r="D4019">
        <v>1E-3</v>
      </c>
      <c r="E4019">
        <v>6.8633852238390386E-2</v>
      </c>
      <c r="F4019">
        <v>62.91691900162165</v>
      </c>
      <c r="G4019">
        <v>2.0279906535301574E-3</v>
      </c>
      <c r="H4019">
        <v>-3293931.1413790435</v>
      </c>
      <c r="I4019">
        <v>64.023734434708459</v>
      </c>
      <c r="J4019">
        <v>2.0085336516595708E-3</v>
      </c>
      <c r="K4019">
        <v>3.5709176036408573E-2</v>
      </c>
      <c r="L4019">
        <v>-3292263.6376346671</v>
      </c>
      <c r="M4019">
        <f>table2[[#This Row],[E_coverage]]/table2[[#This Row],[sample_coverage]]</f>
        <v>0.98307685940033829</v>
      </c>
      <c r="N4019">
        <f>table2[[#This Row],[EP_coverage]]/table2[[#This Row],[sample_coverage]]</f>
        <v>1.0003708505423197</v>
      </c>
      <c r="O4019" t="b">
        <f>IF(ABS(table2[[#This Row],[EP_coverage_ratio]] - 1) &lt;= ABS(table2[[#This Row],[E_coverage_ratio]] - 1),TRUE,FALSE)</f>
        <v>1</v>
      </c>
      <c r="P4019" s="1">
        <f>(table2[[#This Row],[E_err]] + 1)/(table2[[#This Row],[sample_err]] + 1)</f>
        <v>1.0000279347839622</v>
      </c>
      <c r="Q4019" s="1">
        <f>(table2[[#This Row],[EP_err]] + 1 )/(table2[[#This Row],[sample_err]] + 1)</f>
        <v>1.0000085166184227</v>
      </c>
      <c r="R4019" s="1">
        <f>(table2[[#This Row],[EP_gamma]] + 1)/(table2[[#This Row],[expected_gamma]] + 1)</f>
        <v>0.96918993710238832</v>
      </c>
      <c r="S4019" s="1">
        <v>1.3022164074570899E-3</v>
      </c>
      <c r="T4019" s="1">
        <f>(table2[[#This Row],[EP_polymorphism]]+0.1)/(table2[[#This Row],[sample_polymorph]]+0.1)</f>
        <v>1.0029922416579911</v>
      </c>
      <c r="U4019" s="1">
        <f>(1-ABS(1 - table2[[#This Row],[E_coverage_ratio]]))*100</f>
        <v>98.307685940033835</v>
      </c>
      <c r="V4019" s="1">
        <f>(1-ABS(1 - table2[[#This Row],[E_error_ratio]]))*100</f>
        <v>99.997206521603772</v>
      </c>
      <c r="W4019" s="1">
        <f>(1-ABS(1 - table2[[#This Row],[EP_coverage_ratio]]))*100</f>
        <v>99.962914945768034</v>
      </c>
      <c r="X4019" s="1">
        <f>(1-ABS(1 - table2[[#This Row],[EP_error_ratio]]))*100</f>
        <v>99.999148338157724</v>
      </c>
      <c r="Y4019" s="1">
        <f>(1-ABS(1 - table2[[#This Row],[EP_polymorphism_ratio]]))*100</f>
        <v>99.700775834200897</v>
      </c>
    </row>
    <row r="4020" spans="1:25" x14ac:dyDescent="0.3">
      <c r="A4020">
        <v>9</v>
      </c>
      <c r="B4020">
        <v>64</v>
      </c>
      <c r="C4020">
        <v>2E-3</v>
      </c>
      <c r="D4020">
        <v>1E-3</v>
      </c>
      <c r="E4020">
        <v>6.9521691847593894E-2</v>
      </c>
      <c r="F4020">
        <v>62.914651721979439</v>
      </c>
      <c r="G4020">
        <v>2.0125172257810442E-3</v>
      </c>
      <c r="H4020">
        <v>-3290826.9196535777</v>
      </c>
      <c r="I4020">
        <v>64.022698632627652</v>
      </c>
      <c r="J4020">
        <v>1.9931650109379266E-3</v>
      </c>
      <c r="K4020">
        <v>3.5755444886524365E-2</v>
      </c>
      <c r="L4020">
        <v>-3289174.3791289236</v>
      </c>
      <c r="M4020">
        <f>table2[[#This Row],[E_coverage]]/table2[[#This Row],[sample_coverage]]</f>
        <v>0.98304143315592873</v>
      </c>
      <c r="N4020">
        <f>table2[[#This Row],[EP_coverage]]/table2[[#This Row],[sample_coverage]]</f>
        <v>1.0003546661348071</v>
      </c>
      <c r="O4020" t="b">
        <f>IF(ABS(table2[[#This Row],[EP_coverage_ratio]] - 1) &lt;= ABS(table2[[#This Row],[E_coverage_ratio]] - 1),TRUE,FALSE)</f>
        <v>1</v>
      </c>
      <c r="P4020" s="1">
        <f>(table2[[#This Row],[E_err]] + 1)/(table2[[#This Row],[sample_err]] + 1)</f>
        <v>1.0000124922412983</v>
      </c>
      <c r="Q4020" s="1">
        <f>(table2[[#This Row],[EP_err]] + 1 )/(table2[[#This Row],[sample_err]] + 1)</f>
        <v>0.99999317865363069</v>
      </c>
      <c r="R4020" s="1">
        <f>(table2[[#This Row],[EP_gamma]] + 1)/(table2[[#This Row],[expected_gamma]] + 1)</f>
        <v>0.96842864691903674</v>
      </c>
      <c r="S4020" s="1">
        <v>1.30191371992915E-3</v>
      </c>
      <c r="T4020" s="1">
        <f>(table2[[#This Row],[EP_polymorphism]]+0.1)/(table2[[#This Row],[sample_polymorph]]+0.1)</f>
        <v>1.0029892447517736</v>
      </c>
      <c r="U4020" s="1">
        <f>(1-ABS(1 - table2[[#This Row],[E_coverage_ratio]]))*100</f>
        <v>98.304143315592867</v>
      </c>
      <c r="V4020" s="1">
        <f>(1-ABS(1 - table2[[#This Row],[E_error_ratio]]))*100</f>
        <v>99.998750775870178</v>
      </c>
      <c r="W4020" s="1">
        <f>(1-ABS(1 - table2[[#This Row],[EP_coverage_ratio]]))*100</f>
        <v>99.964533386519292</v>
      </c>
      <c r="X4020" s="1">
        <f>(1-ABS(1 - table2[[#This Row],[EP_error_ratio]]))*100</f>
        <v>99.999317865363068</v>
      </c>
      <c r="Y4020" s="1">
        <f>(1-ABS(1 - table2[[#This Row],[EP_polymorphism_ratio]]))*100</f>
        <v>99.701075524822642</v>
      </c>
    </row>
    <row r="4021" spans="1:25" x14ac:dyDescent="0.3">
      <c r="A4021">
        <v>10</v>
      </c>
      <c r="B4021">
        <v>64</v>
      </c>
      <c r="C4021">
        <v>2E-3</v>
      </c>
      <c r="D4021">
        <v>1E-3</v>
      </c>
      <c r="E4021">
        <v>6.8421205416180159E-2</v>
      </c>
      <c r="F4021">
        <v>62.920728423008796</v>
      </c>
      <c r="G4021">
        <v>2.0241818462694043E-3</v>
      </c>
      <c r="H4021">
        <v>-3292653.1090794862</v>
      </c>
      <c r="I4021">
        <v>64.015634782456885</v>
      </c>
      <c r="J4021">
        <v>2.0049576880162602E-3</v>
      </c>
      <c r="K4021">
        <v>3.5312414193997325E-2</v>
      </c>
      <c r="L4021">
        <v>-3291065.4604076385</v>
      </c>
      <c r="M4021">
        <f>table2[[#This Row],[E_coverage]]/table2[[#This Row],[sample_coverage]]</f>
        <v>0.98313638160951244</v>
      </c>
      <c r="N4021">
        <f>table2[[#This Row],[EP_coverage]]/table2[[#This Row],[sample_coverage]]</f>
        <v>1.0002442934758888</v>
      </c>
      <c r="O4021" t="b">
        <f>IF(ABS(table2[[#This Row],[EP_coverage_ratio]] - 1) &lt;= ABS(table2[[#This Row],[E_coverage_ratio]] - 1),TRUE,FALSE)</f>
        <v>1</v>
      </c>
      <c r="P4021" s="1">
        <f>(table2[[#This Row],[E_err]] + 1)/(table2[[#This Row],[sample_err]] + 1)</f>
        <v>1.0000241335791111</v>
      </c>
      <c r="Q4021" s="1">
        <f>(table2[[#This Row],[EP_err]] + 1 )/(table2[[#This Row],[sample_err]] + 1)</f>
        <v>1.0000049477924315</v>
      </c>
      <c r="R4021" s="1">
        <f>(table2[[#This Row],[EP_gamma]] + 1)/(table2[[#This Row],[expected_gamma]] + 1)</f>
        <v>0.96901148062735609</v>
      </c>
      <c r="S4021" s="1">
        <v>1.28754145872789E-3</v>
      </c>
      <c r="T4021" s="1">
        <f>(table2[[#This Row],[EP_polymorphism]]+0.1)/(table2[[#This Row],[sample_polymorph]]+0.1)</f>
        <v>1.0028469451359197</v>
      </c>
      <c r="U4021" s="1">
        <f>(1-ABS(1 - table2[[#This Row],[E_coverage_ratio]]))*100</f>
        <v>98.313638160951243</v>
      </c>
      <c r="V4021" s="1">
        <f>(1-ABS(1 - table2[[#This Row],[E_error_ratio]]))*100</f>
        <v>99.997586642088891</v>
      </c>
      <c r="W4021" s="1">
        <f>(1-ABS(1 - table2[[#This Row],[EP_coverage_ratio]]))*100</f>
        <v>99.975570652411122</v>
      </c>
      <c r="X4021" s="1">
        <f>(1-ABS(1 - table2[[#This Row],[EP_error_ratio]]))*100</f>
        <v>99.999505220756845</v>
      </c>
      <c r="Y4021" s="1">
        <f>(1-ABS(1 - table2[[#This Row],[EP_polymorphism_ratio]]))*100</f>
        <v>99.715305486408027</v>
      </c>
    </row>
    <row r="4022" spans="1:25" x14ac:dyDescent="0.3">
      <c r="A4022">
        <v>1</v>
      </c>
      <c r="B4022">
        <v>64</v>
      </c>
      <c r="C4022">
        <v>2E-3</v>
      </c>
      <c r="D4022">
        <v>2E-3</v>
      </c>
      <c r="E4022">
        <v>0.12980642881238855</v>
      </c>
      <c r="F4022">
        <v>61.865320669151984</v>
      </c>
      <c r="G4022">
        <v>2.0328874862872112E-3</v>
      </c>
      <c r="H4022">
        <v>-3359517.5639534141</v>
      </c>
      <c r="I4022">
        <v>63.970120223769229</v>
      </c>
      <c r="J4022">
        <v>1.9968236162397992E-3</v>
      </c>
      <c r="K4022">
        <v>6.7905154956164976E-2</v>
      </c>
      <c r="L4022">
        <v>-3354211.7501255483</v>
      </c>
      <c r="M4022">
        <f>table2[[#This Row],[E_coverage]]/table2[[#This Row],[sample_coverage]]</f>
        <v>0.96664563545549975</v>
      </c>
      <c r="N4022">
        <f>table2[[#This Row],[EP_coverage]]/table2[[#This Row],[sample_coverage]]</f>
        <v>0.9995331284963942</v>
      </c>
      <c r="O4022" t="b">
        <f>IF(ABS(table2[[#This Row],[EP_coverage_ratio]] - 1) &lt;= ABS(table2[[#This Row],[E_coverage_ratio]] - 1),TRUE,FALSE)</f>
        <v>1</v>
      </c>
      <c r="P4022" s="1">
        <f>(table2[[#This Row],[E_err]] + 1)/(table2[[#This Row],[sample_err]] + 1)</f>
        <v>1.000032821842602</v>
      </c>
      <c r="Q4022" s="1">
        <f>(table2[[#This Row],[EP_err]] + 1 )/(table2[[#This Row],[sample_err]] + 1)</f>
        <v>0.9999968299563271</v>
      </c>
      <c r="R4022" s="1">
        <f>(table2[[#This Row],[EP_gamma]] + 1)/(table2[[#This Row],[expected_gamma]] + 1)</f>
        <v>0.94521072612297663</v>
      </c>
      <c r="S4022" s="1">
        <v>2.5230850128905502E-3</v>
      </c>
      <c r="T4022" s="1">
        <f>(table2[[#This Row],[EP_polymorphism]]+0.1)/(table2[[#This Row],[sample_polymorph]]+0.1)</f>
        <v>1.0051282844401033</v>
      </c>
      <c r="U4022" s="1">
        <f>(1-ABS(1 - table2[[#This Row],[E_coverage_ratio]]))*100</f>
        <v>96.664563545549981</v>
      </c>
      <c r="V4022" s="1">
        <f>(1-ABS(1 - table2[[#This Row],[E_error_ratio]]))*100</f>
        <v>99.9967178157398</v>
      </c>
      <c r="W4022" s="1">
        <f>(1-ABS(1 - table2[[#This Row],[EP_coverage_ratio]]))*100</f>
        <v>99.953312849639417</v>
      </c>
      <c r="X4022" s="1">
        <f>(1-ABS(1 - table2[[#This Row],[EP_error_ratio]]))*100</f>
        <v>99.99968299563271</v>
      </c>
      <c r="Y4022" s="1">
        <f>(1-ABS(1 - table2[[#This Row],[EP_polymorphism_ratio]]))*100</f>
        <v>99.487171555989676</v>
      </c>
    </row>
    <row r="4023" spans="1:25" x14ac:dyDescent="0.3">
      <c r="A4023">
        <v>2</v>
      </c>
      <c r="B4023">
        <v>64</v>
      </c>
      <c r="C4023">
        <v>2E-3</v>
      </c>
      <c r="D4023">
        <v>2E-3</v>
      </c>
      <c r="E4023">
        <v>0.12896554972986432</v>
      </c>
      <c r="F4023">
        <v>61.882582030231987</v>
      </c>
      <c r="G4023">
        <v>2.0406031022107904E-3</v>
      </c>
      <c r="H4023">
        <v>-3361244.040845084</v>
      </c>
      <c r="I4023">
        <v>64.012817969837386</v>
      </c>
      <c r="J4023">
        <v>2.004086402083854E-3</v>
      </c>
      <c r="K4023">
        <v>6.8644611561018684E-2</v>
      </c>
      <c r="L4023">
        <v>-3355825.2907136115</v>
      </c>
      <c r="M4023">
        <f>table2[[#This Row],[E_coverage]]/table2[[#This Row],[sample_coverage]]</f>
        <v>0.9669153442223748</v>
      </c>
      <c r="N4023">
        <f>table2[[#This Row],[EP_coverage]]/table2[[#This Row],[sample_coverage]]</f>
        <v>1.0002002807787091</v>
      </c>
      <c r="O4023" t="b">
        <f>IF(ABS(table2[[#This Row],[EP_coverage_ratio]] - 1) &lt;= ABS(table2[[#This Row],[E_coverage_ratio]] - 1),TRUE,FALSE)</f>
        <v>1</v>
      </c>
      <c r="P4023" s="1">
        <f>(table2[[#This Row],[E_err]] + 1)/(table2[[#This Row],[sample_err]] + 1)</f>
        <v>1.0000405220580948</v>
      </c>
      <c r="Q4023" s="1">
        <f>(table2[[#This Row],[EP_err]] + 1 )/(table2[[#This Row],[sample_err]] + 1)</f>
        <v>1.0000040782455926</v>
      </c>
      <c r="R4023" s="1">
        <f>(table2[[#This Row],[EP_gamma]] + 1)/(table2[[#This Row],[expected_gamma]] + 1)</f>
        <v>0.94656972643383219</v>
      </c>
      <c r="S4023" s="1">
        <v>2.55488616290788E-3</v>
      </c>
      <c r="T4023" s="1">
        <f>(table2[[#This Row],[EP_polymorphism]]+0.1)/(table2[[#This Row],[sample_polymorph]]+0.1)</f>
        <v>1.0054400604206655</v>
      </c>
      <c r="U4023" s="1">
        <f>(1-ABS(1 - table2[[#This Row],[E_coverage_ratio]]))*100</f>
        <v>96.691534422237481</v>
      </c>
      <c r="V4023" s="1">
        <f>(1-ABS(1 - table2[[#This Row],[E_error_ratio]]))*100</f>
        <v>99.995947794190528</v>
      </c>
      <c r="W4023" s="1">
        <f>(1-ABS(1 - table2[[#This Row],[EP_coverage_ratio]]))*100</f>
        <v>99.979971922129081</v>
      </c>
      <c r="X4023" s="1">
        <f>(1-ABS(1 - table2[[#This Row],[EP_error_ratio]]))*100</f>
        <v>99.999592175440739</v>
      </c>
      <c r="Y4023" s="1">
        <f>(1-ABS(1 - table2[[#This Row],[EP_polymorphism_ratio]]))*100</f>
        <v>99.455993957933458</v>
      </c>
    </row>
    <row r="4024" spans="1:25" x14ac:dyDescent="0.3">
      <c r="A4024">
        <v>3</v>
      </c>
      <c r="B4024">
        <v>64</v>
      </c>
      <c r="C4024">
        <v>2E-3</v>
      </c>
      <c r="D4024">
        <v>2E-3</v>
      </c>
      <c r="E4024">
        <v>0.12931843658631481</v>
      </c>
      <c r="F4024">
        <v>61.867654573461685</v>
      </c>
      <c r="G4024">
        <v>2.0344043169966824E-3</v>
      </c>
      <c r="H4024">
        <v>-3359928.7230038983</v>
      </c>
      <c r="I4024">
        <v>63.979869647626828</v>
      </c>
      <c r="J4024">
        <v>1.9981837996991378E-3</v>
      </c>
      <c r="K4024">
        <v>6.8114378470002818E-2</v>
      </c>
      <c r="L4024">
        <v>-3354615.366640971</v>
      </c>
      <c r="M4024">
        <f>table2[[#This Row],[E_coverage]]/table2[[#This Row],[sample_coverage]]</f>
        <v>0.96668210271033883</v>
      </c>
      <c r="N4024">
        <f>table2[[#This Row],[EP_coverage]]/table2[[#This Row],[sample_coverage]]</f>
        <v>0.99968546324416918</v>
      </c>
      <c r="O4024" t="b">
        <f>IF(ABS(table2[[#This Row],[EP_coverage_ratio]] - 1) &lt;= ABS(table2[[#This Row],[E_coverage_ratio]] - 1),TRUE,FALSE)</f>
        <v>1</v>
      </c>
      <c r="P4024" s="1">
        <f>(table2[[#This Row],[E_err]] + 1)/(table2[[#This Row],[sample_err]] + 1)</f>
        <v>1.0000343356457053</v>
      </c>
      <c r="Q4024" s="1">
        <f>(table2[[#This Row],[EP_err]] + 1 )/(table2[[#This Row],[sample_err]] + 1)</f>
        <v>0.99999818742484947</v>
      </c>
      <c r="R4024" s="1">
        <f>(table2[[#This Row],[EP_gamma]] + 1)/(table2[[#This Row],[expected_gamma]] + 1)</f>
        <v>0.94580442846455393</v>
      </c>
      <c r="S4024" s="1">
        <v>2.5316014645064798E-3</v>
      </c>
      <c r="T4024" s="1">
        <f>(table2[[#This Row],[EP_polymorphism]]+0.1)/(table2[[#This Row],[sample_polymorph]]+0.1)</f>
        <v>1.0052117790637891</v>
      </c>
      <c r="U4024" s="1">
        <f>(1-ABS(1 - table2[[#This Row],[E_coverage_ratio]]))*100</f>
        <v>96.668210271033885</v>
      </c>
      <c r="V4024" s="1">
        <f>(1-ABS(1 - table2[[#This Row],[E_error_ratio]]))*100</f>
        <v>99.996566435429472</v>
      </c>
      <c r="W4024" s="1">
        <f>(1-ABS(1 - table2[[#This Row],[EP_coverage_ratio]]))*100</f>
        <v>99.96854632441692</v>
      </c>
      <c r="X4024" s="1">
        <f>(1-ABS(1 - table2[[#This Row],[EP_error_ratio]]))*100</f>
        <v>99.999818742484948</v>
      </c>
      <c r="Y4024" s="1">
        <f>(1-ABS(1 - table2[[#This Row],[EP_polymorphism_ratio]]))*100</f>
        <v>99.478822093621091</v>
      </c>
    </row>
    <row r="4025" spans="1:25" x14ac:dyDescent="0.3">
      <c r="A4025">
        <v>4</v>
      </c>
      <c r="B4025">
        <v>64</v>
      </c>
      <c r="C4025">
        <v>2E-3</v>
      </c>
      <c r="D4025">
        <v>2E-3</v>
      </c>
      <c r="E4025">
        <v>0.12991659795694532</v>
      </c>
      <c r="F4025">
        <v>61.874763138344143</v>
      </c>
      <c r="G4025">
        <v>2.0339102401675988E-3</v>
      </c>
      <c r="H4025">
        <v>-3358885.5773860458</v>
      </c>
      <c r="I4025">
        <v>63.968735273523905</v>
      </c>
      <c r="J4025">
        <v>1.9979484798250523E-3</v>
      </c>
      <c r="K4025">
        <v>6.7562205405222675E-2</v>
      </c>
      <c r="L4025">
        <v>-3353591.5928862658</v>
      </c>
      <c r="M4025">
        <f>table2[[#This Row],[E_coverage]]/table2[[#This Row],[sample_coverage]]</f>
        <v>0.96679317403662723</v>
      </c>
      <c r="N4025">
        <f>table2[[#This Row],[EP_coverage]]/table2[[#This Row],[sample_coverage]]</f>
        <v>0.99951148864881101</v>
      </c>
      <c r="O4025" t="b">
        <f>IF(ABS(table2[[#This Row],[EP_coverage_ratio]] - 1) &lt;= ABS(table2[[#This Row],[E_coverage_ratio]] - 1),TRUE,FALSE)</f>
        <v>1</v>
      </c>
      <c r="P4025" s="1">
        <f>(table2[[#This Row],[E_err]] + 1)/(table2[[#This Row],[sample_err]] + 1)</f>
        <v>1.0000338425550575</v>
      </c>
      <c r="Q4025" s="1">
        <f>(table2[[#This Row],[EP_err]] + 1 )/(table2[[#This Row],[sample_err]] + 1)</f>
        <v>0.99999795257467583</v>
      </c>
      <c r="R4025" s="1">
        <f>(table2[[#This Row],[EP_gamma]] + 1)/(table2[[#This Row],[expected_gamma]] + 1)</f>
        <v>0.94481504859343723</v>
      </c>
      <c r="S4025" s="1">
        <v>2.5084472987497702E-3</v>
      </c>
      <c r="T4025" s="1">
        <f>(table2[[#This Row],[EP_polymorphism]]+0.1)/(table2[[#This Row],[sample_polymorph]]+0.1)</f>
        <v>1.0049847774387233</v>
      </c>
      <c r="U4025" s="1">
        <f>(1-ABS(1 - table2[[#This Row],[E_coverage_ratio]]))*100</f>
        <v>96.679317403662722</v>
      </c>
      <c r="V4025" s="1">
        <f>(1-ABS(1 - table2[[#This Row],[E_error_ratio]]))*100</f>
        <v>99.99661574449425</v>
      </c>
      <c r="W4025" s="1">
        <f>(1-ABS(1 - table2[[#This Row],[EP_coverage_ratio]]))*100</f>
        <v>99.951148864881105</v>
      </c>
      <c r="X4025" s="1">
        <f>(1-ABS(1 - table2[[#This Row],[EP_error_ratio]]))*100</f>
        <v>99.999795257467582</v>
      </c>
      <c r="Y4025" s="1">
        <f>(1-ABS(1 - table2[[#This Row],[EP_polymorphism_ratio]]))*100</f>
        <v>99.501522256127672</v>
      </c>
    </row>
    <row r="4026" spans="1:25" x14ac:dyDescent="0.3">
      <c r="A4026">
        <v>5</v>
      </c>
      <c r="B4026">
        <v>64</v>
      </c>
      <c r="C4026">
        <v>2E-3</v>
      </c>
      <c r="D4026">
        <v>2E-3</v>
      </c>
      <c r="E4026">
        <v>0.1289273326751009</v>
      </c>
      <c r="F4026">
        <v>61.877899510854164</v>
      </c>
      <c r="G4026">
        <v>2.0477191346858375E-3</v>
      </c>
      <c r="H4026">
        <v>-3362872.7828678004</v>
      </c>
      <c r="I4026">
        <v>64.003715147463851</v>
      </c>
      <c r="J4026">
        <v>2.0112212164634059E-3</v>
      </c>
      <c r="K4026">
        <v>6.8498216571061657E-2</v>
      </c>
      <c r="L4026">
        <v>-3357477.8332912782</v>
      </c>
      <c r="M4026">
        <f>table2[[#This Row],[E_coverage]]/table2[[#This Row],[sample_coverage]]</f>
        <v>0.96684217985709631</v>
      </c>
      <c r="N4026">
        <f>table2[[#This Row],[EP_coverage]]/table2[[#This Row],[sample_coverage]]</f>
        <v>1.0000580491791227</v>
      </c>
      <c r="O4026" t="b">
        <f>IF(ABS(table2[[#This Row],[EP_coverage_ratio]] - 1) &lt;= ABS(table2[[#This Row],[E_coverage_ratio]] - 1),TRUE,FALSE)</f>
        <v>1</v>
      </c>
      <c r="P4026" s="1">
        <f>(table2[[#This Row],[E_err]] + 1)/(table2[[#This Row],[sample_err]] + 1)</f>
        <v>1.000047623886912</v>
      </c>
      <c r="Q4026" s="1">
        <f>(table2[[#This Row],[EP_err]] + 1 )/(table2[[#This Row],[sample_err]] + 1)</f>
        <v>1.0000111988188256</v>
      </c>
      <c r="R4026" s="1">
        <f>(table2[[#This Row],[EP_gamma]] + 1)/(table2[[#This Row],[expected_gamma]] + 1)</f>
        <v>0.9464720940356306</v>
      </c>
      <c r="S4026" s="1">
        <v>2.54866980667611E-3</v>
      </c>
      <c r="T4026" s="1">
        <f>(table2[[#This Row],[EP_polymorphism]]+0.1)/(table2[[#This Row],[sample_polymorph]]+0.1)</f>
        <v>1.0053791157517264</v>
      </c>
      <c r="U4026" s="1">
        <f>(1-ABS(1 - table2[[#This Row],[E_coverage_ratio]]))*100</f>
        <v>96.684217985709637</v>
      </c>
      <c r="V4026" s="1">
        <f>(1-ABS(1 - table2[[#This Row],[E_error_ratio]]))*100</f>
        <v>99.995237611308795</v>
      </c>
      <c r="W4026" s="1">
        <f>(1-ABS(1 - table2[[#This Row],[EP_coverage_ratio]]))*100</f>
        <v>99.994195082087728</v>
      </c>
      <c r="X4026" s="1">
        <f>(1-ABS(1 - table2[[#This Row],[EP_error_ratio]]))*100</f>
        <v>99.998880118117441</v>
      </c>
      <c r="Y4026" s="1">
        <f>(1-ABS(1 - table2[[#This Row],[EP_polymorphism_ratio]]))*100</f>
        <v>99.462088424827357</v>
      </c>
    </row>
    <row r="4027" spans="1:25" x14ac:dyDescent="0.3">
      <c r="A4027">
        <v>6</v>
      </c>
      <c r="B4027">
        <v>64</v>
      </c>
      <c r="C4027">
        <v>2E-3</v>
      </c>
      <c r="D4027">
        <v>2E-3</v>
      </c>
      <c r="E4027">
        <v>0.13071636849447979</v>
      </c>
      <c r="F4027">
        <v>61.867189854431842</v>
      </c>
      <c r="G4027">
        <v>2.0323122297648392E-3</v>
      </c>
      <c r="H4027">
        <v>-3360785.6462083561</v>
      </c>
      <c r="I4027">
        <v>64.017720682084828</v>
      </c>
      <c r="J4027">
        <v>1.9955641654584443E-3</v>
      </c>
      <c r="K4027">
        <v>6.9295370313724416E-2</v>
      </c>
      <c r="L4027">
        <v>-3355283.1669961405</v>
      </c>
      <c r="M4027">
        <f>table2[[#This Row],[E_coverage]]/table2[[#This Row],[sample_coverage]]</f>
        <v>0.96667484147549754</v>
      </c>
      <c r="N4027">
        <f>table2[[#This Row],[EP_coverage]]/table2[[#This Row],[sample_coverage]]</f>
        <v>1.0002768856575754</v>
      </c>
      <c r="O4027" t="b">
        <f>IF(ABS(table2[[#This Row],[EP_coverage_ratio]] - 1) &lt;= ABS(table2[[#This Row],[E_coverage_ratio]] - 1),TRUE,FALSE)</f>
        <v>1</v>
      </c>
      <c r="P4027" s="1">
        <f>(table2[[#This Row],[E_err]] + 1)/(table2[[#This Row],[sample_err]] + 1)</f>
        <v>1.0000322477342962</v>
      </c>
      <c r="Q4027" s="1">
        <f>(table2[[#This Row],[EP_err]] + 1 )/(table2[[#This Row],[sample_err]] + 1)</f>
        <v>0.99999557301941966</v>
      </c>
      <c r="R4027" s="1">
        <f>(table2[[#This Row],[EP_gamma]] + 1)/(table2[[#This Row],[expected_gamma]] + 1)</f>
        <v>0.9456795710293503</v>
      </c>
      <c r="S4027" s="1">
        <v>2.57609208176023E-3</v>
      </c>
      <c r="T4027" s="1">
        <f>(table2[[#This Row],[EP_polymorphism]]+0.1)/(table2[[#This Row],[sample_polymorph]]+0.1)</f>
        <v>1.0056479615858847</v>
      </c>
      <c r="U4027" s="1">
        <f>(1-ABS(1 - table2[[#This Row],[E_coverage_ratio]]))*100</f>
        <v>96.667484147549757</v>
      </c>
      <c r="V4027" s="1">
        <f>(1-ABS(1 - table2[[#This Row],[E_error_ratio]]))*100</f>
        <v>99.996775226570378</v>
      </c>
      <c r="W4027" s="1">
        <f>(1-ABS(1 - table2[[#This Row],[EP_coverage_ratio]]))*100</f>
        <v>99.972311434242457</v>
      </c>
      <c r="X4027" s="1">
        <f>(1-ABS(1 - table2[[#This Row],[EP_error_ratio]]))*100</f>
        <v>99.999557301941962</v>
      </c>
      <c r="Y4027" s="1">
        <f>(1-ABS(1 - table2[[#This Row],[EP_polymorphism_ratio]]))*100</f>
        <v>99.435203841411536</v>
      </c>
    </row>
    <row r="4028" spans="1:25" x14ac:dyDescent="0.3">
      <c r="A4028">
        <v>7</v>
      </c>
      <c r="B4028">
        <v>64</v>
      </c>
      <c r="C4028">
        <v>2E-3</v>
      </c>
      <c r="D4028">
        <v>2E-3</v>
      </c>
      <c r="E4028">
        <v>0.13137542640149322</v>
      </c>
      <c r="F4028">
        <v>61.866358816320272</v>
      </c>
      <c r="G4028">
        <v>2.0286295071003137E-3</v>
      </c>
      <c r="H4028">
        <v>-3360693.3682354786</v>
      </c>
      <c r="I4028">
        <v>64.050070064462432</v>
      </c>
      <c r="J4028">
        <v>1.9914121970189646E-3</v>
      </c>
      <c r="K4028">
        <v>7.0321045364445195E-2</v>
      </c>
      <c r="L4028">
        <v>-3355018.7625845466</v>
      </c>
      <c r="M4028">
        <f>table2[[#This Row],[E_coverage]]/table2[[#This Row],[sample_coverage]]</f>
        <v>0.96666185650500425</v>
      </c>
      <c r="N4028">
        <f>table2[[#This Row],[EP_coverage]]/table2[[#This Row],[sample_coverage]]</f>
        <v>1.0007823447572255</v>
      </c>
      <c r="O4028" t="b">
        <f>IF(ABS(table2[[#This Row],[EP_coverage_ratio]] - 1) &lt;= ABS(table2[[#This Row],[E_coverage_ratio]] - 1),TRUE,FALSE)</f>
        <v>1</v>
      </c>
      <c r="P4028" s="1">
        <f>(table2[[#This Row],[E_err]] + 1)/(table2[[#This Row],[sample_err]] + 1)</f>
        <v>1.0000285723623756</v>
      </c>
      <c r="Q4028" s="1">
        <f>(table2[[#This Row],[EP_err]] + 1 )/(table2[[#This Row],[sample_err]] + 1)</f>
        <v>0.9999914293383424</v>
      </c>
      <c r="R4028" s="1">
        <f>(table2[[#This Row],[EP_gamma]] + 1)/(table2[[#This Row],[expected_gamma]] + 1)</f>
        <v>0.94603525972696745</v>
      </c>
      <c r="S4028" s="1">
        <v>2.61339132819837E-3</v>
      </c>
      <c r="T4028" s="1">
        <f>(table2[[#This Row],[EP_polymorphism]]+0.1)/(table2[[#This Row],[sample_polymorph]]+0.1)</f>
        <v>1.0060136404725331</v>
      </c>
      <c r="U4028" s="1">
        <f>(1-ABS(1 - table2[[#This Row],[E_coverage_ratio]]))*100</f>
        <v>96.666185650500424</v>
      </c>
      <c r="V4028" s="1">
        <f>(1-ABS(1 - table2[[#This Row],[E_error_ratio]]))*100</f>
        <v>99.99714276376244</v>
      </c>
      <c r="W4028" s="1">
        <f>(1-ABS(1 - table2[[#This Row],[EP_coverage_ratio]]))*100</f>
        <v>99.921765524277447</v>
      </c>
      <c r="X4028" s="1">
        <f>(1-ABS(1 - table2[[#This Row],[EP_error_ratio]]))*100</f>
        <v>99.999142933834236</v>
      </c>
      <c r="Y4028" s="1">
        <f>(1-ABS(1 - table2[[#This Row],[EP_polymorphism_ratio]]))*100</f>
        <v>99.398635952746702</v>
      </c>
    </row>
    <row r="4029" spans="1:25" x14ac:dyDescent="0.3">
      <c r="A4029">
        <v>8</v>
      </c>
      <c r="B4029">
        <v>64</v>
      </c>
      <c r="C4029">
        <v>2E-3</v>
      </c>
      <c r="D4029">
        <v>2E-3</v>
      </c>
      <c r="E4029">
        <v>0.12915372944181611</v>
      </c>
      <c r="F4029">
        <v>61.872291073282774</v>
      </c>
      <c r="G4029">
        <v>2.0430215947717001E-3</v>
      </c>
      <c r="H4029">
        <v>-3361343.622321879</v>
      </c>
      <c r="I4029">
        <v>63.980540058978733</v>
      </c>
      <c r="J4029">
        <v>2.0067717489116533E-3</v>
      </c>
      <c r="K4029">
        <v>6.7977965196364495E-2</v>
      </c>
      <c r="L4029">
        <v>-3356039.0815150207</v>
      </c>
      <c r="M4029">
        <f>table2[[#This Row],[E_coverage]]/table2[[#This Row],[sample_coverage]]</f>
        <v>0.96675454802004335</v>
      </c>
      <c r="N4029">
        <f>table2[[#This Row],[EP_coverage]]/table2[[#This Row],[sample_coverage]]</f>
        <v>0.9996959384215427</v>
      </c>
      <c r="O4029" t="b">
        <f>IF(ABS(table2[[#This Row],[EP_coverage_ratio]] - 1) &lt;= ABS(table2[[#This Row],[E_coverage_ratio]] - 1),TRUE,FALSE)</f>
        <v>1</v>
      </c>
      <c r="P4029" s="1">
        <f>(table2[[#This Row],[E_err]] + 1)/(table2[[#This Row],[sample_err]] + 1)</f>
        <v>1.0000429357233251</v>
      </c>
      <c r="Q4029" s="1">
        <f>(table2[[#This Row],[EP_err]] + 1 )/(table2[[#This Row],[sample_err]] + 1)</f>
        <v>1.0000067582324468</v>
      </c>
      <c r="R4029" s="1">
        <f>(table2[[#This Row],[EP_gamma]] + 1)/(table2[[#This Row],[expected_gamma]] + 1)</f>
        <v>0.94582158066670596</v>
      </c>
      <c r="S4029" s="1">
        <v>2.5292328125029401E-3</v>
      </c>
      <c r="T4029" s="1">
        <f>(table2[[#This Row],[EP_polymorphism]]+0.1)/(table2[[#This Row],[sample_polymorph]]+0.1)</f>
        <v>1.0051885569853229</v>
      </c>
      <c r="U4029" s="1">
        <f>(1-ABS(1 - table2[[#This Row],[E_coverage_ratio]]))*100</f>
        <v>96.675454802004339</v>
      </c>
      <c r="V4029" s="1">
        <f>(1-ABS(1 - table2[[#This Row],[E_error_ratio]]))*100</f>
        <v>99.995706427667486</v>
      </c>
      <c r="W4029" s="1">
        <f>(1-ABS(1 - table2[[#This Row],[EP_coverage_ratio]]))*100</f>
        <v>99.969593842154268</v>
      </c>
      <c r="X4029" s="1">
        <f>(1-ABS(1 - table2[[#This Row],[EP_error_ratio]]))*100</f>
        <v>99.999324176755323</v>
      </c>
      <c r="Y4029" s="1">
        <f>(1-ABS(1 - table2[[#This Row],[EP_polymorphism_ratio]]))*100</f>
        <v>99.481144301467708</v>
      </c>
    </row>
    <row r="4030" spans="1:25" x14ac:dyDescent="0.3">
      <c r="A4030">
        <v>9</v>
      </c>
      <c r="B4030">
        <v>64</v>
      </c>
      <c r="C4030">
        <v>2E-3</v>
      </c>
      <c r="D4030">
        <v>2E-3</v>
      </c>
      <c r="E4030">
        <v>0.13031211647214536</v>
      </c>
      <c r="F4030">
        <v>61.869743196440865</v>
      </c>
      <c r="G4030">
        <v>2.0360445063215393E-3</v>
      </c>
      <c r="H4030">
        <v>-3359748.9297430646</v>
      </c>
      <c r="I4030">
        <v>63.964991949725352</v>
      </c>
      <c r="J4030">
        <v>2.0000742674419866E-3</v>
      </c>
      <c r="K4030">
        <v>6.7588515685856027E-2</v>
      </c>
      <c r="L4030">
        <v>-3354479.5395912565</v>
      </c>
      <c r="M4030">
        <f>table2[[#This Row],[E_coverage]]/table2[[#This Row],[sample_coverage]]</f>
        <v>0.96671473744438852</v>
      </c>
      <c r="N4030">
        <f>table2[[#This Row],[EP_coverage]]/table2[[#This Row],[sample_coverage]]</f>
        <v>0.99945299921445863</v>
      </c>
      <c r="O4030" t="b">
        <f>IF(ABS(table2[[#This Row],[EP_coverage_ratio]] - 1) &lt;= ABS(table2[[#This Row],[E_coverage_ratio]] - 1),TRUE,FALSE)</f>
        <v>1</v>
      </c>
      <c r="P4030" s="1">
        <f>(table2[[#This Row],[E_err]] + 1)/(table2[[#This Row],[sample_err]] + 1)</f>
        <v>1.0000359725611991</v>
      </c>
      <c r="Q4030" s="1">
        <f>(table2[[#This Row],[EP_err]] + 1 )/(table2[[#This Row],[sample_err]] + 1)</f>
        <v>1.0000000741192037</v>
      </c>
      <c r="R4030" s="1">
        <f>(table2[[#This Row],[EP_gamma]] + 1)/(table2[[#This Row],[expected_gamma]] + 1)</f>
        <v>0.94450771616776263</v>
      </c>
      <c r="S4030" s="1">
        <v>2.5097355495982102E-3</v>
      </c>
      <c r="T4030" s="1">
        <f>(table2[[#This Row],[EP_polymorphism]]+0.1)/(table2[[#This Row],[sample_polymorph]]+0.1)</f>
        <v>1.004997407349002</v>
      </c>
      <c r="U4030" s="1">
        <f>(1-ABS(1 - table2[[#This Row],[E_coverage_ratio]]))*100</f>
        <v>96.671473744438856</v>
      </c>
      <c r="V4030" s="1">
        <f>(1-ABS(1 - table2[[#This Row],[E_error_ratio]]))*100</f>
        <v>99.996402743880083</v>
      </c>
      <c r="W4030" s="1">
        <f>(1-ABS(1 - table2[[#This Row],[EP_coverage_ratio]]))*100</f>
        <v>99.945299921445866</v>
      </c>
      <c r="X4030" s="1">
        <f>(1-ABS(1 - table2[[#This Row],[EP_error_ratio]]))*100</f>
        <v>99.999992588079635</v>
      </c>
      <c r="Y4030" s="1">
        <f>(1-ABS(1 - table2[[#This Row],[EP_polymorphism_ratio]]))*100</f>
        <v>99.5002592650998</v>
      </c>
    </row>
    <row r="4031" spans="1:25" x14ac:dyDescent="0.3">
      <c r="A4031">
        <v>10</v>
      </c>
      <c r="B4031">
        <v>64</v>
      </c>
      <c r="C4031">
        <v>2E-3</v>
      </c>
      <c r="D4031">
        <v>2E-3</v>
      </c>
      <c r="E4031">
        <v>0.13113828659578833</v>
      </c>
      <c r="F4031">
        <v>61.878527673646346</v>
      </c>
      <c r="G4031">
        <v>2.0352244543602395E-3</v>
      </c>
      <c r="H4031">
        <v>-3361996.3501505274</v>
      </c>
      <c r="I4031">
        <v>64.076662687161871</v>
      </c>
      <c r="J4031">
        <v>1.9977551229223875E-3</v>
      </c>
      <c r="K4031">
        <v>7.0736299920665102E-2</v>
      </c>
      <c r="L4031">
        <v>-3356278.8161641965</v>
      </c>
      <c r="M4031">
        <f>table2[[#This Row],[E_coverage]]/table2[[#This Row],[sample_coverage]]</f>
        <v>0.96685199490072415</v>
      </c>
      <c r="N4031">
        <f>table2[[#This Row],[EP_coverage]]/table2[[#This Row],[sample_coverage]]</f>
        <v>1.0011978544869042</v>
      </c>
      <c r="O4031" t="b">
        <f>IF(ABS(table2[[#This Row],[EP_coverage_ratio]] - 1) &lt;= ABS(table2[[#This Row],[E_coverage_ratio]] - 1),TRUE,FALSE)</f>
        <v>1</v>
      </c>
      <c r="P4031" s="1">
        <f>(table2[[#This Row],[E_err]] + 1)/(table2[[#This Row],[sample_err]] + 1)</f>
        <v>1.0000351541460681</v>
      </c>
      <c r="Q4031" s="1">
        <f>(table2[[#This Row],[EP_err]] + 1 )/(table2[[#This Row],[sample_err]] + 1)</f>
        <v>0.99999775960371495</v>
      </c>
      <c r="R4031" s="1">
        <f>(table2[[#This Row],[EP_gamma]] + 1)/(table2[[#This Row],[expected_gamma]] + 1)</f>
        <v>0.94660070533293872</v>
      </c>
      <c r="S4031" s="1">
        <v>2.6330637558903401E-3</v>
      </c>
      <c r="T4031" s="1">
        <f>(table2[[#This Row],[EP_polymorphism]]+0.1)/(table2[[#This Row],[sample_polymorph]]+0.1)</f>
        <v>1.0062065074106896</v>
      </c>
      <c r="U4031" s="1">
        <f>(1-ABS(1 - table2[[#This Row],[E_coverage_ratio]]))*100</f>
        <v>96.685199490072421</v>
      </c>
      <c r="V4031" s="1">
        <f>(1-ABS(1 - table2[[#This Row],[E_error_ratio]]))*100</f>
        <v>99.996484585393191</v>
      </c>
      <c r="W4031" s="1">
        <f>(1-ABS(1 - table2[[#This Row],[EP_coverage_ratio]]))*100</f>
        <v>99.880214551309578</v>
      </c>
      <c r="X4031" s="1">
        <f>(1-ABS(1 - table2[[#This Row],[EP_error_ratio]]))*100</f>
        <v>99.999775960371494</v>
      </c>
      <c r="Y4031" s="1">
        <f>(1-ABS(1 - table2[[#This Row],[EP_polymorphism_ratio]]))*100</f>
        <v>99.379349258931043</v>
      </c>
    </row>
    <row r="4032" spans="1:25" x14ac:dyDescent="0.3">
      <c r="A4032">
        <v>1</v>
      </c>
      <c r="B4032">
        <v>64</v>
      </c>
      <c r="C4032">
        <v>2E-3</v>
      </c>
      <c r="D4032">
        <v>4.0000000000000001E-3</v>
      </c>
      <c r="E4032">
        <v>0.2292570546330675</v>
      </c>
      <c r="F4032">
        <v>59.931730610048035</v>
      </c>
      <c r="G4032">
        <v>2.0565399337636879E-3</v>
      </c>
      <c r="H4032">
        <v>-3486949.5586314793</v>
      </c>
      <c r="I4032">
        <v>64.04676793482686</v>
      </c>
      <c r="J4032">
        <v>1.9891056627774021E-3</v>
      </c>
      <c r="K4032">
        <v>0.13225751544848918</v>
      </c>
      <c r="L4032">
        <v>-3470503.0677508679</v>
      </c>
      <c r="M4032">
        <f>table2[[#This Row],[E_coverage]]/table2[[#This Row],[sample_coverage]]</f>
        <v>0.93643329078200055</v>
      </c>
      <c r="N4032">
        <f>table2[[#This Row],[EP_coverage]]/table2[[#This Row],[sample_coverage]]</f>
        <v>1.0007307489816697</v>
      </c>
      <c r="O4032" t="b">
        <f>IF(ABS(table2[[#This Row],[EP_coverage_ratio]] - 1) &lt;= ABS(table2[[#This Row],[E_coverage_ratio]] - 1),TRUE,FALSE)</f>
        <v>1</v>
      </c>
      <c r="P4032" s="1">
        <f>(table2[[#This Row],[E_err]] + 1)/(table2[[#This Row],[sample_err]] + 1)</f>
        <v>1.0000564270796046</v>
      </c>
      <c r="Q4032" s="1">
        <f>(table2[[#This Row],[EP_err]] + 1 )/(table2[[#This Row],[sample_err]] + 1)</f>
        <v>0.99998912740796153</v>
      </c>
      <c r="R4032" s="1">
        <f>(table2[[#This Row],[EP_gamma]] + 1)/(table2[[#This Row],[expected_gamma]] + 1)</f>
        <v>0.92109092331909992</v>
      </c>
      <c r="S4032" s="1">
        <v>5.1071724031999102E-3</v>
      </c>
      <c r="T4032" s="1">
        <f>(table2[[#This Row],[EP_polymorphism]]+0.1)/(table2[[#This Row],[sample_polymorph]]+0.1)</f>
        <v>1.0106458884923069</v>
      </c>
      <c r="U4032" s="1">
        <f>(1-ABS(1 - table2[[#This Row],[E_coverage_ratio]]))*100</f>
        <v>93.643329078200054</v>
      </c>
      <c r="V4032" s="1">
        <f>(1-ABS(1 - table2[[#This Row],[E_error_ratio]]))*100</f>
        <v>99.994357292039538</v>
      </c>
      <c r="W4032" s="1">
        <f>(1-ABS(1 - table2[[#This Row],[EP_coverage_ratio]]))*100</f>
        <v>99.926925101833035</v>
      </c>
      <c r="X4032" s="1">
        <f>(1-ABS(1 - table2[[#This Row],[EP_error_ratio]]))*100</f>
        <v>99.998912740796158</v>
      </c>
      <c r="Y4032" s="1">
        <f>(1-ABS(1 - table2[[#This Row],[EP_polymorphism_ratio]]))*100</f>
        <v>98.935411150769312</v>
      </c>
    </row>
    <row r="4033" spans="1:25" x14ac:dyDescent="0.3">
      <c r="A4033">
        <v>2</v>
      </c>
      <c r="B4033">
        <v>64</v>
      </c>
      <c r="C4033">
        <v>2E-3</v>
      </c>
      <c r="D4033">
        <v>4.0000000000000001E-3</v>
      </c>
      <c r="E4033">
        <v>0.23017646954503768</v>
      </c>
      <c r="F4033">
        <v>59.935707066663767</v>
      </c>
      <c r="G4033">
        <v>2.0685125404407163E-3</v>
      </c>
      <c r="H4033">
        <v>-3488006.0127967224</v>
      </c>
      <c r="I4033">
        <v>64.005243831265787</v>
      </c>
      <c r="J4033">
        <v>2.0013890302843073E-3</v>
      </c>
      <c r="K4033">
        <v>0.13089063915666824</v>
      </c>
      <c r="L4033">
        <v>-3471788.4256148366</v>
      </c>
      <c r="M4033">
        <f>table2[[#This Row],[E_coverage]]/table2[[#This Row],[sample_coverage]]</f>
        <v>0.93649542291662136</v>
      </c>
      <c r="N4033">
        <f>table2[[#This Row],[EP_coverage]]/table2[[#This Row],[sample_coverage]]</f>
        <v>1.0000819348635279</v>
      </c>
      <c r="O4033" t="b">
        <f>IF(ABS(table2[[#This Row],[EP_coverage_ratio]] - 1) &lt;= ABS(table2[[#This Row],[E_coverage_ratio]] - 1),TRUE,FALSE)</f>
        <v>1</v>
      </c>
      <c r="P4033" s="1">
        <f>(table2[[#This Row],[E_err]] + 1)/(table2[[#This Row],[sample_err]] + 1)</f>
        <v>1.0000683757888631</v>
      </c>
      <c r="Q4033" s="1">
        <f>(table2[[#This Row],[EP_err]] + 1 )/(table2[[#This Row],[sample_err]] + 1)</f>
        <v>1.0000013862577688</v>
      </c>
      <c r="R4033" s="1">
        <f>(table2[[#This Row],[EP_gamma]] + 1)/(table2[[#This Row],[expected_gamma]] + 1)</f>
        <v>0.9192913920511836</v>
      </c>
      <c r="S4033" s="1">
        <v>5.04415366571142E-3</v>
      </c>
      <c r="T4033" s="1">
        <f>(table2[[#This Row],[EP_polymorphism]]+0.1)/(table2[[#This Row],[sample_polymorph]]+0.1)</f>
        <v>1.010039939093379</v>
      </c>
      <c r="U4033" s="1">
        <f>(1-ABS(1 - table2[[#This Row],[E_coverage_ratio]]))*100</f>
        <v>93.649542291662129</v>
      </c>
      <c r="V4033" s="1">
        <f>(1-ABS(1 - table2[[#This Row],[E_error_ratio]]))*100</f>
        <v>99.993162421113695</v>
      </c>
      <c r="W4033" s="1">
        <f>(1-ABS(1 - table2[[#This Row],[EP_coverage_ratio]]))*100</f>
        <v>99.991806513647205</v>
      </c>
      <c r="X4033" s="1">
        <f>(1-ABS(1 - table2[[#This Row],[EP_error_ratio]]))*100</f>
        <v>99.999861374223116</v>
      </c>
      <c r="Y4033" s="1">
        <f>(1-ABS(1 - table2[[#This Row],[EP_polymorphism_ratio]]))*100</f>
        <v>98.996006090662107</v>
      </c>
    </row>
    <row r="4034" spans="1:25" x14ac:dyDescent="0.3">
      <c r="A4034">
        <v>3</v>
      </c>
      <c r="B4034">
        <v>64</v>
      </c>
      <c r="C4034">
        <v>2E-3</v>
      </c>
      <c r="D4034">
        <v>4.0000000000000001E-3</v>
      </c>
      <c r="E4034">
        <v>0.22992209663162727</v>
      </c>
      <c r="F4034">
        <v>59.902661641871987</v>
      </c>
      <c r="G4034">
        <v>2.0638668231021126E-3</v>
      </c>
      <c r="H4034">
        <v>-3487432.2856744896</v>
      </c>
      <c r="I4034">
        <v>63.930146398765984</v>
      </c>
      <c r="J4034">
        <v>1.9972294628416124E-3</v>
      </c>
      <c r="K4034">
        <v>0.12974872275392513</v>
      </c>
      <c r="L4034">
        <v>-3471586.5485745417</v>
      </c>
      <c r="M4034">
        <f>table2[[#This Row],[E_coverage]]/table2[[#This Row],[sample_coverage]]</f>
        <v>0.93597908815424979</v>
      </c>
      <c r="N4034">
        <f>table2[[#This Row],[EP_coverage]]/table2[[#This Row],[sample_coverage]]</f>
        <v>0.99890853748071851</v>
      </c>
      <c r="O4034" t="b">
        <f>IF(ABS(table2[[#This Row],[EP_coverage_ratio]] - 1) &lt;= ABS(table2[[#This Row],[E_coverage_ratio]] - 1),TRUE,FALSE)</f>
        <v>1</v>
      </c>
      <c r="P4034" s="1">
        <f>(table2[[#This Row],[E_err]] + 1)/(table2[[#This Row],[sample_err]] + 1)</f>
        <v>1.0000637393444134</v>
      </c>
      <c r="Q4034" s="1">
        <f>(table2[[#This Row],[EP_err]] + 1 )/(table2[[#This Row],[sample_err]] + 1)</f>
        <v>0.99999723499285598</v>
      </c>
      <c r="R4034" s="1">
        <f>(table2[[#This Row],[EP_gamma]] + 1)/(table2[[#This Row],[expected_gamma]] + 1)</f>
        <v>0.91855307409140319</v>
      </c>
      <c r="S4034" s="1">
        <v>4.9998691536051699E-3</v>
      </c>
      <c r="T4034" s="1">
        <f>(table2[[#This Row],[EP_polymorphism]]+0.1)/(table2[[#This Row],[sample_polymorph]]+0.1)</f>
        <v>1.0096141264769727</v>
      </c>
      <c r="U4034" s="1">
        <f>(1-ABS(1 - table2[[#This Row],[E_coverage_ratio]]))*100</f>
        <v>93.597908815424972</v>
      </c>
      <c r="V4034" s="1">
        <f>(1-ABS(1 - table2[[#This Row],[E_error_ratio]]))*100</f>
        <v>99.993626065558658</v>
      </c>
      <c r="W4034" s="1">
        <f>(1-ABS(1 - table2[[#This Row],[EP_coverage_ratio]]))*100</f>
        <v>99.890853748071848</v>
      </c>
      <c r="X4034" s="1">
        <f>(1-ABS(1 - table2[[#This Row],[EP_error_ratio]]))*100</f>
        <v>99.999723499285594</v>
      </c>
      <c r="Y4034" s="1">
        <f>(1-ABS(1 - table2[[#This Row],[EP_polymorphism_ratio]]))*100</f>
        <v>99.038587352302727</v>
      </c>
    </row>
    <row r="4035" spans="1:25" x14ac:dyDescent="0.3">
      <c r="A4035">
        <v>4</v>
      </c>
      <c r="B4035">
        <v>64</v>
      </c>
      <c r="C4035">
        <v>2E-3</v>
      </c>
      <c r="D4035">
        <v>4.0000000000000001E-3</v>
      </c>
      <c r="E4035">
        <v>0.23046318289786225</v>
      </c>
      <c r="F4035">
        <v>59.920224640582973</v>
      </c>
      <c r="G4035">
        <v>2.0603238153693603E-3</v>
      </c>
      <c r="H4035">
        <v>-3487538.0024869177</v>
      </c>
      <c r="I4035">
        <v>64.015178405872064</v>
      </c>
      <c r="J4035">
        <v>1.9930166027451002E-3</v>
      </c>
      <c r="K4035">
        <v>0.13169166498386117</v>
      </c>
      <c r="L4035">
        <v>-3471211.5881969137</v>
      </c>
      <c r="M4035">
        <f>table2[[#This Row],[E_coverage]]/table2[[#This Row],[sample_coverage]]</f>
        <v>0.93625351000910895</v>
      </c>
      <c r="N4035">
        <f>table2[[#This Row],[EP_coverage]]/table2[[#This Row],[sample_coverage]]</f>
        <v>1.000237162591751</v>
      </c>
      <c r="O4035" t="b">
        <f>IF(ABS(table2[[#This Row],[EP_coverage_ratio]] - 1) &lt;= ABS(table2[[#This Row],[E_coverage_ratio]] - 1),TRUE,FALSE)</f>
        <v>1</v>
      </c>
      <c r="P4035" s="1">
        <f>(table2[[#This Row],[E_err]] + 1)/(table2[[#This Row],[sample_err]] + 1)</f>
        <v>1.0000602034085522</v>
      </c>
      <c r="Q4035" s="1">
        <f>(table2[[#This Row],[EP_err]] + 1 )/(table2[[#This Row],[sample_err]] + 1)</f>
        <v>0.99999303054166178</v>
      </c>
      <c r="R4035" s="1">
        <f>(table2[[#This Row],[EP_gamma]] + 1)/(table2[[#This Row],[expected_gamma]] + 1)</f>
        <v>0.91972818099166165</v>
      </c>
      <c r="S4035" s="1">
        <v>5.0789873435922398E-3</v>
      </c>
      <c r="T4035" s="1">
        <f>(table2[[#This Row],[EP_polymorphism]]+0.1)/(table2[[#This Row],[sample_polymorph]]+0.1)</f>
        <v>1.0103748783037716</v>
      </c>
      <c r="U4035" s="1">
        <f>(1-ABS(1 - table2[[#This Row],[E_coverage_ratio]]))*100</f>
        <v>93.625351000910896</v>
      </c>
      <c r="V4035" s="1">
        <f>(1-ABS(1 - table2[[#This Row],[E_error_ratio]]))*100</f>
        <v>99.993979659144784</v>
      </c>
      <c r="W4035" s="1">
        <f>(1-ABS(1 - table2[[#This Row],[EP_coverage_ratio]]))*100</f>
        <v>99.976283740824897</v>
      </c>
      <c r="X4035" s="1">
        <f>(1-ABS(1 - table2[[#This Row],[EP_error_ratio]]))*100</f>
        <v>99.999303054166177</v>
      </c>
      <c r="Y4035" s="1">
        <f>(1-ABS(1 - table2[[#This Row],[EP_polymorphism_ratio]]))*100</f>
        <v>98.96251216962284</v>
      </c>
    </row>
    <row r="4036" spans="1:25" x14ac:dyDescent="0.3">
      <c r="A4036">
        <v>5</v>
      </c>
      <c r="B4036">
        <v>64</v>
      </c>
      <c r="C4036">
        <v>2E-3</v>
      </c>
      <c r="D4036">
        <v>4.0000000000000001E-3</v>
      </c>
      <c r="E4036">
        <v>0.23152109782110897</v>
      </c>
      <c r="F4036">
        <v>59.924712861916902</v>
      </c>
      <c r="G4036">
        <v>2.0624803464804413E-3</v>
      </c>
      <c r="H4036">
        <v>-3487291.9335247329</v>
      </c>
      <c r="I4036">
        <v>63.997221772122579</v>
      </c>
      <c r="J4036">
        <v>1.995369313222463E-3</v>
      </c>
      <c r="K4036">
        <v>0.13102725889186734</v>
      </c>
      <c r="L4036">
        <v>-3471065.7009687605</v>
      </c>
      <c r="M4036">
        <f>table2[[#This Row],[E_coverage]]/table2[[#This Row],[sample_coverage]]</f>
        <v>0.93632363846745159</v>
      </c>
      <c r="N4036">
        <f>table2[[#This Row],[EP_coverage]]/table2[[#This Row],[sample_coverage]]</f>
        <v>0.9999565901894153</v>
      </c>
      <c r="O4036" t="b">
        <f>IF(ABS(table2[[#This Row],[EP_coverage_ratio]] - 1) &lt;= ABS(table2[[#This Row],[E_coverage_ratio]] - 1),TRUE,FALSE)</f>
        <v>1</v>
      </c>
      <c r="P4036" s="1">
        <f>(table2[[#This Row],[E_err]] + 1)/(table2[[#This Row],[sample_err]] + 1)</f>
        <v>1.00006235563521</v>
      </c>
      <c r="Q4036" s="1">
        <f>(table2[[#This Row],[EP_err]] + 1 )/(table2[[#This Row],[sample_err]] + 1)</f>
        <v>0.9999953785561102</v>
      </c>
      <c r="R4036" s="1">
        <f>(table2[[#This Row],[EP_gamma]] + 1)/(table2[[#This Row],[expected_gamma]] + 1)</f>
        <v>0.91839860550741503</v>
      </c>
      <c r="S4036" s="1">
        <v>5.0544159972497598E-3</v>
      </c>
      <c r="T4036" s="1">
        <f>(table2[[#This Row],[EP_polymorphism]]+0.1)/(table2[[#This Row],[sample_polymorph]]+0.1)</f>
        <v>1.0101386153581708</v>
      </c>
      <c r="U4036" s="1">
        <f>(1-ABS(1 - table2[[#This Row],[E_coverage_ratio]]))*100</f>
        <v>93.632363846745164</v>
      </c>
      <c r="V4036" s="1">
        <f>(1-ABS(1 - table2[[#This Row],[E_error_ratio]]))*100</f>
        <v>99.993764436479012</v>
      </c>
      <c r="W4036" s="1">
        <f>(1-ABS(1 - table2[[#This Row],[EP_coverage_ratio]]))*100</f>
        <v>99.995659018941524</v>
      </c>
      <c r="X4036" s="1">
        <f>(1-ABS(1 - table2[[#This Row],[EP_error_ratio]]))*100</f>
        <v>99.999537855611024</v>
      </c>
      <c r="Y4036" s="1">
        <f>(1-ABS(1 - table2[[#This Row],[EP_polymorphism_ratio]]))*100</f>
        <v>98.986138464182915</v>
      </c>
    </row>
    <row r="4037" spans="1:25" x14ac:dyDescent="0.3">
      <c r="A4037">
        <v>6</v>
      </c>
      <c r="B4037">
        <v>64</v>
      </c>
      <c r="C4037">
        <v>2E-3</v>
      </c>
      <c r="D4037">
        <v>4.0000000000000001E-3</v>
      </c>
      <c r="E4037">
        <v>0.22867368684213615</v>
      </c>
      <c r="F4037">
        <v>59.93924293457242</v>
      </c>
      <c r="G4037">
        <v>2.0623081631207462E-3</v>
      </c>
      <c r="H4037">
        <v>-3486621.5215008589</v>
      </c>
      <c r="I4037">
        <v>63.99610742304808</v>
      </c>
      <c r="J4037">
        <v>1.9955146456254575E-3</v>
      </c>
      <c r="K4037">
        <v>0.13051823588191228</v>
      </c>
      <c r="L4037">
        <v>-3470574.813875556</v>
      </c>
      <c r="M4037">
        <f>table2[[#This Row],[E_coverage]]/table2[[#This Row],[sample_coverage]]</f>
        <v>0.93655067085269406</v>
      </c>
      <c r="N4037">
        <f>table2[[#This Row],[EP_coverage]]/table2[[#This Row],[sample_coverage]]</f>
        <v>0.99993917848512626</v>
      </c>
      <c r="O4037" t="b">
        <f>IF(ABS(table2[[#This Row],[EP_coverage_ratio]] - 1) &lt;= ABS(table2[[#This Row],[E_coverage_ratio]] - 1),TRUE,FALSE)</f>
        <v>1</v>
      </c>
      <c r="P4037" s="1">
        <f>(table2[[#This Row],[E_err]] + 1)/(table2[[#This Row],[sample_err]] + 1)</f>
        <v>1.0000621837955297</v>
      </c>
      <c r="Q4037" s="1">
        <f>(table2[[#This Row],[EP_err]] + 1 )/(table2[[#This Row],[sample_err]] + 1)</f>
        <v>0.99999552359842858</v>
      </c>
      <c r="R4037" s="1">
        <f>(table2[[#This Row],[EP_gamma]] + 1)/(table2[[#This Row],[expected_gamma]] + 1)</f>
        <v>0.92011267758773518</v>
      </c>
      <c r="S4037" s="1">
        <v>5.0384107639114203E-3</v>
      </c>
      <c r="T4037" s="1">
        <f>(table2[[#This Row],[EP_polymorphism]]+0.1)/(table2[[#This Row],[sample_polymorph]]+0.1)</f>
        <v>1.0099847188837636</v>
      </c>
      <c r="U4037" s="1">
        <f>(1-ABS(1 - table2[[#This Row],[E_coverage_ratio]]))*100</f>
        <v>93.655067085269408</v>
      </c>
      <c r="V4037" s="1">
        <f>(1-ABS(1 - table2[[#This Row],[E_error_ratio]]))*100</f>
        <v>99.993781620447038</v>
      </c>
      <c r="W4037" s="1">
        <f>(1-ABS(1 - table2[[#This Row],[EP_coverage_ratio]]))*100</f>
        <v>99.993917848512623</v>
      </c>
      <c r="X4037" s="1">
        <f>(1-ABS(1 - table2[[#This Row],[EP_error_ratio]]))*100</f>
        <v>99.999552359842852</v>
      </c>
      <c r="Y4037" s="1">
        <f>(1-ABS(1 - table2[[#This Row],[EP_polymorphism_ratio]]))*100</f>
        <v>99.001528111623642</v>
      </c>
    </row>
    <row r="4038" spans="1:25" x14ac:dyDescent="0.3">
      <c r="A4038">
        <v>7</v>
      </c>
      <c r="B4038">
        <v>64</v>
      </c>
      <c r="C4038">
        <v>2E-3</v>
      </c>
      <c r="D4038">
        <v>4.0000000000000001E-3</v>
      </c>
      <c r="E4038">
        <v>0.22857745497230475</v>
      </c>
      <c r="F4038">
        <v>59.945944770001731</v>
      </c>
      <c r="G4038">
        <v>2.0736969198070607E-3</v>
      </c>
      <c r="H4038">
        <v>-3487745.8384582177</v>
      </c>
      <c r="I4038">
        <v>63.975021705086533</v>
      </c>
      <c r="J4038">
        <v>2.0069588370194877E-3</v>
      </c>
      <c r="K4038">
        <v>0.12964748989925984</v>
      </c>
      <c r="L4038">
        <v>-3471845.7612183089</v>
      </c>
      <c r="M4038">
        <f>table2[[#This Row],[E_coverage]]/table2[[#This Row],[sample_coverage]]</f>
        <v>0.93665538703127704</v>
      </c>
      <c r="N4038">
        <f>table2[[#This Row],[EP_coverage]]/table2[[#This Row],[sample_coverage]]</f>
        <v>0.99960971414197708</v>
      </c>
      <c r="O4038" t="b">
        <f>IF(ABS(table2[[#This Row],[EP_coverage_ratio]] - 1) &lt;= ABS(table2[[#This Row],[E_coverage_ratio]] - 1),TRUE,FALSE)</f>
        <v>1</v>
      </c>
      <c r="P4038" s="1">
        <f>(table2[[#This Row],[E_err]] + 1)/(table2[[#This Row],[sample_err]] + 1)</f>
        <v>1.0000735498201667</v>
      </c>
      <c r="Q4038" s="1">
        <f>(table2[[#This Row],[EP_err]] + 1 )/(table2[[#This Row],[sample_err]] + 1)</f>
        <v>1.0000069449471252</v>
      </c>
      <c r="R4038" s="1">
        <f>(table2[[#This Row],[EP_gamma]] + 1)/(table2[[#This Row],[expected_gamma]] + 1)</f>
        <v>0.91947600481137348</v>
      </c>
      <c r="S4038" s="1">
        <v>5.0033802242415099E-3</v>
      </c>
      <c r="T4038" s="1">
        <f>(table2[[#This Row],[EP_polymorphism]]+0.1)/(table2[[#This Row],[sample_polymorph]]+0.1)</f>
        <v>1.009647886771553</v>
      </c>
      <c r="U4038" s="1">
        <f>(1-ABS(1 - table2[[#This Row],[E_coverage_ratio]]))*100</f>
        <v>93.665538703127709</v>
      </c>
      <c r="V4038" s="1">
        <f>(1-ABS(1 - table2[[#This Row],[E_error_ratio]]))*100</f>
        <v>99.992645017983335</v>
      </c>
      <c r="W4038" s="1">
        <f>(1-ABS(1 - table2[[#This Row],[EP_coverage_ratio]]))*100</f>
        <v>99.960971414197701</v>
      </c>
      <c r="X4038" s="1">
        <f>(1-ABS(1 - table2[[#This Row],[EP_error_ratio]]))*100</f>
        <v>99.999305505287481</v>
      </c>
      <c r="Y4038" s="1">
        <f>(1-ABS(1 - table2[[#This Row],[EP_polymorphism_ratio]]))*100</f>
        <v>99.035211322844702</v>
      </c>
    </row>
    <row r="4039" spans="1:25" x14ac:dyDescent="0.3">
      <c r="A4039">
        <v>8</v>
      </c>
      <c r="B4039">
        <v>64</v>
      </c>
      <c r="C4039">
        <v>2E-3</v>
      </c>
      <c r="D4039">
        <v>4.0000000000000001E-3</v>
      </c>
      <c r="E4039">
        <v>0.22824260210506067</v>
      </c>
      <c r="F4039">
        <v>59.940748555510297</v>
      </c>
      <c r="G4039">
        <v>2.0711861739802851E-3</v>
      </c>
      <c r="H4039">
        <v>-3486707.7397560156</v>
      </c>
      <c r="I4039">
        <v>63.944145458258326</v>
      </c>
      <c r="J4039">
        <v>2.0047957254431853E-3</v>
      </c>
      <c r="K4039">
        <v>0.12890860225508707</v>
      </c>
      <c r="L4039">
        <v>-3470960.2168391207</v>
      </c>
      <c r="M4039">
        <f>table2[[#This Row],[E_coverage]]/table2[[#This Row],[sample_coverage]]</f>
        <v>0.93657419617984838</v>
      </c>
      <c r="N4039">
        <f>table2[[#This Row],[EP_coverage]]/table2[[#This Row],[sample_coverage]]</f>
        <v>0.99912727278528635</v>
      </c>
      <c r="O4039" t="b">
        <f>IF(ABS(table2[[#This Row],[EP_coverage_ratio]] - 1) &lt;= ABS(table2[[#This Row],[E_coverage_ratio]] - 1),TRUE,FALSE)</f>
        <v>1</v>
      </c>
      <c r="P4039" s="1">
        <f>(table2[[#This Row],[E_err]] + 1)/(table2[[#This Row],[sample_err]] + 1)</f>
        <v>1.0000710440858087</v>
      </c>
      <c r="Q4039" s="1">
        <f>(table2[[#This Row],[EP_err]] + 1 )/(table2[[#This Row],[sample_err]] + 1)</f>
        <v>1.0000047861531369</v>
      </c>
      <c r="R4039" s="1">
        <f>(table2[[#This Row],[EP_gamma]] + 1)/(table2[[#This Row],[expected_gamma]] + 1)</f>
        <v>0.91912509818522248</v>
      </c>
      <c r="S4039" s="1">
        <v>4.9724754486071198E-3</v>
      </c>
      <c r="T4039" s="1">
        <f>(table2[[#This Row],[EP_polymorphism]]+0.1)/(table2[[#This Row],[sample_polymorph]]+0.1)</f>
        <v>1.0093507254673761</v>
      </c>
      <c r="U4039" s="1">
        <f>(1-ABS(1 - table2[[#This Row],[E_coverage_ratio]]))*100</f>
        <v>93.657419617984843</v>
      </c>
      <c r="V4039" s="1">
        <f>(1-ABS(1 - table2[[#This Row],[E_error_ratio]]))*100</f>
        <v>99.992895591419128</v>
      </c>
      <c r="W4039" s="1">
        <f>(1-ABS(1 - table2[[#This Row],[EP_coverage_ratio]]))*100</f>
        <v>99.912727278528635</v>
      </c>
      <c r="X4039" s="1">
        <f>(1-ABS(1 - table2[[#This Row],[EP_error_ratio]]))*100</f>
        <v>99.999521384686304</v>
      </c>
      <c r="Y4039" s="1">
        <f>(1-ABS(1 - table2[[#This Row],[EP_polymorphism_ratio]]))*100</f>
        <v>99.064927453262385</v>
      </c>
    </row>
    <row r="4040" spans="1:25" x14ac:dyDescent="0.3">
      <c r="A4040">
        <v>9</v>
      </c>
      <c r="B4040">
        <v>64</v>
      </c>
      <c r="C4040">
        <v>2E-3</v>
      </c>
      <c r="D4040">
        <v>4.0000000000000001E-3</v>
      </c>
      <c r="E4040">
        <v>0.2298042493037481</v>
      </c>
      <c r="F4040">
        <v>59.939201116722252</v>
      </c>
      <c r="G4040">
        <v>2.0610340294901809E-3</v>
      </c>
      <c r="H4040">
        <v>-3487431.4855581867</v>
      </c>
      <c r="I4040">
        <v>64.045297910722553</v>
      </c>
      <c r="J4040">
        <v>1.9936654011607686E-3</v>
      </c>
      <c r="K4040">
        <v>0.13196677447461641</v>
      </c>
      <c r="L4040">
        <v>-3471021.6133569269</v>
      </c>
      <c r="M4040">
        <f>table2[[#This Row],[E_coverage]]/table2[[#This Row],[sample_coverage]]</f>
        <v>0.93655001744878519</v>
      </c>
      <c r="N4040">
        <f>table2[[#This Row],[EP_coverage]]/table2[[#This Row],[sample_coverage]]</f>
        <v>1.0007077798550399</v>
      </c>
      <c r="O4040" t="b">
        <f>IF(ABS(table2[[#This Row],[EP_coverage_ratio]] - 1) &lt;= ABS(table2[[#This Row],[E_coverage_ratio]] - 1),TRUE,FALSE)</f>
        <v>1</v>
      </c>
      <c r="P4040" s="1">
        <f>(table2[[#This Row],[E_err]] + 1)/(table2[[#This Row],[sample_err]] + 1)</f>
        <v>1.0000609122050801</v>
      </c>
      <c r="Q4040" s="1">
        <f>(table2[[#This Row],[EP_err]] + 1 )/(table2[[#This Row],[sample_err]] + 1)</f>
        <v>0.99999367804507056</v>
      </c>
      <c r="R4040" s="1">
        <f>(table2[[#This Row],[EP_gamma]] + 1)/(table2[[#This Row],[expected_gamma]] + 1)</f>
        <v>0.92044467655358808</v>
      </c>
      <c r="S4040" s="1">
        <v>5.0854014536817404E-3</v>
      </c>
      <c r="T4040" s="1">
        <f>(table2[[#This Row],[EP_polymorphism]]+0.1)/(table2[[#This Row],[sample_polymorph]]+0.1)</f>
        <v>1.0104365524392473</v>
      </c>
      <c r="U4040" s="1">
        <f>(1-ABS(1 - table2[[#This Row],[E_coverage_ratio]]))*100</f>
        <v>93.655001744878518</v>
      </c>
      <c r="V4040" s="1">
        <f>(1-ABS(1 - table2[[#This Row],[E_error_ratio]]))*100</f>
        <v>99.993908779491989</v>
      </c>
      <c r="W4040" s="1">
        <f>(1-ABS(1 - table2[[#This Row],[EP_coverage_ratio]]))*100</f>
        <v>99.929222014496005</v>
      </c>
      <c r="X4040" s="1">
        <f>(1-ABS(1 - table2[[#This Row],[EP_error_ratio]]))*100</f>
        <v>99.99936780450706</v>
      </c>
      <c r="Y4040" s="1">
        <f>(1-ABS(1 - table2[[#This Row],[EP_polymorphism_ratio]]))*100</f>
        <v>98.956344756075268</v>
      </c>
    </row>
    <row r="4041" spans="1:25" x14ac:dyDescent="0.3">
      <c r="A4041">
        <v>10</v>
      </c>
      <c r="B4041">
        <v>64</v>
      </c>
      <c r="C4041">
        <v>2E-3</v>
      </c>
      <c r="D4041">
        <v>4.0000000000000001E-3</v>
      </c>
      <c r="E4041">
        <v>0.22978793200297137</v>
      </c>
      <c r="F4041">
        <v>59.936718252733158</v>
      </c>
      <c r="G4041">
        <v>2.068580101635228E-3</v>
      </c>
      <c r="H4041">
        <v>-3488197.4469419015</v>
      </c>
      <c r="I4041">
        <v>64.012060790004895</v>
      </c>
      <c r="J4041">
        <v>2.0014036514988246E-3</v>
      </c>
      <c r="K4041">
        <v>0.13105101251015655</v>
      </c>
      <c r="L4041">
        <v>-3471971.8961763908</v>
      </c>
      <c r="M4041">
        <f>table2[[#This Row],[E_coverage]]/table2[[#This Row],[sample_coverage]]</f>
        <v>0.93651122269895559</v>
      </c>
      <c r="N4041">
        <f>table2[[#This Row],[EP_coverage]]/table2[[#This Row],[sample_coverage]]</f>
        <v>1.0001884498438265</v>
      </c>
      <c r="O4041" t="b">
        <f>IF(ABS(table2[[#This Row],[EP_coverage_ratio]] - 1) &lt;= ABS(table2[[#This Row],[E_coverage_ratio]] - 1),TRUE,FALSE)</f>
        <v>1</v>
      </c>
      <c r="P4041" s="1">
        <f>(table2[[#This Row],[E_err]] + 1)/(table2[[#This Row],[sample_err]] + 1)</f>
        <v>1.0000684432152047</v>
      </c>
      <c r="Q4041" s="1">
        <f>(table2[[#This Row],[EP_err]] + 1 )/(table2[[#This Row],[sample_err]] + 1)</f>
        <v>1.0000014008497993</v>
      </c>
      <c r="R4041" s="1">
        <f>(table2[[#This Row],[EP_gamma]] + 1)/(table2[[#This Row],[expected_gamma]] + 1)</f>
        <v>0.9197122390589727</v>
      </c>
      <c r="S4041" s="1">
        <v>5.0427199970042302E-3</v>
      </c>
      <c r="T4041" s="1">
        <f>(table2[[#This Row],[EP_polymorphism]]+0.1)/(table2[[#This Row],[sample_polymorph]]+0.1)</f>
        <v>1.0100261538173483</v>
      </c>
      <c r="U4041" s="1">
        <f>(1-ABS(1 - table2[[#This Row],[E_coverage_ratio]]))*100</f>
        <v>93.651122269895552</v>
      </c>
      <c r="V4041" s="1">
        <f>(1-ABS(1 - table2[[#This Row],[E_error_ratio]]))*100</f>
        <v>99.993155678479525</v>
      </c>
      <c r="W4041" s="1">
        <f>(1-ABS(1 - table2[[#This Row],[EP_coverage_ratio]]))*100</f>
        <v>99.981155015617347</v>
      </c>
      <c r="X4041" s="1">
        <f>(1-ABS(1 - table2[[#This Row],[EP_error_ratio]]))*100</f>
        <v>99.999859915020068</v>
      </c>
      <c r="Y4041" s="1">
        <f>(1-ABS(1 - table2[[#This Row],[EP_polymorphism_ratio]]))*100</f>
        <v>98.997384618265173</v>
      </c>
    </row>
    <row r="4042" spans="1:25" x14ac:dyDescent="0.3">
      <c r="A4042">
        <v>1</v>
      </c>
      <c r="B4042">
        <v>64</v>
      </c>
      <c r="C4042">
        <v>2E-3</v>
      </c>
      <c r="D4042">
        <v>8.0000000000000002E-3</v>
      </c>
      <c r="E4042">
        <v>0.37524727869486429</v>
      </c>
      <c r="F4042">
        <v>56.543140725668891</v>
      </c>
      <c r="G4042">
        <v>2.1112300308622775E-3</v>
      </c>
      <c r="H4042">
        <v>-3705722.5601881095</v>
      </c>
      <c r="I4042">
        <v>64.062798902104475</v>
      </c>
      <c r="J4042">
        <v>1.9946948912994409E-3</v>
      </c>
      <c r="K4042">
        <v>0.2410524174112125</v>
      </c>
      <c r="L4042">
        <v>-3664817.3177293474</v>
      </c>
      <c r="M4042">
        <f>table2[[#This Row],[E_coverage]]/table2[[#This Row],[sample_coverage]]</f>
        <v>0.88348657383857643</v>
      </c>
      <c r="N4042">
        <f>table2[[#This Row],[EP_coverage]]/table2[[#This Row],[sample_coverage]]</f>
        <v>1.0009812328453824</v>
      </c>
      <c r="O4042" t="b">
        <f>IF(ABS(table2[[#This Row],[EP_coverage_ratio]] - 1) &lt;= ABS(table2[[#This Row],[E_coverage_ratio]] - 1),TRUE,FALSE)</f>
        <v>1</v>
      </c>
      <c r="P4042" s="1">
        <f>(table2[[#This Row],[E_err]] + 1)/(table2[[#This Row],[sample_err]] + 1)</f>
        <v>1.0001110080148328</v>
      </c>
      <c r="Q4042" s="1">
        <f>(table2[[#This Row],[EP_err]] + 1 )/(table2[[#This Row],[sample_err]] + 1)</f>
        <v>0.99999470548033875</v>
      </c>
      <c r="R4042" s="1">
        <f>(table2[[#This Row],[EP_gamma]] + 1)/(table2[[#This Row],[expected_gamma]] + 1)</f>
        <v>0.90242128571161007</v>
      </c>
      <c r="S4042" s="1">
        <v>9.9851508154342704E-3</v>
      </c>
      <c r="T4042" s="1">
        <f>(table2[[#This Row],[EP_polymorphism]]+0.1)/(table2[[#This Row],[sample_polymorph]]+0.1)</f>
        <v>1.0183810260688357</v>
      </c>
      <c r="U4042" s="1">
        <f>(1-ABS(1 - table2[[#This Row],[E_coverage_ratio]]))*100</f>
        <v>88.348657383857642</v>
      </c>
      <c r="V4042" s="1">
        <f>(1-ABS(1 - table2[[#This Row],[E_error_ratio]]))*100</f>
        <v>99.988899198516719</v>
      </c>
      <c r="W4042" s="1">
        <f>(1-ABS(1 - table2[[#This Row],[EP_coverage_ratio]]))*100</f>
        <v>99.901876715461754</v>
      </c>
      <c r="X4042" s="1">
        <f>(1-ABS(1 - table2[[#This Row],[EP_error_ratio]]))*100</f>
        <v>99.999470548033869</v>
      </c>
      <c r="Y4042" s="1">
        <f>(1-ABS(1 - table2[[#This Row],[EP_polymorphism_ratio]]))*100</f>
        <v>98.161897393116419</v>
      </c>
    </row>
    <row r="4043" spans="1:25" x14ac:dyDescent="0.3">
      <c r="A4043">
        <v>2</v>
      </c>
      <c r="B4043">
        <v>64</v>
      </c>
      <c r="C4043">
        <v>2E-3</v>
      </c>
      <c r="D4043">
        <v>8.0000000000000002E-3</v>
      </c>
      <c r="E4043">
        <v>0.37517686573013675</v>
      </c>
      <c r="F4043">
        <v>56.508834466276703</v>
      </c>
      <c r="G4043">
        <v>2.1108231691864235E-3</v>
      </c>
      <c r="H4043">
        <v>-3704756.4170228839</v>
      </c>
      <c r="I4043">
        <v>63.925031660830527</v>
      </c>
      <c r="J4043">
        <v>1.994799529113995E-3</v>
      </c>
      <c r="K4043">
        <v>0.23846697420072896</v>
      </c>
      <c r="L4043">
        <v>-3664634.1992120342</v>
      </c>
      <c r="M4043">
        <f>table2[[#This Row],[E_coverage]]/table2[[#This Row],[sample_coverage]]</f>
        <v>0.88295053853557348</v>
      </c>
      <c r="N4043">
        <f>table2[[#This Row],[EP_coverage]]/table2[[#This Row],[sample_coverage]]</f>
        <v>0.99882861970047698</v>
      </c>
      <c r="O4043" t="b">
        <f>IF(ABS(table2[[#This Row],[EP_coverage_ratio]] - 1) &lt;= ABS(table2[[#This Row],[E_coverage_ratio]] - 1),TRUE,FALSE)</f>
        <v>1</v>
      </c>
      <c r="P4043" s="1">
        <f>(table2[[#This Row],[E_err]] + 1)/(table2[[#This Row],[sample_err]] + 1)</f>
        <v>1.0001106019652559</v>
      </c>
      <c r="Q4043" s="1">
        <f>(table2[[#This Row],[EP_err]] + 1 )/(table2[[#This Row],[sample_err]] + 1)</f>
        <v>0.99999480990929546</v>
      </c>
      <c r="R4043" s="1">
        <f>(table2[[#This Row],[EP_gamma]] + 1)/(table2[[#This Row],[expected_gamma]] + 1)</f>
        <v>0.90058741174588997</v>
      </c>
      <c r="S4043" s="1">
        <v>9.8577961174565101E-3</v>
      </c>
      <c r="T4043" s="1">
        <f>(table2[[#This Row],[EP_polymorphism]]+0.1)/(table2[[#This Row],[sample_polymorph]]+0.1)</f>
        <v>1.017201815902375</v>
      </c>
      <c r="U4043" s="1">
        <f>(1-ABS(1 - table2[[#This Row],[E_coverage_ratio]]))*100</f>
        <v>88.295053853557349</v>
      </c>
      <c r="V4043" s="1">
        <f>(1-ABS(1 - table2[[#This Row],[E_error_ratio]]))*100</f>
        <v>99.988939803474409</v>
      </c>
      <c r="W4043" s="1">
        <f>(1-ABS(1 - table2[[#This Row],[EP_coverage_ratio]]))*100</f>
        <v>99.882861970047699</v>
      </c>
      <c r="X4043" s="1">
        <f>(1-ABS(1 - table2[[#This Row],[EP_error_ratio]]))*100</f>
        <v>99.999480990929541</v>
      </c>
      <c r="Y4043" s="1">
        <f>(1-ABS(1 - table2[[#This Row],[EP_polymorphism_ratio]]))*100</f>
        <v>98.279818409762498</v>
      </c>
    </row>
    <row r="4044" spans="1:25" x14ac:dyDescent="0.3">
      <c r="A4044">
        <v>3</v>
      </c>
      <c r="B4044">
        <v>64</v>
      </c>
      <c r="C4044">
        <v>2E-3</v>
      </c>
      <c r="D4044">
        <v>8.0000000000000002E-3</v>
      </c>
      <c r="E4044">
        <v>0.37488238595276452</v>
      </c>
      <c r="F4044">
        <v>56.486412209554523</v>
      </c>
      <c r="G4044">
        <v>2.1068592825134445E-3</v>
      </c>
      <c r="H4044">
        <v>-3706342.0334691936</v>
      </c>
      <c r="I4044">
        <v>63.981165228401053</v>
      </c>
      <c r="J4044">
        <v>1.9902625721904088E-3</v>
      </c>
      <c r="K4044">
        <v>0.24071446990806214</v>
      </c>
      <c r="L4044">
        <v>-3665647.5341004534</v>
      </c>
      <c r="M4044">
        <f>table2[[#This Row],[E_coverage]]/table2[[#This Row],[sample_coverage]]</f>
        <v>0.88260019077428942</v>
      </c>
      <c r="N4044">
        <f>table2[[#This Row],[EP_coverage]]/table2[[#This Row],[sample_coverage]]</f>
        <v>0.99970570669376646</v>
      </c>
      <c r="O4044" t="b">
        <f>IF(ABS(table2[[#This Row],[EP_coverage_ratio]] - 1) &lt;= ABS(table2[[#This Row],[E_coverage_ratio]] - 1),TRUE,FALSE)</f>
        <v>1</v>
      </c>
      <c r="P4044" s="1">
        <f>(table2[[#This Row],[E_err]] + 1)/(table2[[#This Row],[sample_err]] + 1)</f>
        <v>1.0001066459905326</v>
      </c>
      <c r="Q4044" s="1">
        <f>(table2[[#This Row],[EP_err]] + 1 )/(table2[[#This Row],[sample_err]] + 1)</f>
        <v>0.99999028200817397</v>
      </c>
      <c r="R4044" s="1">
        <f>(table2[[#This Row],[EP_gamma]] + 1)/(table2[[#This Row],[expected_gamma]] + 1)</f>
        <v>0.90241498660867137</v>
      </c>
      <c r="S4044" s="1">
        <v>9.9809390003441304E-3</v>
      </c>
      <c r="T4044" s="1">
        <f>(table2[[#This Row],[EP_polymorphism]]+0.1)/(table2[[#This Row],[sample_polymorph]]+0.1)</f>
        <v>1.0183420277809641</v>
      </c>
      <c r="U4044" s="1">
        <f>(1-ABS(1 - table2[[#This Row],[E_coverage_ratio]]))*100</f>
        <v>88.260019077428936</v>
      </c>
      <c r="V4044" s="1">
        <f>(1-ABS(1 - table2[[#This Row],[E_error_ratio]]))*100</f>
        <v>99.989335400946743</v>
      </c>
      <c r="W4044" s="1">
        <f>(1-ABS(1 - table2[[#This Row],[EP_coverage_ratio]]))*100</f>
        <v>99.970570669376642</v>
      </c>
      <c r="X4044" s="1">
        <f>(1-ABS(1 - table2[[#This Row],[EP_error_ratio]]))*100</f>
        <v>99.999028200817392</v>
      </c>
      <c r="Y4044" s="1">
        <f>(1-ABS(1 - table2[[#This Row],[EP_polymorphism_ratio]]))*100</f>
        <v>98.165797221903588</v>
      </c>
    </row>
    <row r="4045" spans="1:25" x14ac:dyDescent="0.3">
      <c r="A4045">
        <v>4</v>
      </c>
      <c r="B4045">
        <v>64</v>
      </c>
      <c r="C4045">
        <v>2E-3</v>
      </c>
      <c r="D4045">
        <v>8.0000000000000002E-3</v>
      </c>
      <c r="E4045">
        <v>0.37269971540959695</v>
      </c>
      <c r="F4045">
        <v>56.524837777245992</v>
      </c>
      <c r="G4045">
        <v>2.121182035308854E-3</v>
      </c>
      <c r="H4045">
        <v>-3706842.5907557062</v>
      </c>
      <c r="I4045">
        <v>63.964226813950575</v>
      </c>
      <c r="J4045">
        <v>2.0048381405227567E-3</v>
      </c>
      <c r="K4045">
        <v>0.23894827716571826</v>
      </c>
      <c r="L4045">
        <v>-3666446.4699546681</v>
      </c>
      <c r="M4045">
        <f>table2[[#This Row],[E_coverage]]/table2[[#This Row],[sample_coverage]]</f>
        <v>0.88320059026946862</v>
      </c>
      <c r="N4045">
        <f>table2[[#This Row],[EP_coverage]]/table2[[#This Row],[sample_coverage]]</f>
        <v>0.99944104396797773</v>
      </c>
      <c r="O4045" t="b">
        <f>IF(ABS(table2[[#This Row],[EP_coverage_ratio]] - 1) &lt;= ABS(table2[[#This Row],[E_coverage_ratio]] - 1),TRUE,FALSE)</f>
        <v>1</v>
      </c>
      <c r="P4045" s="1">
        <f>(table2[[#This Row],[E_err]] + 1)/(table2[[#This Row],[sample_err]] + 1)</f>
        <v>1.0001209401549989</v>
      </c>
      <c r="Q4045" s="1">
        <f>(table2[[#This Row],[EP_err]] + 1 )/(table2[[#This Row],[sample_err]] + 1)</f>
        <v>1.0000048284835557</v>
      </c>
      <c r="R4045" s="1">
        <f>(table2[[#This Row],[EP_gamma]] + 1)/(table2[[#This Row],[expected_gamma]] + 1)</f>
        <v>0.90256322140784528</v>
      </c>
      <c r="S4045" s="1">
        <v>9.9021421268253793E-3</v>
      </c>
      <c r="T4045" s="1">
        <f>(table2[[#This Row],[EP_polymorphism]]+0.1)/(table2[[#This Row],[sample_polymorph]]+0.1)</f>
        <v>1.0176124271002349</v>
      </c>
      <c r="U4045" s="1">
        <f>(1-ABS(1 - table2[[#This Row],[E_coverage_ratio]]))*100</f>
        <v>88.320059026946865</v>
      </c>
      <c r="V4045" s="1">
        <f>(1-ABS(1 - table2[[#This Row],[E_error_ratio]]))*100</f>
        <v>99.987905984500117</v>
      </c>
      <c r="W4045" s="1">
        <f>(1-ABS(1 - table2[[#This Row],[EP_coverage_ratio]]))*100</f>
        <v>99.944104396797769</v>
      </c>
      <c r="X4045" s="1">
        <f>(1-ABS(1 - table2[[#This Row],[EP_error_ratio]]))*100</f>
        <v>99.99951715164444</v>
      </c>
      <c r="Y4045" s="1">
        <f>(1-ABS(1 - table2[[#This Row],[EP_polymorphism_ratio]]))*100</f>
        <v>98.238757289976505</v>
      </c>
    </row>
    <row r="4046" spans="1:25" x14ac:dyDescent="0.3">
      <c r="A4046">
        <v>5</v>
      </c>
      <c r="B4046">
        <v>64</v>
      </c>
      <c r="C4046">
        <v>2E-3</v>
      </c>
      <c r="D4046">
        <v>8.0000000000000002E-3</v>
      </c>
      <c r="E4046">
        <v>0.37416366764011183</v>
      </c>
      <c r="F4046">
        <v>56.560621842189335</v>
      </c>
      <c r="G4046">
        <v>2.0992849536574983E-3</v>
      </c>
      <c r="H4046">
        <v>-3702951.1035048715</v>
      </c>
      <c r="I4046">
        <v>64.093473113405409</v>
      </c>
      <c r="J4046">
        <v>1.9830201127020134E-3</v>
      </c>
      <c r="K4046">
        <v>0.24139324672413748</v>
      </c>
      <c r="L4046">
        <v>-3661790.975519055</v>
      </c>
      <c r="M4046">
        <f>table2[[#This Row],[E_coverage]]/table2[[#This Row],[sample_coverage]]</f>
        <v>0.88375971628420835</v>
      </c>
      <c r="N4046">
        <f>table2[[#This Row],[EP_coverage]]/table2[[#This Row],[sample_coverage]]</f>
        <v>1.0014605173969595</v>
      </c>
      <c r="O4046" t="b">
        <f>IF(ABS(table2[[#This Row],[EP_coverage_ratio]] - 1) &lt;= ABS(table2[[#This Row],[E_coverage_ratio]] - 1),TRUE,FALSE)</f>
        <v>1</v>
      </c>
      <c r="P4046" s="1">
        <f>(table2[[#This Row],[E_err]] + 1)/(table2[[#This Row],[sample_err]] + 1)</f>
        <v>1.0000990867800972</v>
      </c>
      <c r="Q4046" s="1">
        <f>(table2[[#This Row],[EP_err]] + 1 )/(table2[[#This Row],[sample_err]] + 1)</f>
        <v>0.99998305400469267</v>
      </c>
      <c r="R4046" s="1">
        <f>(table2[[#This Row],[EP_gamma]] + 1)/(table2[[#This Row],[expected_gamma]] + 1)</f>
        <v>0.90338092612797383</v>
      </c>
      <c r="S4046" s="1">
        <v>1.0005334535250701E-2</v>
      </c>
      <c r="T4046" s="1">
        <f>(table2[[#This Row],[EP_polymorphism]]+0.1)/(table2[[#This Row],[sample_polymorph]]+0.1)</f>
        <v>1.0185679123634324</v>
      </c>
      <c r="U4046" s="1">
        <f>(1-ABS(1 - table2[[#This Row],[E_coverage_ratio]]))*100</f>
        <v>88.375971628420842</v>
      </c>
      <c r="V4046" s="1">
        <f>(1-ABS(1 - table2[[#This Row],[E_error_ratio]]))*100</f>
        <v>99.990091321990278</v>
      </c>
      <c r="W4046" s="1">
        <f>(1-ABS(1 - table2[[#This Row],[EP_coverage_ratio]]))*100</f>
        <v>99.853948260304051</v>
      </c>
      <c r="X4046" s="1">
        <f>(1-ABS(1 - table2[[#This Row],[EP_error_ratio]]))*100</f>
        <v>99.998305400469263</v>
      </c>
      <c r="Y4046" s="1">
        <f>(1-ABS(1 - table2[[#This Row],[EP_polymorphism_ratio]]))*100</f>
        <v>98.143208763656759</v>
      </c>
    </row>
    <row r="4047" spans="1:25" x14ac:dyDescent="0.3">
      <c r="A4047">
        <v>6</v>
      </c>
      <c r="B4047">
        <v>64</v>
      </c>
      <c r="C4047">
        <v>2E-3</v>
      </c>
      <c r="D4047">
        <v>8.0000000000000002E-3</v>
      </c>
      <c r="E4047">
        <v>0.37271616059631618</v>
      </c>
      <c r="F4047">
        <v>56.510351894621856</v>
      </c>
      <c r="G4047">
        <v>2.1172751985570793E-3</v>
      </c>
      <c r="H4047">
        <v>-3706078.3547812793</v>
      </c>
      <c r="I4047">
        <v>63.93755973701397</v>
      </c>
      <c r="J4047">
        <v>2.0010146483527467E-3</v>
      </c>
      <c r="K4047">
        <v>0.23870951138252003</v>
      </c>
      <c r="L4047">
        <v>-3666006.9043170973</v>
      </c>
      <c r="M4047">
        <f>table2[[#This Row],[E_coverage]]/table2[[#This Row],[sample_coverage]]</f>
        <v>0.8829742483534665</v>
      </c>
      <c r="N4047">
        <f>table2[[#This Row],[EP_coverage]]/table2[[#This Row],[sample_coverage]]</f>
        <v>0.99902437089084328</v>
      </c>
      <c r="O4047" t="b">
        <f>IF(ABS(table2[[#This Row],[EP_coverage_ratio]] - 1) &lt;= ABS(table2[[#This Row],[E_coverage_ratio]] - 1),TRUE,FALSE)</f>
        <v>1</v>
      </c>
      <c r="P4047" s="1">
        <f>(table2[[#This Row],[E_err]] + 1)/(table2[[#This Row],[sample_err]] + 1)</f>
        <v>1.0001170411163243</v>
      </c>
      <c r="Q4047" s="1">
        <f>(table2[[#This Row],[EP_err]] + 1 )/(table2[[#This Row],[sample_err]] + 1)</f>
        <v>1.0000010126231065</v>
      </c>
      <c r="R4047" s="1">
        <f>(table2[[#This Row],[EP_gamma]] + 1)/(table2[[#This Row],[expected_gamma]] + 1)</f>
        <v>0.90237847192271481</v>
      </c>
      <c r="S4047" s="1">
        <v>9.8769168805252702E-3</v>
      </c>
      <c r="T4047" s="1">
        <f>(table2[[#This Row],[EP_polymorphism]]+0.1)/(table2[[#This Row],[sample_polymorph]]+0.1)</f>
        <v>1.0173788600048637</v>
      </c>
      <c r="U4047" s="1">
        <f>(1-ABS(1 - table2[[#This Row],[E_coverage_ratio]]))*100</f>
        <v>88.297424835346646</v>
      </c>
      <c r="V4047" s="1">
        <f>(1-ABS(1 - table2[[#This Row],[E_error_ratio]]))*100</f>
        <v>99.988295888367574</v>
      </c>
      <c r="W4047" s="1">
        <f>(1-ABS(1 - table2[[#This Row],[EP_coverage_ratio]]))*100</f>
        <v>99.90243708908433</v>
      </c>
      <c r="X4047" s="1">
        <f>(1-ABS(1 - table2[[#This Row],[EP_error_ratio]]))*100</f>
        <v>99.99989873768935</v>
      </c>
      <c r="Y4047" s="1">
        <f>(1-ABS(1 - table2[[#This Row],[EP_polymorphism_ratio]]))*100</f>
        <v>98.26211399951363</v>
      </c>
    </row>
    <row r="4048" spans="1:25" x14ac:dyDescent="0.3">
      <c r="A4048">
        <v>7</v>
      </c>
      <c r="B4048">
        <v>64</v>
      </c>
      <c r="C4048">
        <v>2E-3</v>
      </c>
      <c r="D4048">
        <v>8.0000000000000002E-3</v>
      </c>
      <c r="E4048">
        <v>0.37453562554834674</v>
      </c>
      <c r="F4048">
        <v>56.554307092105972</v>
      </c>
      <c r="G4048">
        <v>2.0994964840043285E-3</v>
      </c>
      <c r="H4048">
        <v>-3700229.8956201416</v>
      </c>
      <c r="I4048">
        <v>63.955999587596338</v>
      </c>
      <c r="J4048">
        <v>1.9841469224085749E-3</v>
      </c>
      <c r="K4048">
        <v>0.23789454699254825</v>
      </c>
      <c r="L4048">
        <v>-3660203.1529613337</v>
      </c>
      <c r="M4048">
        <f>table2[[#This Row],[E_coverage]]/table2[[#This Row],[sample_coverage]]</f>
        <v>0.88366104831415582</v>
      </c>
      <c r="N4048">
        <f>table2[[#This Row],[EP_coverage]]/table2[[#This Row],[sample_coverage]]</f>
        <v>0.99931249355619278</v>
      </c>
      <c r="O4048" t="b">
        <f>IF(ABS(table2[[#This Row],[EP_coverage_ratio]] - 1) &lt;= ABS(table2[[#This Row],[E_coverage_ratio]] - 1),TRUE,FALSE)</f>
        <v>1</v>
      </c>
      <c r="P4048" s="1">
        <f>(table2[[#This Row],[E_err]] + 1)/(table2[[#This Row],[sample_err]] + 1)</f>
        <v>1.0000992978882279</v>
      </c>
      <c r="Q4048" s="1">
        <f>(table2[[#This Row],[EP_err]] + 1 )/(table2[[#This Row],[sample_err]] + 1)</f>
        <v>0.9999841785652781</v>
      </c>
      <c r="R4048" s="1">
        <f>(table2[[#This Row],[EP_gamma]] + 1)/(table2[[#This Row],[expected_gamma]] + 1)</f>
        <v>0.90059109708321461</v>
      </c>
      <c r="S4048" s="1">
        <v>9.8209873151354696E-3</v>
      </c>
      <c r="T4048" s="1">
        <f>(table2[[#This Row],[EP_polymorphism]]+0.1)/(table2[[#This Row],[sample_polymorph]]+0.1)</f>
        <v>1.0168609936586617</v>
      </c>
      <c r="U4048" s="1">
        <f>(1-ABS(1 - table2[[#This Row],[E_coverage_ratio]]))*100</f>
        <v>88.366104831415583</v>
      </c>
      <c r="V4048" s="1">
        <f>(1-ABS(1 - table2[[#This Row],[E_error_ratio]]))*100</f>
        <v>99.990070211177212</v>
      </c>
      <c r="W4048" s="1">
        <f>(1-ABS(1 - table2[[#This Row],[EP_coverage_ratio]]))*100</f>
        <v>99.931249355619272</v>
      </c>
      <c r="X4048" s="1">
        <f>(1-ABS(1 - table2[[#This Row],[EP_error_ratio]]))*100</f>
        <v>99.998417856527809</v>
      </c>
      <c r="Y4048" s="1">
        <f>(1-ABS(1 - table2[[#This Row],[EP_polymorphism_ratio]]))*100</f>
        <v>98.31390063413383</v>
      </c>
    </row>
    <row r="4049" spans="1:25" x14ac:dyDescent="0.3">
      <c r="A4049">
        <v>8</v>
      </c>
      <c r="B4049">
        <v>64</v>
      </c>
      <c r="C4049">
        <v>2E-3</v>
      </c>
      <c r="D4049">
        <v>8.0000000000000002E-3</v>
      </c>
      <c r="E4049">
        <v>0.3739034270929551</v>
      </c>
      <c r="F4049">
        <v>56.541982904508501</v>
      </c>
      <c r="G4049">
        <v>2.1060503827914469E-3</v>
      </c>
      <c r="H4049">
        <v>-3702337.8597064144</v>
      </c>
      <c r="I4049">
        <v>63.95754169049119</v>
      </c>
      <c r="J4049">
        <v>1.9903277609793174E-3</v>
      </c>
      <c r="K4049">
        <v>0.23830749986966066</v>
      </c>
      <c r="L4049">
        <v>-3662129.2286699042</v>
      </c>
      <c r="M4049">
        <f>table2[[#This Row],[E_coverage]]/table2[[#This Row],[sample_coverage]]</f>
        <v>0.88346848288294533</v>
      </c>
      <c r="N4049">
        <f>table2[[#This Row],[EP_coverage]]/table2[[#This Row],[sample_coverage]]</f>
        <v>0.99933658891392485</v>
      </c>
      <c r="O4049" t="b">
        <f>IF(ABS(table2[[#This Row],[EP_coverage_ratio]] - 1) &lt;= ABS(table2[[#This Row],[E_coverage_ratio]] - 1),TRUE,FALSE)</f>
        <v>1</v>
      </c>
      <c r="P4049" s="1">
        <f>(table2[[#This Row],[E_err]] + 1)/(table2[[#This Row],[sample_err]] + 1)</f>
        <v>1.0001058387053807</v>
      </c>
      <c r="Q4049" s="1">
        <f>(table2[[#This Row],[EP_err]] + 1 )/(table2[[#This Row],[sample_err]] + 1)</f>
        <v>0.99999034706684575</v>
      </c>
      <c r="R4049" s="1">
        <f>(table2[[#This Row],[EP_gamma]] + 1)/(table2[[#This Row],[expected_gamma]] + 1)</f>
        <v>0.90130607104590887</v>
      </c>
      <c r="S4049" s="1">
        <v>9.8452563920690093E-3</v>
      </c>
      <c r="T4049" s="1">
        <f>(table2[[#This Row],[EP_polymorphism]]+0.1)/(table2[[#This Row],[sample_polymorph]]+0.1)</f>
        <v>1.0170857073339723</v>
      </c>
      <c r="U4049" s="1">
        <f>(1-ABS(1 - table2[[#This Row],[E_coverage_ratio]]))*100</f>
        <v>88.346848288294538</v>
      </c>
      <c r="V4049" s="1">
        <f>(1-ABS(1 - table2[[#This Row],[E_error_ratio]]))*100</f>
        <v>99.989416129461929</v>
      </c>
      <c r="W4049" s="1">
        <f>(1-ABS(1 - table2[[#This Row],[EP_coverage_ratio]]))*100</f>
        <v>99.933658891392483</v>
      </c>
      <c r="X4049" s="1">
        <f>(1-ABS(1 - table2[[#This Row],[EP_error_ratio]]))*100</f>
        <v>99.999034706684569</v>
      </c>
      <c r="Y4049" s="1">
        <f>(1-ABS(1 - table2[[#This Row],[EP_polymorphism_ratio]]))*100</f>
        <v>98.291429266602776</v>
      </c>
    </row>
    <row r="4050" spans="1:25" x14ac:dyDescent="0.3">
      <c r="A4050">
        <v>9</v>
      </c>
      <c r="B4050">
        <v>64</v>
      </c>
      <c r="C4050">
        <v>2E-3</v>
      </c>
      <c r="D4050">
        <v>8.0000000000000002E-3</v>
      </c>
      <c r="E4050">
        <v>0.37439886982087989</v>
      </c>
      <c r="F4050">
        <v>56.537638827790239</v>
      </c>
      <c r="G4050">
        <v>2.1009406705862501E-3</v>
      </c>
      <c r="H4050">
        <v>-3701659.7781153917</v>
      </c>
      <c r="I4050">
        <v>63.952466372307342</v>
      </c>
      <c r="J4050">
        <v>1.9852763025982123E-3</v>
      </c>
      <c r="K4050">
        <v>0.23839498787343916</v>
      </c>
      <c r="L4050">
        <v>-3661460.3087196667</v>
      </c>
      <c r="M4050">
        <f>table2[[#This Row],[E_coverage]]/table2[[#This Row],[sample_coverage]]</f>
        <v>0.88340060668422249</v>
      </c>
      <c r="N4050">
        <f>table2[[#This Row],[EP_coverage]]/table2[[#This Row],[sample_coverage]]</f>
        <v>0.99925728706730221</v>
      </c>
      <c r="O4050" t="b">
        <f>IF(ABS(table2[[#This Row],[EP_coverage_ratio]] - 1) &lt;= ABS(table2[[#This Row],[E_coverage_ratio]] - 1),TRUE,FALSE)</f>
        <v>1</v>
      </c>
      <c r="P4050" s="1">
        <f>(table2[[#This Row],[E_err]] + 1)/(table2[[#This Row],[sample_err]] + 1)</f>
        <v>1.0001007391922019</v>
      </c>
      <c r="Q4050" s="1">
        <f>(table2[[#This Row],[EP_err]] + 1 )/(table2[[#This Row],[sample_err]] + 1)</f>
        <v>0.9999853056912158</v>
      </c>
      <c r="R4050" s="1">
        <f>(table2[[#This Row],[EP_gamma]] + 1)/(table2[[#This Row],[expected_gamma]] + 1)</f>
        <v>0.90104482407995157</v>
      </c>
      <c r="S4050" s="1">
        <v>9.8668569296304007E-3</v>
      </c>
      <c r="T4050" s="1">
        <f>(table2[[#This Row],[EP_polymorphism]]+0.1)/(table2[[#This Row],[sample_polymorph]]+0.1)</f>
        <v>1.0172857123113925</v>
      </c>
      <c r="U4050" s="1">
        <f>(1-ABS(1 - table2[[#This Row],[E_coverage_ratio]]))*100</f>
        <v>88.340060668422254</v>
      </c>
      <c r="V4050" s="1">
        <f>(1-ABS(1 - table2[[#This Row],[E_error_ratio]]))*100</f>
        <v>99.98992608077981</v>
      </c>
      <c r="W4050" s="1">
        <f>(1-ABS(1 - table2[[#This Row],[EP_coverage_ratio]]))*100</f>
        <v>99.925728706730226</v>
      </c>
      <c r="X4050" s="1">
        <f>(1-ABS(1 - table2[[#This Row],[EP_error_ratio]]))*100</f>
        <v>99.998530569121584</v>
      </c>
      <c r="Y4050" s="1">
        <f>(1-ABS(1 - table2[[#This Row],[EP_polymorphism_ratio]]))*100</f>
        <v>98.271428768860744</v>
      </c>
    </row>
    <row r="4051" spans="1:25" x14ac:dyDescent="0.3">
      <c r="A4051">
        <v>10</v>
      </c>
      <c r="B4051">
        <v>64</v>
      </c>
      <c r="C4051">
        <v>2E-3</v>
      </c>
      <c r="D4051">
        <v>8.0000000000000002E-3</v>
      </c>
      <c r="E4051">
        <v>0.3696856655442653</v>
      </c>
      <c r="F4051">
        <v>56.533223186281916</v>
      </c>
      <c r="G4051">
        <v>2.1057723504306681E-3</v>
      </c>
      <c r="H4051">
        <v>-3703476.4439582787</v>
      </c>
      <c r="I4051">
        <v>63.985693030511399</v>
      </c>
      <c r="J4051">
        <v>1.989760627542849E-3</v>
      </c>
      <c r="K4051">
        <v>0.23933651535255454</v>
      </c>
      <c r="L4051">
        <v>-3663026.0227186321</v>
      </c>
      <c r="M4051">
        <f>table2[[#This Row],[E_coverage]]/table2[[#This Row],[sample_coverage]]</f>
        <v>0.88333161228565493</v>
      </c>
      <c r="N4051">
        <f>table2[[#This Row],[EP_coverage]]/table2[[#This Row],[sample_coverage]]</f>
        <v>0.99977645360174061</v>
      </c>
      <c r="O4051" t="b">
        <f>IF(ABS(table2[[#This Row],[EP_coverage_ratio]] - 1) &lt;= ABS(table2[[#This Row],[E_coverage_ratio]] - 1),TRUE,FALSE)</f>
        <v>1</v>
      </c>
      <c r="P4051" s="1">
        <f>(table2[[#This Row],[E_err]] + 1)/(table2[[#This Row],[sample_err]] + 1)</f>
        <v>1.0001055612279748</v>
      </c>
      <c r="Q4051" s="1">
        <f>(table2[[#This Row],[EP_err]] + 1 )/(table2[[#This Row],[sample_err]] + 1)</f>
        <v>0.99998978106541192</v>
      </c>
      <c r="R4051" s="1">
        <f>(table2[[#This Row],[EP_gamma]] + 1)/(table2[[#This Row],[expected_gamma]] + 1)</f>
        <v>0.90483279961909036</v>
      </c>
      <c r="S4051" s="1">
        <v>9.9065795595880603E-3</v>
      </c>
      <c r="T4051" s="1">
        <f>(table2[[#This Row],[EP_polymorphism]]+0.1)/(table2[[#This Row],[sample_polymorph]]+0.1)</f>
        <v>1.01765351444063</v>
      </c>
      <c r="U4051" s="1">
        <f>(1-ABS(1 - table2[[#This Row],[E_coverage_ratio]]))*100</f>
        <v>88.333161228565487</v>
      </c>
      <c r="V4051" s="1">
        <f>(1-ABS(1 - table2[[#This Row],[E_error_ratio]]))*100</f>
        <v>99.989443877202518</v>
      </c>
      <c r="W4051" s="1">
        <f>(1-ABS(1 - table2[[#This Row],[EP_coverage_ratio]]))*100</f>
        <v>99.977645360174066</v>
      </c>
      <c r="X4051" s="1">
        <f>(1-ABS(1 - table2[[#This Row],[EP_error_ratio]]))*100</f>
        <v>99.998978106541188</v>
      </c>
      <c r="Y4051" s="1">
        <f>(1-ABS(1 - table2[[#This Row],[EP_polymorphism_ratio]]))*100</f>
        <v>98.234648555937</v>
      </c>
    </row>
    <row r="4052" spans="1:25" x14ac:dyDescent="0.3">
      <c r="A4052">
        <v>1</v>
      </c>
      <c r="B4052">
        <v>64</v>
      </c>
      <c r="C4052">
        <v>2E-3</v>
      </c>
      <c r="D4052">
        <v>1.6E-2</v>
      </c>
      <c r="E4052">
        <v>0.53627568232703482</v>
      </c>
      <c r="F4052">
        <v>51.230173208073879</v>
      </c>
      <c r="G4052">
        <v>2.1774795910371155E-3</v>
      </c>
      <c r="H4052">
        <v>-4027405.3210087642</v>
      </c>
      <c r="I4052">
        <v>63.981710721023298</v>
      </c>
      <c r="J4052">
        <v>1.9935303236414542E-3</v>
      </c>
      <c r="K4052">
        <v>0.40886826548204069</v>
      </c>
      <c r="L4052">
        <v>-3949792.6248981017</v>
      </c>
      <c r="M4052">
        <f>table2[[#This Row],[E_coverage]]/table2[[#This Row],[sample_coverage]]</f>
        <v>0.80047145637615436</v>
      </c>
      <c r="N4052">
        <f>table2[[#This Row],[EP_coverage]]/table2[[#This Row],[sample_coverage]]</f>
        <v>0.99971423001598902</v>
      </c>
      <c r="O4052" t="b">
        <f>IF(ABS(table2[[#This Row],[EP_coverage_ratio]] - 1) &lt;= ABS(table2[[#This Row],[E_coverage_ratio]] - 1),TRUE,FALSE)</f>
        <v>1</v>
      </c>
      <c r="P4052" s="1">
        <f>(table2[[#This Row],[E_err]] + 1)/(table2[[#This Row],[sample_err]] + 1)</f>
        <v>1.0001771253403564</v>
      </c>
      <c r="Q4052" s="1">
        <f>(table2[[#This Row],[EP_err]] + 1 )/(table2[[#This Row],[sample_err]] + 1)</f>
        <v>0.99999354323716705</v>
      </c>
      <c r="R4052" s="1">
        <f>(table2[[#This Row],[EP_gamma]] + 1)/(table2[[#This Row],[expected_gamma]] + 1)</f>
        <v>0.91706734780048937</v>
      </c>
      <c r="S4052" s="1">
        <v>1.92944853053355E-2</v>
      </c>
      <c r="T4052" s="1">
        <f>(table2[[#This Row],[EP_polymorphism]]+0.1)/(table2[[#This Row],[sample_polymorph]]+0.1)</f>
        <v>1.0284007353908233</v>
      </c>
      <c r="U4052" s="1">
        <f>(1-ABS(1 - table2[[#This Row],[E_coverage_ratio]]))*100</f>
        <v>80.047145637615429</v>
      </c>
      <c r="V4052" s="1">
        <f>(1-ABS(1 - table2[[#This Row],[E_error_ratio]]))*100</f>
        <v>99.982287465964362</v>
      </c>
      <c r="W4052" s="1">
        <f>(1-ABS(1 - table2[[#This Row],[EP_coverage_ratio]]))*100</f>
        <v>99.971423001598907</v>
      </c>
      <c r="X4052" s="1">
        <f>(1-ABS(1 - table2[[#This Row],[EP_error_ratio]]))*100</f>
        <v>99.999354323716702</v>
      </c>
      <c r="Y4052" s="1">
        <f>(1-ABS(1 - table2[[#This Row],[EP_polymorphism_ratio]]))*100</f>
        <v>97.15992646091766</v>
      </c>
    </row>
    <row r="4053" spans="1:25" x14ac:dyDescent="0.3">
      <c r="A4053">
        <v>2</v>
      </c>
      <c r="B4053">
        <v>64</v>
      </c>
      <c r="C4053">
        <v>2E-3</v>
      </c>
      <c r="D4053">
        <v>1.6E-2</v>
      </c>
      <c r="E4053">
        <v>0.54240049141148106</v>
      </c>
      <c r="F4053">
        <v>51.231482336082649</v>
      </c>
      <c r="G4053">
        <v>2.1707598307935147E-3</v>
      </c>
      <c r="H4053">
        <v>-4026821.7978001628</v>
      </c>
      <c r="I4053">
        <v>64.028642911364656</v>
      </c>
      <c r="J4053">
        <v>1.9869175577342368E-3</v>
      </c>
      <c r="K4053">
        <v>0.40998109460001136</v>
      </c>
      <c r="L4053">
        <v>-3948678.7375767319</v>
      </c>
      <c r="M4053">
        <f>table2[[#This Row],[E_coverage]]/table2[[#This Row],[sample_coverage]]</f>
        <v>0.8004919115012914</v>
      </c>
      <c r="N4053">
        <f>table2[[#This Row],[EP_coverage]]/table2[[#This Row],[sample_coverage]]</f>
        <v>1.0004475454900728</v>
      </c>
      <c r="O4053" t="b">
        <f>IF(ABS(table2[[#This Row],[EP_coverage_ratio]] - 1) &lt;= ABS(table2[[#This Row],[E_coverage_ratio]] - 1),TRUE,FALSE)</f>
        <v>1</v>
      </c>
      <c r="P4053" s="1">
        <f>(table2[[#This Row],[E_err]] + 1)/(table2[[#This Row],[sample_err]] + 1)</f>
        <v>1.000170418992808</v>
      </c>
      <c r="Q4053" s="1">
        <f>(table2[[#This Row],[EP_err]] + 1 )/(table2[[#This Row],[sample_err]] + 1)</f>
        <v>0.99998694367039354</v>
      </c>
      <c r="R4053" s="1">
        <f>(table2[[#This Row],[EP_gamma]] + 1)/(table2[[#This Row],[expected_gamma]] + 1)</f>
        <v>0.91414720265662641</v>
      </c>
      <c r="S4053" s="1">
        <v>1.9339007495590699E-2</v>
      </c>
      <c r="T4053" s="1">
        <f>(table2[[#This Row],[EP_polymorphism]]+0.1)/(table2[[#This Row],[sample_polymorph]]+0.1)</f>
        <v>1.028784547375782</v>
      </c>
      <c r="U4053" s="1">
        <f>(1-ABS(1 - table2[[#This Row],[E_coverage_ratio]]))*100</f>
        <v>80.049191150129133</v>
      </c>
      <c r="V4053" s="1">
        <f>(1-ABS(1 - table2[[#This Row],[E_error_ratio]]))*100</f>
        <v>99.982958100719202</v>
      </c>
      <c r="W4053" s="1">
        <f>(1-ABS(1 - table2[[#This Row],[EP_coverage_ratio]]))*100</f>
        <v>99.95524545099272</v>
      </c>
      <c r="X4053" s="1">
        <f>(1-ABS(1 - table2[[#This Row],[EP_error_ratio]]))*100</f>
        <v>99.998694367039349</v>
      </c>
      <c r="Y4053" s="1">
        <f>(1-ABS(1 - table2[[#This Row],[EP_polymorphism_ratio]]))*100</f>
        <v>97.121545262421805</v>
      </c>
    </row>
    <row r="4054" spans="1:25" x14ac:dyDescent="0.3">
      <c r="A4054">
        <v>3</v>
      </c>
      <c r="B4054">
        <v>64</v>
      </c>
      <c r="C4054">
        <v>2E-3</v>
      </c>
      <c r="D4054">
        <v>1.6E-2</v>
      </c>
      <c r="E4054">
        <v>0.53857377750547464</v>
      </c>
      <c r="F4054">
        <v>51.252580251201209</v>
      </c>
      <c r="G4054">
        <v>2.1717728452590578E-3</v>
      </c>
      <c r="H4054">
        <v>-4024384.7713840539</v>
      </c>
      <c r="I4054">
        <v>63.936994635584497</v>
      </c>
      <c r="J4054">
        <v>1.9881678284256964E-3</v>
      </c>
      <c r="K4054">
        <v>0.40715401765392517</v>
      </c>
      <c r="L4054">
        <v>-3947075.7308356217</v>
      </c>
      <c r="M4054">
        <f>table2[[#This Row],[E_coverage]]/table2[[#This Row],[sample_coverage]]</f>
        <v>0.80082156642501889</v>
      </c>
      <c r="N4054">
        <f>table2[[#This Row],[EP_coverage]]/table2[[#This Row],[sample_coverage]]</f>
        <v>0.99901554118100777</v>
      </c>
      <c r="O4054" t="b">
        <f>IF(ABS(table2[[#This Row],[EP_coverage_ratio]] - 1) &lt;= ABS(table2[[#This Row],[E_coverage_ratio]] - 1),TRUE,FALSE)</f>
        <v>1</v>
      </c>
      <c r="P4054" s="1">
        <f>(table2[[#This Row],[E_err]] + 1)/(table2[[#This Row],[sample_err]] + 1)</f>
        <v>1.0001714299852884</v>
      </c>
      <c r="Q4054" s="1">
        <f>(table2[[#This Row],[EP_err]] + 1 )/(table2[[#This Row],[sample_err]] + 1)</f>
        <v>0.99998819144553464</v>
      </c>
      <c r="R4054" s="1">
        <f>(table2[[#This Row],[EP_gamma]] + 1)/(table2[[#This Row],[expected_gamma]] + 1)</f>
        <v>0.91458338769777858</v>
      </c>
      <c r="S4054" s="1">
        <v>1.9157049178675799E-2</v>
      </c>
      <c r="T4054" s="1">
        <f>(table2[[#This Row],[EP_polymorphism]]+0.1)/(table2[[#This Row],[sample_polymorph]]+0.1)</f>
        <v>1.0272159411954811</v>
      </c>
      <c r="U4054" s="1">
        <f>(1-ABS(1 - table2[[#This Row],[E_coverage_ratio]]))*100</f>
        <v>80.082156642501886</v>
      </c>
      <c r="V4054" s="1">
        <f>(1-ABS(1 - table2[[#This Row],[E_error_ratio]]))*100</f>
        <v>99.98285700147116</v>
      </c>
      <c r="W4054" s="1">
        <f>(1-ABS(1 - table2[[#This Row],[EP_coverage_ratio]]))*100</f>
        <v>99.901554118100776</v>
      </c>
      <c r="X4054" s="1">
        <f>(1-ABS(1 - table2[[#This Row],[EP_error_ratio]]))*100</f>
        <v>99.998819144553465</v>
      </c>
      <c r="Y4054" s="1">
        <f>(1-ABS(1 - table2[[#This Row],[EP_polymorphism_ratio]]))*100</f>
        <v>97.278405880451885</v>
      </c>
    </row>
    <row r="4055" spans="1:25" x14ac:dyDescent="0.3">
      <c r="A4055">
        <v>4</v>
      </c>
      <c r="B4055">
        <v>64</v>
      </c>
      <c r="C4055">
        <v>2E-3</v>
      </c>
      <c r="D4055">
        <v>1.6E-2</v>
      </c>
      <c r="E4055">
        <v>0.541516752608319</v>
      </c>
      <c r="F4055">
        <v>51.209556464995401</v>
      </c>
      <c r="G4055">
        <v>2.1826802861130523E-3</v>
      </c>
      <c r="H4055">
        <v>-4027483.4783132542</v>
      </c>
      <c r="I4055">
        <v>63.866756118440108</v>
      </c>
      <c r="J4055">
        <v>1.9983742229351268E-3</v>
      </c>
      <c r="K4055">
        <v>0.40677508668737372</v>
      </c>
      <c r="L4055">
        <v>-3950814.3487359392</v>
      </c>
      <c r="M4055">
        <f>table2[[#This Row],[E_coverage]]/table2[[#This Row],[sample_coverage]]</f>
        <v>0.80014931976555315</v>
      </c>
      <c r="N4055">
        <f>table2[[#This Row],[EP_coverage]]/table2[[#This Row],[sample_coverage]]</f>
        <v>0.99791806435062669</v>
      </c>
      <c r="O4055" t="b">
        <f>IF(ABS(table2[[#This Row],[EP_coverage_ratio]] - 1) &lt;= ABS(table2[[#This Row],[E_coverage_ratio]] - 1),TRUE,FALSE)</f>
        <v>1</v>
      </c>
      <c r="P4055" s="1">
        <f>(table2[[#This Row],[E_err]] + 1)/(table2[[#This Row],[sample_err]] + 1)</f>
        <v>1.0001823156548035</v>
      </c>
      <c r="Q4055" s="1">
        <f>(table2[[#This Row],[EP_err]] + 1 )/(table2[[#This Row],[sample_err]] + 1)</f>
        <v>0.99999837746799902</v>
      </c>
      <c r="R4055" s="1">
        <f>(table2[[#This Row],[EP_gamma]] + 1)/(table2[[#This Row],[expected_gamma]] + 1)</f>
        <v>0.91259150074564166</v>
      </c>
      <c r="S4055" s="1">
        <v>1.9200775832109399E-2</v>
      </c>
      <c r="T4055" s="1">
        <f>(table2[[#This Row],[EP_polymorphism]]+0.1)/(table2[[#This Row],[sample_polymorph]]+0.1)</f>
        <v>1.0275928951043913</v>
      </c>
      <c r="U4055" s="1">
        <f>(1-ABS(1 - table2[[#This Row],[E_coverage_ratio]]))*100</f>
        <v>80.014931976555317</v>
      </c>
      <c r="V4055" s="1">
        <f>(1-ABS(1 - table2[[#This Row],[E_error_ratio]]))*100</f>
        <v>99.981768434519651</v>
      </c>
      <c r="W4055" s="1">
        <f>(1-ABS(1 - table2[[#This Row],[EP_coverage_ratio]]))*100</f>
        <v>99.791806435062668</v>
      </c>
      <c r="X4055" s="1">
        <f>(1-ABS(1 - table2[[#This Row],[EP_error_ratio]]))*100</f>
        <v>99.999837746799898</v>
      </c>
      <c r="Y4055" s="1">
        <f>(1-ABS(1 - table2[[#This Row],[EP_polymorphism_ratio]]))*100</f>
        <v>97.240710489560868</v>
      </c>
    </row>
    <row r="4056" spans="1:25" x14ac:dyDescent="0.3">
      <c r="A4056">
        <v>5</v>
      </c>
      <c r="B4056">
        <v>64</v>
      </c>
      <c r="C4056">
        <v>2E-3</v>
      </c>
      <c r="D4056">
        <v>1.6E-2</v>
      </c>
      <c r="E4056">
        <v>0.53881883061184321</v>
      </c>
      <c r="F4056">
        <v>51.224455068615839</v>
      </c>
      <c r="G4056">
        <v>2.1862593383696833E-3</v>
      </c>
      <c r="H4056">
        <v>-4029947.261759338</v>
      </c>
      <c r="I4056">
        <v>63.965679060842177</v>
      </c>
      <c r="J4056">
        <v>2.0018877526349109E-3</v>
      </c>
      <c r="K4056">
        <v>0.40859537609102975</v>
      </c>
      <c r="L4056">
        <v>-3952053.3514109999</v>
      </c>
      <c r="M4056">
        <f>table2[[#This Row],[E_coverage]]/table2[[#This Row],[sample_coverage]]</f>
        <v>0.80038211044712249</v>
      </c>
      <c r="N4056">
        <f>table2[[#This Row],[EP_coverage]]/table2[[#This Row],[sample_coverage]]</f>
        <v>0.99946373532565902</v>
      </c>
      <c r="O4056" t="b">
        <f>IF(ABS(table2[[#This Row],[EP_coverage_ratio]] - 1) &lt;= ABS(table2[[#This Row],[E_coverage_ratio]] - 1),TRUE,FALSE)</f>
        <v>1</v>
      </c>
      <c r="P4056" s="1">
        <f>(table2[[#This Row],[E_err]] + 1)/(table2[[#This Row],[sample_err]] + 1)</f>
        <v>1.0001858875632432</v>
      </c>
      <c r="Q4056" s="1">
        <f>(table2[[#This Row],[EP_err]] + 1 )/(table2[[#This Row],[sample_err]] + 1)</f>
        <v>1.0000018839846656</v>
      </c>
      <c r="R4056" s="1">
        <f>(table2[[#This Row],[EP_gamma]] + 1)/(table2[[#This Row],[expected_gamma]] + 1)</f>
        <v>0.91537440800029979</v>
      </c>
      <c r="S4056" s="1">
        <v>1.9300701883631501E-2</v>
      </c>
      <c r="T4056" s="1">
        <f>(table2[[#This Row],[EP_polymorphism]]+0.1)/(table2[[#This Row],[sample_polymorph]]+0.1)</f>
        <v>1.0284543265830302</v>
      </c>
      <c r="U4056" s="1">
        <f>(1-ABS(1 - table2[[#This Row],[E_coverage_ratio]]))*100</f>
        <v>80.038211044712256</v>
      </c>
      <c r="V4056" s="1">
        <f>(1-ABS(1 - table2[[#This Row],[E_error_ratio]]))*100</f>
        <v>99.98141124367568</v>
      </c>
      <c r="W4056" s="1">
        <f>(1-ABS(1 - table2[[#This Row],[EP_coverage_ratio]]))*100</f>
        <v>99.9463735325659</v>
      </c>
      <c r="X4056" s="1">
        <f>(1-ABS(1 - table2[[#This Row],[EP_error_ratio]]))*100</f>
        <v>99.999811601533438</v>
      </c>
      <c r="Y4056" s="1">
        <f>(1-ABS(1 - table2[[#This Row],[EP_polymorphism_ratio]]))*100</f>
        <v>97.154567341696989</v>
      </c>
    </row>
    <row r="4057" spans="1:25" x14ac:dyDescent="0.3">
      <c r="A4057">
        <v>6</v>
      </c>
      <c r="B4057">
        <v>64</v>
      </c>
      <c r="C4057">
        <v>2E-3</v>
      </c>
      <c r="D4057">
        <v>1.6E-2</v>
      </c>
      <c r="E4057">
        <v>0.53776047022494855</v>
      </c>
      <c r="F4057">
        <v>51.235979407392307</v>
      </c>
      <c r="G4057">
        <v>2.1738201798505359E-3</v>
      </c>
      <c r="H4057">
        <v>-4027874.8582143164</v>
      </c>
      <c r="I4057">
        <v>64.070472248194704</v>
      </c>
      <c r="J4057">
        <v>1.9899717732085715E-3</v>
      </c>
      <c r="K4057">
        <v>0.41079283349125995</v>
      </c>
      <c r="L4057">
        <v>-3949490.1935546934</v>
      </c>
      <c r="M4057">
        <f>table2[[#This Row],[E_coverage]]/table2[[#This Row],[sample_coverage]]</f>
        <v>0.8005621782405048</v>
      </c>
      <c r="N4057">
        <f>table2[[#This Row],[EP_coverage]]/table2[[#This Row],[sample_coverage]]</f>
        <v>1.0011011288780423</v>
      </c>
      <c r="O4057" t="b">
        <f>IF(ABS(table2[[#This Row],[EP_coverage_ratio]] - 1) &lt;= ABS(table2[[#This Row],[E_coverage_ratio]] - 1),TRUE,FALSE)</f>
        <v>1</v>
      </c>
      <c r="P4057" s="1">
        <f>(table2[[#This Row],[E_err]] + 1)/(table2[[#This Row],[sample_err]] + 1)</f>
        <v>1.0001734732333838</v>
      </c>
      <c r="Q4057" s="1">
        <f>(table2[[#This Row],[EP_err]] + 1 )/(table2[[#This Row],[sample_err]] + 1)</f>
        <v>0.99998999178962933</v>
      </c>
      <c r="R4057" s="1">
        <f>(table2[[#This Row],[EP_gamma]] + 1)/(table2[[#This Row],[expected_gamma]] + 1)</f>
        <v>0.91743341099468145</v>
      </c>
      <c r="S4057" s="1">
        <v>1.9433123639345701E-2</v>
      </c>
      <c r="T4057" s="1">
        <f>(table2[[#This Row],[EP_polymorphism]]+0.1)/(table2[[#This Row],[sample_polymorph]]+0.1)</f>
        <v>1.0295958934426352</v>
      </c>
      <c r="U4057" s="1">
        <f>(1-ABS(1 - table2[[#This Row],[E_coverage_ratio]]))*100</f>
        <v>80.056217824050478</v>
      </c>
      <c r="V4057" s="1">
        <f>(1-ABS(1 - table2[[#This Row],[E_error_ratio]]))*100</f>
        <v>99.982652676661615</v>
      </c>
      <c r="W4057" s="1">
        <f>(1-ABS(1 - table2[[#This Row],[EP_coverage_ratio]]))*100</f>
        <v>99.88988711219578</v>
      </c>
      <c r="X4057" s="1">
        <f>(1-ABS(1 - table2[[#This Row],[EP_error_ratio]]))*100</f>
        <v>99.998999178962933</v>
      </c>
      <c r="Y4057" s="1">
        <f>(1-ABS(1 - table2[[#This Row],[EP_polymorphism_ratio]]))*100</f>
        <v>97.04041065573648</v>
      </c>
    </row>
    <row r="4058" spans="1:25" x14ac:dyDescent="0.3">
      <c r="A4058">
        <v>7</v>
      </c>
      <c r="B4058">
        <v>64</v>
      </c>
      <c r="C4058">
        <v>2E-3</v>
      </c>
      <c r="D4058">
        <v>1.6E-2</v>
      </c>
      <c r="E4058">
        <v>0.53886150678124256</v>
      </c>
      <c r="F4058">
        <v>51.231903662079219</v>
      </c>
      <c r="G4058">
        <v>2.1746447841015375E-3</v>
      </c>
      <c r="H4058">
        <v>-4028011.9131415486</v>
      </c>
      <c r="I4058">
        <v>64.053456430027325</v>
      </c>
      <c r="J4058">
        <v>1.9907067175387325E-3</v>
      </c>
      <c r="K4058">
        <v>0.41050929385378143</v>
      </c>
      <c r="L4058">
        <v>-3949750.1092550294</v>
      </c>
      <c r="M4058">
        <f>table2[[#This Row],[E_coverage]]/table2[[#This Row],[sample_coverage]]</f>
        <v>0.8004984947199878</v>
      </c>
      <c r="N4058">
        <f>table2[[#This Row],[EP_coverage]]/table2[[#This Row],[sample_coverage]]</f>
        <v>1.0008352567191769</v>
      </c>
      <c r="O4058" t="b">
        <f>IF(ABS(table2[[#This Row],[EP_coverage_ratio]] - 1) &lt;= ABS(table2[[#This Row],[E_coverage_ratio]] - 1),TRUE,FALSE)</f>
        <v>1</v>
      </c>
      <c r="P4058" s="1">
        <f>(table2[[#This Row],[E_err]] + 1)/(table2[[#This Row],[sample_err]] + 1)</f>
        <v>1.0001742961917182</v>
      </c>
      <c r="Q4058" s="1">
        <f>(table2[[#This Row],[EP_err]] + 1 )/(table2[[#This Row],[sample_err]] + 1)</f>
        <v>0.99999072526700461</v>
      </c>
      <c r="R4058" s="1">
        <f>(table2[[#This Row],[EP_gamma]] + 1)/(table2[[#This Row],[expected_gamma]] + 1)</f>
        <v>0.91659274576571304</v>
      </c>
      <c r="S4058" s="1">
        <v>1.94207768873511E-2</v>
      </c>
      <c r="T4058" s="1">
        <f>(table2[[#This Row],[EP_polymorphism]]+0.1)/(table2[[#This Row],[sample_polymorph]]+0.1)</f>
        <v>1.0294894559254404</v>
      </c>
      <c r="U4058" s="1">
        <f>(1-ABS(1 - table2[[#This Row],[E_coverage_ratio]]))*100</f>
        <v>80.049849471998783</v>
      </c>
      <c r="V4058" s="1">
        <f>(1-ABS(1 - table2[[#This Row],[E_error_ratio]]))*100</f>
        <v>99.982570380828179</v>
      </c>
      <c r="W4058" s="1">
        <f>(1-ABS(1 - table2[[#This Row],[EP_coverage_ratio]]))*100</f>
        <v>99.916474328082302</v>
      </c>
      <c r="X4058" s="1">
        <f>(1-ABS(1 - table2[[#This Row],[EP_error_ratio]]))*100</f>
        <v>99.999072526700459</v>
      </c>
      <c r="Y4058" s="1">
        <f>(1-ABS(1 - table2[[#This Row],[EP_polymorphism_ratio]]))*100</f>
        <v>97.051054407455965</v>
      </c>
    </row>
    <row r="4059" spans="1:25" x14ac:dyDescent="0.3">
      <c r="A4059">
        <v>8</v>
      </c>
      <c r="B4059">
        <v>64</v>
      </c>
      <c r="C4059">
        <v>2E-3</v>
      </c>
      <c r="D4059">
        <v>1.6E-2</v>
      </c>
      <c r="E4059">
        <v>0.53601610632180907</v>
      </c>
      <c r="F4059">
        <v>51.31744074120585</v>
      </c>
      <c r="G4059">
        <v>2.1647443601817344E-3</v>
      </c>
      <c r="H4059">
        <v>-4018962.9079403356</v>
      </c>
      <c r="I4059">
        <v>63.923548417149611</v>
      </c>
      <c r="J4059">
        <v>1.982061233192855E-3</v>
      </c>
      <c r="K4059">
        <v>0.4048115398784381</v>
      </c>
      <c r="L4059">
        <v>-3942157.3064920125</v>
      </c>
      <c r="M4059">
        <f>table2[[#This Row],[E_coverage]]/table2[[#This Row],[sample_coverage]]</f>
        <v>0.80183501158134141</v>
      </c>
      <c r="N4059">
        <f>table2[[#This Row],[EP_coverage]]/table2[[#This Row],[sample_coverage]]</f>
        <v>0.99880544401796267</v>
      </c>
      <c r="O4059" t="b">
        <f>IF(ABS(table2[[#This Row],[EP_coverage_ratio]] - 1) &lt;= ABS(table2[[#This Row],[E_coverage_ratio]] - 1),TRUE,FALSE)</f>
        <v>1</v>
      </c>
      <c r="P4059" s="1">
        <f>(table2[[#This Row],[E_err]] + 1)/(table2[[#This Row],[sample_err]] + 1)</f>
        <v>1.0001644155291236</v>
      </c>
      <c r="Q4059" s="1">
        <f>(table2[[#This Row],[EP_err]] + 1 )/(table2[[#This Row],[sample_err]] + 1)</f>
        <v>0.99998209703911467</v>
      </c>
      <c r="R4059" s="1">
        <f>(table2[[#This Row],[EP_gamma]] + 1)/(table2[[#This Row],[expected_gamma]] + 1)</f>
        <v>0.91458125607969198</v>
      </c>
      <c r="S4059" s="1">
        <v>1.89978298599255E-2</v>
      </c>
      <c r="T4059" s="1">
        <f>(table2[[#This Row],[EP_polymorphism]]+0.1)/(table2[[#This Row],[sample_polymorph]]+0.1)</f>
        <v>1.0258433608614268</v>
      </c>
      <c r="U4059" s="1">
        <f>(1-ABS(1 - table2[[#This Row],[E_coverage_ratio]]))*100</f>
        <v>80.183501158134135</v>
      </c>
      <c r="V4059" s="1">
        <f>(1-ABS(1 - table2[[#This Row],[E_error_ratio]]))*100</f>
        <v>99.983558447087646</v>
      </c>
      <c r="W4059" s="1">
        <f>(1-ABS(1 - table2[[#This Row],[EP_coverage_ratio]]))*100</f>
        <v>99.880544401796271</v>
      </c>
      <c r="X4059" s="1">
        <f>(1-ABS(1 - table2[[#This Row],[EP_error_ratio]]))*100</f>
        <v>99.998209703911471</v>
      </c>
      <c r="Y4059" s="1">
        <f>(1-ABS(1 - table2[[#This Row],[EP_polymorphism_ratio]]))*100</f>
        <v>97.415663913857315</v>
      </c>
    </row>
    <row r="4060" spans="1:25" x14ac:dyDescent="0.3">
      <c r="A4060">
        <v>9</v>
      </c>
      <c r="B4060">
        <v>64</v>
      </c>
      <c r="C4060">
        <v>2E-3</v>
      </c>
      <c r="D4060">
        <v>1.6E-2</v>
      </c>
      <c r="E4060">
        <v>0.53891645866805438</v>
      </c>
      <c r="F4060">
        <v>51.224348923436352</v>
      </c>
      <c r="G4060">
        <v>2.1841172437505646E-3</v>
      </c>
      <c r="H4060">
        <v>-4029572.570901203</v>
      </c>
      <c r="I4060">
        <v>63.989959822776612</v>
      </c>
      <c r="J4060">
        <v>1.9998226335596419E-3</v>
      </c>
      <c r="K4060">
        <v>0.4091863245162472</v>
      </c>
      <c r="L4060">
        <v>-3951684.9730161303</v>
      </c>
      <c r="M4060">
        <f>table2[[#This Row],[E_coverage]]/table2[[#This Row],[sample_coverage]]</f>
        <v>0.800380451928693</v>
      </c>
      <c r="N4060">
        <f>table2[[#This Row],[EP_coverage]]/table2[[#This Row],[sample_coverage]]</f>
        <v>0.99984312223088456</v>
      </c>
      <c r="O4060" t="b">
        <f>IF(ABS(table2[[#This Row],[EP_coverage_ratio]] - 1) &lt;= ABS(table2[[#This Row],[E_coverage_ratio]] - 1),TRUE,FALSE)</f>
        <v>1</v>
      </c>
      <c r="P4060" s="1">
        <f>(table2[[#This Row],[E_err]] + 1)/(table2[[#This Row],[sample_err]] + 1)</f>
        <v>1.0001837497442621</v>
      </c>
      <c r="Q4060" s="1">
        <f>(table2[[#This Row],[EP_err]] + 1 )/(table2[[#This Row],[sample_err]] + 1)</f>
        <v>0.99999982298758439</v>
      </c>
      <c r="R4060" s="1">
        <f>(table2[[#This Row],[EP_gamma]] + 1)/(table2[[#This Row],[expected_gamma]] + 1)</f>
        <v>0.91570034005348822</v>
      </c>
      <c r="S4060" s="1">
        <v>1.9326590971441699E-2</v>
      </c>
      <c r="T4060" s="1">
        <f>(table2[[#This Row],[EP_polymorphism]]+0.1)/(table2[[#This Row],[sample_polymorph]]+0.1)</f>
        <v>1.0286775083744975</v>
      </c>
      <c r="U4060" s="1">
        <f>(1-ABS(1 - table2[[#This Row],[E_coverage_ratio]]))*100</f>
        <v>80.038045192869305</v>
      </c>
      <c r="V4060" s="1">
        <f>(1-ABS(1 - table2[[#This Row],[E_error_ratio]]))*100</f>
        <v>99.981625025573791</v>
      </c>
      <c r="W4060" s="1">
        <f>(1-ABS(1 - table2[[#This Row],[EP_coverage_ratio]]))*100</f>
        <v>99.984312223088452</v>
      </c>
      <c r="X4060" s="1">
        <f>(1-ABS(1 - table2[[#This Row],[EP_error_ratio]]))*100</f>
        <v>99.999982298758439</v>
      </c>
      <c r="Y4060" s="1">
        <f>(1-ABS(1 - table2[[#This Row],[EP_polymorphism_ratio]]))*100</f>
        <v>97.132249162550252</v>
      </c>
    </row>
    <row r="4061" spans="1:25" x14ac:dyDescent="0.3">
      <c r="A4061">
        <v>10</v>
      </c>
      <c r="B4061">
        <v>64</v>
      </c>
      <c r="C4061">
        <v>2E-3</v>
      </c>
      <c r="D4061">
        <v>1.6E-2</v>
      </c>
      <c r="E4061">
        <v>0.5386172817013235</v>
      </c>
      <c r="F4061">
        <v>51.271729724332268</v>
      </c>
      <c r="G4061">
        <v>2.177079609075924E-3</v>
      </c>
      <c r="H4061">
        <v>-4025236.9149243734</v>
      </c>
      <c r="I4061">
        <v>64.015707304721232</v>
      </c>
      <c r="J4061">
        <v>1.9935662149321463E-3</v>
      </c>
      <c r="K4061">
        <v>0.40832895771848771</v>
      </c>
      <c r="L4061">
        <v>-3947783.3674493632</v>
      </c>
      <c r="M4061">
        <f>table2[[#This Row],[E_coverage]]/table2[[#This Row],[sample_coverage]]</f>
        <v>0.80112077694269168</v>
      </c>
      <c r="N4061">
        <f>table2[[#This Row],[EP_coverage]]/table2[[#This Row],[sample_coverage]]</f>
        <v>1.0002454266362693</v>
      </c>
      <c r="O4061" t="b">
        <f>IF(ABS(table2[[#This Row],[EP_coverage_ratio]] - 1) &lt;= ABS(table2[[#This Row],[E_coverage_ratio]] - 1),TRUE,FALSE)</f>
        <v>1</v>
      </c>
      <c r="P4061" s="1">
        <f>(table2[[#This Row],[E_err]] + 1)/(table2[[#This Row],[sample_err]] + 1)</f>
        <v>1.0001767261567625</v>
      </c>
      <c r="Q4061" s="1">
        <f>(table2[[#This Row],[EP_err]] + 1 )/(table2[[#This Row],[sample_err]] + 1)</f>
        <v>0.99999357905681852</v>
      </c>
      <c r="R4061" s="1">
        <f>(table2[[#This Row],[EP_gamma]] + 1)/(table2[[#This Row],[expected_gamma]] + 1)</f>
        <v>0.91532116171295719</v>
      </c>
      <c r="S4061" s="1">
        <v>1.9265308676127399E-2</v>
      </c>
      <c r="T4061" s="1">
        <f>(table2[[#This Row],[EP_polymorphism]]+0.1)/(table2[[#This Row],[sample_polymorph]]+0.1)</f>
        <v>1.0281492127252363</v>
      </c>
      <c r="U4061" s="1">
        <f>(1-ABS(1 - table2[[#This Row],[E_coverage_ratio]]))*100</f>
        <v>80.112077694269175</v>
      </c>
      <c r="V4061" s="1">
        <f>(1-ABS(1 - table2[[#This Row],[E_error_ratio]]))*100</f>
        <v>99.982327384323753</v>
      </c>
      <c r="W4061" s="1">
        <f>(1-ABS(1 - table2[[#This Row],[EP_coverage_ratio]]))*100</f>
        <v>99.975457336373069</v>
      </c>
      <c r="X4061" s="1">
        <f>(1-ABS(1 - table2[[#This Row],[EP_error_ratio]]))*100</f>
        <v>99.999357905681848</v>
      </c>
      <c r="Y4061" s="1">
        <f>(1-ABS(1 - table2[[#This Row],[EP_polymorphism_ratio]]))*100</f>
        <v>97.185078727476366</v>
      </c>
    </row>
    <row r="4062" spans="1:25" x14ac:dyDescent="0.3">
      <c r="A4062">
        <v>1</v>
      </c>
      <c r="B4062">
        <v>64</v>
      </c>
      <c r="C4062">
        <v>2E-3</v>
      </c>
      <c r="D4062">
        <v>3.2000000000000001E-2</v>
      </c>
      <c r="E4062">
        <v>0.70606710037258058</v>
      </c>
      <c r="F4062">
        <v>43.237188962500625</v>
      </c>
      <c r="G4062">
        <v>2.0551296051254647E-3</v>
      </c>
      <c r="H4062">
        <v>-5423768.1523577962</v>
      </c>
      <c r="I4062">
        <v>64.028557838036704</v>
      </c>
      <c r="J4062">
        <v>1.9909302731907484E-3</v>
      </c>
      <c r="K4062">
        <v>0.61921235877501035</v>
      </c>
      <c r="L4062">
        <v>-5193462.0080543384</v>
      </c>
      <c r="M4062">
        <f>table2[[#This Row],[E_coverage]]/table2[[#This Row],[sample_coverage]]</f>
        <v>0.67558107753907226</v>
      </c>
      <c r="N4062">
        <f>table2[[#This Row],[EP_coverage]]/table2[[#This Row],[sample_coverage]]</f>
        <v>1.0004462162193235</v>
      </c>
      <c r="O4062" t="b">
        <f>IF(ABS(table2[[#This Row],[EP_coverage_ratio]] - 1) &lt;= ABS(table2[[#This Row],[E_coverage_ratio]] - 1),TRUE,FALSE)</f>
        <v>1</v>
      </c>
      <c r="P4062" s="1">
        <f>(table2[[#This Row],[E_err]] + 1)/(table2[[#This Row],[sample_err]] + 1)</f>
        <v>1.0000550195659934</v>
      </c>
      <c r="Q4062" s="1">
        <f>(table2[[#This Row],[EP_err]] + 1 )/(table2[[#This Row],[sample_err]] + 1)</f>
        <v>0.99999094837643776</v>
      </c>
      <c r="R4062" s="1">
        <f>(table2[[#This Row],[EP_gamma]] + 1)/(table2[[#This Row],[expected_gamma]] + 1)</f>
        <v>0.94909066496938932</v>
      </c>
      <c r="S4062" s="1">
        <v>3.6405409230293402E-2</v>
      </c>
      <c r="T4062" s="1">
        <f>(table2[[#This Row],[EP_polymorphism]]+0.1)/(table2[[#This Row],[sample_polymorph]]+0.1)</f>
        <v>1.0333743123507075</v>
      </c>
      <c r="U4062" s="1">
        <f>(1-ABS(1 - table2[[#This Row],[E_coverage_ratio]]))*100</f>
        <v>67.558107753907223</v>
      </c>
      <c r="V4062" s="1">
        <f>(1-ABS(1 - table2[[#This Row],[E_error_ratio]]))*100</f>
        <v>99.994498043400654</v>
      </c>
      <c r="W4062" s="1">
        <f>(1-ABS(1 - table2[[#This Row],[EP_coverage_ratio]]))*100</f>
        <v>99.95537837806765</v>
      </c>
      <c r="X4062" s="1">
        <f>(1-ABS(1 - table2[[#This Row],[EP_error_ratio]]))*100</f>
        <v>99.999094837643781</v>
      </c>
      <c r="Y4062" s="1">
        <f>(1-ABS(1 - table2[[#This Row],[EP_polymorphism_ratio]]))*100</f>
        <v>96.662568764929247</v>
      </c>
    </row>
    <row r="4063" spans="1:25" x14ac:dyDescent="0.3">
      <c r="A4063">
        <v>2</v>
      </c>
      <c r="B4063">
        <v>64</v>
      </c>
      <c r="C4063">
        <v>2E-3</v>
      </c>
      <c r="D4063">
        <v>3.2000000000000001E-2</v>
      </c>
      <c r="E4063">
        <v>0.70683219024549426</v>
      </c>
      <c r="F4063">
        <v>43.267605627019613</v>
      </c>
      <c r="G4063">
        <v>2.0464789354047324E-3</v>
      </c>
      <c r="H4063">
        <v>-5424229.4563289797</v>
      </c>
      <c r="I4063">
        <v>63.965107629527054</v>
      </c>
      <c r="J4063">
        <v>1.9820102448531653E-3</v>
      </c>
      <c r="K4063">
        <v>0.617009752898945</v>
      </c>
      <c r="L4063">
        <v>-5190757.6491475012</v>
      </c>
      <c r="M4063">
        <f>table2[[#This Row],[E_coverage]]/table2[[#This Row],[sample_coverage]]</f>
        <v>0.67605633792218145</v>
      </c>
      <c r="N4063">
        <f>table2[[#This Row],[EP_coverage]]/table2[[#This Row],[sample_coverage]]</f>
        <v>0.99945480671136022</v>
      </c>
      <c r="O4063" t="b">
        <f>IF(ABS(table2[[#This Row],[EP_coverage_ratio]] - 1) &lt;= ABS(table2[[#This Row],[E_coverage_ratio]] - 1),TRUE,FALSE)</f>
        <v>1</v>
      </c>
      <c r="P4063" s="1">
        <f>(table2[[#This Row],[E_err]] + 1)/(table2[[#This Row],[sample_err]] + 1)</f>
        <v>1.0000463861630784</v>
      </c>
      <c r="Q4063" s="1">
        <f>(table2[[#This Row],[EP_err]] + 1 )/(table2[[#This Row],[sample_err]] + 1)</f>
        <v>0.99998204615254804</v>
      </c>
      <c r="R4063" s="1">
        <f>(table2[[#This Row],[EP_gamma]] + 1)/(table2[[#This Row],[expected_gamma]] + 1)</f>
        <v>0.94737476955269384</v>
      </c>
      <c r="S4063" s="1">
        <v>3.6110962948028701E-2</v>
      </c>
      <c r="T4063" s="1">
        <f>(table2[[#This Row],[EP_polymorphism]]+0.1)/(table2[[#This Row],[sample_polymorph]]+0.1)</f>
        <v>1.0311436586971872</v>
      </c>
      <c r="U4063" s="1">
        <f>(1-ABS(1 - table2[[#This Row],[E_coverage_ratio]]))*100</f>
        <v>67.605633792218143</v>
      </c>
      <c r="V4063" s="1">
        <f>(1-ABS(1 - table2[[#This Row],[E_error_ratio]]))*100</f>
        <v>99.995361383692156</v>
      </c>
      <c r="W4063" s="1">
        <f>(1-ABS(1 - table2[[#This Row],[EP_coverage_ratio]]))*100</f>
        <v>99.945480671136025</v>
      </c>
      <c r="X4063" s="1">
        <f>(1-ABS(1 - table2[[#This Row],[EP_error_ratio]]))*100</f>
        <v>99.998204615254807</v>
      </c>
      <c r="Y4063" s="1">
        <f>(1-ABS(1 - table2[[#This Row],[EP_polymorphism_ratio]]))*100</f>
        <v>96.885634130281289</v>
      </c>
    </row>
    <row r="4064" spans="1:25" x14ac:dyDescent="0.3">
      <c r="A4064">
        <v>3</v>
      </c>
      <c r="B4064">
        <v>64</v>
      </c>
      <c r="C4064">
        <v>2E-3</v>
      </c>
      <c r="D4064">
        <v>3.2000000000000001E-2</v>
      </c>
      <c r="E4064">
        <v>0.7045514121985077</v>
      </c>
      <c r="F4064">
        <v>43.270846758745364</v>
      </c>
      <c r="G4064">
        <v>2.0513165957064617E-3</v>
      </c>
      <c r="H4064">
        <v>-5423468.1739641204</v>
      </c>
      <c r="I4064">
        <v>64.044833343844488</v>
      </c>
      <c r="J4064">
        <v>1.9871282662550938E-3</v>
      </c>
      <c r="K4064">
        <v>0.61844822049091863</v>
      </c>
      <c r="L4064">
        <v>-5191119.6537627559</v>
      </c>
      <c r="M4064">
        <f>table2[[#This Row],[E_coverage]]/table2[[#This Row],[sample_coverage]]</f>
        <v>0.67610698060539631</v>
      </c>
      <c r="N4064">
        <f>table2[[#This Row],[EP_coverage]]/table2[[#This Row],[sample_coverage]]</f>
        <v>1.0007005209975701</v>
      </c>
      <c r="O4064" t="b">
        <f>IF(ABS(table2[[#This Row],[EP_coverage_ratio]] - 1) &lt;= ABS(table2[[#This Row],[E_coverage_ratio]] - 1),TRUE,FALSE)</f>
        <v>1</v>
      </c>
      <c r="P4064" s="1">
        <f>(table2[[#This Row],[E_err]] + 1)/(table2[[#This Row],[sample_err]] + 1)</f>
        <v>1.0000512141673719</v>
      </c>
      <c r="Q4064" s="1">
        <f>(table2[[#This Row],[EP_err]] + 1 )/(table2[[#This Row],[sample_err]] + 1)</f>
        <v>0.99998715395833848</v>
      </c>
      <c r="R4064" s="1">
        <f>(table2[[#This Row],[EP_gamma]] + 1)/(table2[[#This Row],[expected_gamma]] + 1)</f>
        <v>0.94948630408481827</v>
      </c>
      <c r="S4064" s="1">
        <v>3.62223089701042E-2</v>
      </c>
      <c r="T4064" s="1">
        <f>(table2[[#This Row],[EP_polymorphism]]+0.1)/(table2[[#This Row],[sample_polymorph]]+0.1)</f>
        <v>1.0319871891674561</v>
      </c>
      <c r="U4064" s="1">
        <f>(1-ABS(1 - table2[[#This Row],[E_coverage_ratio]]))*100</f>
        <v>67.610698060539633</v>
      </c>
      <c r="V4064" s="1">
        <f>(1-ABS(1 - table2[[#This Row],[E_error_ratio]]))*100</f>
        <v>99.994878583262818</v>
      </c>
      <c r="W4064" s="1">
        <f>(1-ABS(1 - table2[[#This Row],[EP_coverage_ratio]]))*100</f>
        <v>99.929947900242993</v>
      </c>
      <c r="X4064" s="1">
        <f>(1-ABS(1 - table2[[#This Row],[EP_error_ratio]]))*100</f>
        <v>99.998715395833841</v>
      </c>
      <c r="Y4064" s="1">
        <f>(1-ABS(1 - table2[[#This Row],[EP_polymorphism_ratio]]))*100</f>
        <v>96.801281083254381</v>
      </c>
    </row>
    <row r="4065" spans="1:25" x14ac:dyDescent="0.3">
      <c r="A4065">
        <v>4</v>
      </c>
      <c r="B4065">
        <v>64</v>
      </c>
      <c r="C4065">
        <v>2E-3</v>
      </c>
      <c r="D4065">
        <v>3.2000000000000001E-2</v>
      </c>
      <c r="E4065">
        <v>0.7077150817942427</v>
      </c>
      <c r="F4065">
        <v>43.219879051464005</v>
      </c>
      <c r="G4065">
        <v>2.042882757626228E-3</v>
      </c>
      <c r="H4065">
        <v>-5424611.2885870161</v>
      </c>
      <c r="I4065">
        <v>64.012287487886937</v>
      </c>
      <c r="J4065">
        <v>1.978893658520906E-3</v>
      </c>
      <c r="K4065">
        <v>0.61955560949556976</v>
      </c>
      <c r="L4065">
        <v>-5192040.4615724599</v>
      </c>
      <c r="M4065">
        <f>table2[[#This Row],[E_coverage]]/table2[[#This Row],[sample_coverage]]</f>
        <v>0.67531061017912508</v>
      </c>
      <c r="N4065">
        <f>table2[[#This Row],[EP_coverage]]/table2[[#This Row],[sample_coverage]]</f>
        <v>1.0001919919982334</v>
      </c>
      <c r="O4065" t="b">
        <f>IF(ABS(table2[[#This Row],[EP_coverage_ratio]] - 1) &lt;= ABS(table2[[#This Row],[E_coverage_ratio]] - 1),TRUE,FALSE)</f>
        <v>1</v>
      </c>
      <c r="P4065" s="1">
        <f>(table2[[#This Row],[E_err]] + 1)/(table2[[#This Row],[sample_err]] + 1)</f>
        <v>1.0000427971632997</v>
      </c>
      <c r="Q4065" s="1">
        <f>(table2[[#This Row],[EP_err]] + 1 )/(table2[[#This Row],[sample_err]] + 1)</f>
        <v>0.99997893578694708</v>
      </c>
      <c r="R4065" s="1">
        <f>(table2[[#This Row],[EP_gamma]] + 1)/(table2[[#This Row],[expected_gamma]] + 1)</f>
        <v>0.9483757722593591</v>
      </c>
      <c r="S4065" s="1">
        <v>3.6365920266038299E-2</v>
      </c>
      <c r="T4065" s="1">
        <f>(table2[[#This Row],[EP_polymorphism]]+0.1)/(table2[[#This Row],[sample_polymorph]]+0.1)</f>
        <v>1.0330751535305931</v>
      </c>
      <c r="U4065" s="1">
        <f>(1-ABS(1 - table2[[#This Row],[E_coverage_ratio]]))*100</f>
        <v>67.531061017912506</v>
      </c>
      <c r="V4065" s="1">
        <f>(1-ABS(1 - table2[[#This Row],[E_error_ratio]]))*100</f>
        <v>99.995720283670025</v>
      </c>
      <c r="W4065" s="1">
        <f>(1-ABS(1 - table2[[#This Row],[EP_coverage_ratio]]))*100</f>
        <v>99.980800800176667</v>
      </c>
      <c r="X4065" s="1">
        <f>(1-ABS(1 - table2[[#This Row],[EP_error_ratio]]))*100</f>
        <v>99.997893578694715</v>
      </c>
      <c r="Y4065" s="1">
        <f>(1-ABS(1 - table2[[#This Row],[EP_polymorphism_ratio]]))*100</f>
        <v>96.692484646940684</v>
      </c>
    </row>
    <row r="4066" spans="1:25" x14ac:dyDescent="0.3">
      <c r="A4066">
        <v>5</v>
      </c>
      <c r="B4066">
        <v>64</v>
      </c>
      <c r="C4066">
        <v>2E-3</v>
      </c>
      <c r="D4066">
        <v>3.2000000000000001E-2</v>
      </c>
      <c r="E4066">
        <v>0.70604516503254067</v>
      </c>
      <c r="F4066">
        <v>43.293469344260757</v>
      </c>
      <c r="G4066">
        <v>2.0614128110501436E-3</v>
      </c>
      <c r="H4066">
        <v>-5424168.7040108973</v>
      </c>
      <c r="I4066">
        <v>64.103601220438591</v>
      </c>
      <c r="J4066">
        <v>1.9971010417304878E-3</v>
      </c>
      <c r="K4066">
        <v>0.6188660654957282</v>
      </c>
      <c r="L4066">
        <v>-5192232.8750540894</v>
      </c>
      <c r="M4066">
        <f>table2[[#This Row],[E_coverage]]/table2[[#This Row],[sample_coverage]]</f>
        <v>0.67646045850407432</v>
      </c>
      <c r="N4066">
        <f>table2[[#This Row],[EP_coverage]]/table2[[#This Row],[sample_coverage]]</f>
        <v>1.001618769069353</v>
      </c>
      <c r="O4066" t="b">
        <f>IF(ABS(table2[[#This Row],[EP_coverage_ratio]] - 1) &lt;= ABS(table2[[#This Row],[E_coverage_ratio]] - 1),TRUE,FALSE)</f>
        <v>1</v>
      </c>
      <c r="P4066" s="1">
        <f>(table2[[#This Row],[E_err]] + 1)/(table2[[#This Row],[sample_err]] + 1)</f>
        <v>1.000061290230589</v>
      </c>
      <c r="Q4066" s="1">
        <f>(table2[[#This Row],[EP_err]] + 1 )/(table2[[#This Row],[sample_err]] + 1)</f>
        <v>0.99999710682807441</v>
      </c>
      <c r="R4066" s="1">
        <f>(table2[[#This Row],[EP_gamma]] + 1)/(table2[[#This Row],[expected_gamma]] + 1)</f>
        <v>0.94889988769133804</v>
      </c>
      <c r="S4066" s="1">
        <v>3.6285173929376899E-2</v>
      </c>
      <c r="T4066" s="1">
        <f>(table2[[#This Row],[EP_polymorphism]]+0.1)/(table2[[#This Row],[sample_polymorph]]+0.1)</f>
        <v>1.0324634388589158</v>
      </c>
      <c r="U4066" s="1">
        <f>(1-ABS(1 - table2[[#This Row],[E_coverage_ratio]]))*100</f>
        <v>67.646045850407432</v>
      </c>
      <c r="V4066" s="1">
        <f>(1-ABS(1 - table2[[#This Row],[E_error_ratio]]))*100</f>
        <v>99.993870976941096</v>
      </c>
      <c r="W4066" s="1">
        <f>(1-ABS(1 - table2[[#This Row],[EP_coverage_ratio]]))*100</f>
        <v>99.838123093064695</v>
      </c>
      <c r="X4066" s="1">
        <f>(1-ABS(1 - table2[[#This Row],[EP_error_ratio]]))*100</f>
        <v>99.999710682807446</v>
      </c>
      <c r="Y4066" s="1">
        <f>(1-ABS(1 - table2[[#This Row],[EP_polymorphism_ratio]]))*100</f>
        <v>96.753656114108423</v>
      </c>
    </row>
    <row r="4067" spans="1:25" x14ac:dyDescent="0.3">
      <c r="A4067">
        <v>6</v>
      </c>
      <c r="B4067">
        <v>64</v>
      </c>
      <c r="C4067">
        <v>2E-3</v>
      </c>
      <c r="D4067">
        <v>3.2000000000000001E-2</v>
      </c>
      <c r="E4067">
        <v>0.70703147843113445</v>
      </c>
      <c r="F4067">
        <v>43.214254762895273</v>
      </c>
      <c r="G4067">
        <v>2.061212797799757E-3</v>
      </c>
      <c r="H4067">
        <v>-5431963.5263495808</v>
      </c>
      <c r="I4067">
        <v>63.958348606261559</v>
      </c>
      <c r="J4067">
        <v>1.9964786435380973E-3</v>
      </c>
      <c r="K4067">
        <v>0.6184082311504363</v>
      </c>
      <c r="L4067">
        <v>-5198818.9640213717</v>
      </c>
      <c r="M4067">
        <f>table2[[#This Row],[E_coverage]]/table2[[#This Row],[sample_coverage]]</f>
        <v>0.67522273067023864</v>
      </c>
      <c r="N4067">
        <f>table2[[#This Row],[EP_coverage]]/table2[[#This Row],[sample_coverage]]</f>
        <v>0.99934919697283686</v>
      </c>
      <c r="O4067" t="b">
        <f>IF(ABS(table2[[#This Row],[EP_coverage_ratio]] - 1) &lt;= ABS(table2[[#This Row],[E_coverage_ratio]] - 1),TRUE,FALSE)</f>
        <v>1</v>
      </c>
      <c r="P4067" s="1">
        <f>(table2[[#This Row],[E_err]] + 1)/(table2[[#This Row],[sample_err]] + 1)</f>
        <v>1.0000610906165666</v>
      </c>
      <c r="Q4067" s="1">
        <f>(table2[[#This Row],[EP_err]] + 1 )/(table2[[#This Row],[sample_err]] + 1)</f>
        <v>0.99999648567219368</v>
      </c>
      <c r="R4067" s="1">
        <f>(table2[[#This Row],[EP_gamma]] + 1)/(table2[[#This Row],[expected_gamma]] + 1)</f>
        <v>0.94808341357468795</v>
      </c>
      <c r="S4067" s="1">
        <v>3.63323412911555E-2</v>
      </c>
      <c r="T4067" s="1">
        <f>(table2[[#This Row],[EP_polymorphism]]+0.1)/(table2[[#This Row],[sample_polymorph]]+0.1)</f>
        <v>1.0328207673572387</v>
      </c>
      <c r="U4067" s="1">
        <f>(1-ABS(1 - table2[[#This Row],[E_coverage_ratio]]))*100</f>
        <v>67.52227306702386</v>
      </c>
      <c r="V4067" s="1">
        <f>(1-ABS(1 - table2[[#This Row],[E_error_ratio]]))*100</f>
        <v>99.993890938343341</v>
      </c>
      <c r="W4067" s="1">
        <f>(1-ABS(1 - table2[[#This Row],[EP_coverage_ratio]]))*100</f>
        <v>99.934919697283689</v>
      </c>
      <c r="X4067" s="1">
        <f>(1-ABS(1 - table2[[#This Row],[EP_error_ratio]]))*100</f>
        <v>99.999648567219367</v>
      </c>
      <c r="Y4067" s="1">
        <f>(1-ABS(1 - table2[[#This Row],[EP_polymorphism_ratio]]))*100</f>
        <v>96.717923264276124</v>
      </c>
    </row>
    <row r="4068" spans="1:25" x14ac:dyDescent="0.3">
      <c r="A4068">
        <v>7</v>
      </c>
      <c r="B4068">
        <v>64</v>
      </c>
      <c r="C4068">
        <v>2E-3</v>
      </c>
      <c r="D4068">
        <v>3.2000000000000001E-2</v>
      </c>
      <c r="E4068">
        <v>0.70626539698792323</v>
      </c>
      <c r="F4068">
        <v>43.228662573313841</v>
      </c>
      <c r="G4068">
        <v>2.0494436220774271E-3</v>
      </c>
      <c r="H4068">
        <v>-5421942.8887073165</v>
      </c>
      <c r="I4068">
        <v>63.970773665289308</v>
      </c>
      <c r="J4068">
        <v>1.9852042242296799E-3</v>
      </c>
      <c r="K4068">
        <v>0.61833848761230059</v>
      </c>
      <c r="L4068">
        <v>-5192226.8200547379</v>
      </c>
      <c r="M4068">
        <f>table2[[#This Row],[E_coverage]]/table2[[#This Row],[sample_coverage]]</f>
        <v>0.67544785270802876</v>
      </c>
      <c r="N4068">
        <f>table2[[#This Row],[EP_coverage]]/table2[[#This Row],[sample_coverage]]</f>
        <v>0.99954333852014543</v>
      </c>
      <c r="O4068" t="b">
        <f>IF(ABS(table2[[#This Row],[EP_coverage_ratio]] - 1) &lt;= ABS(table2[[#This Row],[E_coverage_ratio]] - 1),TRUE,FALSE)</f>
        <v>1</v>
      </c>
      <c r="P4068" s="1">
        <f>(table2[[#This Row],[E_err]] + 1)/(table2[[#This Row],[sample_err]] + 1)</f>
        <v>1.000049344932213</v>
      </c>
      <c r="Q4068" s="1">
        <f>(table2[[#This Row],[EP_err]] + 1 )/(table2[[#This Row],[sample_err]] + 1)</f>
        <v>0.99998523375671622</v>
      </c>
      <c r="R4068" s="1">
        <f>(table2[[#This Row],[EP_gamma]] + 1)/(table2[[#This Row],[expected_gamma]] + 1)</f>
        <v>0.94846821043734453</v>
      </c>
      <c r="S4068" s="1">
        <v>3.6261624341750703E-2</v>
      </c>
      <c r="T4068" s="1">
        <f>(table2[[#This Row],[EP_polymorphism]]+0.1)/(table2[[#This Row],[sample_polymorph]]+0.1)</f>
        <v>1.0322850328920508</v>
      </c>
      <c r="U4068" s="1">
        <f>(1-ABS(1 - table2[[#This Row],[E_coverage_ratio]]))*100</f>
        <v>67.544785270802876</v>
      </c>
      <c r="V4068" s="1">
        <f>(1-ABS(1 - table2[[#This Row],[E_error_ratio]]))*100</f>
        <v>99.995065506778701</v>
      </c>
      <c r="W4068" s="1">
        <f>(1-ABS(1 - table2[[#This Row],[EP_coverage_ratio]]))*100</f>
        <v>99.954333852014543</v>
      </c>
      <c r="X4068" s="1">
        <f>(1-ABS(1 - table2[[#This Row],[EP_error_ratio]]))*100</f>
        <v>99.998523375671624</v>
      </c>
      <c r="Y4068" s="1">
        <f>(1-ABS(1 - table2[[#This Row],[EP_polymorphism_ratio]]))*100</f>
        <v>96.771496710794921</v>
      </c>
    </row>
    <row r="4069" spans="1:25" x14ac:dyDescent="0.3">
      <c r="A4069">
        <v>8</v>
      </c>
      <c r="B4069">
        <v>64</v>
      </c>
      <c r="C4069">
        <v>2E-3</v>
      </c>
      <c r="D4069">
        <v>3.2000000000000001E-2</v>
      </c>
      <c r="E4069">
        <v>0.70551413898342574</v>
      </c>
      <c r="F4069">
        <v>43.281331894020475</v>
      </c>
      <c r="G4069">
        <v>2.0520476775450287E-3</v>
      </c>
      <c r="H4069">
        <v>-5426636.0540044177</v>
      </c>
      <c r="I4069">
        <v>64.026387723149156</v>
      </c>
      <c r="J4069">
        <v>1.9876779471717982E-3</v>
      </c>
      <c r="K4069">
        <v>0.61775347194025076</v>
      </c>
      <c r="L4069">
        <v>-5191696.2629287131</v>
      </c>
      <c r="M4069">
        <f>table2[[#This Row],[E_coverage]]/table2[[#This Row],[sample_coverage]]</f>
        <v>0.67627081084406993</v>
      </c>
      <c r="N4069">
        <f>table2[[#This Row],[EP_coverage]]/table2[[#This Row],[sample_coverage]]</f>
        <v>1.0004123081742056</v>
      </c>
      <c r="O4069" t="b">
        <f>IF(ABS(table2[[#This Row],[EP_coverage_ratio]] - 1) &lt;= ABS(table2[[#This Row],[E_coverage_ratio]] - 1),TRUE,FALSE)</f>
        <v>1</v>
      </c>
      <c r="P4069" s="1">
        <f>(table2[[#This Row],[E_err]] + 1)/(table2[[#This Row],[sample_err]] + 1)</f>
        <v>1.0000519437899651</v>
      </c>
      <c r="Q4069" s="1">
        <f>(table2[[#This Row],[EP_err]] + 1 )/(table2[[#This Row],[sample_err]] + 1)</f>
        <v>0.99998770254208746</v>
      </c>
      <c r="R4069" s="1">
        <f>(table2[[#This Row],[EP_gamma]] + 1)/(table2[[#This Row],[expected_gamma]] + 1)</f>
        <v>0.94854298475913856</v>
      </c>
      <c r="S4069" s="1">
        <v>3.62025431230018E-2</v>
      </c>
      <c r="T4069" s="1">
        <f>(table2[[#This Row],[EP_polymorphism]]+0.1)/(table2[[#This Row],[sample_polymorph]]+0.1)</f>
        <v>1.0318374479015289</v>
      </c>
      <c r="U4069" s="1">
        <f>(1-ABS(1 - table2[[#This Row],[E_coverage_ratio]]))*100</f>
        <v>67.627081084406996</v>
      </c>
      <c r="V4069" s="1">
        <f>(1-ABS(1 - table2[[#This Row],[E_error_ratio]]))*100</f>
        <v>99.994805621003493</v>
      </c>
      <c r="W4069" s="1">
        <f>(1-ABS(1 - table2[[#This Row],[EP_coverage_ratio]]))*100</f>
        <v>99.958769182579445</v>
      </c>
      <c r="X4069" s="1">
        <f>(1-ABS(1 - table2[[#This Row],[EP_error_ratio]]))*100</f>
        <v>99.99877025420875</v>
      </c>
      <c r="Y4069" s="1">
        <f>(1-ABS(1 - table2[[#This Row],[EP_polymorphism_ratio]]))*100</f>
        <v>96.816255209847114</v>
      </c>
    </row>
    <row r="4070" spans="1:25" x14ac:dyDescent="0.3">
      <c r="A4070">
        <v>9</v>
      </c>
      <c r="B4070">
        <v>64</v>
      </c>
      <c r="C4070">
        <v>2E-3</v>
      </c>
      <c r="D4070">
        <v>3.2000000000000001E-2</v>
      </c>
      <c r="E4070">
        <v>0.70285146029652634</v>
      </c>
      <c r="F4070">
        <v>43.316960997732814</v>
      </c>
      <c r="G4070">
        <v>2.0633246581020152E-3</v>
      </c>
      <c r="H4070">
        <v>-5426702.0040181829</v>
      </c>
      <c r="I4070">
        <v>63.972848311887638</v>
      </c>
      <c r="J4070">
        <v>1.9982557831256819E-3</v>
      </c>
      <c r="K4070">
        <v>0.61540767035352861</v>
      </c>
      <c r="L4070">
        <v>-5192934.3685675953</v>
      </c>
      <c r="M4070">
        <f>table2[[#This Row],[E_coverage]]/table2[[#This Row],[sample_coverage]]</f>
        <v>0.67682751558957521</v>
      </c>
      <c r="N4070">
        <f>table2[[#This Row],[EP_coverage]]/table2[[#This Row],[sample_coverage]]</f>
        <v>0.99957575487324435</v>
      </c>
      <c r="O4070" t="b">
        <f>IF(ABS(table2[[#This Row],[EP_coverage_ratio]] - 1) &lt;= ABS(table2[[#This Row],[E_coverage_ratio]] - 1),TRUE,FALSE)</f>
        <v>1</v>
      </c>
      <c r="P4070" s="1">
        <f>(table2[[#This Row],[E_err]] + 1)/(table2[[#This Row],[sample_err]] + 1)</f>
        <v>1.0000631982615789</v>
      </c>
      <c r="Q4070" s="1">
        <f>(table2[[#This Row],[EP_err]] + 1 )/(table2[[#This Row],[sample_err]] + 1)</f>
        <v>0.99999825926459651</v>
      </c>
      <c r="R4070" s="1">
        <f>(table2[[#This Row],[EP_gamma]] + 1)/(table2[[#This Row],[expected_gamma]] + 1)</f>
        <v>0.94864860971034382</v>
      </c>
      <c r="S4070" s="1">
        <v>3.5985416511149497E-2</v>
      </c>
      <c r="T4070" s="1">
        <f>(table2[[#This Row],[EP_polymorphism]]+0.1)/(table2[[#This Row],[sample_polymorph]]+0.1)</f>
        <v>1.0301925493268902</v>
      </c>
      <c r="U4070" s="1">
        <f>(1-ABS(1 - table2[[#This Row],[E_coverage_ratio]]))*100</f>
        <v>67.68275155895752</v>
      </c>
      <c r="V4070" s="1">
        <f>(1-ABS(1 - table2[[#This Row],[E_error_ratio]]))*100</f>
        <v>99.993680173842108</v>
      </c>
      <c r="W4070" s="1">
        <f>(1-ABS(1 - table2[[#This Row],[EP_coverage_ratio]]))*100</f>
        <v>99.957575487324434</v>
      </c>
      <c r="X4070" s="1">
        <f>(1-ABS(1 - table2[[#This Row],[EP_error_ratio]]))*100</f>
        <v>99.99982592645965</v>
      </c>
      <c r="Y4070" s="1">
        <f>(1-ABS(1 - table2[[#This Row],[EP_polymorphism_ratio]]))*100</f>
        <v>96.980745067310977</v>
      </c>
    </row>
    <row r="4071" spans="1:25" x14ac:dyDescent="0.3">
      <c r="A4071">
        <v>10</v>
      </c>
      <c r="B4071">
        <v>64</v>
      </c>
      <c r="C4071">
        <v>2E-3</v>
      </c>
      <c r="D4071">
        <v>3.2000000000000001E-2</v>
      </c>
      <c r="E4071">
        <v>0.70445147131990327</v>
      </c>
      <c r="F4071">
        <v>43.293205688437737</v>
      </c>
      <c r="G4071">
        <v>2.0509154262900293E-3</v>
      </c>
      <c r="H4071">
        <v>-5421788.5964759467</v>
      </c>
      <c r="I4071">
        <v>64.014797656085989</v>
      </c>
      <c r="J4071">
        <v>1.9864126452711428E-3</v>
      </c>
      <c r="K4071">
        <v>0.61715814139316427</v>
      </c>
      <c r="L4071">
        <v>-5189528.0847869068</v>
      </c>
      <c r="M4071">
        <f>table2[[#This Row],[E_coverage]]/table2[[#This Row],[sample_coverage]]</f>
        <v>0.67645633888183965</v>
      </c>
      <c r="N4071">
        <f>table2[[#This Row],[EP_coverage]]/table2[[#This Row],[sample_coverage]]</f>
        <v>1.0002312133763436</v>
      </c>
      <c r="O4071" t="b">
        <f>IF(ABS(table2[[#This Row],[EP_coverage_ratio]] - 1) &lt;= ABS(table2[[#This Row],[E_coverage_ratio]] - 1),TRUE,FALSE)</f>
        <v>1</v>
      </c>
      <c r="P4071" s="1">
        <f>(table2[[#This Row],[E_err]] + 1)/(table2[[#This Row],[sample_err]] + 1)</f>
        <v>1.0000508137986925</v>
      </c>
      <c r="Q4071" s="1">
        <f>(table2[[#This Row],[EP_err]] + 1 )/(table2[[#This Row],[sample_err]] + 1)</f>
        <v>0.99998643976573964</v>
      </c>
      <c r="R4071" s="1">
        <f>(table2[[#This Row],[EP_gamma]] + 1)/(table2[[#This Row],[expected_gamma]] + 1)</f>
        <v>0.94878508928204308</v>
      </c>
      <c r="S4071" s="1">
        <v>3.6174879381467497E-2</v>
      </c>
      <c r="T4071" s="1">
        <f>(table2[[#This Row],[EP_polymorphism]]+0.1)/(table2[[#This Row],[sample_polymorph]]+0.1)</f>
        <v>1.0316278741020264</v>
      </c>
      <c r="U4071" s="1">
        <f>(1-ABS(1 - table2[[#This Row],[E_coverage_ratio]]))*100</f>
        <v>67.645633888183966</v>
      </c>
      <c r="V4071" s="1">
        <f>(1-ABS(1 - table2[[#This Row],[E_error_ratio]]))*100</f>
        <v>99.994918620130747</v>
      </c>
      <c r="W4071" s="1">
        <f>(1-ABS(1 - table2[[#This Row],[EP_coverage_ratio]]))*100</f>
        <v>99.976878662365635</v>
      </c>
      <c r="X4071" s="1">
        <f>(1-ABS(1 - table2[[#This Row],[EP_error_ratio]]))*100</f>
        <v>99.998643976573959</v>
      </c>
      <c r="Y4071" s="1">
        <f>(1-ABS(1 - table2[[#This Row],[EP_polymorphism_ratio]]))*100</f>
        <v>96.83721258979736</v>
      </c>
    </row>
    <row r="4072" spans="1:25" x14ac:dyDescent="0.3">
      <c r="A4072">
        <v>1</v>
      </c>
      <c r="B4072">
        <v>64</v>
      </c>
      <c r="C4072">
        <v>2E-3</v>
      </c>
      <c r="D4072">
        <v>6.4000000000000001E-2</v>
      </c>
      <c r="E4072">
        <v>0.86637260707047259</v>
      </c>
      <c r="F4072">
        <v>36.780333277011891</v>
      </c>
      <c r="G4072">
        <v>2.0383828436903871E-3</v>
      </c>
      <c r="H4072">
        <v>-5738250.3695387654</v>
      </c>
      <c r="I4072">
        <v>64.030277225634805</v>
      </c>
      <c r="J4072">
        <v>1.9955404912167822E-3</v>
      </c>
      <c r="K4072">
        <v>0.83436500567855898</v>
      </c>
      <c r="L4072">
        <v>-5601671.5764829069</v>
      </c>
      <c r="M4072">
        <f>table2[[#This Row],[E_coverage]]/table2[[#This Row],[sample_coverage]]</f>
        <v>0.5746927074533108</v>
      </c>
      <c r="N4072">
        <f>table2[[#This Row],[EP_coverage]]/table2[[#This Row],[sample_coverage]]</f>
        <v>1.0004730816505438</v>
      </c>
      <c r="O4072" t="b">
        <f>IF(ABS(table2[[#This Row],[EP_coverage_ratio]] - 1) &lt;= ABS(table2[[#This Row],[E_coverage_ratio]] - 1),TRUE,FALSE)</f>
        <v>1</v>
      </c>
      <c r="P4072" s="1">
        <f>(table2[[#This Row],[E_err]] + 1)/(table2[[#This Row],[sample_err]] + 1)</f>
        <v>1.0000383062312279</v>
      </c>
      <c r="Q4072" s="1">
        <f>(table2[[#This Row],[EP_err]] + 1 )/(table2[[#This Row],[sample_err]] + 1)</f>
        <v>0.99999554939243196</v>
      </c>
      <c r="R4072" s="1">
        <f>(table2[[#This Row],[EP_gamma]] + 1)/(table2[[#This Row],[expected_gamma]] + 1)</f>
        <v>0.98285036906850343</v>
      </c>
      <c r="S4072" s="1">
        <v>6.9763882040908304E-2</v>
      </c>
      <c r="T4072" s="1">
        <f>(table2[[#This Row],[EP_polymorphism]]+0.1)/(table2[[#This Row],[sample_polymorph]]+0.1)</f>
        <v>1.0351456222006603</v>
      </c>
      <c r="U4072" s="1">
        <f>(1-ABS(1 - table2[[#This Row],[E_coverage_ratio]]))*100</f>
        <v>57.46927074533108</v>
      </c>
      <c r="V4072" s="1">
        <f>(1-ABS(1 - table2[[#This Row],[E_error_ratio]]))*100</f>
        <v>99.996169376877205</v>
      </c>
      <c r="W4072" s="1">
        <f>(1-ABS(1 - table2[[#This Row],[EP_coverage_ratio]]))*100</f>
        <v>99.952691834945611</v>
      </c>
      <c r="X4072" s="1">
        <f>(1-ABS(1 - table2[[#This Row],[EP_error_ratio]]))*100</f>
        <v>99.999554939243197</v>
      </c>
      <c r="Y4072" s="1">
        <f>(1-ABS(1 - table2[[#This Row],[EP_polymorphism_ratio]]))*100</f>
        <v>96.485437779933974</v>
      </c>
    </row>
    <row r="4073" spans="1:25" x14ac:dyDescent="0.3">
      <c r="A4073">
        <v>2</v>
      </c>
      <c r="B4073">
        <v>64</v>
      </c>
      <c r="C4073">
        <v>2E-3</v>
      </c>
      <c r="D4073">
        <v>6.4000000000000001E-2</v>
      </c>
      <c r="E4073">
        <v>0.86609340335778473</v>
      </c>
      <c r="F4073">
        <v>36.811858572934007</v>
      </c>
      <c r="G4073">
        <v>2.0297151586854845E-3</v>
      </c>
      <c r="H4073">
        <v>-5737141.382857387</v>
      </c>
      <c r="I4073">
        <v>63.988262731437075</v>
      </c>
      <c r="J4073">
        <v>1.9869721319447147E-3</v>
      </c>
      <c r="K4073">
        <v>0.83248746297919363</v>
      </c>
      <c r="L4073">
        <v>-5598082.5956916111</v>
      </c>
      <c r="M4073">
        <f>table2[[#This Row],[E_coverage]]/table2[[#This Row],[sample_coverage]]</f>
        <v>0.57518529020209386</v>
      </c>
      <c r="N4073">
        <f>table2[[#This Row],[EP_coverage]]/table2[[#This Row],[sample_coverage]]</f>
        <v>0.9998166051787043</v>
      </c>
      <c r="O4073" t="b">
        <f>IF(ABS(table2[[#This Row],[EP_coverage_ratio]] - 1) &lt;= ABS(table2[[#This Row],[E_coverage_ratio]] - 1),TRUE,FALSE)</f>
        <v>1</v>
      </c>
      <c r="P4073" s="1">
        <f>(table2[[#This Row],[E_err]] + 1)/(table2[[#This Row],[sample_err]] + 1)</f>
        <v>1.0000296558469914</v>
      </c>
      <c r="Q4073" s="1">
        <f>(table2[[#This Row],[EP_err]] + 1 )/(table2[[#This Row],[sample_err]] + 1)</f>
        <v>0.99998699813567338</v>
      </c>
      <c r="R4073" s="1">
        <f>(table2[[#This Row],[EP_gamma]] + 1)/(table2[[#This Row],[expected_gamma]] + 1)</f>
        <v>0.98199128708234984</v>
      </c>
      <c r="S4073" s="1">
        <v>6.9308025098947096E-2</v>
      </c>
      <c r="T4073" s="1">
        <f>(table2[[#This Row],[EP_polymorphism]]+0.1)/(table2[[#This Row],[sample_polymorph]]+0.1)</f>
        <v>1.0323660067008968</v>
      </c>
      <c r="U4073" s="1">
        <f>(1-ABS(1 - table2[[#This Row],[E_coverage_ratio]]))*100</f>
        <v>57.518529020209385</v>
      </c>
      <c r="V4073" s="1">
        <f>(1-ABS(1 - table2[[#This Row],[E_error_ratio]]))*100</f>
        <v>99.99703441530086</v>
      </c>
      <c r="W4073" s="1">
        <f>(1-ABS(1 - table2[[#This Row],[EP_coverage_ratio]]))*100</f>
        <v>99.981660517870424</v>
      </c>
      <c r="X4073" s="1">
        <f>(1-ABS(1 - table2[[#This Row],[EP_error_ratio]]))*100</f>
        <v>99.998699813567342</v>
      </c>
      <c r="Y4073" s="1">
        <f>(1-ABS(1 - table2[[#This Row],[EP_polymorphism_ratio]]))*100</f>
        <v>96.763399329910314</v>
      </c>
    </row>
    <row r="4074" spans="1:25" x14ac:dyDescent="0.3">
      <c r="A4074">
        <v>3</v>
      </c>
      <c r="B4074">
        <v>64</v>
      </c>
      <c r="C4074">
        <v>2E-3</v>
      </c>
      <c r="D4074">
        <v>6.4000000000000001E-2</v>
      </c>
      <c r="E4074">
        <v>0.8636154634332659</v>
      </c>
      <c r="F4074">
        <v>36.858858085037724</v>
      </c>
      <c r="G4074">
        <v>2.0360329928982186E-3</v>
      </c>
      <c r="H4074">
        <v>-5737840.8001916707</v>
      </c>
      <c r="I4074">
        <v>63.960685099491464</v>
      </c>
      <c r="J4074">
        <v>1.9931086494521895E-3</v>
      </c>
      <c r="K4074">
        <v>0.83023475179861572</v>
      </c>
      <c r="L4074">
        <v>-5597846.8370277341</v>
      </c>
      <c r="M4074">
        <f>table2[[#This Row],[E_coverage]]/table2[[#This Row],[sample_coverage]]</f>
        <v>0.57591965757871444</v>
      </c>
      <c r="N4074">
        <f>table2[[#This Row],[EP_coverage]]/table2[[#This Row],[sample_coverage]]</f>
        <v>0.99938570467955412</v>
      </c>
      <c r="O4074" t="b">
        <f>IF(ABS(table2[[#This Row],[EP_coverage_ratio]] - 1) &lt;= ABS(table2[[#This Row],[E_coverage_ratio]] - 1),TRUE,FALSE)</f>
        <v>1</v>
      </c>
      <c r="P4074" s="1">
        <f>(table2[[#This Row],[E_err]] + 1)/(table2[[#This Row],[sample_err]] + 1)</f>
        <v>1.0000359610707565</v>
      </c>
      <c r="Q4074" s="1">
        <f>(table2[[#This Row],[EP_err]] + 1 )/(table2[[#This Row],[sample_err]] + 1)</f>
        <v>0.999993122404643</v>
      </c>
      <c r="R4074" s="1">
        <f>(table2[[#This Row],[EP_gamma]] + 1)/(table2[[#This Row],[expected_gamma]] + 1)</f>
        <v>0.98208819775880474</v>
      </c>
      <c r="S4074" s="1">
        <v>6.8921452026698499E-2</v>
      </c>
      <c r="T4074" s="1">
        <f>(table2[[#This Row],[EP_polymorphism]]+0.1)/(table2[[#This Row],[sample_polymorph]]+0.1)</f>
        <v>1.0300088538213323</v>
      </c>
      <c r="U4074" s="1">
        <f>(1-ABS(1 - table2[[#This Row],[E_coverage_ratio]]))*100</f>
        <v>57.591965757871442</v>
      </c>
      <c r="V4074" s="1">
        <f>(1-ABS(1 - table2[[#This Row],[E_error_ratio]]))*100</f>
        <v>99.996403892924349</v>
      </c>
      <c r="W4074" s="1">
        <f>(1-ABS(1 - table2[[#This Row],[EP_coverage_ratio]]))*100</f>
        <v>99.938570467955415</v>
      </c>
      <c r="X4074" s="1">
        <f>(1-ABS(1 - table2[[#This Row],[EP_error_ratio]]))*100</f>
        <v>99.999312240464306</v>
      </c>
      <c r="Y4074" s="1">
        <f>(1-ABS(1 - table2[[#This Row],[EP_polymorphism_ratio]]))*100</f>
        <v>96.999114617866766</v>
      </c>
    </row>
    <row r="4075" spans="1:25" x14ac:dyDescent="0.3">
      <c r="A4075">
        <v>4</v>
      </c>
      <c r="B4075">
        <v>64</v>
      </c>
      <c r="C4075">
        <v>2E-3</v>
      </c>
      <c r="D4075">
        <v>6.4000000000000001E-2</v>
      </c>
      <c r="E4075">
        <v>0.86439873711264104</v>
      </c>
      <c r="F4075">
        <v>36.823087026588212</v>
      </c>
      <c r="G4075">
        <v>2.0331399199809163E-3</v>
      </c>
      <c r="H4075">
        <v>-5734233.4562080735</v>
      </c>
      <c r="I4075">
        <v>64.044388361027742</v>
      </c>
      <c r="J4075">
        <v>1.9905735167242557E-3</v>
      </c>
      <c r="K4075">
        <v>0.83297610904308339</v>
      </c>
      <c r="L4075">
        <v>-5596803.2415788155</v>
      </c>
      <c r="M4075">
        <f>table2[[#This Row],[E_coverage]]/table2[[#This Row],[sample_coverage]]</f>
        <v>0.57536073479044081</v>
      </c>
      <c r="N4075">
        <f>table2[[#This Row],[EP_coverage]]/table2[[#This Row],[sample_coverage]]</f>
        <v>1.0006935681410585</v>
      </c>
      <c r="O4075" t="b">
        <f>IF(ABS(table2[[#This Row],[EP_coverage_ratio]] - 1) &lt;= ABS(table2[[#This Row],[E_coverage_ratio]] - 1),TRUE,FALSE)</f>
        <v>1</v>
      </c>
      <c r="P4075" s="1">
        <f>(table2[[#This Row],[E_err]] + 1)/(table2[[#This Row],[sample_err]] + 1)</f>
        <v>1.0000330737724361</v>
      </c>
      <c r="Q4075" s="1">
        <f>(table2[[#This Row],[EP_err]] + 1 )/(table2[[#This Row],[sample_err]] + 1)</f>
        <v>0.99999059233206011</v>
      </c>
      <c r="R4075" s="1">
        <f>(table2[[#This Row],[EP_gamma]] + 1)/(table2[[#This Row],[expected_gamma]] + 1)</f>
        <v>0.98314597224077649</v>
      </c>
      <c r="S4075" s="1">
        <v>6.9440948758795099E-2</v>
      </c>
      <c r="T4075" s="1">
        <f>(table2[[#This Row],[EP_polymorphism]]+0.1)/(table2[[#This Row],[sample_polymorph]]+0.1)</f>
        <v>1.0331765168219214</v>
      </c>
      <c r="U4075" s="1">
        <f>(1-ABS(1 - table2[[#This Row],[E_coverage_ratio]]))*100</f>
        <v>57.536073479044077</v>
      </c>
      <c r="V4075" s="1">
        <f>(1-ABS(1 - table2[[#This Row],[E_error_ratio]]))*100</f>
        <v>99.996692622756385</v>
      </c>
      <c r="W4075" s="1">
        <f>(1-ABS(1 - table2[[#This Row],[EP_coverage_ratio]]))*100</f>
        <v>99.930643185894155</v>
      </c>
      <c r="X4075" s="1">
        <f>(1-ABS(1 - table2[[#This Row],[EP_error_ratio]]))*100</f>
        <v>99.999059233206012</v>
      </c>
      <c r="Y4075" s="1">
        <f>(1-ABS(1 - table2[[#This Row],[EP_polymorphism_ratio]]))*100</f>
        <v>96.682348317807865</v>
      </c>
    </row>
    <row r="4076" spans="1:25" x14ac:dyDescent="0.3">
      <c r="A4076">
        <v>5</v>
      </c>
      <c r="B4076">
        <v>64</v>
      </c>
      <c r="C4076">
        <v>2E-3</v>
      </c>
      <c r="D4076">
        <v>6.4000000000000001E-2</v>
      </c>
      <c r="E4076">
        <v>0.86430400472898572</v>
      </c>
      <c r="F4076">
        <v>36.820752646076031</v>
      </c>
      <c r="G4076">
        <v>2.0286780999346607E-3</v>
      </c>
      <c r="H4076">
        <v>-5730946.6740335077</v>
      </c>
      <c r="I4076">
        <v>64.060359365102755</v>
      </c>
      <c r="J4076">
        <v>1.9865139647841307E-3</v>
      </c>
      <c r="K4076">
        <v>0.83350032365719773</v>
      </c>
      <c r="L4076">
        <v>-5594777.5602777041</v>
      </c>
      <c r="M4076">
        <f>table2[[#This Row],[E_coverage]]/table2[[#This Row],[sample_coverage]]</f>
        <v>0.57532426009493798</v>
      </c>
      <c r="N4076">
        <f>table2[[#This Row],[EP_coverage]]/table2[[#This Row],[sample_coverage]]</f>
        <v>1.0009431150797305</v>
      </c>
      <c r="O4076" t="b">
        <f>IF(ABS(table2[[#This Row],[EP_coverage_ratio]] - 1) &lt;= ABS(table2[[#This Row],[E_coverage_ratio]] - 1),TRUE,FALSE)</f>
        <v>1</v>
      </c>
      <c r="P4076" s="1">
        <f>(table2[[#This Row],[E_err]] + 1)/(table2[[#This Row],[sample_err]] + 1)</f>
        <v>1.0000286208582181</v>
      </c>
      <c r="Q4076" s="1">
        <f>(table2[[#This Row],[EP_err]] + 1 )/(table2[[#This Row],[sample_err]] + 1)</f>
        <v>0.99998654088301808</v>
      </c>
      <c r="R4076" s="1">
        <f>(table2[[#This Row],[EP_gamma]] + 1)/(table2[[#This Row],[expected_gamma]] + 1)</f>
        <v>0.9834771147872603</v>
      </c>
      <c r="S4076" s="1">
        <v>6.98196140465112E-2</v>
      </c>
      <c r="T4076" s="1">
        <f>(table2[[#This Row],[EP_polymorphism]]+0.1)/(table2[[#This Row],[sample_polymorph]]+0.1)</f>
        <v>1.0354854515031169</v>
      </c>
      <c r="U4076" s="1">
        <f>(1-ABS(1 - table2[[#This Row],[E_coverage_ratio]]))*100</f>
        <v>57.532426009493797</v>
      </c>
      <c r="V4076" s="1">
        <f>(1-ABS(1 - table2[[#This Row],[E_error_ratio]]))*100</f>
        <v>99.997137914178197</v>
      </c>
      <c r="W4076" s="1">
        <f>(1-ABS(1 - table2[[#This Row],[EP_coverage_ratio]]))*100</f>
        <v>99.90568849202694</v>
      </c>
      <c r="X4076" s="1">
        <f>(1-ABS(1 - table2[[#This Row],[EP_error_ratio]]))*100</f>
        <v>99.998654088301805</v>
      </c>
      <c r="Y4076" s="1">
        <f>(1-ABS(1 - table2[[#This Row],[EP_polymorphism_ratio]]))*100</f>
        <v>96.451454849688318</v>
      </c>
    </row>
    <row r="4077" spans="1:25" x14ac:dyDescent="0.3">
      <c r="A4077">
        <v>6</v>
      </c>
      <c r="B4077">
        <v>64</v>
      </c>
      <c r="C4077">
        <v>2E-3</v>
      </c>
      <c r="D4077">
        <v>6.4000000000000001E-2</v>
      </c>
      <c r="E4077">
        <v>0.86659548328920544</v>
      </c>
      <c r="F4077">
        <v>36.789843025898797</v>
      </c>
      <c r="G4077">
        <v>2.028410770639756E-3</v>
      </c>
      <c r="H4077">
        <v>-5735836.9650632935</v>
      </c>
      <c r="I4077">
        <v>64.007970485502369</v>
      </c>
      <c r="J4077">
        <v>1.9865415411316773E-3</v>
      </c>
      <c r="K4077">
        <v>0.83374294764734314</v>
      </c>
      <c r="L4077">
        <v>-5598630.3006374948</v>
      </c>
      <c r="M4077">
        <f>table2[[#This Row],[E_coverage]]/table2[[#This Row],[sample_coverage]]</f>
        <v>0.57484129727966871</v>
      </c>
      <c r="N4077">
        <f>table2[[#This Row],[EP_coverage]]/table2[[#This Row],[sample_coverage]]</f>
        <v>1.0001245388359745</v>
      </c>
      <c r="O4077" t="b">
        <f>IF(ABS(table2[[#This Row],[EP_coverage_ratio]] - 1) &lt;= ABS(table2[[#This Row],[E_coverage_ratio]] - 1),TRUE,FALSE)</f>
        <v>1</v>
      </c>
      <c r="P4077" s="1">
        <f>(table2[[#This Row],[E_err]] + 1)/(table2[[#This Row],[sample_err]] + 1)</f>
        <v>1.0000283540625148</v>
      </c>
      <c r="Q4077" s="1">
        <f>(table2[[#This Row],[EP_err]] + 1 )/(table2[[#This Row],[sample_err]] + 1)</f>
        <v>0.9999865684043231</v>
      </c>
      <c r="R4077" s="1">
        <f>(table2[[#This Row],[EP_gamma]] + 1)/(table2[[#This Row],[expected_gamma]] + 1)</f>
        <v>0.98239975616785957</v>
      </c>
      <c r="S4077" s="1">
        <v>6.9772729316159299E-2</v>
      </c>
      <c r="T4077" s="1">
        <f>(table2[[#This Row],[EP_polymorphism]]+0.1)/(table2[[#This Row],[sample_polymorph]]+0.1)</f>
        <v>1.0351995690009714</v>
      </c>
      <c r="U4077" s="1">
        <f>(1-ABS(1 - table2[[#This Row],[E_coverage_ratio]]))*100</f>
        <v>57.484129727966874</v>
      </c>
      <c r="V4077" s="1">
        <f>(1-ABS(1 - table2[[#This Row],[E_error_ratio]]))*100</f>
        <v>99.997164593748522</v>
      </c>
      <c r="W4077" s="1">
        <f>(1-ABS(1 - table2[[#This Row],[EP_coverage_ratio]]))*100</f>
        <v>99.987546116402541</v>
      </c>
      <c r="X4077" s="1">
        <f>(1-ABS(1 - table2[[#This Row],[EP_error_ratio]]))*100</f>
        <v>99.998656840432304</v>
      </c>
      <c r="Y4077" s="1">
        <f>(1-ABS(1 - table2[[#This Row],[EP_polymorphism_ratio]]))*100</f>
        <v>96.480043099902858</v>
      </c>
    </row>
    <row r="4078" spans="1:25" x14ac:dyDescent="0.3">
      <c r="A4078">
        <v>7</v>
      </c>
      <c r="B4078">
        <v>64</v>
      </c>
      <c r="C4078">
        <v>2E-3</v>
      </c>
      <c r="D4078">
        <v>6.4000000000000001E-2</v>
      </c>
      <c r="E4078">
        <v>0.86606523900052401</v>
      </c>
      <c r="F4078">
        <v>36.802396550420063</v>
      </c>
      <c r="G4078">
        <v>2.034682207456979E-3</v>
      </c>
      <c r="H4078">
        <v>-5735767.0959550273</v>
      </c>
      <c r="I4078">
        <v>64.03516535013496</v>
      </c>
      <c r="J4078">
        <v>1.9925911892752332E-3</v>
      </c>
      <c r="K4078">
        <v>0.8335952783809768</v>
      </c>
      <c r="L4078">
        <v>-5599188.3133397028</v>
      </c>
      <c r="M4078">
        <f>table2[[#This Row],[E_coverage]]/table2[[#This Row],[sample_coverage]]</f>
        <v>0.57503744610031349</v>
      </c>
      <c r="N4078">
        <f>table2[[#This Row],[EP_coverage]]/table2[[#This Row],[sample_coverage]]</f>
        <v>1.0005494585958588</v>
      </c>
      <c r="O4078" t="b">
        <f>IF(ABS(table2[[#This Row],[EP_coverage_ratio]] - 1) &lt;= ABS(table2[[#This Row],[E_coverage_ratio]] - 1),TRUE,FALSE)</f>
        <v>1</v>
      </c>
      <c r="P4078" s="1">
        <f>(table2[[#This Row],[E_err]] + 1)/(table2[[#This Row],[sample_err]] + 1)</f>
        <v>1.0000346129814941</v>
      </c>
      <c r="Q4078" s="1">
        <f>(table2[[#This Row],[EP_err]] + 1 )/(table2[[#This Row],[sample_err]] + 1)</f>
        <v>0.99999260597732065</v>
      </c>
      <c r="R4078" s="1">
        <f>(table2[[#This Row],[EP_gamma]] + 1)/(table2[[#This Row],[expected_gamma]] + 1)</f>
        <v>0.98259977200103765</v>
      </c>
      <c r="S4078" s="1">
        <v>6.9843663559834707E-2</v>
      </c>
      <c r="T4078" s="1">
        <f>(table2[[#This Row],[EP_polymorphism]]+0.1)/(table2[[#This Row],[sample_polymorph]]+0.1)</f>
        <v>1.0356320948770408</v>
      </c>
      <c r="U4078" s="1">
        <f>(1-ABS(1 - table2[[#This Row],[E_coverage_ratio]]))*100</f>
        <v>57.503744610031347</v>
      </c>
      <c r="V4078" s="1">
        <f>(1-ABS(1 - table2[[#This Row],[E_error_ratio]]))*100</f>
        <v>99.996538701850596</v>
      </c>
      <c r="W4078" s="1">
        <f>(1-ABS(1 - table2[[#This Row],[EP_coverage_ratio]]))*100</f>
        <v>99.945054140414129</v>
      </c>
      <c r="X4078" s="1">
        <f>(1-ABS(1 - table2[[#This Row],[EP_error_ratio]]))*100</f>
        <v>99.999260597732061</v>
      </c>
      <c r="Y4078" s="1">
        <f>(1-ABS(1 - table2[[#This Row],[EP_polymorphism_ratio]]))*100</f>
        <v>96.436790512295929</v>
      </c>
    </row>
    <row r="4079" spans="1:25" x14ac:dyDescent="0.3">
      <c r="A4079">
        <v>8</v>
      </c>
      <c r="B4079">
        <v>64</v>
      </c>
      <c r="C4079">
        <v>2E-3</v>
      </c>
      <c r="D4079">
        <v>6.4000000000000001E-2</v>
      </c>
      <c r="E4079">
        <v>0.8658568582317806</v>
      </c>
      <c r="F4079">
        <v>36.805300687589465</v>
      </c>
      <c r="G4079">
        <v>2.0314956215540803E-3</v>
      </c>
      <c r="H4079">
        <v>-5736277.4979794333</v>
      </c>
      <c r="I4079">
        <v>64.017911453303284</v>
      </c>
      <c r="J4079">
        <v>1.9895586915756268E-3</v>
      </c>
      <c r="K4079">
        <v>0.83311652617890841</v>
      </c>
      <c r="L4079">
        <v>-5598516.2913248884</v>
      </c>
      <c r="M4079">
        <f>table2[[#This Row],[E_coverage]]/table2[[#This Row],[sample_coverage]]</f>
        <v>0.57508282324358539</v>
      </c>
      <c r="N4079">
        <f>table2[[#This Row],[EP_coverage]]/table2[[#This Row],[sample_coverage]]</f>
        <v>1.0002798664578638</v>
      </c>
      <c r="O4079" t="b">
        <f>IF(ABS(table2[[#This Row],[EP_coverage_ratio]] - 1) &lt;= ABS(table2[[#This Row],[E_coverage_ratio]] - 1),TRUE,FALSE)</f>
        <v>1</v>
      </c>
      <c r="P4079" s="1">
        <f>(table2[[#This Row],[E_err]] + 1)/(table2[[#This Row],[sample_err]] + 1)</f>
        <v>1.000031432756042</v>
      </c>
      <c r="Q4079" s="1">
        <f>(table2[[#This Row],[EP_err]] + 1 )/(table2[[#This Row],[sample_err]] + 1)</f>
        <v>0.99998957953251066</v>
      </c>
      <c r="R4079" s="1">
        <f>(table2[[#This Row],[EP_gamma]] + 1)/(table2[[#This Row],[expected_gamma]] + 1)</f>
        <v>0.9824529240233898</v>
      </c>
      <c r="S4079" s="1">
        <v>6.9618219115318E-2</v>
      </c>
      <c r="T4079" s="1">
        <f>(table2[[#This Row],[EP_polymorphism]]+0.1)/(table2[[#This Row],[sample_polymorph]]+0.1)</f>
        <v>1.0342574336299877</v>
      </c>
      <c r="U4079" s="1">
        <f>(1-ABS(1 - table2[[#This Row],[E_coverage_ratio]]))*100</f>
        <v>57.508282324358539</v>
      </c>
      <c r="V4079" s="1">
        <f>(1-ABS(1 - table2[[#This Row],[E_error_ratio]]))*100</f>
        <v>99.996856724395798</v>
      </c>
      <c r="W4079" s="1">
        <f>(1-ABS(1 - table2[[#This Row],[EP_coverage_ratio]]))*100</f>
        <v>99.972013354213615</v>
      </c>
      <c r="X4079" s="1">
        <f>(1-ABS(1 - table2[[#This Row],[EP_error_ratio]]))*100</f>
        <v>99.998957953251065</v>
      </c>
      <c r="Y4079" s="1">
        <f>(1-ABS(1 - table2[[#This Row],[EP_polymorphism_ratio]]))*100</f>
        <v>96.574256637001227</v>
      </c>
    </row>
    <row r="4080" spans="1:25" x14ac:dyDescent="0.3">
      <c r="A4080">
        <v>9</v>
      </c>
      <c r="B4080">
        <v>64</v>
      </c>
      <c r="C4080">
        <v>2E-3</v>
      </c>
      <c r="D4080">
        <v>6.4000000000000001E-2</v>
      </c>
      <c r="E4080">
        <v>0.8648655352221376</v>
      </c>
      <c r="F4080">
        <v>36.80969402309703</v>
      </c>
      <c r="G4080">
        <v>2.0362343595374198E-3</v>
      </c>
      <c r="H4080">
        <v>-5741653.8561385982</v>
      </c>
      <c r="I4080">
        <v>63.946789798244339</v>
      </c>
      <c r="J4080">
        <v>1.9932420916018699E-3</v>
      </c>
      <c r="K4080">
        <v>0.83170324422950581</v>
      </c>
      <c r="L4080">
        <v>-5601685.8708684323</v>
      </c>
      <c r="M4080">
        <f>table2[[#This Row],[E_coverage]]/table2[[#This Row],[sample_coverage]]</f>
        <v>0.5751514691108911</v>
      </c>
      <c r="N4080">
        <f>table2[[#This Row],[EP_coverage]]/table2[[#This Row],[sample_coverage]]</f>
        <v>0.9991685905975678</v>
      </c>
      <c r="O4080" t="b">
        <f>IF(ABS(table2[[#This Row],[EP_coverage_ratio]] - 1) &lt;= ABS(table2[[#This Row],[E_coverage_ratio]] - 1),TRUE,FALSE)</f>
        <v>1</v>
      </c>
      <c r="P4080" s="1">
        <f>(table2[[#This Row],[E_err]] + 1)/(table2[[#This Row],[sample_err]] + 1)</f>
        <v>1.0000361620354665</v>
      </c>
      <c r="Q4080" s="1">
        <f>(table2[[#This Row],[EP_err]] + 1 )/(table2[[#This Row],[sample_err]] + 1)</f>
        <v>0.99999325558044094</v>
      </c>
      <c r="R4080" s="1">
        <f>(table2[[#This Row],[EP_gamma]] + 1)/(table2[[#This Row],[expected_gamma]] + 1)</f>
        <v>0.98221732861362487</v>
      </c>
      <c r="S4080" s="1">
        <v>6.9367598134188801E-2</v>
      </c>
      <c r="T4080" s="1">
        <f>(table2[[#This Row],[EP_polymorphism]]+0.1)/(table2[[#This Row],[sample_polymorph]]+0.1)</f>
        <v>1.0327292569157853</v>
      </c>
      <c r="U4080" s="1">
        <f>(1-ABS(1 - table2[[#This Row],[E_coverage_ratio]]))*100</f>
        <v>57.515146911089111</v>
      </c>
      <c r="V4080" s="1">
        <f>(1-ABS(1 - table2[[#This Row],[E_error_ratio]]))*100</f>
        <v>99.996383796453344</v>
      </c>
      <c r="W4080" s="1">
        <f>(1-ABS(1 - table2[[#This Row],[EP_coverage_ratio]]))*100</f>
        <v>99.916859059756774</v>
      </c>
      <c r="X4080" s="1">
        <f>(1-ABS(1 - table2[[#This Row],[EP_error_ratio]]))*100</f>
        <v>99.999325558044092</v>
      </c>
      <c r="Y4080" s="1">
        <f>(1-ABS(1 - table2[[#This Row],[EP_polymorphism_ratio]]))*100</f>
        <v>96.727074308421464</v>
      </c>
    </row>
    <row r="4081" spans="1:25" x14ac:dyDescent="0.3">
      <c r="A4081">
        <v>10</v>
      </c>
      <c r="B4081">
        <v>64</v>
      </c>
      <c r="C4081">
        <v>2E-3</v>
      </c>
      <c r="D4081">
        <v>6.4000000000000001E-2</v>
      </c>
      <c r="E4081">
        <v>0.86268890775320972</v>
      </c>
      <c r="F4081">
        <v>36.840061189783697</v>
      </c>
      <c r="G4081">
        <v>2.03576621586806E-3</v>
      </c>
      <c r="H4081">
        <v>-5741686.8613020908</v>
      </c>
      <c r="I4081">
        <v>63.915323985495334</v>
      </c>
      <c r="J4081">
        <v>1.9924976665223223E-3</v>
      </c>
      <c r="K4081">
        <v>0.83000562220172747</v>
      </c>
      <c r="L4081">
        <v>-5600437.231540136</v>
      </c>
      <c r="M4081">
        <f>table2[[#This Row],[E_coverage]]/table2[[#This Row],[sample_coverage]]</f>
        <v>0.57562595609037026</v>
      </c>
      <c r="N4081">
        <f>table2[[#This Row],[EP_coverage]]/table2[[#This Row],[sample_coverage]]</f>
        <v>0.9986769372733646</v>
      </c>
      <c r="O4081" t="b">
        <f>IF(ABS(table2[[#This Row],[EP_coverage_ratio]] - 1) &lt;= ABS(table2[[#This Row],[E_coverage_ratio]] - 1),TRUE,FALSE)</f>
        <v>1</v>
      </c>
      <c r="P4081" s="1">
        <f>(table2[[#This Row],[E_err]] + 1)/(table2[[#This Row],[sample_err]] + 1)</f>
        <v>1.0000356948262157</v>
      </c>
      <c r="Q4081" s="1">
        <f>(table2[[#This Row],[EP_err]] + 1 )/(table2[[#This Row],[sample_err]] + 1)</f>
        <v>0.99999251264123989</v>
      </c>
      <c r="R4081" s="1">
        <f>(table2[[#This Row],[EP_gamma]] + 1)/(table2[[#This Row],[expected_gamma]] + 1)</f>
        <v>0.98245370688822897</v>
      </c>
      <c r="S4081" s="1">
        <v>6.8681219150472594E-2</v>
      </c>
      <c r="T4081" s="1">
        <f>(table2[[#This Row],[EP_polymorphism]]+0.1)/(table2[[#This Row],[sample_polymorph]]+0.1)</f>
        <v>1.0285440192101987</v>
      </c>
      <c r="U4081" s="1">
        <f>(1-ABS(1 - table2[[#This Row],[E_coverage_ratio]]))*100</f>
        <v>57.562595609037025</v>
      </c>
      <c r="V4081" s="1">
        <f>(1-ABS(1 - table2[[#This Row],[E_error_ratio]]))*100</f>
        <v>99.996430517378428</v>
      </c>
      <c r="W4081" s="1">
        <f>(1-ABS(1 - table2[[#This Row],[EP_coverage_ratio]]))*100</f>
        <v>99.867693727336459</v>
      </c>
      <c r="X4081" s="1">
        <f>(1-ABS(1 - table2[[#This Row],[EP_error_ratio]]))*100</f>
        <v>99.999251264123984</v>
      </c>
      <c r="Y4081" s="1">
        <f>(1-ABS(1 - table2[[#This Row],[EP_polymorphism_ratio]]))*100</f>
        <v>97.145598078980129</v>
      </c>
    </row>
    <row r="4082" spans="1:25" x14ac:dyDescent="0.3">
      <c r="A4082">
        <v>1</v>
      </c>
      <c r="B4082">
        <v>64</v>
      </c>
      <c r="C4082">
        <v>4.0000000000000001E-3</v>
      </c>
      <c r="D4082">
        <v>0</v>
      </c>
      <c r="E4082">
        <v>0</v>
      </c>
      <c r="F4082">
        <v>64.005352883687038</v>
      </c>
      <c r="G4082">
        <v>4.0049158715620356E-3</v>
      </c>
      <c r="H4082">
        <v>-3567174.3479772909</v>
      </c>
      <c r="I4082">
        <v>64.015743879449957</v>
      </c>
      <c r="J4082">
        <v>4.0045676669517626E-3</v>
      </c>
      <c r="K4082">
        <v>3.2575395095383816E-4</v>
      </c>
      <c r="L4082">
        <v>-3567189.7708896971</v>
      </c>
      <c r="M4082">
        <f>table2[[#This Row],[E_coverage]]/table2[[#This Row],[sample_coverage]]</f>
        <v>1.00008363880761</v>
      </c>
      <c r="N4082">
        <f>table2[[#This Row],[EP_coverage]]/table2[[#This Row],[sample_coverage]]</f>
        <v>1.0002459981164056</v>
      </c>
      <c r="O4082" t="b">
        <f>IF(ABS(table2[[#This Row],[EP_coverage_ratio]] - 1) &lt;= ABS(table2[[#This Row],[E_coverage_ratio]] - 1),TRUE,FALSE)</f>
        <v>0</v>
      </c>
      <c r="P4082" s="1">
        <f>(table2[[#This Row],[E_err]] + 1)/(table2[[#This Row],[sample_err]] + 1)</f>
        <v>1.0000048962864163</v>
      </c>
      <c r="Q4082" s="1">
        <f>(table2[[#This Row],[EP_err]] + 1 )/(table2[[#This Row],[sample_err]] + 1)</f>
        <v>1.0000045494690755</v>
      </c>
      <c r="R4082" s="1">
        <f>(table2[[#This Row],[EP_gamma]] + 1)/(table2[[#This Row],[expected_gamma]] + 1)</f>
        <v>1.0003257539509538</v>
      </c>
      <c r="S4082" s="1">
        <v>1.2800097766607601E-5</v>
      </c>
      <c r="T4082" s="1">
        <f>(table2[[#This Row],[EP_polymorphism]]+0.1)/(table2[[#This Row],[sample_polymorph]]+0.1)</f>
        <v>1.0001280009776661</v>
      </c>
      <c r="U4082" s="1">
        <f>(1-ABS(1 - table2[[#This Row],[E_coverage_ratio]]))*100</f>
        <v>99.991636119239004</v>
      </c>
      <c r="V4082" s="1">
        <f>(1-ABS(1 - table2[[#This Row],[E_error_ratio]]))*100</f>
        <v>99.999510371358369</v>
      </c>
      <c r="W4082" s="1">
        <f>(1-ABS(1 - table2[[#This Row],[EP_coverage_ratio]]))*100</f>
        <v>99.975400188359444</v>
      </c>
      <c r="X4082" s="1">
        <f>(1-ABS(1 - table2[[#This Row],[EP_error_ratio]]))*100</f>
        <v>99.999545053092447</v>
      </c>
      <c r="Y4082" s="1">
        <f>(1-ABS(1 - table2[[#This Row],[EP_polymorphism_ratio]]))*100</f>
        <v>99.987199902233385</v>
      </c>
    </row>
    <row r="4083" spans="1:25" x14ac:dyDescent="0.3">
      <c r="A4083">
        <v>2</v>
      </c>
      <c r="B4083">
        <v>64</v>
      </c>
      <c r="C4083">
        <v>4.0000000000000001E-3</v>
      </c>
      <c r="D4083">
        <v>0</v>
      </c>
      <c r="E4083">
        <v>0</v>
      </c>
      <c r="F4083">
        <v>64.00157301155744</v>
      </c>
      <c r="G4083">
        <v>4.0105680012871119E-3</v>
      </c>
      <c r="H4083">
        <v>-3567732.6295684478</v>
      </c>
      <c r="I4083">
        <v>64.012059129412336</v>
      </c>
      <c r="J4083">
        <v>4.0101936554104252E-3</v>
      </c>
      <c r="K4083">
        <v>3.192724368380403E-4</v>
      </c>
      <c r="L4083">
        <v>-3567769.3823832655</v>
      </c>
      <c r="M4083">
        <f>table2[[#This Row],[E_coverage]]/table2[[#This Row],[sample_coverage]]</f>
        <v>1.000024578305585</v>
      </c>
      <c r="N4083">
        <f>table2[[#This Row],[EP_coverage]]/table2[[#This Row],[sample_coverage]]</f>
        <v>1.0001884238970677</v>
      </c>
      <c r="O4083" t="b">
        <f>IF(ABS(table2[[#This Row],[EP_coverage_ratio]] - 1) &lt;= ABS(table2[[#This Row],[E_coverage_ratio]] - 1),TRUE,FALSE)</f>
        <v>0</v>
      </c>
      <c r="P4083" s="1">
        <f>(table2[[#This Row],[E_err]] + 1)/(table2[[#This Row],[sample_err]] + 1)</f>
        <v>1.0000105258976963</v>
      </c>
      <c r="Q4083" s="1">
        <f>(table2[[#This Row],[EP_err]] + 1 )/(table2[[#This Row],[sample_err]] + 1)</f>
        <v>1.0000101530432375</v>
      </c>
      <c r="R4083" s="1">
        <f>(table2[[#This Row],[EP_gamma]] + 1)/(table2[[#This Row],[expected_gamma]] + 1)</f>
        <v>1.0003192724368379</v>
      </c>
      <c r="S4083" s="1">
        <v>1.25259690325618E-5</v>
      </c>
      <c r="T4083" s="1">
        <f>(table2[[#This Row],[EP_polymorphism]]+0.1)/(table2[[#This Row],[sample_polymorph]]+0.1)</f>
        <v>1.0001252596903256</v>
      </c>
      <c r="U4083" s="1">
        <f>(1-ABS(1 - table2[[#This Row],[E_coverage_ratio]]))*100</f>
        <v>99.997542169441502</v>
      </c>
      <c r="V4083" s="1">
        <f>(1-ABS(1 - table2[[#This Row],[E_error_ratio]]))*100</f>
        <v>99.998947410230372</v>
      </c>
      <c r="W4083" s="1">
        <f>(1-ABS(1 - table2[[#This Row],[EP_coverage_ratio]]))*100</f>
        <v>99.981157610293224</v>
      </c>
      <c r="X4083" s="1">
        <f>(1-ABS(1 - table2[[#This Row],[EP_error_ratio]]))*100</f>
        <v>99.998984695676256</v>
      </c>
      <c r="Y4083" s="1">
        <f>(1-ABS(1 - table2[[#This Row],[EP_polymorphism_ratio]]))*100</f>
        <v>99.987474030967434</v>
      </c>
    </row>
    <row r="4084" spans="1:25" x14ac:dyDescent="0.3">
      <c r="A4084">
        <v>3</v>
      </c>
      <c r="B4084">
        <v>64</v>
      </c>
      <c r="C4084">
        <v>4.0000000000000001E-3</v>
      </c>
      <c r="D4084">
        <v>0</v>
      </c>
      <c r="E4084">
        <v>0</v>
      </c>
      <c r="F4084">
        <v>64.000466445361212</v>
      </c>
      <c r="G4084">
        <v>4.0021554204664588E-3</v>
      </c>
      <c r="H4084">
        <v>-3565704.0987190669</v>
      </c>
      <c r="I4084">
        <v>64.00069915934094</v>
      </c>
      <c r="J4084">
        <v>4.0021592145493192E-3</v>
      </c>
      <c r="K4084">
        <v>0</v>
      </c>
      <c r="L4084">
        <v>-3565689.9022897515</v>
      </c>
      <c r="M4084">
        <f>table2[[#This Row],[E_coverage]]/table2[[#This Row],[sample_coverage]]</f>
        <v>1.0000072882087689</v>
      </c>
      <c r="N4084">
        <f>table2[[#This Row],[EP_coverage]]/table2[[#This Row],[sample_coverage]]</f>
        <v>1.0000109243647022</v>
      </c>
      <c r="O4084" t="b">
        <f>IF(ABS(table2[[#This Row],[EP_coverage_ratio]] - 1) &lt;= ABS(table2[[#This Row],[E_coverage_ratio]] - 1),TRUE,FALSE)</f>
        <v>0</v>
      </c>
      <c r="P4084" s="1">
        <f>(table2[[#This Row],[E_err]] + 1)/(table2[[#This Row],[sample_err]] + 1)</f>
        <v>1.0000021468331339</v>
      </c>
      <c r="Q4084" s="1">
        <f>(table2[[#This Row],[EP_err]] + 1 )/(table2[[#This Row],[sample_err]] + 1)</f>
        <v>1.0000021506121011</v>
      </c>
      <c r="R4084" s="1">
        <f>(table2[[#This Row],[EP_gamma]] + 1)/(table2[[#This Row],[expected_gamma]] + 1)</f>
        <v>1</v>
      </c>
      <c r="S4084" s="1">
        <v>0</v>
      </c>
      <c r="T4084" s="1">
        <f>(table2[[#This Row],[EP_polymorphism]]+0.1)/(table2[[#This Row],[sample_polymorph]]+0.1)</f>
        <v>1</v>
      </c>
      <c r="U4084" s="1">
        <f>(1-ABS(1 - table2[[#This Row],[E_coverage_ratio]]))*100</f>
        <v>99.999271179123099</v>
      </c>
      <c r="V4084" s="1">
        <f>(1-ABS(1 - table2[[#This Row],[E_error_ratio]]))*100</f>
        <v>99.999785316686612</v>
      </c>
      <c r="W4084" s="1">
        <f>(1-ABS(1 - table2[[#This Row],[EP_coverage_ratio]]))*100</f>
        <v>99.998907563529784</v>
      </c>
      <c r="X4084" s="1">
        <f>(1-ABS(1 - table2[[#This Row],[EP_error_ratio]]))*100</f>
        <v>99.999784938789887</v>
      </c>
      <c r="Y4084" s="1">
        <f>(1-ABS(1 - table2[[#This Row],[EP_polymorphism_ratio]]))*100</f>
        <v>100</v>
      </c>
    </row>
    <row r="4085" spans="1:25" x14ac:dyDescent="0.3">
      <c r="A4085">
        <v>4</v>
      </c>
      <c r="B4085">
        <v>64</v>
      </c>
      <c r="C4085">
        <v>4.0000000000000001E-3</v>
      </c>
      <c r="D4085">
        <v>0</v>
      </c>
      <c r="E4085">
        <v>0</v>
      </c>
      <c r="F4085">
        <v>64.004143814218821</v>
      </c>
      <c r="G4085">
        <v>3.983135191874411E-3</v>
      </c>
      <c r="H4085">
        <v>-3563611.8048677058</v>
      </c>
      <c r="I4085">
        <v>64.004264233902262</v>
      </c>
      <c r="J4085">
        <v>3.9831067921971552E-3</v>
      </c>
      <c r="K4085">
        <v>0</v>
      </c>
      <c r="L4085">
        <v>-3563630.7736015669</v>
      </c>
      <c r="M4085">
        <f>table2[[#This Row],[E_coverage]]/table2[[#This Row],[sample_coverage]]</f>
        <v>1.0000647470971691</v>
      </c>
      <c r="N4085">
        <f>table2[[#This Row],[EP_coverage]]/table2[[#This Row],[sample_coverage]]</f>
        <v>1.0000666286547228</v>
      </c>
      <c r="O4085" t="b">
        <f>IF(ABS(table2[[#This Row],[EP_coverage_ratio]] - 1) &lt;= ABS(table2[[#This Row],[E_coverage_ratio]] - 1),TRUE,FALSE)</f>
        <v>0</v>
      </c>
      <c r="P4085" s="1">
        <f>(table2[[#This Row],[E_err]] + 1)/(table2[[#This Row],[sample_err]] + 1)</f>
        <v>0.99998320238234506</v>
      </c>
      <c r="Q4085" s="1">
        <f>(table2[[#This Row],[EP_err]] + 1 )/(table2[[#This Row],[sample_err]] + 1)</f>
        <v>0.99998317409581394</v>
      </c>
      <c r="R4085" s="1">
        <f>(table2[[#This Row],[EP_gamma]] + 1)/(table2[[#This Row],[expected_gamma]] + 1)</f>
        <v>1</v>
      </c>
      <c r="S4085" s="1">
        <v>0</v>
      </c>
      <c r="T4085" s="1">
        <f>(table2[[#This Row],[EP_polymorphism]]+0.1)/(table2[[#This Row],[sample_polymorph]]+0.1)</f>
        <v>1</v>
      </c>
      <c r="U4085" s="1">
        <f>(1-ABS(1 - table2[[#This Row],[E_coverage_ratio]]))*100</f>
        <v>99.993525290283088</v>
      </c>
      <c r="V4085" s="1">
        <f>(1-ABS(1 - table2[[#This Row],[E_error_ratio]]))*100</f>
        <v>99.998320238234513</v>
      </c>
      <c r="W4085" s="1">
        <f>(1-ABS(1 - table2[[#This Row],[EP_coverage_ratio]]))*100</f>
        <v>99.993337134527721</v>
      </c>
      <c r="X4085" s="1">
        <f>(1-ABS(1 - table2[[#This Row],[EP_error_ratio]]))*100</f>
        <v>99.998317409581389</v>
      </c>
      <c r="Y4085" s="1">
        <f>(1-ABS(1 - table2[[#This Row],[EP_polymorphism_ratio]]))*100</f>
        <v>100</v>
      </c>
    </row>
    <row r="4086" spans="1:25" x14ac:dyDescent="0.3">
      <c r="A4086">
        <v>5</v>
      </c>
      <c r="B4086">
        <v>64</v>
      </c>
      <c r="C4086">
        <v>4.0000000000000001E-3</v>
      </c>
      <c r="D4086">
        <v>0</v>
      </c>
      <c r="E4086">
        <v>0</v>
      </c>
      <c r="F4086">
        <v>64.003247733408173</v>
      </c>
      <c r="G4086">
        <v>3.9995592063573849E-3</v>
      </c>
      <c r="H4086">
        <v>-3566520.5532052894</v>
      </c>
      <c r="I4086">
        <v>64.021230447073805</v>
      </c>
      <c r="J4086">
        <v>3.9989860346895017E-3</v>
      </c>
      <c r="K4086">
        <v>5.6899013429883422E-4</v>
      </c>
      <c r="L4086">
        <v>-3566505.6640596539</v>
      </c>
      <c r="M4086">
        <f>table2[[#This Row],[E_coverage]]/table2[[#This Row],[sample_coverage]]</f>
        <v>1.0000507458345027</v>
      </c>
      <c r="N4086">
        <f>table2[[#This Row],[EP_coverage]]/table2[[#This Row],[sample_coverage]]</f>
        <v>1.0003317257355282</v>
      </c>
      <c r="O4086" t="b">
        <f>IF(ABS(table2[[#This Row],[EP_coverage_ratio]] - 1) &lt;= ABS(table2[[#This Row],[E_coverage_ratio]] - 1),TRUE,FALSE)</f>
        <v>0</v>
      </c>
      <c r="P4086" s="1">
        <f>(table2[[#This Row],[E_err]] + 1)/(table2[[#This Row],[sample_err]] + 1)</f>
        <v>0.99999956096250731</v>
      </c>
      <c r="Q4086" s="1">
        <f>(table2[[#This Row],[EP_err]] + 1 )/(table2[[#This Row],[sample_err]] + 1)</f>
        <v>0.99999899007439186</v>
      </c>
      <c r="R4086" s="1">
        <f>(table2[[#This Row],[EP_gamma]] + 1)/(table2[[#This Row],[expected_gamma]] + 1)</f>
        <v>1.0005689901342989</v>
      </c>
      <c r="S4086" s="1">
        <v>2.23623733242028E-5</v>
      </c>
      <c r="T4086" s="1">
        <f>(table2[[#This Row],[EP_polymorphism]]+0.1)/(table2[[#This Row],[sample_polymorph]]+0.1)</f>
        <v>1.000223623733242</v>
      </c>
      <c r="U4086" s="1">
        <f>(1-ABS(1 - table2[[#This Row],[E_coverage_ratio]]))*100</f>
        <v>99.994925416549734</v>
      </c>
      <c r="V4086" s="1">
        <f>(1-ABS(1 - table2[[#This Row],[E_error_ratio]]))*100</f>
        <v>99.999956096250727</v>
      </c>
      <c r="W4086" s="1">
        <f>(1-ABS(1 - table2[[#This Row],[EP_coverage_ratio]]))*100</f>
        <v>99.966827426447182</v>
      </c>
      <c r="X4086" s="1">
        <f>(1-ABS(1 - table2[[#This Row],[EP_error_ratio]]))*100</f>
        <v>99.999899007439183</v>
      </c>
      <c r="Y4086" s="1">
        <f>(1-ABS(1 - table2[[#This Row],[EP_polymorphism_ratio]]))*100</f>
        <v>99.977637626675801</v>
      </c>
    </row>
    <row r="4087" spans="1:25" x14ac:dyDescent="0.3">
      <c r="A4087">
        <v>6</v>
      </c>
      <c r="B4087">
        <v>64</v>
      </c>
      <c r="C4087">
        <v>4.0000000000000001E-3</v>
      </c>
      <c r="D4087">
        <v>0</v>
      </c>
      <c r="E4087">
        <v>0</v>
      </c>
      <c r="F4087">
        <v>64.00446922324474</v>
      </c>
      <c r="G4087">
        <v>4.0060271500046221E-3</v>
      </c>
      <c r="H4087">
        <v>-3566209.9682973749</v>
      </c>
      <c r="I4087">
        <v>64.004500556874675</v>
      </c>
      <c r="J4087">
        <v>4.0060129244910555E-3</v>
      </c>
      <c r="K4087">
        <v>0</v>
      </c>
      <c r="L4087">
        <v>-3566212.5987476353</v>
      </c>
      <c r="M4087">
        <f>table2[[#This Row],[E_coverage]]/table2[[#This Row],[sample_coverage]]</f>
        <v>1.0000698316131991</v>
      </c>
      <c r="N4087">
        <f>table2[[#This Row],[EP_coverage]]/table2[[#This Row],[sample_coverage]]</f>
        <v>1.0000703212011668</v>
      </c>
      <c r="O4087" t="b">
        <f>IF(ABS(table2[[#This Row],[EP_coverage_ratio]] - 1) &lt;= ABS(table2[[#This Row],[E_coverage_ratio]] - 1),TRUE,FALSE)</f>
        <v>0</v>
      </c>
      <c r="P4087" s="1">
        <f>(table2[[#This Row],[E_err]] + 1)/(table2[[#This Row],[sample_err]] + 1)</f>
        <v>1.0000060031374549</v>
      </c>
      <c r="Q4087" s="1">
        <f>(table2[[#This Row],[EP_err]] + 1 )/(table2[[#This Row],[sample_err]] + 1)</f>
        <v>1.0000059889686166</v>
      </c>
      <c r="R4087" s="1">
        <f>(table2[[#This Row],[EP_gamma]] + 1)/(table2[[#This Row],[expected_gamma]] + 1)</f>
        <v>1</v>
      </c>
      <c r="S4087" s="1">
        <v>0</v>
      </c>
      <c r="T4087" s="1">
        <f>(table2[[#This Row],[EP_polymorphism]]+0.1)/(table2[[#This Row],[sample_polymorph]]+0.1)</f>
        <v>1</v>
      </c>
      <c r="U4087" s="1">
        <f>(1-ABS(1 - table2[[#This Row],[E_coverage_ratio]]))*100</f>
        <v>99.993016838680091</v>
      </c>
      <c r="V4087" s="1">
        <f>(1-ABS(1 - table2[[#This Row],[E_error_ratio]]))*100</f>
        <v>99.999399686254506</v>
      </c>
      <c r="W4087" s="1">
        <f>(1-ABS(1 - table2[[#This Row],[EP_coverage_ratio]]))*100</f>
        <v>99.992967879883324</v>
      </c>
      <c r="X4087" s="1">
        <f>(1-ABS(1 - table2[[#This Row],[EP_error_ratio]]))*100</f>
        <v>99.999401103138339</v>
      </c>
      <c r="Y4087" s="1">
        <f>(1-ABS(1 - table2[[#This Row],[EP_polymorphism_ratio]]))*100</f>
        <v>100</v>
      </c>
    </row>
    <row r="4088" spans="1:25" x14ac:dyDescent="0.3">
      <c r="A4088">
        <v>7</v>
      </c>
      <c r="B4088">
        <v>64</v>
      </c>
      <c r="C4088">
        <v>4.0000000000000001E-3</v>
      </c>
      <c r="D4088">
        <v>0</v>
      </c>
      <c r="E4088">
        <v>0</v>
      </c>
      <c r="F4088">
        <v>63.999181282581887</v>
      </c>
      <c r="G4088">
        <v>4.008054445840575E-3</v>
      </c>
      <c r="H4088">
        <v>-3566716.5004446325</v>
      </c>
      <c r="I4088">
        <v>63.999242656651944</v>
      </c>
      <c r="J4088">
        <v>4.0080293648913608E-3</v>
      </c>
      <c r="K4088">
        <v>0</v>
      </c>
      <c r="L4088">
        <v>-3566712.5949241593</v>
      </c>
      <c r="M4088">
        <f>table2[[#This Row],[E_coverage]]/table2[[#This Row],[sample_coverage]]</f>
        <v>0.99998720754034198</v>
      </c>
      <c r="N4088">
        <f>table2[[#This Row],[EP_coverage]]/table2[[#This Row],[sample_coverage]]</f>
        <v>0.99998816651018663</v>
      </c>
      <c r="O4088" t="b">
        <f>IF(ABS(table2[[#This Row],[EP_coverage_ratio]] - 1) &lt;= ABS(table2[[#This Row],[E_coverage_ratio]] - 1),TRUE,FALSE)</f>
        <v>1</v>
      </c>
      <c r="P4088" s="1">
        <f>(table2[[#This Row],[E_err]] + 1)/(table2[[#This Row],[sample_err]] + 1)</f>
        <v>1.0000080223564149</v>
      </c>
      <c r="Q4088" s="1">
        <f>(table2[[#This Row],[EP_err]] + 1 )/(table2[[#This Row],[sample_err]] + 1)</f>
        <v>1.0000079973753899</v>
      </c>
      <c r="R4088" s="1">
        <f>(table2[[#This Row],[EP_gamma]] + 1)/(table2[[#This Row],[expected_gamma]] + 1)</f>
        <v>1</v>
      </c>
      <c r="S4088" s="1">
        <v>0</v>
      </c>
      <c r="T4088" s="1">
        <f>(table2[[#This Row],[EP_polymorphism]]+0.1)/(table2[[#This Row],[sample_polymorph]]+0.1)</f>
        <v>1</v>
      </c>
      <c r="U4088" s="1">
        <f>(1-ABS(1 - table2[[#This Row],[E_coverage_ratio]]))*100</f>
        <v>99.998720754034196</v>
      </c>
      <c r="V4088" s="1">
        <f>(1-ABS(1 - table2[[#This Row],[E_error_ratio]]))*100</f>
        <v>99.999197764358499</v>
      </c>
      <c r="W4088" s="1">
        <f>(1-ABS(1 - table2[[#This Row],[EP_coverage_ratio]]))*100</f>
        <v>99.998816651018657</v>
      </c>
      <c r="X4088" s="1">
        <f>(1-ABS(1 - table2[[#This Row],[EP_error_ratio]]))*100</f>
        <v>99.999200262461002</v>
      </c>
      <c r="Y4088" s="1">
        <f>(1-ABS(1 - table2[[#This Row],[EP_polymorphism_ratio]]))*100</f>
        <v>100</v>
      </c>
    </row>
    <row r="4089" spans="1:25" x14ac:dyDescent="0.3">
      <c r="A4089">
        <v>8</v>
      </c>
      <c r="B4089">
        <v>64</v>
      </c>
      <c r="C4089">
        <v>4.0000000000000001E-3</v>
      </c>
      <c r="D4089">
        <v>0</v>
      </c>
      <c r="E4089">
        <v>0</v>
      </c>
      <c r="F4089">
        <v>64.003263156832631</v>
      </c>
      <c r="G4089">
        <v>4.0030908575097862E-3</v>
      </c>
      <c r="H4089">
        <v>-3566728.4877437833</v>
      </c>
      <c r="I4089">
        <v>64.014053730385214</v>
      </c>
      <c r="J4089">
        <v>4.002724709753944E-3</v>
      </c>
      <c r="K4089">
        <v>3.3751975301025836E-4</v>
      </c>
      <c r="L4089">
        <v>-3566745.694591464</v>
      </c>
      <c r="M4089">
        <f>table2[[#This Row],[E_coverage]]/table2[[#This Row],[sample_coverage]]</f>
        <v>1.0000509868255099</v>
      </c>
      <c r="N4089">
        <f>table2[[#This Row],[EP_coverage]]/table2[[#This Row],[sample_coverage]]</f>
        <v>1.000219589537269</v>
      </c>
      <c r="O4089" t="b">
        <f>IF(ABS(table2[[#This Row],[EP_coverage_ratio]] - 1) &lt;= ABS(table2[[#This Row],[E_coverage_ratio]] - 1),TRUE,FALSE)</f>
        <v>0</v>
      </c>
      <c r="P4089" s="1">
        <f>(table2[[#This Row],[E_err]] + 1)/(table2[[#This Row],[sample_err]] + 1)</f>
        <v>1.0000030785433365</v>
      </c>
      <c r="Q4089" s="1">
        <f>(table2[[#This Row],[EP_err]] + 1 )/(table2[[#This Row],[sample_err]] + 1)</f>
        <v>1.0000027138543366</v>
      </c>
      <c r="R4089" s="1">
        <f>(table2[[#This Row],[EP_gamma]] + 1)/(table2[[#This Row],[expected_gamma]] + 1)</f>
        <v>1.0003375197530102</v>
      </c>
      <c r="S4089" s="1">
        <v>1.32505424366158E-5</v>
      </c>
      <c r="T4089" s="1">
        <f>(table2[[#This Row],[EP_polymorphism]]+0.1)/(table2[[#This Row],[sample_polymorph]]+0.1)</f>
        <v>1.0001325054243662</v>
      </c>
      <c r="U4089" s="1">
        <f>(1-ABS(1 - table2[[#This Row],[E_coverage_ratio]]))*100</f>
        <v>99.99490131744902</v>
      </c>
      <c r="V4089" s="1">
        <f>(1-ABS(1 - table2[[#This Row],[E_error_ratio]]))*100</f>
        <v>99.999692145666359</v>
      </c>
      <c r="W4089" s="1">
        <f>(1-ABS(1 - table2[[#This Row],[EP_coverage_ratio]]))*100</f>
        <v>99.978041046273106</v>
      </c>
      <c r="X4089" s="1">
        <f>(1-ABS(1 - table2[[#This Row],[EP_error_ratio]]))*100</f>
        <v>99.999728614566337</v>
      </c>
      <c r="Y4089" s="1">
        <f>(1-ABS(1 - table2[[#This Row],[EP_polymorphism_ratio]]))*100</f>
        <v>99.986749457563377</v>
      </c>
    </row>
    <row r="4090" spans="1:25" x14ac:dyDescent="0.3">
      <c r="A4090">
        <v>9</v>
      </c>
      <c r="B4090">
        <v>64</v>
      </c>
      <c r="C4090">
        <v>4.0000000000000001E-3</v>
      </c>
      <c r="D4090">
        <v>0</v>
      </c>
      <c r="E4090">
        <v>0</v>
      </c>
      <c r="F4090">
        <v>64.004938801534664</v>
      </c>
      <c r="G4090">
        <v>4.005801569505283E-3</v>
      </c>
      <c r="H4090">
        <v>-3566691.8918534969</v>
      </c>
      <c r="I4090">
        <v>64.006995533870793</v>
      </c>
      <c r="J4090">
        <v>4.005718470333138E-3</v>
      </c>
      <c r="K4090">
        <v>6.3824391759905296E-5</v>
      </c>
      <c r="L4090">
        <v>-3566705.3429093924</v>
      </c>
      <c r="M4090">
        <f>table2[[#This Row],[E_coverage]]/table2[[#This Row],[sample_coverage]]</f>
        <v>1.0000771687739791</v>
      </c>
      <c r="N4090">
        <f>table2[[#This Row],[EP_coverage]]/table2[[#This Row],[sample_coverage]]</f>
        <v>1.0001093052167311</v>
      </c>
      <c r="O4090" t="b">
        <f>IF(ABS(table2[[#This Row],[EP_coverage_ratio]] - 1) &lt;= ABS(table2[[#This Row],[E_coverage_ratio]] - 1),TRUE,FALSE)</f>
        <v>0</v>
      </c>
      <c r="P4090" s="1">
        <f>(table2[[#This Row],[E_err]] + 1)/(table2[[#This Row],[sample_err]] + 1)</f>
        <v>1.0000057784556826</v>
      </c>
      <c r="Q4090" s="1">
        <f>(table2[[#This Row],[EP_err]] + 1 )/(table2[[#This Row],[sample_err]] + 1)</f>
        <v>1.0000056956875827</v>
      </c>
      <c r="R4090" s="1">
        <f>(table2[[#This Row],[EP_gamma]] + 1)/(table2[[#This Row],[expected_gamma]] + 1)</f>
        <v>1.0000638243917599</v>
      </c>
      <c r="S4090" s="1">
        <v>2.50723308148348E-6</v>
      </c>
      <c r="T4090" s="1">
        <f>(table2[[#This Row],[EP_polymorphism]]+0.1)/(table2[[#This Row],[sample_polymorph]]+0.1)</f>
        <v>1.0000250723308148</v>
      </c>
      <c r="U4090" s="1">
        <f>(1-ABS(1 - table2[[#This Row],[E_coverage_ratio]]))*100</f>
        <v>99.992283122602089</v>
      </c>
      <c r="V4090" s="1">
        <f>(1-ABS(1 - table2[[#This Row],[E_error_ratio]]))*100</f>
        <v>99.999422154431741</v>
      </c>
      <c r="W4090" s="1">
        <f>(1-ABS(1 - table2[[#This Row],[EP_coverage_ratio]]))*100</f>
        <v>99.989069478326883</v>
      </c>
      <c r="X4090" s="1">
        <f>(1-ABS(1 - table2[[#This Row],[EP_error_ratio]]))*100</f>
        <v>99.999430431241734</v>
      </c>
      <c r="Y4090" s="1">
        <f>(1-ABS(1 - table2[[#This Row],[EP_polymorphism_ratio]]))*100</f>
        <v>99.997492766918512</v>
      </c>
    </row>
    <row r="4091" spans="1:25" x14ac:dyDescent="0.3">
      <c r="A4091">
        <v>10</v>
      </c>
      <c r="B4091">
        <v>64</v>
      </c>
      <c r="C4091">
        <v>4.0000000000000001E-3</v>
      </c>
      <c r="D4091">
        <v>0</v>
      </c>
      <c r="E4091">
        <v>0</v>
      </c>
      <c r="F4091">
        <v>64.00501030693718</v>
      </c>
      <c r="G4091">
        <v>3.9932737659201913E-3</v>
      </c>
      <c r="H4091">
        <v>-3564943.0129758487</v>
      </c>
      <c r="I4091">
        <v>64.005170959285337</v>
      </c>
      <c r="J4091">
        <v>3.9932603109433555E-3</v>
      </c>
      <c r="K4091">
        <v>0</v>
      </c>
      <c r="L4091">
        <v>-3564947.0962845557</v>
      </c>
      <c r="M4091">
        <f>table2[[#This Row],[E_coverage]]/table2[[#This Row],[sample_coverage]]</f>
        <v>1.0000782860458934</v>
      </c>
      <c r="N4091">
        <f>table2[[#This Row],[EP_coverage]]/table2[[#This Row],[sample_coverage]]</f>
        <v>1.0000807962388334</v>
      </c>
      <c r="O4091" t="b">
        <f>IF(ABS(table2[[#This Row],[EP_coverage_ratio]] - 1) &lt;= ABS(table2[[#This Row],[E_coverage_ratio]] - 1),TRUE,FALSE)</f>
        <v>0</v>
      </c>
      <c r="P4091" s="1">
        <f>(table2[[#This Row],[E_err]] + 1)/(table2[[#This Row],[sample_err]] + 1)</f>
        <v>0.99999330056366564</v>
      </c>
      <c r="Q4091" s="1">
        <f>(table2[[#This Row],[EP_err]] + 1 )/(table2[[#This Row],[sample_err]] + 1)</f>
        <v>0.99999328716229419</v>
      </c>
      <c r="R4091" s="1">
        <f>(table2[[#This Row],[EP_gamma]] + 1)/(table2[[#This Row],[expected_gamma]] + 1)</f>
        <v>1</v>
      </c>
      <c r="S4091" s="1">
        <v>0</v>
      </c>
      <c r="T4091" s="1">
        <f>(table2[[#This Row],[EP_polymorphism]]+0.1)/(table2[[#This Row],[sample_polymorph]]+0.1)</f>
        <v>1</v>
      </c>
      <c r="U4091" s="1">
        <f>(1-ABS(1 - table2[[#This Row],[E_coverage_ratio]]))*100</f>
        <v>99.992171395410651</v>
      </c>
      <c r="V4091" s="1">
        <f>(1-ABS(1 - table2[[#This Row],[E_error_ratio]]))*100</f>
        <v>99.99933005636656</v>
      </c>
      <c r="W4091" s="1">
        <f>(1-ABS(1 - table2[[#This Row],[EP_coverage_ratio]]))*100</f>
        <v>99.991920376116667</v>
      </c>
      <c r="X4091" s="1">
        <f>(1-ABS(1 - table2[[#This Row],[EP_error_ratio]]))*100</f>
        <v>99.999328716229414</v>
      </c>
      <c r="Y4091" s="1">
        <f>(1-ABS(1 - table2[[#This Row],[EP_polymorphism_ratio]]))*100</f>
        <v>100</v>
      </c>
    </row>
    <row r="4092" spans="1:25" x14ac:dyDescent="0.3">
      <c r="A4092">
        <v>1</v>
      </c>
      <c r="B4092">
        <v>64</v>
      </c>
      <c r="C4092">
        <v>4.0000000000000001E-3</v>
      </c>
      <c r="D4092">
        <v>1E-3</v>
      </c>
      <c r="E4092">
        <v>5.0231616608232464E-2</v>
      </c>
      <c r="F4092">
        <v>62.980167577780207</v>
      </c>
      <c r="G4092">
        <v>4.0458506273552373E-3</v>
      </c>
      <c r="H4092">
        <v>-3638282.9887984516</v>
      </c>
      <c r="I4092">
        <v>64.015346803513424</v>
      </c>
      <c r="J4092">
        <v>4.0142150267693764E-3</v>
      </c>
      <c r="K4092">
        <v>3.2639883409078967E-2</v>
      </c>
      <c r="L4092">
        <v>-3636962.129684892</v>
      </c>
      <c r="M4092">
        <f>table2[[#This Row],[E_coverage]]/table2[[#This Row],[sample_coverage]]</f>
        <v>0.98406511840281574</v>
      </c>
      <c r="N4092">
        <f>table2[[#This Row],[EP_coverage]]/table2[[#This Row],[sample_coverage]]</f>
        <v>1.0002397938048972</v>
      </c>
      <c r="O4092" t="b">
        <f>IF(ABS(table2[[#This Row],[EP_coverage_ratio]] - 1) &lt;= ABS(table2[[#This Row],[E_coverage_ratio]] - 1),TRUE,FALSE)</f>
        <v>1</v>
      </c>
      <c r="P4092" s="1">
        <f>(table2[[#This Row],[E_err]] + 1)/(table2[[#This Row],[sample_err]] + 1)</f>
        <v>1.0000456679555332</v>
      </c>
      <c r="Q4092" s="1">
        <f>(table2[[#This Row],[EP_err]] + 1 )/(table2[[#This Row],[sample_err]] + 1)</f>
        <v>1.0000141583931967</v>
      </c>
      <c r="R4092" s="1">
        <f>(table2[[#This Row],[EP_gamma]] + 1)/(table2[[#This Row],[expected_gamma]] + 1)</f>
        <v>0.98324966329240138</v>
      </c>
      <c r="S4092" s="1">
        <v>1.3035028427604799E-3</v>
      </c>
      <c r="T4092" s="1">
        <f>(table2[[#This Row],[EP_polymorphism]]+0.1)/(table2[[#This Row],[sample_polymorph]]+0.1)</f>
        <v>1.003004978641193</v>
      </c>
      <c r="U4092" s="1">
        <f>(1-ABS(1 - table2[[#This Row],[E_coverage_ratio]]))*100</f>
        <v>98.406511840281581</v>
      </c>
      <c r="V4092" s="1">
        <f>(1-ABS(1 - table2[[#This Row],[E_error_ratio]]))*100</f>
        <v>99.995433204446684</v>
      </c>
      <c r="W4092" s="1">
        <f>(1-ABS(1 - table2[[#This Row],[EP_coverage_ratio]]))*100</f>
        <v>99.97602061951028</v>
      </c>
      <c r="X4092" s="1">
        <f>(1-ABS(1 - table2[[#This Row],[EP_error_ratio]]))*100</f>
        <v>99.998584160680323</v>
      </c>
      <c r="Y4092" s="1">
        <f>(1-ABS(1 - table2[[#This Row],[EP_polymorphism_ratio]]))*100</f>
        <v>99.699502135880707</v>
      </c>
    </row>
    <row r="4093" spans="1:25" x14ac:dyDescent="0.3">
      <c r="A4093">
        <v>2</v>
      </c>
      <c r="B4093">
        <v>64</v>
      </c>
      <c r="C4093">
        <v>4.0000000000000001E-3</v>
      </c>
      <c r="D4093">
        <v>1E-3</v>
      </c>
      <c r="E4093">
        <v>5.0236938479726163E-2</v>
      </c>
      <c r="F4093">
        <v>62.967059147533618</v>
      </c>
      <c r="G4093">
        <v>4.0154166051472881E-3</v>
      </c>
      <c r="H4093">
        <v>-3632941.694370294</v>
      </c>
      <c r="I4093">
        <v>63.961941486203507</v>
      </c>
      <c r="J4093">
        <v>3.9849888049790895E-3</v>
      </c>
      <c r="K4093">
        <v>3.1410237652722876E-2</v>
      </c>
      <c r="L4093">
        <v>-3631768.0171020422</v>
      </c>
      <c r="M4093">
        <f>table2[[#This Row],[E_coverage]]/table2[[#This Row],[sample_coverage]]</f>
        <v>0.98386029918021278</v>
      </c>
      <c r="N4093">
        <f>table2[[#This Row],[EP_coverage]]/table2[[#This Row],[sample_coverage]]</f>
        <v>0.9994053357219298</v>
      </c>
      <c r="O4093" t="b">
        <f>IF(ABS(table2[[#This Row],[EP_coverage_ratio]] - 1) &lt;= ABS(table2[[#This Row],[E_coverage_ratio]] - 1),TRUE,FALSE)</f>
        <v>1</v>
      </c>
      <c r="P4093" s="1">
        <f>(table2[[#This Row],[E_err]] + 1)/(table2[[#This Row],[sample_err]] + 1)</f>
        <v>1.0000153551844098</v>
      </c>
      <c r="Q4093" s="1">
        <f>(table2[[#This Row],[EP_err]] + 1 )/(table2[[#This Row],[sample_err]] + 1)</f>
        <v>0.99998504861053683</v>
      </c>
      <c r="R4093" s="1">
        <f>(table2[[#This Row],[EP_gamma]] + 1)/(table2[[#This Row],[expected_gamma]] + 1)</f>
        <v>0.98207385387314983</v>
      </c>
      <c r="S4093" s="1">
        <v>1.2515864147921701E-3</v>
      </c>
      <c r="T4093" s="1">
        <f>(table2[[#This Row],[EP_polymorphism]]+0.1)/(table2[[#This Row],[sample_polymorph]]+0.1)</f>
        <v>1.0024909546019027</v>
      </c>
      <c r="U4093" s="1">
        <f>(1-ABS(1 - table2[[#This Row],[E_coverage_ratio]]))*100</f>
        <v>98.386029918021279</v>
      </c>
      <c r="V4093" s="1">
        <f>(1-ABS(1 - table2[[#This Row],[E_error_ratio]]))*100</f>
        <v>99.998464481559026</v>
      </c>
      <c r="W4093" s="1">
        <f>(1-ABS(1 - table2[[#This Row],[EP_coverage_ratio]]))*100</f>
        <v>99.940533572192976</v>
      </c>
      <c r="X4093" s="1">
        <f>(1-ABS(1 - table2[[#This Row],[EP_error_ratio]]))*100</f>
        <v>99.998504861053689</v>
      </c>
      <c r="Y4093" s="1">
        <f>(1-ABS(1 - table2[[#This Row],[EP_polymorphism_ratio]]))*100</f>
        <v>99.750904539809724</v>
      </c>
    </row>
    <row r="4094" spans="1:25" x14ac:dyDescent="0.3">
      <c r="A4094">
        <v>3</v>
      </c>
      <c r="B4094">
        <v>64</v>
      </c>
      <c r="C4094">
        <v>4.0000000000000001E-3</v>
      </c>
      <c r="D4094">
        <v>1E-3</v>
      </c>
      <c r="E4094">
        <v>5.1006088771990178E-2</v>
      </c>
      <c r="F4094">
        <v>62.979552096313569</v>
      </c>
      <c r="G4094">
        <v>4.03804060345056E-3</v>
      </c>
      <c r="H4094">
        <v>-3636396.3090768196</v>
      </c>
      <c r="I4094">
        <v>63.991973884468095</v>
      </c>
      <c r="J4094">
        <v>4.0071019959107704E-3</v>
      </c>
      <c r="K4094">
        <v>3.1942203733482215E-2</v>
      </c>
      <c r="L4094">
        <v>-3635168.2277384908</v>
      </c>
      <c r="M4094">
        <f>table2[[#This Row],[E_coverage]]/table2[[#This Row],[sample_coverage]]</f>
        <v>0.98405550150489951</v>
      </c>
      <c r="N4094">
        <f>table2[[#This Row],[EP_coverage]]/table2[[#This Row],[sample_coverage]]</f>
        <v>0.99987459194481398</v>
      </c>
      <c r="O4094" t="b">
        <f>IF(ABS(table2[[#This Row],[EP_coverage_ratio]] - 1) &lt;= ABS(table2[[#This Row],[E_coverage_ratio]] - 1),TRUE,FALSE)</f>
        <v>1</v>
      </c>
      <c r="P4094" s="1">
        <f>(table2[[#This Row],[E_err]] + 1)/(table2[[#This Row],[sample_err]] + 1)</f>
        <v>1.0000378890472614</v>
      </c>
      <c r="Q4094" s="1">
        <f>(table2[[#This Row],[EP_err]] + 1 )/(table2[[#This Row],[sample_err]] + 1)</f>
        <v>1.0000070737011062</v>
      </c>
      <c r="R4094" s="1">
        <f>(table2[[#This Row],[EP_gamma]] + 1)/(table2[[#This Row],[expected_gamma]] + 1)</f>
        <v>0.98186129914738896</v>
      </c>
      <c r="S4094" s="1">
        <v>1.27312337948404E-3</v>
      </c>
      <c r="T4094" s="1">
        <f>(table2[[#This Row],[EP_polymorphism]]+0.1)/(table2[[#This Row],[sample_polymorph]]+0.1)</f>
        <v>1.0027041918760795</v>
      </c>
      <c r="U4094" s="1">
        <f>(1-ABS(1 - table2[[#This Row],[E_coverage_ratio]]))*100</f>
        <v>98.405550150489944</v>
      </c>
      <c r="V4094" s="1">
        <f>(1-ABS(1 - table2[[#This Row],[E_error_ratio]]))*100</f>
        <v>99.99621109527385</v>
      </c>
      <c r="W4094" s="1">
        <f>(1-ABS(1 - table2[[#This Row],[EP_coverage_ratio]]))*100</f>
        <v>99.987459194481403</v>
      </c>
      <c r="X4094" s="1">
        <f>(1-ABS(1 - table2[[#This Row],[EP_error_ratio]]))*100</f>
        <v>99.999292629889382</v>
      </c>
      <c r="Y4094" s="1">
        <f>(1-ABS(1 - table2[[#This Row],[EP_polymorphism_ratio]]))*100</f>
        <v>99.729580812392044</v>
      </c>
    </row>
    <row r="4095" spans="1:25" x14ac:dyDescent="0.3">
      <c r="A4095">
        <v>4</v>
      </c>
      <c r="B4095">
        <v>64</v>
      </c>
      <c r="C4095">
        <v>4.0000000000000001E-3</v>
      </c>
      <c r="D4095">
        <v>1E-3</v>
      </c>
      <c r="E4095">
        <v>5.0676541102816323E-2</v>
      </c>
      <c r="F4095">
        <v>62.971263561075425</v>
      </c>
      <c r="G4095">
        <v>4.0444138657759025E-3</v>
      </c>
      <c r="H4095">
        <v>-3638168.9577701329</v>
      </c>
      <c r="I4095">
        <v>63.994954927893417</v>
      </c>
      <c r="J4095">
        <v>4.013070704831305E-3</v>
      </c>
      <c r="K4095">
        <v>3.2297550435135748E-2</v>
      </c>
      <c r="L4095">
        <v>-3636897.6757042985</v>
      </c>
      <c r="M4095">
        <f>table2[[#This Row],[E_coverage]]/table2[[#This Row],[sample_coverage]]</f>
        <v>0.98392599314180351</v>
      </c>
      <c r="N4095">
        <f>table2[[#This Row],[EP_coverage]]/table2[[#This Row],[sample_coverage]]</f>
        <v>0.99992117074833464</v>
      </c>
      <c r="O4095" t="b">
        <f>IF(ABS(table2[[#This Row],[EP_coverage_ratio]] - 1) &lt;= ABS(table2[[#This Row],[E_coverage_ratio]] - 1),TRUE,FALSE)</f>
        <v>1</v>
      </c>
      <c r="P4095" s="1">
        <f>(table2[[#This Row],[E_err]] + 1)/(table2[[#This Row],[sample_err]] + 1)</f>
        <v>1.0000442369181033</v>
      </c>
      <c r="Q4095" s="1">
        <f>(table2[[#This Row],[EP_err]] + 1 )/(table2[[#This Row],[sample_err]] + 1)</f>
        <v>1.0000130186303102</v>
      </c>
      <c r="R4095" s="1">
        <f>(table2[[#This Row],[EP_gamma]] + 1)/(table2[[#This Row],[expected_gamma]] + 1)</f>
        <v>0.98250747023590201</v>
      </c>
      <c r="S4095" s="1">
        <v>1.29006226418082E-3</v>
      </c>
      <c r="T4095" s="1">
        <f>(table2[[#This Row],[EP_polymorphism]]+0.1)/(table2[[#This Row],[sample_polymorph]]+0.1)</f>
        <v>1.0028719036057507</v>
      </c>
      <c r="U4095" s="1">
        <f>(1-ABS(1 - table2[[#This Row],[E_coverage_ratio]]))*100</f>
        <v>98.392599314180345</v>
      </c>
      <c r="V4095" s="1">
        <f>(1-ABS(1 - table2[[#This Row],[E_error_ratio]]))*100</f>
        <v>99.995576308189669</v>
      </c>
      <c r="W4095" s="1">
        <f>(1-ABS(1 - table2[[#This Row],[EP_coverage_ratio]]))*100</f>
        <v>99.992117074833459</v>
      </c>
      <c r="X4095" s="1">
        <f>(1-ABS(1 - table2[[#This Row],[EP_error_ratio]]))*100</f>
        <v>99.998698136968983</v>
      </c>
      <c r="Y4095" s="1">
        <f>(1-ABS(1 - table2[[#This Row],[EP_polymorphism_ratio]]))*100</f>
        <v>99.712809639424933</v>
      </c>
    </row>
    <row r="4096" spans="1:25" x14ac:dyDescent="0.3">
      <c r="A4096">
        <v>5</v>
      </c>
      <c r="B4096">
        <v>64</v>
      </c>
      <c r="C4096">
        <v>4.0000000000000001E-3</v>
      </c>
      <c r="D4096">
        <v>1E-3</v>
      </c>
      <c r="E4096">
        <v>5.1471705820562895E-2</v>
      </c>
      <c r="F4096">
        <v>62.977725884157884</v>
      </c>
      <c r="G4096">
        <v>4.0328010172194922E-3</v>
      </c>
      <c r="H4096">
        <v>-3636049.5044422955</v>
      </c>
      <c r="I4096">
        <v>64.00430611040241</v>
      </c>
      <c r="J4096">
        <v>4.001414252521345E-3</v>
      </c>
      <c r="K4096">
        <v>3.2387277776838981E-2</v>
      </c>
      <c r="L4096">
        <v>-3634763.0970527106</v>
      </c>
      <c r="M4096">
        <f>table2[[#This Row],[E_coverage]]/table2[[#This Row],[sample_coverage]]</f>
        <v>0.98402696693996694</v>
      </c>
      <c r="N4096">
        <f>table2[[#This Row],[EP_coverage]]/table2[[#This Row],[sample_coverage]]</f>
        <v>1.0000672829750377</v>
      </c>
      <c r="O4096" t="b">
        <f>IF(ABS(table2[[#This Row],[EP_coverage_ratio]] - 1) &lt;= ABS(table2[[#This Row],[E_coverage_ratio]] - 1),TRUE,FALSE)</f>
        <v>1</v>
      </c>
      <c r="P4096" s="1">
        <f>(table2[[#This Row],[E_err]] + 1)/(table2[[#This Row],[sample_err]] + 1)</f>
        <v>1.000032670335876</v>
      </c>
      <c r="Q4096" s="1">
        <f>(table2[[#This Row],[EP_err]] + 1 )/(table2[[#This Row],[sample_err]] + 1)</f>
        <v>1.0000014086180491</v>
      </c>
      <c r="R4096" s="1">
        <f>(table2[[#This Row],[EP_gamma]] + 1)/(table2[[#This Row],[expected_gamma]] + 1)</f>
        <v>0.98184979401910721</v>
      </c>
      <c r="S4096" s="1">
        <v>1.29411467152951E-3</v>
      </c>
      <c r="T4096" s="1">
        <f>(table2[[#This Row],[EP_polymorphism]]+0.1)/(table2[[#This Row],[sample_polymorph]]+0.1)</f>
        <v>1.0029120264507871</v>
      </c>
      <c r="U4096" s="1">
        <f>(1-ABS(1 - table2[[#This Row],[E_coverage_ratio]]))*100</f>
        <v>98.402696693996688</v>
      </c>
      <c r="V4096" s="1">
        <f>(1-ABS(1 - table2[[#This Row],[E_error_ratio]]))*100</f>
        <v>99.996732966412409</v>
      </c>
      <c r="W4096" s="1">
        <f>(1-ABS(1 - table2[[#This Row],[EP_coverage_ratio]]))*100</f>
        <v>99.99327170249623</v>
      </c>
      <c r="X4096" s="1">
        <f>(1-ABS(1 - table2[[#This Row],[EP_error_ratio]]))*100</f>
        <v>99.999859138195092</v>
      </c>
      <c r="Y4096" s="1">
        <f>(1-ABS(1 - table2[[#This Row],[EP_polymorphism_ratio]]))*100</f>
        <v>99.708797354921288</v>
      </c>
    </row>
    <row r="4097" spans="1:25" x14ac:dyDescent="0.3">
      <c r="A4097">
        <v>6</v>
      </c>
      <c r="B4097">
        <v>64</v>
      </c>
      <c r="C4097">
        <v>4.0000000000000001E-3</v>
      </c>
      <c r="D4097">
        <v>1E-3</v>
      </c>
      <c r="E4097">
        <v>5.0744298263768382E-2</v>
      </c>
      <c r="F4097">
        <v>62.975988769156572</v>
      </c>
      <c r="G4097">
        <v>4.0226255053736355E-3</v>
      </c>
      <c r="H4097">
        <v>-3633680.0158728412</v>
      </c>
      <c r="I4097">
        <v>63.961263567283829</v>
      </c>
      <c r="J4097">
        <v>3.992523555208803E-3</v>
      </c>
      <c r="K4097">
        <v>3.111857589928322E-2</v>
      </c>
      <c r="L4097">
        <v>-3632476.3807738121</v>
      </c>
      <c r="M4097">
        <f>table2[[#This Row],[E_coverage]]/table2[[#This Row],[sample_coverage]]</f>
        <v>0.98399982451807144</v>
      </c>
      <c r="N4097">
        <f>table2[[#This Row],[EP_coverage]]/table2[[#This Row],[sample_coverage]]</f>
        <v>0.99939474323880984</v>
      </c>
      <c r="O4097" t="b">
        <f>IF(ABS(table2[[#This Row],[EP_coverage_ratio]] - 1) &lt;= ABS(table2[[#This Row],[E_coverage_ratio]] - 1),TRUE,FALSE)</f>
        <v>1</v>
      </c>
      <c r="P4097" s="1">
        <f>(table2[[#This Row],[E_err]] + 1)/(table2[[#This Row],[sample_err]] + 1)</f>
        <v>1.0000225353639181</v>
      </c>
      <c r="Q4097" s="1">
        <f>(table2[[#This Row],[EP_err]] + 1 )/(table2[[#This Row],[sample_err]] + 1)</f>
        <v>0.99999255334184134</v>
      </c>
      <c r="R4097" s="1">
        <f>(table2[[#This Row],[EP_gamma]] + 1)/(table2[[#This Row],[expected_gamma]] + 1)</f>
        <v>0.98132207579245057</v>
      </c>
      <c r="S4097" s="1">
        <v>1.2416459155532001E-3</v>
      </c>
      <c r="T4097" s="1">
        <f>(table2[[#This Row],[EP_polymorphism]]+0.1)/(table2[[#This Row],[sample_polymorph]]+0.1)</f>
        <v>1.0023925338173585</v>
      </c>
      <c r="U4097" s="1">
        <f>(1-ABS(1 - table2[[#This Row],[E_coverage_ratio]]))*100</f>
        <v>98.399982451807148</v>
      </c>
      <c r="V4097" s="1">
        <f>(1-ABS(1 - table2[[#This Row],[E_error_ratio]]))*100</f>
        <v>99.997746463608195</v>
      </c>
      <c r="W4097" s="1">
        <f>(1-ABS(1 - table2[[#This Row],[EP_coverage_ratio]]))*100</f>
        <v>99.939474323880987</v>
      </c>
      <c r="X4097" s="1">
        <f>(1-ABS(1 - table2[[#This Row],[EP_error_ratio]]))*100</f>
        <v>99.999255334184127</v>
      </c>
      <c r="Y4097" s="1">
        <f>(1-ABS(1 - table2[[#This Row],[EP_polymorphism_ratio]]))*100</f>
        <v>99.76074661826415</v>
      </c>
    </row>
    <row r="4098" spans="1:25" x14ac:dyDescent="0.3">
      <c r="A4098">
        <v>7</v>
      </c>
      <c r="B4098">
        <v>64</v>
      </c>
      <c r="C4098">
        <v>4.0000000000000001E-3</v>
      </c>
      <c r="D4098">
        <v>1E-3</v>
      </c>
      <c r="E4098">
        <v>5.0536741874033918E-2</v>
      </c>
      <c r="F4098">
        <v>62.976091558267818</v>
      </c>
      <c r="G4098">
        <v>4.0439138835802121E-3</v>
      </c>
      <c r="H4098">
        <v>-3637298.4786841045</v>
      </c>
      <c r="I4098">
        <v>63.991520560914296</v>
      </c>
      <c r="J4098">
        <v>4.0127728877998687E-3</v>
      </c>
      <c r="K4098">
        <v>3.2055186937752486E-2</v>
      </c>
      <c r="L4098">
        <v>-3636040.8369969842</v>
      </c>
      <c r="M4098">
        <f>table2[[#This Row],[E_coverage]]/table2[[#This Row],[sample_coverage]]</f>
        <v>0.98400143059793466</v>
      </c>
      <c r="N4098">
        <f>table2[[#This Row],[EP_coverage]]/table2[[#This Row],[sample_coverage]]</f>
        <v>0.99986750876428587</v>
      </c>
      <c r="O4098" t="b">
        <f>IF(ABS(table2[[#This Row],[EP_coverage_ratio]] - 1) &lt;= ABS(table2[[#This Row],[E_coverage_ratio]] - 1),TRUE,FALSE)</f>
        <v>1</v>
      </c>
      <c r="P4098" s="1">
        <f>(table2[[#This Row],[E_err]] + 1)/(table2[[#This Row],[sample_err]] + 1)</f>
        <v>1.0000437389278687</v>
      </c>
      <c r="Q4098" s="1">
        <f>(table2[[#This Row],[EP_err]] + 1 )/(table2[[#This Row],[sample_err]] + 1)</f>
        <v>1.0000127219998007</v>
      </c>
      <c r="R4098" s="1">
        <f>(table2[[#This Row],[EP_gamma]] + 1)/(table2[[#This Row],[expected_gamma]] + 1)</f>
        <v>0.98240751208442989</v>
      </c>
      <c r="S4098" s="1">
        <v>1.28045807397469E-3</v>
      </c>
      <c r="T4098" s="1">
        <f>(table2[[#This Row],[EP_polymorphism]]+0.1)/(table2[[#This Row],[sample_polymorph]]+0.1)</f>
        <v>1.0027768126136107</v>
      </c>
      <c r="U4098" s="1">
        <f>(1-ABS(1 - table2[[#This Row],[E_coverage_ratio]]))*100</f>
        <v>98.400143059793464</v>
      </c>
      <c r="V4098" s="1">
        <f>(1-ABS(1 - table2[[#This Row],[E_error_ratio]]))*100</f>
        <v>99.995626107213127</v>
      </c>
      <c r="W4098" s="1">
        <f>(1-ABS(1 - table2[[#This Row],[EP_coverage_ratio]]))*100</f>
        <v>99.986750876428587</v>
      </c>
      <c r="X4098" s="1">
        <f>(1-ABS(1 - table2[[#This Row],[EP_error_ratio]]))*100</f>
        <v>99.998727800019921</v>
      </c>
      <c r="Y4098" s="1">
        <f>(1-ABS(1 - table2[[#This Row],[EP_polymorphism_ratio]]))*100</f>
        <v>99.722318738638933</v>
      </c>
    </row>
    <row r="4099" spans="1:25" x14ac:dyDescent="0.3">
      <c r="A4099">
        <v>8</v>
      </c>
      <c r="B4099">
        <v>64</v>
      </c>
      <c r="C4099">
        <v>4.0000000000000001E-3</v>
      </c>
      <c r="D4099">
        <v>1E-3</v>
      </c>
      <c r="E4099">
        <v>5.0713131337649243E-2</v>
      </c>
      <c r="F4099">
        <v>62.983259678895706</v>
      </c>
      <c r="G4099">
        <v>4.0239462161160873E-3</v>
      </c>
      <c r="H4099">
        <v>-3635427.9271562919</v>
      </c>
      <c r="I4099">
        <v>64.021513817068694</v>
      </c>
      <c r="J4099">
        <v>3.9923220371681232E-3</v>
      </c>
      <c r="K4099">
        <v>3.2731033277173617E-2</v>
      </c>
      <c r="L4099">
        <v>-3634119.6353461668</v>
      </c>
      <c r="M4099">
        <f>table2[[#This Row],[E_coverage]]/table2[[#This Row],[sample_coverage]]</f>
        <v>0.98411343248274541</v>
      </c>
      <c r="N4099">
        <f>table2[[#This Row],[EP_coverage]]/table2[[#This Row],[sample_coverage]]</f>
        <v>1.0003361533916983</v>
      </c>
      <c r="O4099" t="b">
        <f>IF(ABS(table2[[#This Row],[EP_coverage_ratio]] - 1) &lt;= ABS(table2[[#This Row],[E_coverage_ratio]] - 1),TRUE,FALSE)</f>
        <v>1</v>
      </c>
      <c r="P4099" s="1">
        <f>(table2[[#This Row],[E_err]] + 1)/(table2[[#This Row],[sample_err]] + 1)</f>
        <v>1.0000238508128645</v>
      </c>
      <c r="Q4099" s="1">
        <f>(table2[[#This Row],[EP_err]] + 1 )/(table2[[#This Row],[sample_err]] + 1)</f>
        <v>0.99999235262666142</v>
      </c>
      <c r="R4099" s="1">
        <f>(table2[[#This Row],[EP_gamma]] + 1)/(table2[[#This Row],[expected_gamma]] + 1)</f>
        <v>0.98288581581008427</v>
      </c>
      <c r="S4099" s="1">
        <v>1.30822638434091E-3</v>
      </c>
      <c r="T4099" s="1">
        <f>(table2[[#This Row],[EP_polymorphism]]+0.1)/(table2[[#This Row],[sample_polymorph]]+0.1)</f>
        <v>1.0030517463796129</v>
      </c>
      <c r="U4099" s="1">
        <f>(1-ABS(1 - table2[[#This Row],[E_coverage_ratio]]))*100</f>
        <v>98.411343248274534</v>
      </c>
      <c r="V4099" s="1">
        <f>(1-ABS(1 - table2[[#This Row],[E_error_ratio]]))*100</f>
        <v>99.997614918713552</v>
      </c>
      <c r="W4099" s="1">
        <f>(1-ABS(1 - table2[[#This Row],[EP_coverage_ratio]]))*100</f>
        <v>99.966384660830158</v>
      </c>
      <c r="X4099" s="1">
        <f>(1-ABS(1 - table2[[#This Row],[EP_error_ratio]]))*100</f>
        <v>99.999235262666147</v>
      </c>
      <c r="Y4099" s="1">
        <f>(1-ABS(1 - table2[[#This Row],[EP_polymorphism_ratio]]))*100</f>
        <v>99.694825362038713</v>
      </c>
    </row>
    <row r="4100" spans="1:25" x14ac:dyDescent="0.3">
      <c r="A4100">
        <v>9</v>
      </c>
      <c r="B4100">
        <v>64</v>
      </c>
      <c r="C4100">
        <v>4.0000000000000001E-3</v>
      </c>
      <c r="D4100">
        <v>1E-3</v>
      </c>
      <c r="E4100">
        <v>5.0628544509643283E-2</v>
      </c>
      <c r="F4100">
        <v>62.985906519857423</v>
      </c>
      <c r="G4100">
        <v>4.0434464961613343E-3</v>
      </c>
      <c r="H4100">
        <v>-3636887.8523273552</v>
      </c>
      <c r="I4100">
        <v>64.00090488354904</v>
      </c>
      <c r="J4100">
        <v>4.0122624821481764E-3</v>
      </c>
      <c r="K4100">
        <v>3.2026139347792235E-2</v>
      </c>
      <c r="L4100">
        <v>-3635648.1307866322</v>
      </c>
      <c r="M4100">
        <f>table2[[#This Row],[E_coverage]]/table2[[#This Row],[sample_coverage]]</f>
        <v>0.98415478937277223</v>
      </c>
      <c r="N4100">
        <f>table2[[#This Row],[EP_coverage]]/table2[[#This Row],[sample_coverage]]</f>
        <v>1.0000141388054538</v>
      </c>
      <c r="O4100" t="b">
        <f>IF(ABS(table2[[#This Row],[EP_coverage_ratio]] - 1) &lt;= ABS(table2[[#This Row],[E_coverage_ratio]] - 1),TRUE,FALSE)</f>
        <v>1</v>
      </c>
      <c r="P4100" s="1">
        <f>(table2[[#This Row],[E_err]] + 1)/(table2[[#This Row],[sample_err]] + 1)</f>
        <v>1.0000432734025513</v>
      </c>
      <c r="Q4100" s="1">
        <f>(table2[[#This Row],[EP_err]] + 1 )/(table2[[#This Row],[sample_err]] + 1)</f>
        <v>1.0000122136276375</v>
      </c>
      <c r="R4100" s="1">
        <f>(table2[[#This Row],[EP_gamma]] + 1)/(table2[[#This Row],[expected_gamma]] + 1)</f>
        <v>0.98229402269806665</v>
      </c>
      <c r="S4100" s="1">
        <v>1.2803321161930501E-3</v>
      </c>
      <c r="T4100" s="1">
        <f>(table2[[#This Row],[EP_polymorphism]]+0.1)/(table2[[#This Row],[sample_polymorph]]+0.1)</f>
        <v>1.002775565506862</v>
      </c>
      <c r="U4100" s="1">
        <f>(1-ABS(1 - table2[[#This Row],[E_coverage_ratio]]))*100</f>
        <v>98.415478937277229</v>
      </c>
      <c r="V4100" s="1">
        <f>(1-ABS(1 - table2[[#This Row],[E_error_ratio]]))*100</f>
        <v>99.995672659744869</v>
      </c>
      <c r="W4100" s="1">
        <f>(1-ABS(1 - table2[[#This Row],[EP_coverage_ratio]]))*100</f>
        <v>99.998586119454629</v>
      </c>
      <c r="X4100" s="1">
        <f>(1-ABS(1 - table2[[#This Row],[EP_error_ratio]]))*100</f>
        <v>99.998778637236256</v>
      </c>
      <c r="Y4100" s="1">
        <f>(1-ABS(1 - table2[[#This Row],[EP_polymorphism_ratio]]))*100</f>
        <v>99.722443449313801</v>
      </c>
    </row>
    <row r="4101" spans="1:25" x14ac:dyDescent="0.3">
      <c r="A4101">
        <v>10</v>
      </c>
      <c r="B4101">
        <v>64</v>
      </c>
      <c r="C4101">
        <v>4.0000000000000001E-3</v>
      </c>
      <c r="D4101">
        <v>1E-3</v>
      </c>
      <c r="E4101">
        <v>5.1124459000565142E-2</v>
      </c>
      <c r="F4101">
        <v>62.978395319629982</v>
      </c>
      <c r="G4101">
        <v>4.0355425407643999E-3</v>
      </c>
      <c r="H4101">
        <v>-3636107.0875796811</v>
      </c>
      <c r="I4101">
        <v>63.987530377923079</v>
      </c>
      <c r="J4101">
        <v>4.0047033726195794E-3</v>
      </c>
      <c r="K4101">
        <v>3.1847501554104145E-2</v>
      </c>
      <c r="L4101">
        <v>-3634865.6762625319</v>
      </c>
      <c r="M4101">
        <f>table2[[#This Row],[E_coverage]]/table2[[#This Row],[sample_coverage]]</f>
        <v>0.98403742686921847</v>
      </c>
      <c r="N4101">
        <f>table2[[#This Row],[EP_coverage]]/table2[[#This Row],[sample_coverage]]</f>
        <v>0.99980516215504811</v>
      </c>
      <c r="O4101" t="b">
        <f>IF(ABS(table2[[#This Row],[EP_coverage_ratio]] - 1) &lt;= ABS(table2[[#This Row],[E_coverage_ratio]] - 1),TRUE,FALSE)</f>
        <v>1</v>
      </c>
      <c r="P4101" s="1">
        <f>(table2[[#This Row],[E_err]] + 1)/(table2[[#This Row],[sample_err]] + 1)</f>
        <v>1.0000354009370163</v>
      </c>
      <c r="Q4101" s="1">
        <f>(table2[[#This Row],[EP_err]] + 1 )/(table2[[#This Row],[sample_err]] + 1)</f>
        <v>1.0000046846340833</v>
      </c>
      <c r="R4101" s="1">
        <f>(table2[[#This Row],[EP_gamma]] + 1)/(table2[[#This Row],[expected_gamma]] + 1)</f>
        <v>0.98166063278102211</v>
      </c>
      <c r="S4101" s="1">
        <v>1.2726376595874E-3</v>
      </c>
      <c r="T4101" s="1">
        <f>(table2[[#This Row],[EP_polymorphism]]+0.1)/(table2[[#This Row],[sample_polymorph]]+0.1)</f>
        <v>1.002699382768192</v>
      </c>
      <c r="U4101" s="1">
        <f>(1-ABS(1 - table2[[#This Row],[E_coverage_ratio]]))*100</f>
        <v>98.403742686921845</v>
      </c>
      <c r="V4101" s="1">
        <f>(1-ABS(1 - table2[[#This Row],[E_error_ratio]]))*100</f>
        <v>99.996459906298369</v>
      </c>
      <c r="W4101" s="1">
        <f>(1-ABS(1 - table2[[#This Row],[EP_coverage_ratio]]))*100</f>
        <v>99.980516215504807</v>
      </c>
      <c r="X4101" s="1">
        <f>(1-ABS(1 - table2[[#This Row],[EP_error_ratio]]))*100</f>
        <v>99.999531536591661</v>
      </c>
      <c r="Y4101" s="1">
        <f>(1-ABS(1 - table2[[#This Row],[EP_polymorphism_ratio]]))*100</f>
        <v>99.730061723180796</v>
      </c>
    </row>
    <row r="4102" spans="1:25" x14ac:dyDescent="0.3">
      <c r="A4102">
        <v>1</v>
      </c>
      <c r="B4102">
        <v>64</v>
      </c>
      <c r="C4102">
        <v>4.0000000000000001E-3</v>
      </c>
      <c r="D4102">
        <v>2E-3</v>
      </c>
      <c r="E4102">
        <v>9.5878713474839283E-2</v>
      </c>
      <c r="F4102">
        <v>61.997360392354523</v>
      </c>
      <c r="G4102">
        <v>4.0698458602671369E-3</v>
      </c>
      <c r="H4102">
        <v>-3702988.2324530748</v>
      </c>
      <c r="I4102">
        <v>63.979617704742608</v>
      </c>
      <c r="J4102">
        <v>4.0117801402381505E-3</v>
      </c>
      <c r="K4102">
        <v>6.2336413746652462E-2</v>
      </c>
      <c r="L4102">
        <v>-3698729.2472389694</v>
      </c>
      <c r="M4102">
        <f>table2[[#This Row],[E_coverage]]/table2[[#This Row],[sample_coverage]]</f>
        <v>0.96870875613053942</v>
      </c>
      <c r="N4102">
        <f>table2[[#This Row],[EP_coverage]]/table2[[#This Row],[sample_coverage]]</f>
        <v>0.99968152663660326</v>
      </c>
      <c r="O4102" t="b">
        <f>IF(ABS(table2[[#This Row],[EP_coverage_ratio]] - 1) &lt;= ABS(table2[[#This Row],[E_coverage_ratio]] - 1),TRUE,FALSE)</f>
        <v>1</v>
      </c>
      <c r="P4102" s="1">
        <f>(table2[[#This Row],[E_err]] + 1)/(table2[[#This Row],[sample_err]] + 1)</f>
        <v>1.0000695675899074</v>
      </c>
      <c r="Q4102" s="1">
        <f>(table2[[#This Row],[EP_err]] + 1 )/(table2[[#This Row],[sample_err]] + 1)</f>
        <v>1.0000117332074085</v>
      </c>
      <c r="R4102" s="1">
        <f>(table2[[#This Row],[EP_gamma]] + 1)/(table2[[#This Row],[expected_gamma]] + 1)</f>
        <v>0.96939232479310589</v>
      </c>
      <c r="S4102" s="1">
        <v>2.5296377438308502E-3</v>
      </c>
      <c r="T4102" s="1">
        <f>(table2[[#This Row],[EP_polymorphism]]+0.1)/(table2[[#This Row],[sample_polymorph]]+0.1)</f>
        <v>1.0051925269003024</v>
      </c>
      <c r="U4102" s="1">
        <f>(1-ABS(1 - table2[[#This Row],[E_coverage_ratio]]))*100</f>
        <v>96.87087561305394</v>
      </c>
      <c r="V4102" s="1">
        <f>(1-ABS(1 - table2[[#This Row],[E_error_ratio]]))*100</f>
        <v>99.993043241009261</v>
      </c>
      <c r="W4102" s="1">
        <f>(1-ABS(1 - table2[[#This Row],[EP_coverage_ratio]]))*100</f>
        <v>99.968152663660319</v>
      </c>
      <c r="X4102" s="1">
        <f>(1-ABS(1 - table2[[#This Row],[EP_error_ratio]]))*100</f>
        <v>99.998826679259139</v>
      </c>
      <c r="Y4102" s="1">
        <f>(1-ABS(1 - table2[[#This Row],[EP_polymorphism_ratio]]))*100</f>
        <v>99.480747309969757</v>
      </c>
    </row>
    <row r="4103" spans="1:25" x14ac:dyDescent="0.3">
      <c r="A4103">
        <v>2</v>
      </c>
      <c r="B4103">
        <v>64</v>
      </c>
      <c r="C4103">
        <v>4.0000000000000001E-3</v>
      </c>
      <c r="D4103">
        <v>2E-3</v>
      </c>
      <c r="E4103">
        <v>9.6002151858301715E-2</v>
      </c>
      <c r="F4103">
        <v>61.989744686023045</v>
      </c>
      <c r="G4103">
        <v>4.0601228423800158E-3</v>
      </c>
      <c r="H4103">
        <v>-3702237.3286567475</v>
      </c>
      <c r="I4103">
        <v>63.989998601759048</v>
      </c>
      <c r="J4103">
        <v>4.0015973711625599E-3</v>
      </c>
      <c r="K4103">
        <v>6.2895036875825969E-2</v>
      </c>
      <c r="L4103">
        <v>-3697885.5050246157</v>
      </c>
      <c r="M4103">
        <f>table2[[#This Row],[E_coverage]]/table2[[#This Row],[sample_coverage]]</f>
        <v>0.96858976071911007</v>
      </c>
      <c r="N4103">
        <f>table2[[#This Row],[EP_coverage]]/table2[[#This Row],[sample_coverage]]</f>
        <v>0.99984372815248512</v>
      </c>
      <c r="O4103" t="b">
        <f>IF(ABS(table2[[#This Row],[EP_coverage_ratio]] - 1) &lt;= ABS(table2[[#This Row],[E_coverage_ratio]] - 1),TRUE,FALSE)</f>
        <v>1</v>
      </c>
      <c r="P4103" s="1">
        <f>(table2[[#This Row],[E_err]] + 1)/(table2[[#This Row],[sample_err]] + 1)</f>
        <v>1.0000598833091434</v>
      </c>
      <c r="Q4103" s="1">
        <f>(table2[[#This Row],[EP_err]] + 1 )/(table2[[#This Row],[sample_err]] + 1)</f>
        <v>1.0000015910071338</v>
      </c>
      <c r="R4103" s="1">
        <f>(table2[[#This Row],[EP_gamma]] + 1)/(table2[[#This Row],[expected_gamma]] + 1)</f>
        <v>0.969792837608629</v>
      </c>
      <c r="S4103" s="1">
        <v>2.5526817878263001E-3</v>
      </c>
      <c r="T4103" s="1">
        <f>(table2[[#This Row],[EP_polymorphism]]+0.1)/(table2[[#This Row],[sample_polymorph]]+0.1)</f>
        <v>1.0054184489002578</v>
      </c>
      <c r="U4103" s="1">
        <f>(1-ABS(1 - table2[[#This Row],[E_coverage_ratio]]))*100</f>
        <v>96.858976071911002</v>
      </c>
      <c r="V4103" s="1">
        <f>(1-ABS(1 - table2[[#This Row],[E_error_ratio]]))*100</f>
        <v>99.994011669085666</v>
      </c>
      <c r="W4103" s="1">
        <f>(1-ABS(1 - table2[[#This Row],[EP_coverage_ratio]]))*100</f>
        <v>99.984372815248506</v>
      </c>
      <c r="X4103" s="1">
        <f>(1-ABS(1 - table2[[#This Row],[EP_error_ratio]]))*100</f>
        <v>99.999840899286625</v>
      </c>
      <c r="Y4103" s="1">
        <f>(1-ABS(1 - table2[[#This Row],[EP_polymorphism_ratio]]))*100</f>
        <v>99.458155109974228</v>
      </c>
    </row>
    <row r="4104" spans="1:25" x14ac:dyDescent="0.3">
      <c r="A4104">
        <v>3</v>
      </c>
      <c r="B4104">
        <v>64</v>
      </c>
      <c r="C4104">
        <v>4.0000000000000001E-3</v>
      </c>
      <c r="D4104">
        <v>2E-3</v>
      </c>
      <c r="E4104">
        <v>9.5236785644472133E-2</v>
      </c>
      <c r="F4104">
        <v>62.002736793897043</v>
      </c>
      <c r="G4104">
        <v>4.0603757145394543E-3</v>
      </c>
      <c r="H4104">
        <v>-3702703.17190661</v>
      </c>
      <c r="I4104">
        <v>64.035762598276023</v>
      </c>
      <c r="J4104">
        <v>4.001056207184041E-3</v>
      </c>
      <c r="K4104">
        <v>6.3848779097148686E-2</v>
      </c>
      <c r="L4104">
        <v>-3698241.9820270422</v>
      </c>
      <c r="M4104">
        <f>table2[[#This Row],[E_coverage]]/table2[[#This Row],[sample_coverage]]</f>
        <v>0.96879276240464129</v>
      </c>
      <c r="N4104">
        <f>table2[[#This Row],[EP_coverage]]/table2[[#This Row],[sample_coverage]]</f>
        <v>1.0005587905980629</v>
      </c>
      <c r="O4104" t="b">
        <f>IF(ABS(table2[[#This Row],[EP_coverage_ratio]] - 1) &lt;= ABS(table2[[#This Row],[E_coverage_ratio]] - 1),TRUE,FALSE)</f>
        <v>1</v>
      </c>
      <c r="P4104" s="1">
        <f>(table2[[#This Row],[E_err]] + 1)/(table2[[#This Row],[sample_err]] + 1)</f>
        <v>1.0000601351738441</v>
      </c>
      <c r="Q4104" s="1">
        <f>(table2[[#This Row],[EP_err]] + 1 )/(table2[[#This Row],[sample_err]] + 1)</f>
        <v>1.0000010519991871</v>
      </c>
      <c r="R4104" s="1">
        <f>(table2[[#This Row],[EP_gamma]] + 1)/(table2[[#This Row],[expected_gamma]] + 1)</f>
        <v>0.9713413510587543</v>
      </c>
      <c r="S4104" s="1">
        <v>2.5945474860642401E-3</v>
      </c>
      <c r="T4104" s="1">
        <f>(table2[[#This Row],[EP_polymorphism]]+0.1)/(table2[[#This Row],[sample_polymorph]]+0.1)</f>
        <v>1.0058288969221985</v>
      </c>
      <c r="U4104" s="1">
        <f>(1-ABS(1 - table2[[#This Row],[E_coverage_ratio]]))*100</f>
        <v>96.879276240464122</v>
      </c>
      <c r="V4104" s="1">
        <f>(1-ABS(1 - table2[[#This Row],[E_error_ratio]]))*100</f>
        <v>99.993986482615597</v>
      </c>
      <c r="W4104" s="1">
        <f>(1-ABS(1 - table2[[#This Row],[EP_coverage_ratio]]))*100</f>
        <v>99.944120940193713</v>
      </c>
      <c r="X4104" s="1">
        <f>(1-ABS(1 - table2[[#This Row],[EP_error_ratio]]))*100</f>
        <v>99.999894800081293</v>
      </c>
      <c r="Y4104" s="1">
        <f>(1-ABS(1 - table2[[#This Row],[EP_polymorphism_ratio]]))*100</f>
        <v>99.417110307780149</v>
      </c>
    </row>
    <row r="4105" spans="1:25" x14ac:dyDescent="0.3">
      <c r="A4105">
        <v>4</v>
      </c>
      <c r="B4105">
        <v>64</v>
      </c>
      <c r="C4105">
        <v>4.0000000000000001E-3</v>
      </c>
      <c r="D4105">
        <v>2E-3</v>
      </c>
      <c r="E4105">
        <v>9.5780224925061344E-2</v>
      </c>
      <c r="F4105">
        <v>61.988671822828209</v>
      </c>
      <c r="G4105">
        <v>4.044547802150013E-3</v>
      </c>
      <c r="H4105">
        <v>-3700620.9583921344</v>
      </c>
      <c r="I4105">
        <v>64.002138930859985</v>
      </c>
      <c r="J4105">
        <v>3.9860201447273775E-3</v>
      </c>
      <c r="K4105">
        <v>6.3293156264301251E-2</v>
      </c>
      <c r="L4105">
        <v>-3696239.3177931677</v>
      </c>
      <c r="M4105">
        <f>table2[[#This Row],[E_coverage]]/table2[[#This Row],[sample_coverage]]</f>
        <v>0.96857299723169077</v>
      </c>
      <c r="N4105">
        <f>table2[[#This Row],[EP_coverage]]/table2[[#This Row],[sample_coverage]]</f>
        <v>1.0000334207946873</v>
      </c>
      <c r="O4105" t="b">
        <f>IF(ABS(table2[[#This Row],[EP_coverage_ratio]] - 1) &lt;= ABS(table2[[#This Row],[E_coverage_ratio]] - 1),TRUE,FALSE)</f>
        <v>1</v>
      </c>
      <c r="P4105" s="1">
        <f>(table2[[#This Row],[E_err]] + 1)/(table2[[#This Row],[sample_err]] + 1)</f>
        <v>1.0000443703208666</v>
      </c>
      <c r="Q4105" s="1">
        <f>(table2[[#This Row],[EP_err]] + 1 )/(table2[[#This Row],[sample_err]] + 1)</f>
        <v>0.99998607584136201</v>
      </c>
      <c r="R4105" s="1">
        <f>(table2[[#This Row],[EP_gamma]] + 1)/(table2[[#This Row],[expected_gamma]] + 1)</f>
        <v>0.97035256895333932</v>
      </c>
      <c r="S4105" s="1">
        <v>2.5641846621859898E-3</v>
      </c>
      <c r="T4105" s="1">
        <f>(table2[[#This Row],[EP_polymorphism]]+0.1)/(table2[[#This Row],[sample_polymorph]]+0.1)</f>
        <v>1.0055312221782939</v>
      </c>
      <c r="U4105" s="1">
        <f>(1-ABS(1 - table2[[#This Row],[E_coverage_ratio]]))*100</f>
        <v>96.857299723169078</v>
      </c>
      <c r="V4105" s="1">
        <f>(1-ABS(1 - table2[[#This Row],[E_error_ratio]]))*100</f>
        <v>99.995562967913344</v>
      </c>
      <c r="W4105" s="1">
        <f>(1-ABS(1 - table2[[#This Row],[EP_coverage_ratio]]))*100</f>
        <v>99.996657920531277</v>
      </c>
      <c r="X4105" s="1">
        <f>(1-ABS(1 - table2[[#This Row],[EP_error_ratio]]))*100</f>
        <v>99.998607584136195</v>
      </c>
      <c r="Y4105" s="1">
        <f>(1-ABS(1 - table2[[#This Row],[EP_polymorphism_ratio]]))*100</f>
        <v>99.446877782170603</v>
      </c>
    </row>
    <row r="4106" spans="1:25" x14ac:dyDescent="0.3">
      <c r="A4106">
        <v>5</v>
      </c>
      <c r="B4106">
        <v>64</v>
      </c>
      <c r="C4106">
        <v>4.0000000000000001E-3</v>
      </c>
      <c r="D4106">
        <v>2E-3</v>
      </c>
      <c r="E4106">
        <v>9.5819210292417481E-2</v>
      </c>
      <c r="F4106">
        <v>61.993903519823249</v>
      </c>
      <c r="G4106">
        <v>4.0546973942528312E-3</v>
      </c>
      <c r="H4106">
        <v>-3701750.8213692498</v>
      </c>
      <c r="I4106">
        <v>64.005234784527914</v>
      </c>
      <c r="J4106">
        <v>3.9960821581766174E-3</v>
      </c>
      <c r="K4106">
        <v>6.3210362269129586E-2</v>
      </c>
      <c r="L4106">
        <v>-3697401.8383066664</v>
      </c>
      <c r="M4106">
        <f>table2[[#This Row],[E_coverage]]/table2[[#This Row],[sample_coverage]]</f>
        <v>0.96865474249723826</v>
      </c>
      <c r="N4106">
        <f>table2[[#This Row],[EP_coverage]]/table2[[#This Row],[sample_coverage]]</f>
        <v>1.0000817935082487</v>
      </c>
      <c r="O4106" t="b">
        <f>IF(ABS(table2[[#This Row],[EP_coverage_ratio]] - 1) &lt;= ABS(table2[[#This Row],[E_coverage_ratio]] - 1),TRUE,FALSE)</f>
        <v>1</v>
      </c>
      <c r="P4106" s="1">
        <f>(table2[[#This Row],[E_err]] + 1)/(table2[[#This Row],[sample_err]] + 1)</f>
        <v>1.0000544794763473</v>
      </c>
      <c r="Q4106" s="1">
        <f>(table2[[#This Row],[EP_err]] + 1 )/(table2[[#This Row],[sample_err]] + 1)</f>
        <v>0.99999609776710818</v>
      </c>
      <c r="R4106" s="1">
        <f>(table2[[#This Row],[EP_gamma]] + 1)/(table2[[#This Row],[expected_gamma]] + 1)</f>
        <v>0.97024249281541031</v>
      </c>
      <c r="S4106" s="1">
        <v>2.5676609000030398E-3</v>
      </c>
      <c r="T4106" s="1">
        <f>(table2[[#This Row],[EP_polymorphism]]+0.1)/(table2[[#This Row],[sample_polymorph]]+0.1)</f>
        <v>1.0055653029412064</v>
      </c>
      <c r="U4106" s="1">
        <f>(1-ABS(1 - table2[[#This Row],[E_coverage_ratio]]))*100</f>
        <v>96.865474249723832</v>
      </c>
      <c r="V4106" s="1">
        <f>(1-ABS(1 - table2[[#This Row],[E_error_ratio]]))*100</f>
        <v>99.994552052365265</v>
      </c>
      <c r="W4106" s="1">
        <f>(1-ABS(1 - table2[[#This Row],[EP_coverage_ratio]]))*100</f>
        <v>99.991820649175139</v>
      </c>
      <c r="X4106" s="1">
        <f>(1-ABS(1 - table2[[#This Row],[EP_error_ratio]]))*100</f>
        <v>99.999609776710813</v>
      </c>
      <c r="Y4106" s="1">
        <f>(1-ABS(1 - table2[[#This Row],[EP_polymorphism_ratio]]))*100</f>
        <v>99.443469705879366</v>
      </c>
    </row>
    <row r="4107" spans="1:25" x14ac:dyDescent="0.3">
      <c r="A4107">
        <v>6</v>
      </c>
      <c r="B4107">
        <v>64</v>
      </c>
      <c r="C4107">
        <v>4.0000000000000001E-3</v>
      </c>
      <c r="D4107">
        <v>2E-3</v>
      </c>
      <c r="E4107">
        <v>9.5885394832110699E-2</v>
      </c>
      <c r="F4107">
        <v>61.977840087626191</v>
      </c>
      <c r="G4107">
        <v>4.0549734862188585E-3</v>
      </c>
      <c r="H4107">
        <v>-3701425.9223886384</v>
      </c>
      <c r="I4107">
        <v>63.955063713956278</v>
      </c>
      <c r="J4107">
        <v>3.9972010812701726E-3</v>
      </c>
      <c r="K4107">
        <v>6.2217640645986338E-2</v>
      </c>
      <c r="L4107">
        <v>-3697183.1473703049</v>
      </c>
      <c r="M4107">
        <f>table2[[#This Row],[E_coverage]]/table2[[#This Row],[sample_coverage]]</f>
        <v>0.96840375136915924</v>
      </c>
      <c r="N4107">
        <f>table2[[#This Row],[EP_coverage]]/table2[[#This Row],[sample_coverage]]</f>
        <v>0.99929787053056685</v>
      </c>
      <c r="O4107" t="b">
        <f>IF(ABS(table2[[#This Row],[EP_coverage_ratio]] - 1) &lt;= ABS(table2[[#This Row],[E_coverage_ratio]] - 1),TRUE,FALSE)</f>
        <v>1</v>
      </c>
      <c r="P4107" s="1">
        <f>(table2[[#This Row],[E_err]] + 1)/(table2[[#This Row],[sample_err]] + 1)</f>
        <v>1.0000547544683454</v>
      </c>
      <c r="Q4107" s="1">
        <f>(table2[[#This Row],[EP_err]] + 1 )/(table2[[#This Row],[sample_err]] + 1)</f>
        <v>0.99999721223234073</v>
      </c>
      <c r="R4107" s="1">
        <f>(table2[[#This Row],[EP_gamma]] + 1)/(table2[[#This Row],[expected_gamma]] + 1)</f>
        <v>0.96927803368409504</v>
      </c>
      <c r="S4107" s="1">
        <v>2.5280494758869098E-3</v>
      </c>
      <c r="T4107" s="1">
        <f>(table2[[#This Row],[EP_polymorphism]]+0.1)/(table2[[#This Row],[sample_polymorph]]+0.1)</f>
        <v>1.00517695564595</v>
      </c>
      <c r="U4107" s="1">
        <f>(1-ABS(1 - table2[[#This Row],[E_coverage_ratio]]))*100</f>
        <v>96.840375136915924</v>
      </c>
      <c r="V4107" s="1">
        <f>(1-ABS(1 - table2[[#This Row],[E_error_ratio]]))*100</f>
        <v>99.994524553165462</v>
      </c>
      <c r="W4107" s="1">
        <f>(1-ABS(1 - table2[[#This Row],[EP_coverage_ratio]]))*100</f>
        <v>99.929787053056685</v>
      </c>
      <c r="X4107" s="1">
        <f>(1-ABS(1 - table2[[#This Row],[EP_error_ratio]]))*100</f>
        <v>99.999721223234076</v>
      </c>
      <c r="Y4107" s="1">
        <f>(1-ABS(1 - table2[[#This Row],[EP_polymorphism_ratio]]))*100</f>
        <v>99.482304435404998</v>
      </c>
    </row>
    <row r="4108" spans="1:25" x14ac:dyDescent="0.3">
      <c r="A4108">
        <v>7</v>
      </c>
      <c r="B4108">
        <v>64</v>
      </c>
      <c r="C4108">
        <v>4.0000000000000001E-3</v>
      </c>
      <c r="D4108">
        <v>2E-3</v>
      </c>
      <c r="E4108">
        <v>9.5739797695311782E-2</v>
      </c>
      <c r="F4108">
        <v>61.995745652893746</v>
      </c>
      <c r="G4108">
        <v>4.0428728216382447E-3</v>
      </c>
      <c r="H4108">
        <v>-3700773.5401043375</v>
      </c>
      <c r="I4108">
        <v>64.028486965161918</v>
      </c>
      <c r="J4108">
        <v>3.9839054843834928E-3</v>
      </c>
      <c r="K4108">
        <v>6.3866074757918737E-2</v>
      </c>
      <c r="L4108">
        <v>-3696286.7111582323</v>
      </c>
      <c r="M4108">
        <f>table2[[#This Row],[E_coverage]]/table2[[#This Row],[sample_coverage]]</f>
        <v>0.96868352582646478</v>
      </c>
      <c r="N4108">
        <f>table2[[#This Row],[EP_coverage]]/table2[[#This Row],[sample_coverage]]</f>
        <v>1.000445108830655</v>
      </c>
      <c r="O4108" t="b">
        <f>IF(ABS(table2[[#This Row],[EP_coverage_ratio]] - 1) &lt;= ABS(table2[[#This Row],[E_coverage_ratio]] - 1),TRUE,FALSE)</f>
        <v>1</v>
      </c>
      <c r="P4108" s="1">
        <f>(table2[[#This Row],[E_err]] + 1)/(table2[[#This Row],[sample_err]] + 1)</f>
        <v>1.0000427020135838</v>
      </c>
      <c r="Q4108" s="1">
        <f>(table2[[#This Row],[EP_err]] + 1 )/(table2[[#This Row],[sample_err]] + 1)</f>
        <v>0.9999839696059597</v>
      </c>
      <c r="R4108" s="1">
        <f>(table2[[#This Row],[EP_gamma]] + 1)/(table2[[#This Row],[expected_gamma]] + 1)</f>
        <v>0.97091123001607349</v>
      </c>
      <c r="S4108" s="1">
        <v>2.5957236004369101E-3</v>
      </c>
      <c r="T4108" s="1">
        <f>(table2[[#This Row],[EP_polymorphism]]+0.1)/(table2[[#This Row],[sample_polymorph]]+0.1)</f>
        <v>1.0058404274552639</v>
      </c>
      <c r="U4108" s="1">
        <f>(1-ABS(1 - table2[[#This Row],[E_coverage_ratio]]))*100</f>
        <v>96.86835258264648</v>
      </c>
      <c r="V4108" s="1">
        <f>(1-ABS(1 - table2[[#This Row],[E_error_ratio]]))*100</f>
        <v>99.995729798641619</v>
      </c>
      <c r="W4108" s="1">
        <f>(1-ABS(1 - table2[[#This Row],[EP_coverage_ratio]]))*100</f>
        <v>99.955489116934501</v>
      </c>
      <c r="X4108" s="1">
        <f>(1-ABS(1 - table2[[#This Row],[EP_error_ratio]]))*100</f>
        <v>99.998396960595969</v>
      </c>
      <c r="Y4108" s="1">
        <f>(1-ABS(1 - table2[[#This Row],[EP_polymorphism_ratio]]))*100</f>
        <v>99.415957254473611</v>
      </c>
    </row>
    <row r="4109" spans="1:25" x14ac:dyDescent="0.3">
      <c r="A4109">
        <v>8</v>
      </c>
      <c r="B4109">
        <v>64</v>
      </c>
      <c r="C4109">
        <v>4.0000000000000001E-3</v>
      </c>
      <c r="D4109">
        <v>2E-3</v>
      </c>
      <c r="E4109">
        <v>9.5827997095129736E-2</v>
      </c>
      <c r="F4109">
        <v>62.005619316978063</v>
      </c>
      <c r="G4109">
        <v>4.0473942301859217E-3</v>
      </c>
      <c r="H4109">
        <v>-3700367.3426217954</v>
      </c>
      <c r="I4109">
        <v>64.023566775435967</v>
      </c>
      <c r="J4109">
        <v>3.9886718015486183E-3</v>
      </c>
      <c r="K4109">
        <v>6.3420650459568975E-2</v>
      </c>
      <c r="L4109">
        <v>-3695909.1968490328</v>
      </c>
      <c r="M4109">
        <f>table2[[#This Row],[E_coverage]]/table2[[#This Row],[sample_coverage]]</f>
        <v>0.96883780182778223</v>
      </c>
      <c r="N4109">
        <f>table2[[#This Row],[EP_coverage]]/table2[[#This Row],[sample_coverage]]</f>
        <v>1.000368230866187</v>
      </c>
      <c r="O4109" t="b">
        <f>IF(ABS(table2[[#This Row],[EP_coverage_ratio]] - 1) &lt;= ABS(table2[[#This Row],[E_coverage_ratio]] - 1),TRUE,FALSE)</f>
        <v>1</v>
      </c>
      <c r="P4109" s="1">
        <f>(table2[[#This Row],[E_err]] + 1)/(table2[[#This Row],[sample_err]] + 1)</f>
        <v>1.0000472054085519</v>
      </c>
      <c r="Q4109" s="1">
        <f>(table2[[#This Row],[EP_err]] + 1 )/(table2[[#This Row],[sample_err]] + 1)</f>
        <v>0.99998871693381342</v>
      </c>
      <c r="R4109" s="1">
        <f>(table2[[#This Row],[EP_gamma]] + 1)/(table2[[#This Row],[expected_gamma]] + 1)</f>
        <v>0.97042661191220914</v>
      </c>
      <c r="S4109" s="1">
        <v>2.5769273297184801E-3</v>
      </c>
      <c r="T4109" s="1">
        <f>(table2[[#This Row],[EP_polymorphism]]+0.1)/(table2[[#This Row],[sample_polymorph]]+0.1)</f>
        <v>1.0056561502913577</v>
      </c>
      <c r="U4109" s="1">
        <f>(1-ABS(1 - table2[[#This Row],[E_coverage_ratio]]))*100</f>
        <v>96.883780182778224</v>
      </c>
      <c r="V4109" s="1">
        <f>(1-ABS(1 - table2[[#This Row],[E_error_ratio]]))*100</f>
        <v>99.995279459144811</v>
      </c>
      <c r="W4109" s="1">
        <f>(1-ABS(1 - table2[[#This Row],[EP_coverage_ratio]]))*100</f>
        <v>99.963176913381304</v>
      </c>
      <c r="X4109" s="1">
        <f>(1-ABS(1 - table2[[#This Row],[EP_error_ratio]]))*100</f>
        <v>99.998871693381346</v>
      </c>
      <c r="Y4109" s="1">
        <f>(1-ABS(1 - table2[[#This Row],[EP_polymorphism_ratio]]))*100</f>
        <v>99.43438497086423</v>
      </c>
    </row>
    <row r="4110" spans="1:25" x14ac:dyDescent="0.3">
      <c r="A4110">
        <v>9</v>
      </c>
      <c r="B4110">
        <v>64</v>
      </c>
      <c r="C4110">
        <v>4.0000000000000001E-3</v>
      </c>
      <c r="D4110">
        <v>2E-3</v>
      </c>
      <c r="E4110">
        <v>9.6703134234234586E-2</v>
      </c>
      <c r="F4110">
        <v>61.973068300152818</v>
      </c>
      <c r="G4110">
        <v>4.0505688872606868E-3</v>
      </c>
      <c r="H4110">
        <v>-3702665.446333162</v>
      </c>
      <c r="I4110">
        <v>64.003977718063197</v>
      </c>
      <c r="J4110">
        <v>3.9915146816275312E-3</v>
      </c>
      <c r="K4110">
        <v>6.3834594052099305E-2</v>
      </c>
      <c r="L4110">
        <v>-3698200.243665393</v>
      </c>
      <c r="M4110">
        <f>table2[[#This Row],[E_coverage]]/table2[[#This Row],[sample_coverage]]</f>
        <v>0.96832919218988778</v>
      </c>
      <c r="N4110">
        <f>table2[[#This Row],[EP_coverage]]/table2[[#This Row],[sample_coverage]]</f>
        <v>1.0000621518447375</v>
      </c>
      <c r="O4110" t="b">
        <f>IF(ABS(table2[[#This Row],[EP_coverage_ratio]] - 1) &lt;= ABS(table2[[#This Row],[E_coverage_ratio]] - 1),TRUE,FALSE)</f>
        <v>1</v>
      </c>
      <c r="P4110" s="1">
        <f>(table2[[#This Row],[E_err]] + 1)/(table2[[#This Row],[sample_err]] + 1)</f>
        <v>1.0000503674175905</v>
      </c>
      <c r="Q4110" s="1">
        <f>(table2[[#This Row],[EP_err]] + 1 )/(table2[[#This Row],[sample_err]] + 1)</f>
        <v>0.99999154848767691</v>
      </c>
      <c r="R4110" s="1">
        <f>(table2[[#This Row],[EP_gamma]] + 1)/(table2[[#This Row],[expected_gamma]] + 1)</f>
        <v>0.97002968336997997</v>
      </c>
      <c r="S4110" s="1">
        <v>2.5930715419616398E-3</v>
      </c>
      <c r="T4110" s="1">
        <f>(table2[[#This Row],[EP_polymorphism]]+0.1)/(table2[[#This Row],[sample_polymorph]]+0.1)</f>
        <v>1.0058144268819769</v>
      </c>
      <c r="U4110" s="1">
        <f>(1-ABS(1 - table2[[#This Row],[E_coverage_ratio]]))*100</f>
        <v>96.832919218988778</v>
      </c>
      <c r="V4110" s="1">
        <f>(1-ABS(1 - table2[[#This Row],[E_error_ratio]]))*100</f>
        <v>99.994963258240958</v>
      </c>
      <c r="W4110" s="1">
        <f>(1-ABS(1 - table2[[#This Row],[EP_coverage_ratio]]))*100</f>
        <v>99.993784815526254</v>
      </c>
      <c r="X4110" s="1">
        <f>(1-ABS(1 - table2[[#This Row],[EP_error_ratio]]))*100</f>
        <v>99.999154848767688</v>
      </c>
      <c r="Y4110" s="1">
        <f>(1-ABS(1 - table2[[#This Row],[EP_polymorphism_ratio]]))*100</f>
        <v>99.418557311802317</v>
      </c>
    </row>
    <row r="4111" spans="1:25" x14ac:dyDescent="0.3">
      <c r="A4111">
        <v>10</v>
      </c>
      <c r="B4111">
        <v>64</v>
      </c>
      <c r="C4111">
        <v>4.0000000000000001E-3</v>
      </c>
      <c r="D4111">
        <v>2E-3</v>
      </c>
      <c r="E4111">
        <v>9.5551482410698788E-2</v>
      </c>
      <c r="F4111">
        <v>62.008696785245306</v>
      </c>
      <c r="G4111">
        <v>4.0598937405921251E-3</v>
      </c>
      <c r="H4111">
        <v>-3702362.717926092</v>
      </c>
      <c r="I4111">
        <v>64.03847897585203</v>
      </c>
      <c r="J4111">
        <v>4.0007841158998074E-3</v>
      </c>
      <c r="K4111">
        <v>6.3741291302069722E-2</v>
      </c>
      <c r="L4111">
        <v>-3697924.3698080825</v>
      </c>
      <c r="M4111">
        <f>table2[[#This Row],[E_coverage]]/table2[[#This Row],[sample_coverage]]</f>
        <v>0.9688858872694579</v>
      </c>
      <c r="N4111">
        <f>table2[[#This Row],[EP_coverage]]/table2[[#This Row],[sample_coverage]]</f>
        <v>1.000601233997688</v>
      </c>
      <c r="O4111" t="b">
        <f>IF(ABS(table2[[#This Row],[EP_coverage_ratio]] - 1) &lt;= ABS(table2[[#This Row],[E_coverage_ratio]] - 1),TRUE,FALSE)</f>
        <v>1</v>
      </c>
      <c r="P4111" s="1">
        <f>(table2[[#This Row],[E_err]] + 1)/(table2[[#This Row],[sample_err]] + 1)</f>
        <v>1.0000596551201117</v>
      </c>
      <c r="Q4111" s="1">
        <f>(table2[[#This Row],[EP_err]] + 1 )/(table2[[#This Row],[sample_err]] + 1)</f>
        <v>1.000000780991932</v>
      </c>
      <c r="R4111" s="1">
        <f>(table2[[#This Row],[EP_gamma]] + 1)/(table2[[#This Row],[expected_gamma]] + 1)</f>
        <v>0.97096422065110743</v>
      </c>
      <c r="S4111" s="1">
        <v>2.5913473968144302E-3</v>
      </c>
      <c r="T4111" s="1">
        <f>(table2[[#This Row],[EP_polymorphism]]+0.1)/(table2[[#This Row],[sample_polymorph]]+0.1)</f>
        <v>1.0057975234981806</v>
      </c>
      <c r="U4111" s="1">
        <f>(1-ABS(1 - table2[[#This Row],[E_coverage_ratio]]))*100</f>
        <v>96.888588726945784</v>
      </c>
      <c r="V4111" s="1">
        <f>(1-ABS(1 - table2[[#This Row],[E_error_ratio]]))*100</f>
        <v>99.994034487988827</v>
      </c>
      <c r="W4111" s="1">
        <f>(1-ABS(1 - table2[[#This Row],[EP_coverage_ratio]]))*100</f>
        <v>99.939876600231202</v>
      </c>
      <c r="X4111" s="1">
        <f>(1-ABS(1 - table2[[#This Row],[EP_error_ratio]]))*100</f>
        <v>99.999921900806797</v>
      </c>
      <c r="Y4111" s="1">
        <f>(1-ABS(1 - table2[[#This Row],[EP_polymorphism_ratio]]))*100</f>
        <v>99.420247650181935</v>
      </c>
    </row>
    <row r="4112" spans="1:25" x14ac:dyDescent="0.3">
      <c r="A4112">
        <v>1</v>
      </c>
      <c r="B4112">
        <v>64</v>
      </c>
      <c r="C4112">
        <v>4.0000000000000001E-3</v>
      </c>
      <c r="D4112">
        <v>4.0000000000000001E-3</v>
      </c>
      <c r="E4112">
        <v>0.172626950684031</v>
      </c>
      <c r="F4112">
        <v>60.14447880509924</v>
      </c>
      <c r="G4112">
        <v>4.0887219366654891E-3</v>
      </c>
      <c r="H4112">
        <v>-3821142.2090814095</v>
      </c>
      <c r="I4112">
        <v>63.96457583635128</v>
      </c>
      <c r="J4112">
        <v>3.9858446202745987E-3</v>
      </c>
      <c r="K4112">
        <v>0.11958689152005224</v>
      </c>
      <c r="L4112">
        <v>-3807925.5775460056</v>
      </c>
      <c r="M4112">
        <f>table2[[#This Row],[E_coverage]]/table2[[#This Row],[sample_coverage]]</f>
        <v>0.93975748132967563</v>
      </c>
      <c r="N4112">
        <f>table2[[#This Row],[EP_coverage]]/table2[[#This Row],[sample_coverage]]</f>
        <v>0.99944649744298875</v>
      </c>
      <c r="O4112" t="b">
        <f>IF(ABS(table2[[#This Row],[EP_coverage_ratio]] - 1) &lt;= ABS(table2[[#This Row],[E_coverage_ratio]] - 1),TRUE,FALSE)</f>
        <v>1</v>
      </c>
      <c r="P4112" s="1">
        <f>(table2[[#This Row],[E_err]] + 1)/(table2[[#This Row],[sample_err]] + 1)</f>
        <v>1.0000883684628141</v>
      </c>
      <c r="Q4112" s="1">
        <f>(table2[[#This Row],[EP_err]] + 1 )/(table2[[#This Row],[sample_err]] + 1)</f>
        <v>0.99998590101620966</v>
      </c>
      <c r="R4112" s="1">
        <f>(table2[[#This Row],[EP_gamma]] + 1)/(table2[[#This Row],[expected_gamma]] + 1)</f>
        <v>0.95476817317473484</v>
      </c>
      <c r="S4112" s="1">
        <v>5.0138069083873697E-3</v>
      </c>
      <c r="T4112" s="1">
        <f>(table2[[#This Row],[EP_polymorphism]]+0.1)/(table2[[#This Row],[sample_polymorph]]+0.1)</f>
        <v>1.0097481433498785</v>
      </c>
      <c r="U4112" s="1">
        <f>(1-ABS(1 - table2[[#This Row],[E_coverage_ratio]]))*100</f>
        <v>93.975748132967567</v>
      </c>
      <c r="V4112" s="1">
        <f>(1-ABS(1 - table2[[#This Row],[E_error_ratio]]))*100</f>
        <v>99.991163153718588</v>
      </c>
      <c r="W4112" s="1">
        <f>(1-ABS(1 - table2[[#This Row],[EP_coverage_ratio]]))*100</f>
        <v>99.944649744298871</v>
      </c>
      <c r="X4112" s="1">
        <f>(1-ABS(1 - table2[[#This Row],[EP_error_ratio]]))*100</f>
        <v>99.998590101620962</v>
      </c>
      <c r="Y4112" s="1">
        <f>(1-ABS(1 - table2[[#This Row],[EP_polymorphism_ratio]]))*100</f>
        <v>99.025185665012145</v>
      </c>
    </row>
    <row r="4113" spans="1:25" x14ac:dyDescent="0.3">
      <c r="A4113">
        <v>2</v>
      </c>
      <c r="B4113">
        <v>64</v>
      </c>
      <c r="C4113">
        <v>4.0000000000000001E-3</v>
      </c>
      <c r="D4113">
        <v>4.0000000000000001E-3</v>
      </c>
      <c r="E4113">
        <v>0.17410754506659662</v>
      </c>
      <c r="F4113">
        <v>60.118405697312561</v>
      </c>
      <c r="G4113">
        <v>4.101332919924117E-3</v>
      </c>
      <c r="H4113">
        <v>-3824684.946840106</v>
      </c>
      <c r="I4113">
        <v>63.958184179132758</v>
      </c>
      <c r="J4113">
        <v>3.9980249363014862E-3</v>
      </c>
      <c r="K4113">
        <v>0.12017040739202961</v>
      </c>
      <c r="L4113">
        <v>-3811438.6880934099</v>
      </c>
      <c r="M4113">
        <f>table2[[#This Row],[E_coverage]]/table2[[#This Row],[sample_coverage]]</f>
        <v>0.93935008902050876</v>
      </c>
      <c r="N4113">
        <f>table2[[#This Row],[EP_coverage]]/table2[[#This Row],[sample_coverage]]</f>
        <v>0.99934662779894934</v>
      </c>
      <c r="O4113" t="b">
        <f>IF(ABS(table2[[#This Row],[EP_coverage_ratio]] - 1) &lt;= ABS(table2[[#This Row],[E_coverage_ratio]] - 1),TRUE,FALSE)</f>
        <v>1</v>
      </c>
      <c r="P4113" s="1">
        <f>(table2[[#This Row],[E_err]] + 1)/(table2[[#This Row],[sample_err]] + 1)</f>
        <v>1.0001009292031118</v>
      </c>
      <c r="Q4113" s="1">
        <f>(table2[[#This Row],[EP_err]] + 1 )/(table2[[#This Row],[sample_err]] + 1)</f>
        <v>0.99999803280508104</v>
      </c>
      <c r="R4113" s="1">
        <f>(table2[[#This Row],[EP_gamma]] + 1)/(table2[[#This Row],[expected_gamma]] + 1)</f>
        <v>0.95406116083556247</v>
      </c>
      <c r="S4113" s="1">
        <v>5.04757609698658E-3</v>
      </c>
      <c r="T4113" s="1">
        <f>(table2[[#This Row],[EP_polymorphism]]+0.1)/(table2[[#This Row],[sample_polymorph]]+0.1)</f>
        <v>1.0100728470864093</v>
      </c>
      <c r="U4113" s="1">
        <f>(1-ABS(1 - table2[[#This Row],[E_coverage_ratio]]))*100</f>
        <v>93.935008902050882</v>
      </c>
      <c r="V4113" s="1">
        <f>(1-ABS(1 - table2[[#This Row],[E_error_ratio]]))*100</f>
        <v>99.98990707968882</v>
      </c>
      <c r="W4113" s="1">
        <f>(1-ABS(1 - table2[[#This Row],[EP_coverage_ratio]]))*100</f>
        <v>99.934662779894936</v>
      </c>
      <c r="X4113" s="1">
        <f>(1-ABS(1 - table2[[#This Row],[EP_error_ratio]]))*100</f>
        <v>99.999803280508104</v>
      </c>
      <c r="Y4113" s="1">
        <f>(1-ABS(1 - table2[[#This Row],[EP_polymorphism_ratio]]))*100</f>
        <v>98.992715291359062</v>
      </c>
    </row>
    <row r="4114" spans="1:25" x14ac:dyDescent="0.3">
      <c r="A4114">
        <v>3</v>
      </c>
      <c r="B4114">
        <v>64</v>
      </c>
      <c r="C4114">
        <v>4.0000000000000001E-3</v>
      </c>
      <c r="D4114">
        <v>4.0000000000000001E-3</v>
      </c>
      <c r="E4114">
        <v>0.17449493645460126</v>
      </c>
      <c r="F4114">
        <v>60.099360030250374</v>
      </c>
      <c r="G4114">
        <v>4.100677156771022E-3</v>
      </c>
      <c r="H4114">
        <v>-3826211.8278750838</v>
      </c>
      <c r="I4114">
        <v>63.977191619739713</v>
      </c>
      <c r="J4114">
        <v>3.9965228842872959E-3</v>
      </c>
      <c r="K4114">
        <v>0.12130426775080762</v>
      </c>
      <c r="L4114">
        <v>-3812730.6667638086</v>
      </c>
      <c r="M4114">
        <f>table2[[#This Row],[E_coverage]]/table2[[#This Row],[sample_coverage]]</f>
        <v>0.93905250047266209</v>
      </c>
      <c r="N4114">
        <f>table2[[#This Row],[EP_coverage]]/table2[[#This Row],[sample_coverage]]</f>
        <v>0.99964361905843302</v>
      </c>
      <c r="O4114" t="b">
        <f>IF(ABS(table2[[#This Row],[EP_coverage_ratio]] - 1) &lt;= ABS(table2[[#This Row],[E_coverage_ratio]] - 1),TRUE,FALSE)</f>
        <v>1</v>
      </c>
      <c r="P4114" s="1">
        <f>(table2[[#This Row],[E_err]] + 1)/(table2[[#This Row],[sample_err]] + 1)</f>
        <v>1.0001002760525608</v>
      </c>
      <c r="Q4114" s="1">
        <f>(table2[[#This Row],[EP_err]] + 1 )/(table2[[#This Row],[sample_err]] + 1)</f>
        <v>0.9999965367373379</v>
      </c>
      <c r="R4114" s="1">
        <f>(table2[[#This Row],[EP_gamma]] + 1)/(table2[[#This Row],[expected_gamma]] + 1)</f>
        <v>0.95471187907854405</v>
      </c>
      <c r="S4114" s="1">
        <v>5.0962564374489299E-3</v>
      </c>
      <c r="T4114" s="1">
        <f>(table2[[#This Row],[EP_polymorphism]]+0.1)/(table2[[#This Row],[sample_polymorph]]+0.1)</f>
        <v>1.0105409272831627</v>
      </c>
      <c r="U4114" s="1">
        <f>(1-ABS(1 - table2[[#This Row],[E_coverage_ratio]]))*100</f>
        <v>93.905250047266208</v>
      </c>
      <c r="V4114" s="1">
        <f>(1-ABS(1 - table2[[#This Row],[E_error_ratio]]))*100</f>
        <v>99.989972394743916</v>
      </c>
      <c r="W4114" s="1">
        <f>(1-ABS(1 - table2[[#This Row],[EP_coverage_ratio]]))*100</f>
        <v>99.964361905843305</v>
      </c>
      <c r="X4114" s="1">
        <f>(1-ABS(1 - table2[[#This Row],[EP_error_ratio]]))*100</f>
        <v>99.999653673733789</v>
      </c>
      <c r="Y4114" s="1">
        <f>(1-ABS(1 - table2[[#This Row],[EP_polymorphism_ratio]]))*100</f>
        <v>98.945907271683737</v>
      </c>
    </row>
    <row r="4115" spans="1:25" x14ac:dyDescent="0.3">
      <c r="A4115">
        <v>4</v>
      </c>
      <c r="B4115">
        <v>64</v>
      </c>
      <c r="C4115">
        <v>4.0000000000000001E-3</v>
      </c>
      <c r="D4115">
        <v>4.0000000000000001E-3</v>
      </c>
      <c r="E4115">
        <v>0.1749980210287547</v>
      </c>
      <c r="F4115">
        <v>60.126630386655584</v>
      </c>
      <c r="G4115">
        <v>4.0992333793475194E-3</v>
      </c>
      <c r="H4115">
        <v>-3825080.6811443982</v>
      </c>
      <c r="I4115">
        <v>64.007182488614646</v>
      </c>
      <c r="J4115">
        <v>3.9950869455896865E-3</v>
      </c>
      <c r="K4115">
        <v>0.12132284718517304</v>
      </c>
      <c r="L4115">
        <v>-3811578.369487199</v>
      </c>
      <c r="M4115">
        <f>table2[[#This Row],[E_coverage]]/table2[[#This Row],[sample_coverage]]</f>
        <v>0.93947859979149351</v>
      </c>
      <c r="N4115">
        <f>table2[[#This Row],[EP_coverage]]/table2[[#This Row],[sample_coverage]]</f>
        <v>1.0001122263846038</v>
      </c>
      <c r="O4115" t="b">
        <f>IF(ABS(table2[[#This Row],[EP_coverage_ratio]] - 1) &lt;= ABS(table2[[#This Row],[E_coverage_ratio]] - 1),TRUE,FALSE)</f>
        <v>1</v>
      </c>
      <c r="P4115" s="1">
        <f>(table2[[#This Row],[E_err]] + 1)/(table2[[#This Row],[sample_err]] + 1)</f>
        <v>1.0000988380272384</v>
      </c>
      <c r="Q4115" s="1">
        <f>(table2[[#This Row],[EP_err]] + 1 )/(table2[[#This Row],[sample_err]] + 1)</f>
        <v>0.99999510651951151</v>
      </c>
      <c r="R4115" s="1">
        <f>(table2[[#This Row],[EP_gamma]] + 1)/(table2[[#This Row],[expected_gamma]] + 1)</f>
        <v>0.95431892404670859</v>
      </c>
      <c r="S4115" s="1">
        <v>5.08980741744535E-3</v>
      </c>
      <c r="T4115" s="1">
        <f>(table2[[#This Row],[EP_polymorphism]]+0.1)/(table2[[#This Row],[sample_polymorph]]+0.1)</f>
        <v>1.0104789174754361</v>
      </c>
      <c r="U4115" s="1">
        <f>(1-ABS(1 - table2[[#This Row],[E_coverage_ratio]]))*100</f>
        <v>93.947859979149356</v>
      </c>
      <c r="V4115" s="1">
        <f>(1-ABS(1 - table2[[#This Row],[E_error_ratio]]))*100</f>
        <v>99.990116197276151</v>
      </c>
      <c r="W4115" s="1">
        <f>(1-ABS(1 - table2[[#This Row],[EP_coverage_ratio]]))*100</f>
        <v>99.988777361539618</v>
      </c>
      <c r="X4115" s="1">
        <f>(1-ABS(1 - table2[[#This Row],[EP_error_ratio]]))*100</f>
        <v>99.999510651951155</v>
      </c>
      <c r="Y4115" s="1">
        <f>(1-ABS(1 - table2[[#This Row],[EP_polymorphism_ratio]]))*100</f>
        <v>98.952108252456398</v>
      </c>
    </row>
    <row r="4116" spans="1:25" x14ac:dyDescent="0.3">
      <c r="A4116">
        <v>5</v>
      </c>
      <c r="B4116">
        <v>64</v>
      </c>
      <c r="C4116">
        <v>4.0000000000000001E-3</v>
      </c>
      <c r="D4116">
        <v>4.0000000000000001E-3</v>
      </c>
      <c r="E4116">
        <v>0.17372238601469503</v>
      </c>
      <c r="F4116">
        <v>60.148856375814688</v>
      </c>
      <c r="G4116">
        <v>4.1080851564127318E-3</v>
      </c>
      <c r="H4116">
        <v>-3827134.4338664128</v>
      </c>
      <c r="I4116">
        <v>64.095986541771566</v>
      </c>
      <c r="J4116">
        <v>4.0024922247140961E-3</v>
      </c>
      <c r="K4116">
        <v>0.12315818777286794</v>
      </c>
      <c r="L4116">
        <v>-3813224.6562591312</v>
      </c>
      <c r="M4116">
        <f>table2[[#This Row],[E_coverage]]/table2[[#This Row],[sample_coverage]]</f>
        <v>0.9398258808721045</v>
      </c>
      <c r="N4116">
        <f>table2[[#This Row],[EP_coverage]]/table2[[#This Row],[sample_coverage]]</f>
        <v>1.0014997897151807</v>
      </c>
      <c r="O4116" t="b">
        <f>IF(ABS(table2[[#This Row],[EP_coverage_ratio]] - 1) &lt;= ABS(table2[[#This Row],[E_coverage_ratio]] - 1),TRUE,FALSE)</f>
        <v>1</v>
      </c>
      <c r="P4116" s="1">
        <f>(table2[[#This Row],[E_err]] + 1)/(table2[[#This Row],[sample_err]] + 1)</f>
        <v>1.0001076545382597</v>
      </c>
      <c r="Q4116" s="1">
        <f>(table2[[#This Row],[EP_err]] + 1 )/(table2[[#This Row],[sample_err]] + 1)</f>
        <v>1.000002482295532</v>
      </c>
      <c r="R4116" s="1">
        <f>(table2[[#This Row],[EP_gamma]] + 1)/(table2[[#This Row],[expected_gamma]] + 1)</f>
        <v>0.95691979735215349</v>
      </c>
      <c r="S4116" s="1">
        <v>5.1782592846646401E-3</v>
      </c>
      <c r="T4116" s="1">
        <f>(table2[[#This Row],[EP_polymorphism]]+0.1)/(table2[[#This Row],[sample_polymorph]]+0.1)</f>
        <v>1.0113294161986985</v>
      </c>
      <c r="U4116" s="1">
        <f>(1-ABS(1 - table2[[#This Row],[E_coverage_ratio]]))*100</f>
        <v>93.982588087210445</v>
      </c>
      <c r="V4116" s="1">
        <f>(1-ABS(1 - table2[[#This Row],[E_error_ratio]]))*100</f>
        <v>99.989234546174032</v>
      </c>
      <c r="W4116" s="1">
        <f>(1-ABS(1 - table2[[#This Row],[EP_coverage_ratio]]))*100</f>
        <v>99.850021028481933</v>
      </c>
      <c r="X4116" s="1">
        <f>(1-ABS(1 - table2[[#This Row],[EP_error_ratio]]))*100</f>
        <v>99.999751770446792</v>
      </c>
      <c r="Y4116" s="1">
        <f>(1-ABS(1 - table2[[#This Row],[EP_polymorphism_ratio]]))*100</f>
        <v>98.867058380130146</v>
      </c>
    </row>
    <row r="4117" spans="1:25" x14ac:dyDescent="0.3">
      <c r="A4117">
        <v>6</v>
      </c>
      <c r="B4117">
        <v>64</v>
      </c>
      <c r="C4117">
        <v>4.0000000000000001E-3</v>
      </c>
      <c r="D4117">
        <v>4.0000000000000001E-3</v>
      </c>
      <c r="E4117">
        <v>0.17427894450249451</v>
      </c>
      <c r="F4117">
        <v>60.122370418449236</v>
      </c>
      <c r="G4117">
        <v>4.1026157861840098E-3</v>
      </c>
      <c r="H4117">
        <v>-3825620.729182282</v>
      </c>
      <c r="I4117">
        <v>64.004710736002167</v>
      </c>
      <c r="J4117">
        <v>3.9984104942420952E-3</v>
      </c>
      <c r="K4117">
        <v>0.12137805401940095</v>
      </c>
      <c r="L4117">
        <v>-3812109.3115934986</v>
      </c>
      <c r="M4117">
        <f>table2[[#This Row],[E_coverage]]/table2[[#This Row],[sample_coverage]]</f>
        <v>0.93941203778826932</v>
      </c>
      <c r="N4117">
        <f>table2[[#This Row],[EP_coverage]]/table2[[#This Row],[sample_coverage]]</f>
        <v>1.0000736052500339</v>
      </c>
      <c r="O4117" t="b">
        <f>IF(ABS(table2[[#This Row],[EP_coverage_ratio]] - 1) &lt;= ABS(table2[[#This Row],[E_coverage_ratio]] - 1),TRUE,FALSE)</f>
        <v>1</v>
      </c>
      <c r="P4117" s="1">
        <f>(table2[[#This Row],[E_err]] + 1)/(table2[[#This Row],[sample_err]] + 1)</f>
        <v>1.0001022069583507</v>
      </c>
      <c r="Q4117" s="1">
        <f>(table2[[#This Row],[EP_err]] + 1 )/(table2[[#This Row],[sample_err]] + 1)</f>
        <v>0.99999841682693436</v>
      </c>
      <c r="R4117" s="1">
        <f>(table2[[#This Row],[EP_gamma]] + 1)/(table2[[#This Row],[expected_gamma]] + 1)</f>
        <v>0.95495032016817261</v>
      </c>
      <c r="S4117" s="1">
        <v>5.1020505103850297E-3</v>
      </c>
      <c r="T4117" s="1">
        <f>(table2[[#This Row],[EP_polymorphism]]+0.1)/(table2[[#This Row],[sample_polymorph]]+0.1)</f>
        <v>1.0105966395229331</v>
      </c>
      <c r="U4117" s="1">
        <f>(1-ABS(1 - table2[[#This Row],[E_coverage_ratio]]))*100</f>
        <v>93.941203778826932</v>
      </c>
      <c r="V4117" s="1">
        <f>(1-ABS(1 - table2[[#This Row],[E_error_ratio]]))*100</f>
        <v>99.989779304164927</v>
      </c>
      <c r="W4117" s="1">
        <f>(1-ABS(1 - table2[[#This Row],[EP_coverage_ratio]]))*100</f>
        <v>99.992639474996608</v>
      </c>
      <c r="X4117" s="1">
        <f>(1-ABS(1 - table2[[#This Row],[EP_error_ratio]]))*100</f>
        <v>99.999841682693429</v>
      </c>
      <c r="Y4117" s="1">
        <f>(1-ABS(1 - table2[[#This Row],[EP_polymorphism_ratio]]))*100</f>
        <v>98.940336047706694</v>
      </c>
    </row>
    <row r="4118" spans="1:25" x14ac:dyDescent="0.3">
      <c r="A4118">
        <v>7</v>
      </c>
      <c r="B4118">
        <v>64</v>
      </c>
      <c r="C4118">
        <v>4.0000000000000001E-3</v>
      </c>
      <c r="D4118">
        <v>4.0000000000000001E-3</v>
      </c>
      <c r="E4118">
        <v>0.17336963867009472</v>
      </c>
      <c r="F4118">
        <v>60.134036751113527</v>
      </c>
      <c r="G4118">
        <v>4.0986906585964399E-3</v>
      </c>
      <c r="H4118">
        <v>-3824106.1101662684</v>
      </c>
      <c r="I4118">
        <v>63.991623145293303</v>
      </c>
      <c r="J4118">
        <v>3.9949911420508752E-3</v>
      </c>
      <c r="K4118">
        <v>0.12067177179526335</v>
      </c>
      <c r="L4118">
        <v>-3810695.948656843</v>
      </c>
      <c r="M4118">
        <f>table2[[#This Row],[E_coverage]]/table2[[#This Row],[sample_coverage]]</f>
        <v>0.93959432423614886</v>
      </c>
      <c r="N4118">
        <f>table2[[#This Row],[EP_coverage]]/table2[[#This Row],[sample_coverage]]</f>
        <v>0.99986911164520786</v>
      </c>
      <c r="O4118" t="b">
        <f>IF(ABS(table2[[#This Row],[EP_coverage_ratio]] - 1) &lt;= ABS(table2[[#This Row],[E_coverage_ratio]] - 1),TRUE,FALSE)</f>
        <v>1</v>
      </c>
      <c r="P4118" s="1">
        <f>(table2[[#This Row],[E_err]] + 1)/(table2[[#This Row],[sample_err]] + 1)</f>
        <v>1.0000982974687216</v>
      </c>
      <c r="Q4118" s="1">
        <f>(table2[[#This Row],[EP_err]] + 1 )/(table2[[#This Row],[sample_err]] + 1)</f>
        <v>0.99999501109766031</v>
      </c>
      <c r="R4118" s="1">
        <f>(table2[[#This Row],[EP_gamma]] + 1)/(table2[[#This Row],[expected_gamma]] + 1)</f>
        <v>0.95508843493295137</v>
      </c>
      <c r="S4118" s="1">
        <v>5.0689476398216799E-3</v>
      </c>
      <c r="T4118" s="1">
        <f>(table2[[#This Row],[EP_polymorphism]]+0.1)/(table2[[#This Row],[sample_polymorph]]+0.1)</f>
        <v>1.010278342690593</v>
      </c>
      <c r="U4118" s="1">
        <f>(1-ABS(1 - table2[[#This Row],[E_coverage_ratio]]))*100</f>
        <v>93.959432423614885</v>
      </c>
      <c r="V4118" s="1">
        <f>(1-ABS(1 - table2[[#This Row],[E_error_ratio]]))*100</f>
        <v>99.990170253127843</v>
      </c>
      <c r="W4118" s="1">
        <f>(1-ABS(1 - table2[[#This Row],[EP_coverage_ratio]]))*100</f>
        <v>99.986911164520791</v>
      </c>
      <c r="X4118" s="1">
        <f>(1-ABS(1 - table2[[#This Row],[EP_error_ratio]]))*100</f>
        <v>99.99950110976603</v>
      </c>
      <c r="Y4118" s="1">
        <f>(1-ABS(1 - table2[[#This Row],[EP_polymorphism_ratio]]))*100</f>
        <v>98.972165730940702</v>
      </c>
    </row>
    <row r="4119" spans="1:25" x14ac:dyDescent="0.3">
      <c r="A4119">
        <v>8</v>
      </c>
      <c r="B4119">
        <v>64</v>
      </c>
      <c r="C4119">
        <v>4.0000000000000001E-3</v>
      </c>
      <c r="D4119">
        <v>4.0000000000000001E-3</v>
      </c>
      <c r="E4119">
        <v>0.17331245893464511</v>
      </c>
      <c r="F4119">
        <v>60.126230940166749</v>
      </c>
      <c r="G4119">
        <v>4.1109035939779848E-3</v>
      </c>
      <c r="H4119">
        <v>-3826801.9494363503</v>
      </c>
      <c r="I4119">
        <v>64.010341792787059</v>
      </c>
      <c r="J4119">
        <v>4.0064597294033524E-3</v>
      </c>
      <c r="K4119">
        <v>0.12141751553469575</v>
      </c>
      <c r="L4119">
        <v>-3813279.2933183163</v>
      </c>
      <c r="M4119">
        <f>table2[[#This Row],[E_coverage]]/table2[[#This Row],[sample_coverage]]</f>
        <v>0.93947235844010546</v>
      </c>
      <c r="N4119">
        <f>table2[[#This Row],[EP_coverage]]/table2[[#This Row],[sample_coverage]]</f>
        <v>1.0001615905122978</v>
      </c>
      <c r="O4119" t="b">
        <f>IF(ABS(table2[[#This Row],[EP_coverage_ratio]] - 1) &lt;= ABS(table2[[#This Row],[E_coverage_ratio]] - 1),TRUE,FALSE)</f>
        <v>1</v>
      </c>
      <c r="P4119" s="1">
        <f>(table2[[#This Row],[E_err]] + 1)/(table2[[#This Row],[sample_err]] + 1)</f>
        <v>1.00011046174699</v>
      </c>
      <c r="Q4119" s="1">
        <f>(table2[[#This Row],[EP_err]] + 1 )/(table2[[#This Row],[sample_err]] + 1)</f>
        <v>1.0000064339934296</v>
      </c>
      <c r="R4119" s="1">
        <f>(table2[[#This Row],[EP_gamma]] + 1)/(table2[[#This Row],[expected_gamma]] + 1)</f>
        <v>0.95577056818516237</v>
      </c>
      <c r="S4119" s="1">
        <v>5.1052480001758599E-3</v>
      </c>
      <c r="T4119" s="1">
        <f>(table2[[#This Row],[EP_polymorphism]]+0.1)/(table2[[#This Row],[sample_polymorph]]+0.1)</f>
        <v>1.0106273846170757</v>
      </c>
      <c r="U4119" s="1">
        <f>(1-ABS(1 - table2[[#This Row],[E_coverage_ratio]]))*100</f>
        <v>93.947235844010549</v>
      </c>
      <c r="V4119" s="1">
        <f>(1-ABS(1 - table2[[#This Row],[E_error_ratio]]))*100</f>
        <v>99.988953825300996</v>
      </c>
      <c r="W4119" s="1">
        <f>(1-ABS(1 - table2[[#This Row],[EP_coverage_ratio]]))*100</f>
        <v>99.983840948770222</v>
      </c>
      <c r="X4119" s="1">
        <f>(1-ABS(1 - table2[[#This Row],[EP_error_ratio]]))*100</f>
        <v>99.999356600657038</v>
      </c>
      <c r="Y4119" s="1">
        <f>(1-ABS(1 - table2[[#This Row],[EP_polymorphism_ratio]]))*100</f>
        <v>98.937261538292432</v>
      </c>
    </row>
    <row r="4120" spans="1:25" x14ac:dyDescent="0.3">
      <c r="A4120">
        <v>9</v>
      </c>
      <c r="B4120">
        <v>64</v>
      </c>
      <c r="C4120">
        <v>4.0000000000000001E-3</v>
      </c>
      <c r="D4120">
        <v>4.0000000000000001E-3</v>
      </c>
      <c r="E4120">
        <v>0.17440943534770781</v>
      </c>
      <c r="F4120">
        <v>60.122957983754148</v>
      </c>
      <c r="G4120">
        <v>4.0948126884600717E-3</v>
      </c>
      <c r="H4120">
        <v>-3825123.2799300277</v>
      </c>
      <c r="I4120">
        <v>64.025148207027016</v>
      </c>
      <c r="J4120">
        <v>3.9902216746333929E-3</v>
      </c>
      <c r="K4120">
        <v>0.12197372826830775</v>
      </c>
      <c r="L4120">
        <v>-3811444.405056539</v>
      </c>
      <c r="M4120">
        <f>table2[[#This Row],[E_coverage]]/table2[[#This Row],[sample_coverage]]</f>
        <v>0.93942121849615856</v>
      </c>
      <c r="N4120">
        <f>table2[[#This Row],[EP_coverage]]/table2[[#This Row],[sample_coverage]]</f>
        <v>1.0003929407347971</v>
      </c>
      <c r="O4120" t="b">
        <f>IF(ABS(table2[[#This Row],[EP_coverage_ratio]] - 1) &lt;= ABS(table2[[#This Row],[E_coverage_ratio]] - 1),TRUE,FALSE)</f>
        <v>1</v>
      </c>
      <c r="P4120" s="1">
        <f>(table2[[#This Row],[E_err]] + 1)/(table2[[#This Row],[sample_err]] + 1)</f>
        <v>1.0000944349486656</v>
      </c>
      <c r="Q4120" s="1">
        <f>(table2[[#This Row],[EP_err]] + 1 )/(table2[[#This Row],[sample_err]] + 1)</f>
        <v>0.99999026063210505</v>
      </c>
      <c r="R4120" s="1">
        <f>(table2[[#This Row],[EP_gamma]] + 1)/(table2[[#This Row],[expected_gamma]] + 1)</f>
        <v>0.95535142557512276</v>
      </c>
      <c r="S4120" s="1">
        <v>5.1259490497660397E-3</v>
      </c>
      <c r="T4120" s="1">
        <f>(table2[[#This Row],[EP_polymorphism]]+0.1)/(table2[[#This Row],[sample_polymorph]]+0.1)</f>
        <v>1.0108264331708272</v>
      </c>
      <c r="U4120" s="1">
        <f>(1-ABS(1 - table2[[#This Row],[E_coverage_ratio]]))*100</f>
        <v>93.942121849615859</v>
      </c>
      <c r="V4120" s="1">
        <f>(1-ABS(1 - table2[[#This Row],[E_error_ratio]]))*100</f>
        <v>99.990556505133441</v>
      </c>
      <c r="W4120" s="1">
        <f>(1-ABS(1 - table2[[#This Row],[EP_coverage_ratio]]))*100</f>
        <v>99.960705926520291</v>
      </c>
      <c r="X4120" s="1">
        <f>(1-ABS(1 - table2[[#This Row],[EP_error_ratio]]))*100</f>
        <v>99.999026063210508</v>
      </c>
      <c r="Y4120" s="1">
        <f>(1-ABS(1 - table2[[#This Row],[EP_polymorphism_ratio]]))*100</f>
        <v>98.917356682917273</v>
      </c>
    </row>
    <row r="4121" spans="1:25" x14ac:dyDescent="0.3">
      <c r="A4121">
        <v>10</v>
      </c>
      <c r="B4121">
        <v>64</v>
      </c>
      <c r="C4121">
        <v>4.0000000000000001E-3</v>
      </c>
      <c r="D4121">
        <v>4.0000000000000001E-3</v>
      </c>
      <c r="E4121">
        <v>0.17491206954471947</v>
      </c>
      <c r="F4121">
        <v>60.124264279651612</v>
      </c>
      <c r="G4121">
        <v>4.0962892865830927E-3</v>
      </c>
      <c r="H4121">
        <v>-3825159.9538722187</v>
      </c>
      <c r="I4121">
        <v>64.024285357057863</v>
      </c>
      <c r="J4121">
        <v>3.9917575578448201E-3</v>
      </c>
      <c r="K4121">
        <v>0.12188968483544564</v>
      </c>
      <c r="L4121">
        <v>-3811540.3312110212</v>
      </c>
      <c r="M4121">
        <f>table2[[#This Row],[E_coverage]]/table2[[#This Row],[sample_coverage]]</f>
        <v>0.93944162936955644</v>
      </c>
      <c r="N4121">
        <f>table2[[#This Row],[EP_coverage]]/table2[[#This Row],[sample_coverage]]</f>
        <v>1.0003794587040291</v>
      </c>
      <c r="O4121" t="b">
        <f>IF(ABS(table2[[#This Row],[EP_coverage_ratio]] - 1) &lt;= ABS(table2[[#This Row],[E_coverage_ratio]] - 1),TRUE,FALSE)</f>
        <v>1</v>
      </c>
      <c r="P4121" s="1">
        <f>(table2[[#This Row],[E_err]] + 1)/(table2[[#This Row],[sample_err]] + 1)</f>
        <v>1.0000959056639274</v>
      </c>
      <c r="Q4121" s="1">
        <f>(table2[[#This Row],[EP_err]] + 1 )/(table2[[#This Row],[sample_err]] + 1)</f>
        <v>0.99999179039625974</v>
      </c>
      <c r="R4121" s="1">
        <f>(table2[[#This Row],[EP_gamma]] + 1)/(table2[[#This Row],[expected_gamma]] + 1)</f>
        <v>0.95487118901602552</v>
      </c>
      <c r="S4121" s="1">
        <v>5.1141391492983603E-3</v>
      </c>
      <c r="T4121" s="1">
        <f>(table2[[#This Row],[EP_polymorphism]]+0.1)/(table2[[#This Row],[sample_polymorph]]+0.1)</f>
        <v>1.0107128764355611</v>
      </c>
      <c r="U4121" s="1">
        <f>(1-ABS(1 - table2[[#This Row],[E_coverage_ratio]]))*100</f>
        <v>93.944162936955649</v>
      </c>
      <c r="V4121" s="1">
        <f>(1-ABS(1 - table2[[#This Row],[E_error_ratio]]))*100</f>
        <v>99.990409433607269</v>
      </c>
      <c r="W4121" s="1">
        <f>(1-ABS(1 - table2[[#This Row],[EP_coverage_ratio]]))*100</f>
        <v>99.962054129597092</v>
      </c>
      <c r="X4121" s="1">
        <f>(1-ABS(1 - table2[[#This Row],[EP_error_ratio]]))*100</f>
        <v>99.999179039625972</v>
      </c>
      <c r="Y4121" s="1">
        <f>(1-ABS(1 - table2[[#This Row],[EP_polymorphism_ratio]]))*100</f>
        <v>98.928712356443896</v>
      </c>
    </row>
    <row r="4122" spans="1:25" x14ac:dyDescent="0.3">
      <c r="A4122">
        <v>1</v>
      </c>
      <c r="B4122">
        <v>64</v>
      </c>
      <c r="C4122">
        <v>4.0000000000000001E-3</v>
      </c>
      <c r="D4122">
        <v>8.0000000000000002E-3</v>
      </c>
      <c r="E4122">
        <v>0.29081354142170129</v>
      </c>
      <c r="F4122">
        <v>56.80498688983414</v>
      </c>
      <c r="G4122">
        <v>4.1566828150193412E-3</v>
      </c>
      <c r="H4122">
        <v>-4035345.9393468322</v>
      </c>
      <c r="I4122">
        <v>63.967289498465277</v>
      </c>
      <c r="J4122">
        <v>3.9882600266665938E-3</v>
      </c>
      <c r="K4122">
        <v>0.22299782844880423</v>
      </c>
      <c r="L4122">
        <v>-4000737.0652174321</v>
      </c>
      <c r="M4122">
        <f>table2[[#This Row],[E_coverage]]/table2[[#This Row],[sample_coverage]]</f>
        <v>0.88757792015365844</v>
      </c>
      <c r="N4122">
        <f>table2[[#This Row],[EP_coverage]]/table2[[#This Row],[sample_coverage]]</f>
        <v>0.99948889841351995</v>
      </c>
      <c r="O4122" t="b">
        <f>IF(ABS(table2[[#This Row],[EP_coverage_ratio]] - 1) &lt;= ABS(table2[[#This Row],[E_coverage_ratio]] - 1),TRUE,FALSE)</f>
        <v>1</v>
      </c>
      <c r="P4122" s="1">
        <f>(table2[[#This Row],[E_err]] + 1)/(table2[[#This Row],[sample_err]] + 1)</f>
        <v>1.0001560585806966</v>
      </c>
      <c r="Q4122" s="1">
        <f>(table2[[#This Row],[EP_err]] + 1 )/(table2[[#This Row],[sample_err]] + 1)</f>
        <v>0.9999883067994686</v>
      </c>
      <c r="R4122" s="1">
        <f>(table2[[#This Row],[EP_gamma]] + 1)/(table2[[#This Row],[expected_gamma]] + 1)</f>
        <v>0.94746281256221954</v>
      </c>
      <c r="S4122" s="1">
        <v>9.9586009121431698E-3</v>
      </c>
      <c r="T4122" s="1">
        <f>(table2[[#This Row],[EP_polymorphism]]+0.1)/(table2[[#This Row],[sample_polymorph]]+0.1)</f>
        <v>1.0181351936309551</v>
      </c>
      <c r="U4122" s="1">
        <f>(1-ABS(1 - table2[[#This Row],[E_coverage_ratio]]))*100</f>
        <v>88.757792015365851</v>
      </c>
      <c r="V4122" s="1">
        <f>(1-ABS(1 - table2[[#This Row],[E_error_ratio]]))*100</f>
        <v>99.984394141930338</v>
      </c>
      <c r="W4122" s="1">
        <f>(1-ABS(1 - table2[[#This Row],[EP_coverage_ratio]]))*100</f>
        <v>99.948889841351999</v>
      </c>
      <c r="X4122" s="1">
        <f>(1-ABS(1 - table2[[#This Row],[EP_error_ratio]]))*100</f>
        <v>99.998830679946863</v>
      </c>
      <c r="Y4122" s="1">
        <f>(1-ABS(1 - table2[[#This Row],[EP_polymorphism_ratio]]))*100</f>
        <v>98.186480636904491</v>
      </c>
    </row>
    <row r="4123" spans="1:25" x14ac:dyDescent="0.3">
      <c r="A4123">
        <v>2</v>
      </c>
      <c r="B4123">
        <v>64</v>
      </c>
      <c r="C4123">
        <v>4.0000000000000001E-3</v>
      </c>
      <c r="D4123">
        <v>8.0000000000000002E-3</v>
      </c>
      <c r="E4123">
        <v>0.29206313428213637</v>
      </c>
      <c r="F4123">
        <v>56.810126002684882</v>
      </c>
      <c r="G4123">
        <v>4.1655734719495911E-3</v>
      </c>
      <c r="H4123">
        <v>-4035557.8250550912</v>
      </c>
      <c r="I4123">
        <v>63.937515149348975</v>
      </c>
      <c r="J4123">
        <v>3.9973332991075005E-3</v>
      </c>
      <c r="K4123">
        <v>0.22203184583753793</v>
      </c>
      <c r="L4123">
        <v>-4001277.142344885</v>
      </c>
      <c r="M4123">
        <f>table2[[#This Row],[E_coverage]]/table2[[#This Row],[sample_coverage]]</f>
        <v>0.88765821879195128</v>
      </c>
      <c r="N4123">
        <f>table2[[#This Row],[EP_coverage]]/table2[[#This Row],[sample_coverage]]</f>
        <v>0.99902367420857774</v>
      </c>
      <c r="O4123" t="b">
        <f>IF(ABS(table2[[#This Row],[EP_coverage_ratio]] - 1) &lt;= ABS(table2[[#This Row],[E_coverage_ratio]] - 1),TRUE,FALSE)</f>
        <v>1</v>
      </c>
      <c r="P4123" s="1">
        <f>(table2[[#This Row],[E_err]] + 1)/(table2[[#This Row],[sample_err]] + 1)</f>
        <v>1.000164913816683</v>
      </c>
      <c r="Q4123" s="1">
        <f>(table2[[#This Row],[EP_err]] + 1 )/(table2[[#This Row],[sample_err]] + 1)</f>
        <v>0.99999734392341377</v>
      </c>
      <c r="R4123" s="1">
        <f>(table2[[#This Row],[EP_gamma]] + 1)/(table2[[#This Row],[expected_gamma]] + 1)</f>
        <v>0.94579886494206999</v>
      </c>
      <c r="S4123" s="1">
        <v>9.9254211878369008E-3</v>
      </c>
      <c r="T4123" s="1">
        <f>(table2[[#This Row],[EP_polymorphism]]+0.1)/(table2[[#This Row],[sample_polymorph]]+0.1)</f>
        <v>1.0178279739614526</v>
      </c>
      <c r="U4123" s="1">
        <f>(1-ABS(1 - table2[[#This Row],[E_coverage_ratio]]))*100</f>
        <v>88.76582187919513</v>
      </c>
      <c r="V4123" s="1">
        <f>(1-ABS(1 - table2[[#This Row],[E_error_ratio]]))*100</f>
        <v>99.983508618331697</v>
      </c>
      <c r="W4123" s="1">
        <f>(1-ABS(1 - table2[[#This Row],[EP_coverage_ratio]]))*100</f>
        <v>99.902367420857772</v>
      </c>
      <c r="X4123" s="1">
        <f>(1-ABS(1 - table2[[#This Row],[EP_error_ratio]]))*100</f>
        <v>99.999734392341381</v>
      </c>
      <c r="Y4123" s="1">
        <f>(1-ABS(1 - table2[[#This Row],[EP_polymorphism_ratio]]))*100</f>
        <v>98.21720260385473</v>
      </c>
    </row>
    <row r="4124" spans="1:25" x14ac:dyDescent="0.3">
      <c r="A4124">
        <v>3</v>
      </c>
      <c r="B4124">
        <v>64</v>
      </c>
      <c r="C4124">
        <v>4.0000000000000001E-3</v>
      </c>
      <c r="D4124">
        <v>8.0000000000000002E-3</v>
      </c>
      <c r="E4124">
        <v>0.29270417974399254</v>
      </c>
      <c r="F4124">
        <v>56.782889227597657</v>
      </c>
      <c r="G4124">
        <v>4.1530924067221054E-3</v>
      </c>
      <c r="H4124">
        <v>-4036995.9433681942</v>
      </c>
      <c r="I4124">
        <v>64.007385915824116</v>
      </c>
      <c r="J4124">
        <v>3.983844257651201E-3</v>
      </c>
      <c r="K4124">
        <v>0.2247428706761343</v>
      </c>
      <c r="L4124">
        <v>-4001946.493723725</v>
      </c>
      <c r="M4124">
        <f>table2[[#This Row],[E_coverage]]/table2[[#This Row],[sample_coverage]]</f>
        <v>0.88723264418121339</v>
      </c>
      <c r="N4124">
        <f>table2[[#This Row],[EP_coverage]]/table2[[#This Row],[sample_coverage]]</f>
        <v>1.0001154049347518</v>
      </c>
      <c r="O4124" t="b">
        <f>IF(ABS(table2[[#This Row],[EP_coverage_ratio]] - 1) &lt;= ABS(table2[[#This Row],[E_coverage_ratio]] - 1),TRUE,FALSE)</f>
        <v>1</v>
      </c>
      <c r="P4124" s="1">
        <f>(table2[[#This Row],[E_err]] + 1)/(table2[[#This Row],[sample_err]] + 1)</f>
        <v>1.0001524824768149</v>
      </c>
      <c r="Q4124" s="1">
        <f>(table2[[#This Row],[EP_err]] + 1 )/(table2[[#This Row],[sample_err]] + 1)</f>
        <v>0.99998390862315856</v>
      </c>
      <c r="R4124" s="1">
        <f>(table2[[#This Row],[EP_gamma]] + 1)/(table2[[#This Row],[expected_gamma]] + 1)</f>
        <v>0.94742702148505664</v>
      </c>
      <c r="S4124" s="1">
        <v>1.0058834726801099E-2</v>
      </c>
      <c r="T4124" s="1">
        <f>(table2[[#This Row],[EP_polymorphism]]+0.1)/(table2[[#This Row],[sample_polymorph]]+0.1)</f>
        <v>1.0190632845074175</v>
      </c>
      <c r="U4124" s="1">
        <f>(1-ABS(1 - table2[[#This Row],[E_coverage_ratio]]))*100</f>
        <v>88.723264418121346</v>
      </c>
      <c r="V4124" s="1">
        <f>(1-ABS(1 - table2[[#This Row],[E_error_ratio]]))*100</f>
        <v>99.984751752318516</v>
      </c>
      <c r="W4124" s="1">
        <f>(1-ABS(1 - table2[[#This Row],[EP_coverage_ratio]]))*100</f>
        <v>99.988459506524819</v>
      </c>
      <c r="X4124" s="1">
        <f>(1-ABS(1 - table2[[#This Row],[EP_error_ratio]]))*100</f>
        <v>99.998390862315858</v>
      </c>
      <c r="Y4124" s="1">
        <f>(1-ABS(1 - table2[[#This Row],[EP_polymorphism_ratio]]))*100</f>
        <v>98.093671549258261</v>
      </c>
    </row>
    <row r="4125" spans="1:25" x14ac:dyDescent="0.3">
      <c r="A4125">
        <v>4</v>
      </c>
      <c r="B4125">
        <v>64</v>
      </c>
      <c r="C4125">
        <v>4.0000000000000001E-3</v>
      </c>
      <c r="D4125">
        <v>8.0000000000000002E-3</v>
      </c>
      <c r="E4125">
        <v>0.29336381320018851</v>
      </c>
      <c r="F4125">
        <v>56.800442146576493</v>
      </c>
      <c r="G4125">
        <v>4.1581772630228265E-3</v>
      </c>
      <c r="H4125">
        <v>-4035777.6928405236</v>
      </c>
      <c r="I4125">
        <v>63.968644065826624</v>
      </c>
      <c r="J4125">
        <v>3.9895445209272478E-3</v>
      </c>
      <c r="K4125">
        <v>0.22316196834702728</v>
      </c>
      <c r="L4125">
        <v>-4001140.5024158088</v>
      </c>
      <c r="M4125">
        <f>table2[[#This Row],[E_coverage]]/table2[[#This Row],[sample_coverage]]</f>
        <v>0.88750690854025771</v>
      </c>
      <c r="N4125">
        <f>table2[[#This Row],[EP_coverage]]/table2[[#This Row],[sample_coverage]]</f>
        <v>0.99951006352854099</v>
      </c>
      <c r="O4125" t="b">
        <f>IF(ABS(table2[[#This Row],[EP_coverage_ratio]] - 1) &lt;= ABS(table2[[#This Row],[E_coverage_ratio]] - 1),TRUE,FALSE)</f>
        <v>1</v>
      </c>
      <c r="P4125" s="1">
        <f>(table2[[#This Row],[E_err]] + 1)/(table2[[#This Row],[sample_err]] + 1)</f>
        <v>1.0001575470747239</v>
      </c>
      <c r="Q4125" s="1">
        <f>(table2[[#This Row],[EP_err]] + 1 )/(table2[[#This Row],[sample_err]] + 1)</f>
        <v>0.99998958617622236</v>
      </c>
      <c r="R4125" s="1">
        <f>(table2[[#This Row],[EP_gamma]] + 1)/(table2[[#This Row],[expected_gamma]] + 1)</f>
        <v>0.9457215022280081</v>
      </c>
      <c r="S4125" s="1">
        <v>9.9841305731658194E-3</v>
      </c>
      <c r="T4125" s="1">
        <f>(table2[[#This Row],[EP_polymorphism]]+0.1)/(table2[[#This Row],[sample_polymorph]]+0.1)</f>
        <v>1.018371579381165</v>
      </c>
      <c r="U4125" s="1">
        <f>(1-ABS(1 - table2[[#This Row],[E_coverage_ratio]]))*100</f>
        <v>88.750690854025777</v>
      </c>
      <c r="V4125" s="1">
        <f>(1-ABS(1 - table2[[#This Row],[E_error_ratio]]))*100</f>
        <v>99.984245292527604</v>
      </c>
      <c r="W4125" s="1">
        <f>(1-ABS(1 - table2[[#This Row],[EP_coverage_ratio]]))*100</f>
        <v>99.951006352854094</v>
      </c>
      <c r="X4125" s="1">
        <f>(1-ABS(1 - table2[[#This Row],[EP_error_ratio]]))*100</f>
        <v>99.998958617622236</v>
      </c>
      <c r="Y4125" s="1">
        <f>(1-ABS(1 - table2[[#This Row],[EP_polymorphism_ratio]]))*100</f>
        <v>98.162842061883509</v>
      </c>
    </row>
    <row r="4126" spans="1:25" x14ac:dyDescent="0.3">
      <c r="A4126">
        <v>5</v>
      </c>
      <c r="B4126">
        <v>64</v>
      </c>
      <c r="C4126">
        <v>4.0000000000000001E-3</v>
      </c>
      <c r="D4126">
        <v>8.0000000000000002E-3</v>
      </c>
      <c r="E4126">
        <v>0.29213889395359388</v>
      </c>
      <c r="F4126">
        <v>56.812180131278282</v>
      </c>
      <c r="G4126">
        <v>4.1609909620174438E-3</v>
      </c>
      <c r="H4126">
        <v>-4036377.6221774537</v>
      </c>
      <c r="I4126">
        <v>64.004666579605754</v>
      </c>
      <c r="J4126">
        <v>3.9920435392512945E-3</v>
      </c>
      <c r="K4126">
        <v>0.2237437932896624</v>
      </c>
      <c r="L4126">
        <v>-4001602.4196971157</v>
      </c>
      <c r="M4126">
        <f>table2[[#This Row],[E_coverage]]/table2[[#This Row],[sample_coverage]]</f>
        <v>0.88769031455122316</v>
      </c>
      <c r="N4126">
        <f>table2[[#This Row],[EP_coverage]]/table2[[#This Row],[sample_coverage]]</f>
        <v>1.0000729153063399</v>
      </c>
      <c r="O4126" t="b">
        <f>IF(ABS(table2[[#This Row],[EP_coverage_ratio]] - 1) &lt;= ABS(table2[[#This Row],[E_coverage_ratio]] - 1),TRUE,FALSE)</f>
        <v>1</v>
      </c>
      <c r="P4126" s="1">
        <f>(table2[[#This Row],[E_err]] + 1)/(table2[[#This Row],[sample_err]] + 1)</f>
        <v>1.0001603495637625</v>
      </c>
      <c r="Q4126" s="1">
        <f>(table2[[#This Row],[EP_err]] + 1 )/(table2[[#This Row],[sample_err]] + 1)</f>
        <v>0.99999207523829814</v>
      </c>
      <c r="R4126" s="1">
        <f>(table2[[#This Row],[EP_gamma]] + 1)/(table2[[#This Row],[expected_gamma]] + 1)</f>
        <v>0.9470683059042817</v>
      </c>
      <c r="S4126" s="1">
        <v>1.0014852259358199E-2</v>
      </c>
      <c r="T4126" s="1">
        <f>(table2[[#This Row],[EP_polymorphism]]+0.1)/(table2[[#This Row],[sample_polymorph]]+0.1)</f>
        <v>1.0186560394385018</v>
      </c>
      <c r="U4126" s="1">
        <f>(1-ABS(1 - table2[[#This Row],[E_coverage_ratio]]))*100</f>
        <v>88.769031455122317</v>
      </c>
      <c r="V4126" s="1">
        <f>(1-ABS(1 - table2[[#This Row],[E_error_ratio]]))*100</f>
        <v>99.983965043623741</v>
      </c>
      <c r="W4126" s="1">
        <f>(1-ABS(1 - table2[[#This Row],[EP_coverage_ratio]]))*100</f>
        <v>99.992708469366008</v>
      </c>
      <c r="X4126" s="1">
        <f>(1-ABS(1 - table2[[#This Row],[EP_error_ratio]]))*100</f>
        <v>99.99920752382981</v>
      </c>
      <c r="Y4126" s="1">
        <f>(1-ABS(1 - table2[[#This Row],[EP_polymorphism_ratio]]))*100</f>
        <v>98.134396056149825</v>
      </c>
    </row>
    <row r="4127" spans="1:25" x14ac:dyDescent="0.3">
      <c r="A4127">
        <v>6</v>
      </c>
      <c r="B4127">
        <v>64</v>
      </c>
      <c r="C4127">
        <v>4.0000000000000001E-3</v>
      </c>
      <c r="D4127">
        <v>8.0000000000000002E-3</v>
      </c>
      <c r="E4127">
        <v>0.29250042398532294</v>
      </c>
      <c r="F4127">
        <v>56.77865376480797</v>
      </c>
      <c r="G4127">
        <v>4.1681917774840319E-3</v>
      </c>
      <c r="H4127">
        <v>-4037617.5511628673</v>
      </c>
      <c r="I4127">
        <v>63.926328317241321</v>
      </c>
      <c r="J4127">
        <v>3.9994823092376107E-3</v>
      </c>
      <c r="K4127">
        <v>0.22271507307096983</v>
      </c>
      <c r="L4127">
        <v>-4003187.2488034456</v>
      </c>
      <c r="M4127">
        <f>table2[[#This Row],[E_coverage]]/table2[[#This Row],[sample_coverage]]</f>
        <v>0.88716646507512453</v>
      </c>
      <c r="N4127">
        <f>table2[[#This Row],[EP_coverage]]/table2[[#This Row],[sample_coverage]]</f>
        <v>0.99884887995689564</v>
      </c>
      <c r="O4127" t="b">
        <f>IF(ABS(table2[[#This Row],[EP_coverage_ratio]] - 1) &lt;= ABS(table2[[#This Row],[E_coverage_ratio]] - 1),TRUE,FALSE)</f>
        <v>1</v>
      </c>
      <c r="P4127" s="1">
        <f>(table2[[#This Row],[E_err]] + 1)/(table2[[#This Row],[sample_err]] + 1)</f>
        <v>1.0001675216907211</v>
      </c>
      <c r="Q4127" s="1">
        <f>(table2[[#This Row],[EP_err]] + 1 )/(table2[[#This Row],[sample_err]] + 1)</f>
        <v>0.99999948437175057</v>
      </c>
      <c r="R4127" s="1">
        <f>(table2[[#This Row],[EP_gamma]] + 1)/(table2[[#This Row],[expected_gamma]] + 1)</f>
        <v>0.94600748315487937</v>
      </c>
      <c r="S4127" s="1">
        <v>9.9635925150162105E-3</v>
      </c>
      <c r="T4127" s="1">
        <f>(table2[[#This Row],[EP_polymorphism]]+0.1)/(table2[[#This Row],[sample_polymorph]]+0.1)</f>
        <v>1.0181814121760759</v>
      </c>
      <c r="U4127" s="1">
        <f>(1-ABS(1 - table2[[#This Row],[E_coverage_ratio]]))*100</f>
        <v>88.716646507512451</v>
      </c>
      <c r="V4127" s="1">
        <f>(1-ABS(1 - table2[[#This Row],[E_error_ratio]]))*100</f>
        <v>99.983247830927894</v>
      </c>
      <c r="W4127" s="1">
        <f>(1-ABS(1 - table2[[#This Row],[EP_coverage_ratio]]))*100</f>
        <v>99.884887995689567</v>
      </c>
      <c r="X4127" s="1">
        <f>(1-ABS(1 - table2[[#This Row],[EP_error_ratio]]))*100</f>
        <v>99.99994843717505</v>
      </c>
      <c r="Y4127" s="1">
        <f>(1-ABS(1 - table2[[#This Row],[EP_polymorphism_ratio]]))*100</f>
        <v>98.18185878239241</v>
      </c>
    </row>
    <row r="4128" spans="1:25" x14ac:dyDescent="0.3">
      <c r="A4128">
        <v>7</v>
      </c>
      <c r="B4128">
        <v>64</v>
      </c>
      <c r="C4128">
        <v>4.0000000000000001E-3</v>
      </c>
      <c r="D4128">
        <v>8.0000000000000002E-3</v>
      </c>
      <c r="E4128">
        <v>0.2918464384475134</v>
      </c>
      <c r="F4128">
        <v>56.802258788349349</v>
      </c>
      <c r="G4128">
        <v>4.1720112115159009E-3</v>
      </c>
      <c r="H4128">
        <v>-4038724.8717833394</v>
      </c>
      <c r="I4128">
        <v>64.027245919321388</v>
      </c>
      <c r="J4128">
        <v>4.0023391011651871E-3</v>
      </c>
      <c r="K4128">
        <v>0.22461525284568551</v>
      </c>
      <c r="L4128">
        <v>-4003740.155053582</v>
      </c>
      <c r="M4128">
        <f>table2[[#This Row],[E_coverage]]/table2[[#This Row],[sample_coverage]]</f>
        <v>0.88753529356795857</v>
      </c>
      <c r="N4128">
        <f>table2[[#This Row],[EP_coverage]]/table2[[#This Row],[sample_coverage]]</f>
        <v>1.0004257174893967</v>
      </c>
      <c r="O4128" t="b">
        <f>IF(ABS(table2[[#This Row],[EP_coverage_ratio]] - 1) &lt;= ABS(table2[[#This Row],[E_coverage_ratio]] - 1),TRUE,FALSE)</f>
        <v>1</v>
      </c>
      <c r="P4128" s="1">
        <f>(table2[[#This Row],[E_err]] + 1)/(table2[[#This Row],[sample_err]] + 1)</f>
        <v>1.0001713259078844</v>
      </c>
      <c r="Q4128" s="1">
        <f>(table2[[#This Row],[EP_err]] + 1 )/(table2[[#This Row],[sample_err]] + 1)</f>
        <v>1.0000023297820371</v>
      </c>
      <c r="R4128" s="1">
        <f>(table2[[#This Row],[EP_gamma]] + 1)/(table2[[#This Row],[expected_gamma]] + 1)</f>
        <v>0.94795729306447329</v>
      </c>
      <c r="S4128" s="1">
        <v>1.0035272525082401E-2</v>
      </c>
      <c r="T4128" s="1">
        <f>(table2[[#This Row],[EP_polymorphism]]+0.1)/(table2[[#This Row],[sample_polymorph]]+0.1)</f>
        <v>1.0188451159729852</v>
      </c>
      <c r="U4128" s="1">
        <f>(1-ABS(1 - table2[[#This Row],[E_coverage_ratio]]))*100</f>
        <v>88.753529356795852</v>
      </c>
      <c r="V4128" s="1">
        <f>(1-ABS(1 - table2[[#This Row],[E_error_ratio]]))*100</f>
        <v>99.982867409211565</v>
      </c>
      <c r="W4128" s="1">
        <f>(1-ABS(1 - table2[[#This Row],[EP_coverage_ratio]]))*100</f>
        <v>99.957428251060335</v>
      </c>
      <c r="X4128" s="1">
        <f>(1-ABS(1 - table2[[#This Row],[EP_error_ratio]]))*100</f>
        <v>99.999767021796288</v>
      </c>
      <c r="Y4128" s="1">
        <f>(1-ABS(1 - table2[[#This Row],[EP_polymorphism_ratio]]))*100</f>
        <v>98.115488402701473</v>
      </c>
    </row>
    <row r="4129" spans="1:25" x14ac:dyDescent="0.3">
      <c r="A4129">
        <v>8</v>
      </c>
      <c r="B4129">
        <v>64</v>
      </c>
      <c r="C4129">
        <v>4.0000000000000001E-3</v>
      </c>
      <c r="D4129">
        <v>8.0000000000000002E-3</v>
      </c>
      <c r="E4129">
        <v>0.29207554204977226</v>
      </c>
      <c r="F4129">
        <v>56.816071292254158</v>
      </c>
      <c r="G4129">
        <v>4.1637907871737278E-3</v>
      </c>
      <c r="H4129">
        <v>-4036035.9285812653</v>
      </c>
      <c r="I4129">
        <v>63.988216931548905</v>
      </c>
      <c r="J4129">
        <v>3.9950116347319421E-3</v>
      </c>
      <c r="K4129">
        <v>0.22319576355661</v>
      </c>
      <c r="L4129">
        <v>-4001329.7999190851</v>
      </c>
      <c r="M4129">
        <f>table2[[#This Row],[E_coverage]]/table2[[#This Row],[sample_coverage]]</f>
        <v>0.88775111394147121</v>
      </c>
      <c r="N4129">
        <f>table2[[#This Row],[EP_coverage]]/table2[[#This Row],[sample_coverage]]</f>
        <v>0.99981588955545164</v>
      </c>
      <c r="O4129" t="b">
        <f>IF(ABS(table2[[#This Row],[EP_coverage_ratio]] - 1) &lt;= ABS(table2[[#This Row],[E_coverage_ratio]] - 1),TRUE,FALSE)</f>
        <v>1</v>
      </c>
      <c r="P4129" s="1">
        <f>(table2[[#This Row],[E_err]] + 1)/(table2[[#This Row],[sample_err]] + 1)</f>
        <v>1.0001631382342366</v>
      </c>
      <c r="Q4129" s="1">
        <f>(table2[[#This Row],[EP_err]] + 1 )/(table2[[#This Row],[sample_err]] + 1)</f>
        <v>0.99999503150869729</v>
      </c>
      <c r="R4129" s="1">
        <f>(table2[[#This Row],[EP_gamma]] + 1)/(table2[[#This Row],[expected_gamma]] + 1)</f>
        <v>0.9466905948982749</v>
      </c>
      <c r="S4129" s="1">
        <v>9.9602864031251796E-3</v>
      </c>
      <c r="T4129" s="1">
        <f>(table2[[#This Row],[EP_polymorphism]]+0.1)/(table2[[#This Row],[sample_polymorph]]+0.1)</f>
        <v>1.0181508000289368</v>
      </c>
      <c r="U4129" s="1">
        <f>(1-ABS(1 - table2[[#This Row],[E_coverage_ratio]]))*100</f>
        <v>88.775111394147117</v>
      </c>
      <c r="V4129" s="1">
        <f>(1-ABS(1 - table2[[#This Row],[E_error_ratio]]))*100</f>
        <v>99.983686176576342</v>
      </c>
      <c r="W4129" s="1">
        <f>(1-ABS(1 - table2[[#This Row],[EP_coverage_ratio]]))*100</f>
        <v>99.981588955545163</v>
      </c>
      <c r="X4129" s="1">
        <f>(1-ABS(1 - table2[[#This Row],[EP_error_ratio]]))*100</f>
        <v>99.999503150869728</v>
      </c>
      <c r="Y4129" s="1">
        <f>(1-ABS(1 - table2[[#This Row],[EP_polymorphism_ratio]]))*100</f>
        <v>98.18491999710632</v>
      </c>
    </row>
    <row r="4130" spans="1:25" x14ac:dyDescent="0.3">
      <c r="A4130">
        <v>9</v>
      </c>
      <c r="B4130">
        <v>64</v>
      </c>
      <c r="C4130">
        <v>4.0000000000000001E-3</v>
      </c>
      <c r="D4130">
        <v>8.0000000000000002E-3</v>
      </c>
      <c r="E4130">
        <v>0.2905021024231052</v>
      </c>
      <c r="F4130">
        <v>56.803301202921688</v>
      </c>
      <c r="G4130">
        <v>4.1700347061374744E-3</v>
      </c>
      <c r="H4130">
        <v>-4038023.203364871</v>
      </c>
      <c r="I4130">
        <v>64.003689360641033</v>
      </c>
      <c r="J4130">
        <v>4.0006705078696496E-3</v>
      </c>
      <c r="K4130">
        <v>0.22398490275374217</v>
      </c>
      <c r="L4130">
        <v>-4003148.0643033171</v>
      </c>
      <c r="M4130">
        <f>table2[[#This Row],[E_coverage]]/table2[[#This Row],[sample_coverage]]</f>
        <v>0.88755158129565137</v>
      </c>
      <c r="N4130">
        <f>table2[[#This Row],[EP_coverage]]/table2[[#This Row],[sample_coverage]]</f>
        <v>1.0000576462600161</v>
      </c>
      <c r="O4130" t="b">
        <f>IF(ABS(table2[[#This Row],[EP_coverage_ratio]] - 1) &lt;= ABS(table2[[#This Row],[E_coverage_ratio]] - 1),TRUE,FALSE)</f>
        <v>1</v>
      </c>
      <c r="P4130" s="1">
        <f>(table2[[#This Row],[E_err]] + 1)/(table2[[#This Row],[sample_err]] + 1)</f>
        <v>1.0001693572770294</v>
      </c>
      <c r="Q4130" s="1">
        <f>(table2[[#This Row],[EP_err]] + 1 )/(table2[[#This Row],[sample_err]] + 1)</f>
        <v>1.0000006678365236</v>
      </c>
      <c r="R4130" s="1">
        <f>(table2[[#This Row],[EP_gamma]] + 1)/(table2[[#This Row],[expected_gamma]] + 1)</f>
        <v>0.94845634149338676</v>
      </c>
      <c r="S4130" s="1">
        <v>1.0015328789911E-2</v>
      </c>
      <c r="T4130" s="1">
        <f>(table2[[#This Row],[EP_polymorphism]]+0.1)/(table2[[#This Row],[sample_polymorph]]+0.1)</f>
        <v>1.0186604517584352</v>
      </c>
      <c r="U4130" s="1">
        <f>(1-ABS(1 - table2[[#This Row],[E_coverage_ratio]]))*100</f>
        <v>88.755158129565132</v>
      </c>
      <c r="V4130" s="1">
        <f>(1-ABS(1 - table2[[#This Row],[E_error_ratio]]))*100</f>
        <v>99.983064272297057</v>
      </c>
      <c r="W4130" s="1">
        <f>(1-ABS(1 - table2[[#This Row],[EP_coverage_ratio]]))*100</f>
        <v>99.994235373998379</v>
      </c>
      <c r="X4130" s="1">
        <f>(1-ABS(1 - table2[[#This Row],[EP_error_ratio]]))*100</f>
        <v>99.999933216347642</v>
      </c>
      <c r="Y4130" s="1">
        <f>(1-ABS(1 - table2[[#This Row],[EP_polymorphism_ratio]]))*100</f>
        <v>98.133954824156476</v>
      </c>
    </row>
    <row r="4131" spans="1:25" x14ac:dyDescent="0.3">
      <c r="A4131">
        <v>10</v>
      </c>
      <c r="B4131">
        <v>64</v>
      </c>
      <c r="C4131">
        <v>4.0000000000000001E-3</v>
      </c>
      <c r="D4131">
        <v>8.0000000000000002E-3</v>
      </c>
      <c r="E4131">
        <v>0.29297928896144537</v>
      </c>
      <c r="F4131">
        <v>56.783429069442782</v>
      </c>
      <c r="G4131">
        <v>4.1633309547561377E-3</v>
      </c>
      <c r="H4131">
        <v>-4038151.0994350263</v>
      </c>
      <c r="I4131">
        <v>63.994183469594738</v>
      </c>
      <c r="J4131">
        <v>3.9939183695800852E-3</v>
      </c>
      <c r="K4131">
        <v>0.22435780834393096</v>
      </c>
      <c r="L4131">
        <v>-4003198.5444466276</v>
      </c>
      <c r="M4131">
        <f>table2[[#This Row],[E_coverage]]/table2[[#This Row],[sample_coverage]]</f>
        <v>0.88724107921004347</v>
      </c>
      <c r="N4131">
        <f>table2[[#This Row],[EP_coverage]]/table2[[#This Row],[sample_coverage]]</f>
        <v>0.99990911671241778</v>
      </c>
      <c r="O4131" t="b">
        <f>IF(ABS(table2[[#This Row],[EP_coverage_ratio]] - 1) &lt;= ABS(table2[[#This Row],[E_coverage_ratio]] - 1),TRUE,FALSE)</f>
        <v>1</v>
      </c>
      <c r="P4131" s="1">
        <f>(table2[[#This Row],[E_err]] + 1)/(table2[[#This Row],[sample_err]] + 1)</f>
        <v>1.0001626802338208</v>
      </c>
      <c r="Q4131" s="1">
        <f>(table2[[#This Row],[EP_err]] + 1 )/(table2[[#This Row],[sample_err]] + 1)</f>
        <v>0.99999394259918328</v>
      </c>
      <c r="R4131" s="1">
        <f>(table2[[#This Row],[EP_gamma]] + 1)/(table2[[#This Row],[expected_gamma]] + 1)</f>
        <v>0.94692762583023826</v>
      </c>
      <c r="S4131" s="1">
        <v>1.00511701175126E-2</v>
      </c>
      <c r="T4131" s="1">
        <f>(table2[[#This Row],[EP_polymorphism]]+0.1)/(table2[[#This Row],[sample_polymorph]]+0.1)</f>
        <v>1.0189923159028944</v>
      </c>
      <c r="U4131" s="1">
        <f>(1-ABS(1 - table2[[#This Row],[E_coverage_ratio]]))*100</f>
        <v>88.724107921004347</v>
      </c>
      <c r="V4131" s="1">
        <f>(1-ABS(1 - table2[[#This Row],[E_error_ratio]]))*100</f>
        <v>99.983731976617918</v>
      </c>
      <c r="W4131" s="1">
        <f>(1-ABS(1 - table2[[#This Row],[EP_coverage_ratio]]))*100</f>
        <v>99.990911671241776</v>
      </c>
      <c r="X4131" s="1">
        <f>(1-ABS(1 - table2[[#This Row],[EP_error_ratio]]))*100</f>
        <v>99.999394259918333</v>
      </c>
      <c r="Y4131" s="1">
        <f>(1-ABS(1 - table2[[#This Row],[EP_polymorphism_ratio]]))*100</f>
        <v>98.100768409710554</v>
      </c>
    </row>
    <row r="4132" spans="1:25" x14ac:dyDescent="0.3">
      <c r="A4132">
        <v>1</v>
      </c>
      <c r="B4132">
        <v>64</v>
      </c>
      <c r="C4132">
        <v>4.0000000000000001E-3</v>
      </c>
      <c r="D4132">
        <v>1.6E-2</v>
      </c>
      <c r="E4132">
        <v>0.44819892707511555</v>
      </c>
      <c r="F4132">
        <v>51.519340213239062</v>
      </c>
      <c r="G4132">
        <v>4.2126954632472277E-3</v>
      </c>
      <c r="H4132">
        <v>-4350988.853987935</v>
      </c>
      <c r="I4132">
        <v>63.949599551770177</v>
      </c>
      <c r="J4132">
        <v>3.9690928169551897E-3</v>
      </c>
      <c r="K4132">
        <v>0.38707634363721449</v>
      </c>
      <c r="L4132">
        <v>-4282565.2094807951</v>
      </c>
      <c r="M4132">
        <f>table2[[#This Row],[E_coverage]]/table2[[#This Row],[sample_coverage]]</f>
        <v>0.80498969083186034</v>
      </c>
      <c r="N4132">
        <f>table2[[#This Row],[EP_coverage]]/table2[[#This Row],[sample_coverage]]</f>
        <v>0.99921249299640902</v>
      </c>
      <c r="O4132" t="b">
        <f>IF(ABS(table2[[#This Row],[EP_coverage_ratio]] - 1) &lt;= ABS(table2[[#This Row],[E_coverage_ratio]] - 1),TRUE,FALSE)</f>
        <v>1</v>
      </c>
      <c r="P4132" s="1">
        <f>(table2[[#This Row],[E_err]] + 1)/(table2[[#This Row],[sample_err]] + 1)</f>
        <v>1.0002118480709634</v>
      </c>
      <c r="Q4132" s="1">
        <f>(table2[[#This Row],[EP_err]] + 1 )/(table2[[#This Row],[sample_err]] + 1)</f>
        <v>0.99996921595314259</v>
      </c>
      <c r="R4132" s="1">
        <f>(table2[[#This Row],[EP_gamma]] + 1)/(table2[[#This Row],[expected_gamma]] + 1)</f>
        <v>0.95779406938151201</v>
      </c>
      <c r="S4132" s="1">
        <v>1.9449694688763099E-2</v>
      </c>
      <c r="T4132" s="1">
        <f>(table2[[#This Row],[EP_polymorphism]]+0.1)/(table2[[#This Row],[sample_polymorph]]+0.1)</f>
        <v>1.0297387473169233</v>
      </c>
      <c r="U4132" s="1">
        <f>(1-ABS(1 - table2[[#This Row],[E_coverage_ratio]]))*100</f>
        <v>80.49896908318604</v>
      </c>
      <c r="V4132" s="1">
        <f>(1-ABS(1 - table2[[#This Row],[E_error_ratio]]))*100</f>
        <v>99.978815192903653</v>
      </c>
      <c r="W4132" s="1">
        <f>(1-ABS(1 - table2[[#This Row],[EP_coverage_ratio]]))*100</f>
        <v>99.921249299640905</v>
      </c>
      <c r="X4132" s="1">
        <f>(1-ABS(1 - table2[[#This Row],[EP_error_ratio]]))*100</f>
        <v>99.996921595314262</v>
      </c>
      <c r="Y4132" s="1">
        <f>(1-ABS(1 - table2[[#This Row],[EP_polymorphism_ratio]]))*100</f>
        <v>97.026125268307666</v>
      </c>
    </row>
    <row r="4133" spans="1:25" x14ac:dyDescent="0.3">
      <c r="A4133">
        <v>2</v>
      </c>
      <c r="B4133">
        <v>64</v>
      </c>
      <c r="C4133">
        <v>4.0000000000000001E-3</v>
      </c>
      <c r="D4133">
        <v>1.6E-2</v>
      </c>
      <c r="E4133">
        <v>0.44794631503310545</v>
      </c>
      <c r="F4133">
        <v>51.545064897283453</v>
      </c>
      <c r="G4133">
        <v>4.2211829564076236E-3</v>
      </c>
      <c r="H4133">
        <v>-4351025.7439020583</v>
      </c>
      <c r="I4133">
        <v>63.977767558081325</v>
      </c>
      <c r="J4133">
        <v>3.9775065660897857E-3</v>
      </c>
      <c r="K4133">
        <v>0.38687407508953298</v>
      </c>
      <c r="L4133">
        <v>-4282649.3995399745</v>
      </c>
      <c r="M4133">
        <f>table2[[#This Row],[E_coverage]]/table2[[#This Row],[sample_coverage]]</f>
        <v>0.80539163902005395</v>
      </c>
      <c r="N4133">
        <f>table2[[#This Row],[EP_coverage]]/table2[[#This Row],[sample_coverage]]</f>
        <v>0.99965261809502071</v>
      </c>
      <c r="O4133" t="b">
        <f>IF(ABS(table2[[#This Row],[EP_coverage_ratio]] - 1) &lt;= ABS(table2[[#This Row],[E_coverage_ratio]] - 1),TRUE,FALSE)</f>
        <v>1</v>
      </c>
      <c r="P4133" s="1">
        <f>(table2[[#This Row],[E_err]] + 1)/(table2[[#This Row],[sample_err]] + 1)</f>
        <v>1.00022030174941</v>
      </c>
      <c r="Q4133" s="1">
        <f>(table2[[#This Row],[EP_err]] + 1 )/(table2[[#This Row],[sample_err]] + 1)</f>
        <v>0.99997759618136439</v>
      </c>
      <c r="R4133" s="1">
        <f>(table2[[#This Row],[EP_gamma]] + 1)/(table2[[#This Row],[expected_gamma]] + 1)</f>
        <v>0.95782147493349845</v>
      </c>
      <c r="S4133" s="1">
        <v>1.9460261928216802E-2</v>
      </c>
      <c r="T4133" s="1">
        <f>(table2[[#This Row],[EP_polymorphism]]+0.1)/(table2[[#This Row],[sample_polymorph]]+0.1)</f>
        <v>1.0298298442087654</v>
      </c>
      <c r="U4133" s="1">
        <f>(1-ABS(1 - table2[[#This Row],[E_coverage_ratio]]))*100</f>
        <v>80.539163902005399</v>
      </c>
      <c r="V4133" s="1">
        <f>(1-ABS(1 - table2[[#This Row],[E_error_ratio]]))*100</f>
        <v>99.977969825059006</v>
      </c>
      <c r="W4133" s="1">
        <f>(1-ABS(1 - table2[[#This Row],[EP_coverage_ratio]]))*100</f>
        <v>99.965261809502067</v>
      </c>
      <c r="X4133" s="1">
        <f>(1-ABS(1 - table2[[#This Row],[EP_error_ratio]]))*100</f>
        <v>99.997759618136442</v>
      </c>
      <c r="Y4133" s="1">
        <f>(1-ABS(1 - table2[[#This Row],[EP_polymorphism_ratio]]))*100</f>
        <v>97.017015579123452</v>
      </c>
    </row>
    <row r="4134" spans="1:25" x14ac:dyDescent="0.3">
      <c r="A4134">
        <v>3</v>
      </c>
      <c r="B4134">
        <v>64</v>
      </c>
      <c r="C4134">
        <v>4.0000000000000001E-3</v>
      </c>
      <c r="D4134">
        <v>1.6E-2</v>
      </c>
      <c r="E4134">
        <v>0.4482511803588291</v>
      </c>
      <c r="F4134">
        <v>51.516268846315299</v>
      </c>
      <c r="G4134">
        <v>4.2206303423697866E-3</v>
      </c>
      <c r="H4134">
        <v>-4350754.9260292016</v>
      </c>
      <c r="I4134">
        <v>63.849170436419286</v>
      </c>
      <c r="J4134">
        <v>3.9769030914635567E-3</v>
      </c>
      <c r="K4134">
        <v>0.38480662748514832</v>
      </c>
      <c r="L4134">
        <v>-4283008.0400834586</v>
      </c>
      <c r="M4134">
        <f>table2[[#This Row],[E_coverage]]/table2[[#This Row],[sample_coverage]]</f>
        <v>0.80494170072367655</v>
      </c>
      <c r="N4134">
        <f>table2[[#This Row],[EP_coverage]]/table2[[#This Row],[sample_coverage]]</f>
        <v>0.99764328806905134</v>
      </c>
      <c r="O4134" t="b">
        <f>IF(ABS(table2[[#This Row],[EP_coverage_ratio]] - 1) &lt;= ABS(table2[[#This Row],[E_coverage_ratio]] - 1),TRUE,FALSE)</f>
        <v>1</v>
      </c>
      <c r="P4134" s="1">
        <f>(table2[[#This Row],[E_err]] + 1)/(table2[[#This Row],[sample_err]] + 1)</f>
        <v>1.0002197513370217</v>
      </c>
      <c r="Q4134" s="1">
        <f>(table2[[#This Row],[EP_err]] + 1 )/(table2[[#This Row],[sample_err]] + 1)</f>
        <v>0.99997699511101956</v>
      </c>
      <c r="R4134" s="1">
        <f>(table2[[#This Row],[EP_gamma]] + 1)/(table2[[#This Row],[expected_gamma]] + 1)</f>
        <v>0.95619230024866164</v>
      </c>
      <c r="S4134" s="1">
        <v>1.9342495973132898E-2</v>
      </c>
      <c r="T4134" s="1">
        <f>(table2[[#This Row],[EP_polymorphism]]+0.1)/(table2[[#This Row],[sample_polymorph]]+0.1)</f>
        <v>1.0288146204580422</v>
      </c>
      <c r="U4134" s="1">
        <f>(1-ABS(1 - table2[[#This Row],[E_coverage_ratio]]))*100</f>
        <v>80.494170072367652</v>
      </c>
      <c r="V4134" s="1">
        <f>(1-ABS(1 - table2[[#This Row],[E_error_ratio]]))*100</f>
        <v>99.978024866297829</v>
      </c>
      <c r="W4134" s="1">
        <f>(1-ABS(1 - table2[[#This Row],[EP_coverage_ratio]]))*100</f>
        <v>99.764328806905127</v>
      </c>
      <c r="X4134" s="1">
        <f>(1-ABS(1 - table2[[#This Row],[EP_error_ratio]]))*100</f>
        <v>99.997699511101956</v>
      </c>
      <c r="Y4134" s="1">
        <f>(1-ABS(1 - table2[[#This Row],[EP_polymorphism_ratio]]))*100</f>
        <v>97.118537954195787</v>
      </c>
    </row>
    <row r="4135" spans="1:25" x14ac:dyDescent="0.3">
      <c r="A4135">
        <v>4</v>
      </c>
      <c r="B4135">
        <v>64</v>
      </c>
      <c r="C4135">
        <v>4.0000000000000001E-3</v>
      </c>
      <c r="D4135">
        <v>1.6E-2</v>
      </c>
      <c r="E4135">
        <v>0.44829346824124838</v>
      </c>
      <c r="F4135">
        <v>51.525960361137862</v>
      </c>
      <c r="G4135">
        <v>4.208971616060782E-3</v>
      </c>
      <c r="H4135">
        <v>-4349287.6283218423</v>
      </c>
      <c r="I4135">
        <v>63.901826358677965</v>
      </c>
      <c r="J4135">
        <v>3.9656742900907854E-3</v>
      </c>
      <c r="K4135">
        <v>0.38576327236937163</v>
      </c>
      <c r="L4135">
        <v>-4281389.2885009833</v>
      </c>
      <c r="M4135">
        <f>table2[[#This Row],[E_coverage]]/table2[[#This Row],[sample_coverage]]</f>
        <v>0.8050931306427791</v>
      </c>
      <c r="N4135">
        <f>table2[[#This Row],[EP_coverage]]/table2[[#This Row],[sample_coverage]]</f>
        <v>0.99846603685434321</v>
      </c>
      <c r="O4135" t="b">
        <f>IF(ABS(table2[[#This Row],[EP_coverage_ratio]] - 1) &lt;= ABS(table2[[#This Row],[E_coverage_ratio]] - 1),TRUE,FALSE)</f>
        <v>1</v>
      </c>
      <c r="P4135" s="1">
        <f>(table2[[#This Row],[E_err]] + 1)/(table2[[#This Row],[sample_err]] + 1)</f>
        <v>1.0002081390598214</v>
      </c>
      <c r="Q4135" s="1">
        <f>(table2[[#This Row],[EP_err]] + 1 )/(table2[[#This Row],[sample_err]] + 1)</f>
        <v>0.9999658110459072</v>
      </c>
      <c r="R4135" s="1">
        <f>(table2[[#This Row],[EP_gamma]] + 1)/(table2[[#This Row],[expected_gamma]] + 1)</f>
        <v>0.9568249134287603</v>
      </c>
      <c r="S4135" s="1">
        <v>1.9363551060927301E-2</v>
      </c>
      <c r="T4135" s="1">
        <f>(table2[[#This Row],[EP_polymorphism]]+0.1)/(table2[[#This Row],[sample_polymorph]]+0.1)</f>
        <v>1.0289961298355801</v>
      </c>
      <c r="U4135" s="1">
        <f>(1-ABS(1 - table2[[#This Row],[E_coverage_ratio]]))*100</f>
        <v>80.509313064277904</v>
      </c>
      <c r="V4135" s="1">
        <f>(1-ABS(1 - table2[[#This Row],[E_error_ratio]]))*100</f>
        <v>99.979186094017862</v>
      </c>
      <c r="W4135" s="1">
        <f>(1-ABS(1 - table2[[#This Row],[EP_coverage_ratio]]))*100</f>
        <v>99.846603685434317</v>
      </c>
      <c r="X4135" s="1">
        <f>(1-ABS(1 - table2[[#This Row],[EP_error_ratio]]))*100</f>
        <v>99.996581104590717</v>
      </c>
      <c r="Y4135" s="1">
        <f>(1-ABS(1 - table2[[#This Row],[EP_polymorphism_ratio]]))*100</f>
        <v>97.100387016441985</v>
      </c>
    </row>
    <row r="4136" spans="1:25" x14ac:dyDescent="0.3">
      <c r="A4136">
        <v>5</v>
      </c>
      <c r="B4136">
        <v>64</v>
      </c>
      <c r="C4136">
        <v>4.0000000000000001E-3</v>
      </c>
      <c r="D4136">
        <v>1.6E-2</v>
      </c>
      <c r="E4136">
        <v>0.44919096961248151</v>
      </c>
      <c r="F4136">
        <v>51.524591188273696</v>
      </c>
      <c r="G4136">
        <v>4.2131136516722154E-3</v>
      </c>
      <c r="H4136">
        <v>-4350848.6719997721</v>
      </c>
      <c r="I4136">
        <v>63.960758523527474</v>
      </c>
      <c r="J4136">
        <v>3.969534747753644E-3</v>
      </c>
      <c r="K4136">
        <v>0.38716007635175143</v>
      </c>
      <c r="L4136">
        <v>-4282469.4124725787</v>
      </c>
      <c r="M4136">
        <f>table2[[#This Row],[E_coverage]]/table2[[#This Row],[sample_coverage]]</f>
        <v>0.8050717373167765</v>
      </c>
      <c r="N4136">
        <f>table2[[#This Row],[EP_coverage]]/table2[[#This Row],[sample_coverage]]</f>
        <v>0.99938685193011678</v>
      </c>
      <c r="O4136" t="b">
        <f>IF(ABS(table2[[#This Row],[EP_coverage_ratio]] - 1) &lt;= ABS(table2[[#This Row],[E_coverage_ratio]] - 1),TRUE,FALSE)</f>
        <v>1</v>
      </c>
      <c r="P4136" s="1">
        <f>(table2[[#This Row],[E_err]] + 1)/(table2[[#This Row],[sample_err]] + 1)</f>
        <v>1.0002122645932991</v>
      </c>
      <c r="Q4136" s="1">
        <f>(table2[[#This Row],[EP_err]] + 1 )/(table2[[#This Row],[sample_err]] + 1)</f>
        <v>0.99996965612326072</v>
      </c>
      <c r="R4136" s="1">
        <f>(table2[[#This Row],[EP_gamma]] + 1)/(table2[[#This Row],[expected_gamma]] + 1)</f>
        <v>0.95719619114289844</v>
      </c>
      <c r="S4136" s="1">
        <v>1.9470143277202999E-2</v>
      </c>
      <c r="T4136" s="1">
        <f>(table2[[#This Row],[EP_polymorphism]]+0.1)/(table2[[#This Row],[sample_polymorph]]+0.1)</f>
        <v>1.02991502825175</v>
      </c>
      <c r="U4136" s="1">
        <f>(1-ABS(1 - table2[[#This Row],[E_coverage_ratio]]))*100</f>
        <v>80.507173731677653</v>
      </c>
      <c r="V4136" s="1">
        <f>(1-ABS(1 - table2[[#This Row],[E_error_ratio]]))*100</f>
        <v>99.97877354067009</v>
      </c>
      <c r="W4136" s="1">
        <f>(1-ABS(1 - table2[[#This Row],[EP_coverage_ratio]]))*100</f>
        <v>99.938685193011679</v>
      </c>
      <c r="X4136" s="1">
        <f>(1-ABS(1 - table2[[#This Row],[EP_error_ratio]]))*100</f>
        <v>99.996965612326079</v>
      </c>
      <c r="Y4136" s="1">
        <f>(1-ABS(1 - table2[[#This Row],[EP_polymorphism_ratio]]))*100</f>
        <v>97.00849717482501</v>
      </c>
    </row>
    <row r="4137" spans="1:25" x14ac:dyDescent="0.3">
      <c r="A4137">
        <v>6</v>
      </c>
      <c r="B4137">
        <v>64</v>
      </c>
      <c r="C4137">
        <v>4.0000000000000001E-3</v>
      </c>
      <c r="D4137">
        <v>1.6E-2</v>
      </c>
      <c r="E4137">
        <v>0.44978278919529702</v>
      </c>
      <c r="F4137">
        <v>51.490898008517085</v>
      </c>
      <c r="G4137">
        <v>4.2294097225656357E-3</v>
      </c>
      <c r="H4137">
        <v>-4354915.2542340187</v>
      </c>
      <c r="I4137">
        <v>63.956007287004404</v>
      </c>
      <c r="J4137">
        <v>3.9848787857501193E-3</v>
      </c>
      <c r="K4137">
        <v>0.38803756268668876</v>
      </c>
      <c r="L4137">
        <v>-4286438.8108776081</v>
      </c>
      <c r="M4137">
        <f>table2[[#This Row],[E_coverage]]/table2[[#This Row],[sample_coverage]]</f>
        <v>0.80454528138307946</v>
      </c>
      <c r="N4137">
        <f>table2[[#This Row],[EP_coverage]]/table2[[#This Row],[sample_coverage]]</f>
        <v>0.99931261385944381</v>
      </c>
      <c r="O4137" t="b">
        <f>IF(ABS(table2[[#This Row],[EP_coverage_ratio]] - 1) &lt;= ABS(table2[[#This Row],[E_coverage_ratio]] - 1),TRUE,FALSE)</f>
        <v>1</v>
      </c>
      <c r="P4137" s="1">
        <f>(table2[[#This Row],[E_err]] + 1)/(table2[[#This Row],[sample_err]] + 1)</f>
        <v>1.0002284957396073</v>
      </c>
      <c r="Q4137" s="1">
        <f>(table2[[#This Row],[EP_err]] + 1 )/(table2[[#This Row],[sample_err]] + 1)</f>
        <v>0.99998493902963159</v>
      </c>
      <c r="R4137" s="1">
        <f>(table2[[#This Row],[EP_gamma]] + 1)/(table2[[#This Row],[expected_gamma]] + 1)</f>
        <v>0.9574107052664903</v>
      </c>
      <c r="S4137" s="1">
        <v>1.95536414231594E-2</v>
      </c>
      <c r="T4137" s="1">
        <f>(table2[[#This Row],[EP_polymorphism]]+0.1)/(table2[[#This Row],[sample_polymorph]]+0.1)</f>
        <v>1.0306348398548224</v>
      </c>
      <c r="U4137" s="1">
        <f>(1-ABS(1 - table2[[#This Row],[E_coverage_ratio]]))*100</f>
        <v>80.45452813830795</v>
      </c>
      <c r="V4137" s="1">
        <f>(1-ABS(1 - table2[[#This Row],[E_error_ratio]]))*100</f>
        <v>99.977150426039273</v>
      </c>
      <c r="W4137" s="1">
        <f>(1-ABS(1 - table2[[#This Row],[EP_coverage_ratio]]))*100</f>
        <v>99.931261385944381</v>
      </c>
      <c r="X4137" s="1">
        <f>(1-ABS(1 - table2[[#This Row],[EP_error_ratio]]))*100</f>
        <v>99.998493902963162</v>
      </c>
      <c r="Y4137" s="1">
        <f>(1-ABS(1 - table2[[#This Row],[EP_polymorphism_ratio]]))*100</f>
        <v>96.936516014517764</v>
      </c>
    </row>
    <row r="4138" spans="1:25" x14ac:dyDescent="0.3">
      <c r="A4138">
        <v>7</v>
      </c>
      <c r="B4138">
        <v>64</v>
      </c>
      <c r="C4138">
        <v>4.0000000000000001E-3</v>
      </c>
      <c r="D4138">
        <v>1.6E-2</v>
      </c>
      <c r="E4138">
        <v>0.44854159805168708</v>
      </c>
      <c r="F4138">
        <v>51.531509501255741</v>
      </c>
      <c r="G4138">
        <v>4.223914548729839E-3</v>
      </c>
      <c r="H4138">
        <v>-4351823.6617892189</v>
      </c>
      <c r="I4138">
        <v>63.93186133552166</v>
      </c>
      <c r="J4138">
        <v>3.9799882552367521E-3</v>
      </c>
      <c r="K4138">
        <v>0.3862485856275909</v>
      </c>
      <c r="L4138">
        <v>-4283484.6971349362</v>
      </c>
      <c r="M4138">
        <f>table2[[#This Row],[E_coverage]]/table2[[#This Row],[sample_coverage]]</f>
        <v>0.80517983595712095</v>
      </c>
      <c r="N4138">
        <f>table2[[#This Row],[EP_coverage]]/table2[[#This Row],[sample_coverage]]</f>
        <v>0.99893533336752593</v>
      </c>
      <c r="O4138" t="b">
        <f>IF(ABS(table2[[#This Row],[EP_coverage_ratio]] - 1) &lt;= ABS(table2[[#This Row],[E_coverage_ratio]] - 1),TRUE,FALSE)</f>
        <v>1</v>
      </c>
      <c r="P4138" s="1">
        <f>(table2[[#This Row],[E_err]] + 1)/(table2[[#This Row],[sample_err]] + 1)</f>
        <v>1.0002230224588944</v>
      </c>
      <c r="Q4138" s="1">
        <f>(table2[[#This Row],[EP_err]] + 1 )/(table2[[#This Row],[sample_err]] + 1)</f>
        <v>0.99998006798330352</v>
      </c>
      <c r="R4138" s="1">
        <f>(table2[[#This Row],[EP_gamma]] + 1)/(table2[[#This Row],[expected_gamma]] + 1)</f>
        <v>0.95699604864100463</v>
      </c>
      <c r="S4138" s="1">
        <v>1.93924507204794E-2</v>
      </c>
      <c r="T4138" s="1">
        <f>(table2[[#This Row],[EP_polymorphism]]+0.1)/(table2[[#This Row],[sample_polymorph]]+0.1)</f>
        <v>1.029245264831719</v>
      </c>
      <c r="U4138" s="1">
        <f>(1-ABS(1 - table2[[#This Row],[E_coverage_ratio]]))*100</f>
        <v>80.517983595712096</v>
      </c>
      <c r="V4138" s="1">
        <f>(1-ABS(1 - table2[[#This Row],[E_error_ratio]]))*100</f>
        <v>99.977697754110565</v>
      </c>
      <c r="W4138" s="1">
        <f>(1-ABS(1 - table2[[#This Row],[EP_coverage_ratio]]))*100</f>
        <v>99.893533336752597</v>
      </c>
      <c r="X4138" s="1">
        <f>(1-ABS(1 - table2[[#This Row],[EP_error_ratio]]))*100</f>
        <v>99.998006798330351</v>
      </c>
      <c r="Y4138" s="1">
        <f>(1-ABS(1 - table2[[#This Row],[EP_polymorphism_ratio]]))*100</f>
        <v>97.075473516828097</v>
      </c>
    </row>
    <row r="4139" spans="1:25" x14ac:dyDescent="0.3">
      <c r="A4139">
        <v>8</v>
      </c>
      <c r="B4139">
        <v>64</v>
      </c>
      <c r="C4139">
        <v>4.0000000000000001E-3</v>
      </c>
      <c r="D4139">
        <v>1.6E-2</v>
      </c>
      <c r="E4139">
        <v>0.44934582001275908</v>
      </c>
      <c r="F4139">
        <v>51.523254130720723</v>
      </c>
      <c r="G4139">
        <v>4.2243330916152642E-3</v>
      </c>
      <c r="H4139">
        <v>-4351783.5910677407</v>
      </c>
      <c r="I4139">
        <v>63.93020142073032</v>
      </c>
      <c r="J4139">
        <v>3.9804105227757942E-3</v>
      </c>
      <c r="K4139">
        <v>0.3864464056642502</v>
      </c>
      <c r="L4139">
        <v>-4283731.3622837244</v>
      </c>
      <c r="M4139">
        <f>table2[[#This Row],[E_coverage]]/table2[[#This Row],[sample_coverage]]</f>
        <v>0.80505084579251129</v>
      </c>
      <c r="N4139">
        <f>table2[[#This Row],[EP_coverage]]/table2[[#This Row],[sample_coverage]]</f>
        <v>0.99890939719891125</v>
      </c>
      <c r="O4139" t="b">
        <f>IF(ABS(table2[[#This Row],[EP_coverage_ratio]] - 1) &lt;= ABS(table2[[#This Row],[E_coverage_ratio]] - 1),TRUE,FALSE)</f>
        <v>1</v>
      </c>
      <c r="P4139" s="1">
        <f>(table2[[#This Row],[E_err]] + 1)/(table2[[#This Row],[sample_err]] + 1)</f>
        <v>1.0002234393342782</v>
      </c>
      <c r="Q4139" s="1">
        <f>(table2[[#This Row],[EP_err]] + 1 )/(table2[[#This Row],[sample_err]] + 1)</f>
        <v>0.99998048856850186</v>
      </c>
      <c r="R4139" s="1">
        <f>(table2[[#This Row],[EP_gamma]] + 1)/(table2[[#This Row],[expected_gamma]] + 1)</f>
        <v>0.95660151395202897</v>
      </c>
      <c r="S4139" s="1">
        <v>1.9409044122494602E-2</v>
      </c>
      <c r="T4139" s="1">
        <f>(table2[[#This Row],[EP_polymorphism]]+0.1)/(table2[[#This Row],[sample_polymorph]]+0.1)</f>
        <v>1.0293883114008155</v>
      </c>
      <c r="U4139" s="1">
        <f>(1-ABS(1 - table2[[#This Row],[E_coverage_ratio]]))*100</f>
        <v>80.505084579251132</v>
      </c>
      <c r="V4139" s="1">
        <f>(1-ABS(1 - table2[[#This Row],[E_error_ratio]]))*100</f>
        <v>99.97765606657218</v>
      </c>
      <c r="W4139" s="1">
        <f>(1-ABS(1 - table2[[#This Row],[EP_coverage_ratio]]))*100</f>
        <v>99.890939719891122</v>
      </c>
      <c r="X4139" s="1">
        <f>(1-ABS(1 - table2[[#This Row],[EP_error_ratio]]))*100</f>
        <v>99.99804885685019</v>
      </c>
      <c r="Y4139" s="1">
        <f>(1-ABS(1 - table2[[#This Row],[EP_polymorphism_ratio]]))*100</f>
        <v>97.061168859918439</v>
      </c>
    </row>
    <row r="4140" spans="1:25" x14ac:dyDescent="0.3">
      <c r="A4140">
        <v>9</v>
      </c>
      <c r="B4140">
        <v>64</v>
      </c>
      <c r="C4140">
        <v>4.0000000000000001E-3</v>
      </c>
      <c r="D4140">
        <v>1.6E-2</v>
      </c>
      <c r="E4140">
        <v>0.44909610002984934</v>
      </c>
      <c r="F4140">
        <v>51.534840146768246</v>
      </c>
      <c r="G4140">
        <v>4.2313510172664812E-3</v>
      </c>
      <c r="H4140">
        <v>-4351315.0254322719</v>
      </c>
      <c r="I4140">
        <v>63.87308026812385</v>
      </c>
      <c r="J4140">
        <v>3.9873538873605799E-3</v>
      </c>
      <c r="K4140">
        <v>0.38472869023894607</v>
      </c>
      <c r="L4140">
        <v>-4283705.165473978</v>
      </c>
      <c r="M4140">
        <f>table2[[#This Row],[E_coverage]]/table2[[#This Row],[sample_coverage]]</f>
        <v>0.80523187729325385</v>
      </c>
      <c r="N4140">
        <f>table2[[#This Row],[EP_coverage]]/table2[[#This Row],[sample_coverage]]</f>
        <v>0.99801687918943516</v>
      </c>
      <c r="O4140" t="b">
        <f>IF(ABS(table2[[#This Row],[EP_coverage_ratio]] - 1) &lt;= ABS(table2[[#This Row],[E_coverage_ratio]] - 1),TRUE,FALSE)</f>
        <v>1</v>
      </c>
      <c r="P4140" s="1">
        <f>(table2[[#This Row],[E_err]] + 1)/(table2[[#This Row],[sample_err]] + 1)</f>
        <v>1.0002304293000661</v>
      </c>
      <c r="Q4140" s="1">
        <f>(table2[[#This Row],[EP_err]] + 1 )/(table2[[#This Row],[sample_err]] + 1)</f>
        <v>0.99998740427027932</v>
      </c>
      <c r="R4140" s="1">
        <f>(table2[[#This Row],[EP_gamma]] + 1)/(table2[[#This Row],[expected_gamma]] + 1)</f>
        <v>0.95558099301379851</v>
      </c>
      <c r="S4140" s="1">
        <v>1.9300688170207001E-2</v>
      </c>
      <c r="T4140" s="1">
        <f>(table2[[#This Row],[EP_polymorphism]]+0.1)/(table2[[#This Row],[sample_polymorph]]+0.1)</f>
        <v>1.0284542083638535</v>
      </c>
      <c r="U4140" s="1">
        <f>(1-ABS(1 - table2[[#This Row],[E_coverage_ratio]]))*100</f>
        <v>80.523187729325386</v>
      </c>
      <c r="V4140" s="1">
        <f>(1-ABS(1 - table2[[#This Row],[E_error_ratio]]))*100</f>
        <v>99.976957069993389</v>
      </c>
      <c r="W4140" s="1">
        <f>(1-ABS(1 - table2[[#This Row],[EP_coverage_ratio]]))*100</f>
        <v>99.801687918943514</v>
      </c>
      <c r="X4140" s="1">
        <f>(1-ABS(1 - table2[[#This Row],[EP_error_ratio]]))*100</f>
        <v>99.998740427027926</v>
      </c>
      <c r="Y4140" s="1">
        <f>(1-ABS(1 - table2[[#This Row],[EP_polymorphism_ratio]]))*100</f>
        <v>97.154579163614656</v>
      </c>
    </row>
    <row r="4141" spans="1:25" x14ac:dyDescent="0.3">
      <c r="A4141">
        <v>10</v>
      </c>
      <c r="B4141">
        <v>64</v>
      </c>
      <c r="C4141">
        <v>4.0000000000000001E-3</v>
      </c>
      <c r="D4141">
        <v>1.6E-2</v>
      </c>
      <c r="E4141">
        <v>0.44784050793151159</v>
      </c>
      <c r="F4141">
        <v>51.527096481931466</v>
      </c>
      <c r="G4141">
        <v>4.2135262570889018E-3</v>
      </c>
      <c r="H4141">
        <v>-4350759.2690249141</v>
      </c>
      <c r="I4141">
        <v>63.934305854806475</v>
      </c>
      <c r="J4141">
        <v>3.9698989180678938E-3</v>
      </c>
      <c r="K4141">
        <v>0.3864592294112551</v>
      </c>
      <c r="L4141">
        <v>-4282329.072221633</v>
      </c>
      <c r="M4141">
        <f>table2[[#This Row],[E_coverage]]/table2[[#This Row],[sample_coverage]]</f>
        <v>0.80511088253017915</v>
      </c>
      <c r="N4141">
        <f>table2[[#This Row],[EP_coverage]]/table2[[#This Row],[sample_coverage]]</f>
        <v>0.99897352898135117</v>
      </c>
      <c r="O4141" t="b">
        <f>IF(ABS(table2[[#This Row],[EP_coverage_ratio]] - 1) &lt;= ABS(table2[[#This Row],[E_coverage_ratio]] - 1),TRUE,FALSE)</f>
        <v>1</v>
      </c>
      <c r="P4141" s="1">
        <f>(table2[[#This Row],[E_err]] + 1)/(table2[[#This Row],[sample_err]] + 1)</f>
        <v>1.0002126755548693</v>
      </c>
      <c r="Q4141" s="1">
        <f>(table2[[#This Row],[EP_err]] + 1 )/(table2[[#This Row],[sample_err]] + 1)</f>
        <v>0.99997001884269709</v>
      </c>
      <c r="R4141" s="1">
        <f>(table2[[#This Row],[EP_gamma]] + 1)/(table2[[#This Row],[expected_gamma]] + 1)</f>
        <v>0.9576049446164826</v>
      </c>
      <c r="S4141" s="1">
        <v>1.9435886604128701E-2</v>
      </c>
      <c r="T4141" s="1">
        <f>(table2[[#This Row],[EP_polymorphism]]+0.1)/(table2[[#This Row],[sample_polymorph]]+0.1)</f>
        <v>1.0296197121045578</v>
      </c>
      <c r="U4141" s="1">
        <f>(1-ABS(1 - table2[[#This Row],[E_coverage_ratio]]))*100</f>
        <v>80.511088253017917</v>
      </c>
      <c r="V4141" s="1">
        <f>(1-ABS(1 - table2[[#This Row],[E_error_ratio]]))*100</f>
        <v>99.978732444513071</v>
      </c>
      <c r="W4141" s="1">
        <f>(1-ABS(1 - table2[[#This Row],[EP_coverage_ratio]]))*100</f>
        <v>99.897352898135111</v>
      </c>
      <c r="X4141" s="1">
        <f>(1-ABS(1 - table2[[#This Row],[EP_error_ratio]]))*100</f>
        <v>99.997001884269707</v>
      </c>
      <c r="Y4141" s="1">
        <f>(1-ABS(1 - table2[[#This Row],[EP_polymorphism_ratio]]))*100</f>
        <v>97.038028789544214</v>
      </c>
    </row>
    <row r="4142" spans="1:25" x14ac:dyDescent="0.3">
      <c r="A4142">
        <v>1</v>
      </c>
      <c r="B4142">
        <v>64</v>
      </c>
      <c r="C4142">
        <v>4.0000000000000001E-3</v>
      </c>
      <c r="D4142">
        <v>3.2000000000000001E-2</v>
      </c>
      <c r="E4142">
        <v>0.63308932077141766</v>
      </c>
      <c r="F4142">
        <v>43.513149971873993</v>
      </c>
      <c r="G4142">
        <v>4.1197304158564138E-3</v>
      </c>
      <c r="H4142">
        <v>-5894140.4666534299</v>
      </c>
      <c r="I4142">
        <v>63.952860930435754</v>
      </c>
      <c r="J4142">
        <v>3.9866257367487364E-3</v>
      </c>
      <c r="K4142">
        <v>0.59228071380636405</v>
      </c>
      <c r="L4142">
        <v>-5681652.7587376591</v>
      </c>
      <c r="M4142">
        <f>table2[[#This Row],[E_coverage]]/table2[[#This Row],[sample_coverage]]</f>
        <v>0.67989296831053114</v>
      </c>
      <c r="N4142">
        <f>table2[[#This Row],[EP_coverage]]/table2[[#This Row],[sample_coverage]]</f>
        <v>0.99926345203805866</v>
      </c>
      <c r="O4142" t="b">
        <f>IF(ABS(table2[[#This Row],[EP_coverage_ratio]] - 1) &lt;= ABS(table2[[#This Row],[E_coverage_ratio]] - 1),TRUE,FALSE)</f>
        <v>1</v>
      </c>
      <c r="P4142" s="1">
        <f>(table2[[#This Row],[E_err]] + 1)/(table2[[#This Row],[sample_err]] + 1)</f>
        <v>1.0001192534022474</v>
      </c>
      <c r="Q4142" s="1">
        <f>(table2[[#This Row],[EP_err]] + 1 )/(table2[[#This Row],[sample_err]] + 1)</f>
        <v>0.99998667902066607</v>
      </c>
      <c r="R4142" s="1">
        <f>(table2[[#This Row],[EP_gamma]] + 1)/(table2[[#This Row],[expected_gamma]] + 1)</f>
        <v>0.97501140541058884</v>
      </c>
      <c r="S4142" s="1">
        <v>3.6149603033172099E-2</v>
      </c>
      <c r="T4142" s="1">
        <f>(table2[[#This Row],[EP_polymorphism]]+0.1)/(table2[[#This Row],[sample_polymorph]]+0.1)</f>
        <v>1.0314363866149403</v>
      </c>
      <c r="U4142" s="1">
        <f>(1-ABS(1 - table2[[#This Row],[E_coverage_ratio]]))*100</f>
        <v>67.98929683105311</v>
      </c>
      <c r="V4142" s="1">
        <f>(1-ABS(1 - table2[[#This Row],[E_error_ratio]]))*100</f>
        <v>99.988074659775265</v>
      </c>
      <c r="W4142" s="1">
        <f>(1-ABS(1 - table2[[#This Row],[EP_coverage_ratio]]))*100</f>
        <v>99.926345203805866</v>
      </c>
      <c r="X4142" s="1">
        <f>(1-ABS(1 - table2[[#This Row],[EP_error_ratio]]))*100</f>
        <v>99.9986679020666</v>
      </c>
      <c r="Y4142" s="1">
        <f>(1-ABS(1 - table2[[#This Row],[EP_polymorphism_ratio]]))*100</f>
        <v>96.856361338505963</v>
      </c>
    </row>
    <row r="4143" spans="1:25" x14ac:dyDescent="0.3">
      <c r="A4143">
        <v>2</v>
      </c>
      <c r="B4143">
        <v>64</v>
      </c>
      <c r="C4143">
        <v>4.0000000000000001E-3</v>
      </c>
      <c r="D4143">
        <v>3.2000000000000001E-2</v>
      </c>
      <c r="E4143">
        <v>0.63280903973254587</v>
      </c>
      <c r="F4143">
        <v>43.51015563993861</v>
      </c>
      <c r="G4143">
        <v>4.1095202732530809E-3</v>
      </c>
      <c r="H4143">
        <v>-5892424.5563039584</v>
      </c>
      <c r="I4143">
        <v>64.014682837732451</v>
      </c>
      <c r="J4143">
        <v>3.9770107198250594E-3</v>
      </c>
      <c r="K4143">
        <v>0.59370152330167392</v>
      </c>
      <c r="L4143">
        <v>-5679583.9399888134</v>
      </c>
      <c r="M4143">
        <f>table2[[#This Row],[E_coverage]]/table2[[#This Row],[sample_coverage]]</f>
        <v>0.67984618187404078</v>
      </c>
      <c r="N4143">
        <f>table2[[#This Row],[EP_coverage]]/table2[[#This Row],[sample_coverage]]</f>
        <v>1.0002294193395695</v>
      </c>
      <c r="O4143" t="b">
        <f>IF(ABS(table2[[#This Row],[EP_coverage_ratio]] - 1) &lt;= ABS(table2[[#This Row],[E_coverage_ratio]] - 1),TRUE,FALSE)</f>
        <v>1</v>
      </c>
      <c r="P4143" s="1">
        <f>(table2[[#This Row],[E_err]] + 1)/(table2[[#This Row],[sample_err]] + 1)</f>
        <v>1.0001090839375031</v>
      </c>
      <c r="Q4143" s="1">
        <f>(table2[[#This Row],[EP_err]] + 1 )/(table2[[#This Row],[sample_err]] + 1)</f>
        <v>0.99997710231058279</v>
      </c>
      <c r="R4143" s="1">
        <f>(table2[[#This Row],[EP_gamma]] + 1)/(table2[[#This Row],[expected_gamma]] + 1)</f>
        <v>0.97604893439512197</v>
      </c>
      <c r="S4143" s="1">
        <v>3.6379349508745898E-2</v>
      </c>
      <c r="T4143" s="1">
        <f>(table2[[#This Row],[EP_polymorphism]]+0.1)/(table2[[#This Row],[sample_polymorph]]+0.1)</f>
        <v>1.033176890217772</v>
      </c>
      <c r="U4143" s="1">
        <f>(1-ABS(1 - table2[[#This Row],[E_coverage_ratio]]))*100</f>
        <v>67.984618187404081</v>
      </c>
      <c r="V4143" s="1">
        <f>(1-ABS(1 - table2[[#This Row],[E_error_ratio]]))*100</f>
        <v>99.989091606249687</v>
      </c>
      <c r="W4143" s="1">
        <f>(1-ABS(1 - table2[[#This Row],[EP_coverage_ratio]]))*100</f>
        <v>99.977058066043043</v>
      </c>
      <c r="X4143" s="1">
        <f>(1-ABS(1 - table2[[#This Row],[EP_error_ratio]]))*100</f>
        <v>99.997710231058278</v>
      </c>
      <c r="Y4143" s="1">
        <f>(1-ABS(1 - table2[[#This Row],[EP_polymorphism_ratio]]))*100</f>
        <v>96.682310978222802</v>
      </c>
    </row>
    <row r="4144" spans="1:25" x14ac:dyDescent="0.3">
      <c r="A4144">
        <v>3</v>
      </c>
      <c r="B4144">
        <v>64</v>
      </c>
      <c r="C4144">
        <v>4.0000000000000001E-3</v>
      </c>
      <c r="D4144">
        <v>3.2000000000000001E-2</v>
      </c>
      <c r="E4144">
        <v>0.63401665533921781</v>
      </c>
      <c r="F4144">
        <v>43.502986929227255</v>
      </c>
      <c r="G4144">
        <v>4.1130120419937913E-3</v>
      </c>
      <c r="H4144">
        <v>-5890442.7316063102</v>
      </c>
      <c r="I4144">
        <v>63.988480775157882</v>
      </c>
      <c r="J4144">
        <v>3.9803666006701941E-3</v>
      </c>
      <c r="K4144">
        <v>0.59334689620380121</v>
      </c>
      <c r="L4144">
        <v>-5679710.6148700127</v>
      </c>
      <c r="M4144">
        <f>table2[[#This Row],[E_coverage]]/table2[[#This Row],[sample_coverage]]</f>
        <v>0.67973417076917586</v>
      </c>
      <c r="N4144">
        <f>table2[[#This Row],[EP_coverage]]/table2[[#This Row],[sample_coverage]]</f>
        <v>0.9998200121118419</v>
      </c>
      <c r="O4144" t="b">
        <f>IF(ABS(table2[[#This Row],[EP_coverage_ratio]] - 1) &lt;= ABS(table2[[#This Row],[E_coverage_ratio]] - 1),TRUE,FALSE)</f>
        <v>1</v>
      </c>
      <c r="P4144" s="1">
        <f>(table2[[#This Row],[E_err]] + 1)/(table2[[#This Row],[sample_err]] + 1)</f>
        <v>1.0001125617948146</v>
      </c>
      <c r="Q4144" s="1">
        <f>(table2[[#This Row],[EP_err]] + 1 )/(table2[[#This Row],[sample_err]] + 1)</f>
        <v>0.9999804448213846</v>
      </c>
      <c r="R4144" s="1">
        <f>(table2[[#This Row],[EP_gamma]] + 1)/(table2[[#This Row],[expected_gamma]] + 1)</f>
        <v>0.97511056022438547</v>
      </c>
      <c r="S4144" s="1">
        <v>3.6301569756060997E-2</v>
      </c>
      <c r="T4144" s="1">
        <f>(table2[[#This Row],[EP_polymorphism]]+0.1)/(table2[[#This Row],[sample_polymorph]]+0.1)</f>
        <v>1.0325876496671287</v>
      </c>
      <c r="U4144" s="1">
        <f>(1-ABS(1 - table2[[#This Row],[E_coverage_ratio]]))*100</f>
        <v>67.973417076917585</v>
      </c>
      <c r="V4144" s="1">
        <f>(1-ABS(1 - table2[[#This Row],[E_error_ratio]]))*100</f>
        <v>99.98874382051855</v>
      </c>
      <c r="W4144" s="1">
        <f>(1-ABS(1 - table2[[#This Row],[EP_coverage_ratio]]))*100</f>
        <v>99.982001211184183</v>
      </c>
      <c r="X4144" s="1">
        <f>(1-ABS(1 - table2[[#This Row],[EP_error_ratio]]))*100</f>
        <v>99.998044482138454</v>
      </c>
      <c r="Y4144" s="1">
        <f>(1-ABS(1 - table2[[#This Row],[EP_polymorphism_ratio]]))*100</f>
        <v>96.741235033287126</v>
      </c>
    </row>
    <row r="4145" spans="1:25" x14ac:dyDescent="0.3">
      <c r="A4145">
        <v>4</v>
      </c>
      <c r="B4145">
        <v>64</v>
      </c>
      <c r="C4145">
        <v>4.0000000000000001E-3</v>
      </c>
      <c r="D4145">
        <v>3.2000000000000001E-2</v>
      </c>
      <c r="E4145">
        <v>0.63287250718888421</v>
      </c>
      <c r="F4145">
        <v>43.468762249593716</v>
      </c>
      <c r="G4145">
        <v>4.0995374422728489E-3</v>
      </c>
      <c r="H4145">
        <v>-5893530.6753611732</v>
      </c>
      <c r="I4145">
        <v>63.982972939192393</v>
      </c>
      <c r="J4145">
        <v>3.967768897439293E-3</v>
      </c>
      <c r="K4145">
        <v>0.59437520084524997</v>
      </c>
      <c r="L4145">
        <v>-5680607.3411082933</v>
      </c>
      <c r="M4145">
        <f>table2[[#This Row],[E_coverage]]/table2[[#This Row],[sample_coverage]]</f>
        <v>0.67919941014990182</v>
      </c>
      <c r="N4145">
        <f>table2[[#This Row],[EP_coverage]]/table2[[#This Row],[sample_coverage]]</f>
        <v>0.99973395217488115</v>
      </c>
      <c r="O4145" t="b">
        <f>IF(ABS(table2[[#This Row],[EP_coverage_ratio]] - 1) &lt;= ABS(table2[[#This Row],[E_coverage_ratio]] - 1),TRUE,FALSE)</f>
        <v>1</v>
      </c>
      <c r="P4145" s="1">
        <f>(table2[[#This Row],[E_err]] + 1)/(table2[[#This Row],[sample_err]] + 1)</f>
        <v>1.0000991408787576</v>
      </c>
      <c r="Q4145" s="1">
        <f>(table2[[#This Row],[EP_err]] + 1 )/(table2[[#This Row],[sample_err]] + 1)</f>
        <v>0.99996789730820645</v>
      </c>
      <c r="R4145" s="1">
        <f>(table2[[#This Row],[EP_gamma]] + 1)/(table2[[#This Row],[expected_gamma]] + 1)</f>
        <v>0.97642356878804326</v>
      </c>
      <c r="S4145" s="1">
        <v>3.6357965785407897E-2</v>
      </c>
      <c r="T4145" s="1">
        <f>(table2[[#This Row],[EP_polymorphism]]+0.1)/(table2[[#This Row],[sample_polymorph]]+0.1)</f>
        <v>1.0330148923136961</v>
      </c>
      <c r="U4145" s="1">
        <f>(1-ABS(1 - table2[[#This Row],[E_coverage_ratio]]))*100</f>
        <v>67.919941014990187</v>
      </c>
      <c r="V4145" s="1">
        <f>(1-ABS(1 - table2[[#This Row],[E_error_ratio]]))*100</f>
        <v>99.990085912124243</v>
      </c>
      <c r="W4145" s="1">
        <f>(1-ABS(1 - table2[[#This Row],[EP_coverage_ratio]]))*100</f>
        <v>99.973395217488118</v>
      </c>
      <c r="X4145" s="1">
        <f>(1-ABS(1 - table2[[#This Row],[EP_error_ratio]]))*100</f>
        <v>99.996789730820652</v>
      </c>
      <c r="Y4145" s="1">
        <f>(1-ABS(1 - table2[[#This Row],[EP_polymorphism_ratio]]))*100</f>
        <v>96.698510768630385</v>
      </c>
    </row>
    <row r="4146" spans="1:25" x14ac:dyDescent="0.3">
      <c r="A4146">
        <v>5</v>
      </c>
      <c r="B4146">
        <v>64</v>
      </c>
      <c r="C4146">
        <v>4.0000000000000001E-3</v>
      </c>
      <c r="D4146">
        <v>3.2000000000000001E-2</v>
      </c>
      <c r="E4146">
        <v>0.63091372935966683</v>
      </c>
      <c r="F4146">
        <v>43.544405002891864</v>
      </c>
      <c r="G4146">
        <v>4.1048621528394684E-3</v>
      </c>
      <c r="H4146">
        <v>-5885550.9911692459</v>
      </c>
      <c r="I4146">
        <v>63.933727087398012</v>
      </c>
      <c r="J4146">
        <v>3.9721672960359219E-3</v>
      </c>
      <c r="K4146">
        <v>0.59091414083673421</v>
      </c>
      <c r="L4146">
        <v>-5674883.6436443152</v>
      </c>
      <c r="M4146">
        <f>table2[[#This Row],[E_coverage]]/table2[[#This Row],[sample_coverage]]</f>
        <v>0.68038132817018537</v>
      </c>
      <c r="N4146">
        <f>table2[[#This Row],[EP_coverage]]/table2[[#This Row],[sample_coverage]]</f>
        <v>0.99896448574059393</v>
      </c>
      <c r="O4146" t="b">
        <f>IF(ABS(table2[[#This Row],[EP_coverage_ratio]] - 1) &lt;= ABS(table2[[#This Row],[E_coverage_ratio]] - 1),TRUE,FALSE)</f>
        <v>1</v>
      </c>
      <c r="P4146" s="1">
        <f>(table2[[#This Row],[E_err]] + 1)/(table2[[#This Row],[sample_err]] + 1)</f>
        <v>1.0001044443753382</v>
      </c>
      <c r="Q4146" s="1">
        <f>(table2[[#This Row],[EP_err]] + 1 )/(table2[[#This Row],[sample_err]] + 1)</f>
        <v>0.99997227818330281</v>
      </c>
      <c r="R4146" s="1">
        <f>(table2[[#This Row],[EP_gamma]] + 1)/(table2[[#This Row],[expected_gamma]] + 1)</f>
        <v>0.97547412361373798</v>
      </c>
      <c r="S4146" s="1">
        <v>3.6053985411111301E-2</v>
      </c>
      <c r="T4146" s="1">
        <f>(table2[[#This Row],[EP_polymorphism]]+0.1)/(table2[[#This Row],[sample_polymorph]]+0.1)</f>
        <v>1.030712010690237</v>
      </c>
      <c r="U4146" s="1">
        <f>(1-ABS(1 - table2[[#This Row],[E_coverage_ratio]]))*100</f>
        <v>68.038132817018536</v>
      </c>
      <c r="V4146" s="1">
        <f>(1-ABS(1 - table2[[#This Row],[E_error_ratio]]))*100</f>
        <v>99.98955556246618</v>
      </c>
      <c r="W4146" s="1">
        <f>(1-ABS(1 - table2[[#This Row],[EP_coverage_ratio]]))*100</f>
        <v>99.896448574059391</v>
      </c>
      <c r="X4146" s="1">
        <f>(1-ABS(1 - table2[[#This Row],[EP_error_ratio]]))*100</f>
        <v>99.997227818330288</v>
      </c>
      <c r="Y4146" s="1">
        <f>(1-ABS(1 - table2[[#This Row],[EP_polymorphism_ratio]]))*100</f>
        <v>96.928798930976299</v>
      </c>
    </row>
    <row r="4147" spans="1:25" x14ac:dyDescent="0.3">
      <c r="A4147">
        <v>6</v>
      </c>
      <c r="B4147">
        <v>64</v>
      </c>
      <c r="C4147">
        <v>4.0000000000000001E-3</v>
      </c>
      <c r="D4147">
        <v>3.2000000000000001E-2</v>
      </c>
      <c r="E4147">
        <v>0.63335180071492725</v>
      </c>
      <c r="F4147">
        <v>43.480059873999522</v>
      </c>
      <c r="G4147">
        <v>4.1035827279277568E-3</v>
      </c>
      <c r="H4147">
        <v>-5888049.990664579</v>
      </c>
      <c r="I4147">
        <v>63.91676499676732</v>
      </c>
      <c r="J4147">
        <v>3.9717013310359723E-3</v>
      </c>
      <c r="K4147">
        <v>0.59254581590473976</v>
      </c>
      <c r="L4147">
        <v>-5678526.0581757622</v>
      </c>
      <c r="M4147">
        <f>table2[[#This Row],[E_coverage]]/table2[[#This Row],[sample_coverage]]</f>
        <v>0.67937593553124254</v>
      </c>
      <c r="N4147">
        <f>table2[[#This Row],[EP_coverage]]/table2[[#This Row],[sample_coverage]]</f>
        <v>0.99869945307448937</v>
      </c>
      <c r="O4147" t="b">
        <f>IF(ABS(table2[[#This Row],[EP_coverage_ratio]] - 1) &lt;= ABS(table2[[#This Row],[E_coverage_ratio]] - 1),TRUE,FALSE)</f>
        <v>1</v>
      </c>
      <c r="P4147" s="1">
        <f>(table2[[#This Row],[E_err]] + 1)/(table2[[#This Row],[sample_err]] + 1)</f>
        <v>1.0001031700477367</v>
      </c>
      <c r="Q4147" s="1">
        <f>(table2[[#This Row],[EP_err]] + 1 )/(table2[[#This Row],[sample_err]] + 1)</f>
        <v>0.99997181407473712</v>
      </c>
      <c r="R4147" s="1">
        <f>(table2[[#This Row],[EP_gamma]] + 1)/(table2[[#This Row],[expected_gamma]] + 1)</f>
        <v>0.9750170264652559</v>
      </c>
      <c r="S4147" s="1">
        <v>3.6181723599860299E-2</v>
      </c>
      <c r="T4147" s="1">
        <f>(table2[[#This Row],[EP_polymorphism]]+0.1)/(table2[[#This Row],[sample_polymorph]]+0.1)</f>
        <v>1.031679724241366</v>
      </c>
      <c r="U4147" s="1">
        <f>(1-ABS(1 - table2[[#This Row],[E_coverage_ratio]]))*100</f>
        <v>67.937593553124259</v>
      </c>
      <c r="V4147" s="1">
        <f>(1-ABS(1 - table2[[#This Row],[E_error_ratio]]))*100</f>
        <v>99.989682995226332</v>
      </c>
      <c r="W4147" s="1">
        <f>(1-ABS(1 - table2[[#This Row],[EP_coverage_ratio]]))*100</f>
        <v>99.869945307448944</v>
      </c>
      <c r="X4147" s="1">
        <f>(1-ABS(1 - table2[[#This Row],[EP_error_ratio]]))*100</f>
        <v>99.997181407473718</v>
      </c>
      <c r="Y4147" s="1">
        <f>(1-ABS(1 - table2[[#This Row],[EP_polymorphism_ratio]]))*100</f>
        <v>96.832027575863407</v>
      </c>
    </row>
    <row r="4148" spans="1:25" x14ac:dyDescent="0.3">
      <c r="A4148">
        <v>7</v>
      </c>
      <c r="B4148">
        <v>64</v>
      </c>
      <c r="C4148">
        <v>4.0000000000000001E-3</v>
      </c>
      <c r="D4148">
        <v>3.2000000000000001E-2</v>
      </c>
      <c r="E4148">
        <v>0.63426723493141934</v>
      </c>
      <c r="F4148">
        <v>43.498917227633456</v>
      </c>
      <c r="G4148">
        <v>4.1131143112829328E-3</v>
      </c>
      <c r="H4148">
        <v>-5892339.1791612329</v>
      </c>
      <c r="I4148">
        <v>63.939930777494155</v>
      </c>
      <c r="J4148">
        <v>3.9799387275439684E-3</v>
      </c>
      <c r="K4148">
        <v>0.59259066830243967</v>
      </c>
      <c r="L4148">
        <v>-5680832.2209365927</v>
      </c>
      <c r="M4148">
        <f>table2[[#This Row],[E_coverage]]/table2[[#This Row],[sample_coverage]]</f>
        <v>0.67967058168177275</v>
      </c>
      <c r="N4148">
        <f>table2[[#This Row],[EP_coverage]]/table2[[#This Row],[sample_coverage]]</f>
        <v>0.99906141839834617</v>
      </c>
      <c r="O4148" t="b">
        <f>IF(ABS(table2[[#This Row],[EP_coverage_ratio]] - 1) &lt;= ABS(table2[[#This Row],[E_coverage_ratio]] - 1),TRUE,FALSE)</f>
        <v>1</v>
      </c>
      <c r="P4148" s="1">
        <f>(table2[[#This Row],[E_err]] + 1)/(table2[[#This Row],[sample_err]] + 1)</f>
        <v>1.0001126636566562</v>
      </c>
      <c r="Q4148" s="1">
        <f>(table2[[#This Row],[EP_err]] + 1 )/(table2[[#This Row],[sample_err]] + 1)</f>
        <v>0.99998001865293218</v>
      </c>
      <c r="R4148" s="1">
        <f>(table2[[#This Row],[EP_gamma]] + 1)/(table2[[#This Row],[expected_gamma]] + 1)</f>
        <v>0.97449831598029391</v>
      </c>
      <c r="S4148" s="1">
        <v>3.61071722131278E-2</v>
      </c>
      <c r="T4148" s="1">
        <f>(table2[[#This Row],[EP_polymorphism]]+0.1)/(table2[[#This Row],[sample_polymorph]]+0.1)</f>
        <v>1.0311149410085438</v>
      </c>
      <c r="U4148" s="1">
        <f>(1-ABS(1 - table2[[#This Row],[E_coverage_ratio]]))*100</f>
        <v>67.967058168177275</v>
      </c>
      <c r="V4148" s="1">
        <f>(1-ABS(1 - table2[[#This Row],[E_error_ratio]]))*100</f>
        <v>99.98873363433438</v>
      </c>
      <c r="W4148" s="1">
        <f>(1-ABS(1 - table2[[#This Row],[EP_coverage_ratio]]))*100</f>
        <v>99.906141839834618</v>
      </c>
      <c r="X4148" s="1">
        <f>(1-ABS(1 - table2[[#This Row],[EP_error_ratio]]))*100</f>
        <v>99.998001865293219</v>
      </c>
      <c r="Y4148" s="1">
        <f>(1-ABS(1 - table2[[#This Row],[EP_polymorphism_ratio]]))*100</f>
        <v>96.888505899145613</v>
      </c>
    </row>
    <row r="4149" spans="1:25" x14ac:dyDescent="0.3">
      <c r="A4149">
        <v>8</v>
      </c>
      <c r="B4149">
        <v>64</v>
      </c>
      <c r="C4149">
        <v>4.0000000000000001E-3</v>
      </c>
      <c r="D4149">
        <v>3.2000000000000001E-2</v>
      </c>
      <c r="E4149">
        <v>0.63304975319687096</v>
      </c>
      <c r="F4149">
        <v>43.501434685632354</v>
      </c>
      <c r="G4149">
        <v>4.0929891293347512E-3</v>
      </c>
      <c r="H4149">
        <v>-5890734.9356622379</v>
      </c>
      <c r="I4149">
        <v>64.055431378352509</v>
      </c>
      <c r="J4149">
        <v>3.9616262845215437E-3</v>
      </c>
      <c r="K4149">
        <v>0.59490804073481418</v>
      </c>
      <c r="L4149">
        <v>-5677357.0371949943</v>
      </c>
      <c r="M4149">
        <f>table2[[#This Row],[E_coverage]]/table2[[#This Row],[sample_coverage]]</f>
        <v>0.67970991696300553</v>
      </c>
      <c r="N4149">
        <f>table2[[#This Row],[EP_coverage]]/table2[[#This Row],[sample_coverage]]</f>
        <v>1.000866115286758</v>
      </c>
      <c r="O4149" t="b">
        <f>IF(ABS(table2[[#This Row],[EP_coverage_ratio]] - 1) &lt;= ABS(table2[[#This Row],[E_coverage_ratio]] - 1),TRUE,FALSE)</f>
        <v>1</v>
      </c>
      <c r="P4149" s="1">
        <f>(table2[[#This Row],[E_err]] + 1)/(table2[[#This Row],[sample_err]] + 1)</f>
        <v>1.0000926186547159</v>
      </c>
      <c r="Q4149" s="1">
        <f>(table2[[#This Row],[EP_err]] + 1 )/(table2[[#This Row],[sample_err]] + 1)</f>
        <v>0.99996177916785001</v>
      </c>
      <c r="R4149" s="1">
        <f>(table2[[#This Row],[EP_gamma]] + 1)/(table2[[#This Row],[expected_gamma]] + 1)</f>
        <v>0.97664387604395386</v>
      </c>
      <c r="S4149" s="1">
        <v>3.6403463253594198E-2</v>
      </c>
      <c r="T4149" s="1">
        <f>(table2[[#This Row],[EP_polymorphism]]+0.1)/(table2[[#This Row],[sample_polymorph]]+0.1)</f>
        <v>1.0333595701029863</v>
      </c>
      <c r="U4149" s="1">
        <f>(1-ABS(1 - table2[[#This Row],[E_coverage_ratio]]))*100</f>
        <v>67.970991696300558</v>
      </c>
      <c r="V4149" s="1">
        <f>(1-ABS(1 - table2[[#This Row],[E_error_ratio]]))*100</f>
        <v>99.990738134528414</v>
      </c>
      <c r="W4149" s="1">
        <f>(1-ABS(1 - table2[[#This Row],[EP_coverage_ratio]]))*100</f>
        <v>99.913388471324211</v>
      </c>
      <c r="X4149" s="1">
        <f>(1-ABS(1 - table2[[#This Row],[EP_error_ratio]]))*100</f>
        <v>99.996177916785001</v>
      </c>
      <c r="Y4149" s="1">
        <f>(1-ABS(1 - table2[[#This Row],[EP_polymorphism_ratio]]))*100</f>
        <v>96.664042989701372</v>
      </c>
    </row>
    <row r="4150" spans="1:25" x14ac:dyDescent="0.3">
      <c r="A4150">
        <v>9</v>
      </c>
      <c r="B4150">
        <v>64</v>
      </c>
      <c r="C4150">
        <v>4.0000000000000001E-3</v>
      </c>
      <c r="D4150">
        <v>3.2000000000000001E-2</v>
      </c>
      <c r="E4150">
        <v>0.63464711813171149</v>
      </c>
      <c r="F4150">
        <v>43.466607272180546</v>
      </c>
      <c r="G4150">
        <v>4.1041422566538083E-3</v>
      </c>
      <c r="H4150">
        <v>-5893806.3702824898</v>
      </c>
      <c r="I4150">
        <v>63.996206119478174</v>
      </c>
      <c r="J4150">
        <v>3.972334418250574E-3</v>
      </c>
      <c r="K4150">
        <v>0.59482912789051112</v>
      </c>
      <c r="L4150">
        <v>-5681610.450076716</v>
      </c>
      <c r="M4150">
        <f>table2[[#This Row],[E_coverage]]/table2[[#This Row],[sample_coverage]]</f>
        <v>0.67916573862782104</v>
      </c>
      <c r="N4150">
        <f>table2[[#This Row],[EP_coverage]]/table2[[#This Row],[sample_coverage]]</f>
        <v>0.99994072061684647</v>
      </c>
      <c r="O4150" t="b">
        <f>IF(ABS(table2[[#This Row],[EP_coverage_ratio]] - 1) &lt;= ABS(table2[[#This Row],[E_coverage_ratio]] - 1),TRUE,FALSE)</f>
        <v>1</v>
      </c>
      <c r="P4150" s="1">
        <f>(table2[[#This Row],[E_err]] + 1)/(table2[[#This Row],[sample_err]] + 1)</f>
        <v>1.0001037273472648</v>
      </c>
      <c r="Q4150" s="1">
        <f>(table2[[#This Row],[EP_err]] + 1 )/(table2[[#This Row],[sample_err]] + 1)</f>
        <v>0.9999724446396917</v>
      </c>
      <c r="R4150" s="1">
        <f>(table2[[#This Row],[EP_gamma]] + 1)/(table2[[#This Row],[expected_gamma]] + 1)</f>
        <v>0.97564123179887929</v>
      </c>
      <c r="S4150" s="1">
        <v>3.6448529737617502E-2</v>
      </c>
      <c r="T4150" s="1">
        <f>(table2[[#This Row],[EP_polymorphism]]+0.1)/(table2[[#This Row],[sample_polymorph]]+0.1)</f>
        <v>1.0337009828607386</v>
      </c>
      <c r="U4150" s="1">
        <f>(1-ABS(1 - table2[[#This Row],[E_coverage_ratio]]))*100</f>
        <v>67.916573862782101</v>
      </c>
      <c r="V4150" s="1">
        <f>(1-ABS(1 - table2[[#This Row],[E_error_ratio]]))*100</f>
        <v>99.989627265273512</v>
      </c>
      <c r="W4150" s="1">
        <f>(1-ABS(1 - table2[[#This Row],[EP_coverage_ratio]]))*100</f>
        <v>99.994072061684648</v>
      </c>
      <c r="X4150" s="1">
        <f>(1-ABS(1 - table2[[#This Row],[EP_error_ratio]]))*100</f>
        <v>99.997244463969167</v>
      </c>
      <c r="Y4150" s="1">
        <f>(1-ABS(1 - table2[[#This Row],[EP_polymorphism_ratio]]))*100</f>
        <v>96.629901713926131</v>
      </c>
    </row>
    <row r="4151" spans="1:25" x14ac:dyDescent="0.3">
      <c r="A4151">
        <v>10</v>
      </c>
      <c r="B4151">
        <v>64</v>
      </c>
      <c r="C4151">
        <v>4.0000000000000001E-3</v>
      </c>
      <c r="D4151">
        <v>3.2000000000000001E-2</v>
      </c>
      <c r="E4151">
        <v>0.63410084992864213</v>
      </c>
      <c r="F4151">
        <v>43.462431165489235</v>
      </c>
      <c r="G4151">
        <v>4.1082282008812693E-3</v>
      </c>
      <c r="H4151">
        <v>-5893191.8196053216</v>
      </c>
      <c r="I4151">
        <v>64.014818935411995</v>
      </c>
      <c r="J4151">
        <v>3.9765419815078109E-3</v>
      </c>
      <c r="K4151">
        <v>0.59520933372151186</v>
      </c>
      <c r="L4151">
        <v>-5681854.0799498325</v>
      </c>
      <c r="M4151">
        <f>table2[[#This Row],[E_coverage]]/table2[[#This Row],[sample_coverage]]</f>
        <v>0.6791004869607693</v>
      </c>
      <c r="N4151">
        <f>table2[[#This Row],[EP_coverage]]/table2[[#This Row],[sample_coverage]]</f>
        <v>1.0002315458658124</v>
      </c>
      <c r="O4151" t="b">
        <f>IF(ABS(table2[[#This Row],[EP_coverage_ratio]] - 1) &lt;= ABS(table2[[#This Row],[E_coverage_ratio]] - 1),TRUE,FALSE)</f>
        <v>1</v>
      </c>
      <c r="P4151" s="1">
        <f>(table2[[#This Row],[E_err]] + 1)/(table2[[#This Row],[sample_err]] + 1)</f>
        <v>1.00010779701283</v>
      </c>
      <c r="Q4151" s="1">
        <f>(table2[[#This Row],[EP_err]] + 1 )/(table2[[#This Row],[sample_err]] + 1)</f>
        <v>0.99997663543974891</v>
      </c>
      <c r="R4151" s="1">
        <f>(table2[[#This Row],[EP_gamma]] + 1)/(table2[[#This Row],[expected_gamma]] + 1)</f>
        <v>0.97620005141737198</v>
      </c>
      <c r="S4151" s="1">
        <v>3.6530023035669899E-2</v>
      </c>
      <c r="T4151" s="1">
        <f>(table2[[#This Row],[EP_polymorphism]]+0.1)/(table2[[#This Row],[sample_polymorph]]+0.1)</f>
        <v>1.0343183563308327</v>
      </c>
      <c r="U4151" s="1">
        <f>(1-ABS(1 - table2[[#This Row],[E_coverage_ratio]]))*100</f>
        <v>67.910048696076927</v>
      </c>
      <c r="V4151" s="1">
        <f>(1-ABS(1 - table2[[#This Row],[E_error_ratio]]))*100</f>
        <v>99.989220298717001</v>
      </c>
      <c r="W4151" s="1">
        <f>(1-ABS(1 - table2[[#This Row],[EP_coverage_ratio]]))*100</f>
        <v>99.976845413418758</v>
      </c>
      <c r="X4151" s="1">
        <f>(1-ABS(1 - table2[[#This Row],[EP_error_ratio]]))*100</f>
        <v>99.997663543974895</v>
      </c>
      <c r="Y4151" s="1">
        <f>(1-ABS(1 - table2[[#This Row],[EP_polymorphism_ratio]]))*100</f>
        <v>96.568164366916733</v>
      </c>
    </row>
    <row r="4152" spans="1:25" x14ac:dyDescent="0.3">
      <c r="A4152">
        <v>1</v>
      </c>
      <c r="B4152">
        <v>64</v>
      </c>
      <c r="C4152">
        <v>4.0000000000000001E-3</v>
      </c>
      <c r="D4152">
        <v>6.4000000000000001E-2</v>
      </c>
      <c r="E4152">
        <v>0.82868732144684409</v>
      </c>
      <c r="F4152">
        <v>36.900891581529606</v>
      </c>
      <c r="G4152">
        <v>4.0456239986371365E-3</v>
      </c>
      <c r="H4152">
        <v>-6248129.604855435</v>
      </c>
      <c r="I4152">
        <v>64.020737889877097</v>
      </c>
      <c r="J4152">
        <v>3.9783409539038122E-3</v>
      </c>
      <c r="K4152">
        <v>0.81795113742196213</v>
      </c>
      <c r="L4152">
        <v>-6121011.2779309684</v>
      </c>
      <c r="M4152">
        <f>table2[[#This Row],[E_coverage]]/table2[[#This Row],[sample_coverage]]</f>
        <v>0.5765764309614001</v>
      </c>
      <c r="N4152">
        <f>table2[[#This Row],[EP_coverage]]/table2[[#This Row],[sample_coverage]]</f>
        <v>1.0003240295293296</v>
      </c>
      <c r="O4152" t="b">
        <f>IF(ABS(table2[[#This Row],[EP_coverage_ratio]] - 1) &lt;= ABS(table2[[#This Row],[E_coverage_ratio]] - 1),TRUE,FALSE)</f>
        <v>1</v>
      </c>
      <c r="P4152" s="1">
        <f>(table2[[#This Row],[E_err]] + 1)/(table2[[#This Row],[sample_err]] + 1)</f>
        <v>1.0000454422297183</v>
      </c>
      <c r="Q4152" s="1">
        <f>(table2[[#This Row],[EP_err]] + 1 )/(table2[[#This Row],[sample_err]] + 1)</f>
        <v>0.99997842724492414</v>
      </c>
      <c r="R4152" s="1">
        <f>(table2[[#This Row],[EP_gamma]] + 1)/(table2[[#This Row],[expected_gamma]] + 1)</f>
        <v>0.99412902145764992</v>
      </c>
      <c r="S4152" s="1">
        <v>6.9831672813504095E-2</v>
      </c>
      <c r="T4152" s="1">
        <f>(table2[[#This Row],[EP_polymorphism]]+0.1)/(table2[[#This Row],[sample_polymorph]]+0.1)</f>
        <v>1.0355589805701468</v>
      </c>
      <c r="U4152" s="1">
        <f>(1-ABS(1 - table2[[#This Row],[E_coverage_ratio]]))*100</f>
        <v>57.657643096140006</v>
      </c>
      <c r="V4152" s="1">
        <f>(1-ABS(1 - table2[[#This Row],[E_error_ratio]]))*100</f>
        <v>99.99545577702817</v>
      </c>
      <c r="W4152" s="1">
        <f>(1-ABS(1 - table2[[#This Row],[EP_coverage_ratio]]))*100</f>
        <v>99.967597047067031</v>
      </c>
      <c r="X4152" s="1">
        <f>(1-ABS(1 - table2[[#This Row],[EP_error_ratio]]))*100</f>
        <v>99.997842724492415</v>
      </c>
      <c r="Y4152" s="1">
        <f>(1-ABS(1 - table2[[#This Row],[EP_polymorphism_ratio]]))*100</f>
        <v>96.444101942985313</v>
      </c>
    </row>
    <row r="4153" spans="1:25" x14ac:dyDescent="0.3">
      <c r="A4153">
        <v>2</v>
      </c>
      <c r="B4153">
        <v>64</v>
      </c>
      <c r="C4153">
        <v>4.0000000000000001E-3</v>
      </c>
      <c r="D4153">
        <v>6.4000000000000001E-2</v>
      </c>
      <c r="E4153">
        <v>0.82578798718598179</v>
      </c>
      <c r="F4153">
        <v>36.947242836283763</v>
      </c>
      <c r="G4153">
        <v>4.0578845617431957E-3</v>
      </c>
      <c r="H4153">
        <v>-6251533.3934126329</v>
      </c>
      <c r="I4153">
        <v>63.935979607475616</v>
      </c>
      <c r="J4153">
        <v>3.9870424789519169E-3</v>
      </c>
      <c r="K4153">
        <v>0.81487191677352855</v>
      </c>
      <c r="L4153">
        <v>-6122537.6863723854</v>
      </c>
      <c r="M4153">
        <f>table2[[#This Row],[E_coverage]]/table2[[#This Row],[sample_coverage]]</f>
        <v>0.5773006693169338</v>
      </c>
      <c r="N4153">
        <f>table2[[#This Row],[EP_coverage]]/table2[[#This Row],[sample_coverage]]</f>
        <v>0.9989996813668065</v>
      </c>
      <c r="O4153" t="b">
        <f>IF(ABS(table2[[#This Row],[EP_coverage_ratio]] - 1) &lt;= ABS(table2[[#This Row],[E_coverage_ratio]] - 1),TRUE,FALSE)</f>
        <v>1</v>
      </c>
      <c r="P4153" s="1">
        <f>(table2[[#This Row],[E_err]] + 1)/(table2[[#This Row],[sample_err]] + 1)</f>
        <v>1.0000576539459594</v>
      </c>
      <c r="Q4153" s="1">
        <f>(table2[[#This Row],[EP_err]] + 1 )/(table2[[#This Row],[sample_err]] + 1)</f>
        <v>0.99998709410254172</v>
      </c>
      <c r="R4153" s="1">
        <f>(table2[[#This Row],[EP_gamma]] + 1)/(table2[[#This Row],[expected_gamma]] + 1)</f>
        <v>0.99402117305565263</v>
      </c>
      <c r="S4153" s="1">
        <v>6.9000102466992105E-2</v>
      </c>
      <c r="T4153" s="1">
        <f>(table2[[#This Row],[EP_polymorphism]]+0.1)/(table2[[#This Row],[sample_polymorph]]+0.1)</f>
        <v>1.0304884296767811</v>
      </c>
      <c r="U4153" s="1">
        <f>(1-ABS(1 - table2[[#This Row],[E_coverage_ratio]]))*100</f>
        <v>57.730066931693379</v>
      </c>
      <c r="V4153" s="1">
        <f>(1-ABS(1 - table2[[#This Row],[E_error_ratio]]))*100</f>
        <v>99.99423460540406</v>
      </c>
      <c r="W4153" s="1">
        <f>(1-ABS(1 - table2[[#This Row],[EP_coverage_ratio]]))*100</f>
        <v>99.899968136680656</v>
      </c>
      <c r="X4153" s="1">
        <f>(1-ABS(1 - table2[[#This Row],[EP_error_ratio]]))*100</f>
        <v>99.998709410254179</v>
      </c>
      <c r="Y4153" s="1">
        <f>(1-ABS(1 - table2[[#This Row],[EP_polymorphism_ratio]]))*100</f>
        <v>96.951157032321888</v>
      </c>
    </row>
    <row r="4154" spans="1:25" x14ac:dyDescent="0.3">
      <c r="A4154">
        <v>3</v>
      </c>
      <c r="B4154">
        <v>64</v>
      </c>
      <c r="C4154">
        <v>4.0000000000000001E-3</v>
      </c>
      <c r="D4154">
        <v>6.4000000000000001E-2</v>
      </c>
      <c r="E4154">
        <v>0.82778320342014078</v>
      </c>
      <c r="F4154">
        <v>36.920822340055743</v>
      </c>
      <c r="G4154">
        <v>4.0541264499971506E-3</v>
      </c>
      <c r="H4154">
        <v>-6247926.9135480272</v>
      </c>
      <c r="I4154">
        <v>64.026312595991243</v>
      </c>
      <c r="J4154">
        <v>3.984386833200986E-3</v>
      </c>
      <c r="K4154">
        <v>0.8176244381348049</v>
      </c>
      <c r="L4154">
        <v>-6121541.281131749</v>
      </c>
      <c r="M4154">
        <f>table2[[#This Row],[E_coverage]]/table2[[#This Row],[sample_coverage]]</f>
        <v>0.57688784906337098</v>
      </c>
      <c r="N4154">
        <f>table2[[#This Row],[EP_coverage]]/table2[[#This Row],[sample_coverage]]</f>
        <v>1.0004111343123632</v>
      </c>
      <c r="O4154" t="b">
        <f>IF(ABS(table2[[#This Row],[EP_coverage_ratio]] - 1) &lt;= ABS(table2[[#This Row],[E_coverage_ratio]] - 1),TRUE,FALSE)</f>
        <v>1</v>
      </c>
      <c r="P4154" s="1">
        <f>(table2[[#This Row],[E_err]] + 1)/(table2[[#This Row],[sample_err]] + 1)</f>
        <v>1.0000539108067701</v>
      </c>
      <c r="Q4154" s="1">
        <f>(table2[[#This Row],[EP_err]] + 1 )/(table2[[#This Row],[sample_err]] + 1)</f>
        <v>0.99998444903705275</v>
      </c>
      <c r="R4154" s="1">
        <f>(table2[[#This Row],[EP_gamma]] + 1)/(table2[[#This Row],[expected_gamma]] + 1)</f>
        <v>0.99444202941228088</v>
      </c>
      <c r="S4154" s="1">
        <v>6.9757950721051898E-2</v>
      </c>
      <c r="T4154" s="1">
        <f>(table2[[#This Row],[EP_polymorphism]]+0.1)/(table2[[#This Row],[sample_polymorph]]+0.1)</f>
        <v>1.0351094556161702</v>
      </c>
      <c r="U4154" s="1">
        <f>(1-ABS(1 - table2[[#This Row],[E_coverage_ratio]]))*100</f>
        <v>57.688784906337098</v>
      </c>
      <c r="V4154" s="1">
        <f>(1-ABS(1 - table2[[#This Row],[E_error_ratio]]))*100</f>
        <v>99.994608919322985</v>
      </c>
      <c r="W4154" s="1">
        <f>(1-ABS(1 - table2[[#This Row],[EP_coverage_ratio]]))*100</f>
        <v>99.958886568763688</v>
      </c>
      <c r="X4154" s="1">
        <f>(1-ABS(1 - table2[[#This Row],[EP_error_ratio]]))*100</f>
        <v>99.998444903705277</v>
      </c>
      <c r="Y4154" s="1">
        <f>(1-ABS(1 - table2[[#This Row],[EP_polymorphism_ratio]]))*100</f>
        <v>96.489054438382979</v>
      </c>
    </row>
    <row r="4155" spans="1:25" x14ac:dyDescent="0.3">
      <c r="A4155">
        <v>4</v>
      </c>
      <c r="B4155">
        <v>64</v>
      </c>
      <c r="C4155">
        <v>4.0000000000000001E-3</v>
      </c>
      <c r="D4155">
        <v>6.4000000000000001E-2</v>
      </c>
      <c r="E4155">
        <v>0.82922890712232256</v>
      </c>
      <c r="F4155">
        <v>36.896159860315173</v>
      </c>
      <c r="G4155">
        <v>4.0410456834770415E-3</v>
      </c>
      <c r="H4155">
        <v>-6247960.2403994063</v>
      </c>
      <c r="I4155">
        <v>64.005392873920655</v>
      </c>
      <c r="J4155">
        <v>3.9712011149910147E-3</v>
      </c>
      <c r="K4155">
        <v>0.81869466934406343</v>
      </c>
      <c r="L4155">
        <v>-6121731.4785359353</v>
      </c>
      <c r="M4155">
        <f>table2[[#This Row],[E_coverage]]/table2[[#This Row],[sample_coverage]]</f>
        <v>0.57650249781742458</v>
      </c>
      <c r="N4155">
        <f>table2[[#This Row],[EP_coverage]]/table2[[#This Row],[sample_coverage]]</f>
        <v>1.0000842636550102</v>
      </c>
      <c r="O4155" t="b">
        <f>IF(ABS(table2[[#This Row],[EP_coverage_ratio]] - 1) &lt;= ABS(table2[[#This Row],[E_coverage_ratio]] - 1),TRUE,FALSE)</f>
        <v>1</v>
      </c>
      <c r="P4155" s="1">
        <f>(table2[[#This Row],[E_err]] + 1)/(table2[[#This Row],[sample_err]] + 1)</f>
        <v>1.0000408821548574</v>
      </c>
      <c r="Q4155" s="1">
        <f>(table2[[#This Row],[EP_err]] + 1 )/(table2[[#This Row],[sample_err]] + 1)</f>
        <v>0.99997131585158472</v>
      </c>
      <c r="R4155" s="1">
        <f>(table2[[#This Row],[EP_gamma]] + 1)/(table2[[#This Row],[expected_gamma]] + 1)</f>
        <v>0.99424115935559365</v>
      </c>
      <c r="S4155" s="1">
        <v>6.9951742173538695E-2</v>
      </c>
      <c r="T4155" s="1">
        <f>(table2[[#This Row],[EP_polymorphism]]+0.1)/(table2[[#This Row],[sample_polymorph]]+0.1)</f>
        <v>1.0362911108142603</v>
      </c>
      <c r="U4155" s="1">
        <f>(1-ABS(1 - table2[[#This Row],[E_coverage_ratio]]))*100</f>
        <v>57.65024978174246</v>
      </c>
      <c r="V4155" s="1">
        <f>(1-ABS(1 - table2[[#This Row],[E_error_ratio]]))*100</f>
        <v>99.995911784514263</v>
      </c>
      <c r="W4155" s="1">
        <f>(1-ABS(1 - table2[[#This Row],[EP_coverage_ratio]]))*100</f>
        <v>99.991573634498977</v>
      </c>
      <c r="X4155" s="1">
        <f>(1-ABS(1 - table2[[#This Row],[EP_error_ratio]]))*100</f>
        <v>99.997131585158471</v>
      </c>
      <c r="Y4155" s="1">
        <f>(1-ABS(1 - table2[[#This Row],[EP_polymorphism_ratio]]))*100</f>
        <v>96.370888918573968</v>
      </c>
    </row>
    <row r="4156" spans="1:25" x14ac:dyDescent="0.3">
      <c r="A4156">
        <v>5</v>
      </c>
      <c r="B4156">
        <v>64</v>
      </c>
      <c r="C4156">
        <v>4.0000000000000001E-3</v>
      </c>
      <c r="D4156">
        <v>6.4000000000000001E-2</v>
      </c>
      <c r="E4156">
        <v>0.82788401389577748</v>
      </c>
      <c r="F4156">
        <v>36.915633198677575</v>
      </c>
      <c r="G4156">
        <v>4.0561558331837335E-3</v>
      </c>
      <c r="H4156">
        <v>-6248871.6091127628</v>
      </c>
      <c r="I4156">
        <v>64.021723248135331</v>
      </c>
      <c r="J4156">
        <v>3.9830206067801377E-3</v>
      </c>
      <c r="K4156">
        <v>0.81841388976519835</v>
      </c>
      <c r="L4156">
        <v>-6122691.6513603181</v>
      </c>
      <c r="M4156">
        <f>table2[[#This Row],[E_coverage]]/table2[[#This Row],[sample_coverage]]</f>
        <v>0.57680676872933712</v>
      </c>
      <c r="N4156">
        <f>table2[[#This Row],[EP_coverage]]/table2[[#This Row],[sample_coverage]]</f>
        <v>1.0003394257521145</v>
      </c>
      <c r="O4156" t="b">
        <f>IF(ABS(table2[[#This Row],[EP_coverage_ratio]] - 1) &lt;= ABS(table2[[#This Row],[E_coverage_ratio]] - 1),TRUE,FALSE)</f>
        <v>1</v>
      </c>
      <c r="P4156" s="1">
        <f>(table2[[#This Row],[E_err]] + 1)/(table2[[#This Row],[sample_err]] + 1)</f>
        <v>1.0000559321047646</v>
      </c>
      <c r="Q4156" s="1">
        <f>(table2[[#This Row],[EP_err]] + 1 )/(table2[[#This Row],[sample_err]] + 1)</f>
        <v>0.99998308825376503</v>
      </c>
      <c r="R4156" s="1">
        <f>(table2[[#This Row],[EP_gamma]] + 1)/(table2[[#This Row],[expected_gamma]] + 1)</f>
        <v>0.99481907820267257</v>
      </c>
      <c r="S4156" s="1">
        <v>6.9889817994214704E-2</v>
      </c>
      <c r="T4156" s="1">
        <f>(table2[[#This Row],[EP_polymorphism]]+0.1)/(table2[[#This Row],[sample_polymorph]]+0.1)</f>
        <v>1.0359135243549678</v>
      </c>
      <c r="U4156" s="1">
        <f>(1-ABS(1 - table2[[#This Row],[E_coverage_ratio]]))*100</f>
        <v>57.680676872933709</v>
      </c>
      <c r="V4156" s="1">
        <f>(1-ABS(1 - table2[[#This Row],[E_error_ratio]]))*100</f>
        <v>99.994406789523538</v>
      </c>
      <c r="W4156" s="1">
        <f>(1-ABS(1 - table2[[#This Row],[EP_coverage_ratio]]))*100</f>
        <v>99.966057424788545</v>
      </c>
      <c r="X4156" s="1">
        <f>(1-ABS(1 - table2[[#This Row],[EP_error_ratio]]))*100</f>
        <v>99.998308825376498</v>
      </c>
      <c r="Y4156" s="1">
        <f>(1-ABS(1 - table2[[#This Row],[EP_polymorphism_ratio]]))*100</f>
        <v>96.408647564503227</v>
      </c>
    </row>
    <row r="4157" spans="1:25" x14ac:dyDescent="0.3">
      <c r="A4157">
        <v>6</v>
      </c>
      <c r="B4157">
        <v>64</v>
      </c>
      <c r="C4157">
        <v>4.0000000000000001E-3</v>
      </c>
      <c r="D4157">
        <v>6.4000000000000001E-2</v>
      </c>
      <c r="E4157">
        <v>0.82699298706994806</v>
      </c>
      <c r="F4157">
        <v>36.941313531832996</v>
      </c>
      <c r="G4157">
        <v>4.0389573823837984E-3</v>
      </c>
      <c r="H4157">
        <v>-6247174.7441056026</v>
      </c>
      <c r="I4157">
        <v>64.003733658701549</v>
      </c>
      <c r="J4157">
        <v>3.973085136281332E-3</v>
      </c>
      <c r="K4157">
        <v>0.81689060503851385</v>
      </c>
      <c r="L4157">
        <v>-6119660.9147851653</v>
      </c>
      <c r="M4157">
        <f>table2[[#This Row],[E_coverage]]/table2[[#This Row],[sample_coverage]]</f>
        <v>0.57720802393489057</v>
      </c>
      <c r="N4157">
        <f>table2[[#This Row],[EP_coverage]]/table2[[#This Row],[sample_coverage]]</f>
        <v>1.0000583384172117</v>
      </c>
      <c r="O4157" t="b">
        <f>IF(ABS(table2[[#This Row],[EP_coverage_ratio]] - 1) &lt;= ABS(table2[[#This Row],[E_coverage_ratio]] - 1),TRUE,FALSE)</f>
        <v>1</v>
      </c>
      <c r="P4157" s="1">
        <f>(table2[[#This Row],[E_err]] + 1)/(table2[[#This Row],[sample_err]] + 1)</f>
        <v>1.000038802173689</v>
      </c>
      <c r="Q4157" s="1">
        <f>(table2[[#This Row],[EP_err]] + 1 )/(table2[[#This Row],[sample_err]] + 1)</f>
        <v>0.99997319236681415</v>
      </c>
      <c r="R4157" s="1">
        <f>(table2[[#This Row],[EP_gamma]] + 1)/(table2[[#This Row],[expected_gamma]] + 1)</f>
        <v>0.99447048669429428</v>
      </c>
      <c r="S4157" s="1">
        <v>6.9172756234957403E-2</v>
      </c>
      <c r="T4157" s="1">
        <f>(table2[[#This Row],[EP_polymorphism]]+0.1)/(table2[[#This Row],[sample_polymorph]]+0.1)</f>
        <v>1.0315411965546184</v>
      </c>
      <c r="U4157" s="1">
        <f>(1-ABS(1 - table2[[#This Row],[E_coverage_ratio]]))*100</f>
        <v>57.720802393489059</v>
      </c>
      <c r="V4157" s="1">
        <f>(1-ABS(1 - table2[[#This Row],[E_error_ratio]]))*100</f>
        <v>99.996119782631098</v>
      </c>
      <c r="W4157" s="1">
        <f>(1-ABS(1 - table2[[#This Row],[EP_coverage_ratio]]))*100</f>
        <v>99.99416615827883</v>
      </c>
      <c r="X4157" s="1">
        <f>(1-ABS(1 - table2[[#This Row],[EP_error_ratio]]))*100</f>
        <v>99.99731923668142</v>
      </c>
      <c r="Y4157" s="1">
        <f>(1-ABS(1 - table2[[#This Row],[EP_polymorphism_ratio]]))*100</f>
        <v>96.845880344538159</v>
      </c>
    </row>
    <row r="4158" spans="1:25" x14ac:dyDescent="0.3">
      <c r="A4158">
        <v>7</v>
      </c>
      <c r="B4158">
        <v>64</v>
      </c>
      <c r="C4158">
        <v>4.0000000000000001E-3</v>
      </c>
      <c r="D4158">
        <v>6.4000000000000001E-2</v>
      </c>
      <c r="E4158">
        <v>0.82886796266112273</v>
      </c>
      <c r="F4158">
        <v>36.850705493512905</v>
      </c>
      <c r="G4158">
        <v>4.0556934183702481E-3</v>
      </c>
      <c r="H4158">
        <v>-6250391.2292209733</v>
      </c>
      <c r="I4158">
        <v>64.047569897621074</v>
      </c>
      <c r="J4158">
        <v>3.9928142776155251E-3</v>
      </c>
      <c r="K4158">
        <v>0.81902278758114666</v>
      </c>
      <c r="L4158">
        <v>-6124468.4047992993</v>
      </c>
      <c r="M4158">
        <f>table2[[#This Row],[E_coverage]]/table2[[#This Row],[sample_coverage]]</f>
        <v>0.57579227333613914</v>
      </c>
      <c r="N4158">
        <f>table2[[#This Row],[EP_coverage]]/table2[[#This Row],[sample_coverage]]</f>
        <v>1.0007432796503293</v>
      </c>
      <c r="O4158" t="b">
        <f>IF(ABS(table2[[#This Row],[EP_coverage_ratio]] - 1) &lt;= ABS(table2[[#This Row],[E_coverage_ratio]] - 1),TRUE,FALSE)</f>
        <v>1</v>
      </c>
      <c r="P4158" s="1">
        <f>(table2[[#This Row],[E_err]] + 1)/(table2[[#This Row],[sample_err]] + 1)</f>
        <v>1.0000554715322412</v>
      </c>
      <c r="Q4158" s="1">
        <f>(table2[[#This Row],[EP_err]] + 1 )/(table2[[#This Row],[sample_err]] + 1)</f>
        <v>0.99999284290599155</v>
      </c>
      <c r="R4158" s="1">
        <f>(table2[[#This Row],[EP_gamma]] + 1)/(table2[[#This Row],[expected_gamma]] + 1)</f>
        <v>0.99461679285712312</v>
      </c>
      <c r="S4158" s="1">
        <v>7.0068889465895595E-2</v>
      </c>
      <c r="T4158" s="1">
        <f>(table2[[#This Row],[EP_polymorphism]]+0.1)/(table2[[#This Row],[sample_polymorph]]+0.1)</f>
        <v>1.0370054235725341</v>
      </c>
      <c r="U4158" s="1">
        <f>(1-ABS(1 - table2[[#This Row],[E_coverage_ratio]]))*100</f>
        <v>57.579227333613915</v>
      </c>
      <c r="V4158" s="1">
        <f>(1-ABS(1 - table2[[#This Row],[E_error_ratio]]))*100</f>
        <v>99.994452846775886</v>
      </c>
      <c r="W4158" s="1">
        <f>(1-ABS(1 - table2[[#This Row],[EP_coverage_ratio]]))*100</f>
        <v>99.925672034967079</v>
      </c>
      <c r="X4158" s="1">
        <f>(1-ABS(1 - table2[[#This Row],[EP_error_ratio]]))*100</f>
        <v>99.999284290599149</v>
      </c>
      <c r="Y4158" s="1">
        <f>(1-ABS(1 - table2[[#This Row],[EP_polymorphism_ratio]]))*100</f>
        <v>96.299457642746589</v>
      </c>
    </row>
    <row r="4159" spans="1:25" x14ac:dyDescent="0.3">
      <c r="A4159">
        <v>8</v>
      </c>
      <c r="B4159">
        <v>64</v>
      </c>
      <c r="C4159">
        <v>4.0000000000000001E-3</v>
      </c>
      <c r="D4159">
        <v>6.4000000000000001E-2</v>
      </c>
      <c r="E4159">
        <v>0.82799352454026898</v>
      </c>
      <c r="F4159">
        <v>36.937253089978476</v>
      </c>
      <c r="G4159">
        <v>4.0417688193786555E-3</v>
      </c>
      <c r="H4159">
        <v>-6245184.806994278</v>
      </c>
      <c r="I4159">
        <v>64.038037362468202</v>
      </c>
      <c r="J4159">
        <v>3.9753945730624345E-3</v>
      </c>
      <c r="K4159">
        <v>0.81743199007275058</v>
      </c>
      <c r="L4159">
        <v>-6118635.3841615915</v>
      </c>
      <c r="M4159">
        <f>table2[[#This Row],[E_coverage]]/table2[[#This Row],[sample_coverage]]</f>
        <v>0.57714457953091369</v>
      </c>
      <c r="N4159">
        <f>table2[[#This Row],[EP_coverage]]/table2[[#This Row],[sample_coverage]]</f>
        <v>1.0005943337885657</v>
      </c>
      <c r="O4159" t="b">
        <f>IF(ABS(table2[[#This Row],[EP_coverage_ratio]] - 1) &lt;= ABS(table2[[#This Row],[E_coverage_ratio]] - 1),TRUE,FALSE)</f>
        <v>1</v>
      </c>
      <c r="P4159" s="1">
        <f>(table2[[#This Row],[E_err]] + 1)/(table2[[#This Row],[sample_err]] + 1)</f>
        <v>1.0000416024097396</v>
      </c>
      <c r="Q4159" s="1">
        <f>(table2[[#This Row],[EP_err]] + 1 )/(table2[[#This Row],[sample_err]] + 1)</f>
        <v>0.99997549260265195</v>
      </c>
      <c r="R4159" s="1">
        <f>(table2[[#This Row],[EP_gamma]] + 1)/(table2[[#This Row],[expected_gamma]] + 1)</f>
        <v>0.99422233485746359</v>
      </c>
      <c r="S4159" s="1">
        <v>6.9780938263632103E-2</v>
      </c>
      <c r="T4159" s="1">
        <f>(table2[[#This Row],[EP_polymorphism]]+0.1)/(table2[[#This Row],[sample_polymorph]]+0.1)</f>
        <v>1.0352496235587323</v>
      </c>
      <c r="U4159" s="1">
        <f>(1-ABS(1 - table2[[#This Row],[E_coverage_ratio]]))*100</f>
        <v>57.714457953091369</v>
      </c>
      <c r="V4159" s="1">
        <f>(1-ABS(1 - table2[[#This Row],[E_error_ratio]]))*100</f>
        <v>99.99583975902604</v>
      </c>
      <c r="W4159" s="1">
        <f>(1-ABS(1 - table2[[#This Row],[EP_coverage_ratio]]))*100</f>
        <v>99.940566621143432</v>
      </c>
      <c r="X4159" s="1">
        <f>(1-ABS(1 - table2[[#This Row],[EP_error_ratio]]))*100</f>
        <v>99.997549260265188</v>
      </c>
      <c r="Y4159" s="1">
        <f>(1-ABS(1 - table2[[#This Row],[EP_polymorphism_ratio]]))*100</f>
        <v>96.475037644126772</v>
      </c>
    </row>
    <row r="4160" spans="1:25" x14ac:dyDescent="0.3">
      <c r="A4160">
        <v>9</v>
      </c>
      <c r="B4160">
        <v>64</v>
      </c>
      <c r="C4160">
        <v>4.0000000000000001E-3</v>
      </c>
      <c r="D4160">
        <v>6.4000000000000001E-2</v>
      </c>
      <c r="E4160">
        <v>0.82755014008923744</v>
      </c>
      <c r="F4160">
        <v>36.904511204660793</v>
      </c>
      <c r="G4160">
        <v>4.0457998236935657E-3</v>
      </c>
      <c r="H4160">
        <v>-6248821.0815789793</v>
      </c>
      <c r="I4160">
        <v>63.989642724505849</v>
      </c>
      <c r="J4160">
        <v>3.9793754027530248E-3</v>
      </c>
      <c r="K4160">
        <v>0.81740561403731016</v>
      </c>
      <c r="L4160">
        <v>-6121961.3166601611</v>
      </c>
      <c r="M4160">
        <f>table2[[#This Row],[E_coverage]]/table2[[#This Row],[sample_coverage]]</f>
        <v>0.57663298757282488</v>
      </c>
      <c r="N4160">
        <f>table2[[#This Row],[EP_coverage]]/table2[[#This Row],[sample_coverage]]</f>
        <v>0.99983816757040389</v>
      </c>
      <c r="O4160" t="b">
        <f>IF(ABS(table2[[#This Row],[EP_coverage_ratio]] - 1) &lt;= ABS(table2[[#This Row],[E_coverage_ratio]] - 1),TRUE,FALSE)</f>
        <v>1</v>
      </c>
      <c r="P4160" s="1">
        <f>(table2[[#This Row],[E_err]] + 1)/(table2[[#This Row],[sample_err]] + 1)</f>
        <v>1.0000456173542764</v>
      </c>
      <c r="Q4160" s="1">
        <f>(table2[[#This Row],[EP_err]] + 1 )/(table2[[#This Row],[sample_err]] + 1)</f>
        <v>0.9999794575724632</v>
      </c>
      <c r="R4160" s="1">
        <f>(table2[[#This Row],[EP_gamma]] + 1)/(table2[[#This Row],[expected_gamma]] + 1)</f>
        <v>0.99444911204929676</v>
      </c>
      <c r="S4160" s="1">
        <v>6.9315322050166203E-2</v>
      </c>
      <c r="T4160" s="1">
        <f>(table2[[#This Row],[EP_polymorphism]]+0.1)/(table2[[#This Row],[sample_polymorph]]+0.1)</f>
        <v>1.0324105003058914</v>
      </c>
      <c r="U4160" s="1">
        <f>(1-ABS(1 - table2[[#This Row],[E_coverage_ratio]]))*100</f>
        <v>57.66329875728249</v>
      </c>
      <c r="V4160" s="1">
        <f>(1-ABS(1 - table2[[#This Row],[E_error_ratio]]))*100</f>
        <v>99.995438264572357</v>
      </c>
      <c r="W4160" s="1">
        <f>(1-ABS(1 - table2[[#This Row],[EP_coverage_ratio]]))*100</f>
        <v>99.983816757040387</v>
      </c>
      <c r="X4160" s="1">
        <f>(1-ABS(1 - table2[[#This Row],[EP_error_ratio]]))*100</f>
        <v>99.997945757246328</v>
      </c>
      <c r="Y4160" s="1">
        <f>(1-ABS(1 - table2[[#This Row],[EP_polymorphism_ratio]]))*100</f>
        <v>96.75894996941085</v>
      </c>
    </row>
    <row r="4161" spans="1:25" x14ac:dyDescent="0.3">
      <c r="A4161">
        <v>10</v>
      </c>
      <c r="B4161">
        <v>64</v>
      </c>
      <c r="C4161">
        <v>4.0000000000000001E-3</v>
      </c>
      <c r="D4161">
        <v>6.4000000000000001E-2</v>
      </c>
      <c r="E4161">
        <v>0.82783335447345441</v>
      </c>
      <c r="F4161">
        <v>36.935410177299765</v>
      </c>
      <c r="G4161">
        <v>4.0443486884685909E-3</v>
      </c>
      <c r="H4161">
        <v>-6247638.2663372718</v>
      </c>
      <c r="I4161">
        <v>64.021640848474206</v>
      </c>
      <c r="J4161">
        <v>3.974746136156922E-3</v>
      </c>
      <c r="K4161">
        <v>0.81755892478374192</v>
      </c>
      <c r="L4161">
        <v>-6120167.8726174356</v>
      </c>
      <c r="M4161">
        <f>table2[[#This Row],[E_coverage]]/table2[[#This Row],[sample_coverage]]</f>
        <v>0.57711578402030883</v>
      </c>
      <c r="N4161">
        <f>table2[[#This Row],[EP_coverage]]/table2[[#This Row],[sample_coverage]]</f>
        <v>1.0003381382574095</v>
      </c>
      <c r="O4161" t="b">
        <f>IF(ABS(table2[[#This Row],[EP_coverage_ratio]] - 1) &lt;= ABS(table2[[#This Row],[E_coverage_ratio]] - 1),TRUE,FALSE)</f>
        <v>1</v>
      </c>
      <c r="P4161" s="1">
        <f>(table2[[#This Row],[E_err]] + 1)/(table2[[#This Row],[sample_err]] + 1)</f>
        <v>1.0000441720004669</v>
      </c>
      <c r="Q4161" s="1">
        <f>(table2[[#This Row],[EP_err]] + 1 )/(table2[[#This Row],[sample_err]] + 1)</f>
        <v>0.99997484674916037</v>
      </c>
      <c r="R4161" s="1">
        <f>(table2[[#This Row],[EP_gamma]] + 1)/(table2[[#This Row],[expected_gamma]] + 1)</f>
        <v>0.9943789023957974</v>
      </c>
      <c r="S4161" s="1">
        <v>6.9533970003946094E-2</v>
      </c>
      <c r="T4161" s="1">
        <f>(table2[[#This Row],[EP_polymorphism]]+0.1)/(table2[[#This Row],[sample_polymorph]]+0.1)</f>
        <v>1.0337437195362567</v>
      </c>
      <c r="U4161" s="1">
        <f>(1-ABS(1 - table2[[#This Row],[E_coverage_ratio]]))*100</f>
        <v>57.711578402030881</v>
      </c>
      <c r="V4161" s="1">
        <f>(1-ABS(1 - table2[[#This Row],[E_error_ratio]]))*100</f>
        <v>99.995582799953311</v>
      </c>
      <c r="W4161" s="1">
        <f>(1-ABS(1 - table2[[#This Row],[EP_coverage_ratio]]))*100</f>
        <v>99.96618617425905</v>
      </c>
      <c r="X4161" s="1">
        <f>(1-ABS(1 - table2[[#This Row],[EP_error_ratio]]))*100</f>
        <v>99.997484674916038</v>
      </c>
      <c r="Y4161" s="1">
        <f>(1-ABS(1 - table2[[#This Row],[EP_polymorphism_ratio]]))*100</f>
        <v>96.625628046374331</v>
      </c>
    </row>
    <row r="4162" spans="1:25" x14ac:dyDescent="0.3">
      <c r="A4162">
        <v>1</v>
      </c>
      <c r="B4162">
        <v>64</v>
      </c>
      <c r="C4162">
        <v>8.0000000000000002E-3</v>
      </c>
      <c r="D4162">
        <v>0</v>
      </c>
      <c r="E4162">
        <v>0</v>
      </c>
      <c r="F4162">
        <v>64.000235816828948</v>
      </c>
      <c r="G4162">
        <v>7.9862225232762065E-3</v>
      </c>
      <c r="H4162">
        <v>-3979854.042076258</v>
      </c>
      <c r="I4162">
        <v>64.010292905694911</v>
      </c>
      <c r="J4162">
        <v>7.9851950239898106E-3</v>
      </c>
      <c r="K4162">
        <v>3.377475156004431E-4</v>
      </c>
      <c r="L4162">
        <v>-3979865.3268115907</v>
      </c>
      <c r="M4162">
        <f>table2[[#This Row],[E_coverage]]/table2[[#This Row],[sample_coverage]]</f>
        <v>1.0000036846379523</v>
      </c>
      <c r="N4162">
        <f>table2[[#This Row],[EP_coverage]]/table2[[#This Row],[sample_coverage]]</f>
        <v>1.000160826651483</v>
      </c>
      <c r="O4162" t="b">
        <f>IF(ABS(table2[[#This Row],[EP_coverage_ratio]] - 1) &lt;= ABS(table2[[#This Row],[E_coverage_ratio]] - 1),TRUE,FALSE)</f>
        <v>0</v>
      </c>
      <c r="P4162" s="1">
        <f>(table2[[#This Row],[E_err]] + 1)/(table2[[#This Row],[sample_err]] + 1)</f>
        <v>0.99998633186832964</v>
      </c>
      <c r="Q4162" s="1">
        <f>(table2[[#This Row],[EP_err]] + 1 )/(table2[[#This Row],[sample_err]] + 1)</f>
        <v>0.99998531252379941</v>
      </c>
      <c r="R4162" s="1">
        <f>(table2[[#This Row],[EP_gamma]] + 1)/(table2[[#This Row],[expected_gamma]] + 1)</f>
        <v>1.0003377475156003</v>
      </c>
      <c r="S4162" s="1">
        <v>1.40358734651568E-5</v>
      </c>
      <c r="T4162" s="1">
        <f>(table2[[#This Row],[EP_polymorphism]]+0.1)/(table2[[#This Row],[sample_polymorph]]+0.1)</f>
        <v>1.0001403587346516</v>
      </c>
      <c r="U4162" s="1">
        <f>(1-ABS(1 - table2[[#This Row],[E_coverage_ratio]]))*100</f>
        <v>99.999631536204774</v>
      </c>
      <c r="V4162" s="1">
        <f>(1-ABS(1 - table2[[#This Row],[E_error_ratio]]))*100</f>
        <v>99.998633186832961</v>
      </c>
      <c r="W4162" s="1">
        <f>(1-ABS(1 - table2[[#This Row],[EP_coverage_ratio]]))*100</f>
        <v>99.983917334851697</v>
      </c>
      <c r="X4162" s="1">
        <f>(1-ABS(1 - table2[[#This Row],[EP_error_ratio]]))*100</f>
        <v>99.998531252379934</v>
      </c>
      <c r="Y4162" s="1">
        <f>(1-ABS(1 - table2[[#This Row],[EP_polymorphism_ratio]]))*100</f>
        <v>99.985964126534839</v>
      </c>
    </row>
    <row r="4163" spans="1:25" x14ac:dyDescent="0.3">
      <c r="A4163">
        <v>2</v>
      </c>
      <c r="B4163">
        <v>64</v>
      </c>
      <c r="C4163">
        <v>8.0000000000000002E-3</v>
      </c>
      <c r="D4163">
        <v>0</v>
      </c>
      <c r="E4163">
        <v>0</v>
      </c>
      <c r="F4163">
        <v>63.997298120121435</v>
      </c>
      <c r="G4163">
        <v>8.0156038761347945E-3</v>
      </c>
      <c r="H4163">
        <v>-3981784.8387992606</v>
      </c>
      <c r="I4163">
        <v>63.997135328495048</v>
      </c>
      <c r="J4163">
        <v>8.0156253227028126E-3</v>
      </c>
      <c r="K4163">
        <v>0</v>
      </c>
      <c r="L4163">
        <v>-3981774.4652779931</v>
      </c>
      <c r="M4163">
        <f>table2[[#This Row],[E_coverage]]/table2[[#This Row],[sample_coverage]]</f>
        <v>0.99995778312689743</v>
      </c>
      <c r="N4163">
        <f>table2[[#This Row],[EP_coverage]]/table2[[#This Row],[sample_coverage]]</f>
        <v>0.99995523950773513</v>
      </c>
      <c r="O4163" t="b">
        <f>IF(ABS(table2[[#This Row],[EP_coverage_ratio]] - 1) &lt;= ABS(table2[[#This Row],[E_coverage_ratio]] - 1),TRUE,FALSE)</f>
        <v>0</v>
      </c>
      <c r="P4163" s="1">
        <f>(table2[[#This Row],[E_err]] + 1)/(table2[[#This Row],[sample_err]] + 1)</f>
        <v>1.0000154800358481</v>
      </c>
      <c r="Q4163" s="1">
        <f>(table2[[#This Row],[EP_err]] + 1 )/(table2[[#This Row],[sample_err]] + 1)</f>
        <v>1.0000155013122052</v>
      </c>
      <c r="R4163" s="1">
        <f>(table2[[#This Row],[EP_gamma]] + 1)/(table2[[#This Row],[expected_gamma]] + 1)</f>
        <v>1</v>
      </c>
      <c r="S4163" s="1">
        <v>0</v>
      </c>
      <c r="T4163" s="1">
        <f>(table2[[#This Row],[EP_polymorphism]]+0.1)/(table2[[#This Row],[sample_polymorph]]+0.1)</f>
        <v>1</v>
      </c>
      <c r="U4163" s="1">
        <f>(1-ABS(1 - table2[[#This Row],[E_coverage_ratio]]))*100</f>
        <v>99.995778312689737</v>
      </c>
      <c r="V4163" s="1">
        <f>(1-ABS(1 - table2[[#This Row],[E_error_ratio]]))*100</f>
        <v>99.998451996415199</v>
      </c>
      <c r="W4163" s="1">
        <f>(1-ABS(1 - table2[[#This Row],[EP_coverage_ratio]]))*100</f>
        <v>99.995523950773517</v>
      </c>
      <c r="X4163" s="1">
        <f>(1-ABS(1 - table2[[#This Row],[EP_error_ratio]]))*100</f>
        <v>99.998449868779488</v>
      </c>
      <c r="Y4163" s="1">
        <f>(1-ABS(1 - table2[[#This Row],[EP_polymorphism_ratio]]))*100</f>
        <v>100</v>
      </c>
    </row>
    <row r="4164" spans="1:25" x14ac:dyDescent="0.3">
      <c r="A4164">
        <v>3</v>
      </c>
      <c r="B4164">
        <v>64</v>
      </c>
      <c r="C4164">
        <v>8.0000000000000002E-3</v>
      </c>
      <c r="D4164">
        <v>0</v>
      </c>
      <c r="E4164">
        <v>0</v>
      </c>
      <c r="F4164">
        <v>64.000455652513935</v>
      </c>
      <c r="G4164">
        <v>8.0082083709557342E-3</v>
      </c>
      <c r="H4164">
        <v>-3980862.3319019028</v>
      </c>
      <c r="I4164">
        <v>64.000271009351962</v>
      </c>
      <c r="J4164">
        <v>8.0082383884737714E-3</v>
      </c>
      <c r="K4164">
        <v>0</v>
      </c>
      <c r="L4164">
        <v>-3980834.0725191748</v>
      </c>
      <c r="M4164">
        <f>table2[[#This Row],[E_coverage]]/table2[[#This Row],[sample_coverage]]</f>
        <v>1.0000071195705302</v>
      </c>
      <c r="N4164">
        <f>table2[[#This Row],[EP_coverage]]/table2[[#This Row],[sample_coverage]]</f>
        <v>1.0000042345211244</v>
      </c>
      <c r="O4164" t="b">
        <f>IF(ABS(table2[[#This Row],[EP_coverage_ratio]] - 1) &lt;= ABS(table2[[#This Row],[E_coverage_ratio]] - 1),TRUE,FALSE)</f>
        <v>1</v>
      </c>
      <c r="P4164" s="1">
        <f>(table2[[#This Row],[E_err]] + 1)/(table2[[#This Row],[sample_err]] + 1)</f>
        <v>1.0000081432251546</v>
      </c>
      <c r="Q4164" s="1">
        <f>(table2[[#This Row],[EP_err]] + 1 )/(table2[[#This Row],[sample_err]] + 1)</f>
        <v>1.0000081730044383</v>
      </c>
      <c r="R4164" s="1">
        <f>(table2[[#This Row],[EP_gamma]] + 1)/(table2[[#This Row],[expected_gamma]] + 1)</f>
        <v>1</v>
      </c>
      <c r="S4164" s="1">
        <v>0</v>
      </c>
      <c r="T4164" s="1">
        <f>(table2[[#This Row],[EP_polymorphism]]+0.1)/(table2[[#This Row],[sample_polymorph]]+0.1)</f>
        <v>1</v>
      </c>
      <c r="U4164" s="1">
        <f>(1-ABS(1 - table2[[#This Row],[E_coverage_ratio]]))*100</f>
        <v>99.999288042946972</v>
      </c>
      <c r="V4164" s="1">
        <f>(1-ABS(1 - table2[[#This Row],[E_error_ratio]]))*100</f>
        <v>99.999185677484533</v>
      </c>
      <c r="W4164" s="1">
        <f>(1-ABS(1 - table2[[#This Row],[EP_coverage_ratio]]))*100</f>
        <v>99.999576547887557</v>
      </c>
      <c r="X4164" s="1">
        <f>(1-ABS(1 - table2[[#This Row],[EP_error_ratio]]))*100</f>
        <v>99.999182699556172</v>
      </c>
      <c r="Y4164" s="1">
        <f>(1-ABS(1 - table2[[#This Row],[EP_polymorphism_ratio]]))*100</f>
        <v>100</v>
      </c>
    </row>
    <row r="4165" spans="1:25" x14ac:dyDescent="0.3">
      <c r="A4165">
        <v>4</v>
      </c>
      <c r="B4165">
        <v>64</v>
      </c>
      <c r="C4165">
        <v>8.0000000000000002E-3</v>
      </c>
      <c r="D4165">
        <v>0</v>
      </c>
      <c r="E4165">
        <v>0</v>
      </c>
      <c r="F4165">
        <v>64.009803189746037</v>
      </c>
      <c r="G4165">
        <v>8.0070608440327099E-3</v>
      </c>
      <c r="H4165">
        <v>-3981401.3487718645</v>
      </c>
      <c r="I4165">
        <v>64.017057151659088</v>
      </c>
      <c r="J4165">
        <v>8.0065471643585504E-3</v>
      </c>
      <c r="K4165">
        <v>2.2987693789502565E-4</v>
      </c>
      <c r="L4165">
        <v>-3981397.4549162774</v>
      </c>
      <c r="M4165">
        <f>table2[[#This Row],[E_coverage]]/table2[[#This Row],[sample_coverage]]</f>
        <v>1.0001531748397818</v>
      </c>
      <c r="N4165">
        <f>table2[[#This Row],[EP_coverage]]/table2[[#This Row],[sample_coverage]]</f>
        <v>1.0002665179946733</v>
      </c>
      <c r="O4165" t="b">
        <f>IF(ABS(table2[[#This Row],[EP_coverage_ratio]] - 1) &lt;= ABS(table2[[#This Row],[E_coverage_ratio]] - 1),TRUE,FALSE)</f>
        <v>0</v>
      </c>
      <c r="P4165" s="1">
        <f>(table2[[#This Row],[E_err]] + 1)/(table2[[#This Row],[sample_err]] + 1)</f>
        <v>1.000007004805588</v>
      </c>
      <c r="Q4165" s="1">
        <f>(table2[[#This Row],[EP_err]] + 1 )/(table2[[#This Row],[sample_err]] + 1)</f>
        <v>1.0000064952027365</v>
      </c>
      <c r="R4165" s="1">
        <f>(table2[[#This Row],[EP_gamma]] + 1)/(table2[[#This Row],[expected_gamma]] + 1)</f>
        <v>1.000229876937895</v>
      </c>
      <c r="S4165" s="1">
        <v>9.5979889158659404E-6</v>
      </c>
      <c r="T4165" s="1">
        <f>(table2[[#This Row],[EP_polymorphism]]+0.1)/(table2[[#This Row],[sample_polymorph]]+0.1)</f>
        <v>1.0000959798891587</v>
      </c>
      <c r="U4165" s="1">
        <f>(1-ABS(1 - table2[[#This Row],[E_coverage_ratio]]))*100</f>
        <v>99.98468251602182</v>
      </c>
      <c r="V4165" s="1">
        <f>(1-ABS(1 - table2[[#This Row],[E_error_ratio]]))*100</f>
        <v>99.999299519441195</v>
      </c>
      <c r="W4165" s="1">
        <f>(1-ABS(1 - table2[[#This Row],[EP_coverage_ratio]]))*100</f>
        <v>99.973348200532669</v>
      </c>
      <c r="X4165" s="1">
        <f>(1-ABS(1 - table2[[#This Row],[EP_error_ratio]]))*100</f>
        <v>99.999350479726345</v>
      </c>
      <c r="Y4165" s="1">
        <f>(1-ABS(1 - table2[[#This Row],[EP_polymorphism_ratio]]))*100</f>
        <v>99.990402011084129</v>
      </c>
    </row>
    <row r="4166" spans="1:25" x14ac:dyDescent="0.3">
      <c r="A4166">
        <v>5</v>
      </c>
      <c r="B4166">
        <v>64</v>
      </c>
      <c r="C4166">
        <v>8.0000000000000002E-3</v>
      </c>
      <c r="D4166">
        <v>0</v>
      </c>
      <c r="E4166">
        <v>0</v>
      </c>
      <c r="F4166">
        <v>64.004474633802047</v>
      </c>
      <c r="G4166">
        <v>8.0221084686070993E-3</v>
      </c>
      <c r="H4166">
        <v>-3982744.1752213603</v>
      </c>
      <c r="I4166">
        <v>64.02174789761996</v>
      </c>
      <c r="J4166">
        <v>8.0209451462677373E-3</v>
      </c>
      <c r="K4166">
        <v>5.4732665130931518E-4</v>
      </c>
      <c r="L4166">
        <v>-3982784.3408880858</v>
      </c>
      <c r="M4166">
        <f>table2[[#This Row],[E_coverage]]/table2[[#This Row],[sample_coverage]]</f>
        <v>1.000069916153157</v>
      </c>
      <c r="N4166">
        <f>table2[[#This Row],[EP_coverage]]/table2[[#This Row],[sample_coverage]]</f>
        <v>1.0003398109003119</v>
      </c>
      <c r="O4166" t="b">
        <f>IF(ABS(table2[[#This Row],[EP_coverage_ratio]] - 1) &lt;= ABS(table2[[#This Row],[E_coverage_ratio]] - 1),TRUE,FALSE)</f>
        <v>0</v>
      </c>
      <c r="P4166" s="1">
        <f>(table2[[#This Row],[E_err]] + 1)/(table2[[#This Row],[sample_err]] + 1)</f>
        <v>1.0000219330045705</v>
      </c>
      <c r="Q4166" s="1">
        <f>(table2[[#This Row],[EP_err]] + 1 )/(table2[[#This Row],[sample_err]] + 1)</f>
        <v>1.0000207789149482</v>
      </c>
      <c r="R4166" s="1">
        <f>(table2[[#This Row],[EP_gamma]] + 1)/(table2[[#This Row],[expected_gamma]] + 1)</f>
        <v>1.0005473266513094</v>
      </c>
      <c r="S4166" s="1">
        <v>2.2824903642582E-5</v>
      </c>
      <c r="T4166" s="1">
        <f>(table2[[#This Row],[EP_polymorphism]]+0.1)/(table2[[#This Row],[sample_polymorph]]+0.1)</f>
        <v>1.0002282490364258</v>
      </c>
      <c r="U4166" s="1">
        <f>(1-ABS(1 - table2[[#This Row],[E_coverage_ratio]]))*100</f>
        <v>99.993008384684302</v>
      </c>
      <c r="V4166" s="1">
        <f>(1-ABS(1 - table2[[#This Row],[E_error_ratio]]))*100</f>
        <v>99.997806699542949</v>
      </c>
      <c r="W4166" s="1">
        <f>(1-ABS(1 - table2[[#This Row],[EP_coverage_ratio]]))*100</f>
        <v>99.96601890996881</v>
      </c>
      <c r="X4166" s="1">
        <f>(1-ABS(1 - table2[[#This Row],[EP_error_ratio]]))*100</f>
        <v>99.997922108505179</v>
      </c>
      <c r="Y4166" s="1">
        <f>(1-ABS(1 - table2[[#This Row],[EP_polymorphism_ratio]]))*100</f>
        <v>99.977175096357414</v>
      </c>
    </row>
    <row r="4167" spans="1:25" x14ac:dyDescent="0.3">
      <c r="A4167">
        <v>6</v>
      </c>
      <c r="B4167">
        <v>64</v>
      </c>
      <c r="C4167">
        <v>8.0000000000000002E-3</v>
      </c>
      <c r="D4167">
        <v>0</v>
      </c>
      <c r="E4167">
        <v>0</v>
      </c>
      <c r="F4167">
        <v>64.004039556871192</v>
      </c>
      <c r="G4167">
        <v>8.0008488882013853E-3</v>
      </c>
      <c r="H4167">
        <v>-3981025.0932339914</v>
      </c>
      <c r="I4167">
        <v>64.014507761111261</v>
      </c>
      <c r="J4167">
        <v>8.000155382779036E-3</v>
      </c>
      <c r="K4167">
        <v>3.4658901265678118E-4</v>
      </c>
      <c r="L4167">
        <v>-3981015.8177276016</v>
      </c>
      <c r="M4167">
        <f>table2[[#This Row],[E_coverage]]/table2[[#This Row],[sample_coverage]]</f>
        <v>1.0000631180761124</v>
      </c>
      <c r="N4167">
        <f>table2[[#This Row],[EP_coverage]]/table2[[#This Row],[sample_coverage]]</f>
        <v>1.0002266837673635</v>
      </c>
      <c r="O4167" t="b">
        <f>IF(ABS(table2[[#This Row],[EP_coverage_ratio]] - 1) &lt;= ABS(table2[[#This Row],[E_coverage_ratio]] - 1),TRUE,FALSE)</f>
        <v>0</v>
      </c>
      <c r="P4167" s="1">
        <f>(table2[[#This Row],[E_err]] + 1)/(table2[[#This Row],[sample_err]] + 1)</f>
        <v>1.0000008421509934</v>
      </c>
      <c r="Q4167" s="1">
        <f>(table2[[#This Row],[EP_err]] + 1 )/(table2[[#This Row],[sample_err]] + 1)</f>
        <v>1.0000001541495824</v>
      </c>
      <c r="R4167" s="1">
        <f>(table2[[#This Row],[EP_gamma]] + 1)/(table2[[#This Row],[expected_gamma]] + 1)</f>
        <v>1.0003465890126568</v>
      </c>
      <c r="S4167" s="1">
        <v>1.4460361385193399E-5</v>
      </c>
      <c r="T4167" s="1">
        <f>(table2[[#This Row],[EP_polymorphism]]+0.1)/(table2[[#This Row],[sample_polymorph]]+0.1)</f>
        <v>1.0001446036138519</v>
      </c>
      <c r="U4167" s="1">
        <f>(1-ABS(1 - table2[[#This Row],[E_coverage_ratio]]))*100</f>
        <v>99.99368819238876</v>
      </c>
      <c r="V4167" s="1">
        <f>(1-ABS(1 - table2[[#This Row],[E_error_ratio]]))*100</f>
        <v>99.999915784900665</v>
      </c>
      <c r="W4167" s="1">
        <f>(1-ABS(1 - table2[[#This Row],[EP_coverage_ratio]]))*100</f>
        <v>99.977331623263652</v>
      </c>
      <c r="X4167" s="1">
        <f>(1-ABS(1 - table2[[#This Row],[EP_error_ratio]]))*100</f>
        <v>99.999984585041759</v>
      </c>
      <c r="Y4167" s="1">
        <f>(1-ABS(1 - table2[[#This Row],[EP_polymorphism_ratio]]))*100</f>
        <v>99.98553963861481</v>
      </c>
    </row>
    <row r="4168" spans="1:25" x14ac:dyDescent="0.3">
      <c r="A4168">
        <v>7</v>
      </c>
      <c r="B4168">
        <v>64</v>
      </c>
      <c r="C4168">
        <v>8.0000000000000002E-3</v>
      </c>
      <c r="D4168">
        <v>0</v>
      </c>
      <c r="E4168">
        <v>0</v>
      </c>
      <c r="F4168">
        <v>64.00202603731492</v>
      </c>
      <c r="G4168">
        <v>7.9829126500860718E-3</v>
      </c>
      <c r="H4168">
        <v>-3978630.1897545313</v>
      </c>
      <c r="I4168">
        <v>64.00171389028597</v>
      </c>
      <c r="J4168">
        <v>7.9829550577430863E-3</v>
      </c>
      <c r="K4168">
        <v>0</v>
      </c>
      <c r="L4168">
        <v>-3978617.6471178401</v>
      </c>
      <c r="M4168">
        <f>table2[[#This Row],[E_coverage]]/table2[[#This Row],[sample_coverage]]</f>
        <v>1.0000316568330456</v>
      </c>
      <c r="N4168">
        <f>table2[[#This Row],[EP_coverage]]/table2[[#This Row],[sample_coverage]]</f>
        <v>1.0000267795357183</v>
      </c>
      <c r="O4168" t="b">
        <f>IF(ABS(table2[[#This Row],[EP_coverage_ratio]] - 1) &lt;= ABS(table2[[#This Row],[E_coverage_ratio]] - 1),TRUE,FALSE)</f>
        <v>1</v>
      </c>
      <c r="P4168" s="1">
        <f>(table2[[#This Row],[E_err]] + 1)/(table2[[#This Row],[sample_err]] + 1)</f>
        <v>0.99998304826397433</v>
      </c>
      <c r="Q4168" s="1">
        <f>(table2[[#This Row],[EP_err]] + 1 )/(table2[[#This Row],[sample_err]] + 1)</f>
        <v>0.9999830903350625</v>
      </c>
      <c r="R4168" s="1">
        <f>(table2[[#This Row],[EP_gamma]] + 1)/(table2[[#This Row],[expected_gamma]] + 1)</f>
        <v>1</v>
      </c>
      <c r="S4168" s="1">
        <v>0</v>
      </c>
      <c r="T4168" s="1">
        <f>(table2[[#This Row],[EP_polymorphism]]+0.1)/(table2[[#This Row],[sample_polymorph]]+0.1)</f>
        <v>1</v>
      </c>
      <c r="U4168" s="1">
        <f>(1-ABS(1 - table2[[#This Row],[E_coverage_ratio]]))*100</f>
        <v>99.996834316695441</v>
      </c>
      <c r="V4168" s="1">
        <f>(1-ABS(1 - table2[[#This Row],[E_error_ratio]]))*100</f>
        <v>99.99830482639743</v>
      </c>
      <c r="W4168" s="1">
        <f>(1-ABS(1 - table2[[#This Row],[EP_coverage_ratio]]))*100</f>
        <v>99.997322046428167</v>
      </c>
      <c r="X4168" s="1">
        <f>(1-ABS(1 - table2[[#This Row],[EP_error_ratio]]))*100</f>
        <v>99.998309033506246</v>
      </c>
      <c r="Y4168" s="1">
        <f>(1-ABS(1 - table2[[#This Row],[EP_polymorphism_ratio]]))*100</f>
        <v>100</v>
      </c>
    </row>
    <row r="4169" spans="1:25" x14ac:dyDescent="0.3">
      <c r="A4169">
        <v>8</v>
      </c>
      <c r="B4169">
        <v>64</v>
      </c>
      <c r="C4169">
        <v>8.0000000000000002E-3</v>
      </c>
      <c r="D4169">
        <v>0</v>
      </c>
      <c r="E4169">
        <v>0</v>
      </c>
      <c r="F4169">
        <v>64.00359543329958</v>
      </c>
      <c r="G4169">
        <v>7.9875636580504852E-3</v>
      </c>
      <c r="H4169">
        <v>-3979480.8305298151</v>
      </c>
      <c r="I4169">
        <v>64.003611153111351</v>
      </c>
      <c r="J4169">
        <v>7.9877513201730959E-3</v>
      </c>
      <c r="K4169">
        <v>0</v>
      </c>
      <c r="L4169">
        <v>-3979454.8644492077</v>
      </c>
      <c r="M4169">
        <f>table2[[#This Row],[E_coverage]]/table2[[#This Row],[sample_coverage]]</f>
        <v>1.0000561786453059</v>
      </c>
      <c r="N4169">
        <f>table2[[#This Row],[EP_coverage]]/table2[[#This Row],[sample_coverage]]</f>
        <v>1.0000564242673649</v>
      </c>
      <c r="O4169" t="b">
        <f>IF(ABS(table2[[#This Row],[EP_coverage_ratio]] - 1) &lt;= ABS(table2[[#This Row],[E_coverage_ratio]] - 1),TRUE,FALSE)</f>
        <v>0</v>
      </c>
      <c r="P4169" s="1">
        <f>(table2[[#This Row],[E_err]] + 1)/(table2[[#This Row],[sample_err]] + 1)</f>
        <v>0.99998766235917702</v>
      </c>
      <c r="Q4169" s="1">
        <f>(table2[[#This Row],[EP_err]] + 1 )/(table2[[#This Row],[sample_err]] + 1)</f>
        <v>0.9999878485319178</v>
      </c>
      <c r="R4169" s="1">
        <f>(table2[[#This Row],[EP_gamma]] + 1)/(table2[[#This Row],[expected_gamma]] + 1)</f>
        <v>1</v>
      </c>
      <c r="S4169" s="1">
        <v>0</v>
      </c>
      <c r="T4169" s="1">
        <f>(table2[[#This Row],[EP_polymorphism]]+0.1)/(table2[[#This Row],[sample_polymorph]]+0.1)</f>
        <v>1</v>
      </c>
      <c r="U4169" s="1">
        <f>(1-ABS(1 - table2[[#This Row],[E_coverage_ratio]]))*100</f>
        <v>99.994382135469408</v>
      </c>
      <c r="V4169" s="1">
        <f>(1-ABS(1 - table2[[#This Row],[E_error_ratio]]))*100</f>
        <v>99.998766235917699</v>
      </c>
      <c r="W4169" s="1">
        <f>(1-ABS(1 - table2[[#This Row],[EP_coverage_ratio]]))*100</f>
        <v>99.994357573263514</v>
      </c>
      <c r="X4169" s="1">
        <f>(1-ABS(1 - table2[[#This Row],[EP_error_ratio]]))*100</f>
        <v>99.998784853191779</v>
      </c>
      <c r="Y4169" s="1">
        <f>(1-ABS(1 - table2[[#This Row],[EP_polymorphism_ratio]]))*100</f>
        <v>100</v>
      </c>
    </row>
    <row r="4170" spans="1:25" x14ac:dyDescent="0.3">
      <c r="A4170">
        <v>9</v>
      </c>
      <c r="B4170">
        <v>64</v>
      </c>
      <c r="C4170">
        <v>8.0000000000000002E-3</v>
      </c>
      <c r="D4170">
        <v>0</v>
      </c>
      <c r="E4170">
        <v>0</v>
      </c>
      <c r="F4170">
        <v>63.998897754485348</v>
      </c>
      <c r="G4170">
        <v>8.0017930916868596E-3</v>
      </c>
      <c r="H4170">
        <v>-3980258.3233845318</v>
      </c>
      <c r="I4170">
        <v>63.998827250934454</v>
      </c>
      <c r="J4170">
        <v>8.001833706055941E-3</v>
      </c>
      <c r="K4170">
        <v>0</v>
      </c>
      <c r="L4170">
        <v>-3980253.3880063966</v>
      </c>
      <c r="M4170">
        <f>table2[[#This Row],[E_coverage]]/table2[[#This Row],[sample_coverage]]</f>
        <v>0.99998277741383357</v>
      </c>
      <c r="N4170">
        <f>table2[[#This Row],[EP_coverage]]/table2[[#This Row],[sample_coverage]]</f>
        <v>0.99998167579585084</v>
      </c>
      <c r="O4170" t="b">
        <f>IF(ABS(table2[[#This Row],[EP_coverage_ratio]] - 1) &lt;= ABS(table2[[#This Row],[E_coverage_ratio]] - 1),TRUE,FALSE)</f>
        <v>0</v>
      </c>
      <c r="P4170" s="1">
        <f>(table2[[#This Row],[E_err]] + 1)/(table2[[#This Row],[sample_err]] + 1)</f>
        <v>1.0000017788608004</v>
      </c>
      <c r="Q4170" s="1">
        <f>(table2[[#This Row],[EP_err]] + 1 )/(table2[[#This Row],[sample_err]] + 1)</f>
        <v>1.0000018191528333</v>
      </c>
      <c r="R4170" s="1">
        <f>(table2[[#This Row],[EP_gamma]] + 1)/(table2[[#This Row],[expected_gamma]] + 1)</f>
        <v>1</v>
      </c>
      <c r="S4170" s="1">
        <v>0</v>
      </c>
      <c r="T4170" s="1">
        <f>(table2[[#This Row],[EP_polymorphism]]+0.1)/(table2[[#This Row],[sample_polymorph]]+0.1)</f>
        <v>1</v>
      </c>
      <c r="U4170" s="1">
        <f>(1-ABS(1 - table2[[#This Row],[E_coverage_ratio]]))*100</f>
        <v>99.998277741383362</v>
      </c>
      <c r="V4170" s="1">
        <f>(1-ABS(1 - table2[[#This Row],[E_error_ratio]]))*100</f>
        <v>99.999822113919961</v>
      </c>
      <c r="W4170" s="1">
        <f>(1-ABS(1 - table2[[#This Row],[EP_coverage_ratio]]))*100</f>
        <v>99.998167579585086</v>
      </c>
      <c r="X4170" s="1">
        <f>(1-ABS(1 - table2[[#This Row],[EP_error_ratio]]))*100</f>
        <v>99.999818084716679</v>
      </c>
      <c r="Y4170" s="1">
        <f>(1-ABS(1 - table2[[#This Row],[EP_polymorphism_ratio]]))*100</f>
        <v>100</v>
      </c>
    </row>
    <row r="4171" spans="1:25" x14ac:dyDescent="0.3">
      <c r="A4171">
        <v>10</v>
      </c>
      <c r="B4171">
        <v>64</v>
      </c>
      <c r="C4171">
        <v>8.0000000000000002E-3</v>
      </c>
      <c r="D4171">
        <v>0</v>
      </c>
      <c r="E4171">
        <v>0</v>
      </c>
      <c r="F4171">
        <v>64.006112784860022</v>
      </c>
      <c r="G4171">
        <v>7.995863501553787E-3</v>
      </c>
      <c r="H4171">
        <v>-3980130.7954183398</v>
      </c>
      <c r="I4171">
        <v>64.009742089192542</v>
      </c>
      <c r="J4171">
        <v>7.9955215221195614E-3</v>
      </c>
      <c r="K4171">
        <v>1.2284284824214294E-4</v>
      </c>
      <c r="L4171">
        <v>-3980126.9635096584</v>
      </c>
      <c r="M4171">
        <f>table2[[#This Row],[E_coverage]]/table2[[#This Row],[sample_coverage]]</f>
        <v>1.0000955122634378</v>
      </c>
      <c r="N4171">
        <f>table2[[#This Row],[EP_coverage]]/table2[[#This Row],[sample_coverage]]</f>
        <v>1.0001522201436335</v>
      </c>
      <c r="O4171" t="b">
        <f>IF(ABS(table2[[#This Row],[EP_coverage_ratio]] - 1) &lt;= ABS(table2[[#This Row],[E_coverage_ratio]] - 1),TRUE,FALSE)</f>
        <v>0</v>
      </c>
      <c r="P4171" s="1">
        <f>(table2[[#This Row],[E_err]] + 1)/(table2[[#This Row],[sample_err]] + 1)</f>
        <v>0.99999589633090658</v>
      </c>
      <c r="Q4171" s="1">
        <f>(table2[[#This Row],[EP_err]] + 1 )/(table2[[#This Row],[sample_err]] + 1)</f>
        <v>0.99999555706559473</v>
      </c>
      <c r="R4171" s="1">
        <f>(table2[[#This Row],[EP_gamma]] + 1)/(table2[[#This Row],[expected_gamma]] + 1)</f>
        <v>1.000122842848242</v>
      </c>
      <c r="S4171" s="1">
        <v>5.1276292172275302E-6</v>
      </c>
      <c r="T4171" s="1">
        <f>(table2[[#This Row],[EP_polymorphism]]+0.1)/(table2[[#This Row],[sample_polymorph]]+0.1)</f>
        <v>1.0000512762921723</v>
      </c>
      <c r="U4171" s="1">
        <f>(1-ABS(1 - table2[[#This Row],[E_coverage_ratio]]))*100</f>
        <v>99.990448773656212</v>
      </c>
      <c r="V4171" s="1">
        <f>(1-ABS(1 - table2[[#This Row],[E_error_ratio]]))*100</f>
        <v>99.999589633090665</v>
      </c>
      <c r="W4171" s="1">
        <f>(1-ABS(1 - table2[[#This Row],[EP_coverage_ratio]]))*100</f>
        <v>99.984777985636654</v>
      </c>
      <c r="X4171" s="1">
        <f>(1-ABS(1 - table2[[#This Row],[EP_error_ratio]]))*100</f>
        <v>99.999555706559477</v>
      </c>
      <c r="Y4171" s="1">
        <f>(1-ABS(1 - table2[[#This Row],[EP_polymorphism_ratio]]))*100</f>
        <v>99.994872370782772</v>
      </c>
    </row>
    <row r="4172" spans="1:25" x14ac:dyDescent="0.3">
      <c r="A4172">
        <v>1</v>
      </c>
      <c r="B4172">
        <v>64</v>
      </c>
      <c r="C4172">
        <v>8.0000000000000002E-3</v>
      </c>
      <c r="D4172">
        <v>1E-3</v>
      </c>
      <c r="E4172">
        <v>3.849469334675483E-2</v>
      </c>
      <c r="F4172">
        <v>63.110080572538038</v>
      </c>
      <c r="G4172">
        <v>8.0636397924867039E-3</v>
      </c>
      <c r="H4172">
        <v>-4044176.4421206121</v>
      </c>
      <c r="I4172">
        <v>64.02551838280263</v>
      </c>
      <c r="J4172">
        <v>8.0068816080963758E-3</v>
      </c>
      <c r="K4172">
        <v>2.9523593340922669E-2</v>
      </c>
      <c r="L4172">
        <v>-4043332.6930458467</v>
      </c>
      <c r="M4172">
        <f>table2[[#This Row],[E_coverage]]/table2[[#This Row],[sample_coverage]]</f>
        <v>0.98609500894590685</v>
      </c>
      <c r="N4172">
        <f>table2[[#This Row],[EP_coverage]]/table2[[#This Row],[sample_coverage]]</f>
        <v>1.0003987247312911</v>
      </c>
      <c r="O4172" t="b">
        <f>IF(ABS(table2[[#This Row],[EP_coverage_ratio]] - 1) &lt;= ABS(table2[[#This Row],[E_coverage_ratio]] - 1),TRUE,FALSE)</f>
        <v>1</v>
      </c>
      <c r="P4172" s="1">
        <f>(table2[[#This Row],[E_err]] + 1)/(table2[[#This Row],[sample_err]] + 1)</f>
        <v>1.0000631347147686</v>
      </c>
      <c r="Q4172" s="1">
        <f>(table2[[#This Row],[EP_err]] + 1 )/(table2[[#This Row],[sample_err]] + 1)</f>
        <v>1.0000068269921591</v>
      </c>
      <c r="R4172" s="1">
        <f>(table2[[#This Row],[EP_gamma]] + 1)/(table2[[#This Row],[expected_gamma]] + 1)</f>
        <v>0.99136143876005645</v>
      </c>
      <c r="S4172" s="1">
        <v>1.2510684430595499E-3</v>
      </c>
      <c r="T4172" s="1">
        <f>(table2[[#This Row],[EP_polymorphism]]+0.1)/(table2[[#This Row],[sample_polymorph]]+0.1)</f>
        <v>1.0024858261689065</v>
      </c>
      <c r="U4172" s="1">
        <f>(1-ABS(1 - table2[[#This Row],[E_coverage_ratio]]))*100</f>
        <v>98.609500894590681</v>
      </c>
      <c r="V4172" s="1">
        <f>(1-ABS(1 - table2[[#This Row],[E_error_ratio]]))*100</f>
        <v>99.993686528523142</v>
      </c>
      <c r="W4172" s="1">
        <f>(1-ABS(1 - table2[[#This Row],[EP_coverage_ratio]]))*100</f>
        <v>99.960127526870892</v>
      </c>
      <c r="X4172" s="1">
        <f>(1-ABS(1 - table2[[#This Row],[EP_error_ratio]]))*100</f>
        <v>99.999317300784085</v>
      </c>
      <c r="Y4172" s="1">
        <f>(1-ABS(1 - table2[[#This Row],[EP_polymorphism_ratio]]))*100</f>
        <v>99.751417383109356</v>
      </c>
    </row>
    <row r="4173" spans="1:25" x14ac:dyDescent="0.3">
      <c r="A4173">
        <v>2</v>
      </c>
      <c r="B4173">
        <v>64</v>
      </c>
      <c r="C4173">
        <v>8.0000000000000002E-3</v>
      </c>
      <c r="D4173">
        <v>1E-3</v>
      </c>
      <c r="E4173">
        <v>3.8544354465392859E-2</v>
      </c>
      <c r="F4173">
        <v>63.086631744500508</v>
      </c>
      <c r="G4173">
        <v>8.0589824621066248E-3</v>
      </c>
      <c r="H4173">
        <v>-4042700.6982204649</v>
      </c>
      <c r="I4173">
        <v>63.94679735387669</v>
      </c>
      <c r="J4173">
        <v>8.0053287393266875E-3</v>
      </c>
      <c r="K4173">
        <v>2.7810988234416932E-2</v>
      </c>
      <c r="L4173">
        <v>-4041941.0389031726</v>
      </c>
      <c r="M4173">
        <f>table2[[#This Row],[E_coverage]]/table2[[#This Row],[sample_coverage]]</f>
        <v>0.98572862100782044</v>
      </c>
      <c r="N4173">
        <f>table2[[#This Row],[EP_coverage]]/table2[[#This Row],[sample_coverage]]</f>
        <v>0.99916870865432328</v>
      </c>
      <c r="O4173" t="b">
        <f>IF(ABS(table2[[#This Row],[EP_coverage_ratio]] - 1) &lt;= ABS(table2[[#This Row],[E_coverage_ratio]] - 1),TRUE,FALSE)</f>
        <v>1</v>
      </c>
      <c r="P4173" s="1">
        <f>(table2[[#This Row],[E_err]] + 1)/(table2[[#This Row],[sample_err]] + 1)</f>
        <v>1.000058514347328</v>
      </c>
      <c r="Q4173" s="1">
        <f>(table2[[#This Row],[EP_err]] + 1 )/(table2[[#This Row],[sample_err]] + 1)</f>
        <v>1.0000052864477447</v>
      </c>
      <c r="R4173" s="1">
        <f>(table2[[#This Row],[EP_gamma]] + 1)/(table2[[#This Row],[expected_gamma]] + 1)</f>
        <v>0.98966499005571962</v>
      </c>
      <c r="S4173" s="1">
        <v>1.17620425077735E-3</v>
      </c>
      <c r="T4173" s="1">
        <f>(table2[[#This Row],[EP_polymorphism]]+0.1)/(table2[[#This Row],[sample_polymorph]]+0.1)</f>
        <v>1.0017445965423499</v>
      </c>
      <c r="U4173" s="1">
        <f>(1-ABS(1 - table2[[#This Row],[E_coverage_ratio]]))*100</f>
        <v>98.572862100782046</v>
      </c>
      <c r="V4173" s="1">
        <f>(1-ABS(1 - table2[[#This Row],[E_error_ratio]]))*100</f>
        <v>99.99414856526721</v>
      </c>
      <c r="W4173" s="1">
        <f>(1-ABS(1 - table2[[#This Row],[EP_coverage_ratio]]))*100</f>
        <v>99.91687086543233</v>
      </c>
      <c r="X4173" s="1">
        <f>(1-ABS(1 - table2[[#This Row],[EP_error_ratio]]))*100</f>
        <v>99.999471355225538</v>
      </c>
      <c r="Y4173" s="1">
        <f>(1-ABS(1 - table2[[#This Row],[EP_polymorphism_ratio]]))*100</f>
        <v>99.825540345765006</v>
      </c>
    </row>
    <row r="4174" spans="1:25" x14ac:dyDescent="0.3">
      <c r="A4174">
        <v>3</v>
      </c>
      <c r="B4174">
        <v>64</v>
      </c>
      <c r="C4174">
        <v>8.0000000000000002E-3</v>
      </c>
      <c r="D4174">
        <v>1E-3</v>
      </c>
      <c r="E4174">
        <v>3.8266212130416699E-2</v>
      </c>
      <c r="F4174">
        <v>63.100856224835688</v>
      </c>
      <c r="G4174">
        <v>8.0515660832718577E-3</v>
      </c>
      <c r="H4174">
        <v>-4043062.8676240505</v>
      </c>
      <c r="I4174">
        <v>63.999454004307538</v>
      </c>
      <c r="J4174">
        <v>7.9958188194529274E-3</v>
      </c>
      <c r="K4174">
        <v>2.9002082596025564E-2</v>
      </c>
      <c r="L4174">
        <v>-4042229.1855404042</v>
      </c>
      <c r="M4174">
        <f>table2[[#This Row],[E_coverage]]/table2[[#This Row],[sample_coverage]]</f>
        <v>0.98595087851305763</v>
      </c>
      <c r="N4174">
        <f>table2[[#This Row],[EP_coverage]]/table2[[#This Row],[sample_coverage]]</f>
        <v>0.99999146881730527</v>
      </c>
      <c r="O4174" t="b">
        <f>IF(ABS(table2[[#This Row],[EP_coverage_ratio]] - 1) &lt;= ABS(table2[[#This Row],[E_coverage_ratio]] - 1),TRUE,FALSE)</f>
        <v>1</v>
      </c>
      <c r="P4174" s="1">
        <f>(table2[[#This Row],[E_err]] + 1)/(table2[[#This Row],[sample_err]] + 1)</f>
        <v>1.0000511568286428</v>
      </c>
      <c r="Q4174" s="1">
        <f>(table2[[#This Row],[EP_err]] + 1 )/(table2[[#This Row],[sample_err]] + 1)</f>
        <v>0.99999585200342544</v>
      </c>
      <c r="R4174" s="1">
        <f>(table2[[#This Row],[EP_gamma]] + 1)/(table2[[#This Row],[expected_gamma]] + 1)</f>
        <v>0.99107730808712147</v>
      </c>
      <c r="S4174" s="1">
        <v>1.2288438046069701E-3</v>
      </c>
      <c r="T4174" s="1">
        <f>(table2[[#This Row],[EP_polymorphism]]+0.1)/(table2[[#This Row],[sample_polymorph]]+0.1)</f>
        <v>1.0022657802436334</v>
      </c>
      <c r="U4174" s="1">
        <f>(1-ABS(1 - table2[[#This Row],[E_coverage_ratio]]))*100</f>
        <v>98.595087851305763</v>
      </c>
      <c r="V4174" s="1">
        <f>(1-ABS(1 - table2[[#This Row],[E_error_ratio]]))*100</f>
        <v>99.994884317135728</v>
      </c>
      <c r="W4174" s="1">
        <f>(1-ABS(1 - table2[[#This Row],[EP_coverage_ratio]]))*100</f>
        <v>99.999146881730525</v>
      </c>
      <c r="X4174" s="1">
        <f>(1-ABS(1 - table2[[#This Row],[EP_error_ratio]]))*100</f>
        <v>99.999585200342551</v>
      </c>
      <c r="Y4174" s="1">
        <f>(1-ABS(1 - table2[[#This Row],[EP_polymorphism_ratio]]))*100</f>
        <v>99.773421975636651</v>
      </c>
    </row>
    <row r="4175" spans="1:25" x14ac:dyDescent="0.3">
      <c r="A4175">
        <v>4</v>
      </c>
      <c r="B4175">
        <v>64</v>
      </c>
      <c r="C4175">
        <v>8.0000000000000002E-3</v>
      </c>
      <c r="D4175">
        <v>1E-3</v>
      </c>
      <c r="E4175">
        <v>3.8870742380595569E-2</v>
      </c>
      <c r="F4175">
        <v>63.102963182741327</v>
      </c>
      <c r="G4175">
        <v>8.0718106364897485E-3</v>
      </c>
      <c r="H4175">
        <v>-4045451.2411340899</v>
      </c>
      <c r="I4175">
        <v>64.032563205675118</v>
      </c>
      <c r="J4175">
        <v>8.0140607317279594E-3</v>
      </c>
      <c r="K4175">
        <v>2.9970658617499642E-2</v>
      </c>
      <c r="L4175">
        <v>-4044609.9822592027</v>
      </c>
      <c r="M4175">
        <f>table2[[#This Row],[E_coverage]]/table2[[#This Row],[sample_coverage]]</f>
        <v>0.98598379973033323</v>
      </c>
      <c r="N4175">
        <f>table2[[#This Row],[EP_coverage]]/table2[[#This Row],[sample_coverage]]</f>
        <v>1.0005088000886737</v>
      </c>
      <c r="O4175" t="b">
        <f>IF(ABS(table2[[#This Row],[EP_coverage_ratio]] - 1) &lt;= ABS(table2[[#This Row],[E_coverage_ratio]] - 1),TRUE,FALSE)</f>
        <v>1</v>
      </c>
      <c r="P4175" s="1">
        <f>(table2[[#This Row],[E_err]] + 1)/(table2[[#This Row],[sample_err]] + 1)</f>
        <v>1.0000712407108032</v>
      </c>
      <c r="Q4175" s="1">
        <f>(table2[[#This Row],[EP_err]] + 1 )/(table2[[#This Row],[sample_err]] + 1)</f>
        <v>1.0000139491386191</v>
      </c>
      <c r="R4175" s="1">
        <f>(table2[[#This Row],[EP_gamma]] + 1)/(table2[[#This Row],[expected_gamma]] + 1)</f>
        <v>0.99143292480958589</v>
      </c>
      <c r="S4175" s="1">
        <v>1.2705514657472799E-3</v>
      </c>
      <c r="T4175" s="1">
        <f>(table2[[#This Row],[EP_polymorphism]]+0.1)/(table2[[#This Row],[sample_polymorph]]+0.1)</f>
        <v>1.0026787273836364</v>
      </c>
      <c r="U4175" s="1">
        <f>(1-ABS(1 - table2[[#This Row],[E_coverage_ratio]]))*100</f>
        <v>98.598379973033317</v>
      </c>
      <c r="V4175" s="1">
        <f>(1-ABS(1 - table2[[#This Row],[E_error_ratio]]))*100</f>
        <v>99.992875928919673</v>
      </c>
      <c r="W4175" s="1">
        <f>(1-ABS(1 - table2[[#This Row],[EP_coverage_ratio]]))*100</f>
        <v>99.949119991132633</v>
      </c>
      <c r="X4175" s="1">
        <f>(1-ABS(1 - table2[[#This Row],[EP_error_ratio]]))*100</f>
        <v>99.998605086138099</v>
      </c>
      <c r="Y4175" s="1">
        <f>(1-ABS(1 - table2[[#This Row],[EP_polymorphism_ratio]]))*100</f>
        <v>99.732127261636364</v>
      </c>
    </row>
    <row r="4176" spans="1:25" x14ac:dyDescent="0.3">
      <c r="A4176">
        <v>5</v>
      </c>
      <c r="B4176">
        <v>64</v>
      </c>
      <c r="C4176">
        <v>8.0000000000000002E-3</v>
      </c>
      <c r="D4176">
        <v>1E-3</v>
      </c>
      <c r="E4176">
        <v>3.8907176135102792E-2</v>
      </c>
      <c r="F4176">
        <v>63.085593360570201</v>
      </c>
      <c r="G4176">
        <v>8.0525416358616722E-3</v>
      </c>
      <c r="H4176">
        <v>-4043274.5563949691</v>
      </c>
      <c r="I4176">
        <v>63.97564469382678</v>
      </c>
      <c r="J4176">
        <v>7.9971372145968781E-3</v>
      </c>
      <c r="K4176">
        <v>2.8735009786899062E-2</v>
      </c>
      <c r="L4176">
        <v>-4042517.840389214</v>
      </c>
      <c r="M4176">
        <f>table2[[#This Row],[E_coverage]]/table2[[#This Row],[sample_coverage]]</f>
        <v>0.98571239625890938</v>
      </c>
      <c r="N4176">
        <f>table2[[#This Row],[EP_coverage]]/table2[[#This Row],[sample_coverage]]</f>
        <v>0.99961944834104344</v>
      </c>
      <c r="O4176" t="b">
        <f>IF(ABS(table2[[#This Row],[EP_coverage_ratio]] - 1) &lt;= ABS(table2[[#This Row],[E_coverage_ratio]] - 1),TRUE,FALSE)</f>
        <v>1</v>
      </c>
      <c r="P4176" s="1">
        <f>(table2[[#This Row],[E_err]] + 1)/(table2[[#This Row],[sample_err]] + 1)</f>
        <v>1.0000521246387517</v>
      </c>
      <c r="Q4176" s="1">
        <f>(table2[[#This Row],[EP_err]] + 1 )/(table2[[#This Row],[sample_err]] + 1)</f>
        <v>0.99999715993511584</v>
      </c>
      <c r="R4176" s="1">
        <f>(table2[[#This Row],[EP_gamma]] + 1)/(table2[[#This Row],[expected_gamma]] + 1)</f>
        <v>0.99020878228404796</v>
      </c>
      <c r="S4176" s="1">
        <v>1.21708429790079E-3</v>
      </c>
      <c r="T4176" s="1">
        <f>(table2[[#This Row],[EP_polymorphism]]+0.1)/(table2[[#This Row],[sample_polymorph]]+0.1)</f>
        <v>1.0021493494841662</v>
      </c>
      <c r="U4176" s="1">
        <f>(1-ABS(1 - table2[[#This Row],[E_coverage_ratio]]))*100</f>
        <v>98.571239625890939</v>
      </c>
      <c r="V4176" s="1">
        <f>(1-ABS(1 - table2[[#This Row],[E_error_ratio]]))*100</f>
        <v>99.994787536124832</v>
      </c>
      <c r="W4176" s="1">
        <f>(1-ABS(1 - table2[[#This Row],[EP_coverage_ratio]]))*100</f>
        <v>99.961944834104344</v>
      </c>
      <c r="X4176" s="1">
        <f>(1-ABS(1 - table2[[#This Row],[EP_error_ratio]]))*100</f>
        <v>99.999715993511586</v>
      </c>
      <c r="Y4176" s="1">
        <f>(1-ABS(1 - table2[[#This Row],[EP_polymorphism_ratio]]))*100</f>
        <v>99.785065051583373</v>
      </c>
    </row>
    <row r="4177" spans="1:25" x14ac:dyDescent="0.3">
      <c r="A4177">
        <v>6</v>
      </c>
      <c r="B4177">
        <v>64</v>
      </c>
      <c r="C4177">
        <v>8.0000000000000002E-3</v>
      </c>
      <c r="D4177">
        <v>1E-3</v>
      </c>
      <c r="E4177">
        <v>3.8552040697963447E-2</v>
      </c>
      <c r="F4177">
        <v>63.101457434592994</v>
      </c>
      <c r="G4177">
        <v>8.0611083857402704E-3</v>
      </c>
      <c r="H4177">
        <v>-4042808.2620174163</v>
      </c>
      <c r="I4177">
        <v>63.973971349402149</v>
      </c>
      <c r="J4177">
        <v>8.0068024374515788E-3</v>
      </c>
      <c r="K4177">
        <v>2.8175631452406511E-2</v>
      </c>
      <c r="L4177">
        <v>-4042058.3305806592</v>
      </c>
      <c r="M4177">
        <f>table2[[#This Row],[E_coverage]]/table2[[#This Row],[sample_coverage]]</f>
        <v>0.98596027241551554</v>
      </c>
      <c r="N4177">
        <f>table2[[#This Row],[EP_coverage]]/table2[[#This Row],[sample_coverage]]</f>
        <v>0.99959330233440857</v>
      </c>
      <c r="O4177" t="b">
        <f>IF(ABS(table2[[#This Row],[EP_coverage_ratio]] - 1) &lt;= ABS(table2[[#This Row],[E_coverage_ratio]] - 1),TRUE,FALSE)</f>
        <v>1</v>
      </c>
      <c r="P4177" s="1">
        <f>(table2[[#This Row],[E_err]] + 1)/(table2[[#This Row],[sample_err]] + 1)</f>
        <v>1.0000606233985518</v>
      </c>
      <c r="Q4177" s="1">
        <f>(table2[[#This Row],[EP_err]] + 1 )/(table2[[#This Row],[sample_err]] + 1)</f>
        <v>1.0000067484498527</v>
      </c>
      <c r="R4177" s="1">
        <f>(table2[[#This Row],[EP_gamma]] + 1)/(table2[[#This Row],[expected_gamma]] + 1)</f>
        <v>0.99000877294643475</v>
      </c>
      <c r="S4177" s="1">
        <v>1.1934727008361401E-3</v>
      </c>
      <c r="T4177" s="1">
        <f>(table2[[#This Row],[EP_polymorphism]]+0.1)/(table2[[#This Row],[sample_polymorph]]+0.1)</f>
        <v>1.0019155712954073</v>
      </c>
      <c r="U4177" s="1">
        <f>(1-ABS(1 - table2[[#This Row],[E_coverage_ratio]]))*100</f>
        <v>98.596027241551553</v>
      </c>
      <c r="V4177" s="1">
        <f>(1-ABS(1 - table2[[#This Row],[E_error_ratio]]))*100</f>
        <v>99.993937660144809</v>
      </c>
      <c r="W4177" s="1">
        <f>(1-ABS(1 - table2[[#This Row],[EP_coverage_ratio]]))*100</f>
        <v>99.959330233440852</v>
      </c>
      <c r="X4177" s="1">
        <f>(1-ABS(1 - table2[[#This Row],[EP_error_ratio]]))*100</f>
        <v>99.999325155014731</v>
      </c>
      <c r="Y4177" s="1">
        <f>(1-ABS(1 - table2[[#This Row],[EP_polymorphism_ratio]]))*100</f>
        <v>99.808442870459274</v>
      </c>
    </row>
    <row r="4178" spans="1:25" x14ac:dyDescent="0.3">
      <c r="A4178">
        <v>7</v>
      </c>
      <c r="B4178">
        <v>64</v>
      </c>
      <c r="C4178">
        <v>8.0000000000000002E-3</v>
      </c>
      <c r="D4178">
        <v>1E-3</v>
      </c>
      <c r="E4178">
        <v>3.873572830726129E-2</v>
      </c>
      <c r="F4178">
        <v>63.095751732413063</v>
      </c>
      <c r="G4178">
        <v>8.0300734472057451E-3</v>
      </c>
      <c r="H4178">
        <v>-4041928.7707801256</v>
      </c>
      <c r="I4178">
        <v>64.009865894688787</v>
      </c>
      <c r="J4178">
        <v>7.9734852560490801E-3</v>
      </c>
      <c r="K4178">
        <v>2.9484868815469922E-2</v>
      </c>
      <c r="L4178">
        <v>-4041090.0776485638</v>
      </c>
      <c r="M4178">
        <f>table2[[#This Row],[E_coverage]]/table2[[#This Row],[sample_coverage]]</f>
        <v>0.98587112081895412</v>
      </c>
      <c r="N4178">
        <f>table2[[#This Row],[EP_coverage]]/table2[[#This Row],[sample_coverage]]</f>
        <v>1.0001541546045123</v>
      </c>
      <c r="O4178" t="b">
        <f>IF(ABS(table2[[#This Row],[EP_coverage_ratio]] - 1) &lt;= ABS(table2[[#This Row],[E_coverage_ratio]] - 1),TRUE,FALSE)</f>
        <v>1</v>
      </c>
      <c r="P4178" s="1">
        <f>(table2[[#This Row],[E_err]] + 1)/(table2[[#This Row],[sample_err]] + 1)</f>
        <v>1.0000298347690535</v>
      </c>
      <c r="Q4178" s="1">
        <f>(table2[[#This Row],[EP_err]] + 1 )/(table2[[#This Row],[sample_err]] + 1)</f>
        <v>0.99997369569052497</v>
      </c>
      <c r="R4178" s="1">
        <f>(table2[[#This Row],[EP_gamma]] + 1)/(table2[[#This Row],[expected_gamma]] + 1)</f>
        <v>0.99109411639583556</v>
      </c>
      <c r="S4178" s="1">
        <v>1.2484638618951399E-3</v>
      </c>
      <c r="T4178" s="1">
        <f>(table2[[#This Row],[EP_polymorphism]]+0.1)/(table2[[#This Row],[sample_polymorph]]+0.1)</f>
        <v>1.0024600382365856</v>
      </c>
      <c r="U4178" s="1">
        <f>(1-ABS(1 - table2[[#This Row],[E_coverage_ratio]]))*100</f>
        <v>98.587112081895413</v>
      </c>
      <c r="V4178" s="1">
        <f>(1-ABS(1 - table2[[#This Row],[E_error_ratio]]))*100</f>
        <v>99.997016523094658</v>
      </c>
      <c r="W4178" s="1">
        <f>(1-ABS(1 - table2[[#This Row],[EP_coverage_ratio]]))*100</f>
        <v>99.984584539548777</v>
      </c>
      <c r="X4178" s="1">
        <f>(1-ABS(1 - table2[[#This Row],[EP_error_ratio]]))*100</f>
        <v>99.997369569052495</v>
      </c>
      <c r="Y4178" s="1">
        <f>(1-ABS(1 - table2[[#This Row],[EP_polymorphism_ratio]]))*100</f>
        <v>99.753996176341445</v>
      </c>
    </row>
    <row r="4179" spans="1:25" x14ac:dyDescent="0.3">
      <c r="A4179">
        <v>8</v>
      </c>
      <c r="B4179">
        <v>64</v>
      </c>
      <c r="C4179">
        <v>8.0000000000000002E-3</v>
      </c>
      <c r="D4179">
        <v>1E-3</v>
      </c>
      <c r="E4179">
        <v>3.8316354125416008E-2</v>
      </c>
      <c r="F4179">
        <v>63.114249031064972</v>
      </c>
      <c r="G4179">
        <v>8.0555640784103349E-3</v>
      </c>
      <c r="H4179">
        <v>-4043097.0534939845</v>
      </c>
      <c r="I4179">
        <v>64.026021190268111</v>
      </c>
      <c r="J4179">
        <v>7.9989294691885909E-3</v>
      </c>
      <c r="K4179">
        <v>2.9412311415403701E-2</v>
      </c>
      <c r="L4179">
        <v>-4042268.7983963918</v>
      </c>
      <c r="M4179">
        <f>table2[[#This Row],[E_coverage]]/table2[[#This Row],[sample_coverage]]</f>
        <v>0.98616014111039019</v>
      </c>
      <c r="N4179">
        <f>table2[[#This Row],[EP_coverage]]/table2[[#This Row],[sample_coverage]]</f>
        <v>1.0004065810979392</v>
      </c>
      <c r="O4179" t="b">
        <f>IF(ABS(table2[[#This Row],[EP_coverage_ratio]] - 1) &lt;= ABS(table2[[#This Row],[E_coverage_ratio]] - 1),TRUE,FALSE)</f>
        <v>1</v>
      </c>
      <c r="P4179" s="1">
        <f>(table2[[#This Row],[E_err]] + 1)/(table2[[#This Row],[sample_err]] + 1)</f>
        <v>1.000055123093661</v>
      </c>
      <c r="Q4179" s="1">
        <f>(table2[[#This Row],[EP_err]] + 1 )/(table2[[#This Row],[sample_err]] + 1)</f>
        <v>0.99999893796546491</v>
      </c>
      <c r="R4179" s="1">
        <f>(table2[[#This Row],[EP_gamma]] + 1)/(table2[[#This Row],[expected_gamma]] + 1)</f>
        <v>0.9914245377387777</v>
      </c>
      <c r="S4179" s="1">
        <v>1.24509976175568E-3</v>
      </c>
      <c r="T4179" s="1">
        <f>(table2[[#This Row],[EP_polymorphism]]+0.1)/(table2[[#This Row],[sample_polymorph]]+0.1)</f>
        <v>1.0024267303144128</v>
      </c>
      <c r="U4179" s="1">
        <f>(1-ABS(1 - table2[[#This Row],[E_coverage_ratio]]))*100</f>
        <v>98.616014111039021</v>
      </c>
      <c r="V4179" s="1">
        <f>(1-ABS(1 - table2[[#This Row],[E_error_ratio]]))*100</f>
        <v>99.994487690633903</v>
      </c>
      <c r="W4179" s="1">
        <f>(1-ABS(1 - table2[[#This Row],[EP_coverage_ratio]]))*100</f>
        <v>99.959341890206076</v>
      </c>
      <c r="X4179" s="1">
        <f>(1-ABS(1 - table2[[#This Row],[EP_error_ratio]]))*100</f>
        <v>99.999893796546488</v>
      </c>
      <c r="Y4179" s="1">
        <f>(1-ABS(1 - table2[[#This Row],[EP_polymorphism_ratio]]))*100</f>
        <v>99.757326968558729</v>
      </c>
    </row>
    <row r="4180" spans="1:25" x14ac:dyDescent="0.3">
      <c r="A4180">
        <v>9</v>
      </c>
      <c r="B4180">
        <v>64</v>
      </c>
      <c r="C4180">
        <v>8.0000000000000002E-3</v>
      </c>
      <c r="D4180">
        <v>1E-3</v>
      </c>
      <c r="E4180">
        <v>3.8702635870035383E-2</v>
      </c>
      <c r="F4180">
        <v>63.105961462796529</v>
      </c>
      <c r="G4180">
        <v>8.0459574787746981E-3</v>
      </c>
      <c r="H4180">
        <v>-4042307.2900446928</v>
      </c>
      <c r="I4180">
        <v>64.004515399661813</v>
      </c>
      <c r="J4180">
        <v>7.9902150793118177E-3</v>
      </c>
      <c r="K4180">
        <v>2.8998846646733238E-2</v>
      </c>
      <c r="L4180">
        <v>-4041482.6840134738</v>
      </c>
      <c r="M4180">
        <f>table2[[#This Row],[E_coverage]]/table2[[#This Row],[sample_coverage]]</f>
        <v>0.98603064785619576</v>
      </c>
      <c r="N4180">
        <f>table2[[#This Row],[EP_coverage]]/table2[[#This Row],[sample_coverage]]</f>
        <v>1.0000705531197158</v>
      </c>
      <c r="O4180" t="b">
        <f>IF(ABS(table2[[#This Row],[EP_coverage_ratio]] - 1) &lt;= ABS(table2[[#This Row],[E_coverage_ratio]] - 1),TRUE,FALSE)</f>
        <v>1</v>
      </c>
      <c r="P4180" s="1">
        <f>(table2[[#This Row],[E_err]] + 1)/(table2[[#This Row],[sample_err]] + 1)</f>
        <v>1.0000455927368797</v>
      </c>
      <c r="Q4180" s="1">
        <f>(table2[[#This Row],[EP_err]] + 1 )/(table2[[#This Row],[sample_err]] + 1)</f>
        <v>0.99999029273741258</v>
      </c>
      <c r="R4180" s="1">
        <f>(table2[[#This Row],[EP_gamma]] + 1)/(table2[[#This Row],[expected_gamma]] + 1)</f>
        <v>0.99065777934107768</v>
      </c>
      <c r="S4180" s="1">
        <v>1.2280686858232501E-3</v>
      </c>
      <c r="T4180" s="1">
        <f>(table2[[#This Row],[EP_polymorphism]]+0.1)/(table2[[#This Row],[sample_polymorph]]+0.1)</f>
        <v>1.0022581058002302</v>
      </c>
      <c r="U4180" s="1">
        <f>(1-ABS(1 - table2[[#This Row],[E_coverage_ratio]]))*100</f>
        <v>98.60306478561958</v>
      </c>
      <c r="V4180" s="1">
        <f>(1-ABS(1 - table2[[#This Row],[E_error_ratio]]))*100</f>
        <v>99.99544072631204</v>
      </c>
      <c r="W4180" s="1">
        <f>(1-ABS(1 - table2[[#This Row],[EP_coverage_ratio]]))*100</f>
        <v>99.992944688028416</v>
      </c>
      <c r="X4180" s="1">
        <f>(1-ABS(1 - table2[[#This Row],[EP_error_ratio]]))*100</f>
        <v>99.999029273741257</v>
      </c>
      <c r="Y4180" s="1">
        <f>(1-ABS(1 - table2[[#This Row],[EP_polymorphism_ratio]]))*100</f>
        <v>99.774189419976977</v>
      </c>
    </row>
    <row r="4181" spans="1:25" x14ac:dyDescent="0.3">
      <c r="A4181">
        <v>10</v>
      </c>
      <c r="B4181">
        <v>64</v>
      </c>
      <c r="C4181">
        <v>8.0000000000000002E-3</v>
      </c>
      <c r="D4181">
        <v>1E-3</v>
      </c>
      <c r="E4181">
        <v>3.8808345089242684E-2</v>
      </c>
      <c r="F4181">
        <v>63.102927065813681</v>
      </c>
      <c r="G4181">
        <v>8.052503892900801E-3</v>
      </c>
      <c r="H4181">
        <v>-4042973.9012122247</v>
      </c>
      <c r="I4181">
        <v>64.000689302137374</v>
      </c>
      <c r="J4181">
        <v>7.9965146713051778E-3</v>
      </c>
      <c r="K4181">
        <v>2.8996343986563863E-2</v>
      </c>
      <c r="L4181">
        <v>-4042167.2726606266</v>
      </c>
      <c r="M4181">
        <f>table2[[#This Row],[E_coverage]]/table2[[#This Row],[sample_coverage]]</f>
        <v>0.98598323540333876</v>
      </c>
      <c r="N4181">
        <f>table2[[#This Row],[EP_coverage]]/table2[[#This Row],[sample_coverage]]</f>
        <v>1.0000107703458965</v>
      </c>
      <c r="O4181" t="b">
        <f>IF(ABS(table2[[#This Row],[EP_coverage_ratio]] - 1) &lt;= ABS(table2[[#This Row],[E_coverage_ratio]] - 1),TRUE,FALSE)</f>
        <v>1</v>
      </c>
      <c r="P4181" s="1">
        <f>(table2[[#This Row],[E_err]] + 1)/(table2[[#This Row],[sample_err]] + 1)</f>
        <v>1.0000520871953382</v>
      </c>
      <c r="Q4181" s="1">
        <f>(table2[[#This Row],[EP_err]] + 1 )/(table2[[#This Row],[sample_err]] + 1)</f>
        <v>0.99999654233264412</v>
      </c>
      <c r="R4181" s="1">
        <f>(table2[[#This Row],[EP_gamma]] + 1)/(table2[[#This Row],[expected_gamma]] + 1)</f>
        <v>0.9905545607627595</v>
      </c>
      <c r="S4181" s="1">
        <v>1.22807217039422E-3</v>
      </c>
      <c r="T4181" s="1">
        <f>(table2[[#This Row],[EP_polymorphism]]+0.1)/(table2[[#This Row],[sample_polymorph]]+0.1)</f>
        <v>1.002258140300933</v>
      </c>
      <c r="U4181" s="1">
        <f>(1-ABS(1 - table2[[#This Row],[E_coverage_ratio]]))*100</f>
        <v>98.59832354033388</v>
      </c>
      <c r="V4181" s="1">
        <f>(1-ABS(1 - table2[[#This Row],[E_error_ratio]]))*100</f>
        <v>99.994791280466174</v>
      </c>
      <c r="W4181" s="1">
        <f>(1-ABS(1 - table2[[#This Row],[EP_coverage_ratio]]))*100</f>
        <v>99.998922965410358</v>
      </c>
      <c r="X4181" s="1">
        <f>(1-ABS(1 - table2[[#This Row],[EP_error_ratio]]))*100</f>
        <v>99.999654233264408</v>
      </c>
      <c r="Y4181" s="1">
        <f>(1-ABS(1 - table2[[#This Row],[EP_polymorphism_ratio]]))*100</f>
        <v>99.774185969906711</v>
      </c>
    </row>
    <row r="4182" spans="1:25" x14ac:dyDescent="0.3">
      <c r="A4182">
        <v>1</v>
      </c>
      <c r="B4182">
        <v>64</v>
      </c>
      <c r="C4182">
        <v>8.0000000000000002E-3</v>
      </c>
      <c r="D4182">
        <v>2E-3</v>
      </c>
      <c r="E4182">
        <v>7.2813978397340676E-2</v>
      </c>
      <c r="F4182">
        <v>62.231463048833731</v>
      </c>
      <c r="G4182">
        <v>8.0822857639736099E-3</v>
      </c>
      <c r="H4182">
        <v>-4100302.3197248145</v>
      </c>
      <c r="I4182">
        <v>63.98713976635095</v>
      </c>
      <c r="J4182">
        <v>7.9784952934160783E-3</v>
      </c>
      <c r="K4182">
        <v>5.6277532702284486E-2</v>
      </c>
      <c r="L4182">
        <v>-4097494.8357495698</v>
      </c>
      <c r="M4182">
        <f>table2[[#This Row],[E_coverage]]/table2[[#This Row],[sample_coverage]]</f>
        <v>0.97236661013802705</v>
      </c>
      <c r="N4182">
        <f>table2[[#This Row],[EP_coverage]]/table2[[#This Row],[sample_coverage]]</f>
        <v>0.99979905884923359</v>
      </c>
      <c r="O4182" t="b">
        <f>IF(ABS(table2[[#This Row],[EP_coverage_ratio]] - 1) &lt;= ABS(table2[[#This Row],[E_coverage_ratio]] - 1),TRUE,FALSE)</f>
        <v>1</v>
      </c>
      <c r="P4182" s="1">
        <f>(table2[[#This Row],[E_err]] + 1)/(table2[[#This Row],[sample_err]] + 1)</f>
        <v>1.0000816327023547</v>
      </c>
      <c r="Q4182" s="1">
        <f>(table2[[#This Row],[EP_err]] + 1 )/(table2[[#This Row],[sample_err]] + 1)</f>
        <v>0.99997866596569052</v>
      </c>
      <c r="R4182" s="1">
        <f>(table2[[#This Row],[EP_gamma]] + 1)/(table2[[#This Row],[expected_gamma]] + 1)</f>
        <v>0.98458591514648253</v>
      </c>
      <c r="S4182" s="1">
        <v>2.4159739032312199E-3</v>
      </c>
      <c r="T4182" s="1">
        <f>(table2[[#This Row],[EP_polymorphism]]+0.1)/(table2[[#This Row],[sample_polymorph]]+0.1)</f>
        <v>1.0040781755218746</v>
      </c>
      <c r="U4182" s="1">
        <f>(1-ABS(1 - table2[[#This Row],[E_coverage_ratio]]))*100</f>
        <v>97.236661013802703</v>
      </c>
      <c r="V4182" s="1">
        <f>(1-ABS(1 - table2[[#This Row],[E_error_ratio]]))*100</f>
        <v>99.991836729764529</v>
      </c>
      <c r="W4182" s="1">
        <f>(1-ABS(1 - table2[[#This Row],[EP_coverage_ratio]]))*100</f>
        <v>99.979905884923355</v>
      </c>
      <c r="X4182" s="1">
        <f>(1-ABS(1 - table2[[#This Row],[EP_error_ratio]]))*100</f>
        <v>99.997866596569054</v>
      </c>
      <c r="Y4182" s="1">
        <f>(1-ABS(1 - table2[[#This Row],[EP_polymorphism_ratio]]))*100</f>
        <v>99.592182447812533</v>
      </c>
    </row>
    <row r="4183" spans="1:25" x14ac:dyDescent="0.3">
      <c r="A4183">
        <v>2</v>
      </c>
      <c r="B4183">
        <v>64</v>
      </c>
      <c r="C4183">
        <v>8.0000000000000002E-3</v>
      </c>
      <c r="D4183">
        <v>2E-3</v>
      </c>
      <c r="E4183">
        <v>7.3737353277531295E-2</v>
      </c>
      <c r="F4183">
        <v>62.214913453108927</v>
      </c>
      <c r="G4183">
        <v>8.1112705010642321E-3</v>
      </c>
      <c r="H4183">
        <v>-4103374.1268199128</v>
      </c>
      <c r="I4183">
        <v>63.975945020769117</v>
      </c>
      <c r="J4183">
        <v>8.0069617865132555E-3</v>
      </c>
      <c r="K4183">
        <v>5.6455696345265136E-2</v>
      </c>
      <c r="L4183">
        <v>-4100583.9444176834</v>
      </c>
      <c r="M4183">
        <f>table2[[#This Row],[E_coverage]]/table2[[#This Row],[sample_coverage]]</f>
        <v>0.97210802270482699</v>
      </c>
      <c r="N4183">
        <f>table2[[#This Row],[EP_coverage]]/table2[[#This Row],[sample_coverage]]</f>
        <v>0.99962414094951746</v>
      </c>
      <c r="O4183" t="b">
        <f>IF(ABS(table2[[#This Row],[EP_coverage_ratio]] - 1) &lt;= ABS(table2[[#This Row],[E_coverage_ratio]] - 1),TRUE,FALSE)</f>
        <v>1</v>
      </c>
      <c r="P4183" s="1">
        <f>(table2[[#This Row],[E_err]] + 1)/(table2[[#This Row],[sample_err]] + 1)</f>
        <v>1.0001103874018493</v>
      </c>
      <c r="Q4183" s="1">
        <f>(table2[[#This Row],[EP_err]] + 1 )/(table2[[#This Row],[sample_err]] + 1)</f>
        <v>1.0000069065342394</v>
      </c>
      <c r="R4183" s="1">
        <f>(table2[[#This Row],[EP_gamma]] + 1)/(table2[[#This Row],[expected_gamma]] + 1)</f>
        <v>0.98390513575827943</v>
      </c>
      <c r="S4183" s="1">
        <v>2.4268429413097899E-3</v>
      </c>
      <c r="T4183" s="1">
        <f>(table2[[#This Row],[EP_polymorphism]]+0.1)/(table2[[#This Row],[sample_polymorph]]+0.1)</f>
        <v>1.0041847347187234</v>
      </c>
      <c r="U4183" s="1">
        <f>(1-ABS(1 - table2[[#This Row],[E_coverage_ratio]]))*100</f>
        <v>97.210802270482702</v>
      </c>
      <c r="V4183" s="1">
        <f>(1-ABS(1 - table2[[#This Row],[E_error_ratio]]))*100</f>
        <v>99.988961259815071</v>
      </c>
      <c r="W4183" s="1">
        <f>(1-ABS(1 - table2[[#This Row],[EP_coverage_ratio]]))*100</f>
        <v>99.96241409495174</v>
      </c>
      <c r="X4183" s="1">
        <f>(1-ABS(1 - table2[[#This Row],[EP_error_ratio]]))*100</f>
        <v>99.999309346576055</v>
      </c>
      <c r="Y4183" s="1">
        <f>(1-ABS(1 - table2[[#This Row],[EP_polymorphism_ratio]]))*100</f>
        <v>99.581526528127668</v>
      </c>
    </row>
    <row r="4184" spans="1:25" x14ac:dyDescent="0.3">
      <c r="A4184">
        <v>3</v>
      </c>
      <c r="B4184">
        <v>64</v>
      </c>
      <c r="C4184">
        <v>8.0000000000000002E-3</v>
      </c>
      <c r="D4184">
        <v>2E-3</v>
      </c>
      <c r="E4184">
        <v>7.3885774035422916E-2</v>
      </c>
      <c r="F4184">
        <v>62.231614913077365</v>
      </c>
      <c r="G4184">
        <v>8.1054022456742321E-3</v>
      </c>
      <c r="H4184">
        <v>-4103383.7002462288</v>
      </c>
      <c r="I4184">
        <v>64.035735746086019</v>
      </c>
      <c r="J4184">
        <v>7.9987463704238402E-3</v>
      </c>
      <c r="K4184">
        <v>5.7748451135066624E-2</v>
      </c>
      <c r="L4184">
        <v>-4100480.105672115</v>
      </c>
      <c r="M4184">
        <f>table2[[#This Row],[E_coverage]]/table2[[#This Row],[sample_coverage]]</f>
        <v>0.97236898301683383</v>
      </c>
      <c r="N4184">
        <f>table2[[#This Row],[EP_coverage]]/table2[[#This Row],[sample_coverage]]</f>
        <v>1.000558371032594</v>
      </c>
      <c r="O4184" t="b">
        <f>IF(ABS(table2[[#This Row],[EP_coverage_ratio]] - 1) &lt;= ABS(table2[[#This Row],[E_coverage_ratio]] - 1),TRUE,FALSE)</f>
        <v>1</v>
      </c>
      <c r="P4184" s="1">
        <f>(table2[[#This Row],[E_err]] + 1)/(table2[[#This Row],[sample_err]] + 1)</f>
        <v>1.0001045657199148</v>
      </c>
      <c r="Q4184" s="1">
        <f>(table2[[#This Row],[EP_err]] + 1 )/(table2[[#This Row],[sample_err]] + 1)</f>
        <v>0.9999987563198649</v>
      </c>
      <c r="R4184" s="1">
        <f>(table2[[#This Row],[EP_gamma]] + 1)/(table2[[#This Row],[expected_gamma]] + 1)</f>
        <v>0.98497296147269386</v>
      </c>
      <c r="S4184" s="1">
        <v>2.4841506681132402E-3</v>
      </c>
      <c r="T4184" s="1">
        <f>(table2[[#This Row],[EP_polymorphism]]+0.1)/(table2[[#This Row],[sample_polymorph]]+0.1)</f>
        <v>1.0047465751775808</v>
      </c>
      <c r="U4184" s="1">
        <f>(1-ABS(1 - table2[[#This Row],[E_coverage_ratio]]))*100</f>
        <v>97.236898301683382</v>
      </c>
      <c r="V4184" s="1">
        <f>(1-ABS(1 - table2[[#This Row],[E_error_ratio]]))*100</f>
        <v>99.989543428008517</v>
      </c>
      <c r="W4184" s="1">
        <f>(1-ABS(1 - table2[[#This Row],[EP_coverage_ratio]]))*100</f>
        <v>99.944162896740593</v>
      </c>
      <c r="X4184" s="1">
        <f>(1-ABS(1 - table2[[#This Row],[EP_error_ratio]]))*100</f>
        <v>99.999875631986484</v>
      </c>
      <c r="Y4184" s="1">
        <f>(1-ABS(1 - table2[[#This Row],[EP_polymorphism_ratio]]))*100</f>
        <v>99.525342482241925</v>
      </c>
    </row>
    <row r="4185" spans="1:25" x14ac:dyDescent="0.3">
      <c r="A4185">
        <v>4</v>
      </c>
      <c r="B4185">
        <v>64</v>
      </c>
      <c r="C4185">
        <v>8.0000000000000002E-3</v>
      </c>
      <c r="D4185">
        <v>2E-3</v>
      </c>
      <c r="E4185">
        <v>7.3885148564624706E-2</v>
      </c>
      <c r="F4185">
        <v>62.213547809903886</v>
      </c>
      <c r="G4185">
        <v>8.1155472865327635E-3</v>
      </c>
      <c r="H4185">
        <v>-4104835.201814469</v>
      </c>
      <c r="I4185">
        <v>64.012073007888688</v>
      </c>
      <c r="J4185">
        <v>8.0089454338460181E-3</v>
      </c>
      <c r="K4185">
        <v>5.7600400843546722E-2</v>
      </c>
      <c r="L4185">
        <v>-4101916.0020542052</v>
      </c>
      <c r="M4185">
        <f>table2[[#This Row],[E_coverage]]/table2[[#This Row],[sample_coverage]]</f>
        <v>0.97208668452974822</v>
      </c>
      <c r="N4185">
        <f>table2[[#This Row],[EP_coverage]]/table2[[#This Row],[sample_coverage]]</f>
        <v>1.0001886407482607</v>
      </c>
      <c r="O4185" t="b">
        <f>IF(ABS(table2[[#This Row],[EP_coverage_ratio]] - 1) &lt;= ABS(table2[[#This Row],[E_coverage_ratio]] - 1),TRUE,FALSE)</f>
        <v>1</v>
      </c>
      <c r="P4185" s="1">
        <f>(table2[[#This Row],[E_err]] + 1)/(table2[[#This Row],[sample_err]] + 1)</f>
        <v>1.0001146302445763</v>
      </c>
      <c r="Q4185" s="1">
        <f>(table2[[#This Row],[EP_err]] + 1 )/(table2[[#This Row],[sample_err]] + 1)</f>
        <v>1.0000088744383393</v>
      </c>
      <c r="R4185" s="1">
        <f>(table2[[#This Row],[EP_gamma]] + 1)/(table2[[#This Row],[expected_gamma]] + 1)</f>
        <v>0.98483567098134783</v>
      </c>
      <c r="S4185" s="1">
        <v>2.4785564536813302E-3</v>
      </c>
      <c r="T4185" s="1">
        <f>(table2[[#This Row],[EP_polymorphism]]+0.1)/(table2[[#This Row],[sample_polymorph]]+0.1)</f>
        <v>1.0046917299380522</v>
      </c>
      <c r="U4185" s="1">
        <f>(1-ABS(1 - table2[[#This Row],[E_coverage_ratio]]))*100</f>
        <v>97.20866845297482</v>
      </c>
      <c r="V4185" s="1">
        <f>(1-ABS(1 - table2[[#This Row],[E_error_ratio]]))*100</f>
        <v>99.988536975542374</v>
      </c>
      <c r="W4185" s="1">
        <f>(1-ABS(1 - table2[[#This Row],[EP_coverage_ratio]]))*100</f>
        <v>99.98113592517393</v>
      </c>
      <c r="X4185" s="1">
        <f>(1-ABS(1 - table2[[#This Row],[EP_error_ratio]]))*100</f>
        <v>99.999112556166068</v>
      </c>
      <c r="Y4185" s="1">
        <f>(1-ABS(1 - table2[[#This Row],[EP_polymorphism_ratio]]))*100</f>
        <v>99.530827006194784</v>
      </c>
    </row>
    <row r="4186" spans="1:25" x14ac:dyDescent="0.3">
      <c r="A4186">
        <v>5</v>
      </c>
      <c r="B4186">
        <v>64</v>
      </c>
      <c r="C4186">
        <v>8.0000000000000002E-3</v>
      </c>
      <c r="D4186">
        <v>2E-3</v>
      </c>
      <c r="E4186">
        <v>7.3678578934223957E-2</v>
      </c>
      <c r="F4186">
        <v>62.198238237202474</v>
      </c>
      <c r="G4186">
        <v>8.1049717219274751E-3</v>
      </c>
      <c r="H4186">
        <v>-4102820.1569624315</v>
      </c>
      <c r="I4186">
        <v>63.930643694440498</v>
      </c>
      <c r="J4186">
        <v>8.0022556848609143E-3</v>
      </c>
      <c r="K4186">
        <v>5.5589266090747325E-2</v>
      </c>
      <c r="L4186">
        <v>-4100090.2631147667</v>
      </c>
      <c r="M4186">
        <f>table2[[#This Row],[E_coverage]]/table2[[#This Row],[sample_coverage]]</f>
        <v>0.97184747245628866</v>
      </c>
      <c r="N4186">
        <f>table2[[#This Row],[EP_coverage]]/table2[[#This Row],[sample_coverage]]</f>
        <v>0.99891630772563278</v>
      </c>
      <c r="O4186" t="b">
        <f>IF(ABS(table2[[#This Row],[EP_coverage_ratio]] - 1) &lt;= ABS(table2[[#This Row],[E_coverage_ratio]] - 1),TRUE,FALSE)</f>
        <v>1</v>
      </c>
      <c r="P4186" s="1">
        <f>(table2[[#This Row],[E_err]] + 1)/(table2[[#This Row],[sample_err]] + 1)</f>
        <v>1.0001041386130234</v>
      </c>
      <c r="Q4186" s="1">
        <f>(table2[[#This Row],[EP_err]] + 1 )/(table2[[#This Row],[sample_err]] + 1)</f>
        <v>1.0000022377826001</v>
      </c>
      <c r="R4186" s="1">
        <f>(table2[[#This Row],[EP_gamma]] + 1)/(table2[[#This Row],[expected_gamma]] + 1)</f>
        <v>0.98315202221745646</v>
      </c>
      <c r="S4186" s="1">
        <v>2.3865571913799198E-3</v>
      </c>
      <c r="T4186" s="1">
        <f>(table2[[#This Row],[EP_polymorphism]]+0.1)/(table2[[#This Row],[sample_polymorph]]+0.1)</f>
        <v>1.0037897763860777</v>
      </c>
      <c r="U4186" s="1">
        <f>(1-ABS(1 - table2[[#This Row],[E_coverage_ratio]]))*100</f>
        <v>97.18474724562887</v>
      </c>
      <c r="V4186" s="1">
        <f>(1-ABS(1 - table2[[#This Row],[E_error_ratio]]))*100</f>
        <v>99.989586138697661</v>
      </c>
      <c r="W4186" s="1">
        <f>(1-ABS(1 - table2[[#This Row],[EP_coverage_ratio]]))*100</f>
        <v>99.891630772563275</v>
      </c>
      <c r="X4186" s="1">
        <f>(1-ABS(1 - table2[[#This Row],[EP_error_ratio]]))*100</f>
        <v>99.999776221739992</v>
      </c>
      <c r="Y4186" s="1">
        <f>(1-ABS(1 - table2[[#This Row],[EP_polymorphism_ratio]]))*100</f>
        <v>99.621022361392235</v>
      </c>
    </row>
    <row r="4187" spans="1:25" x14ac:dyDescent="0.3">
      <c r="A4187">
        <v>6</v>
      </c>
      <c r="B4187">
        <v>64</v>
      </c>
      <c r="C4187">
        <v>8.0000000000000002E-3</v>
      </c>
      <c r="D4187">
        <v>2E-3</v>
      </c>
      <c r="E4187">
        <v>7.4180058946110905E-2</v>
      </c>
      <c r="F4187">
        <v>62.206822434555335</v>
      </c>
      <c r="G4187">
        <v>8.1221590260181168E-3</v>
      </c>
      <c r="H4187">
        <v>-4104301.3623336083</v>
      </c>
      <c r="I4187">
        <v>63.96282699250667</v>
      </c>
      <c r="J4187">
        <v>8.0177734808705263E-3</v>
      </c>
      <c r="K4187">
        <v>5.6337722334200785E-2</v>
      </c>
      <c r="L4187">
        <v>-4101493.7992286952</v>
      </c>
      <c r="M4187">
        <f>table2[[#This Row],[E_coverage]]/table2[[#This Row],[sample_coverage]]</f>
        <v>0.9719816005399271</v>
      </c>
      <c r="N4187">
        <f>table2[[#This Row],[EP_coverage]]/table2[[#This Row],[sample_coverage]]</f>
        <v>0.99941917175791672</v>
      </c>
      <c r="O4187" t="b">
        <f>IF(ABS(table2[[#This Row],[EP_coverage_ratio]] - 1) &lt;= ABS(table2[[#This Row],[E_coverage_ratio]] - 1),TRUE,FALSE)</f>
        <v>1</v>
      </c>
      <c r="P4187" s="1">
        <f>(table2[[#This Row],[E_err]] + 1)/(table2[[#This Row],[sample_err]] + 1)</f>
        <v>1.0001211895099387</v>
      </c>
      <c r="Q4187" s="1">
        <f>(table2[[#This Row],[EP_err]] + 1 )/(table2[[#This Row],[sample_err]] + 1)</f>
        <v>1.0000176324214987</v>
      </c>
      <c r="R4187" s="1">
        <f>(table2[[#This Row],[EP_gamma]] + 1)/(table2[[#This Row],[expected_gamma]] + 1)</f>
        <v>0.98338980838145951</v>
      </c>
      <c r="S4187" s="1">
        <v>2.4205913010633098E-3</v>
      </c>
      <c r="T4187" s="1">
        <f>(table2[[#This Row],[EP_polymorphism]]+0.1)/(table2[[#This Row],[sample_polymorph]]+0.1)</f>
        <v>1.0041234441280718</v>
      </c>
      <c r="U4187" s="1">
        <f>(1-ABS(1 - table2[[#This Row],[E_coverage_ratio]]))*100</f>
        <v>97.198160053992709</v>
      </c>
      <c r="V4187" s="1">
        <f>(1-ABS(1 - table2[[#This Row],[E_error_ratio]]))*100</f>
        <v>99.987881049006134</v>
      </c>
      <c r="W4187" s="1">
        <f>(1-ABS(1 - table2[[#This Row],[EP_coverage_ratio]]))*100</f>
        <v>99.941917175791673</v>
      </c>
      <c r="X4187" s="1">
        <f>(1-ABS(1 - table2[[#This Row],[EP_error_ratio]]))*100</f>
        <v>99.998236757850137</v>
      </c>
      <c r="Y4187" s="1">
        <f>(1-ABS(1 - table2[[#This Row],[EP_polymorphism_ratio]]))*100</f>
        <v>99.587655587192828</v>
      </c>
    </row>
    <row r="4188" spans="1:25" x14ac:dyDescent="0.3">
      <c r="A4188">
        <v>7</v>
      </c>
      <c r="B4188">
        <v>64</v>
      </c>
      <c r="C4188">
        <v>8.0000000000000002E-3</v>
      </c>
      <c r="D4188">
        <v>2E-3</v>
      </c>
      <c r="E4188">
        <v>7.4341790436432173E-2</v>
      </c>
      <c r="F4188">
        <v>62.209609758447598</v>
      </c>
      <c r="G4188">
        <v>8.0871887493373582E-3</v>
      </c>
      <c r="H4188">
        <v>-4102187.4235878144</v>
      </c>
      <c r="I4188">
        <v>63.989603943039135</v>
      </c>
      <c r="J4188">
        <v>7.9818167973128417E-3</v>
      </c>
      <c r="K4188">
        <v>5.7012835470868661E-2</v>
      </c>
      <c r="L4188">
        <v>-4099331.5617631702</v>
      </c>
      <c r="M4188">
        <f>table2[[#This Row],[E_coverage]]/table2[[#This Row],[sample_coverage]]</f>
        <v>0.97202515247574373</v>
      </c>
      <c r="N4188">
        <f>table2[[#This Row],[EP_coverage]]/table2[[#This Row],[sample_coverage]]</f>
        <v>0.99983756160998649</v>
      </c>
      <c r="O4188" t="b">
        <f>IF(ABS(table2[[#This Row],[EP_coverage_ratio]] - 1) &lt;= ABS(table2[[#This Row],[E_coverage_ratio]] - 1),TRUE,FALSE)</f>
        <v>1</v>
      </c>
      <c r="P4188" s="1">
        <f>(table2[[#This Row],[E_err]] + 1)/(table2[[#This Row],[sample_err]] + 1)</f>
        <v>1.0000864967751364</v>
      </c>
      <c r="Q4188" s="1">
        <f>(table2[[#This Row],[EP_err]] + 1 )/(table2[[#This Row],[sample_err]] + 1)</f>
        <v>0.99998196110844539</v>
      </c>
      <c r="R4188" s="1">
        <f>(table2[[#This Row],[EP_gamma]] + 1)/(table2[[#This Row],[expected_gamma]] + 1)</f>
        <v>0.98387016578911657</v>
      </c>
      <c r="S4188" s="1">
        <v>2.45115986320765E-3</v>
      </c>
      <c r="T4188" s="1">
        <f>(table2[[#This Row],[EP_polymorphism]]+0.1)/(table2[[#This Row],[sample_polymorph]]+0.1)</f>
        <v>1.0044231359138005</v>
      </c>
      <c r="U4188" s="1">
        <f>(1-ABS(1 - table2[[#This Row],[E_coverage_ratio]]))*100</f>
        <v>97.202515247574368</v>
      </c>
      <c r="V4188" s="1">
        <f>(1-ABS(1 - table2[[#This Row],[E_error_ratio]]))*100</f>
        <v>99.991350322486355</v>
      </c>
      <c r="W4188" s="1">
        <f>(1-ABS(1 - table2[[#This Row],[EP_coverage_ratio]]))*100</f>
        <v>99.983756160998652</v>
      </c>
      <c r="X4188" s="1">
        <f>(1-ABS(1 - table2[[#This Row],[EP_error_ratio]]))*100</f>
        <v>99.998196110844546</v>
      </c>
      <c r="Y4188" s="1">
        <f>(1-ABS(1 - table2[[#This Row],[EP_polymorphism_ratio]]))*100</f>
        <v>99.557686408619944</v>
      </c>
    </row>
    <row r="4189" spans="1:25" x14ac:dyDescent="0.3">
      <c r="A4189">
        <v>8</v>
      </c>
      <c r="B4189">
        <v>64</v>
      </c>
      <c r="C4189">
        <v>8.0000000000000002E-3</v>
      </c>
      <c r="D4189">
        <v>2E-3</v>
      </c>
      <c r="E4189">
        <v>7.4209262569659665E-2</v>
      </c>
      <c r="F4189">
        <v>62.220234365684163</v>
      </c>
      <c r="G4189">
        <v>8.1286763310660301E-3</v>
      </c>
      <c r="H4189">
        <v>-4105388.3407747899</v>
      </c>
      <c r="I4189">
        <v>64.013923572469906</v>
      </c>
      <c r="J4189">
        <v>8.022577164260301E-3</v>
      </c>
      <c r="K4189">
        <v>5.7449293376550158E-2</v>
      </c>
      <c r="L4189">
        <v>-4102488.1586792367</v>
      </c>
      <c r="M4189">
        <f>table2[[#This Row],[E_coverage]]/table2[[#This Row],[sample_coverage]]</f>
        <v>0.97219116196381505</v>
      </c>
      <c r="N4189">
        <f>table2[[#This Row],[EP_coverage]]/table2[[#This Row],[sample_coverage]]</f>
        <v>1.0002175558198423</v>
      </c>
      <c r="O4189" t="b">
        <f>IF(ABS(table2[[#This Row],[EP_coverage_ratio]] - 1) &lt;= ABS(table2[[#This Row],[E_coverage_ratio]] - 1),TRUE,FALSE)</f>
        <v>1</v>
      </c>
      <c r="P4189" s="1">
        <f>(table2[[#This Row],[E_err]] + 1)/(table2[[#This Row],[sample_err]] + 1)</f>
        <v>1.0001276550903433</v>
      </c>
      <c r="Q4189" s="1">
        <f>(table2[[#This Row],[EP_err]] + 1 )/(table2[[#This Row],[sample_err]] + 1)</f>
        <v>1.000022397980417</v>
      </c>
      <c r="R4189" s="1">
        <f>(table2[[#This Row],[EP_gamma]] + 1)/(table2[[#This Row],[expected_gamma]] + 1)</f>
        <v>0.98439785451764095</v>
      </c>
      <c r="S4189" s="1">
        <v>2.46873131557356E-3</v>
      </c>
      <c r="T4189" s="1">
        <f>(table2[[#This Row],[EP_polymorphism]]+0.1)/(table2[[#This Row],[sample_polymorph]]+0.1)</f>
        <v>1.0045954050546426</v>
      </c>
      <c r="U4189" s="1">
        <f>(1-ABS(1 - table2[[#This Row],[E_coverage_ratio]]))*100</f>
        <v>97.219116196381506</v>
      </c>
      <c r="V4189" s="1">
        <f>(1-ABS(1 - table2[[#This Row],[E_error_ratio]]))*100</f>
        <v>99.987234490965676</v>
      </c>
      <c r="W4189" s="1">
        <f>(1-ABS(1 - table2[[#This Row],[EP_coverage_ratio]]))*100</f>
        <v>99.978244418015777</v>
      </c>
      <c r="X4189" s="1">
        <f>(1-ABS(1 - table2[[#This Row],[EP_error_ratio]]))*100</f>
        <v>99.9977602019583</v>
      </c>
      <c r="Y4189" s="1">
        <f>(1-ABS(1 - table2[[#This Row],[EP_polymorphism_ratio]]))*100</f>
        <v>99.540459494535739</v>
      </c>
    </row>
    <row r="4190" spans="1:25" x14ac:dyDescent="0.3">
      <c r="A4190">
        <v>9</v>
      </c>
      <c r="B4190">
        <v>64</v>
      </c>
      <c r="C4190">
        <v>8.0000000000000002E-3</v>
      </c>
      <c r="D4190">
        <v>2E-3</v>
      </c>
      <c r="E4190">
        <v>7.3766935297462768E-2</v>
      </c>
      <c r="F4190">
        <v>62.215985105096578</v>
      </c>
      <c r="G4190">
        <v>8.1156162000083128E-3</v>
      </c>
      <c r="H4190">
        <v>-4104723.6051425561</v>
      </c>
      <c r="I4190">
        <v>64.01513326916772</v>
      </c>
      <c r="J4190">
        <v>8.0090215621761076E-3</v>
      </c>
      <c r="K4190">
        <v>5.7596544977807654E-2</v>
      </c>
      <c r="L4190">
        <v>-4101789.7510284209</v>
      </c>
      <c r="M4190">
        <f>table2[[#This Row],[E_coverage]]/table2[[#This Row],[sample_coverage]]</f>
        <v>0.97212476726713404</v>
      </c>
      <c r="N4190">
        <f>table2[[#This Row],[EP_coverage]]/table2[[#This Row],[sample_coverage]]</f>
        <v>1.0002364573307456</v>
      </c>
      <c r="O4190" t="b">
        <f>IF(ABS(table2[[#This Row],[EP_coverage_ratio]] - 1) &lt;= ABS(table2[[#This Row],[E_coverage_ratio]] - 1),TRUE,FALSE)</f>
        <v>1</v>
      </c>
      <c r="P4190" s="1">
        <f>(table2[[#This Row],[E_err]] + 1)/(table2[[#This Row],[sample_err]] + 1)</f>
        <v>1.0001146986111193</v>
      </c>
      <c r="Q4190" s="1">
        <f>(table2[[#This Row],[EP_err]] + 1 )/(table2[[#This Row],[sample_err]] + 1)</f>
        <v>1.0000089499624765</v>
      </c>
      <c r="R4190" s="1">
        <f>(table2[[#This Row],[EP_gamma]] + 1)/(table2[[#This Row],[expected_gamma]] + 1)</f>
        <v>0.98494050264718258</v>
      </c>
      <c r="S4190" s="1">
        <v>2.4774655320474099E-3</v>
      </c>
      <c r="T4190" s="1">
        <f>(table2[[#This Row],[EP_polymorphism]]+0.1)/(table2[[#This Row],[sample_polymorph]]+0.1)</f>
        <v>1.0046810346279158</v>
      </c>
      <c r="U4190" s="1">
        <f>(1-ABS(1 - table2[[#This Row],[E_coverage_ratio]]))*100</f>
        <v>97.212476726713405</v>
      </c>
      <c r="V4190" s="1">
        <f>(1-ABS(1 - table2[[#This Row],[E_error_ratio]]))*100</f>
        <v>99.988530138888066</v>
      </c>
      <c r="W4190" s="1">
        <f>(1-ABS(1 - table2[[#This Row],[EP_coverage_ratio]]))*100</f>
        <v>99.976354266925441</v>
      </c>
      <c r="X4190" s="1">
        <f>(1-ABS(1 - table2[[#This Row],[EP_error_ratio]]))*100</f>
        <v>99.999105003752348</v>
      </c>
      <c r="Y4190" s="1">
        <f>(1-ABS(1 - table2[[#This Row],[EP_polymorphism_ratio]]))*100</f>
        <v>99.531896537208425</v>
      </c>
    </row>
    <row r="4191" spans="1:25" x14ac:dyDescent="0.3">
      <c r="A4191">
        <v>10</v>
      </c>
      <c r="B4191">
        <v>64</v>
      </c>
      <c r="C4191">
        <v>8.0000000000000002E-3</v>
      </c>
      <c r="D4191">
        <v>2E-3</v>
      </c>
      <c r="E4191">
        <v>7.4008717064027965E-2</v>
      </c>
      <c r="F4191">
        <v>62.218898770296484</v>
      </c>
      <c r="G4191">
        <v>8.1017064309828087E-3</v>
      </c>
      <c r="H4191">
        <v>-4103564.868118823</v>
      </c>
      <c r="I4191">
        <v>64.018486740351079</v>
      </c>
      <c r="J4191">
        <v>7.9956238439950669E-3</v>
      </c>
      <c r="K4191">
        <v>5.7601150218768236E-2</v>
      </c>
      <c r="L4191">
        <v>-4100654.1787174097</v>
      </c>
      <c r="M4191">
        <f>table2[[#This Row],[E_coverage]]/table2[[#This Row],[sample_coverage]]</f>
        <v>0.97217029328588256</v>
      </c>
      <c r="N4191">
        <f>table2[[#This Row],[EP_coverage]]/table2[[#This Row],[sample_coverage]]</f>
        <v>1.0002888553179856</v>
      </c>
      <c r="O4191" t="b">
        <f>IF(ABS(table2[[#This Row],[EP_coverage_ratio]] - 1) &lt;= ABS(table2[[#This Row],[E_coverage_ratio]] - 1),TRUE,FALSE)</f>
        <v>1</v>
      </c>
      <c r="P4191" s="1">
        <f>(table2[[#This Row],[E_err]] + 1)/(table2[[#This Row],[sample_err]] + 1)</f>
        <v>1.0001008992370861</v>
      </c>
      <c r="Q4191" s="1">
        <f>(table2[[#This Row],[EP_err]] + 1 )/(table2[[#This Row],[sample_err]] + 1)</f>
        <v>0.99999565857539197</v>
      </c>
      <c r="R4191" s="1">
        <f>(table2[[#This Row],[EP_gamma]] + 1)/(table2[[#This Row],[expected_gamma]] + 1)</f>
        <v>0.98472305989274245</v>
      </c>
      <c r="S4191" s="1">
        <v>2.4782737422147602E-3</v>
      </c>
      <c r="T4191" s="1">
        <f>(table2[[#This Row],[EP_polymorphism]]+0.1)/(table2[[#This Row],[sample_polymorph]]+0.1)</f>
        <v>1.0046889582570075</v>
      </c>
      <c r="U4191" s="1">
        <f>(1-ABS(1 - table2[[#This Row],[E_coverage_ratio]]))*100</f>
        <v>97.217029328588254</v>
      </c>
      <c r="V4191" s="1">
        <f>(1-ABS(1 - table2[[#This Row],[E_error_ratio]]))*100</f>
        <v>99.989910076291395</v>
      </c>
      <c r="W4191" s="1">
        <f>(1-ABS(1 - table2[[#This Row],[EP_coverage_ratio]]))*100</f>
        <v>99.971114468201435</v>
      </c>
      <c r="X4191" s="1">
        <f>(1-ABS(1 - table2[[#This Row],[EP_error_ratio]]))*100</f>
        <v>99.999565857539196</v>
      </c>
      <c r="Y4191" s="1">
        <f>(1-ABS(1 - table2[[#This Row],[EP_polymorphism_ratio]]))*100</f>
        <v>99.531104174299244</v>
      </c>
    </row>
    <row r="4192" spans="1:25" x14ac:dyDescent="0.3">
      <c r="A4192">
        <v>1</v>
      </c>
      <c r="B4192">
        <v>64</v>
      </c>
      <c r="C4192">
        <v>8.0000000000000002E-3</v>
      </c>
      <c r="D4192">
        <v>4.0000000000000001E-3</v>
      </c>
      <c r="E4192">
        <v>0.13593456781815003</v>
      </c>
      <c r="F4192">
        <v>60.536075132776965</v>
      </c>
      <c r="G4192">
        <v>8.1860923073186782E-3</v>
      </c>
      <c r="H4192">
        <v>-4215045.2054494023</v>
      </c>
      <c r="I4192">
        <v>64.0343934086508</v>
      </c>
      <c r="J4192">
        <v>7.9988884112202445E-3</v>
      </c>
      <c r="K4192">
        <v>0.11056648458358603</v>
      </c>
      <c r="L4192">
        <v>-4205732.62548526</v>
      </c>
      <c r="M4192">
        <f>table2[[#This Row],[E_coverage]]/table2[[#This Row],[sample_coverage]]</f>
        <v>0.94587617394964008</v>
      </c>
      <c r="N4192">
        <f>table2[[#This Row],[EP_coverage]]/table2[[#This Row],[sample_coverage]]</f>
        <v>1.0005373970101687</v>
      </c>
      <c r="O4192" t="b">
        <f>IF(ABS(table2[[#This Row],[EP_coverage_ratio]] - 1) &lt;= ABS(table2[[#This Row],[E_coverage_ratio]] - 1),TRUE,FALSE)</f>
        <v>1</v>
      </c>
      <c r="P4192" s="1">
        <f>(table2[[#This Row],[E_err]] + 1)/(table2[[#This Row],[sample_err]] + 1)</f>
        <v>1.0001846153842446</v>
      </c>
      <c r="Q4192" s="1">
        <f>(table2[[#This Row],[EP_err]] + 1 )/(table2[[#This Row],[sample_err]] + 1)</f>
        <v>0.99999889723335345</v>
      </c>
      <c r="R4192" s="1">
        <f>(table2[[#This Row],[EP_gamma]] + 1)/(table2[[#This Row],[expected_gamma]] + 1)</f>
        <v>0.97766765449942261</v>
      </c>
      <c r="S4192" s="1">
        <v>4.8976506043081304E-3</v>
      </c>
      <c r="T4192" s="1">
        <f>(table2[[#This Row],[EP_polymorphism]]+0.1)/(table2[[#This Row],[sample_polymorph]]+0.1)</f>
        <v>1.0086312558106552</v>
      </c>
      <c r="U4192" s="1">
        <f>(1-ABS(1 - table2[[#This Row],[E_coverage_ratio]]))*100</f>
        <v>94.587617394964013</v>
      </c>
      <c r="V4192" s="1">
        <f>(1-ABS(1 - table2[[#This Row],[E_error_ratio]]))*100</f>
        <v>99.981538461575539</v>
      </c>
      <c r="W4192" s="1">
        <f>(1-ABS(1 - table2[[#This Row],[EP_coverage_ratio]]))*100</f>
        <v>99.94626029898312</v>
      </c>
      <c r="X4192" s="1">
        <f>(1-ABS(1 - table2[[#This Row],[EP_error_ratio]]))*100</f>
        <v>99.999889723335343</v>
      </c>
      <c r="Y4192" s="1">
        <f>(1-ABS(1 - table2[[#This Row],[EP_polymorphism_ratio]]))*100</f>
        <v>99.136874418934482</v>
      </c>
    </row>
    <row r="4193" spans="1:25" x14ac:dyDescent="0.3">
      <c r="A4193">
        <v>2</v>
      </c>
      <c r="B4193">
        <v>64</v>
      </c>
      <c r="C4193">
        <v>8.0000000000000002E-3</v>
      </c>
      <c r="D4193">
        <v>4.0000000000000001E-3</v>
      </c>
      <c r="E4193">
        <v>0.13730287260181484</v>
      </c>
      <c r="F4193">
        <v>60.48383417982798</v>
      </c>
      <c r="G4193">
        <v>8.1650576045643516E-3</v>
      </c>
      <c r="H4193">
        <v>-4214482.7238056175</v>
      </c>
      <c r="I4193">
        <v>63.940404150362141</v>
      </c>
      <c r="J4193">
        <v>7.9803853115440072E-3</v>
      </c>
      <c r="K4193">
        <v>0.10946327093931321</v>
      </c>
      <c r="L4193">
        <v>-4205328.5723841777</v>
      </c>
      <c r="M4193">
        <f>table2[[#This Row],[E_coverage]]/table2[[#This Row],[sample_coverage]]</f>
        <v>0.94505990905981219</v>
      </c>
      <c r="N4193">
        <f>table2[[#This Row],[EP_coverage]]/table2[[#This Row],[sample_coverage]]</f>
        <v>0.99906881484940846</v>
      </c>
      <c r="O4193" t="b">
        <f>IF(ABS(table2[[#This Row],[EP_coverage_ratio]] - 1) &lt;= ABS(table2[[#This Row],[E_coverage_ratio]] - 1),TRUE,FALSE)</f>
        <v>1</v>
      </c>
      <c r="P4193" s="1">
        <f>(table2[[#This Row],[E_err]] + 1)/(table2[[#This Row],[sample_err]] + 1)</f>
        <v>1.0001637476235758</v>
      </c>
      <c r="Q4193" s="1">
        <f>(table2[[#This Row],[EP_err]] + 1 )/(table2[[#This Row],[sample_err]] + 1)</f>
        <v>0.99998054098367473</v>
      </c>
      <c r="R4193" s="1">
        <f>(table2[[#This Row],[EP_gamma]] + 1)/(table2[[#This Row],[expected_gamma]] + 1)</f>
        <v>0.97552138279681588</v>
      </c>
      <c r="S4193" s="1">
        <v>4.8481647740902202E-3</v>
      </c>
      <c r="T4193" s="1">
        <f>(table2[[#This Row],[EP_polymorphism]]+0.1)/(table2[[#This Row],[sample_polymorph]]+0.1)</f>
        <v>1.0081554305200984</v>
      </c>
      <c r="U4193" s="1">
        <f>(1-ABS(1 - table2[[#This Row],[E_coverage_ratio]]))*100</f>
        <v>94.505990905981221</v>
      </c>
      <c r="V4193" s="1">
        <f>(1-ABS(1 - table2[[#This Row],[E_error_ratio]]))*100</f>
        <v>99.983625237642414</v>
      </c>
      <c r="W4193" s="1">
        <f>(1-ABS(1 - table2[[#This Row],[EP_coverage_ratio]]))*100</f>
        <v>99.90688148494084</v>
      </c>
      <c r="X4193" s="1">
        <f>(1-ABS(1 - table2[[#This Row],[EP_error_ratio]]))*100</f>
        <v>99.998054098367476</v>
      </c>
      <c r="Y4193" s="1">
        <f>(1-ABS(1 - table2[[#This Row],[EP_polymorphism_ratio]]))*100</f>
        <v>99.184456947990157</v>
      </c>
    </row>
    <row r="4194" spans="1:25" x14ac:dyDescent="0.3">
      <c r="A4194">
        <v>3</v>
      </c>
      <c r="B4194">
        <v>64</v>
      </c>
      <c r="C4194">
        <v>8.0000000000000002E-3</v>
      </c>
      <c r="D4194">
        <v>4.0000000000000001E-3</v>
      </c>
      <c r="E4194">
        <v>0.13737874250767421</v>
      </c>
      <c r="F4194">
        <v>60.498099746161984</v>
      </c>
      <c r="G4194">
        <v>8.1690487282455072E-3</v>
      </c>
      <c r="H4194">
        <v>-4214458.0545522487</v>
      </c>
      <c r="I4194">
        <v>63.964217352257066</v>
      </c>
      <c r="J4194">
        <v>7.9833289664598909E-3</v>
      </c>
      <c r="K4194">
        <v>0.10974642319460068</v>
      </c>
      <c r="L4194">
        <v>-4205231.9945785925</v>
      </c>
      <c r="M4194">
        <f>table2[[#This Row],[E_coverage]]/table2[[#This Row],[sample_coverage]]</f>
        <v>0.94528280853378099</v>
      </c>
      <c r="N4194">
        <f>table2[[#This Row],[EP_coverage]]/table2[[#This Row],[sample_coverage]]</f>
        <v>0.99944089612901665</v>
      </c>
      <c r="O4194" t="b">
        <f>IF(ABS(table2[[#This Row],[EP_coverage_ratio]] - 1) &lt;= ABS(table2[[#This Row],[E_coverage_ratio]] - 1),TRUE,FALSE)</f>
        <v>1</v>
      </c>
      <c r="P4194" s="1">
        <f>(table2[[#This Row],[E_err]] + 1)/(table2[[#This Row],[sample_err]] + 1)</f>
        <v>1.0001677070716721</v>
      </c>
      <c r="Q4194" s="1">
        <f>(table2[[#This Row],[EP_err]] + 1 )/(table2[[#This Row],[sample_err]] + 1)</f>
        <v>0.99998346127624993</v>
      </c>
      <c r="R4194" s="1">
        <f>(table2[[#This Row],[EP_gamma]] + 1)/(table2[[#This Row],[expected_gamma]] + 1)</f>
        <v>0.97570526133436397</v>
      </c>
      <c r="S4194" s="1">
        <v>4.8563100972576203E-3</v>
      </c>
      <c r="T4194" s="1">
        <f>(table2[[#This Row],[EP_polymorphism]]+0.1)/(table2[[#This Row],[sample_polymorph]]+0.1)</f>
        <v>1.0082337509351693</v>
      </c>
      <c r="U4194" s="1">
        <f>(1-ABS(1 - table2[[#This Row],[E_coverage_ratio]]))*100</f>
        <v>94.528280853378106</v>
      </c>
      <c r="V4194" s="1">
        <f>(1-ABS(1 - table2[[#This Row],[E_error_ratio]]))*100</f>
        <v>99.983229292832789</v>
      </c>
      <c r="W4194" s="1">
        <f>(1-ABS(1 - table2[[#This Row],[EP_coverage_ratio]]))*100</f>
        <v>99.944089612901664</v>
      </c>
      <c r="X4194" s="1">
        <f>(1-ABS(1 - table2[[#This Row],[EP_error_ratio]]))*100</f>
        <v>99.998346127624998</v>
      </c>
      <c r="Y4194" s="1">
        <f>(1-ABS(1 - table2[[#This Row],[EP_polymorphism_ratio]]))*100</f>
        <v>99.17662490648307</v>
      </c>
    </row>
    <row r="4195" spans="1:25" x14ac:dyDescent="0.3">
      <c r="A4195">
        <v>4</v>
      </c>
      <c r="B4195">
        <v>64</v>
      </c>
      <c r="C4195">
        <v>8.0000000000000002E-3</v>
      </c>
      <c r="D4195">
        <v>4.0000000000000001E-3</v>
      </c>
      <c r="E4195">
        <v>0.1373623612383435</v>
      </c>
      <c r="F4195">
        <v>60.500381595207017</v>
      </c>
      <c r="G4195">
        <v>8.1651781588081094E-3</v>
      </c>
      <c r="H4195">
        <v>-4214730.9646706451</v>
      </c>
      <c r="I4195">
        <v>63.992067549547897</v>
      </c>
      <c r="J4195">
        <v>7.9787233097461975E-3</v>
      </c>
      <c r="K4195">
        <v>0.11044601053763613</v>
      </c>
      <c r="L4195">
        <v>-4205409.8398297327</v>
      </c>
      <c r="M4195">
        <f>table2[[#This Row],[E_coverage]]/table2[[#This Row],[sample_coverage]]</f>
        <v>0.94531846242510964</v>
      </c>
      <c r="N4195">
        <f>table2[[#This Row],[EP_coverage]]/table2[[#This Row],[sample_coverage]]</f>
        <v>0.9998760554616859</v>
      </c>
      <c r="O4195" t="b">
        <f>IF(ABS(table2[[#This Row],[EP_coverage_ratio]] - 1) &lt;= ABS(table2[[#This Row],[E_coverage_ratio]] - 1),TRUE,FALSE)</f>
        <v>1</v>
      </c>
      <c r="P4195" s="1">
        <f>(table2[[#This Row],[E_err]] + 1)/(table2[[#This Row],[sample_err]] + 1)</f>
        <v>1.0001638672210398</v>
      </c>
      <c r="Q4195" s="1">
        <f>(table2[[#This Row],[EP_err]] + 1 )/(table2[[#This Row],[sample_err]] + 1)</f>
        <v>0.99997889217236724</v>
      </c>
      <c r="R4195" s="1">
        <f>(table2[[#This Row],[EP_gamma]] + 1)/(table2[[#This Row],[expected_gamma]] + 1)</f>
        <v>0.97633441054669579</v>
      </c>
      <c r="S4195" s="1">
        <v>4.89223307168196E-3</v>
      </c>
      <c r="T4195" s="1">
        <f>(table2[[#This Row],[EP_polymorphism]]+0.1)/(table2[[#This Row],[sample_polymorph]]+0.1)</f>
        <v>1.008579164150788</v>
      </c>
      <c r="U4195" s="1">
        <f>(1-ABS(1 - table2[[#This Row],[E_coverage_ratio]]))*100</f>
        <v>94.531846242510966</v>
      </c>
      <c r="V4195" s="1">
        <f>(1-ABS(1 - table2[[#This Row],[E_error_ratio]]))*100</f>
        <v>99.983613277896026</v>
      </c>
      <c r="W4195" s="1">
        <f>(1-ABS(1 - table2[[#This Row],[EP_coverage_ratio]]))*100</f>
        <v>99.987605546168595</v>
      </c>
      <c r="X4195" s="1">
        <f>(1-ABS(1 - table2[[#This Row],[EP_error_ratio]]))*100</f>
        <v>99.997889217236718</v>
      </c>
      <c r="Y4195" s="1">
        <f>(1-ABS(1 - table2[[#This Row],[EP_polymorphism_ratio]]))*100</f>
        <v>99.14208358492121</v>
      </c>
    </row>
    <row r="4196" spans="1:25" x14ac:dyDescent="0.3">
      <c r="A4196">
        <v>5</v>
      </c>
      <c r="B4196">
        <v>64</v>
      </c>
      <c r="C4196">
        <v>8.0000000000000002E-3</v>
      </c>
      <c r="D4196">
        <v>4.0000000000000001E-3</v>
      </c>
      <c r="E4196">
        <v>0.13718604022078942</v>
      </c>
      <c r="F4196">
        <v>60.507717030427074</v>
      </c>
      <c r="G4196">
        <v>8.1955790209441819E-3</v>
      </c>
      <c r="H4196">
        <v>-4215901.4883685587</v>
      </c>
      <c r="I4196">
        <v>63.965847246445627</v>
      </c>
      <c r="J4196">
        <v>8.0094123694634724E-3</v>
      </c>
      <c r="K4196">
        <v>0.10953455543573483</v>
      </c>
      <c r="L4196">
        <v>-4206713.3757895846</v>
      </c>
      <c r="M4196">
        <f>table2[[#This Row],[E_coverage]]/table2[[#This Row],[sample_coverage]]</f>
        <v>0.94543307860042303</v>
      </c>
      <c r="N4196">
        <f>table2[[#This Row],[EP_coverage]]/table2[[#This Row],[sample_coverage]]</f>
        <v>0.99946636322571292</v>
      </c>
      <c r="O4196" t="b">
        <f>IF(ABS(table2[[#This Row],[EP_coverage_ratio]] - 1) &lt;= ABS(table2[[#This Row],[E_coverage_ratio]] - 1),TRUE,FALSE)</f>
        <v>1</v>
      </c>
      <c r="P4196" s="1">
        <f>(table2[[#This Row],[E_err]] + 1)/(table2[[#This Row],[sample_err]] + 1)</f>
        <v>1.0001940268064924</v>
      </c>
      <c r="Q4196" s="1">
        <f>(table2[[#This Row],[EP_err]] + 1 )/(table2[[#This Row],[sample_err]] + 1)</f>
        <v>1.0000093376681185</v>
      </c>
      <c r="R4196" s="1">
        <f>(table2[[#This Row],[EP_gamma]] + 1)/(table2[[#This Row],[expected_gamma]] + 1)</f>
        <v>0.97568429104204801</v>
      </c>
      <c r="S4196" s="1">
        <v>4.8473425338284503E-3</v>
      </c>
      <c r="T4196" s="1">
        <f>(table2[[#This Row],[EP_polymorphism]]+0.1)/(table2[[#This Row],[sample_polymorph]]+0.1)</f>
        <v>1.008147524363735</v>
      </c>
      <c r="U4196" s="1">
        <f>(1-ABS(1 - table2[[#This Row],[E_coverage_ratio]]))*100</f>
        <v>94.543307860042304</v>
      </c>
      <c r="V4196" s="1">
        <f>(1-ABS(1 - table2[[#This Row],[E_error_ratio]]))*100</f>
        <v>99.980597319350764</v>
      </c>
      <c r="W4196" s="1">
        <f>(1-ABS(1 - table2[[#This Row],[EP_coverage_ratio]]))*100</f>
        <v>99.946636322571294</v>
      </c>
      <c r="X4196" s="1">
        <f>(1-ABS(1 - table2[[#This Row],[EP_error_ratio]]))*100</f>
        <v>99.999066233188145</v>
      </c>
      <c r="Y4196" s="1">
        <f>(1-ABS(1 - table2[[#This Row],[EP_polymorphism_ratio]]))*100</f>
        <v>99.185247563626504</v>
      </c>
    </row>
    <row r="4197" spans="1:25" x14ac:dyDescent="0.3">
      <c r="A4197">
        <v>6</v>
      </c>
      <c r="B4197">
        <v>64</v>
      </c>
      <c r="C4197">
        <v>8.0000000000000002E-3</v>
      </c>
      <c r="D4197">
        <v>4.0000000000000001E-3</v>
      </c>
      <c r="E4197">
        <v>0.13676215186232404</v>
      </c>
      <c r="F4197">
        <v>60.497296119673734</v>
      </c>
      <c r="G4197">
        <v>8.1830827380968141E-3</v>
      </c>
      <c r="H4197">
        <v>-4216204.1935436185</v>
      </c>
      <c r="I4197">
        <v>63.988988535466163</v>
      </c>
      <c r="J4197">
        <v>7.9960914991328829E-3</v>
      </c>
      <c r="K4197">
        <v>0.11048428318142803</v>
      </c>
      <c r="L4197">
        <v>-4206873.5912848525</v>
      </c>
      <c r="M4197">
        <f>table2[[#This Row],[E_coverage]]/table2[[#This Row],[sample_coverage]]</f>
        <v>0.9452702518699021</v>
      </c>
      <c r="N4197">
        <f>table2[[#This Row],[EP_coverage]]/table2[[#This Row],[sample_coverage]]</f>
        <v>0.9998279458666588</v>
      </c>
      <c r="O4197" t="b">
        <f>IF(ABS(table2[[#This Row],[EP_coverage_ratio]] - 1) &lt;= ABS(table2[[#This Row],[E_coverage_ratio]] - 1),TRUE,FALSE)</f>
        <v>1</v>
      </c>
      <c r="P4197" s="1">
        <f>(table2[[#This Row],[E_err]] + 1)/(table2[[#This Row],[sample_err]] + 1)</f>
        <v>1.0001816297004928</v>
      </c>
      <c r="Q4197" s="1">
        <f>(table2[[#This Row],[EP_err]] + 1 )/(table2[[#This Row],[sample_err]] + 1)</f>
        <v>0.99999612251898096</v>
      </c>
      <c r="R4197" s="1">
        <f>(table2[[#This Row],[EP_gamma]] + 1)/(table2[[#This Row],[expected_gamma]] + 1)</f>
        <v>0.97688358234143724</v>
      </c>
      <c r="S4197" s="1">
        <v>4.88857811280685E-3</v>
      </c>
      <c r="T4197" s="1">
        <f>(table2[[#This Row],[EP_polymorphism]]+0.1)/(table2[[#This Row],[sample_polymorph]]+0.1)</f>
        <v>1.0085440203154505</v>
      </c>
      <c r="U4197" s="1">
        <f>(1-ABS(1 - table2[[#This Row],[E_coverage_ratio]]))*100</f>
        <v>94.527025186990215</v>
      </c>
      <c r="V4197" s="1">
        <f>(1-ABS(1 - table2[[#This Row],[E_error_ratio]]))*100</f>
        <v>99.981837029950711</v>
      </c>
      <c r="W4197" s="1">
        <f>(1-ABS(1 - table2[[#This Row],[EP_coverage_ratio]]))*100</f>
        <v>99.982794586665875</v>
      </c>
      <c r="X4197" s="1">
        <f>(1-ABS(1 - table2[[#This Row],[EP_error_ratio]]))*100</f>
        <v>99.9996122518981</v>
      </c>
      <c r="Y4197" s="1">
        <f>(1-ABS(1 - table2[[#This Row],[EP_polymorphism_ratio]]))*100</f>
        <v>99.14559796845495</v>
      </c>
    </row>
    <row r="4198" spans="1:25" x14ac:dyDescent="0.3">
      <c r="A4198">
        <v>7</v>
      </c>
      <c r="B4198">
        <v>64</v>
      </c>
      <c r="C4198">
        <v>8.0000000000000002E-3</v>
      </c>
      <c r="D4198">
        <v>4.0000000000000001E-3</v>
      </c>
      <c r="E4198">
        <v>0.13631751291736255</v>
      </c>
      <c r="F4198">
        <v>60.493916977930951</v>
      </c>
      <c r="G4198">
        <v>8.1568376289298632E-3</v>
      </c>
      <c r="H4198">
        <v>-4213330.796415152</v>
      </c>
      <c r="I4198">
        <v>63.942860253145042</v>
      </c>
      <c r="J4198">
        <v>7.972539254637168E-3</v>
      </c>
      <c r="K4198">
        <v>0.10920706802352506</v>
      </c>
      <c r="L4198">
        <v>-4204176.4479487007</v>
      </c>
      <c r="M4198">
        <f>table2[[#This Row],[E_coverage]]/table2[[#This Row],[sample_coverage]]</f>
        <v>0.94521745278017111</v>
      </c>
      <c r="N4198">
        <f>table2[[#This Row],[EP_coverage]]/table2[[#This Row],[sample_coverage]]</f>
        <v>0.99910719145539129</v>
      </c>
      <c r="O4198" t="b">
        <f>IF(ABS(table2[[#This Row],[EP_coverage_ratio]] - 1) &lt;= ABS(table2[[#This Row],[E_coverage_ratio]] - 1),TRUE,FALSE)</f>
        <v>1</v>
      </c>
      <c r="P4198" s="1">
        <f>(table2[[#This Row],[E_err]] + 1)/(table2[[#This Row],[sample_err]] + 1)</f>
        <v>1.000155592885843</v>
      </c>
      <c r="Q4198" s="1">
        <f>(table2[[#This Row],[EP_err]] + 1 )/(table2[[#This Row],[sample_err]] + 1)</f>
        <v>0.9999727571970608</v>
      </c>
      <c r="R4198" s="1">
        <f>(table2[[#This Row],[EP_gamma]] + 1)/(table2[[#This Row],[expected_gamma]] + 1)</f>
        <v>0.97614184012333438</v>
      </c>
      <c r="S4198" s="1">
        <v>4.8288100078303E-3</v>
      </c>
      <c r="T4198" s="1">
        <f>(table2[[#This Row],[EP_polymorphism]]+0.1)/(table2[[#This Row],[sample_polymorph]]+0.1)</f>
        <v>1.0079693269983683</v>
      </c>
      <c r="U4198" s="1">
        <f>(1-ABS(1 - table2[[#This Row],[E_coverage_ratio]]))*100</f>
        <v>94.521745278017107</v>
      </c>
      <c r="V4198" s="1">
        <f>(1-ABS(1 - table2[[#This Row],[E_error_ratio]]))*100</f>
        <v>99.984440711415701</v>
      </c>
      <c r="W4198" s="1">
        <f>(1-ABS(1 - table2[[#This Row],[EP_coverage_ratio]]))*100</f>
        <v>99.910719145539133</v>
      </c>
      <c r="X4198" s="1">
        <f>(1-ABS(1 - table2[[#This Row],[EP_error_ratio]]))*100</f>
        <v>99.997275719706082</v>
      </c>
      <c r="Y4198" s="1">
        <f>(1-ABS(1 - table2[[#This Row],[EP_polymorphism_ratio]]))*100</f>
        <v>99.20306730016317</v>
      </c>
    </row>
    <row r="4199" spans="1:25" x14ac:dyDescent="0.3">
      <c r="A4199">
        <v>8</v>
      </c>
      <c r="B4199">
        <v>64</v>
      </c>
      <c r="C4199">
        <v>8.0000000000000002E-3</v>
      </c>
      <c r="D4199">
        <v>4.0000000000000001E-3</v>
      </c>
      <c r="E4199">
        <v>0.13768970528604052</v>
      </c>
      <c r="F4199">
        <v>60.50703245067465</v>
      </c>
      <c r="G4199">
        <v>8.1615938462665464E-3</v>
      </c>
      <c r="H4199">
        <v>-4214413.0939665968</v>
      </c>
      <c r="I4199">
        <v>64.008291906057437</v>
      </c>
      <c r="J4199">
        <v>7.9749492818657723E-3</v>
      </c>
      <c r="K4199">
        <v>0.11069130466669432</v>
      </c>
      <c r="L4199">
        <v>-4205051.8564176308</v>
      </c>
      <c r="M4199">
        <f>table2[[#This Row],[E_coverage]]/table2[[#This Row],[sample_coverage]]</f>
        <v>0.94542238204179141</v>
      </c>
      <c r="N4199">
        <f>table2[[#This Row],[EP_coverage]]/table2[[#This Row],[sample_coverage]]</f>
        <v>1.0001295610321475</v>
      </c>
      <c r="O4199" t="b">
        <f>IF(ABS(table2[[#This Row],[EP_coverage_ratio]] - 1) &lt;= ABS(table2[[#This Row],[E_coverage_ratio]] - 1),TRUE,FALSE)</f>
        <v>1</v>
      </c>
      <c r="P4199" s="1">
        <f>(table2[[#This Row],[E_err]] + 1)/(table2[[#This Row],[sample_err]] + 1)</f>
        <v>1.0001603113554232</v>
      </c>
      <c r="Q4199" s="1">
        <f>(table2[[#This Row],[EP_err]] + 1 )/(table2[[#This Row],[sample_err]] + 1)</f>
        <v>0.99997514809708898</v>
      </c>
      <c r="R4199" s="1">
        <f>(table2[[#This Row],[EP_gamma]] + 1)/(table2[[#This Row],[expected_gamma]] + 1)</f>
        <v>0.97626910000687905</v>
      </c>
      <c r="S4199" s="1">
        <v>4.9055588798957396E-3</v>
      </c>
      <c r="T4199" s="1">
        <f>(table2[[#This Row],[EP_polymorphism]]+0.1)/(table2[[#This Row],[sample_polymorph]]+0.1)</f>
        <v>1.0087072969220745</v>
      </c>
      <c r="U4199" s="1">
        <f>(1-ABS(1 - table2[[#This Row],[E_coverage_ratio]]))*100</f>
        <v>94.542238204179142</v>
      </c>
      <c r="V4199" s="1">
        <f>(1-ABS(1 - table2[[#This Row],[E_error_ratio]]))*100</f>
        <v>99.98396886445768</v>
      </c>
      <c r="W4199" s="1">
        <f>(1-ABS(1 - table2[[#This Row],[EP_coverage_ratio]]))*100</f>
        <v>99.987043896785252</v>
      </c>
      <c r="X4199" s="1">
        <f>(1-ABS(1 - table2[[#This Row],[EP_error_ratio]]))*100</f>
        <v>99.997514809708903</v>
      </c>
      <c r="Y4199" s="1">
        <f>(1-ABS(1 - table2[[#This Row],[EP_polymorphism_ratio]]))*100</f>
        <v>99.129270307792552</v>
      </c>
    </row>
    <row r="4200" spans="1:25" x14ac:dyDescent="0.3">
      <c r="A4200">
        <v>9</v>
      </c>
      <c r="B4200">
        <v>64</v>
      </c>
      <c r="C4200">
        <v>8.0000000000000002E-3</v>
      </c>
      <c r="D4200">
        <v>4.0000000000000001E-3</v>
      </c>
      <c r="E4200">
        <v>0.13582500856391039</v>
      </c>
      <c r="F4200">
        <v>60.520171519084343</v>
      </c>
      <c r="G4200">
        <v>8.1844768869143766E-3</v>
      </c>
      <c r="H4200">
        <v>-4214871.0327401208</v>
      </c>
      <c r="I4200">
        <v>63.985020001540434</v>
      </c>
      <c r="J4200">
        <v>7.9990279887538259E-3</v>
      </c>
      <c r="K4200">
        <v>0.10961373224944627</v>
      </c>
      <c r="L4200">
        <v>-4205700.3891902603</v>
      </c>
      <c r="M4200">
        <f>table2[[#This Row],[E_coverage]]/table2[[#This Row],[sample_coverage]]</f>
        <v>0.94562767998569286</v>
      </c>
      <c r="N4200">
        <f>table2[[#This Row],[EP_coverage]]/table2[[#This Row],[sample_coverage]]</f>
        <v>0.99976593752406928</v>
      </c>
      <c r="O4200" t="b">
        <f>IF(ABS(table2[[#This Row],[EP_coverage_ratio]] - 1) &lt;= ABS(table2[[#This Row],[E_coverage_ratio]] - 1),TRUE,FALSE)</f>
        <v>1</v>
      </c>
      <c r="P4200" s="1">
        <f>(table2[[#This Row],[E_err]] + 1)/(table2[[#This Row],[sample_err]] + 1)</f>
        <v>1.0001830127846372</v>
      </c>
      <c r="Q4200" s="1">
        <f>(table2[[#This Row],[EP_err]] + 1 )/(table2[[#This Row],[sample_err]] + 1)</f>
        <v>0.99999903570312876</v>
      </c>
      <c r="R4200" s="1">
        <f>(table2[[#This Row],[EP_gamma]] + 1)/(table2[[#This Row],[expected_gamma]] + 1)</f>
        <v>0.97692313858487378</v>
      </c>
      <c r="S4200" s="1">
        <v>4.85354038777996E-3</v>
      </c>
      <c r="T4200" s="1">
        <f>(table2[[#This Row],[EP_polymorphism]]+0.1)/(table2[[#This Row],[sample_polymorph]]+0.1)</f>
        <v>1.0082071191132689</v>
      </c>
      <c r="U4200" s="1">
        <f>(1-ABS(1 - table2[[#This Row],[E_coverage_ratio]]))*100</f>
        <v>94.562767998569285</v>
      </c>
      <c r="V4200" s="1">
        <f>(1-ABS(1 - table2[[#This Row],[E_error_ratio]]))*100</f>
        <v>99.981698721536276</v>
      </c>
      <c r="W4200" s="1">
        <f>(1-ABS(1 - table2[[#This Row],[EP_coverage_ratio]]))*100</f>
        <v>99.976593752406927</v>
      </c>
      <c r="X4200" s="1">
        <f>(1-ABS(1 - table2[[#This Row],[EP_error_ratio]]))*100</f>
        <v>99.999903570312881</v>
      </c>
      <c r="Y4200" s="1">
        <f>(1-ABS(1 - table2[[#This Row],[EP_polymorphism_ratio]]))*100</f>
        <v>99.179288088673118</v>
      </c>
    </row>
    <row r="4201" spans="1:25" x14ac:dyDescent="0.3">
      <c r="A4201">
        <v>10</v>
      </c>
      <c r="B4201">
        <v>64</v>
      </c>
      <c r="C4201">
        <v>8.0000000000000002E-3</v>
      </c>
      <c r="D4201">
        <v>4.0000000000000001E-3</v>
      </c>
      <c r="E4201">
        <v>0.13694714626590207</v>
      </c>
      <c r="F4201">
        <v>60.508419006531895</v>
      </c>
      <c r="G4201">
        <v>8.1714593681265907E-3</v>
      </c>
      <c r="H4201">
        <v>-4215215.1396654677</v>
      </c>
      <c r="I4201">
        <v>64.014653911700606</v>
      </c>
      <c r="J4201">
        <v>7.9841840512394208E-3</v>
      </c>
      <c r="K4201">
        <v>0.11087716888518992</v>
      </c>
      <c r="L4201">
        <v>-4205863.9674485922</v>
      </c>
      <c r="M4201">
        <f>table2[[#This Row],[E_coverage]]/table2[[#This Row],[sample_coverage]]</f>
        <v>0.94544404697706086</v>
      </c>
      <c r="N4201">
        <f>table2[[#This Row],[EP_coverage]]/table2[[#This Row],[sample_coverage]]</f>
        <v>1.000228967370322</v>
      </c>
      <c r="O4201" t="b">
        <f>IF(ABS(table2[[#This Row],[EP_coverage_ratio]] - 1) &lt;= ABS(table2[[#This Row],[E_coverage_ratio]] - 1),TRUE,FALSE)</f>
        <v>1</v>
      </c>
      <c r="P4201" s="1">
        <f>(table2[[#This Row],[E_err]] + 1)/(table2[[#This Row],[sample_err]] + 1)</f>
        <v>1.0001700985794906</v>
      </c>
      <c r="Q4201" s="1">
        <f>(table2[[#This Row],[EP_err]] + 1 )/(table2[[#This Row],[sample_err]] + 1)</f>
        <v>0.99998430957464224</v>
      </c>
      <c r="R4201" s="1">
        <f>(table2[[#This Row],[EP_gamma]] + 1)/(table2[[#This Row],[expected_gamma]] + 1)</f>
        <v>0.9770701941015163</v>
      </c>
      <c r="S4201" s="1">
        <v>4.9070909153175997E-3</v>
      </c>
      <c r="T4201" s="1">
        <f>(table2[[#This Row],[EP_polymorphism]]+0.1)/(table2[[#This Row],[sample_polymorph]]+0.1)</f>
        <v>1.0087220280319</v>
      </c>
      <c r="U4201" s="1">
        <f>(1-ABS(1 - table2[[#This Row],[E_coverage_ratio]]))*100</f>
        <v>94.544404697706085</v>
      </c>
      <c r="V4201" s="1">
        <f>(1-ABS(1 - table2[[#This Row],[E_error_ratio]]))*100</f>
        <v>99.982990142050937</v>
      </c>
      <c r="W4201" s="1">
        <f>(1-ABS(1 - table2[[#This Row],[EP_coverage_ratio]]))*100</f>
        <v>99.977103262967802</v>
      </c>
      <c r="X4201" s="1">
        <f>(1-ABS(1 - table2[[#This Row],[EP_error_ratio]]))*100</f>
        <v>99.998430957464223</v>
      </c>
      <c r="Y4201" s="1">
        <f>(1-ABS(1 - table2[[#This Row],[EP_polymorphism_ratio]]))*100</f>
        <v>99.127797196809993</v>
      </c>
    </row>
    <row r="4202" spans="1:25" x14ac:dyDescent="0.3">
      <c r="A4202">
        <v>1</v>
      </c>
      <c r="B4202">
        <v>64</v>
      </c>
      <c r="C4202">
        <v>8.0000000000000002E-3</v>
      </c>
      <c r="D4202">
        <v>8.0000000000000002E-3</v>
      </c>
      <c r="E4202">
        <v>0.24052537023683299</v>
      </c>
      <c r="F4202">
        <v>57.355790412899566</v>
      </c>
      <c r="G4202">
        <v>8.272264153444649E-3</v>
      </c>
      <c r="H4202">
        <v>-4410175.0582410833</v>
      </c>
      <c r="I4202">
        <v>63.958504282020755</v>
      </c>
      <c r="J4202">
        <v>7.9766391861782141E-3</v>
      </c>
      <c r="K4202">
        <v>0.20559588066713069</v>
      </c>
      <c r="L4202">
        <v>-4384898.604778151</v>
      </c>
      <c r="M4202">
        <f>table2[[#This Row],[E_coverage]]/table2[[#This Row],[sample_coverage]]</f>
        <v>0.89618422520155572</v>
      </c>
      <c r="N4202">
        <f>table2[[#This Row],[EP_coverage]]/table2[[#This Row],[sample_coverage]]</f>
        <v>0.99935162940657429</v>
      </c>
      <c r="O4202" t="b">
        <f>IF(ABS(table2[[#This Row],[EP_coverage_ratio]] - 1) &lt;= ABS(table2[[#This Row],[E_coverage_ratio]] - 1),TRUE,FALSE)</f>
        <v>1</v>
      </c>
      <c r="P4202" s="1">
        <f>(table2[[#This Row],[E_err]] + 1)/(table2[[#This Row],[sample_err]] + 1)</f>
        <v>1.00027010332683</v>
      </c>
      <c r="Q4202" s="1">
        <f>(table2[[#This Row],[EP_err]] + 1 )/(table2[[#This Row],[sample_err]] + 1)</f>
        <v>0.99997682458946247</v>
      </c>
      <c r="R4202" s="1">
        <f>(table2[[#This Row],[EP_gamma]] + 1)/(table2[[#This Row],[expected_gamma]] + 1)</f>
        <v>0.97184298652188483</v>
      </c>
      <c r="S4202" s="1">
        <v>9.6341879689021397E-3</v>
      </c>
      <c r="T4202" s="1">
        <f>(table2[[#This Row],[EP_polymorphism]]+0.1)/(table2[[#This Row],[sample_polymorph]]+0.1)</f>
        <v>1.0151313700824272</v>
      </c>
      <c r="U4202" s="1">
        <f>(1-ABS(1 - table2[[#This Row],[E_coverage_ratio]]))*100</f>
        <v>89.618422520155576</v>
      </c>
      <c r="V4202" s="1">
        <f>(1-ABS(1 - table2[[#This Row],[E_error_ratio]]))*100</f>
        <v>99.972989667317009</v>
      </c>
      <c r="W4202" s="1">
        <f>(1-ABS(1 - table2[[#This Row],[EP_coverage_ratio]]))*100</f>
        <v>99.935162940657435</v>
      </c>
      <c r="X4202" s="1">
        <f>(1-ABS(1 - table2[[#This Row],[EP_error_ratio]]))*100</f>
        <v>99.997682458946244</v>
      </c>
      <c r="Y4202" s="1">
        <f>(1-ABS(1 - table2[[#This Row],[EP_polymorphism_ratio]]))*100</f>
        <v>98.486862991757278</v>
      </c>
    </row>
    <row r="4203" spans="1:25" x14ac:dyDescent="0.3">
      <c r="A4203">
        <v>2</v>
      </c>
      <c r="B4203">
        <v>64</v>
      </c>
      <c r="C4203">
        <v>8.0000000000000002E-3</v>
      </c>
      <c r="D4203">
        <v>8.0000000000000002E-3</v>
      </c>
      <c r="E4203">
        <v>0.23923962317934383</v>
      </c>
      <c r="F4203">
        <v>57.377411241148877</v>
      </c>
      <c r="G4203">
        <v>8.2674553912505857E-3</v>
      </c>
      <c r="H4203">
        <v>-4408081.8344312599</v>
      </c>
      <c r="I4203">
        <v>63.93135184192721</v>
      </c>
      <c r="J4203">
        <v>7.973465436754033E-3</v>
      </c>
      <c r="K4203">
        <v>0.20419861996205321</v>
      </c>
      <c r="L4203">
        <v>-4383089.8658463694</v>
      </c>
      <c r="M4203">
        <f>table2[[#This Row],[E_coverage]]/table2[[#This Row],[sample_coverage]]</f>
        <v>0.89652205064295121</v>
      </c>
      <c r="N4203">
        <f>table2[[#This Row],[EP_coverage]]/table2[[#This Row],[sample_coverage]]</f>
        <v>0.99892737253011266</v>
      </c>
      <c r="O4203" t="b">
        <f>IF(ABS(table2[[#This Row],[EP_coverage_ratio]] - 1) &lt;= ABS(table2[[#This Row],[E_coverage_ratio]] - 1),TRUE,FALSE)</f>
        <v>1</v>
      </c>
      <c r="P4203" s="1">
        <f>(table2[[#This Row],[E_err]] + 1)/(table2[[#This Row],[sample_err]] + 1)</f>
        <v>1.0002653327294151</v>
      </c>
      <c r="Q4203" s="1">
        <f>(table2[[#This Row],[EP_err]] + 1 )/(table2[[#This Row],[sample_err]] + 1)</f>
        <v>0.99997367602852583</v>
      </c>
      <c r="R4203" s="1">
        <f>(table2[[#This Row],[EP_gamma]] + 1)/(table2[[#This Row],[expected_gamma]] + 1)</f>
        <v>0.97172378726287745</v>
      </c>
      <c r="S4203" s="1">
        <v>9.5601616863759606E-3</v>
      </c>
      <c r="T4203" s="1">
        <f>(table2[[#This Row],[EP_polymorphism]]+0.1)/(table2[[#This Row],[sample_polymorph]]+0.1)</f>
        <v>1.0144459415405183</v>
      </c>
      <c r="U4203" s="1">
        <f>(1-ABS(1 - table2[[#This Row],[E_coverage_ratio]]))*100</f>
        <v>89.652205064295117</v>
      </c>
      <c r="V4203" s="1">
        <f>(1-ABS(1 - table2[[#This Row],[E_error_ratio]]))*100</f>
        <v>99.973466727058494</v>
      </c>
      <c r="W4203" s="1">
        <f>(1-ABS(1 - table2[[#This Row],[EP_coverage_ratio]]))*100</f>
        <v>99.892737253011262</v>
      </c>
      <c r="X4203" s="1">
        <f>(1-ABS(1 - table2[[#This Row],[EP_error_ratio]]))*100</f>
        <v>99.997367602852577</v>
      </c>
      <c r="Y4203" s="1">
        <f>(1-ABS(1 - table2[[#This Row],[EP_polymorphism_ratio]]))*100</f>
        <v>98.555405845948172</v>
      </c>
    </row>
    <row r="4204" spans="1:25" x14ac:dyDescent="0.3">
      <c r="A4204">
        <v>3</v>
      </c>
      <c r="B4204">
        <v>64</v>
      </c>
      <c r="C4204">
        <v>8.0000000000000002E-3</v>
      </c>
      <c r="D4204">
        <v>8.0000000000000002E-3</v>
      </c>
      <c r="E4204">
        <v>0.24016574299453078</v>
      </c>
      <c r="F4204">
        <v>57.35592227648641</v>
      </c>
      <c r="G4204">
        <v>8.2789700833563479E-3</v>
      </c>
      <c r="H4204">
        <v>-4410507.4427452181</v>
      </c>
      <c r="I4204">
        <v>63.950444804113772</v>
      </c>
      <c r="J4204">
        <v>7.9833511575204998E-3</v>
      </c>
      <c r="K4204">
        <v>0.20537669550401136</v>
      </c>
      <c r="L4204">
        <v>-4385321.1088922825</v>
      </c>
      <c r="M4204">
        <f>table2[[#This Row],[E_coverage]]/table2[[#This Row],[sample_coverage]]</f>
        <v>0.89618628557010016</v>
      </c>
      <c r="N4204">
        <f>table2[[#This Row],[EP_coverage]]/table2[[#This Row],[sample_coverage]]</f>
        <v>0.99922570006427769</v>
      </c>
      <c r="O4204" t="b">
        <f>IF(ABS(table2[[#This Row],[EP_coverage_ratio]] - 1) &lt;= ABS(table2[[#This Row],[E_coverage_ratio]] - 1),TRUE,FALSE)</f>
        <v>1</v>
      </c>
      <c r="P4204" s="1">
        <f>(table2[[#This Row],[E_err]] + 1)/(table2[[#This Row],[sample_err]] + 1)</f>
        <v>1.0002767560350756</v>
      </c>
      <c r="Q4204" s="1">
        <f>(table2[[#This Row],[EP_err]] + 1 )/(table2[[#This Row],[sample_err]] + 1)</f>
        <v>0.99998348329119091</v>
      </c>
      <c r="R4204" s="1">
        <f>(table2[[#This Row],[EP_gamma]] + 1)/(table2[[#This Row],[expected_gamma]] + 1)</f>
        <v>0.97194806606533324</v>
      </c>
      <c r="S4204" s="1">
        <v>9.6240288618271094E-3</v>
      </c>
      <c r="T4204" s="1">
        <f>(table2[[#This Row],[EP_polymorphism]]+0.1)/(table2[[#This Row],[sample_polymorph]]+0.1)</f>
        <v>1.0150373042761769</v>
      </c>
      <c r="U4204" s="1">
        <f>(1-ABS(1 - table2[[#This Row],[E_coverage_ratio]]))*100</f>
        <v>89.618628557010013</v>
      </c>
      <c r="V4204" s="1">
        <f>(1-ABS(1 - table2[[#This Row],[E_error_ratio]]))*100</f>
        <v>99.972324396492439</v>
      </c>
      <c r="W4204" s="1">
        <f>(1-ABS(1 - table2[[#This Row],[EP_coverage_ratio]]))*100</f>
        <v>99.922570006427776</v>
      </c>
      <c r="X4204" s="1">
        <f>(1-ABS(1 - table2[[#This Row],[EP_error_ratio]]))*100</f>
        <v>99.998348329119096</v>
      </c>
      <c r="Y4204" s="1">
        <f>(1-ABS(1 - table2[[#This Row],[EP_polymorphism_ratio]]))*100</f>
        <v>98.496269572382317</v>
      </c>
    </row>
    <row r="4205" spans="1:25" x14ac:dyDescent="0.3">
      <c r="A4205">
        <v>4</v>
      </c>
      <c r="B4205">
        <v>64</v>
      </c>
      <c r="C4205">
        <v>8.0000000000000002E-3</v>
      </c>
      <c r="D4205">
        <v>8.0000000000000002E-3</v>
      </c>
      <c r="E4205">
        <v>0.23811953925910337</v>
      </c>
      <c r="F4205">
        <v>57.366393484307721</v>
      </c>
      <c r="G4205">
        <v>8.2944896280374176E-3</v>
      </c>
      <c r="H4205">
        <v>-4410578.0238545248</v>
      </c>
      <c r="I4205">
        <v>63.933611265015998</v>
      </c>
      <c r="J4205">
        <v>7.9990752423860657E-3</v>
      </c>
      <c r="K4205">
        <v>0.20463011935121</v>
      </c>
      <c r="L4205">
        <v>-4385546.9705839297</v>
      </c>
      <c r="M4205">
        <f>table2[[#This Row],[E_coverage]]/table2[[#This Row],[sample_coverage]]</f>
        <v>0.89634989819230815</v>
      </c>
      <c r="N4205">
        <f>table2[[#This Row],[EP_coverage]]/table2[[#This Row],[sample_coverage]]</f>
        <v>0.99896267601587496</v>
      </c>
      <c r="O4205" t="b">
        <f>IF(ABS(table2[[#This Row],[EP_coverage_ratio]] - 1) &lt;= ABS(table2[[#This Row],[E_coverage_ratio]] - 1),TRUE,FALSE)</f>
        <v>1</v>
      </c>
      <c r="P4205" s="1">
        <f>(table2[[#This Row],[E_err]] + 1)/(table2[[#This Row],[sample_err]] + 1)</f>
        <v>1.0002921524087673</v>
      </c>
      <c r="Q4205" s="1">
        <f>(table2[[#This Row],[EP_err]] + 1 )/(table2[[#This Row],[sample_err]] + 1)</f>
        <v>0.99999908258173209</v>
      </c>
      <c r="R4205" s="1">
        <f>(table2[[#This Row],[EP_gamma]] + 1)/(table2[[#This Row],[expected_gamma]] + 1)</f>
        <v>0.97295138405784831</v>
      </c>
      <c r="S4205" s="1">
        <v>9.5806612796157601E-3</v>
      </c>
      <c r="T4205" s="1">
        <f>(table2[[#This Row],[EP_polymorphism]]+0.1)/(table2[[#This Row],[sample_polymorph]]+0.1)</f>
        <v>1.0146357525890348</v>
      </c>
      <c r="U4205" s="1">
        <f>(1-ABS(1 - table2[[#This Row],[E_coverage_ratio]]))*100</f>
        <v>89.63498981923081</v>
      </c>
      <c r="V4205" s="1">
        <f>(1-ABS(1 - table2[[#This Row],[E_error_ratio]]))*100</f>
        <v>99.970784759123262</v>
      </c>
      <c r="W4205" s="1">
        <f>(1-ABS(1 - table2[[#This Row],[EP_coverage_ratio]]))*100</f>
        <v>99.896267601587496</v>
      </c>
      <c r="X4205" s="1">
        <f>(1-ABS(1 - table2[[#This Row],[EP_error_ratio]]))*100</f>
        <v>99.999908258173207</v>
      </c>
      <c r="Y4205" s="1">
        <f>(1-ABS(1 - table2[[#This Row],[EP_polymorphism_ratio]]))*100</f>
        <v>98.536424741096511</v>
      </c>
    </row>
    <row r="4206" spans="1:25" x14ac:dyDescent="0.3">
      <c r="A4206">
        <v>5</v>
      </c>
      <c r="B4206">
        <v>64</v>
      </c>
      <c r="C4206">
        <v>8.0000000000000002E-3</v>
      </c>
      <c r="D4206">
        <v>8.0000000000000002E-3</v>
      </c>
      <c r="E4206">
        <v>0.23809574620535578</v>
      </c>
      <c r="F4206">
        <v>57.385484671672387</v>
      </c>
      <c r="G4206">
        <v>8.2880802645694703E-3</v>
      </c>
      <c r="H4206">
        <v>-4409197.1132691381</v>
      </c>
      <c r="I4206">
        <v>63.940195623553919</v>
      </c>
      <c r="J4206">
        <v>7.9931462435536265E-3</v>
      </c>
      <c r="K4206">
        <v>0.20421862772463376</v>
      </c>
      <c r="L4206">
        <v>-4384259.7902086424</v>
      </c>
      <c r="M4206">
        <f>table2[[#This Row],[E_coverage]]/table2[[#This Row],[sample_coverage]]</f>
        <v>0.89664819799488105</v>
      </c>
      <c r="N4206">
        <f>table2[[#This Row],[EP_coverage]]/table2[[#This Row],[sample_coverage]]</f>
        <v>0.99906555661802998</v>
      </c>
      <c r="O4206" t="b">
        <f>IF(ABS(table2[[#This Row],[EP_coverage_ratio]] - 1) &lt;= ABS(table2[[#This Row],[E_coverage_ratio]] - 1),TRUE,FALSE)</f>
        <v>1</v>
      </c>
      <c r="P4206" s="1">
        <f>(table2[[#This Row],[E_err]] + 1)/(table2[[#This Row],[sample_err]] + 1)</f>
        <v>1.0002857939132634</v>
      </c>
      <c r="Q4206" s="1">
        <f>(table2[[#This Row],[EP_err]] + 1 )/(table2[[#This Row],[sample_err]] + 1)</f>
        <v>0.9999932006384461</v>
      </c>
      <c r="R4206" s="1">
        <f>(table2[[#This Row],[EP_gamma]] + 1)/(table2[[#This Row],[expected_gamma]] + 1)</f>
        <v>0.97263772322572628</v>
      </c>
      <c r="S4206" s="1">
        <v>9.5554255000262992E-3</v>
      </c>
      <c r="T4206" s="1">
        <f>(table2[[#This Row],[EP_polymorphism]]+0.1)/(table2[[#This Row],[sample_polymorph]]+0.1)</f>
        <v>1.0144020879632065</v>
      </c>
      <c r="U4206" s="1">
        <f>(1-ABS(1 - table2[[#This Row],[E_coverage_ratio]]))*100</f>
        <v>89.6648197994881</v>
      </c>
      <c r="V4206" s="1">
        <f>(1-ABS(1 - table2[[#This Row],[E_error_ratio]]))*100</f>
        <v>99.971420608673654</v>
      </c>
      <c r="W4206" s="1">
        <f>(1-ABS(1 - table2[[#This Row],[EP_coverage_ratio]]))*100</f>
        <v>99.906555661802997</v>
      </c>
      <c r="X4206" s="1">
        <f>(1-ABS(1 - table2[[#This Row],[EP_error_ratio]]))*100</f>
        <v>99.999320063844607</v>
      </c>
      <c r="Y4206" s="1">
        <f>(1-ABS(1 - table2[[#This Row],[EP_polymorphism_ratio]]))*100</f>
        <v>98.559791203679353</v>
      </c>
    </row>
    <row r="4207" spans="1:25" x14ac:dyDescent="0.3">
      <c r="A4207">
        <v>6</v>
      </c>
      <c r="B4207">
        <v>64</v>
      </c>
      <c r="C4207">
        <v>8.0000000000000002E-3</v>
      </c>
      <c r="D4207">
        <v>8.0000000000000002E-3</v>
      </c>
      <c r="E4207">
        <v>0.23821251567983312</v>
      </c>
      <c r="F4207">
        <v>57.374553856283669</v>
      </c>
      <c r="G4207">
        <v>8.2761911272568288E-3</v>
      </c>
      <c r="H4207">
        <v>-4409482.6619813442</v>
      </c>
      <c r="I4207">
        <v>63.966514848657368</v>
      </c>
      <c r="J4207">
        <v>7.9809432798425908E-3</v>
      </c>
      <c r="K4207">
        <v>0.20521866644150216</v>
      </c>
      <c r="L4207">
        <v>-4384291.8916509161</v>
      </c>
      <c r="M4207">
        <f>table2[[#This Row],[E_coverage]]/table2[[#This Row],[sample_coverage]]</f>
        <v>0.89647740400443232</v>
      </c>
      <c r="N4207">
        <f>table2[[#This Row],[EP_coverage]]/table2[[#This Row],[sample_coverage]]</f>
        <v>0.99947679451027138</v>
      </c>
      <c r="O4207" t="b">
        <f>IF(ABS(table2[[#This Row],[EP_coverage_ratio]] - 1) &lt;= ABS(table2[[#This Row],[E_coverage_ratio]] - 1),TRUE,FALSE)</f>
        <v>1</v>
      </c>
      <c r="P4207" s="1">
        <f>(table2[[#This Row],[E_err]] + 1)/(table2[[#This Row],[sample_err]] + 1)</f>
        <v>1.0002739991341834</v>
      </c>
      <c r="Q4207" s="1">
        <f>(table2[[#This Row],[EP_err]] + 1 )/(table2[[#This Row],[sample_err]] + 1)</f>
        <v>0.99998109452365336</v>
      </c>
      <c r="R4207" s="1">
        <f>(table2[[#This Row],[EP_gamma]] + 1)/(table2[[#This Row],[expected_gamma]] + 1)</f>
        <v>0.97335364582370099</v>
      </c>
      <c r="S4207" s="1">
        <v>9.6202086575581901E-3</v>
      </c>
      <c r="T4207" s="1">
        <f>(table2[[#This Row],[EP_polymorphism]]+0.1)/(table2[[#This Row],[sample_polymorph]]+0.1)</f>
        <v>1.0150019320144277</v>
      </c>
      <c r="U4207" s="1">
        <f>(1-ABS(1 - table2[[#This Row],[E_coverage_ratio]]))*100</f>
        <v>89.647740400443226</v>
      </c>
      <c r="V4207" s="1">
        <f>(1-ABS(1 - table2[[#This Row],[E_error_ratio]]))*100</f>
        <v>99.972600086581664</v>
      </c>
      <c r="W4207" s="1">
        <f>(1-ABS(1 - table2[[#This Row],[EP_coverage_ratio]]))*100</f>
        <v>99.947679451027142</v>
      </c>
      <c r="X4207" s="1">
        <f>(1-ABS(1 - table2[[#This Row],[EP_error_ratio]]))*100</f>
        <v>99.998109452365341</v>
      </c>
      <c r="Y4207" s="1">
        <f>(1-ABS(1 - table2[[#This Row],[EP_polymorphism_ratio]]))*100</f>
        <v>98.499806798557231</v>
      </c>
    </row>
    <row r="4208" spans="1:25" x14ac:dyDescent="0.3">
      <c r="A4208">
        <v>7</v>
      </c>
      <c r="B4208">
        <v>64</v>
      </c>
      <c r="C4208">
        <v>8.0000000000000002E-3</v>
      </c>
      <c r="D4208">
        <v>8.0000000000000002E-3</v>
      </c>
      <c r="E4208">
        <v>0.23828324925896646</v>
      </c>
      <c r="F4208">
        <v>57.353772539606105</v>
      </c>
      <c r="G4208">
        <v>8.2694128016674567E-3</v>
      </c>
      <c r="H4208">
        <v>-4408622.6285796696</v>
      </c>
      <c r="I4208">
        <v>63.883575210825526</v>
      </c>
      <c r="J4208">
        <v>7.9760079336452031E-3</v>
      </c>
      <c r="K4208">
        <v>0.203653376197866</v>
      </c>
      <c r="L4208">
        <v>-4383823.5899337754</v>
      </c>
      <c r="M4208">
        <f>table2[[#This Row],[E_coverage]]/table2[[#This Row],[sample_coverage]]</f>
        <v>0.89615269593134539</v>
      </c>
      <c r="N4208">
        <f>table2[[#This Row],[EP_coverage]]/table2[[#This Row],[sample_coverage]]</f>
        <v>0.99818086266914885</v>
      </c>
      <c r="O4208" t="b">
        <f>IF(ABS(table2[[#This Row],[EP_coverage_ratio]] - 1) &lt;= ABS(table2[[#This Row],[E_coverage_ratio]] - 1),TRUE,FALSE)</f>
        <v>1</v>
      </c>
      <c r="P4208" s="1">
        <f>(table2[[#This Row],[E_err]] + 1)/(table2[[#This Row],[sample_err]] + 1)</f>
        <v>1.0002672746048287</v>
      </c>
      <c r="Q4208" s="1">
        <f>(table2[[#This Row],[EP_err]] + 1 )/(table2[[#This Row],[sample_err]] + 1)</f>
        <v>0.99997619834687035</v>
      </c>
      <c r="R4208" s="1">
        <f>(table2[[#This Row],[EP_gamma]] + 1)/(table2[[#This Row],[expected_gamma]] + 1)</f>
        <v>0.97203396469925274</v>
      </c>
      <c r="S4208" s="1">
        <v>9.5267121380289092E-3</v>
      </c>
      <c r="T4208" s="1">
        <f>(table2[[#This Row],[EP_polymorphism]]+0.1)/(table2[[#This Row],[sample_polymorph]]+0.1)</f>
        <v>1.0141362235002676</v>
      </c>
      <c r="U4208" s="1">
        <f>(1-ABS(1 - table2[[#This Row],[E_coverage_ratio]]))*100</f>
        <v>89.615269593134542</v>
      </c>
      <c r="V4208" s="1">
        <f>(1-ABS(1 - table2[[#This Row],[E_error_ratio]]))*100</f>
        <v>99.973272539517126</v>
      </c>
      <c r="W4208" s="1">
        <f>(1-ABS(1 - table2[[#This Row],[EP_coverage_ratio]]))*100</f>
        <v>99.818086266914889</v>
      </c>
      <c r="X4208" s="1">
        <f>(1-ABS(1 - table2[[#This Row],[EP_error_ratio]]))*100</f>
        <v>99.997619834687029</v>
      </c>
      <c r="Y4208" s="1">
        <f>(1-ABS(1 - table2[[#This Row],[EP_polymorphism_ratio]]))*100</f>
        <v>98.586377649973244</v>
      </c>
    </row>
    <row r="4209" spans="1:25" x14ac:dyDescent="0.3">
      <c r="A4209">
        <v>8</v>
      </c>
      <c r="B4209">
        <v>64</v>
      </c>
      <c r="C4209">
        <v>8.0000000000000002E-3</v>
      </c>
      <c r="D4209">
        <v>8.0000000000000002E-3</v>
      </c>
      <c r="E4209">
        <v>0.23956852183769289</v>
      </c>
      <c r="F4209">
        <v>57.372000403445178</v>
      </c>
      <c r="G4209">
        <v>8.2480802796957037E-3</v>
      </c>
      <c r="H4209">
        <v>-4406295.4606236871</v>
      </c>
      <c r="I4209">
        <v>63.89083554283944</v>
      </c>
      <c r="J4209">
        <v>7.955255635263626E-3</v>
      </c>
      <c r="K4209">
        <v>0.20332601573276257</v>
      </c>
      <c r="L4209">
        <v>-4381408.8720811997</v>
      </c>
      <c r="M4209">
        <f>table2[[#This Row],[E_coverage]]/table2[[#This Row],[sample_coverage]]</f>
        <v>0.8964375063038309</v>
      </c>
      <c r="N4209">
        <f>table2[[#This Row],[EP_coverage]]/table2[[#This Row],[sample_coverage]]</f>
        <v>0.99829430535686625</v>
      </c>
      <c r="O4209" t="b">
        <f>IF(ABS(table2[[#This Row],[EP_coverage_ratio]] - 1) &lt;= ABS(table2[[#This Row],[E_coverage_ratio]] - 1),TRUE,FALSE)</f>
        <v>1</v>
      </c>
      <c r="P4209" s="1">
        <f>(table2[[#This Row],[E_err]] + 1)/(table2[[#This Row],[sample_err]] + 1)</f>
        <v>1.0002461113885872</v>
      </c>
      <c r="Q4209" s="1">
        <f>(table2[[#This Row],[EP_err]] + 1 )/(table2[[#This Row],[sample_err]] + 1)</f>
        <v>0.99995561074926942</v>
      </c>
      <c r="R4209" s="1">
        <f>(table2[[#This Row],[EP_gamma]] + 1)/(table2[[#This Row],[expected_gamma]] + 1)</f>
        <v>0.97076199865804935</v>
      </c>
      <c r="S4209" s="1">
        <v>9.5016915952990093E-3</v>
      </c>
      <c r="T4209" s="1">
        <f>(table2[[#This Row],[EP_polymorphism]]+0.1)/(table2[[#This Row],[sample_polymorph]]+0.1)</f>
        <v>1.0139045518083241</v>
      </c>
      <c r="U4209" s="1">
        <f>(1-ABS(1 - table2[[#This Row],[E_coverage_ratio]]))*100</f>
        <v>89.643750630383096</v>
      </c>
      <c r="V4209" s="1">
        <f>(1-ABS(1 - table2[[#This Row],[E_error_ratio]]))*100</f>
        <v>99.975388861141283</v>
      </c>
      <c r="W4209" s="1">
        <f>(1-ABS(1 - table2[[#This Row],[EP_coverage_ratio]]))*100</f>
        <v>99.829430535686626</v>
      </c>
      <c r="X4209" s="1">
        <f>(1-ABS(1 - table2[[#This Row],[EP_error_ratio]]))*100</f>
        <v>99.99556107492694</v>
      </c>
      <c r="Y4209" s="1">
        <f>(1-ABS(1 - table2[[#This Row],[EP_polymorphism_ratio]]))*100</f>
        <v>98.609544819167596</v>
      </c>
    </row>
    <row r="4210" spans="1:25" x14ac:dyDescent="0.3">
      <c r="A4210">
        <v>9</v>
      </c>
      <c r="B4210">
        <v>64</v>
      </c>
      <c r="C4210">
        <v>8.0000000000000002E-3</v>
      </c>
      <c r="D4210">
        <v>8.0000000000000002E-3</v>
      </c>
      <c r="E4210">
        <v>0.23887755780673717</v>
      </c>
      <c r="F4210">
        <v>57.360786721709125</v>
      </c>
      <c r="G4210">
        <v>8.2549129080123386E-3</v>
      </c>
      <c r="H4210">
        <v>-4406734.6173460083</v>
      </c>
      <c r="I4210">
        <v>63.860159948064094</v>
      </c>
      <c r="J4210">
        <v>7.9625513344681043E-3</v>
      </c>
      <c r="K4210">
        <v>0.20283638931970774</v>
      </c>
      <c r="L4210">
        <v>-4382008.2249803506</v>
      </c>
      <c r="M4210">
        <f>table2[[#This Row],[E_coverage]]/table2[[#This Row],[sample_coverage]]</f>
        <v>0.89626229252670508</v>
      </c>
      <c r="N4210">
        <f>table2[[#This Row],[EP_coverage]]/table2[[#This Row],[sample_coverage]]</f>
        <v>0.99781499918850147</v>
      </c>
      <c r="O4210" t="b">
        <f>IF(ABS(table2[[#This Row],[EP_coverage_ratio]] - 1) &lt;= ABS(table2[[#This Row],[E_coverage_ratio]] - 1),TRUE,FALSE)</f>
        <v>1</v>
      </c>
      <c r="P4210" s="1">
        <f>(table2[[#This Row],[E_err]] + 1)/(table2[[#This Row],[sample_err]] + 1)</f>
        <v>1.0002528897896947</v>
      </c>
      <c r="Q4210" s="1">
        <f>(table2[[#This Row],[EP_err]] + 1 )/(table2[[#This Row],[sample_err]] + 1)</f>
        <v>0.99996284854609929</v>
      </c>
      <c r="R4210" s="1">
        <f>(table2[[#This Row],[EP_gamma]] + 1)/(table2[[#This Row],[expected_gamma]] + 1)</f>
        <v>0.97090820778864106</v>
      </c>
      <c r="S4210" s="1">
        <v>9.49012332601217E-3</v>
      </c>
      <c r="T4210" s="1">
        <f>(table2[[#This Row],[EP_polymorphism]]+0.1)/(table2[[#This Row],[sample_polymorph]]+0.1)</f>
        <v>1.0137974382038162</v>
      </c>
      <c r="U4210" s="1">
        <f>(1-ABS(1 - table2[[#This Row],[E_coverage_ratio]]))*100</f>
        <v>89.626229252670512</v>
      </c>
      <c r="V4210" s="1">
        <f>(1-ABS(1 - table2[[#This Row],[E_error_ratio]]))*100</f>
        <v>99.974711021030529</v>
      </c>
      <c r="W4210" s="1">
        <f>(1-ABS(1 - table2[[#This Row],[EP_coverage_ratio]]))*100</f>
        <v>99.781499918850145</v>
      </c>
      <c r="X4210" s="1">
        <f>(1-ABS(1 - table2[[#This Row],[EP_error_ratio]]))*100</f>
        <v>99.996284854609925</v>
      </c>
      <c r="Y4210" s="1">
        <f>(1-ABS(1 - table2[[#This Row],[EP_polymorphism_ratio]]))*100</f>
        <v>98.62025617961838</v>
      </c>
    </row>
    <row r="4211" spans="1:25" x14ac:dyDescent="0.3">
      <c r="A4211">
        <v>10</v>
      </c>
      <c r="B4211">
        <v>64</v>
      </c>
      <c r="C4211">
        <v>8.0000000000000002E-3</v>
      </c>
      <c r="D4211">
        <v>8.0000000000000002E-3</v>
      </c>
      <c r="E4211">
        <v>0.23945211653739967</v>
      </c>
      <c r="F4211">
        <v>57.371566680908842</v>
      </c>
      <c r="G4211">
        <v>8.2764178629296005E-3</v>
      </c>
      <c r="H4211">
        <v>-4410269.8665056974</v>
      </c>
      <c r="I4211">
        <v>63.995869633990253</v>
      </c>
      <c r="J4211">
        <v>7.9802592305922848E-3</v>
      </c>
      <c r="K4211">
        <v>0.20607207660660803</v>
      </c>
      <c r="L4211">
        <v>-4384941.2895029625</v>
      </c>
      <c r="M4211">
        <f>table2[[#This Row],[E_coverage]]/table2[[#This Row],[sample_coverage]]</f>
        <v>0.89643072938920065</v>
      </c>
      <c r="N4211">
        <f>table2[[#This Row],[EP_coverage]]/table2[[#This Row],[sample_coverage]]</f>
        <v>0.9999354630310977</v>
      </c>
      <c r="O4211" t="b">
        <f>IF(ABS(table2[[#This Row],[EP_coverage_ratio]] - 1) &lt;= ABS(table2[[#This Row],[E_coverage_ratio]] - 1),TRUE,FALSE)</f>
        <v>1</v>
      </c>
      <c r="P4211" s="1">
        <f>(table2[[#This Row],[E_err]] + 1)/(table2[[#This Row],[sample_err]] + 1)</f>
        <v>1.0002742240703666</v>
      </c>
      <c r="Q4211" s="1">
        <f>(table2[[#This Row],[EP_err]] + 1 )/(table2[[#This Row],[sample_err]] + 1)</f>
        <v>0.99998041590336528</v>
      </c>
      <c r="R4211" s="1">
        <f>(table2[[#This Row],[EP_gamma]] + 1)/(table2[[#This Row],[expected_gamma]] + 1)</f>
        <v>0.97306871359900204</v>
      </c>
      <c r="S4211" s="1">
        <v>9.6637246965567396E-3</v>
      </c>
      <c r="T4211" s="1">
        <f>(table2[[#This Row],[EP_polymorphism]]+0.1)/(table2[[#This Row],[sample_polymorph]]+0.1)</f>
        <v>1.0154048583014512</v>
      </c>
      <c r="U4211" s="1">
        <f>(1-ABS(1 - table2[[#This Row],[E_coverage_ratio]]))*100</f>
        <v>89.643072938920071</v>
      </c>
      <c r="V4211" s="1">
        <f>(1-ABS(1 - table2[[#This Row],[E_error_ratio]]))*100</f>
        <v>99.972577592963347</v>
      </c>
      <c r="W4211" s="1">
        <f>(1-ABS(1 - table2[[#This Row],[EP_coverage_ratio]]))*100</f>
        <v>99.993546303109767</v>
      </c>
      <c r="X4211" s="1">
        <f>(1-ABS(1 - table2[[#This Row],[EP_error_ratio]]))*100</f>
        <v>99.998041590336527</v>
      </c>
      <c r="Y4211" s="1">
        <f>(1-ABS(1 - table2[[#This Row],[EP_polymorphism_ratio]]))*100</f>
        <v>98.459514169854884</v>
      </c>
    </row>
    <row r="4212" spans="1:25" x14ac:dyDescent="0.3">
      <c r="A4212">
        <v>1</v>
      </c>
      <c r="B4212">
        <v>64</v>
      </c>
      <c r="C4212">
        <v>8.0000000000000002E-3</v>
      </c>
      <c r="D4212">
        <v>1.6E-2</v>
      </c>
      <c r="E4212">
        <v>0.38629835249964228</v>
      </c>
      <c r="F4212">
        <v>52.212663454857733</v>
      </c>
      <c r="G4212">
        <v>8.3711124198440814E-3</v>
      </c>
      <c r="H4212">
        <v>-4707128.7012662208</v>
      </c>
      <c r="I4212">
        <v>63.985812013769781</v>
      </c>
      <c r="J4212">
        <v>7.9727125609833464E-3</v>
      </c>
      <c r="K4212">
        <v>0.36193754551420237</v>
      </c>
      <c r="L4212">
        <v>-4654383.1054319805</v>
      </c>
      <c r="M4212">
        <f>table2[[#This Row],[E_coverage]]/table2[[#This Row],[sample_coverage]]</f>
        <v>0.81582286648215208</v>
      </c>
      <c r="N4212">
        <f>table2[[#This Row],[EP_coverage]]/table2[[#This Row],[sample_coverage]]</f>
        <v>0.99977831271515283</v>
      </c>
      <c r="O4212" t="b">
        <f>IF(ABS(table2[[#This Row],[EP_coverage_ratio]] - 1) &lt;= ABS(table2[[#This Row],[E_coverage_ratio]] - 1),TRUE,FALSE)</f>
        <v>1</v>
      </c>
      <c r="P4212" s="1">
        <f>(table2[[#This Row],[E_err]] + 1)/(table2[[#This Row],[sample_err]] + 1)</f>
        <v>1.0003681670831785</v>
      </c>
      <c r="Q4212" s="1">
        <f>(table2[[#This Row],[EP_err]] + 1 )/(table2[[#This Row],[sample_err]] + 1)</f>
        <v>0.99997292912795976</v>
      </c>
      <c r="R4212" s="1">
        <f>(table2[[#This Row],[EP_gamma]] + 1)/(table2[[#This Row],[expected_gamma]] + 1)</f>
        <v>0.98242744287943873</v>
      </c>
      <c r="S4212" s="1">
        <v>1.8872443252987502E-2</v>
      </c>
      <c r="T4212" s="1">
        <f>(table2[[#This Row],[EP_polymorphism]]+0.1)/(table2[[#This Row],[sample_polymorph]]+0.1)</f>
        <v>1.0247624418360992</v>
      </c>
      <c r="U4212" s="1">
        <f>(1-ABS(1 - table2[[#This Row],[E_coverage_ratio]]))*100</f>
        <v>81.582286648215202</v>
      </c>
      <c r="V4212" s="1">
        <f>(1-ABS(1 - table2[[#This Row],[E_error_ratio]]))*100</f>
        <v>99.963183291682142</v>
      </c>
      <c r="W4212" s="1">
        <f>(1-ABS(1 - table2[[#This Row],[EP_coverage_ratio]]))*100</f>
        <v>99.977831271515285</v>
      </c>
      <c r="X4212" s="1">
        <f>(1-ABS(1 - table2[[#This Row],[EP_error_ratio]]))*100</f>
        <v>99.99729291279597</v>
      </c>
      <c r="Y4212" s="1">
        <f>(1-ABS(1 - table2[[#This Row],[EP_polymorphism_ratio]]))*100</f>
        <v>97.523755816390079</v>
      </c>
    </row>
    <row r="4213" spans="1:25" x14ac:dyDescent="0.3">
      <c r="A4213">
        <v>2</v>
      </c>
      <c r="B4213">
        <v>64</v>
      </c>
      <c r="C4213">
        <v>8.0000000000000002E-3</v>
      </c>
      <c r="D4213">
        <v>1.6E-2</v>
      </c>
      <c r="E4213">
        <v>0.38757050621770955</v>
      </c>
      <c r="F4213">
        <v>52.177065377045949</v>
      </c>
      <c r="G4213">
        <v>8.3535469290710353E-3</v>
      </c>
      <c r="H4213">
        <v>-4706178.3297511293</v>
      </c>
      <c r="I4213">
        <v>63.857164877996297</v>
      </c>
      <c r="J4213">
        <v>7.956297555768807E-3</v>
      </c>
      <c r="K4213">
        <v>0.36006771164735968</v>
      </c>
      <c r="L4213">
        <v>-4653938.5493367156</v>
      </c>
      <c r="M4213">
        <f>table2[[#This Row],[E_coverage]]/table2[[#This Row],[sample_coverage]]</f>
        <v>0.81526664651634295</v>
      </c>
      <c r="N4213">
        <f>table2[[#This Row],[EP_coverage]]/table2[[#This Row],[sample_coverage]]</f>
        <v>0.99776820121869214</v>
      </c>
      <c r="O4213" t="b">
        <f>IF(ABS(table2[[#This Row],[EP_coverage_ratio]] - 1) &lt;= ABS(table2[[#This Row],[E_coverage_ratio]] - 1),TRUE,FALSE)</f>
        <v>1</v>
      </c>
      <c r="P4213" s="1">
        <f>(table2[[#This Row],[E_err]] + 1)/(table2[[#This Row],[sample_err]] + 1)</f>
        <v>1.0003507410010624</v>
      </c>
      <c r="Q4213" s="1">
        <f>(table2[[#This Row],[EP_err]] + 1 )/(table2[[#This Row],[sample_err]] + 1)</f>
        <v>0.9999566444005642</v>
      </c>
      <c r="R4213" s="1">
        <f>(table2[[#This Row],[EP_gamma]] + 1)/(table2[[#This Row],[expected_gamma]] + 1)</f>
        <v>0.98017917327652204</v>
      </c>
      <c r="S4213" s="1">
        <v>1.8752531721236299E-2</v>
      </c>
      <c r="T4213" s="1">
        <f>(table2[[#This Row],[EP_polymorphism]]+0.1)/(table2[[#This Row],[sample_polymorph]]+0.1)</f>
        <v>1.0237287217347957</v>
      </c>
      <c r="U4213" s="1">
        <f>(1-ABS(1 - table2[[#This Row],[E_coverage_ratio]]))*100</f>
        <v>81.526664651634292</v>
      </c>
      <c r="V4213" s="1">
        <f>(1-ABS(1 - table2[[#This Row],[E_error_ratio]]))*100</f>
        <v>99.964925899893757</v>
      </c>
      <c r="W4213" s="1">
        <f>(1-ABS(1 - table2[[#This Row],[EP_coverage_ratio]]))*100</f>
        <v>99.776820121869207</v>
      </c>
      <c r="X4213" s="1">
        <f>(1-ABS(1 - table2[[#This Row],[EP_error_ratio]]))*100</f>
        <v>99.995664440056416</v>
      </c>
      <c r="Y4213" s="1">
        <f>(1-ABS(1 - table2[[#This Row],[EP_polymorphism_ratio]]))*100</f>
        <v>97.627127826520436</v>
      </c>
    </row>
    <row r="4214" spans="1:25" x14ac:dyDescent="0.3">
      <c r="A4214">
        <v>3</v>
      </c>
      <c r="B4214">
        <v>64</v>
      </c>
      <c r="C4214">
        <v>8.0000000000000002E-3</v>
      </c>
      <c r="D4214">
        <v>1.6E-2</v>
      </c>
      <c r="E4214">
        <v>0.38882209110445365</v>
      </c>
      <c r="F4214">
        <v>52.141336977268807</v>
      </c>
      <c r="G4214">
        <v>8.3721481403284809E-3</v>
      </c>
      <c r="H4214">
        <v>-4708699.617159944</v>
      </c>
      <c r="I4214">
        <v>63.841265151917632</v>
      </c>
      <c r="J4214">
        <v>7.974091323935879E-3</v>
      </c>
      <c r="K4214">
        <v>0.36076309963687825</v>
      </c>
      <c r="L4214">
        <v>-4656700.8431491563</v>
      </c>
      <c r="M4214">
        <f>table2[[#This Row],[E_coverage]]/table2[[#This Row],[sample_coverage]]</f>
        <v>0.81470839026982511</v>
      </c>
      <c r="N4214">
        <f>table2[[#This Row],[EP_coverage]]/table2[[#This Row],[sample_coverage]]</f>
        <v>0.997519767998713</v>
      </c>
      <c r="O4214" t="b">
        <f>IF(ABS(table2[[#This Row],[EP_coverage_ratio]] - 1) &lt;= ABS(table2[[#This Row],[E_coverage_ratio]] - 1),TRUE,FALSE)</f>
        <v>1</v>
      </c>
      <c r="P4214" s="1">
        <f>(table2[[#This Row],[E_err]] + 1)/(table2[[#This Row],[sample_err]] + 1)</f>
        <v>1.0003691945836592</v>
      </c>
      <c r="Q4214" s="1">
        <f>(table2[[#This Row],[EP_err]] + 1 )/(table2[[#This Row],[sample_err]] + 1)</f>
        <v>0.99997429694834905</v>
      </c>
      <c r="R4214" s="1">
        <f>(table2[[#This Row],[EP_gamma]] + 1)/(table2[[#This Row],[expected_gamma]] + 1)</f>
        <v>0.97979655447065828</v>
      </c>
      <c r="S4214" s="1">
        <v>1.8778307469511299E-2</v>
      </c>
      <c r="T4214" s="1">
        <f>(table2[[#This Row],[EP_polymorphism]]+0.1)/(table2[[#This Row],[sample_polymorph]]+0.1)</f>
        <v>1.0239509264613043</v>
      </c>
      <c r="U4214" s="1">
        <f>(1-ABS(1 - table2[[#This Row],[E_coverage_ratio]]))*100</f>
        <v>81.470839026982517</v>
      </c>
      <c r="V4214" s="1">
        <f>(1-ABS(1 - table2[[#This Row],[E_error_ratio]]))*100</f>
        <v>99.963080541634071</v>
      </c>
      <c r="W4214" s="1">
        <f>(1-ABS(1 - table2[[#This Row],[EP_coverage_ratio]]))*100</f>
        <v>99.751976799871301</v>
      </c>
      <c r="X4214" s="1">
        <f>(1-ABS(1 - table2[[#This Row],[EP_error_ratio]]))*100</f>
        <v>99.997429694834906</v>
      </c>
      <c r="Y4214" s="1">
        <f>(1-ABS(1 - table2[[#This Row],[EP_polymorphism_ratio]]))*100</f>
        <v>97.604907353869578</v>
      </c>
    </row>
    <row r="4215" spans="1:25" x14ac:dyDescent="0.3">
      <c r="A4215">
        <v>4</v>
      </c>
      <c r="B4215">
        <v>64</v>
      </c>
      <c r="C4215">
        <v>8.0000000000000002E-3</v>
      </c>
      <c r="D4215">
        <v>1.6E-2</v>
      </c>
      <c r="E4215">
        <v>0.38800074651766475</v>
      </c>
      <c r="F4215">
        <v>52.187286181335551</v>
      </c>
      <c r="G4215">
        <v>8.3517153721492238E-3</v>
      </c>
      <c r="H4215">
        <v>-4705651.5280193547</v>
      </c>
      <c r="I4215">
        <v>63.889084934660424</v>
      </c>
      <c r="J4215">
        <v>7.9546921976177323E-3</v>
      </c>
      <c r="K4215">
        <v>0.36047583214420847</v>
      </c>
      <c r="L4215">
        <v>-4653406.9575791843</v>
      </c>
      <c r="M4215">
        <f>table2[[#This Row],[E_coverage]]/table2[[#This Row],[sample_coverage]]</f>
        <v>0.81542634658336799</v>
      </c>
      <c r="N4215">
        <f>table2[[#This Row],[EP_coverage]]/table2[[#This Row],[sample_coverage]]</f>
        <v>0.99826695210406913</v>
      </c>
      <c r="O4215" t="b">
        <f>IF(ABS(table2[[#This Row],[EP_coverage_ratio]] - 1) &lt;= ABS(table2[[#This Row],[E_coverage_ratio]] - 1),TRUE,FALSE)</f>
        <v>1</v>
      </c>
      <c r="P4215" s="1">
        <f>(table2[[#This Row],[E_err]] + 1)/(table2[[#This Row],[sample_err]] + 1)</f>
        <v>1.0003489239803067</v>
      </c>
      <c r="Q4215" s="1">
        <f>(table2[[#This Row],[EP_err]] + 1 )/(table2[[#This Row],[sample_err]] + 1)</f>
        <v>0.99995505178335087</v>
      </c>
      <c r="R4215" s="1">
        <f>(table2[[#This Row],[EP_gamma]] + 1)/(table2[[#This Row],[expected_gamma]] + 1)</f>
        <v>0.98016938071358173</v>
      </c>
      <c r="S4215" s="1">
        <v>1.8765931412314901E-2</v>
      </c>
      <c r="T4215" s="1">
        <f>(table2[[#This Row],[EP_polymorphism]]+0.1)/(table2[[#This Row],[sample_polymorph]]+0.1)</f>
        <v>1.0238442363130595</v>
      </c>
      <c r="U4215" s="1">
        <f>(1-ABS(1 - table2[[#This Row],[E_coverage_ratio]]))*100</f>
        <v>81.542634658336794</v>
      </c>
      <c r="V4215" s="1">
        <f>(1-ABS(1 - table2[[#This Row],[E_error_ratio]]))*100</f>
        <v>99.965107601969322</v>
      </c>
      <c r="W4215" s="1">
        <f>(1-ABS(1 - table2[[#This Row],[EP_coverage_ratio]]))*100</f>
        <v>99.826695210406911</v>
      </c>
      <c r="X4215" s="1">
        <f>(1-ABS(1 - table2[[#This Row],[EP_error_ratio]]))*100</f>
        <v>99.995505178335094</v>
      </c>
      <c r="Y4215" s="1">
        <f>(1-ABS(1 - table2[[#This Row],[EP_polymorphism_ratio]]))*100</f>
        <v>97.61557636869405</v>
      </c>
    </row>
    <row r="4216" spans="1:25" x14ac:dyDescent="0.3">
      <c r="A4216">
        <v>5</v>
      </c>
      <c r="B4216">
        <v>64</v>
      </c>
      <c r="C4216">
        <v>8.0000000000000002E-3</v>
      </c>
      <c r="D4216">
        <v>1.6E-2</v>
      </c>
      <c r="E4216">
        <v>0.38784505862958574</v>
      </c>
      <c r="F4216">
        <v>52.20467772080859</v>
      </c>
      <c r="G4216">
        <v>8.3728856033783716E-3</v>
      </c>
      <c r="H4216">
        <v>-4706600.5126985963</v>
      </c>
      <c r="I4216">
        <v>63.925502154747548</v>
      </c>
      <c r="J4216">
        <v>7.9750207031253663E-3</v>
      </c>
      <c r="K4216">
        <v>0.36078559223573631</v>
      </c>
      <c r="L4216">
        <v>-4654264.4958495693</v>
      </c>
      <c r="M4216">
        <f>table2[[#This Row],[E_coverage]]/table2[[#This Row],[sample_coverage]]</f>
        <v>0.81569808938763422</v>
      </c>
      <c r="N4216">
        <f>table2[[#This Row],[EP_coverage]]/table2[[#This Row],[sample_coverage]]</f>
        <v>0.99883597116793044</v>
      </c>
      <c r="O4216" t="b">
        <f>IF(ABS(table2[[#This Row],[EP_coverage_ratio]] - 1) &lt;= ABS(table2[[#This Row],[E_coverage_ratio]] - 1),TRUE,FALSE)</f>
        <v>1</v>
      </c>
      <c r="P4216" s="1">
        <f>(table2[[#This Row],[E_err]] + 1)/(table2[[#This Row],[sample_err]] + 1)</f>
        <v>1.0003699261938279</v>
      </c>
      <c r="Q4216" s="1">
        <f>(table2[[#This Row],[EP_err]] + 1 )/(table2[[#This Row],[sample_err]] + 1)</f>
        <v>0.9999752189515132</v>
      </c>
      <c r="R4216" s="1">
        <f>(table2[[#This Row],[EP_gamma]] + 1)/(table2[[#This Row],[expected_gamma]] + 1)</f>
        <v>0.98050253072157145</v>
      </c>
      <c r="S4216" s="1">
        <v>1.8777128305115499E-2</v>
      </c>
      <c r="T4216" s="1">
        <f>(table2[[#This Row],[EP_polymorphism]]+0.1)/(table2[[#This Row],[sample_polymorph]]+0.1)</f>
        <v>1.0239407612509956</v>
      </c>
      <c r="U4216" s="1">
        <f>(1-ABS(1 - table2[[#This Row],[E_coverage_ratio]]))*100</f>
        <v>81.569808938763416</v>
      </c>
      <c r="V4216" s="1">
        <f>(1-ABS(1 - table2[[#This Row],[E_error_ratio]]))*100</f>
        <v>99.963007380617213</v>
      </c>
      <c r="W4216" s="1">
        <f>(1-ABS(1 - table2[[#This Row],[EP_coverage_ratio]]))*100</f>
        <v>99.883597116793041</v>
      </c>
      <c r="X4216" s="1">
        <f>(1-ABS(1 - table2[[#This Row],[EP_error_ratio]]))*100</f>
        <v>99.997521895151323</v>
      </c>
      <c r="Y4216" s="1">
        <f>(1-ABS(1 - table2[[#This Row],[EP_polymorphism_ratio]]))*100</f>
        <v>97.605923874900441</v>
      </c>
    </row>
    <row r="4217" spans="1:25" x14ac:dyDescent="0.3">
      <c r="A4217">
        <v>6</v>
      </c>
      <c r="B4217">
        <v>64</v>
      </c>
      <c r="C4217">
        <v>8.0000000000000002E-3</v>
      </c>
      <c r="D4217">
        <v>1.6E-2</v>
      </c>
      <c r="E4217">
        <v>0.38491724682577044</v>
      </c>
      <c r="F4217">
        <v>52.221698858222226</v>
      </c>
      <c r="G4217">
        <v>8.380721647142108E-3</v>
      </c>
      <c r="H4217">
        <v>-4705198.552921759</v>
      </c>
      <c r="I4217">
        <v>63.861434728067607</v>
      </c>
      <c r="J4217">
        <v>7.9832715328468033E-3</v>
      </c>
      <c r="K4217">
        <v>0.35879275191328891</v>
      </c>
      <c r="L4217">
        <v>-4653445.1031228164</v>
      </c>
      <c r="M4217">
        <f>table2[[#This Row],[E_coverage]]/table2[[#This Row],[sample_coverage]]</f>
        <v>0.81596404465972228</v>
      </c>
      <c r="N4217">
        <f>table2[[#This Row],[EP_coverage]]/table2[[#This Row],[sample_coverage]]</f>
        <v>0.99783491762605636</v>
      </c>
      <c r="O4217" t="b">
        <f>IF(ABS(table2[[#This Row],[EP_coverage_ratio]] - 1) &lt;= ABS(table2[[#This Row],[E_coverage_ratio]] - 1),TRUE,FALSE)</f>
        <v>1</v>
      </c>
      <c r="P4217" s="1">
        <f>(table2[[#This Row],[E_err]] + 1)/(table2[[#This Row],[sample_err]] + 1)</f>
        <v>1.000377700046768</v>
      </c>
      <c r="Q4217" s="1">
        <f>(table2[[#This Row],[EP_err]] + 1 )/(table2[[#This Row],[sample_err]] + 1)</f>
        <v>0.999983404298459</v>
      </c>
      <c r="R4217" s="1">
        <f>(table2[[#This Row],[EP_gamma]] + 1)/(table2[[#This Row],[expected_gamma]] + 1)</f>
        <v>0.98113642170869142</v>
      </c>
      <c r="S4217" s="1">
        <v>1.86638373741288E-2</v>
      </c>
      <c r="T4217" s="1">
        <f>(table2[[#This Row],[EP_polymorphism]]+0.1)/(table2[[#This Row],[sample_polymorph]]+0.1)</f>
        <v>1.0229641152942137</v>
      </c>
      <c r="U4217" s="1">
        <f>(1-ABS(1 - table2[[#This Row],[E_coverage_ratio]]))*100</f>
        <v>81.596404465972228</v>
      </c>
      <c r="V4217" s="1">
        <f>(1-ABS(1 - table2[[#This Row],[E_error_ratio]]))*100</f>
        <v>99.962229995323199</v>
      </c>
      <c r="W4217" s="1">
        <f>(1-ABS(1 - table2[[#This Row],[EP_coverage_ratio]]))*100</f>
        <v>99.783491762605635</v>
      </c>
      <c r="X4217" s="1">
        <f>(1-ABS(1 - table2[[#This Row],[EP_error_ratio]]))*100</f>
        <v>99.998340429845896</v>
      </c>
      <c r="Y4217" s="1">
        <f>(1-ABS(1 - table2[[#This Row],[EP_polymorphism_ratio]]))*100</f>
        <v>97.703588470578623</v>
      </c>
    </row>
    <row r="4218" spans="1:25" x14ac:dyDescent="0.3">
      <c r="A4218">
        <v>7</v>
      </c>
      <c r="B4218">
        <v>64</v>
      </c>
      <c r="C4218">
        <v>8.0000000000000002E-3</v>
      </c>
      <c r="D4218">
        <v>1.6E-2</v>
      </c>
      <c r="E4218">
        <v>0.38721779633724729</v>
      </c>
      <c r="F4218">
        <v>52.219328823591994</v>
      </c>
      <c r="G4218">
        <v>8.3476798122159961E-3</v>
      </c>
      <c r="H4218">
        <v>-4704127.7900277469</v>
      </c>
      <c r="I4218">
        <v>63.926527809233662</v>
      </c>
      <c r="J4218">
        <v>7.9511037619776712E-3</v>
      </c>
      <c r="K4218">
        <v>0.36033724323491539</v>
      </c>
      <c r="L4218">
        <v>-4651803.5774289481</v>
      </c>
      <c r="M4218">
        <f>table2[[#This Row],[E_coverage]]/table2[[#This Row],[sample_coverage]]</f>
        <v>0.8159270128686249</v>
      </c>
      <c r="N4218">
        <f>table2[[#This Row],[EP_coverage]]/table2[[#This Row],[sample_coverage]]</f>
        <v>0.99885199701927596</v>
      </c>
      <c r="O4218" t="b">
        <f>IF(ABS(table2[[#This Row],[EP_coverage_ratio]] - 1) &lt;= ABS(table2[[#This Row],[E_coverage_ratio]] - 1),TRUE,FALSE)</f>
        <v>1</v>
      </c>
      <c r="P4218" s="1">
        <f>(table2[[#This Row],[E_err]] + 1)/(table2[[#This Row],[sample_err]] + 1)</f>
        <v>1.000344920448627</v>
      </c>
      <c r="Q4218" s="1">
        <f>(table2[[#This Row],[EP_err]] + 1 )/(table2[[#This Row],[sample_err]] + 1)</f>
        <v>0.99995149182735887</v>
      </c>
      <c r="R4218" s="1">
        <f>(table2[[#This Row],[EP_gamma]] + 1)/(table2[[#This Row],[expected_gamma]] + 1)</f>
        <v>0.98062268724254675</v>
      </c>
      <c r="S4218" s="1">
        <v>1.8773428374495599E-2</v>
      </c>
      <c r="T4218" s="1">
        <f>(table2[[#This Row],[EP_polymorphism]]+0.1)/(table2[[#This Row],[sample_polymorph]]+0.1)</f>
        <v>1.0239088652973758</v>
      </c>
      <c r="U4218" s="1">
        <f>(1-ABS(1 - table2[[#This Row],[E_coverage_ratio]]))*100</f>
        <v>81.592701286862493</v>
      </c>
      <c r="V4218" s="1">
        <f>(1-ABS(1 - table2[[#This Row],[E_error_ratio]]))*100</f>
        <v>99.965507955137298</v>
      </c>
      <c r="W4218" s="1">
        <f>(1-ABS(1 - table2[[#This Row],[EP_coverage_ratio]]))*100</f>
        <v>99.88519970192759</v>
      </c>
      <c r="X4218" s="1">
        <f>(1-ABS(1 - table2[[#This Row],[EP_error_ratio]]))*100</f>
        <v>99.995149182735886</v>
      </c>
      <c r="Y4218" s="1">
        <f>(1-ABS(1 - table2[[#This Row],[EP_polymorphism_ratio]]))*100</f>
        <v>97.609113470262415</v>
      </c>
    </row>
    <row r="4219" spans="1:25" x14ac:dyDescent="0.3">
      <c r="A4219">
        <v>8</v>
      </c>
      <c r="B4219">
        <v>64</v>
      </c>
      <c r="C4219">
        <v>8.0000000000000002E-3</v>
      </c>
      <c r="D4219">
        <v>1.6E-2</v>
      </c>
      <c r="E4219">
        <v>0.38881721828570165</v>
      </c>
      <c r="F4219">
        <v>52.195239234945703</v>
      </c>
      <c r="G4219">
        <v>8.3721556763138184E-3</v>
      </c>
      <c r="H4219">
        <v>-4706844.7795206131</v>
      </c>
      <c r="I4219">
        <v>63.895110168427067</v>
      </c>
      <c r="J4219">
        <v>7.9742589637018489E-3</v>
      </c>
      <c r="K4219">
        <v>0.36038071861483911</v>
      </c>
      <c r="L4219">
        <v>-4654591.0637537688</v>
      </c>
      <c r="M4219">
        <f>table2[[#This Row],[E_coverage]]/table2[[#This Row],[sample_coverage]]</f>
        <v>0.81555061304602661</v>
      </c>
      <c r="N4219">
        <f>table2[[#This Row],[EP_coverage]]/table2[[#This Row],[sample_coverage]]</f>
        <v>0.99836109638167292</v>
      </c>
      <c r="O4219" t="b">
        <f>IF(ABS(table2[[#This Row],[EP_coverage_ratio]] - 1) &lt;= ABS(table2[[#This Row],[E_coverage_ratio]] - 1),TRUE,FALSE)</f>
        <v>1</v>
      </c>
      <c r="P4219" s="1">
        <f>(table2[[#This Row],[E_err]] + 1)/(table2[[#This Row],[sample_err]] + 1)</f>
        <v>1.0003692020598351</v>
      </c>
      <c r="Q4219" s="1">
        <f>(table2[[#This Row],[EP_err]] + 1 )/(table2[[#This Row],[sample_err]] + 1)</f>
        <v>0.99997446325764061</v>
      </c>
      <c r="R4219" s="1">
        <f>(table2[[#This Row],[EP_gamma]] + 1)/(table2[[#This Row],[expected_gamma]] + 1)</f>
        <v>0.97952466365159019</v>
      </c>
      <c r="S4219" s="1">
        <v>1.8749299332543299E-2</v>
      </c>
      <c r="T4219" s="1">
        <f>(table2[[#This Row],[EP_polymorphism]]+0.1)/(table2[[#This Row],[sample_polymorph]]+0.1)</f>
        <v>1.0237008563150285</v>
      </c>
      <c r="U4219" s="1">
        <f>(1-ABS(1 - table2[[#This Row],[E_coverage_ratio]]))*100</f>
        <v>81.55506130460266</v>
      </c>
      <c r="V4219" s="1">
        <f>(1-ABS(1 - table2[[#This Row],[E_error_ratio]]))*100</f>
        <v>99.96307979401648</v>
      </c>
      <c r="W4219" s="1">
        <f>(1-ABS(1 - table2[[#This Row],[EP_coverage_ratio]]))*100</f>
        <v>99.836109638167287</v>
      </c>
      <c r="X4219" s="1">
        <f>(1-ABS(1 - table2[[#This Row],[EP_error_ratio]]))*100</f>
        <v>99.997446325764059</v>
      </c>
      <c r="Y4219" s="1">
        <f>(1-ABS(1 - table2[[#This Row],[EP_polymorphism_ratio]]))*100</f>
        <v>97.629914368497154</v>
      </c>
    </row>
    <row r="4220" spans="1:25" x14ac:dyDescent="0.3">
      <c r="A4220">
        <v>9</v>
      </c>
      <c r="B4220">
        <v>64</v>
      </c>
      <c r="C4220">
        <v>8.0000000000000002E-3</v>
      </c>
      <c r="D4220">
        <v>1.6E-2</v>
      </c>
      <c r="E4220">
        <v>0.38829309939868517</v>
      </c>
      <c r="F4220">
        <v>52.175205443005346</v>
      </c>
      <c r="G4220">
        <v>8.3742656459836889E-3</v>
      </c>
      <c r="H4220">
        <v>-4706347.8786280137</v>
      </c>
      <c r="I4220">
        <v>63.770105741424715</v>
      </c>
      <c r="J4220">
        <v>7.9770549594100799E-3</v>
      </c>
      <c r="K4220">
        <v>0.35809826915855913</v>
      </c>
      <c r="L4220">
        <v>-4654746.6500039632</v>
      </c>
      <c r="M4220">
        <f>table2[[#This Row],[E_coverage]]/table2[[#This Row],[sample_coverage]]</f>
        <v>0.81523758504695853</v>
      </c>
      <c r="N4220">
        <f>table2[[#This Row],[EP_coverage]]/table2[[#This Row],[sample_coverage]]</f>
        <v>0.99640790220976116</v>
      </c>
      <c r="O4220" t="b">
        <f>IF(ABS(table2[[#This Row],[EP_coverage_ratio]] - 1) &lt;= ABS(table2[[#This Row],[E_coverage_ratio]] - 1),TRUE,FALSE)</f>
        <v>1</v>
      </c>
      <c r="P4220" s="1">
        <f>(table2[[#This Row],[E_err]] + 1)/(table2[[#This Row],[sample_err]] + 1)</f>
        <v>1.000371295283714</v>
      </c>
      <c r="Q4220" s="1">
        <f>(table2[[#This Row],[EP_err]] + 1 )/(table2[[#This Row],[sample_err]] + 1)</f>
        <v>0.99997723706290675</v>
      </c>
      <c r="R4220" s="1">
        <f>(table2[[#This Row],[EP_gamma]] + 1)/(table2[[#This Row],[expected_gamma]] + 1)</f>
        <v>0.97825039233199051</v>
      </c>
      <c r="S4220" s="1">
        <v>1.86071761949619E-2</v>
      </c>
      <c r="T4220" s="1">
        <f>(table2[[#This Row],[EP_polymorphism]]+0.1)/(table2[[#This Row],[sample_polymorph]]+0.1)</f>
        <v>1.0224756568531197</v>
      </c>
      <c r="U4220" s="1">
        <f>(1-ABS(1 - table2[[#This Row],[E_coverage_ratio]]))*100</f>
        <v>81.523758504695849</v>
      </c>
      <c r="V4220" s="1">
        <f>(1-ABS(1 - table2[[#This Row],[E_error_ratio]]))*100</f>
        <v>99.962870471628591</v>
      </c>
      <c r="W4220" s="1">
        <f>(1-ABS(1 - table2[[#This Row],[EP_coverage_ratio]]))*100</f>
        <v>99.640790220976115</v>
      </c>
      <c r="X4220" s="1">
        <f>(1-ABS(1 - table2[[#This Row],[EP_error_ratio]]))*100</f>
        <v>99.997723706290671</v>
      </c>
      <c r="Y4220" s="1">
        <f>(1-ABS(1 - table2[[#This Row],[EP_polymorphism_ratio]]))*100</f>
        <v>97.752434314688031</v>
      </c>
    </row>
    <row r="4221" spans="1:25" x14ac:dyDescent="0.3">
      <c r="A4221">
        <v>10</v>
      </c>
      <c r="B4221">
        <v>64</v>
      </c>
      <c r="C4221">
        <v>8.0000000000000002E-3</v>
      </c>
      <c r="D4221">
        <v>1.6E-2</v>
      </c>
      <c r="E4221">
        <v>0.38843172524063369</v>
      </c>
      <c r="F4221">
        <v>52.133785401582017</v>
      </c>
      <c r="G4221">
        <v>8.368085521885513E-3</v>
      </c>
      <c r="H4221">
        <v>-4708681.1272533005</v>
      </c>
      <c r="I4221">
        <v>63.844185169334253</v>
      </c>
      <c r="J4221">
        <v>7.970216849961553E-3</v>
      </c>
      <c r="K4221">
        <v>0.36105257537972951</v>
      </c>
      <c r="L4221">
        <v>-4656758.1046624705</v>
      </c>
      <c r="M4221">
        <f>table2[[#This Row],[E_coverage]]/table2[[#This Row],[sample_coverage]]</f>
        <v>0.81459039689971902</v>
      </c>
      <c r="N4221">
        <f>table2[[#This Row],[EP_coverage]]/table2[[#This Row],[sample_coverage]]</f>
        <v>0.9975653932708477</v>
      </c>
      <c r="O4221" t="b">
        <f>IF(ABS(table2[[#This Row],[EP_coverage_ratio]] - 1) &lt;= ABS(table2[[#This Row],[E_coverage_ratio]] - 1),TRUE,FALSE)</f>
        <v>1</v>
      </c>
      <c r="P4221" s="1">
        <f>(table2[[#This Row],[E_err]] + 1)/(table2[[#This Row],[sample_err]] + 1)</f>
        <v>1.0003651642082196</v>
      </c>
      <c r="Q4221" s="1">
        <f>(table2[[#This Row],[EP_err]] + 1 )/(table2[[#This Row],[sample_err]] + 1)</f>
        <v>0.99997045322416822</v>
      </c>
      <c r="R4221" s="1">
        <f>(table2[[#This Row],[EP_gamma]] + 1)/(table2[[#This Row],[expected_gamma]] + 1)</f>
        <v>0.98028052127938881</v>
      </c>
      <c r="S4221" s="1">
        <v>1.8798506590215602E-2</v>
      </c>
      <c r="T4221" s="1">
        <f>(table2[[#This Row],[EP_polymorphism]]+0.1)/(table2[[#This Row],[sample_polymorph]]+0.1)</f>
        <v>1.0241250568122036</v>
      </c>
      <c r="U4221" s="1">
        <f>(1-ABS(1 - table2[[#This Row],[E_coverage_ratio]]))*100</f>
        <v>81.459039689971902</v>
      </c>
      <c r="V4221" s="1">
        <f>(1-ABS(1 - table2[[#This Row],[E_error_ratio]]))*100</f>
        <v>99.963483579178032</v>
      </c>
      <c r="W4221" s="1">
        <f>(1-ABS(1 - table2[[#This Row],[EP_coverage_ratio]]))*100</f>
        <v>99.756539327084766</v>
      </c>
      <c r="X4221" s="1">
        <f>(1-ABS(1 - table2[[#This Row],[EP_error_ratio]]))*100</f>
        <v>99.997045322416824</v>
      </c>
      <c r="Y4221" s="1">
        <f>(1-ABS(1 - table2[[#This Row],[EP_polymorphism_ratio]]))*100</f>
        <v>97.587494318779648</v>
      </c>
    </row>
    <row r="4222" spans="1:25" x14ac:dyDescent="0.3">
      <c r="A4222">
        <v>1</v>
      </c>
      <c r="B4222">
        <v>64</v>
      </c>
      <c r="C4222">
        <v>8.0000000000000002E-3</v>
      </c>
      <c r="D4222">
        <v>3.2000000000000001E-2</v>
      </c>
      <c r="E4222">
        <v>0.58331551808411752</v>
      </c>
      <c r="F4222">
        <v>44.041857108022121</v>
      </c>
      <c r="G4222">
        <v>8.2677373289026263E-3</v>
      </c>
      <c r="H4222">
        <v>-6415248.0980485436</v>
      </c>
      <c r="I4222">
        <v>63.950201887712062</v>
      </c>
      <c r="J4222">
        <v>7.9635379440500635E-3</v>
      </c>
      <c r="K4222">
        <v>0.56644938067680783</v>
      </c>
      <c r="L4222">
        <v>-6240196.4352209978</v>
      </c>
      <c r="M4222">
        <f>table2[[#This Row],[E_coverage]]/table2[[#This Row],[sample_coverage]]</f>
        <v>0.68815401731284565</v>
      </c>
      <c r="N4222">
        <f>table2[[#This Row],[EP_coverage]]/table2[[#This Row],[sample_coverage]]</f>
        <v>0.99922190449550097</v>
      </c>
      <c r="O4222" t="b">
        <f>IF(ABS(table2[[#This Row],[EP_coverage_ratio]] - 1) &lt;= ABS(table2[[#This Row],[E_coverage_ratio]] - 1),TRUE,FALSE)</f>
        <v>1</v>
      </c>
      <c r="P4222" s="1">
        <f>(table2[[#This Row],[E_err]] + 1)/(table2[[#This Row],[sample_err]] + 1)</f>
        <v>1.0002656124294669</v>
      </c>
      <c r="Q4222" s="1">
        <f>(table2[[#This Row],[EP_err]] + 1 )/(table2[[#This Row],[sample_err]] + 1)</f>
        <v>0.99996382732544653</v>
      </c>
      <c r="R4222" s="1">
        <f>(table2[[#This Row],[EP_gamma]] + 1)/(table2[[#This Row],[expected_gamma]] + 1)</f>
        <v>0.98934758283193069</v>
      </c>
      <c r="S4222" s="1">
        <v>3.53263595700593E-2</v>
      </c>
      <c r="T4222" s="1">
        <f>(table2[[#This Row],[EP_polymorphism]]+0.1)/(table2[[#This Row],[sample_polymorph]]+0.1)</f>
        <v>1.0251996937125705</v>
      </c>
      <c r="U4222" s="1">
        <f>(1-ABS(1 - table2[[#This Row],[E_coverage_ratio]]))*100</f>
        <v>68.815401731284567</v>
      </c>
      <c r="V4222" s="1">
        <f>(1-ABS(1 - table2[[#This Row],[E_error_ratio]]))*100</f>
        <v>99.973438757053316</v>
      </c>
      <c r="W4222" s="1">
        <f>(1-ABS(1 - table2[[#This Row],[EP_coverage_ratio]]))*100</f>
        <v>99.922190449550101</v>
      </c>
      <c r="X4222" s="1">
        <f>(1-ABS(1 - table2[[#This Row],[EP_error_ratio]]))*100</f>
        <v>99.996382732544646</v>
      </c>
      <c r="Y4222" s="1">
        <f>(1-ABS(1 - table2[[#This Row],[EP_polymorphism_ratio]]))*100</f>
        <v>97.480030628742952</v>
      </c>
    </row>
    <row r="4223" spans="1:25" x14ac:dyDescent="0.3">
      <c r="A4223">
        <v>2</v>
      </c>
      <c r="B4223">
        <v>64</v>
      </c>
      <c r="C4223">
        <v>8.0000000000000002E-3</v>
      </c>
      <c r="D4223">
        <v>3.2000000000000001E-2</v>
      </c>
      <c r="E4223">
        <v>0.58387737817257068</v>
      </c>
      <c r="F4223">
        <v>44.04111810336849</v>
      </c>
      <c r="G4223">
        <v>8.2514162189616085E-3</v>
      </c>
      <c r="H4223">
        <v>-6412322.5008711638</v>
      </c>
      <c r="I4223">
        <v>63.98987226822932</v>
      </c>
      <c r="J4223">
        <v>7.9482215902043889E-3</v>
      </c>
      <c r="K4223">
        <v>0.56728409934319868</v>
      </c>
      <c r="L4223">
        <v>-6237865.99963859</v>
      </c>
      <c r="M4223">
        <f>table2[[#This Row],[E_coverage]]/table2[[#This Row],[sample_coverage]]</f>
        <v>0.68814247036513265</v>
      </c>
      <c r="N4223">
        <f>table2[[#This Row],[EP_coverage]]/table2[[#This Row],[sample_coverage]]</f>
        <v>0.99984175419108312</v>
      </c>
      <c r="O4223" t="b">
        <f>IF(ABS(table2[[#This Row],[EP_coverage_ratio]] - 1) &lt;= ABS(table2[[#This Row],[E_coverage_ratio]] - 1),TRUE,FALSE)</f>
        <v>1</v>
      </c>
      <c r="P4223" s="1">
        <f>(table2[[#This Row],[E_err]] + 1)/(table2[[#This Row],[sample_err]] + 1)</f>
        <v>1.0002494208521444</v>
      </c>
      <c r="Q4223" s="1">
        <f>(table2[[#This Row],[EP_err]] + 1 )/(table2[[#This Row],[sample_err]] + 1)</f>
        <v>0.9999486325299648</v>
      </c>
      <c r="R4223" s="1">
        <f>(table2[[#This Row],[EP_gamma]] + 1)/(table2[[#This Row],[expected_gamma]] + 1)</f>
        <v>0.98952363417898115</v>
      </c>
      <c r="S4223" s="1">
        <v>3.5460331012950201E-2</v>
      </c>
      <c r="T4223" s="1">
        <f>(table2[[#This Row],[EP_polymorphism]]+0.1)/(table2[[#This Row],[sample_polymorph]]+0.1)</f>
        <v>1.0262146288859864</v>
      </c>
      <c r="U4223" s="1">
        <f>(1-ABS(1 - table2[[#This Row],[E_coverage_ratio]]))*100</f>
        <v>68.814247036513265</v>
      </c>
      <c r="V4223" s="1">
        <f>(1-ABS(1 - table2[[#This Row],[E_error_ratio]]))*100</f>
        <v>99.975057914785566</v>
      </c>
      <c r="W4223" s="1">
        <f>(1-ABS(1 - table2[[#This Row],[EP_coverage_ratio]]))*100</f>
        <v>99.984175419108311</v>
      </c>
      <c r="X4223" s="1">
        <f>(1-ABS(1 - table2[[#This Row],[EP_error_ratio]]))*100</f>
        <v>99.994863252996481</v>
      </c>
      <c r="Y4223" s="1">
        <f>(1-ABS(1 - table2[[#This Row],[EP_polymorphism_ratio]]))*100</f>
        <v>97.378537111401357</v>
      </c>
    </row>
    <row r="4224" spans="1:25" x14ac:dyDescent="0.3">
      <c r="A4224">
        <v>3</v>
      </c>
      <c r="B4224">
        <v>64</v>
      </c>
      <c r="C4224">
        <v>8.0000000000000002E-3</v>
      </c>
      <c r="D4224">
        <v>3.2000000000000001E-2</v>
      </c>
      <c r="E4224">
        <v>0.58563211485550604</v>
      </c>
      <c r="F4224">
        <v>44.001430707543406</v>
      </c>
      <c r="G4224">
        <v>8.2470475602095181E-3</v>
      </c>
      <c r="H4224">
        <v>-6416058.6164966589</v>
      </c>
      <c r="I4224">
        <v>63.971474682607152</v>
      </c>
      <c r="J4224">
        <v>7.9437076085035994E-3</v>
      </c>
      <c r="K4224">
        <v>0.56822824761945245</v>
      </c>
      <c r="L4224">
        <v>-6241120.7696848633</v>
      </c>
      <c r="M4224">
        <f>table2[[#This Row],[E_coverage]]/table2[[#This Row],[sample_coverage]]</f>
        <v>0.68752235480536572</v>
      </c>
      <c r="N4224">
        <f>table2[[#This Row],[EP_coverage]]/table2[[#This Row],[sample_coverage]]</f>
        <v>0.99955429191573675</v>
      </c>
      <c r="O4224" t="b">
        <f>IF(ABS(table2[[#This Row],[EP_coverage_ratio]] - 1) &lt;= ABS(table2[[#This Row],[E_coverage_ratio]] - 1),TRUE,FALSE)</f>
        <v>1</v>
      </c>
      <c r="P4224" s="1">
        <f>(table2[[#This Row],[E_err]] + 1)/(table2[[#This Row],[sample_err]] + 1)</f>
        <v>1.0002450868652872</v>
      </c>
      <c r="Q4224" s="1">
        <f>(table2[[#This Row],[EP_err]] + 1 )/(table2[[#This Row],[sample_err]] + 1)</f>
        <v>0.99994415437351547</v>
      </c>
      <c r="R4224" s="1">
        <f>(table2[[#This Row],[EP_gamma]] + 1)/(table2[[#This Row],[expected_gamma]] + 1)</f>
        <v>0.98902401946012586</v>
      </c>
      <c r="S4224" s="1">
        <v>3.55160105282935E-2</v>
      </c>
      <c r="T4224" s="1">
        <f>(table2[[#This Row],[EP_polymorphism]]+0.1)/(table2[[#This Row],[sample_polymorph]]+0.1)</f>
        <v>1.026636443396163</v>
      </c>
      <c r="U4224" s="1">
        <f>(1-ABS(1 - table2[[#This Row],[E_coverage_ratio]]))*100</f>
        <v>68.752235480536569</v>
      </c>
      <c r="V4224" s="1">
        <f>(1-ABS(1 - table2[[#This Row],[E_error_ratio]]))*100</f>
        <v>99.975491313471281</v>
      </c>
      <c r="W4224" s="1">
        <f>(1-ABS(1 - table2[[#This Row],[EP_coverage_ratio]]))*100</f>
        <v>99.955429191573671</v>
      </c>
      <c r="X4224" s="1">
        <f>(1-ABS(1 - table2[[#This Row],[EP_error_ratio]]))*100</f>
        <v>99.994415437351549</v>
      </c>
      <c r="Y4224" s="1">
        <f>(1-ABS(1 - table2[[#This Row],[EP_polymorphism_ratio]]))*100</f>
        <v>97.336355660383703</v>
      </c>
    </row>
    <row r="4225" spans="1:25" x14ac:dyDescent="0.3">
      <c r="A4225">
        <v>4</v>
      </c>
      <c r="B4225">
        <v>64</v>
      </c>
      <c r="C4225">
        <v>8.0000000000000002E-3</v>
      </c>
      <c r="D4225">
        <v>3.2000000000000001E-2</v>
      </c>
      <c r="E4225">
        <v>0.58458666159119377</v>
      </c>
      <c r="F4225">
        <v>44.014324353928046</v>
      </c>
      <c r="G4225">
        <v>8.2566225970010839E-3</v>
      </c>
      <c r="H4225">
        <v>-6413212.0122865476</v>
      </c>
      <c r="I4225">
        <v>63.975885113787413</v>
      </c>
      <c r="J4225">
        <v>7.9524143847930374E-3</v>
      </c>
      <c r="K4225">
        <v>0.56783371964349316</v>
      </c>
      <c r="L4225">
        <v>-6239837.4761565002</v>
      </c>
      <c r="M4225">
        <f>table2[[#This Row],[E_coverage]]/table2[[#This Row],[sample_coverage]]</f>
        <v>0.68772381803012572</v>
      </c>
      <c r="N4225">
        <f>table2[[#This Row],[EP_coverage]]/table2[[#This Row],[sample_coverage]]</f>
        <v>0.99962320490292833</v>
      </c>
      <c r="O4225" t="b">
        <f>IF(ABS(table2[[#This Row],[EP_coverage_ratio]] - 1) &lt;= ABS(table2[[#This Row],[E_coverage_ratio]] - 1),TRUE,FALSE)</f>
        <v>1</v>
      </c>
      <c r="P4225" s="1">
        <f>(table2[[#This Row],[E_err]] + 1)/(table2[[#This Row],[sample_err]] + 1)</f>
        <v>1.0002545859097234</v>
      </c>
      <c r="Q4225" s="1">
        <f>(table2[[#This Row],[EP_err]] + 1 )/(table2[[#This Row],[sample_err]] + 1)</f>
        <v>0.99995279204840581</v>
      </c>
      <c r="R4225" s="1">
        <f>(table2[[#This Row],[EP_gamma]] + 1)/(table2[[#This Row],[expected_gamma]] + 1)</f>
        <v>0.98942756344365679</v>
      </c>
      <c r="S4225" s="1">
        <v>3.5492901541043301E-2</v>
      </c>
      <c r="T4225" s="1">
        <f>(table2[[#This Row],[EP_polymorphism]]+0.1)/(table2[[#This Row],[sample_polymorph]]+0.1)</f>
        <v>1.0264613753109342</v>
      </c>
      <c r="U4225" s="1">
        <f>(1-ABS(1 - table2[[#This Row],[E_coverage_ratio]]))*100</f>
        <v>68.772381803012578</v>
      </c>
      <c r="V4225" s="1">
        <f>(1-ABS(1 - table2[[#This Row],[E_error_ratio]]))*100</f>
        <v>99.974541409027665</v>
      </c>
      <c r="W4225" s="1">
        <f>(1-ABS(1 - table2[[#This Row],[EP_coverage_ratio]]))*100</f>
        <v>99.962320490292839</v>
      </c>
      <c r="X4225" s="1">
        <f>(1-ABS(1 - table2[[#This Row],[EP_error_ratio]]))*100</f>
        <v>99.995279204840585</v>
      </c>
      <c r="Y4225" s="1">
        <f>(1-ABS(1 - table2[[#This Row],[EP_polymorphism_ratio]]))*100</f>
        <v>97.353862468906584</v>
      </c>
    </row>
    <row r="4226" spans="1:25" x14ac:dyDescent="0.3">
      <c r="A4226">
        <v>5</v>
      </c>
      <c r="B4226">
        <v>64</v>
      </c>
      <c r="C4226">
        <v>8.0000000000000002E-3</v>
      </c>
      <c r="D4226">
        <v>3.2000000000000001E-2</v>
      </c>
      <c r="E4226">
        <v>0.5857275490677597</v>
      </c>
      <c r="F4226">
        <v>43.991787314550898</v>
      </c>
      <c r="G4226">
        <v>8.2381163392779792E-3</v>
      </c>
      <c r="H4226">
        <v>-6412138.7570415037</v>
      </c>
      <c r="I4226">
        <v>63.959965899718995</v>
      </c>
      <c r="J4226">
        <v>7.9369484784408695E-3</v>
      </c>
      <c r="K4226">
        <v>0.5681661369222003</v>
      </c>
      <c r="L4226">
        <v>-6239064.9942094171</v>
      </c>
      <c r="M4226">
        <f>table2[[#This Row],[E_coverage]]/table2[[#This Row],[sample_coverage]]</f>
        <v>0.68737167678985778</v>
      </c>
      <c r="N4226">
        <f>table2[[#This Row],[EP_coverage]]/table2[[#This Row],[sample_coverage]]</f>
        <v>0.99937446718310929</v>
      </c>
      <c r="O4226" t="b">
        <f>IF(ABS(table2[[#This Row],[EP_coverage_ratio]] - 1) &lt;= ABS(table2[[#This Row],[E_coverage_ratio]] - 1),TRUE,FALSE)</f>
        <v>1</v>
      </c>
      <c r="P4226" s="1">
        <f>(table2[[#This Row],[E_err]] + 1)/(table2[[#This Row],[sample_err]] + 1)</f>
        <v>1.0002362265270615</v>
      </c>
      <c r="Q4226" s="1">
        <f>(table2[[#This Row],[EP_err]] + 1 )/(table2[[#This Row],[sample_err]] + 1)</f>
        <v>0.99993744888734215</v>
      </c>
      <c r="R4226" s="1">
        <f>(table2[[#This Row],[EP_gamma]] + 1)/(table2[[#This Row],[expected_gamma]] + 1)</f>
        <v>0.98892532821550372</v>
      </c>
      <c r="S4226" s="1">
        <v>3.5443054694767002E-2</v>
      </c>
      <c r="T4226" s="1">
        <f>(table2[[#This Row],[EP_polymorphism]]+0.1)/(table2[[#This Row],[sample_polymorph]]+0.1)</f>
        <v>1.0260837476876288</v>
      </c>
      <c r="U4226" s="1">
        <f>(1-ABS(1 - table2[[#This Row],[E_coverage_ratio]]))*100</f>
        <v>68.737167678985784</v>
      </c>
      <c r="V4226" s="1">
        <f>(1-ABS(1 - table2[[#This Row],[E_error_ratio]]))*100</f>
        <v>99.976377347293848</v>
      </c>
      <c r="W4226" s="1">
        <f>(1-ABS(1 - table2[[#This Row],[EP_coverage_ratio]]))*100</f>
        <v>99.937446718310923</v>
      </c>
      <c r="X4226" s="1">
        <f>(1-ABS(1 - table2[[#This Row],[EP_error_ratio]]))*100</f>
        <v>99.993744888734213</v>
      </c>
      <c r="Y4226" s="1">
        <f>(1-ABS(1 - table2[[#This Row],[EP_polymorphism_ratio]]))*100</f>
        <v>97.391625231237128</v>
      </c>
    </row>
    <row r="4227" spans="1:25" x14ac:dyDescent="0.3">
      <c r="A4227">
        <v>6</v>
      </c>
      <c r="B4227">
        <v>64</v>
      </c>
      <c r="C4227">
        <v>8.0000000000000002E-3</v>
      </c>
      <c r="D4227">
        <v>3.2000000000000001E-2</v>
      </c>
      <c r="E4227">
        <v>0.58466351426789542</v>
      </c>
      <c r="F4227">
        <v>44.024125880866229</v>
      </c>
      <c r="G4227">
        <v>8.2444269736357007E-3</v>
      </c>
      <c r="H4227">
        <v>-6408073.3015616424</v>
      </c>
      <c r="I4227">
        <v>63.863482450461035</v>
      </c>
      <c r="J4227">
        <v>7.9414501483011154E-3</v>
      </c>
      <c r="K4227">
        <v>0.56518594730258198</v>
      </c>
      <c r="L4227">
        <v>-6236684.4493662529</v>
      </c>
      <c r="M4227">
        <f>table2[[#This Row],[E_coverage]]/table2[[#This Row],[sample_coverage]]</f>
        <v>0.68787696688853484</v>
      </c>
      <c r="N4227">
        <f>table2[[#This Row],[EP_coverage]]/table2[[#This Row],[sample_coverage]]</f>
        <v>0.99786691328845367</v>
      </c>
      <c r="O4227" t="b">
        <f>IF(ABS(table2[[#This Row],[EP_coverage_ratio]] - 1) &lt;= ABS(table2[[#This Row],[E_coverage_ratio]] - 1),TRUE,FALSE)</f>
        <v>1</v>
      </c>
      <c r="P4227" s="1">
        <f>(table2[[#This Row],[E_err]] + 1)/(table2[[#This Row],[sample_err]] + 1)</f>
        <v>1.0002424870770195</v>
      </c>
      <c r="Q4227" s="1">
        <f>(table2[[#This Row],[EP_err]] + 1 )/(table2[[#This Row],[sample_err]] + 1)</f>
        <v>0.99994191482966377</v>
      </c>
      <c r="R4227" s="1">
        <f>(table2[[#This Row],[EP_gamma]] + 1)/(table2[[#This Row],[expected_gamma]] + 1)</f>
        <v>0.9877087048512555</v>
      </c>
      <c r="S4227" s="1">
        <v>3.5197952850767697E-2</v>
      </c>
      <c r="T4227" s="1">
        <f>(table2[[#This Row],[EP_polymorphism]]+0.1)/(table2[[#This Row],[sample_polymorph]]+0.1)</f>
        <v>1.0242269155361188</v>
      </c>
      <c r="U4227" s="1">
        <f>(1-ABS(1 - table2[[#This Row],[E_coverage_ratio]]))*100</f>
        <v>68.787696688853487</v>
      </c>
      <c r="V4227" s="1">
        <f>(1-ABS(1 - table2[[#This Row],[E_error_ratio]]))*100</f>
        <v>99.975751292298057</v>
      </c>
      <c r="W4227" s="1">
        <f>(1-ABS(1 - table2[[#This Row],[EP_coverage_ratio]]))*100</f>
        <v>99.786691328845365</v>
      </c>
      <c r="X4227" s="1">
        <f>(1-ABS(1 - table2[[#This Row],[EP_error_ratio]]))*100</f>
        <v>99.994191482966372</v>
      </c>
      <c r="Y4227" s="1">
        <f>(1-ABS(1 - table2[[#This Row],[EP_polymorphism_ratio]]))*100</f>
        <v>97.577308446388116</v>
      </c>
    </row>
    <row r="4228" spans="1:25" x14ac:dyDescent="0.3">
      <c r="A4228">
        <v>7</v>
      </c>
      <c r="B4228">
        <v>64</v>
      </c>
      <c r="C4228">
        <v>8.0000000000000002E-3</v>
      </c>
      <c r="D4228">
        <v>3.2000000000000001E-2</v>
      </c>
      <c r="E4228">
        <v>0.58532892614434984</v>
      </c>
      <c r="F4228">
        <v>43.990629528031178</v>
      </c>
      <c r="G4228">
        <v>8.2693783633173822E-3</v>
      </c>
      <c r="H4228">
        <v>-6418650.8577969251</v>
      </c>
      <c r="I4228">
        <v>63.912903053007312</v>
      </c>
      <c r="J4228">
        <v>7.9655898123255596E-3</v>
      </c>
      <c r="K4228">
        <v>0.56732745858815792</v>
      </c>
      <c r="L4228">
        <v>-6244105.6391905081</v>
      </c>
      <c r="M4228">
        <f>table2[[#This Row],[E_coverage]]/table2[[#This Row],[sample_coverage]]</f>
        <v>0.68735358637548716</v>
      </c>
      <c r="N4228">
        <f>table2[[#This Row],[EP_coverage]]/table2[[#This Row],[sample_coverage]]</f>
        <v>0.99863911020323926</v>
      </c>
      <c r="O4228" t="b">
        <f>IF(ABS(table2[[#This Row],[EP_coverage_ratio]] - 1) &lt;= ABS(table2[[#This Row],[E_coverage_ratio]] - 1),TRUE,FALSE)</f>
        <v>1</v>
      </c>
      <c r="P4228" s="1">
        <f>(table2[[#This Row],[E_err]] + 1)/(table2[[#This Row],[sample_err]] + 1)</f>
        <v>1.000267240439799</v>
      </c>
      <c r="Q4228" s="1">
        <f>(table2[[#This Row],[EP_err]] + 1 )/(table2[[#This Row],[sample_err]] + 1)</f>
        <v>0.9999658629090532</v>
      </c>
      <c r="R4228" s="1">
        <f>(table2[[#This Row],[EP_gamma]] + 1)/(table2[[#This Row],[expected_gamma]] + 1)</f>
        <v>0.98864496366695775</v>
      </c>
      <c r="S4228" s="1">
        <v>3.5353006177149003E-2</v>
      </c>
      <c r="T4228" s="1">
        <f>(table2[[#This Row],[EP_polymorphism]]+0.1)/(table2[[#This Row],[sample_polymorph]]+0.1)</f>
        <v>1.0254015619480985</v>
      </c>
      <c r="U4228" s="1">
        <f>(1-ABS(1 - table2[[#This Row],[E_coverage_ratio]]))*100</f>
        <v>68.735358637548714</v>
      </c>
      <c r="V4228" s="1">
        <f>(1-ABS(1 - table2[[#This Row],[E_error_ratio]]))*100</f>
        <v>99.973275956020103</v>
      </c>
      <c r="W4228" s="1">
        <f>(1-ABS(1 - table2[[#This Row],[EP_coverage_ratio]]))*100</f>
        <v>99.863911020323926</v>
      </c>
      <c r="X4228" s="1">
        <f>(1-ABS(1 - table2[[#This Row],[EP_error_ratio]]))*100</f>
        <v>99.996586290905327</v>
      </c>
      <c r="Y4228" s="1">
        <f>(1-ABS(1 - table2[[#This Row],[EP_polymorphism_ratio]]))*100</f>
        <v>97.459843805190147</v>
      </c>
    </row>
    <row r="4229" spans="1:25" x14ac:dyDescent="0.3">
      <c r="A4229">
        <v>8</v>
      </c>
      <c r="B4229">
        <v>64</v>
      </c>
      <c r="C4229">
        <v>8.0000000000000002E-3</v>
      </c>
      <c r="D4229">
        <v>3.2000000000000001E-2</v>
      </c>
      <c r="E4229">
        <v>0.58595803275586145</v>
      </c>
      <c r="F4229">
        <v>43.993341059000585</v>
      </c>
      <c r="G4229">
        <v>8.2488338252184375E-3</v>
      </c>
      <c r="H4229">
        <v>-6411360.1783981211</v>
      </c>
      <c r="I4229">
        <v>63.966142402707426</v>
      </c>
      <c r="J4229">
        <v>7.9478322282324227E-3</v>
      </c>
      <c r="K4229">
        <v>0.56813857726511841</v>
      </c>
      <c r="L4229">
        <v>-6239294.6645521456</v>
      </c>
      <c r="M4229">
        <f>table2[[#This Row],[E_coverage]]/table2[[#This Row],[sample_coverage]]</f>
        <v>0.68739595404688414</v>
      </c>
      <c r="N4229">
        <f>table2[[#This Row],[EP_coverage]]/table2[[#This Row],[sample_coverage]]</f>
        <v>0.99947097504230353</v>
      </c>
      <c r="O4229" t="b">
        <f>IF(ABS(table2[[#This Row],[EP_coverage_ratio]] - 1) &lt;= ABS(table2[[#This Row],[E_coverage_ratio]] - 1),TRUE,FALSE)</f>
        <v>1</v>
      </c>
      <c r="P4229" s="1">
        <f>(table2[[#This Row],[E_err]] + 1)/(table2[[#This Row],[sample_err]] + 1)</f>
        <v>1.0002468589535898</v>
      </c>
      <c r="Q4229" s="1">
        <f>(table2[[#This Row],[EP_err]] + 1 )/(table2[[#This Row],[sample_err]] + 1)</f>
        <v>0.99994824625816714</v>
      </c>
      <c r="R4229" s="1">
        <f>(table2[[#This Row],[EP_gamma]] + 1)/(table2[[#This Row],[expected_gamma]] + 1)</f>
        <v>0.98876423264506019</v>
      </c>
      <c r="S4229" s="1">
        <v>3.54484183315186E-2</v>
      </c>
      <c r="T4229" s="1">
        <f>(table2[[#This Row],[EP_polymorphism]]+0.1)/(table2[[#This Row],[sample_polymorph]]+0.1)</f>
        <v>1.0261243812993832</v>
      </c>
      <c r="U4229" s="1">
        <f>(1-ABS(1 - table2[[#This Row],[E_coverage_ratio]]))*100</f>
        <v>68.739595404688416</v>
      </c>
      <c r="V4229" s="1">
        <f>(1-ABS(1 - table2[[#This Row],[E_error_ratio]]))*100</f>
        <v>99.975314104641029</v>
      </c>
      <c r="W4229" s="1">
        <f>(1-ABS(1 - table2[[#This Row],[EP_coverage_ratio]]))*100</f>
        <v>99.947097504230356</v>
      </c>
      <c r="X4229" s="1">
        <f>(1-ABS(1 - table2[[#This Row],[EP_error_ratio]]))*100</f>
        <v>99.994824625816719</v>
      </c>
      <c r="Y4229" s="1">
        <f>(1-ABS(1 - table2[[#This Row],[EP_polymorphism_ratio]]))*100</f>
        <v>97.387561870061674</v>
      </c>
    </row>
    <row r="4230" spans="1:25" x14ac:dyDescent="0.3">
      <c r="A4230">
        <v>9</v>
      </c>
      <c r="B4230">
        <v>64</v>
      </c>
      <c r="C4230">
        <v>8.0000000000000002E-3</v>
      </c>
      <c r="D4230">
        <v>3.2000000000000001E-2</v>
      </c>
      <c r="E4230">
        <v>0.5851488978973125</v>
      </c>
      <c r="F4230">
        <v>43.981986124711504</v>
      </c>
      <c r="G4230">
        <v>8.2676113428020084E-3</v>
      </c>
      <c r="H4230">
        <v>-6421232.4043735033</v>
      </c>
      <c r="I4230">
        <v>63.952960434912313</v>
      </c>
      <c r="J4230">
        <v>7.9630131205588959E-3</v>
      </c>
      <c r="K4230">
        <v>0.56852391639985012</v>
      </c>
      <c r="L4230">
        <v>-6245501.6472016461</v>
      </c>
      <c r="M4230">
        <f>table2[[#This Row],[E_coverage]]/table2[[#This Row],[sample_coverage]]</f>
        <v>0.68721853319861725</v>
      </c>
      <c r="N4230">
        <f>table2[[#This Row],[EP_coverage]]/table2[[#This Row],[sample_coverage]]</f>
        <v>0.9992650067955049</v>
      </c>
      <c r="O4230" t="b">
        <f>IF(ABS(table2[[#This Row],[EP_coverage_ratio]] - 1) &lt;= ABS(table2[[#This Row],[E_coverage_ratio]] - 1),TRUE,FALSE)</f>
        <v>1</v>
      </c>
      <c r="P4230" s="1">
        <f>(table2[[#This Row],[E_err]] + 1)/(table2[[#This Row],[sample_err]] + 1)</f>
        <v>1.0002654874432559</v>
      </c>
      <c r="Q4230" s="1">
        <f>(table2[[#This Row],[EP_err]] + 1 )/(table2[[#This Row],[sample_err]] + 1)</f>
        <v>0.999963306667221</v>
      </c>
      <c r="R4230" s="1">
        <f>(table2[[#This Row],[EP_gamma]] + 1)/(table2[[#This Row],[expected_gamma]] + 1)</f>
        <v>0.98951203794197806</v>
      </c>
      <c r="S4230" s="1">
        <v>3.5507501266142702E-2</v>
      </c>
      <c r="T4230" s="1">
        <f>(table2[[#This Row],[EP_polymorphism]]+0.1)/(table2[[#This Row],[sample_polymorph]]+0.1)</f>
        <v>1.0265719792889598</v>
      </c>
      <c r="U4230" s="1">
        <f>(1-ABS(1 - table2[[#This Row],[E_coverage_ratio]]))*100</f>
        <v>68.721853319861722</v>
      </c>
      <c r="V4230" s="1">
        <f>(1-ABS(1 - table2[[#This Row],[E_error_ratio]]))*100</f>
        <v>99.973451255674405</v>
      </c>
      <c r="W4230" s="1">
        <f>(1-ABS(1 - table2[[#This Row],[EP_coverage_ratio]]))*100</f>
        <v>99.926500679550486</v>
      </c>
      <c r="X4230" s="1">
        <f>(1-ABS(1 - table2[[#This Row],[EP_error_ratio]]))*100</f>
        <v>99.996330666722102</v>
      </c>
      <c r="Y4230" s="1">
        <f>(1-ABS(1 - table2[[#This Row],[EP_polymorphism_ratio]]))*100</f>
        <v>97.342802071104018</v>
      </c>
    </row>
    <row r="4231" spans="1:25" x14ac:dyDescent="0.3">
      <c r="A4231">
        <v>10</v>
      </c>
      <c r="B4231">
        <v>64</v>
      </c>
      <c r="C4231">
        <v>8.0000000000000002E-3</v>
      </c>
      <c r="D4231">
        <v>3.2000000000000001E-2</v>
      </c>
      <c r="E4231">
        <v>0.58376202543962707</v>
      </c>
      <c r="F4231">
        <v>44.047079627519402</v>
      </c>
      <c r="G4231">
        <v>8.2541482581443872E-3</v>
      </c>
      <c r="H4231">
        <v>-6414494.6158072529</v>
      </c>
      <c r="I4231">
        <v>63.898615720564926</v>
      </c>
      <c r="J4231">
        <v>7.9492593693856559E-3</v>
      </c>
      <c r="K4231">
        <v>0.56531127860282337</v>
      </c>
      <c r="L4231">
        <v>-6238989.8572982727</v>
      </c>
      <c r="M4231">
        <f>table2[[#This Row],[E_coverage]]/table2[[#This Row],[sample_coverage]]</f>
        <v>0.68823561917999065</v>
      </c>
      <c r="N4231">
        <f>table2[[#This Row],[EP_coverage]]/table2[[#This Row],[sample_coverage]]</f>
        <v>0.99841587063382697</v>
      </c>
      <c r="O4231" t="b">
        <f>IF(ABS(table2[[#This Row],[EP_coverage_ratio]] - 1) &lt;= ABS(table2[[#This Row],[E_coverage_ratio]] - 1),TRUE,FALSE)</f>
        <v>1</v>
      </c>
      <c r="P4231" s="1">
        <f>(table2[[#This Row],[E_err]] + 1)/(table2[[#This Row],[sample_err]] + 1)</f>
        <v>1.0002521312084767</v>
      </c>
      <c r="Q4231" s="1">
        <f>(table2[[#This Row],[EP_err]] + 1 )/(table2[[#This Row],[sample_err]] + 1)</f>
        <v>0.99994966207280334</v>
      </c>
      <c r="R4231" s="1">
        <f>(table2[[#This Row],[EP_gamma]] + 1)/(table2[[#This Row],[expected_gamma]] + 1)</f>
        <v>0.98835005099223672</v>
      </c>
      <c r="S4231" s="1">
        <v>3.5254463274785701E-2</v>
      </c>
      <c r="T4231" s="1">
        <f>(table2[[#This Row],[EP_polymorphism]]+0.1)/(table2[[#This Row],[sample_polymorph]]+0.1)</f>
        <v>1.0246550248089827</v>
      </c>
      <c r="U4231" s="1">
        <f>(1-ABS(1 - table2[[#This Row],[E_coverage_ratio]]))*100</f>
        <v>68.823561917999072</v>
      </c>
      <c r="V4231" s="1">
        <f>(1-ABS(1 - table2[[#This Row],[E_error_ratio]]))*100</f>
        <v>99.974786879152333</v>
      </c>
      <c r="W4231" s="1">
        <f>(1-ABS(1 - table2[[#This Row],[EP_coverage_ratio]]))*100</f>
        <v>99.841587063382704</v>
      </c>
      <c r="X4231" s="1">
        <f>(1-ABS(1 - table2[[#This Row],[EP_error_ratio]]))*100</f>
        <v>99.994966207280328</v>
      </c>
      <c r="Y4231" s="1">
        <f>(1-ABS(1 - table2[[#This Row],[EP_polymorphism_ratio]]))*100</f>
        <v>97.53449751910172</v>
      </c>
    </row>
    <row r="4232" spans="1:25" x14ac:dyDescent="0.3">
      <c r="A4232">
        <v>1</v>
      </c>
      <c r="B4232">
        <v>64</v>
      </c>
      <c r="C4232">
        <v>8.0000000000000002E-3</v>
      </c>
      <c r="D4232">
        <v>6.4000000000000001E-2</v>
      </c>
      <c r="E4232">
        <v>0.80018781183114296</v>
      </c>
      <c r="F4232">
        <v>37.158654334223634</v>
      </c>
      <c r="G4232">
        <v>8.074757431330409E-3</v>
      </c>
      <c r="H4232">
        <v>-6823631.6477517253</v>
      </c>
      <c r="I4232">
        <v>63.949583989265541</v>
      </c>
      <c r="J4232">
        <v>7.9346252449587276E-3</v>
      </c>
      <c r="K4232">
        <v>0.79881200895056703</v>
      </c>
      <c r="L4232">
        <v>-6715138.9805736085</v>
      </c>
      <c r="M4232">
        <f>table2[[#This Row],[E_coverage]]/table2[[#This Row],[sample_coverage]]</f>
        <v>0.58060397397224428</v>
      </c>
      <c r="N4232">
        <f>table2[[#This Row],[EP_coverage]]/table2[[#This Row],[sample_coverage]]</f>
        <v>0.99921224983227408</v>
      </c>
      <c r="O4232" t="b">
        <f>IF(ABS(table2[[#This Row],[EP_coverage_ratio]] - 1) &lt;= ABS(table2[[#This Row],[E_coverage_ratio]] - 1),TRUE,FALSE)</f>
        <v>1</v>
      </c>
      <c r="P4232" s="1">
        <f>(table2[[#This Row],[E_err]] + 1)/(table2[[#This Row],[sample_err]] + 1)</f>
        <v>1.0000741641183835</v>
      </c>
      <c r="Q4232" s="1">
        <f>(table2[[#This Row],[EP_err]] + 1 )/(table2[[#This Row],[sample_err]] + 1)</f>
        <v>0.99993514409222106</v>
      </c>
      <c r="R4232" s="1">
        <f>(table2[[#This Row],[EP_gamma]] + 1)/(table2[[#This Row],[expected_gamma]] + 1)</f>
        <v>0.99923574480866173</v>
      </c>
      <c r="S4232" s="1">
        <v>6.80842020480633E-2</v>
      </c>
      <c r="T4232" s="1">
        <f>(table2[[#This Row],[EP_polymorphism]]+0.1)/(table2[[#This Row],[sample_polymorph]]+0.1)</f>
        <v>1.0249036710247761</v>
      </c>
      <c r="U4232" s="1">
        <f>(1-ABS(1 - table2[[#This Row],[E_coverage_ratio]]))*100</f>
        <v>58.060397397224428</v>
      </c>
      <c r="V4232" s="1">
        <f>(1-ABS(1 - table2[[#This Row],[E_error_ratio]]))*100</f>
        <v>99.992583588161651</v>
      </c>
      <c r="W4232" s="1">
        <f>(1-ABS(1 - table2[[#This Row],[EP_coverage_ratio]]))*100</f>
        <v>99.921224983227404</v>
      </c>
      <c r="X4232" s="1">
        <f>(1-ABS(1 - table2[[#This Row],[EP_error_ratio]]))*100</f>
        <v>99.993514409222101</v>
      </c>
      <c r="Y4232" s="1">
        <f>(1-ABS(1 - table2[[#This Row],[EP_polymorphism_ratio]]))*100</f>
        <v>97.509632897522394</v>
      </c>
    </row>
    <row r="4233" spans="1:25" x14ac:dyDescent="0.3">
      <c r="A4233">
        <v>2</v>
      </c>
      <c r="B4233">
        <v>64</v>
      </c>
      <c r="C4233">
        <v>8.0000000000000002E-3</v>
      </c>
      <c r="D4233">
        <v>6.4000000000000001E-2</v>
      </c>
      <c r="E4233">
        <v>0.80333609286591812</v>
      </c>
      <c r="F4233">
        <v>37.08409459069609</v>
      </c>
      <c r="G4233">
        <v>8.0902600703219446E-3</v>
      </c>
      <c r="H4233">
        <v>-6825977.7902228776</v>
      </c>
      <c r="I4233">
        <v>64.038564840722046</v>
      </c>
      <c r="J4233">
        <v>7.9505676099702275E-3</v>
      </c>
      <c r="K4233">
        <v>0.80301764818477805</v>
      </c>
      <c r="L4233">
        <v>-6719679.7585255364</v>
      </c>
      <c r="M4233">
        <f>table2[[#This Row],[E_coverage]]/table2[[#This Row],[sample_coverage]]</f>
        <v>0.5794389779796264</v>
      </c>
      <c r="N4233">
        <f>table2[[#This Row],[EP_coverage]]/table2[[#This Row],[sample_coverage]]</f>
        <v>1.000602575636282</v>
      </c>
      <c r="O4233" t="b">
        <f>IF(ABS(table2[[#This Row],[EP_coverage_ratio]] - 1) &lt;= ABS(table2[[#This Row],[E_coverage_ratio]] - 1),TRUE,FALSE)</f>
        <v>1</v>
      </c>
      <c r="P4233" s="1">
        <f>(table2[[#This Row],[E_err]] + 1)/(table2[[#This Row],[sample_err]] + 1)</f>
        <v>1.0000895437205575</v>
      </c>
      <c r="Q4233" s="1">
        <f>(table2[[#This Row],[EP_err]] + 1 )/(table2[[#This Row],[sample_err]] + 1)</f>
        <v>0.99995095993052607</v>
      </c>
      <c r="R4233" s="1">
        <f>(table2[[#This Row],[EP_gamma]] + 1)/(table2[[#This Row],[expected_gamma]] + 1)</f>
        <v>0.99982341357088123</v>
      </c>
      <c r="S4233" s="1">
        <v>6.9079345585194296E-2</v>
      </c>
      <c r="T4233" s="1">
        <f>(table2[[#This Row],[EP_polymorphism]]+0.1)/(table2[[#This Row],[sample_polymorph]]+0.1)</f>
        <v>1.0309716194219165</v>
      </c>
      <c r="U4233" s="1">
        <f>(1-ABS(1 - table2[[#This Row],[E_coverage_ratio]]))*100</f>
        <v>57.943897797962642</v>
      </c>
      <c r="V4233" s="1">
        <f>(1-ABS(1 - table2[[#This Row],[E_error_ratio]]))*100</f>
        <v>99.99104562794426</v>
      </c>
      <c r="W4233" s="1">
        <f>(1-ABS(1 - table2[[#This Row],[EP_coverage_ratio]]))*100</f>
        <v>99.939742436371802</v>
      </c>
      <c r="X4233" s="1">
        <f>(1-ABS(1 - table2[[#This Row],[EP_error_ratio]]))*100</f>
        <v>99.995095993052601</v>
      </c>
      <c r="Y4233" s="1">
        <f>(1-ABS(1 - table2[[#This Row],[EP_polymorphism_ratio]]))*100</f>
        <v>96.902838057808353</v>
      </c>
    </row>
    <row r="4234" spans="1:25" x14ac:dyDescent="0.3">
      <c r="A4234">
        <v>3</v>
      </c>
      <c r="B4234">
        <v>64</v>
      </c>
      <c r="C4234">
        <v>8.0000000000000002E-3</v>
      </c>
      <c r="D4234">
        <v>6.4000000000000001E-2</v>
      </c>
      <c r="E4234">
        <v>0.8016913124021704</v>
      </c>
      <c r="F4234">
        <v>37.126140414189251</v>
      </c>
      <c r="G4234">
        <v>8.1006230815999763E-3</v>
      </c>
      <c r="H4234">
        <v>-6824434.0764120491</v>
      </c>
      <c r="I4234">
        <v>64.037078063287183</v>
      </c>
      <c r="J4234">
        <v>7.9577108993038881E-3</v>
      </c>
      <c r="K4234">
        <v>0.80183065751204208</v>
      </c>
      <c r="L4234">
        <v>-6718103.767048588</v>
      </c>
      <c r="M4234">
        <f>table2[[#This Row],[E_coverage]]/table2[[#This Row],[sample_coverage]]</f>
        <v>0.58009594397170705</v>
      </c>
      <c r="N4234">
        <f>table2[[#This Row],[EP_coverage]]/table2[[#This Row],[sample_coverage]]</f>
        <v>1.0005793447388622</v>
      </c>
      <c r="O4234" t="b">
        <f>IF(ABS(table2[[#This Row],[EP_coverage_ratio]] - 1) &lt;= ABS(table2[[#This Row],[E_coverage_ratio]] - 1),TRUE,FALSE)</f>
        <v>1</v>
      </c>
      <c r="P4234" s="1">
        <f>(table2[[#This Row],[E_err]] + 1)/(table2[[#This Row],[sample_err]] + 1)</f>
        <v>1.0000998244857142</v>
      </c>
      <c r="Q4234" s="1">
        <f>(table2[[#This Row],[EP_err]] + 1 )/(table2[[#This Row],[sample_err]] + 1)</f>
        <v>0.9999580465270872</v>
      </c>
      <c r="R4234" s="1">
        <f>(table2[[#This Row],[EP_gamma]] + 1)/(table2[[#This Row],[expected_gamma]] + 1)</f>
        <v>1.000077341278671</v>
      </c>
      <c r="S4234" s="1">
        <v>6.8589610388430394E-2</v>
      </c>
      <c r="T4234" s="1">
        <f>(table2[[#This Row],[EP_polymorphism]]+0.1)/(table2[[#This Row],[sample_polymorph]]+0.1)</f>
        <v>1.0279854291977464</v>
      </c>
      <c r="U4234" s="1">
        <f>(1-ABS(1 - table2[[#This Row],[E_coverage_ratio]]))*100</f>
        <v>58.009594397170702</v>
      </c>
      <c r="V4234" s="1">
        <f>(1-ABS(1 - table2[[#This Row],[E_error_ratio]]))*100</f>
        <v>99.990017551428579</v>
      </c>
      <c r="W4234" s="1">
        <f>(1-ABS(1 - table2[[#This Row],[EP_coverage_ratio]]))*100</f>
        <v>99.94206552611378</v>
      </c>
      <c r="X4234" s="1">
        <f>(1-ABS(1 - table2[[#This Row],[EP_error_ratio]]))*100</f>
        <v>99.995804652708713</v>
      </c>
      <c r="Y4234" s="1">
        <f>(1-ABS(1 - table2[[#This Row],[EP_polymorphism_ratio]]))*100</f>
        <v>97.201457080225367</v>
      </c>
    </row>
    <row r="4235" spans="1:25" x14ac:dyDescent="0.3">
      <c r="A4235">
        <v>4</v>
      </c>
      <c r="B4235">
        <v>64</v>
      </c>
      <c r="C4235">
        <v>8.0000000000000002E-3</v>
      </c>
      <c r="D4235">
        <v>6.4000000000000001E-2</v>
      </c>
      <c r="E4235">
        <v>0.80117105639346409</v>
      </c>
      <c r="F4235">
        <v>37.118124180217656</v>
      </c>
      <c r="G4235">
        <v>8.1173076412361829E-3</v>
      </c>
      <c r="H4235">
        <v>-6827008.8765285658</v>
      </c>
      <c r="I4235">
        <v>64.019644171567094</v>
      </c>
      <c r="J4235">
        <v>7.9755526951341797E-3</v>
      </c>
      <c r="K4235">
        <v>0.80138131929237344</v>
      </c>
      <c r="L4235">
        <v>-6720294.9595868969</v>
      </c>
      <c r="M4235">
        <f>table2[[#This Row],[E_coverage]]/table2[[#This Row],[sample_coverage]]</f>
        <v>0.57997069031590087</v>
      </c>
      <c r="N4235">
        <f>table2[[#This Row],[EP_coverage]]/table2[[#This Row],[sample_coverage]]</f>
        <v>1.0003069401807358</v>
      </c>
      <c r="O4235" t="b">
        <f>IF(ABS(table2[[#This Row],[EP_coverage_ratio]] - 1) &lt;= ABS(table2[[#This Row],[E_coverage_ratio]] - 1),TRUE,FALSE)</f>
        <v>1</v>
      </c>
      <c r="P4235" s="1">
        <f>(table2[[#This Row],[E_err]] + 1)/(table2[[#This Row],[sample_err]] + 1)</f>
        <v>1.0001163766282104</v>
      </c>
      <c r="Q4235" s="1">
        <f>(table2[[#This Row],[EP_err]] + 1 )/(table2[[#This Row],[sample_err]] + 1)</f>
        <v>0.99997574672136325</v>
      </c>
      <c r="R4235" s="1">
        <f>(table2[[#This Row],[EP_gamma]] + 1)/(table2[[#This Row],[expected_gamma]] + 1)</f>
        <v>1.0001167367742019</v>
      </c>
      <c r="S4235" s="1">
        <v>6.8505173267160394E-2</v>
      </c>
      <c r="T4235" s="1">
        <f>(table2[[#This Row],[EP_polymorphism]]+0.1)/(table2[[#This Row],[sample_polymorph]]+0.1)</f>
        <v>1.0274705687021977</v>
      </c>
      <c r="U4235" s="1">
        <f>(1-ABS(1 - table2[[#This Row],[E_coverage_ratio]]))*100</f>
        <v>57.997069031590087</v>
      </c>
      <c r="V4235" s="1">
        <f>(1-ABS(1 - table2[[#This Row],[E_error_ratio]]))*100</f>
        <v>99.988362337178955</v>
      </c>
      <c r="W4235" s="1">
        <f>(1-ABS(1 - table2[[#This Row],[EP_coverage_ratio]]))*100</f>
        <v>99.969305981926411</v>
      </c>
      <c r="X4235" s="1">
        <f>(1-ABS(1 - table2[[#This Row],[EP_error_ratio]]))*100</f>
        <v>99.997574672136324</v>
      </c>
      <c r="Y4235" s="1">
        <f>(1-ABS(1 - table2[[#This Row],[EP_polymorphism_ratio]]))*100</f>
        <v>97.252943129780235</v>
      </c>
    </row>
    <row r="4236" spans="1:25" x14ac:dyDescent="0.3">
      <c r="A4236">
        <v>5</v>
      </c>
      <c r="B4236">
        <v>64</v>
      </c>
      <c r="C4236">
        <v>8.0000000000000002E-3</v>
      </c>
      <c r="D4236">
        <v>6.4000000000000001E-2</v>
      </c>
      <c r="E4236">
        <v>0.80137982128035223</v>
      </c>
      <c r="F4236">
        <v>37.11413132548023</v>
      </c>
      <c r="G4236">
        <v>8.0865579646638795E-3</v>
      </c>
      <c r="H4236">
        <v>-6825837.3428524835</v>
      </c>
      <c r="I4236">
        <v>64.010837487844441</v>
      </c>
      <c r="J4236">
        <v>7.9466717038627899E-3</v>
      </c>
      <c r="K4236">
        <v>0.80113864035833071</v>
      </c>
      <c r="L4236">
        <v>-6718062.2152114697</v>
      </c>
      <c r="M4236">
        <f>table2[[#This Row],[E_coverage]]/table2[[#This Row],[sample_coverage]]</f>
        <v>0.57990830196062859</v>
      </c>
      <c r="N4236">
        <f>table2[[#This Row],[EP_coverage]]/table2[[#This Row],[sample_coverage]]</f>
        <v>1.0001693357475694</v>
      </c>
      <c r="O4236" t="b">
        <f>IF(ABS(table2[[#This Row],[EP_coverage_ratio]] - 1) &lt;= ABS(table2[[#This Row],[E_coverage_ratio]] - 1),TRUE,FALSE)</f>
        <v>1</v>
      </c>
      <c r="P4236" s="1">
        <f>(table2[[#This Row],[E_err]] + 1)/(table2[[#This Row],[sample_err]] + 1)</f>
        <v>1.0000858709966902</v>
      </c>
      <c r="Q4236" s="1">
        <f>(table2[[#This Row],[EP_err]] + 1 )/(table2[[#This Row],[sample_err]] + 1)</f>
        <v>0.99994709494430833</v>
      </c>
      <c r="R4236" s="1">
        <f>(table2[[#This Row],[EP_gamma]] + 1)/(table2[[#This Row],[expected_gamma]] + 1)</f>
        <v>0.9998661132321055</v>
      </c>
      <c r="S4236" s="1">
        <v>6.8535963702781894E-2</v>
      </c>
      <c r="T4236" s="1">
        <f>(table2[[#This Row],[EP_polymorphism]]+0.1)/(table2[[#This Row],[sample_polymorph]]+0.1)</f>
        <v>1.0276583152608652</v>
      </c>
      <c r="U4236" s="1">
        <f>(1-ABS(1 - table2[[#This Row],[E_coverage_ratio]]))*100</f>
        <v>57.990830196062859</v>
      </c>
      <c r="V4236" s="1">
        <f>(1-ABS(1 - table2[[#This Row],[E_error_ratio]]))*100</f>
        <v>99.991412900330971</v>
      </c>
      <c r="W4236" s="1">
        <f>(1-ABS(1 - table2[[#This Row],[EP_coverage_ratio]]))*100</f>
        <v>99.983066425243067</v>
      </c>
      <c r="X4236" s="1">
        <f>(1-ABS(1 - table2[[#This Row],[EP_error_ratio]]))*100</f>
        <v>99.994709494430836</v>
      </c>
      <c r="Y4236" s="1">
        <f>(1-ABS(1 - table2[[#This Row],[EP_polymorphism_ratio]]))*100</f>
        <v>97.234168473913485</v>
      </c>
    </row>
    <row r="4237" spans="1:25" x14ac:dyDescent="0.3">
      <c r="A4237">
        <v>6</v>
      </c>
      <c r="B4237">
        <v>64</v>
      </c>
      <c r="C4237">
        <v>8.0000000000000002E-3</v>
      </c>
      <c r="D4237">
        <v>6.4000000000000001E-2</v>
      </c>
      <c r="E4237">
        <v>0.80186696009015335</v>
      </c>
      <c r="F4237">
        <v>37.090695744005643</v>
      </c>
      <c r="G4237">
        <v>8.1063131244074257E-3</v>
      </c>
      <c r="H4237">
        <v>-6827450.3854943439</v>
      </c>
      <c r="I4237">
        <v>64.020362133218896</v>
      </c>
      <c r="J4237">
        <v>7.9658410160454163E-3</v>
      </c>
      <c r="K4237">
        <v>0.80235716656009359</v>
      </c>
      <c r="L4237">
        <v>-6721071.7659490965</v>
      </c>
      <c r="M4237">
        <f>table2[[#This Row],[E_coverage]]/table2[[#This Row],[sample_coverage]]</f>
        <v>0.57954212100008817</v>
      </c>
      <c r="N4237">
        <f>table2[[#This Row],[EP_coverage]]/table2[[#This Row],[sample_coverage]]</f>
        <v>1.0003181583315452</v>
      </c>
      <c r="O4237" t="b">
        <f>IF(ABS(table2[[#This Row],[EP_coverage_ratio]] - 1) &lt;= ABS(table2[[#This Row],[E_coverage_ratio]] - 1),TRUE,FALSE)</f>
        <v>1</v>
      </c>
      <c r="P4237" s="1">
        <f>(table2[[#This Row],[E_err]] + 1)/(table2[[#This Row],[sample_err]] + 1)</f>
        <v>1.0001054693694518</v>
      </c>
      <c r="Q4237" s="1">
        <f>(table2[[#This Row],[EP_err]] + 1 )/(table2[[#This Row],[sample_err]] + 1)</f>
        <v>0.9999661121190927</v>
      </c>
      <c r="R4237" s="1">
        <f>(table2[[#This Row],[EP_gamma]] + 1)/(table2[[#This Row],[expected_gamma]] + 1)</f>
        <v>1.0002720547525417</v>
      </c>
      <c r="S4237" s="1">
        <v>6.8833092822523506E-2</v>
      </c>
      <c r="T4237" s="1">
        <f>(table2[[#This Row],[EP_polymorphism]]+0.1)/(table2[[#This Row],[sample_polymorph]]+0.1)</f>
        <v>1.029470078186119</v>
      </c>
      <c r="U4237" s="1">
        <f>(1-ABS(1 - table2[[#This Row],[E_coverage_ratio]]))*100</f>
        <v>57.954212100008817</v>
      </c>
      <c r="V4237" s="1">
        <f>(1-ABS(1 - table2[[#This Row],[E_error_ratio]]))*100</f>
        <v>99.989453063054825</v>
      </c>
      <c r="W4237" s="1">
        <f>(1-ABS(1 - table2[[#This Row],[EP_coverage_ratio]]))*100</f>
        <v>99.968184166845475</v>
      </c>
      <c r="X4237" s="1">
        <f>(1-ABS(1 - table2[[#This Row],[EP_error_ratio]]))*100</f>
        <v>99.996611211909268</v>
      </c>
      <c r="Y4237" s="1">
        <f>(1-ABS(1 - table2[[#This Row],[EP_polymorphism_ratio]]))*100</f>
        <v>97.052992181388092</v>
      </c>
    </row>
    <row r="4238" spans="1:25" x14ac:dyDescent="0.3">
      <c r="A4238">
        <v>7</v>
      </c>
      <c r="B4238">
        <v>64</v>
      </c>
      <c r="C4238">
        <v>8.0000000000000002E-3</v>
      </c>
      <c r="D4238">
        <v>6.4000000000000001E-2</v>
      </c>
      <c r="E4238">
        <v>0.80123435454759095</v>
      </c>
      <c r="F4238">
        <v>37.137483214777596</v>
      </c>
      <c r="G4238">
        <v>8.0939467172879316E-3</v>
      </c>
      <c r="H4238">
        <v>-6823264.355589102</v>
      </c>
      <c r="I4238">
        <v>64.015276395060155</v>
      </c>
      <c r="J4238">
        <v>7.9513539688402159E-3</v>
      </c>
      <c r="K4238">
        <v>0.80077877989111956</v>
      </c>
      <c r="L4238">
        <v>-6716831.8700030576</v>
      </c>
      <c r="M4238">
        <f>table2[[#This Row],[E_coverage]]/table2[[#This Row],[sample_coverage]]</f>
        <v>0.58027317523089994</v>
      </c>
      <c r="N4238">
        <f>table2[[#This Row],[EP_coverage]]/table2[[#This Row],[sample_coverage]]</f>
        <v>1.0002386936728149</v>
      </c>
      <c r="O4238" t="b">
        <f>IF(ABS(table2[[#This Row],[EP_coverage_ratio]] - 1) &lt;= ABS(table2[[#This Row],[E_coverage_ratio]] - 1),TRUE,FALSE)</f>
        <v>1</v>
      </c>
      <c r="P4238" s="1">
        <f>(table2[[#This Row],[E_err]] + 1)/(table2[[#This Row],[sample_err]] + 1)</f>
        <v>1.0000932011084207</v>
      </c>
      <c r="Q4238" s="1">
        <f>(table2[[#This Row],[EP_err]] + 1 )/(table2[[#This Row],[sample_err]] + 1)</f>
        <v>0.99995174004845266</v>
      </c>
      <c r="R4238" s="1">
        <f>(table2[[#This Row],[EP_gamma]] + 1)/(table2[[#This Row],[expected_gamma]] + 1)</f>
        <v>0.99974707641161675</v>
      </c>
      <c r="S4238" s="1">
        <v>6.8323549487989202E-2</v>
      </c>
      <c r="T4238" s="1">
        <f>(table2[[#This Row],[EP_polymorphism]]+0.1)/(table2[[#This Row],[sample_polymorph]]+0.1)</f>
        <v>1.0263631066340806</v>
      </c>
      <c r="U4238" s="1">
        <f>(1-ABS(1 - table2[[#This Row],[E_coverage_ratio]]))*100</f>
        <v>58.027317523089991</v>
      </c>
      <c r="V4238" s="1">
        <f>(1-ABS(1 - table2[[#This Row],[E_error_ratio]]))*100</f>
        <v>99.990679889157931</v>
      </c>
      <c r="W4238" s="1">
        <f>(1-ABS(1 - table2[[#This Row],[EP_coverage_ratio]]))*100</f>
        <v>99.976130632718508</v>
      </c>
      <c r="X4238" s="1">
        <f>(1-ABS(1 - table2[[#This Row],[EP_error_ratio]]))*100</f>
        <v>99.995174004845268</v>
      </c>
      <c r="Y4238" s="1">
        <f>(1-ABS(1 - table2[[#This Row],[EP_polymorphism_ratio]]))*100</f>
        <v>97.363689336591946</v>
      </c>
    </row>
    <row r="4239" spans="1:25" x14ac:dyDescent="0.3">
      <c r="A4239">
        <v>8</v>
      </c>
      <c r="B4239">
        <v>64</v>
      </c>
      <c r="C4239">
        <v>8.0000000000000002E-3</v>
      </c>
      <c r="D4239">
        <v>6.4000000000000001E-2</v>
      </c>
      <c r="E4239">
        <v>0.80072762397348984</v>
      </c>
      <c r="F4239">
        <v>37.170226145582994</v>
      </c>
      <c r="G4239">
        <v>8.1101532134717214E-3</v>
      </c>
      <c r="H4239">
        <v>-6824550.351681998</v>
      </c>
      <c r="I4239">
        <v>64.003551422619367</v>
      </c>
      <c r="J4239">
        <v>7.9662032810216971E-3</v>
      </c>
      <c r="K4239">
        <v>0.79935780317526284</v>
      </c>
      <c r="L4239">
        <v>-6716661.0962156523</v>
      </c>
      <c r="M4239">
        <f>table2[[#This Row],[E_coverage]]/table2[[#This Row],[sample_coverage]]</f>
        <v>0.58078478352473428</v>
      </c>
      <c r="N4239">
        <f>table2[[#This Row],[EP_coverage]]/table2[[#This Row],[sample_coverage]]</f>
        <v>1.0000554909784276</v>
      </c>
      <c r="O4239" t="b">
        <f>IF(ABS(table2[[#This Row],[EP_coverage_ratio]] - 1) &lt;= ABS(table2[[#This Row],[E_coverage_ratio]] - 1),TRUE,FALSE)</f>
        <v>1</v>
      </c>
      <c r="P4239" s="1">
        <f>(table2[[#This Row],[E_err]] + 1)/(table2[[#This Row],[sample_err]] + 1)</f>
        <v>1.0001092789816188</v>
      </c>
      <c r="Q4239" s="1">
        <f>(table2[[#This Row],[EP_err]] + 1 )/(table2[[#This Row],[sample_err]] + 1)</f>
        <v>0.99996647150895013</v>
      </c>
      <c r="R4239" s="1">
        <f>(table2[[#This Row],[EP_gamma]] + 1)/(table2[[#This Row],[expected_gamma]] + 1)</f>
        <v>0.99923929594904282</v>
      </c>
      <c r="S4239" s="1">
        <v>6.8091448727496007E-2</v>
      </c>
      <c r="T4239" s="1">
        <f>(table2[[#This Row],[EP_polymorphism]]+0.1)/(table2[[#This Row],[sample_polymorph]]+0.1)</f>
        <v>1.0249478580944877</v>
      </c>
      <c r="U4239" s="1">
        <f>(1-ABS(1 - table2[[#This Row],[E_coverage_ratio]]))*100</f>
        <v>58.078478352473425</v>
      </c>
      <c r="V4239" s="1">
        <f>(1-ABS(1 - table2[[#This Row],[E_error_ratio]]))*100</f>
        <v>99.989072101838119</v>
      </c>
      <c r="W4239" s="1">
        <f>(1-ABS(1 - table2[[#This Row],[EP_coverage_ratio]]))*100</f>
        <v>99.99445090215724</v>
      </c>
      <c r="X4239" s="1">
        <f>(1-ABS(1 - table2[[#This Row],[EP_error_ratio]]))*100</f>
        <v>99.996647150895015</v>
      </c>
      <c r="Y4239" s="1">
        <f>(1-ABS(1 - table2[[#This Row],[EP_polymorphism_ratio]]))*100</f>
        <v>97.505214190551229</v>
      </c>
    </row>
    <row r="4240" spans="1:25" x14ac:dyDescent="0.3">
      <c r="A4240">
        <v>9</v>
      </c>
      <c r="B4240">
        <v>64</v>
      </c>
      <c r="C4240">
        <v>8.0000000000000002E-3</v>
      </c>
      <c r="D4240">
        <v>6.4000000000000001E-2</v>
      </c>
      <c r="E4240">
        <v>0.80335213313210807</v>
      </c>
      <c r="F4240">
        <v>37.073490521237602</v>
      </c>
      <c r="G4240">
        <v>8.1022648674336523E-3</v>
      </c>
      <c r="H4240">
        <v>-6828222.1373489164</v>
      </c>
      <c r="I4240">
        <v>63.99814298968672</v>
      </c>
      <c r="J4240">
        <v>7.9564655993119779E-3</v>
      </c>
      <c r="K4240">
        <v>0.80270562000324763</v>
      </c>
      <c r="L4240">
        <v>-6722020.7649752414</v>
      </c>
      <c r="M4240">
        <f>table2[[#This Row],[E_coverage]]/table2[[#This Row],[sample_coverage]]</f>
        <v>0.57927328939433753</v>
      </c>
      <c r="N4240">
        <f>table2[[#This Row],[EP_coverage]]/table2[[#This Row],[sample_coverage]]</f>
        <v>0.999970984213855</v>
      </c>
      <c r="O4240" t="b">
        <f>IF(ABS(table2[[#This Row],[EP_coverage_ratio]] - 1) &lt;= ABS(table2[[#This Row],[E_coverage_ratio]] - 1),TRUE,FALSE)</f>
        <v>1</v>
      </c>
      <c r="P4240" s="1">
        <f>(table2[[#This Row],[E_err]] + 1)/(table2[[#This Row],[sample_err]] + 1)</f>
        <v>1.0001014532415016</v>
      </c>
      <c r="Q4240" s="1">
        <f>(table2[[#This Row],[EP_err]] + 1 )/(table2[[#This Row],[sample_err]] + 1)</f>
        <v>0.99995681111042867</v>
      </c>
      <c r="R4240" s="1">
        <f>(table2[[#This Row],[EP_gamma]] + 1)/(table2[[#This Row],[expected_gamma]] + 1)</f>
        <v>0.99964149368446553</v>
      </c>
      <c r="S4240" s="1">
        <v>6.8912562905109997E-2</v>
      </c>
      <c r="T4240" s="1">
        <f>(table2[[#This Row],[EP_polymorphism]]+0.1)/(table2[[#This Row],[sample_polymorph]]+0.1)</f>
        <v>1.0299546518604268</v>
      </c>
      <c r="U4240" s="1">
        <f>(1-ABS(1 - table2[[#This Row],[E_coverage_ratio]]))*100</f>
        <v>57.92732893943375</v>
      </c>
      <c r="V4240" s="1">
        <f>(1-ABS(1 - table2[[#This Row],[E_error_ratio]]))*100</f>
        <v>99.989854675849841</v>
      </c>
      <c r="W4240" s="1">
        <f>(1-ABS(1 - table2[[#This Row],[EP_coverage_ratio]]))*100</f>
        <v>99.997098421385502</v>
      </c>
      <c r="X4240" s="1">
        <f>(1-ABS(1 - table2[[#This Row],[EP_error_ratio]]))*100</f>
        <v>99.99568111104287</v>
      </c>
      <c r="Y4240" s="1">
        <f>(1-ABS(1 - table2[[#This Row],[EP_polymorphism_ratio]]))*100</f>
        <v>97.004534813957321</v>
      </c>
    </row>
    <row r="4241" spans="1:25" x14ac:dyDescent="0.3">
      <c r="A4241">
        <v>10</v>
      </c>
      <c r="B4241">
        <v>64</v>
      </c>
      <c r="C4241">
        <v>8.0000000000000002E-3</v>
      </c>
      <c r="D4241">
        <v>6.4000000000000001E-2</v>
      </c>
      <c r="E4241">
        <v>0.80171298870975038</v>
      </c>
      <c r="F4241">
        <v>37.119583825108627</v>
      </c>
      <c r="G4241">
        <v>8.0980249522068001E-3</v>
      </c>
      <c r="H4241">
        <v>-6824868.6777138123</v>
      </c>
      <c r="I4241">
        <v>64.044185178404035</v>
      </c>
      <c r="J4241">
        <v>7.9535765011228068E-3</v>
      </c>
      <c r="K4241">
        <v>0.80219198951135806</v>
      </c>
      <c r="L4241">
        <v>-6718367.6203468479</v>
      </c>
      <c r="M4241">
        <f>table2[[#This Row],[E_coverage]]/table2[[#This Row],[sample_coverage]]</f>
        <v>0.5799934972673223</v>
      </c>
      <c r="N4241">
        <f>table2[[#This Row],[EP_coverage]]/table2[[#This Row],[sample_coverage]]</f>
        <v>1.0006903934125631</v>
      </c>
      <c r="O4241" t="b">
        <f>IF(ABS(table2[[#This Row],[EP_coverage_ratio]] - 1) &lt;= ABS(table2[[#This Row],[E_coverage_ratio]] - 1),TRUE,FALSE)</f>
        <v>1</v>
      </c>
      <c r="P4241" s="1">
        <f>(table2[[#This Row],[E_err]] + 1)/(table2[[#This Row],[sample_err]] + 1)</f>
        <v>1.0000972469763958</v>
      </c>
      <c r="Q4241" s="1">
        <f>(table2[[#This Row],[EP_err]] + 1 )/(table2[[#This Row],[sample_err]] + 1)</f>
        <v>0.99995394494158996</v>
      </c>
      <c r="R4241" s="1">
        <f>(table2[[#This Row],[EP_gamma]] + 1)/(table2[[#This Row],[expected_gamma]] + 1)</f>
        <v>1.0002658585493969</v>
      </c>
      <c r="S4241" s="1">
        <v>6.8636749771529407E-2</v>
      </c>
      <c r="T4241" s="1">
        <f>(table2[[#This Row],[EP_polymorphism]]+0.1)/(table2[[#This Row],[sample_polymorph]]+0.1)</f>
        <v>1.0282728644605452</v>
      </c>
      <c r="U4241" s="1">
        <f>(1-ABS(1 - table2[[#This Row],[E_coverage_ratio]]))*100</f>
        <v>57.999349726732227</v>
      </c>
      <c r="V4241" s="1">
        <f>(1-ABS(1 - table2[[#This Row],[E_error_ratio]]))*100</f>
        <v>99.990275302360416</v>
      </c>
      <c r="W4241" s="1">
        <f>(1-ABS(1 - table2[[#This Row],[EP_coverage_ratio]]))*100</f>
        <v>99.9309606587437</v>
      </c>
      <c r="X4241" s="1">
        <f>(1-ABS(1 - table2[[#This Row],[EP_error_ratio]]))*100</f>
        <v>99.995394494159001</v>
      </c>
      <c r="Y4241" s="1">
        <f>(1-ABS(1 - table2[[#This Row],[EP_polymorphism_ratio]]))*100</f>
        <v>97.172713553945471</v>
      </c>
    </row>
    <row r="4242" spans="1:25" x14ac:dyDescent="0.3">
      <c r="A4242">
        <v>1</v>
      </c>
      <c r="B4242">
        <v>64</v>
      </c>
      <c r="C4242">
        <v>1.6E-2</v>
      </c>
      <c r="D4242">
        <v>0</v>
      </c>
      <c r="E4242">
        <v>0</v>
      </c>
      <c r="F4242">
        <v>63.997363589482902</v>
      </c>
      <c r="G4242">
        <v>1.5991463870819143E-2</v>
      </c>
      <c r="H4242">
        <v>-4391598.8257888053</v>
      </c>
      <c r="I4242">
        <v>63.997583707512064</v>
      </c>
      <c r="J4242">
        <v>1.5991479399536056E-2</v>
      </c>
      <c r="K4242">
        <v>0</v>
      </c>
      <c r="L4242">
        <v>-4391606.3232950233</v>
      </c>
      <c r="M4242">
        <f>table2[[#This Row],[E_coverage]]/table2[[#This Row],[sample_coverage]]</f>
        <v>0.99995880608567034</v>
      </c>
      <c r="N4242">
        <f>table2[[#This Row],[EP_coverage]]/table2[[#This Row],[sample_coverage]]</f>
        <v>0.999962245429876</v>
      </c>
      <c r="O4242" t="b">
        <f>IF(ABS(table2[[#This Row],[EP_coverage_ratio]] - 1) &lt;= ABS(table2[[#This Row],[E_coverage_ratio]] - 1),TRUE,FALSE)</f>
        <v>1</v>
      </c>
      <c r="P4242" s="1">
        <f>(table2[[#This Row],[E_err]] + 1)/(table2[[#This Row],[sample_err]] + 1)</f>
        <v>0.9999915982980504</v>
      </c>
      <c r="Q4242" s="1">
        <f>(table2[[#This Row],[EP_err]] + 1 )/(table2[[#This Row],[sample_err]] + 1)</f>
        <v>0.99999161358222066</v>
      </c>
      <c r="R4242" s="1">
        <f>(table2[[#This Row],[EP_gamma]] + 1)/(table2[[#This Row],[expected_gamma]] + 1)</f>
        <v>1</v>
      </c>
      <c r="S4242" s="1">
        <v>0</v>
      </c>
      <c r="T4242" s="1">
        <f>(table2[[#This Row],[EP_polymorphism]]+0.1)/(table2[[#This Row],[sample_polymorph]]+0.1)</f>
        <v>1</v>
      </c>
      <c r="U4242" s="1">
        <f>(1-ABS(1 - table2[[#This Row],[E_coverage_ratio]]))*100</f>
        <v>99.995880608567035</v>
      </c>
      <c r="V4242" s="1">
        <f>(1-ABS(1 - table2[[#This Row],[E_error_ratio]]))*100</f>
        <v>99.999159829805038</v>
      </c>
      <c r="W4242" s="1">
        <f>(1-ABS(1 - table2[[#This Row],[EP_coverage_ratio]]))*100</f>
        <v>99.996224542987605</v>
      </c>
      <c r="X4242" s="1">
        <f>(1-ABS(1 - table2[[#This Row],[EP_error_ratio]]))*100</f>
        <v>99.999161358222068</v>
      </c>
      <c r="Y4242" s="1">
        <f>(1-ABS(1 - table2[[#This Row],[EP_polymorphism_ratio]]))*100</f>
        <v>100</v>
      </c>
    </row>
    <row r="4243" spans="1:25" x14ac:dyDescent="0.3">
      <c r="A4243">
        <v>2</v>
      </c>
      <c r="B4243">
        <v>64</v>
      </c>
      <c r="C4243">
        <v>1.6E-2</v>
      </c>
      <c r="D4243">
        <v>0</v>
      </c>
      <c r="E4243">
        <v>0</v>
      </c>
      <c r="F4243">
        <v>64.018143047777656</v>
      </c>
      <c r="G4243">
        <v>1.5993641029156756E-2</v>
      </c>
      <c r="H4243">
        <v>-4391896.6350325607</v>
      </c>
      <c r="I4243">
        <v>64.03283109905432</v>
      </c>
      <c r="J4243">
        <v>1.5991659463305576E-2</v>
      </c>
      <c r="K4243">
        <v>5.4519104715830048E-4</v>
      </c>
      <c r="L4243">
        <v>-4391893.5919263931</v>
      </c>
      <c r="M4243">
        <f>table2[[#This Row],[E_coverage]]/table2[[#This Row],[sample_coverage]]</f>
        <v>1.0002834851215259</v>
      </c>
      <c r="N4243">
        <f>table2[[#This Row],[EP_coverage]]/table2[[#This Row],[sample_coverage]]</f>
        <v>1.0005129859227238</v>
      </c>
      <c r="O4243" t="b">
        <f>IF(ABS(table2[[#This Row],[EP_coverage_ratio]] - 1) &lt;= ABS(table2[[#This Row],[E_coverage_ratio]] - 1),TRUE,FALSE)</f>
        <v>0</v>
      </c>
      <c r="P4243" s="1">
        <f>(table2[[#This Row],[E_err]] + 1)/(table2[[#This Row],[sample_err]] + 1)</f>
        <v>0.99999374117042994</v>
      </c>
      <c r="Q4243" s="1">
        <f>(table2[[#This Row],[EP_err]] + 1 )/(table2[[#This Row],[sample_err]] + 1)</f>
        <v>0.99999179081034018</v>
      </c>
      <c r="R4243" s="1">
        <f>(table2[[#This Row],[EP_gamma]] + 1)/(table2[[#This Row],[expected_gamma]] + 1)</f>
        <v>1.0005451910471583</v>
      </c>
      <c r="S4243" s="1">
        <v>2.3449887461168801E-5</v>
      </c>
      <c r="T4243" s="1">
        <f>(table2[[#This Row],[EP_polymorphism]]+0.1)/(table2[[#This Row],[sample_polymorph]]+0.1)</f>
        <v>1.0002344988746117</v>
      </c>
      <c r="U4243" s="1">
        <f>(1-ABS(1 - table2[[#This Row],[E_coverage_ratio]]))*100</f>
        <v>99.97165148784741</v>
      </c>
      <c r="V4243" s="1">
        <f>(1-ABS(1 - table2[[#This Row],[E_error_ratio]]))*100</f>
        <v>99.99937411704299</v>
      </c>
      <c r="W4243" s="1">
        <f>(1-ABS(1 - table2[[#This Row],[EP_coverage_ratio]]))*100</f>
        <v>99.948701407727626</v>
      </c>
      <c r="X4243" s="1">
        <f>(1-ABS(1 - table2[[#This Row],[EP_error_ratio]]))*100</f>
        <v>99.999179081034015</v>
      </c>
      <c r="Y4243" s="1">
        <f>(1-ABS(1 - table2[[#This Row],[EP_polymorphism_ratio]]))*100</f>
        <v>99.976550112538831</v>
      </c>
    </row>
    <row r="4244" spans="1:25" x14ac:dyDescent="0.3">
      <c r="A4244">
        <v>3</v>
      </c>
      <c r="B4244">
        <v>64</v>
      </c>
      <c r="C4244">
        <v>1.6E-2</v>
      </c>
      <c r="D4244">
        <v>0</v>
      </c>
      <c r="E4244">
        <v>0</v>
      </c>
      <c r="F4244">
        <v>64.017739663896521</v>
      </c>
      <c r="G4244">
        <v>1.5990782921976861E-2</v>
      </c>
      <c r="H4244">
        <v>-4392515.4536213698</v>
      </c>
      <c r="I4244">
        <v>64.051374554429515</v>
      </c>
      <c r="J4244">
        <v>1.5986259861388016E-2</v>
      </c>
      <c r="K4244">
        <v>1.2118945013690158E-3</v>
      </c>
      <c r="L4244">
        <v>-4392538.9808313726</v>
      </c>
      <c r="M4244">
        <f>table2[[#This Row],[E_coverage]]/table2[[#This Row],[sample_coverage]]</f>
        <v>1.0002771822483831</v>
      </c>
      <c r="N4244">
        <f>table2[[#This Row],[EP_coverage]]/table2[[#This Row],[sample_coverage]]</f>
        <v>1.0008027274129612</v>
      </c>
      <c r="O4244" t="b">
        <f>IF(ABS(table2[[#This Row],[EP_coverage_ratio]] - 1) &lt;= ABS(table2[[#This Row],[E_coverage_ratio]] - 1),TRUE,FALSE)</f>
        <v>0</v>
      </c>
      <c r="P4244" s="1">
        <f>(table2[[#This Row],[E_err]] + 1)/(table2[[#This Row],[sample_err]] + 1)</f>
        <v>0.99999092807281176</v>
      </c>
      <c r="Q4244" s="1">
        <f>(table2[[#This Row],[EP_err]] + 1 )/(table2[[#This Row],[sample_err]] + 1)</f>
        <v>0.99998647624152359</v>
      </c>
      <c r="R4244" s="1">
        <f>(table2[[#This Row],[EP_gamma]] + 1)/(table2[[#This Row],[expected_gamma]] + 1)</f>
        <v>1.001211894501369</v>
      </c>
      <c r="S4244" s="1">
        <v>5.2152729053678198E-5</v>
      </c>
      <c r="T4244" s="1">
        <f>(table2[[#This Row],[EP_polymorphism]]+0.1)/(table2[[#This Row],[sample_polymorph]]+0.1)</f>
        <v>1.0005215272905368</v>
      </c>
      <c r="U4244" s="1">
        <f>(1-ABS(1 - table2[[#This Row],[E_coverage_ratio]]))*100</f>
        <v>99.97228177516169</v>
      </c>
      <c r="V4244" s="1">
        <f>(1-ABS(1 - table2[[#This Row],[E_error_ratio]]))*100</f>
        <v>99.999092807281173</v>
      </c>
      <c r="W4244" s="1">
        <f>(1-ABS(1 - table2[[#This Row],[EP_coverage_ratio]]))*100</f>
        <v>99.919727258703887</v>
      </c>
      <c r="X4244" s="1">
        <f>(1-ABS(1 - table2[[#This Row],[EP_error_ratio]]))*100</f>
        <v>99.998647624152355</v>
      </c>
      <c r="Y4244" s="1">
        <f>(1-ABS(1 - table2[[#This Row],[EP_polymorphism_ratio]]))*100</f>
        <v>99.947847270946326</v>
      </c>
    </row>
    <row r="4245" spans="1:25" x14ac:dyDescent="0.3">
      <c r="A4245">
        <v>4</v>
      </c>
      <c r="B4245">
        <v>64</v>
      </c>
      <c r="C4245">
        <v>1.6E-2</v>
      </c>
      <c r="D4245">
        <v>0</v>
      </c>
      <c r="E4245">
        <v>0</v>
      </c>
      <c r="F4245">
        <v>64.002806021683369</v>
      </c>
      <c r="G4245">
        <v>1.5977776302088752E-2</v>
      </c>
      <c r="H4245">
        <v>-4391818.8219829453</v>
      </c>
      <c r="I4245">
        <v>64.007894856895149</v>
      </c>
      <c r="J4245">
        <v>1.5977371202949824E-2</v>
      </c>
      <c r="K4245">
        <v>1.7244905738830025E-4</v>
      </c>
      <c r="L4245">
        <v>-4391803.4143564375</v>
      </c>
      <c r="M4245">
        <f>table2[[#This Row],[E_coverage]]/table2[[#This Row],[sample_coverage]]</f>
        <v>1.0000438440888026</v>
      </c>
      <c r="N4245">
        <f>table2[[#This Row],[EP_coverage]]/table2[[#This Row],[sample_coverage]]</f>
        <v>1.0001233571389867</v>
      </c>
      <c r="O4245" t="b">
        <f>IF(ABS(table2[[#This Row],[EP_coverage_ratio]] - 1) &lt;= ABS(table2[[#This Row],[E_coverage_ratio]] - 1),TRUE,FALSE)</f>
        <v>0</v>
      </c>
      <c r="P4245" s="1">
        <f>(table2[[#This Row],[E_err]] + 1)/(table2[[#This Row],[sample_err]] + 1)</f>
        <v>0.99997812628158345</v>
      </c>
      <c r="Q4245" s="1">
        <f>(table2[[#This Row],[EP_err]] + 1 )/(table2[[#This Row],[sample_err]] + 1)</f>
        <v>0.99997772756195846</v>
      </c>
      <c r="R4245" s="1">
        <f>(table2[[#This Row],[EP_gamma]] + 1)/(table2[[#This Row],[expected_gamma]] + 1)</f>
        <v>1.0001724490573882</v>
      </c>
      <c r="S4245" s="1">
        <v>7.4104353845472204E-6</v>
      </c>
      <c r="T4245" s="1">
        <f>(table2[[#This Row],[EP_polymorphism]]+0.1)/(table2[[#This Row],[sample_polymorph]]+0.1)</f>
        <v>1.0000741043538455</v>
      </c>
      <c r="U4245" s="1">
        <f>(1-ABS(1 - table2[[#This Row],[E_coverage_ratio]]))*100</f>
        <v>99.99561559111973</v>
      </c>
      <c r="V4245" s="1">
        <f>(1-ABS(1 - table2[[#This Row],[E_error_ratio]]))*100</f>
        <v>99.997812628158343</v>
      </c>
      <c r="W4245" s="1">
        <f>(1-ABS(1 - table2[[#This Row],[EP_coverage_ratio]]))*100</f>
        <v>99.987664286101335</v>
      </c>
      <c r="X4245" s="1">
        <f>(1-ABS(1 - table2[[#This Row],[EP_error_ratio]]))*100</f>
        <v>99.997772756195843</v>
      </c>
      <c r="Y4245" s="1">
        <f>(1-ABS(1 - table2[[#This Row],[EP_polymorphism_ratio]]))*100</f>
        <v>99.992589564615457</v>
      </c>
    </row>
    <row r="4246" spans="1:25" x14ac:dyDescent="0.3">
      <c r="A4246">
        <v>5</v>
      </c>
      <c r="B4246">
        <v>64</v>
      </c>
      <c r="C4246">
        <v>1.6E-2</v>
      </c>
      <c r="D4246">
        <v>0</v>
      </c>
      <c r="E4246">
        <v>0</v>
      </c>
      <c r="F4246">
        <v>63.997852499743964</v>
      </c>
      <c r="G4246">
        <v>1.5976774142496913E-2</v>
      </c>
      <c r="H4246">
        <v>-4391844.4275274584</v>
      </c>
      <c r="I4246">
        <v>64.005583388544366</v>
      </c>
      <c r="J4246">
        <v>1.597610689510064E-2</v>
      </c>
      <c r="K4246">
        <v>2.7801199630662167E-4</v>
      </c>
      <c r="L4246">
        <v>-4391831.9712442085</v>
      </c>
      <c r="M4246">
        <f>table2[[#This Row],[E_coverage]]/table2[[#This Row],[sample_coverage]]</f>
        <v>0.99996644530849943</v>
      </c>
      <c r="N4246">
        <f>table2[[#This Row],[EP_coverage]]/table2[[#This Row],[sample_coverage]]</f>
        <v>1.0000872404460057</v>
      </c>
      <c r="O4246" t="b">
        <f>IF(ABS(table2[[#This Row],[EP_coverage_ratio]] - 1) &lt;= ABS(table2[[#This Row],[E_coverage_ratio]] - 1),TRUE,FALSE)</f>
        <v>0</v>
      </c>
      <c r="P4246" s="1">
        <f>(table2[[#This Row],[E_err]] + 1)/(table2[[#This Row],[sample_err]] + 1)</f>
        <v>0.99997713990403247</v>
      </c>
      <c r="Q4246" s="1">
        <f>(table2[[#This Row],[EP_err]] + 1 )/(table2[[#This Row],[sample_err]] + 1)</f>
        <v>0.99997648316446897</v>
      </c>
      <c r="R4246" s="1">
        <f>(table2[[#This Row],[EP_gamma]] + 1)/(table2[[#This Row],[expected_gamma]] + 1)</f>
        <v>1.0002780119963066</v>
      </c>
      <c r="S4246" s="1">
        <v>1.19496873265401E-5</v>
      </c>
      <c r="T4246" s="1">
        <f>(table2[[#This Row],[EP_polymorphism]]+0.1)/(table2[[#This Row],[sample_polymorph]]+0.1)</f>
        <v>1.0001194968732654</v>
      </c>
      <c r="U4246" s="1">
        <f>(1-ABS(1 - table2[[#This Row],[E_coverage_ratio]]))*100</f>
        <v>99.996644530849949</v>
      </c>
      <c r="V4246" s="1">
        <f>(1-ABS(1 - table2[[#This Row],[E_error_ratio]]))*100</f>
        <v>99.997713990403241</v>
      </c>
      <c r="W4246" s="1">
        <f>(1-ABS(1 - table2[[#This Row],[EP_coverage_ratio]]))*100</f>
        <v>99.991275955399431</v>
      </c>
      <c r="X4246" s="1">
        <f>(1-ABS(1 - table2[[#This Row],[EP_error_ratio]]))*100</f>
        <v>99.997648316446899</v>
      </c>
      <c r="Y4246" s="1">
        <f>(1-ABS(1 - table2[[#This Row],[EP_polymorphism_ratio]]))*100</f>
        <v>99.988050312673465</v>
      </c>
    </row>
    <row r="4247" spans="1:25" x14ac:dyDescent="0.3">
      <c r="A4247">
        <v>6</v>
      </c>
      <c r="B4247">
        <v>64</v>
      </c>
      <c r="C4247">
        <v>1.6E-2</v>
      </c>
      <c r="D4247">
        <v>0</v>
      </c>
      <c r="E4247">
        <v>0</v>
      </c>
      <c r="F4247">
        <v>64.01048358820367</v>
      </c>
      <c r="G4247">
        <v>1.5985760312511098E-2</v>
      </c>
      <c r="H4247">
        <v>-4391557.5433003157</v>
      </c>
      <c r="I4247">
        <v>64.012698950873514</v>
      </c>
      <c r="J4247">
        <v>1.5985494282153651E-2</v>
      </c>
      <c r="K4247">
        <v>7.9035076321412181E-5</v>
      </c>
      <c r="L4247">
        <v>-4391538.0120934658</v>
      </c>
      <c r="M4247">
        <f>table2[[#This Row],[E_coverage]]/table2[[#This Row],[sample_coverage]]</f>
        <v>1.0001638060656823</v>
      </c>
      <c r="N4247">
        <f>table2[[#This Row],[EP_coverage]]/table2[[#This Row],[sample_coverage]]</f>
        <v>1.0001984211073986</v>
      </c>
      <c r="O4247" t="b">
        <f>IF(ABS(table2[[#This Row],[EP_coverage_ratio]] - 1) &lt;= ABS(table2[[#This Row],[E_coverage_ratio]] - 1),TRUE,FALSE)</f>
        <v>0</v>
      </c>
      <c r="P4247" s="1">
        <f>(table2[[#This Row],[E_err]] + 1)/(table2[[#This Row],[sample_err]] + 1)</f>
        <v>0.99998598455955812</v>
      </c>
      <c r="Q4247" s="1">
        <f>(table2[[#This Row],[EP_err]] + 1 )/(table2[[#This Row],[sample_err]] + 1)</f>
        <v>0.99998572271865505</v>
      </c>
      <c r="R4247" s="1">
        <f>(table2[[#This Row],[EP_gamma]] + 1)/(table2[[#This Row],[expected_gamma]] + 1)</f>
        <v>1.0000790350763213</v>
      </c>
      <c r="S4247" s="1">
        <v>3.3991580260517198E-6</v>
      </c>
      <c r="T4247" s="1">
        <f>(table2[[#This Row],[EP_polymorphism]]+0.1)/(table2[[#This Row],[sample_polymorph]]+0.1)</f>
        <v>1.0000339915802605</v>
      </c>
      <c r="U4247" s="1">
        <f>(1-ABS(1 - table2[[#This Row],[E_coverage_ratio]]))*100</f>
        <v>99.983619393431766</v>
      </c>
      <c r="V4247" s="1">
        <f>(1-ABS(1 - table2[[#This Row],[E_error_ratio]]))*100</f>
        <v>99.998598455955815</v>
      </c>
      <c r="W4247" s="1">
        <f>(1-ABS(1 - table2[[#This Row],[EP_coverage_ratio]]))*100</f>
        <v>99.980157889260141</v>
      </c>
      <c r="X4247" s="1">
        <f>(1-ABS(1 - table2[[#This Row],[EP_error_ratio]]))*100</f>
        <v>99.998572271865498</v>
      </c>
      <c r="Y4247" s="1">
        <f>(1-ABS(1 - table2[[#This Row],[EP_polymorphism_ratio]]))*100</f>
        <v>99.996600841973944</v>
      </c>
    </row>
    <row r="4248" spans="1:25" x14ac:dyDescent="0.3">
      <c r="A4248">
        <v>7</v>
      </c>
      <c r="B4248">
        <v>64</v>
      </c>
      <c r="C4248">
        <v>1.6E-2</v>
      </c>
      <c r="D4248">
        <v>0</v>
      </c>
      <c r="E4248">
        <v>0</v>
      </c>
      <c r="F4248">
        <v>64.002380474333506</v>
      </c>
      <c r="G4248">
        <v>1.5989381031901229E-2</v>
      </c>
      <c r="H4248">
        <v>-4391031.4041766254</v>
      </c>
      <c r="I4248">
        <v>64.002462652100022</v>
      </c>
      <c r="J4248">
        <v>1.5989319785340104E-2</v>
      </c>
      <c r="K4248">
        <v>0</v>
      </c>
      <c r="L4248">
        <v>-4391033.5693466729</v>
      </c>
      <c r="M4248">
        <f>table2[[#This Row],[E_coverage]]/table2[[#This Row],[sample_coverage]]</f>
        <v>1.000037194911461</v>
      </c>
      <c r="N4248">
        <f>table2[[#This Row],[EP_coverage]]/table2[[#This Row],[sample_coverage]]</f>
        <v>1.0000384789390628</v>
      </c>
      <c r="O4248" t="b">
        <f>IF(ABS(table2[[#This Row],[EP_coverage_ratio]] - 1) &lt;= ABS(table2[[#This Row],[E_coverage_ratio]] - 1),TRUE,FALSE)</f>
        <v>0</v>
      </c>
      <c r="P4248" s="1">
        <f>(table2[[#This Row],[E_err]] + 1)/(table2[[#This Row],[sample_err]] + 1)</f>
        <v>0.99998954825974529</v>
      </c>
      <c r="Q4248" s="1">
        <f>(table2[[#This Row],[EP_err]] + 1 )/(table2[[#This Row],[sample_err]] + 1)</f>
        <v>0.99998948797769682</v>
      </c>
      <c r="R4248" s="1">
        <f>(table2[[#This Row],[EP_gamma]] + 1)/(table2[[#This Row],[expected_gamma]] + 1)</f>
        <v>1</v>
      </c>
      <c r="S4248" s="1">
        <v>0</v>
      </c>
      <c r="T4248" s="1">
        <f>(table2[[#This Row],[EP_polymorphism]]+0.1)/(table2[[#This Row],[sample_polymorph]]+0.1)</f>
        <v>1</v>
      </c>
      <c r="U4248" s="1">
        <f>(1-ABS(1 - table2[[#This Row],[E_coverage_ratio]]))*100</f>
        <v>99.9962805088539</v>
      </c>
      <c r="V4248" s="1">
        <f>(1-ABS(1 - table2[[#This Row],[E_error_ratio]]))*100</f>
        <v>99.998954825974522</v>
      </c>
      <c r="W4248" s="1">
        <f>(1-ABS(1 - table2[[#This Row],[EP_coverage_ratio]]))*100</f>
        <v>99.996152106093717</v>
      </c>
      <c r="X4248" s="1">
        <f>(1-ABS(1 - table2[[#This Row],[EP_error_ratio]]))*100</f>
        <v>99.998948797769685</v>
      </c>
      <c r="Y4248" s="1">
        <f>(1-ABS(1 - table2[[#This Row],[EP_polymorphism_ratio]]))*100</f>
        <v>100</v>
      </c>
    </row>
    <row r="4249" spans="1:25" x14ac:dyDescent="0.3">
      <c r="A4249">
        <v>8</v>
      </c>
      <c r="B4249">
        <v>64</v>
      </c>
      <c r="C4249">
        <v>1.6E-2</v>
      </c>
      <c r="D4249">
        <v>0</v>
      </c>
      <c r="E4249">
        <v>0</v>
      </c>
      <c r="F4249">
        <v>64.012909543658509</v>
      </c>
      <c r="G4249">
        <v>1.5984218539183963E-2</v>
      </c>
      <c r="H4249">
        <v>-4392124.2623283761</v>
      </c>
      <c r="I4249">
        <v>64.035744780264693</v>
      </c>
      <c r="J4249">
        <v>1.5981223081079618E-2</v>
      </c>
      <c r="K4249">
        <v>8.385835361450878E-4</v>
      </c>
      <c r="L4249">
        <v>-4392119.5818489995</v>
      </c>
      <c r="M4249">
        <f>table2[[#This Row],[E_coverage]]/table2[[#This Row],[sample_coverage]]</f>
        <v>1.0002017116196642</v>
      </c>
      <c r="N4249">
        <f>table2[[#This Row],[EP_coverage]]/table2[[#This Row],[sample_coverage]]</f>
        <v>1.0005585121916358</v>
      </c>
      <c r="O4249" t="b">
        <f>IF(ABS(table2[[#This Row],[EP_coverage_ratio]] - 1) &lt;= ABS(table2[[#This Row],[E_coverage_ratio]] - 1),TRUE,FALSE)</f>
        <v>0</v>
      </c>
      <c r="P4249" s="1">
        <f>(table2[[#This Row],[E_err]] + 1)/(table2[[#This Row],[sample_err]] + 1)</f>
        <v>0.99998446706612587</v>
      </c>
      <c r="Q4249" s="1">
        <f>(table2[[#This Row],[EP_err]] + 1 )/(table2[[#This Row],[sample_err]] + 1)</f>
        <v>0.99998151878059016</v>
      </c>
      <c r="R4249" s="1">
        <f>(table2[[#This Row],[EP_gamma]] + 1)/(table2[[#This Row],[expected_gamma]] + 1)</f>
        <v>1.0008385835361451</v>
      </c>
      <c r="S4249" s="1">
        <v>3.6053510214184502E-5</v>
      </c>
      <c r="T4249" s="1">
        <f>(table2[[#This Row],[EP_polymorphism]]+0.1)/(table2[[#This Row],[sample_polymorph]]+0.1)</f>
        <v>1.0003605351021418</v>
      </c>
      <c r="U4249" s="1">
        <f>(1-ABS(1 - table2[[#This Row],[E_coverage_ratio]]))*100</f>
        <v>99.979828838033583</v>
      </c>
      <c r="V4249" s="1">
        <f>(1-ABS(1 - table2[[#This Row],[E_error_ratio]]))*100</f>
        <v>99.998446706612583</v>
      </c>
      <c r="W4249" s="1">
        <f>(1-ABS(1 - table2[[#This Row],[EP_coverage_ratio]]))*100</f>
        <v>99.944148780836414</v>
      </c>
      <c r="X4249" s="1">
        <f>(1-ABS(1 - table2[[#This Row],[EP_error_ratio]]))*100</f>
        <v>99.998151878059019</v>
      </c>
      <c r="Y4249" s="1">
        <f>(1-ABS(1 - table2[[#This Row],[EP_polymorphism_ratio]]))*100</f>
        <v>99.963946489785812</v>
      </c>
    </row>
    <row r="4250" spans="1:25" x14ac:dyDescent="0.3">
      <c r="A4250">
        <v>9</v>
      </c>
      <c r="B4250">
        <v>64</v>
      </c>
      <c r="C4250">
        <v>1.6E-2</v>
      </c>
      <c r="D4250">
        <v>0</v>
      </c>
      <c r="E4250">
        <v>0</v>
      </c>
      <c r="F4250">
        <v>64.002817518083504</v>
      </c>
      <c r="G4250">
        <v>1.6003967858873466E-2</v>
      </c>
      <c r="H4250">
        <v>-4393240.0711984476</v>
      </c>
      <c r="I4250">
        <v>64.032223851007743</v>
      </c>
      <c r="J4250">
        <v>1.6000206186239228E-2</v>
      </c>
      <c r="K4250">
        <v>1.0856369796616171E-3</v>
      </c>
      <c r="L4250">
        <v>-4393229.3238058491</v>
      </c>
      <c r="M4250">
        <f>table2[[#This Row],[E_coverage]]/table2[[#This Row],[sample_coverage]]</f>
        <v>1.0000440237200547</v>
      </c>
      <c r="N4250">
        <f>table2[[#This Row],[EP_coverage]]/table2[[#This Row],[sample_coverage]]</f>
        <v>1.000503497671996</v>
      </c>
      <c r="O4250" t="b">
        <f>IF(ABS(table2[[#This Row],[EP_coverage_ratio]] - 1) &lt;= ABS(table2[[#This Row],[E_coverage_ratio]] - 1),TRUE,FALSE)</f>
        <v>0</v>
      </c>
      <c r="P4250" s="1">
        <f>(table2[[#This Row],[E_err]] + 1)/(table2[[#This Row],[sample_err]] + 1)</f>
        <v>1.0000039053729071</v>
      </c>
      <c r="Q4250" s="1">
        <f>(table2[[#This Row],[EP_err]] + 1 )/(table2[[#This Row],[sample_err]] + 1)</f>
        <v>1.0000002029392119</v>
      </c>
      <c r="R4250" s="1">
        <f>(table2[[#This Row],[EP_gamma]] + 1)/(table2[[#This Row],[expected_gamma]] + 1)</f>
        <v>1.0010856369796617</v>
      </c>
      <c r="S4250" s="1">
        <v>4.6700341603367301E-5</v>
      </c>
      <c r="T4250" s="1">
        <f>(table2[[#This Row],[EP_polymorphism]]+0.1)/(table2[[#This Row],[sample_polymorph]]+0.1)</f>
        <v>1.0004670034160337</v>
      </c>
      <c r="U4250" s="1">
        <f>(1-ABS(1 - table2[[#This Row],[E_coverage_ratio]]))*100</f>
        <v>99.995597627994528</v>
      </c>
      <c r="V4250" s="1">
        <f>(1-ABS(1 - table2[[#This Row],[E_error_ratio]]))*100</f>
        <v>99.999609462709287</v>
      </c>
      <c r="W4250" s="1">
        <f>(1-ABS(1 - table2[[#This Row],[EP_coverage_ratio]]))*100</f>
        <v>99.949650232800408</v>
      </c>
      <c r="X4250" s="1">
        <f>(1-ABS(1 - table2[[#This Row],[EP_error_ratio]]))*100</f>
        <v>99.999979706078818</v>
      </c>
      <c r="Y4250" s="1">
        <f>(1-ABS(1 - table2[[#This Row],[EP_polymorphism_ratio]]))*100</f>
        <v>99.953299658396631</v>
      </c>
    </row>
    <row r="4251" spans="1:25" x14ac:dyDescent="0.3">
      <c r="A4251">
        <v>10</v>
      </c>
      <c r="B4251">
        <v>64</v>
      </c>
      <c r="C4251">
        <v>1.6E-2</v>
      </c>
      <c r="D4251">
        <v>0</v>
      </c>
      <c r="E4251">
        <v>0</v>
      </c>
      <c r="F4251">
        <v>64.004166345411818</v>
      </c>
      <c r="G4251">
        <v>1.6020103704827437E-2</v>
      </c>
      <c r="H4251">
        <v>-4392349.1104722042</v>
      </c>
      <c r="I4251">
        <v>64.004283502684473</v>
      </c>
      <c r="J4251">
        <v>1.6020110886574224E-2</v>
      </c>
      <c r="K4251">
        <v>0</v>
      </c>
      <c r="L4251">
        <v>-4392362.0967833055</v>
      </c>
      <c r="M4251">
        <f>table2[[#This Row],[E_coverage]]/table2[[#This Row],[sample_coverage]]</f>
        <v>1.0000650991470597</v>
      </c>
      <c r="N4251">
        <f>table2[[#This Row],[EP_coverage]]/table2[[#This Row],[sample_coverage]]</f>
        <v>1.0000669297294449</v>
      </c>
      <c r="O4251" t="b">
        <f>IF(ABS(table2[[#This Row],[EP_coverage_ratio]] - 1) &lt;= ABS(table2[[#This Row],[E_coverage_ratio]] - 1),TRUE,FALSE)</f>
        <v>0</v>
      </c>
      <c r="P4251" s="1">
        <f>(table2[[#This Row],[E_err]] + 1)/(table2[[#This Row],[sample_err]] + 1)</f>
        <v>1.0000197871110508</v>
      </c>
      <c r="Q4251" s="1">
        <f>(table2[[#This Row],[EP_err]] + 1 )/(table2[[#This Row],[sample_err]] + 1)</f>
        <v>1.0000197941796991</v>
      </c>
      <c r="R4251" s="1">
        <f>(table2[[#This Row],[EP_gamma]] + 1)/(table2[[#This Row],[expected_gamma]] + 1)</f>
        <v>1</v>
      </c>
      <c r="S4251" s="1">
        <v>0</v>
      </c>
      <c r="T4251" s="1">
        <f>(table2[[#This Row],[EP_polymorphism]]+0.1)/(table2[[#This Row],[sample_polymorph]]+0.1)</f>
        <v>1</v>
      </c>
      <c r="U4251" s="1">
        <f>(1-ABS(1 - table2[[#This Row],[E_coverage_ratio]]))*100</f>
        <v>99.993490085294042</v>
      </c>
      <c r="V4251" s="1">
        <f>(1-ABS(1 - table2[[#This Row],[E_error_ratio]]))*100</f>
        <v>99.998021288894918</v>
      </c>
      <c r="W4251" s="1">
        <f>(1-ABS(1 - table2[[#This Row],[EP_coverage_ratio]]))*100</f>
        <v>99.993307027055508</v>
      </c>
      <c r="X4251" s="1">
        <f>(1-ABS(1 - table2[[#This Row],[EP_error_ratio]]))*100</f>
        <v>99.998020582030094</v>
      </c>
      <c r="Y4251" s="1">
        <f>(1-ABS(1 - table2[[#This Row],[EP_polymorphism_ratio]]))*100</f>
        <v>100</v>
      </c>
    </row>
    <row r="4252" spans="1:25" x14ac:dyDescent="0.3">
      <c r="A4252">
        <v>1</v>
      </c>
      <c r="B4252">
        <v>64</v>
      </c>
      <c r="C4252">
        <v>1.6E-2</v>
      </c>
      <c r="D4252">
        <v>1E-3</v>
      </c>
      <c r="E4252">
        <v>3.1745220563251221E-2</v>
      </c>
      <c r="F4252">
        <v>63.263855756324972</v>
      </c>
      <c r="G4252">
        <v>1.6095803462856932E-2</v>
      </c>
      <c r="H4252">
        <v>-4438624.6117160963</v>
      </c>
      <c r="I4252">
        <v>63.950557003912252</v>
      </c>
      <c r="J4252">
        <v>1.6010070662505444E-2</v>
      </c>
      <c r="K4252">
        <v>2.4857140385158513E-2</v>
      </c>
      <c r="L4252">
        <v>-4438290.418651809</v>
      </c>
      <c r="M4252">
        <f>table2[[#This Row],[E_coverage]]/table2[[#This Row],[sample_coverage]]</f>
        <v>0.98849774619257769</v>
      </c>
      <c r="N4252">
        <f>table2[[#This Row],[EP_coverage]]/table2[[#This Row],[sample_coverage]]</f>
        <v>0.99922745318612893</v>
      </c>
      <c r="O4252" t="b">
        <f>IF(ABS(table2[[#This Row],[EP_coverage_ratio]] - 1) &lt;= ABS(table2[[#This Row],[E_coverage_ratio]] - 1),TRUE,FALSE)</f>
        <v>1</v>
      </c>
      <c r="P4252" s="1">
        <f>(table2[[#This Row],[E_err]] + 1)/(table2[[#This Row],[sample_err]] + 1)</f>
        <v>1.0000942947469065</v>
      </c>
      <c r="Q4252" s="1">
        <f>(table2[[#This Row],[EP_err]] + 1 )/(table2[[#This Row],[sample_err]] + 1)</f>
        <v>1.000009912069395</v>
      </c>
      <c r="R4252" s="1">
        <f>(table2[[#This Row],[EP_gamma]] + 1)/(table2[[#This Row],[expected_gamma]] + 1)</f>
        <v>0.99332385550152369</v>
      </c>
      <c r="S4252" s="1">
        <v>1.0824151080752701E-3</v>
      </c>
      <c r="T4252" s="1">
        <f>(table2[[#This Row],[EP_polymorphism]]+0.1)/(table2[[#This Row],[sample_polymorph]]+0.1)</f>
        <v>1.0008159911690622</v>
      </c>
      <c r="U4252" s="1">
        <f>(1-ABS(1 - table2[[#This Row],[E_coverage_ratio]]))*100</f>
        <v>98.849774619257772</v>
      </c>
      <c r="V4252" s="1">
        <f>(1-ABS(1 - table2[[#This Row],[E_error_ratio]]))*100</f>
        <v>99.990570525309352</v>
      </c>
      <c r="W4252" s="1">
        <f>(1-ABS(1 - table2[[#This Row],[EP_coverage_ratio]]))*100</f>
        <v>99.922745318612897</v>
      </c>
      <c r="X4252" s="1">
        <f>(1-ABS(1 - table2[[#This Row],[EP_error_ratio]]))*100</f>
        <v>99.999008793060497</v>
      </c>
      <c r="Y4252" s="1">
        <f>(1-ABS(1 - table2[[#This Row],[EP_polymorphism_ratio]]))*100</f>
        <v>99.918400883093781</v>
      </c>
    </row>
    <row r="4253" spans="1:25" x14ac:dyDescent="0.3">
      <c r="A4253">
        <v>2</v>
      </c>
      <c r="B4253">
        <v>64</v>
      </c>
      <c r="C4253">
        <v>1.6E-2</v>
      </c>
      <c r="D4253">
        <v>1E-3</v>
      </c>
      <c r="E4253">
        <v>3.1583335163085841E-2</v>
      </c>
      <c r="F4253">
        <v>63.270639539198783</v>
      </c>
      <c r="G4253">
        <v>1.6072226220795939E-2</v>
      </c>
      <c r="H4253">
        <v>-4438238.9505344089</v>
      </c>
      <c r="I4253">
        <v>63.982198739094784</v>
      </c>
      <c r="J4253">
        <v>1.5983535518943343E-2</v>
      </c>
      <c r="K4253">
        <v>2.5706119996932935E-2</v>
      </c>
      <c r="L4253">
        <v>-4437906.8352090828</v>
      </c>
      <c r="M4253">
        <f>table2[[#This Row],[E_coverage]]/table2[[#This Row],[sample_coverage]]</f>
        <v>0.98860374279998098</v>
      </c>
      <c r="N4253">
        <f>table2[[#This Row],[EP_coverage]]/table2[[#This Row],[sample_coverage]]</f>
        <v>0.999721855298356</v>
      </c>
      <c r="O4253" t="b">
        <f>IF(ABS(table2[[#This Row],[EP_coverage_ratio]] - 1) &lt;= ABS(table2[[#This Row],[E_coverage_ratio]] - 1),TRUE,FALSE)</f>
        <v>1</v>
      </c>
      <c r="P4253" s="1">
        <f>(table2[[#This Row],[E_err]] + 1)/(table2[[#This Row],[sample_err]] + 1)</f>
        <v>1.000071088799996</v>
      </c>
      <c r="Q4253" s="1">
        <f>(table2[[#This Row],[EP_err]] + 1 )/(table2[[#This Row],[sample_err]] + 1)</f>
        <v>0.99998379480210953</v>
      </c>
      <c r="R4253" s="1">
        <f>(table2[[#This Row],[EP_gamma]] + 1)/(table2[[#This Row],[expected_gamma]] + 1)</f>
        <v>0.99430272381704976</v>
      </c>
      <c r="S4253" s="1">
        <v>1.1194013017137201E-3</v>
      </c>
      <c r="T4253" s="1">
        <f>(table2[[#This Row],[EP_polymorphism]]+0.1)/(table2[[#This Row],[sample_polymorph]]+0.1)</f>
        <v>1.0011821911060763</v>
      </c>
      <c r="U4253" s="1">
        <f>(1-ABS(1 - table2[[#This Row],[E_coverage_ratio]]))*100</f>
        <v>98.860374279998098</v>
      </c>
      <c r="V4253" s="1">
        <f>(1-ABS(1 - table2[[#This Row],[E_error_ratio]]))*100</f>
        <v>99.992891120000408</v>
      </c>
      <c r="W4253" s="1">
        <f>(1-ABS(1 - table2[[#This Row],[EP_coverage_ratio]]))*100</f>
        <v>99.972185529835599</v>
      </c>
      <c r="X4253" s="1">
        <f>(1-ABS(1 - table2[[#This Row],[EP_error_ratio]]))*100</f>
        <v>99.998379480210957</v>
      </c>
      <c r="Y4253" s="1">
        <f>(1-ABS(1 - table2[[#This Row],[EP_polymorphism_ratio]]))*100</f>
        <v>99.881780889392374</v>
      </c>
    </row>
    <row r="4254" spans="1:25" x14ac:dyDescent="0.3">
      <c r="A4254">
        <v>3</v>
      </c>
      <c r="B4254">
        <v>64</v>
      </c>
      <c r="C4254">
        <v>1.6E-2</v>
      </c>
      <c r="D4254">
        <v>1E-3</v>
      </c>
      <c r="E4254">
        <v>3.1758626040953204E-2</v>
      </c>
      <c r="F4254">
        <v>63.251341357736294</v>
      </c>
      <c r="G4254">
        <v>1.6064290589079946E-2</v>
      </c>
      <c r="H4254">
        <v>-4438580.4813642669</v>
      </c>
      <c r="I4254">
        <v>63.957862581267833</v>
      </c>
      <c r="J4254">
        <v>1.5976182046081797E-2</v>
      </c>
      <c r="K4254">
        <v>2.5543078523100702E-2</v>
      </c>
      <c r="L4254">
        <v>-4438275.625233924</v>
      </c>
      <c r="M4254">
        <f>table2[[#This Row],[E_coverage]]/table2[[#This Row],[sample_coverage]]</f>
        <v>0.98830220871462959</v>
      </c>
      <c r="N4254">
        <f>table2[[#This Row],[EP_coverage]]/table2[[#This Row],[sample_coverage]]</f>
        <v>0.99934160283230988</v>
      </c>
      <c r="O4254" t="b">
        <f>IF(ABS(table2[[#This Row],[EP_coverage_ratio]] - 1) &lt;= ABS(table2[[#This Row],[E_coverage_ratio]] - 1),TRUE,FALSE)</f>
        <v>1</v>
      </c>
      <c r="P4254" s="1">
        <f>(table2[[#This Row],[E_err]] + 1)/(table2[[#This Row],[sample_err]] + 1)</f>
        <v>1.0000632781388583</v>
      </c>
      <c r="Q4254" s="1">
        <f>(table2[[#This Row],[EP_err]] + 1 )/(table2[[#This Row],[sample_err]] + 1)</f>
        <v>0.9999765571319702</v>
      </c>
      <c r="R4254" s="1">
        <f>(table2[[#This Row],[EP_gamma]] + 1)/(table2[[#This Row],[expected_gamma]] + 1)</f>
        <v>0.9939757736344762</v>
      </c>
      <c r="S4254" s="1">
        <v>1.1121865560199599E-3</v>
      </c>
      <c r="T4254" s="1">
        <f>(table2[[#This Row],[EP_polymorphism]]+0.1)/(table2[[#This Row],[sample_polymorph]]+0.1)</f>
        <v>1.0011107579803955</v>
      </c>
      <c r="U4254" s="1">
        <f>(1-ABS(1 - table2[[#This Row],[E_coverage_ratio]]))*100</f>
        <v>98.830220871462956</v>
      </c>
      <c r="V4254" s="1">
        <f>(1-ABS(1 - table2[[#This Row],[E_error_ratio]]))*100</f>
        <v>99.993672186114168</v>
      </c>
      <c r="W4254" s="1">
        <f>(1-ABS(1 - table2[[#This Row],[EP_coverage_ratio]]))*100</f>
        <v>99.934160283230995</v>
      </c>
      <c r="X4254" s="1">
        <f>(1-ABS(1 - table2[[#This Row],[EP_error_ratio]]))*100</f>
        <v>99.99765571319702</v>
      </c>
      <c r="Y4254" s="1">
        <f>(1-ABS(1 - table2[[#This Row],[EP_polymorphism_ratio]]))*100</f>
        <v>99.88892420196045</v>
      </c>
    </row>
    <row r="4255" spans="1:25" x14ac:dyDescent="0.3">
      <c r="A4255">
        <v>4</v>
      </c>
      <c r="B4255">
        <v>64</v>
      </c>
      <c r="C4255">
        <v>1.6E-2</v>
      </c>
      <c r="D4255">
        <v>1E-3</v>
      </c>
      <c r="E4255">
        <v>3.1870971362606915E-2</v>
      </c>
      <c r="F4255">
        <v>63.281222174827647</v>
      </c>
      <c r="G4255">
        <v>1.6082537565056062E-2</v>
      </c>
      <c r="H4255">
        <v>-4439483.9641703488</v>
      </c>
      <c r="I4255">
        <v>64.040723166967084</v>
      </c>
      <c r="J4255">
        <v>1.5988199480066311E-2</v>
      </c>
      <c r="K4255">
        <v>2.7399058850276357E-2</v>
      </c>
      <c r="L4255">
        <v>-4439105.8913027812</v>
      </c>
      <c r="M4255">
        <f>table2[[#This Row],[E_coverage]]/table2[[#This Row],[sample_coverage]]</f>
        <v>0.98876909648168199</v>
      </c>
      <c r="N4255">
        <f>table2[[#This Row],[EP_coverage]]/table2[[#This Row],[sample_coverage]]</f>
        <v>1.0006362994838607</v>
      </c>
      <c r="O4255" t="b">
        <f>IF(ABS(table2[[#This Row],[EP_coverage_ratio]] - 1) &lt;= ABS(table2[[#This Row],[E_coverage_ratio]] - 1),TRUE,FALSE)</f>
        <v>1</v>
      </c>
      <c r="P4255" s="1">
        <f>(table2[[#This Row],[E_err]] + 1)/(table2[[#This Row],[sample_err]] + 1)</f>
        <v>1.0000812377608819</v>
      </c>
      <c r="Q4255" s="1">
        <f>(table2[[#This Row],[EP_err]] + 1 )/(table2[[#This Row],[sample_err]] + 1)</f>
        <v>0.99998838531502587</v>
      </c>
      <c r="R4255" s="1">
        <f>(table2[[#This Row],[EP_gamma]] + 1)/(table2[[#This Row],[expected_gamma]] + 1)</f>
        <v>0.99566620959747976</v>
      </c>
      <c r="S4255" s="1">
        <v>1.1948385294636701E-3</v>
      </c>
      <c r="T4255" s="1">
        <f>(table2[[#This Row],[EP_polymorphism]]+0.1)/(table2[[#This Row],[sample_polymorph]]+0.1)</f>
        <v>1.0019290943511254</v>
      </c>
      <c r="U4255" s="1">
        <f>(1-ABS(1 - table2[[#This Row],[E_coverage_ratio]]))*100</f>
        <v>98.876909648168194</v>
      </c>
      <c r="V4255" s="1">
        <f>(1-ABS(1 - table2[[#This Row],[E_error_ratio]]))*100</f>
        <v>99.991876223911817</v>
      </c>
      <c r="W4255" s="1">
        <f>(1-ABS(1 - table2[[#This Row],[EP_coverage_ratio]]))*100</f>
        <v>99.936370051613935</v>
      </c>
      <c r="X4255" s="1">
        <f>(1-ABS(1 - table2[[#This Row],[EP_error_ratio]]))*100</f>
        <v>99.998838531502585</v>
      </c>
      <c r="Y4255" s="1">
        <f>(1-ABS(1 - table2[[#This Row],[EP_polymorphism_ratio]]))*100</f>
        <v>99.80709056488746</v>
      </c>
    </row>
    <row r="4256" spans="1:25" x14ac:dyDescent="0.3">
      <c r="A4256">
        <v>5</v>
      </c>
      <c r="B4256">
        <v>64</v>
      </c>
      <c r="C4256">
        <v>1.6E-2</v>
      </c>
      <c r="D4256">
        <v>1E-3</v>
      </c>
      <c r="E4256">
        <v>3.1297078269925796E-2</v>
      </c>
      <c r="F4256">
        <v>63.281751519560117</v>
      </c>
      <c r="G4256">
        <v>1.6080954630039404E-2</v>
      </c>
      <c r="H4256">
        <v>-4438483.0482213879</v>
      </c>
      <c r="I4256">
        <v>64.003117738916913</v>
      </c>
      <c r="J4256">
        <v>1.5991049214072531E-2</v>
      </c>
      <c r="K4256">
        <v>2.6065454403007317E-2</v>
      </c>
      <c r="L4256">
        <v>-4438101.7428621911</v>
      </c>
      <c r="M4256">
        <f>table2[[#This Row],[E_coverage]]/table2[[#This Row],[sample_coverage]]</f>
        <v>0.98877736749312684</v>
      </c>
      <c r="N4256">
        <f>table2[[#This Row],[EP_coverage]]/table2[[#This Row],[sample_coverage]]</f>
        <v>1.0000487146705768</v>
      </c>
      <c r="O4256" t="b">
        <f>IF(ABS(table2[[#This Row],[EP_coverage_ratio]] - 1) &lt;= ABS(table2[[#This Row],[E_coverage_ratio]] - 1),TRUE,FALSE)</f>
        <v>1</v>
      </c>
      <c r="P4256" s="1">
        <f>(table2[[#This Row],[E_err]] + 1)/(table2[[#This Row],[sample_err]] + 1)</f>
        <v>1.0000796797539757</v>
      </c>
      <c r="Q4256" s="1">
        <f>(table2[[#This Row],[EP_err]] + 1 )/(table2[[#This Row],[sample_err]] + 1)</f>
        <v>0.9999911901713312</v>
      </c>
      <c r="R4256" s="1">
        <f>(table2[[#This Row],[EP_gamma]] + 1)/(table2[[#This Row],[expected_gamma]] + 1)</f>
        <v>0.99492714177403185</v>
      </c>
      <c r="S4256" s="1">
        <v>1.13579814217645E-3</v>
      </c>
      <c r="T4256" s="1">
        <f>(table2[[#This Row],[EP_polymorphism]]+0.1)/(table2[[#This Row],[sample_polymorph]]+0.1)</f>
        <v>1.0013445360611528</v>
      </c>
      <c r="U4256" s="1">
        <f>(1-ABS(1 - table2[[#This Row],[E_coverage_ratio]]))*100</f>
        <v>98.877736749312689</v>
      </c>
      <c r="V4256" s="1">
        <f>(1-ABS(1 - table2[[#This Row],[E_error_ratio]]))*100</f>
        <v>99.992032024602423</v>
      </c>
      <c r="W4256" s="1">
        <f>(1-ABS(1 - table2[[#This Row],[EP_coverage_ratio]]))*100</f>
        <v>99.995128532942317</v>
      </c>
      <c r="X4256" s="1">
        <f>(1-ABS(1 - table2[[#This Row],[EP_error_ratio]]))*100</f>
        <v>99.999119017133125</v>
      </c>
      <c r="Y4256" s="1">
        <f>(1-ABS(1 - table2[[#This Row],[EP_polymorphism_ratio]]))*100</f>
        <v>99.865546393884713</v>
      </c>
    </row>
    <row r="4257" spans="1:25" x14ac:dyDescent="0.3">
      <c r="A4257">
        <v>6</v>
      </c>
      <c r="B4257">
        <v>64</v>
      </c>
      <c r="C4257">
        <v>1.6E-2</v>
      </c>
      <c r="D4257">
        <v>1E-3</v>
      </c>
      <c r="E4257">
        <v>3.1809694709793897E-2</v>
      </c>
      <c r="F4257">
        <v>63.270228217423103</v>
      </c>
      <c r="G4257">
        <v>1.607481656161136E-2</v>
      </c>
      <c r="H4257">
        <v>-4438630.8024829058</v>
      </c>
      <c r="I4257">
        <v>63.993397732224786</v>
      </c>
      <c r="J4257">
        <v>1.5984741419214729E-2</v>
      </c>
      <c r="K4257">
        <v>2.6119068306867894E-2</v>
      </c>
      <c r="L4257">
        <v>-4438308.1318962593</v>
      </c>
      <c r="M4257">
        <f>table2[[#This Row],[E_coverage]]/table2[[#This Row],[sample_coverage]]</f>
        <v>0.98859731589723598</v>
      </c>
      <c r="N4257">
        <f>table2[[#This Row],[EP_coverage]]/table2[[#This Row],[sample_coverage]]</f>
        <v>0.99989683956601227</v>
      </c>
      <c r="O4257" t="b">
        <f>IF(ABS(table2[[#This Row],[EP_coverage_ratio]] - 1) &lt;= ABS(table2[[#This Row],[E_coverage_ratio]] - 1),TRUE,FALSE)</f>
        <v>1</v>
      </c>
      <c r="P4257" s="1">
        <f>(table2[[#This Row],[E_err]] + 1)/(table2[[#This Row],[sample_err]] + 1)</f>
        <v>1.0000736383480426</v>
      </c>
      <c r="Q4257" s="1">
        <f>(table2[[#This Row],[EP_err]] + 1 )/(table2[[#This Row],[sample_err]] + 1)</f>
        <v>0.99998498171182548</v>
      </c>
      <c r="R4257" s="1">
        <f>(table2[[#This Row],[EP_gamma]] + 1)/(table2[[#This Row],[expected_gamma]] + 1)</f>
        <v>0.99448481010393441</v>
      </c>
      <c r="S4257" s="1">
        <v>1.1386202329987101E-3</v>
      </c>
      <c r="T4257" s="1">
        <f>(table2[[#This Row],[EP_polymorphism]]+0.1)/(table2[[#This Row],[sample_polymorph]]+0.1)</f>
        <v>1.0013724775544426</v>
      </c>
      <c r="U4257" s="1">
        <f>(1-ABS(1 - table2[[#This Row],[E_coverage_ratio]]))*100</f>
        <v>98.859731589723594</v>
      </c>
      <c r="V4257" s="1">
        <f>(1-ABS(1 - table2[[#This Row],[E_error_ratio]]))*100</f>
        <v>99.992636165195734</v>
      </c>
      <c r="W4257" s="1">
        <f>(1-ABS(1 - table2[[#This Row],[EP_coverage_ratio]]))*100</f>
        <v>99.989683956601226</v>
      </c>
      <c r="X4257" s="1">
        <f>(1-ABS(1 - table2[[#This Row],[EP_error_ratio]]))*100</f>
        <v>99.998498171182547</v>
      </c>
      <c r="Y4257" s="1">
        <f>(1-ABS(1 - table2[[#This Row],[EP_polymorphism_ratio]]))*100</f>
        <v>99.862752244555736</v>
      </c>
    </row>
    <row r="4258" spans="1:25" x14ac:dyDescent="0.3">
      <c r="A4258">
        <v>7</v>
      </c>
      <c r="B4258">
        <v>64</v>
      </c>
      <c r="C4258">
        <v>1.6E-2</v>
      </c>
      <c r="D4258">
        <v>1E-3</v>
      </c>
      <c r="E4258">
        <v>3.1545700641552356E-2</v>
      </c>
      <c r="F4258">
        <v>63.301628842552759</v>
      </c>
      <c r="G4258">
        <v>1.6082955110121325E-2</v>
      </c>
      <c r="H4258">
        <v>-4439333.3467029789</v>
      </c>
      <c r="I4258">
        <v>64.082282042733368</v>
      </c>
      <c r="J4258">
        <v>1.5986162497433055E-2</v>
      </c>
      <c r="K4258">
        <v>2.8140970073608863E-2</v>
      </c>
      <c r="L4258">
        <v>-4438899.9815398399</v>
      </c>
      <c r="M4258">
        <f>table2[[#This Row],[E_coverage]]/table2[[#This Row],[sample_coverage]]</f>
        <v>0.98908795066488686</v>
      </c>
      <c r="N4258">
        <f>table2[[#This Row],[EP_coverage]]/table2[[#This Row],[sample_coverage]]</f>
        <v>1.0012856569177089</v>
      </c>
      <c r="O4258" t="b">
        <f>IF(ABS(table2[[#This Row],[EP_coverage_ratio]] - 1) &lt;= ABS(table2[[#This Row],[E_coverage_ratio]] - 1),TRUE,FALSE)</f>
        <v>1</v>
      </c>
      <c r="P4258" s="1">
        <f>(table2[[#This Row],[E_err]] + 1)/(table2[[#This Row],[sample_err]] + 1)</f>
        <v>1.0000816487304345</v>
      </c>
      <c r="Q4258" s="1">
        <f>(table2[[#This Row],[EP_err]] + 1 )/(table2[[#This Row],[sample_err]] + 1)</f>
        <v>0.99998638041085941</v>
      </c>
      <c r="R4258" s="1">
        <f>(table2[[#This Row],[EP_gamma]] + 1)/(table2[[#This Row],[expected_gamma]] + 1)</f>
        <v>0.99669938950273762</v>
      </c>
      <c r="S4258" s="1">
        <v>1.2279738708751401E-3</v>
      </c>
      <c r="T4258" s="1">
        <f>(table2[[#This Row],[EP_polymorphism]]+0.1)/(table2[[#This Row],[sample_polymorph]]+0.1)</f>
        <v>1.0022571670383678</v>
      </c>
      <c r="U4258" s="1">
        <f>(1-ABS(1 - table2[[#This Row],[E_coverage_ratio]]))*100</f>
        <v>98.908795066488693</v>
      </c>
      <c r="V4258" s="1">
        <f>(1-ABS(1 - table2[[#This Row],[E_error_ratio]]))*100</f>
        <v>99.991835126956545</v>
      </c>
      <c r="W4258" s="1">
        <f>(1-ABS(1 - table2[[#This Row],[EP_coverage_ratio]]))*100</f>
        <v>99.871434308229112</v>
      </c>
      <c r="X4258" s="1">
        <f>(1-ABS(1 - table2[[#This Row],[EP_error_ratio]]))*100</f>
        <v>99.99863804108594</v>
      </c>
      <c r="Y4258" s="1">
        <f>(1-ABS(1 - table2[[#This Row],[EP_polymorphism_ratio]]))*100</f>
        <v>99.774283296163219</v>
      </c>
    </row>
    <row r="4259" spans="1:25" x14ac:dyDescent="0.3">
      <c r="A4259">
        <v>8</v>
      </c>
      <c r="B4259">
        <v>64</v>
      </c>
      <c r="C4259">
        <v>1.6E-2</v>
      </c>
      <c r="D4259">
        <v>1E-3</v>
      </c>
      <c r="E4259">
        <v>3.1673151574862682E-2</v>
      </c>
      <c r="F4259">
        <v>63.26627898742295</v>
      </c>
      <c r="G4259">
        <v>1.6079172153735558E-2</v>
      </c>
      <c r="H4259">
        <v>-4438332.1908876831</v>
      </c>
      <c r="I4259">
        <v>63.96830313596417</v>
      </c>
      <c r="J4259">
        <v>1.5991581580065969E-2</v>
      </c>
      <c r="K4259">
        <v>2.5391928561459047E-2</v>
      </c>
      <c r="L4259">
        <v>-4437999.4854042018</v>
      </c>
      <c r="M4259">
        <f>table2[[#This Row],[E_coverage]]/table2[[#This Row],[sample_coverage]]</f>
        <v>0.9885356091784836</v>
      </c>
      <c r="N4259">
        <f>table2[[#This Row],[EP_coverage]]/table2[[#This Row],[sample_coverage]]</f>
        <v>0.99950473649944016</v>
      </c>
      <c r="O4259" t="b">
        <f>IF(ABS(table2[[#This Row],[EP_coverage_ratio]] - 1) &lt;= ABS(table2[[#This Row],[E_coverage_ratio]] - 1),TRUE,FALSE)</f>
        <v>1</v>
      </c>
      <c r="P4259" s="1">
        <f>(table2[[#This Row],[E_err]] + 1)/(table2[[#This Row],[sample_err]] + 1)</f>
        <v>1.0000779253481651</v>
      </c>
      <c r="Q4259" s="1">
        <f>(table2[[#This Row],[EP_err]] + 1 )/(table2[[#This Row],[sample_err]] + 1)</f>
        <v>0.99999171415360821</v>
      </c>
      <c r="R4259" s="1">
        <f>(table2[[#This Row],[EP_gamma]] + 1)/(table2[[#This Row],[expected_gamma]] + 1)</f>
        <v>0.99391161531749139</v>
      </c>
      <c r="S4259" s="1">
        <v>1.1057700630927501E-3</v>
      </c>
      <c r="T4259" s="1">
        <f>(table2[[#This Row],[EP_polymorphism]]+0.1)/(table2[[#This Row],[sample_polymorph]]+0.1)</f>
        <v>1.001047228347453</v>
      </c>
      <c r="U4259" s="1">
        <f>(1-ABS(1 - table2[[#This Row],[E_coverage_ratio]]))*100</f>
        <v>98.853560917848355</v>
      </c>
      <c r="V4259" s="1">
        <f>(1-ABS(1 - table2[[#This Row],[E_error_ratio]]))*100</f>
        <v>99.992207465183498</v>
      </c>
      <c r="W4259" s="1">
        <f>(1-ABS(1 - table2[[#This Row],[EP_coverage_ratio]]))*100</f>
        <v>99.950473649944016</v>
      </c>
      <c r="X4259" s="1">
        <f>(1-ABS(1 - table2[[#This Row],[EP_error_ratio]]))*100</f>
        <v>99.99917141536082</v>
      </c>
      <c r="Y4259" s="1">
        <f>(1-ABS(1 - table2[[#This Row],[EP_polymorphism_ratio]]))*100</f>
        <v>99.895277165254697</v>
      </c>
    </row>
    <row r="4260" spans="1:25" x14ac:dyDescent="0.3">
      <c r="A4260">
        <v>9</v>
      </c>
      <c r="B4260">
        <v>64</v>
      </c>
      <c r="C4260">
        <v>1.6E-2</v>
      </c>
      <c r="D4260">
        <v>1E-3</v>
      </c>
      <c r="E4260">
        <v>3.157105382910616E-2</v>
      </c>
      <c r="F4260">
        <v>63.259414078472062</v>
      </c>
      <c r="G4260">
        <v>1.6087626554388956E-2</v>
      </c>
      <c r="H4260">
        <v>-4439514.7679813486</v>
      </c>
      <c r="I4260">
        <v>63.982217744708713</v>
      </c>
      <c r="J4260">
        <v>1.5997575757311602E-2</v>
      </c>
      <c r="K4260">
        <v>2.6130811111341218E-2</v>
      </c>
      <c r="L4260">
        <v>-4439147.3829400381</v>
      </c>
      <c r="M4260">
        <f>table2[[#This Row],[E_coverage]]/table2[[#This Row],[sample_coverage]]</f>
        <v>0.98842834497612597</v>
      </c>
      <c r="N4260">
        <f>table2[[#This Row],[EP_coverage]]/table2[[#This Row],[sample_coverage]]</f>
        <v>0.99972215226107364</v>
      </c>
      <c r="O4260" t="b">
        <f>IF(ABS(table2[[#This Row],[EP_coverage_ratio]] - 1) &lt;= ABS(table2[[#This Row],[E_coverage_ratio]] - 1),TRUE,FALSE)</f>
        <v>1</v>
      </c>
      <c r="P4260" s="1">
        <f>(table2[[#This Row],[E_err]] + 1)/(table2[[#This Row],[sample_err]] + 1)</f>
        <v>1.0000862466086506</v>
      </c>
      <c r="Q4260" s="1">
        <f>(table2[[#This Row],[EP_err]] + 1 )/(table2[[#This Row],[sample_err]] + 1)</f>
        <v>0.99999761393436182</v>
      </c>
      <c r="R4260" s="1">
        <f>(table2[[#This Row],[EP_gamma]] + 1)/(table2[[#This Row],[expected_gamma]] + 1)</f>
        <v>0.9947262549704442</v>
      </c>
      <c r="S4260" s="1">
        <v>1.13824531004613E-3</v>
      </c>
      <c r="T4260" s="1">
        <f>(table2[[#This Row],[EP_polymorphism]]+0.1)/(table2[[#This Row],[sample_polymorph]]+0.1)</f>
        <v>1.0013687654460013</v>
      </c>
      <c r="U4260" s="1">
        <f>(1-ABS(1 - table2[[#This Row],[E_coverage_ratio]]))*100</f>
        <v>98.8428344976126</v>
      </c>
      <c r="V4260" s="1">
        <f>(1-ABS(1 - table2[[#This Row],[E_error_ratio]]))*100</f>
        <v>99.991375339134933</v>
      </c>
      <c r="W4260" s="1">
        <f>(1-ABS(1 - table2[[#This Row],[EP_coverage_ratio]]))*100</f>
        <v>99.972215226107366</v>
      </c>
      <c r="X4260" s="1">
        <f>(1-ABS(1 - table2[[#This Row],[EP_error_ratio]]))*100</f>
        <v>99.999761393436188</v>
      </c>
      <c r="Y4260" s="1">
        <f>(1-ABS(1 - table2[[#This Row],[EP_polymorphism_ratio]]))*100</f>
        <v>99.863123455399872</v>
      </c>
    </row>
    <row r="4261" spans="1:25" x14ac:dyDescent="0.3">
      <c r="A4261">
        <v>10</v>
      </c>
      <c r="B4261">
        <v>64</v>
      </c>
      <c r="C4261">
        <v>1.6E-2</v>
      </c>
      <c r="D4261">
        <v>1E-3</v>
      </c>
      <c r="E4261">
        <v>3.1824368779707048E-2</v>
      </c>
      <c r="F4261">
        <v>63.274009136337781</v>
      </c>
      <c r="G4261">
        <v>1.6077029738926739E-2</v>
      </c>
      <c r="H4261">
        <v>-4437549.8041322427</v>
      </c>
      <c r="I4261">
        <v>63.957804053488104</v>
      </c>
      <c r="J4261">
        <v>1.5991696392904979E-2</v>
      </c>
      <c r="K4261">
        <v>2.4740767632238366E-2</v>
      </c>
      <c r="L4261">
        <v>-4437231.7725754604</v>
      </c>
      <c r="M4261">
        <f>table2[[#This Row],[E_coverage]]/table2[[#This Row],[sample_coverage]]</f>
        <v>0.98865639275527784</v>
      </c>
      <c r="N4261">
        <f>table2[[#This Row],[EP_coverage]]/table2[[#This Row],[sample_coverage]]</f>
        <v>0.99934068833575163</v>
      </c>
      <c r="O4261" t="b">
        <f>IF(ABS(table2[[#This Row],[EP_coverage_ratio]] - 1) &lt;= ABS(table2[[#This Row],[E_coverage_ratio]] - 1),TRUE,FALSE)</f>
        <v>1</v>
      </c>
      <c r="P4261" s="1">
        <f>(table2[[#This Row],[E_err]] + 1)/(table2[[#This Row],[sample_err]] + 1)</f>
        <v>1.0000758166721719</v>
      </c>
      <c r="Q4261" s="1">
        <f>(table2[[#This Row],[EP_err]] + 1 )/(table2[[#This Row],[sample_err]] + 1)</f>
        <v>0.99999182715837098</v>
      </c>
      <c r="R4261" s="1">
        <f>(table2[[#This Row],[EP_gamma]] + 1)/(table2[[#This Row],[expected_gamma]] + 1)</f>
        <v>0.99313487705679393</v>
      </c>
      <c r="S4261" s="1">
        <v>1.07726827120824E-3</v>
      </c>
      <c r="T4261" s="1">
        <f>(table2[[#This Row],[EP_polymorphism]]+0.1)/(table2[[#This Row],[sample_polymorph]]+0.1)</f>
        <v>1.0007650323882005</v>
      </c>
      <c r="U4261" s="1">
        <f>(1-ABS(1 - table2[[#This Row],[E_coverage_ratio]]))*100</f>
        <v>98.865639275527784</v>
      </c>
      <c r="V4261" s="1">
        <f>(1-ABS(1 - table2[[#This Row],[E_error_ratio]]))*100</f>
        <v>99.992418332782805</v>
      </c>
      <c r="W4261" s="1">
        <f>(1-ABS(1 - table2[[#This Row],[EP_coverage_ratio]]))*100</f>
        <v>99.934068833575168</v>
      </c>
      <c r="X4261" s="1">
        <f>(1-ABS(1 - table2[[#This Row],[EP_error_ratio]]))*100</f>
        <v>99.999182715837094</v>
      </c>
      <c r="Y4261" s="1">
        <f>(1-ABS(1 - table2[[#This Row],[EP_polymorphism_ratio]]))*100</f>
        <v>99.923496761179948</v>
      </c>
    </row>
    <row r="4262" spans="1:25" x14ac:dyDescent="0.3">
      <c r="A4262">
        <v>1</v>
      </c>
      <c r="B4262">
        <v>64</v>
      </c>
      <c r="C4262">
        <v>1.6E-2</v>
      </c>
      <c r="D4262">
        <v>2E-3</v>
      </c>
      <c r="E4262">
        <v>6.135156195676008E-2</v>
      </c>
      <c r="F4262">
        <v>62.524536034406154</v>
      </c>
      <c r="G4262">
        <v>1.6173366598543158E-2</v>
      </c>
      <c r="H4262">
        <v>-4483830.0747121517</v>
      </c>
      <c r="I4262">
        <v>63.922629121320995</v>
      </c>
      <c r="J4262">
        <v>1.6006539378354247E-2</v>
      </c>
      <c r="K4262">
        <v>5.0012227800890589E-2</v>
      </c>
      <c r="L4262">
        <v>-4482578.2686800389</v>
      </c>
      <c r="M4262">
        <f>table2[[#This Row],[E_coverage]]/table2[[#This Row],[sample_coverage]]</f>
        <v>0.97694587553759615</v>
      </c>
      <c r="N4262">
        <f>table2[[#This Row],[EP_coverage]]/table2[[#This Row],[sample_coverage]]</f>
        <v>0.99879108002064054</v>
      </c>
      <c r="O4262" t="b">
        <f>IF(ABS(table2[[#This Row],[EP_coverage_ratio]] - 1) &lt;= ABS(table2[[#This Row],[E_coverage_ratio]] - 1),TRUE,FALSE)</f>
        <v>1</v>
      </c>
      <c r="P4262" s="1">
        <f>(table2[[#This Row],[E_err]] + 1)/(table2[[#This Row],[sample_err]] + 1)</f>
        <v>1.0001706364158889</v>
      </c>
      <c r="Q4262" s="1">
        <f>(table2[[#This Row],[EP_err]] + 1 )/(table2[[#This Row],[sample_err]] + 1)</f>
        <v>1.0000064363960179</v>
      </c>
      <c r="R4262" s="1">
        <f>(table2[[#This Row],[EP_gamma]] + 1)/(table2[[#This Row],[expected_gamma]] + 1)</f>
        <v>0.9893161374964542</v>
      </c>
      <c r="S4262" s="1">
        <v>2.20516590188468E-3</v>
      </c>
      <c r="T4262" s="1">
        <f>(table2[[#This Row],[EP_polymorphism]]+0.1)/(table2[[#This Row],[sample_polymorph]]+0.1)</f>
        <v>1.0020114304106342</v>
      </c>
      <c r="U4262" s="1">
        <f>(1-ABS(1 - table2[[#This Row],[E_coverage_ratio]]))*100</f>
        <v>97.694587553759618</v>
      </c>
      <c r="V4262" s="1">
        <f>(1-ABS(1 - table2[[#This Row],[E_error_ratio]]))*100</f>
        <v>99.982936358411109</v>
      </c>
      <c r="W4262" s="1">
        <f>(1-ABS(1 - table2[[#This Row],[EP_coverage_ratio]]))*100</f>
        <v>99.879108002064058</v>
      </c>
      <c r="X4262" s="1">
        <f>(1-ABS(1 - table2[[#This Row],[EP_error_ratio]]))*100</f>
        <v>99.99935636039821</v>
      </c>
      <c r="Y4262" s="1">
        <f>(1-ABS(1 - table2[[#This Row],[EP_polymorphism_ratio]]))*100</f>
        <v>99.798856958936582</v>
      </c>
    </row>
    <row r="4263" spans="1:25" x14ac:dyDescent="0.3">
      <c r="A4263">
        <v>2</v>
      </c>
      <c r="B4263">
        <v>64</v>
      </c>
      <c r="C4263">
        <v>1.6E-2</v>
      </c>
      <c r="D4263">
        <v>2E-3</v>
      </c>
      <c r="E4263">
        <v>6.1542030048539108E-2</v>
      </c>
      <c r="F4263">
        <v>62.533435370215386</v>
      </c>
      <c r="G4263">
        <v>1.6162602896233606E-2</v>
      </c>
      <c r="H4263">
        <v>-4483940.609784903</v>
      </c>
      <c r="I4263">
        <v>63.959363052527934</v>
      </c>
      <c r="J4263">
        <v>1.5992944789144883E-2</v>
      </c>
      <c r="K4263">
        <v>5.0951165034910297E-2</v>
      </c>
      <c r="L4263">
        <v>-4482617.6468975311</v>
      </c>
      <c r="M4263">
        <f>table2[[#This Row],[E_coverage]]/table2[[#This Row],[sample_coverage]]</f>
        <v>0.97708492765961541</v>
      </c>
      <c r="N4263">
        <f>table2[[#This Row],[EP_coverage]]/table2[[#This Row],[sample_coverage]]</f>
        <v>0.99936504769574896</v>
      </c>
      <c r="O4263" t="b">
        <f>IF(ABS(table2[[#This Row],[EP_coverage_ratio]] - 1) &lt;= ABS(table2[[#This Row],[E_coverage_ratio]] - 1),TRUE,FALSE)</f>
        <v>1</v>
      </c>
      <c r="P4263" s="1">
        <f>(table2[[#This Row],[E_err]] + 1)/(table2[[#This Row],[sample_err]] + 1)</f>
        <v>1.0001600422207024</v>
      </c>
      <c r="Q4263" s="1">
        <f>(table2[[#This Row],[EP_err]] + 1 )/(table2[[#This Row],[sample_err]] + 1)</f>
        <v>0.99999305589482768</v>
      </c>
      <c r="R4263" s="1">
        <f>(table2[[#This Row],[EP_gamma]] + 1)/(table2[[#This Row],[expected_gamma]] + 1)</f>
        <v>0.99002313171420586</v>
      </c>
      <c r="S4263" s="1">
        <v>2.2500025686071901E-3</v>
      </c>
      <c r="T4263" s="1">
        <f>(table2[[#This Row],[EP_polymorphism]]+0.1)/(table2[[#This Row],[sample_polymorph]]+0.1)</f>
        <v>1.0024510055745803</v>
      </c>
      <c r="U4263" s="1">
        <f>(1-ABS(1 - table2[[#This Row],[E_coverage_ratio]]))*100</f>
        <v>97.708492765961537</v>
      </c>
      <c r="V4263" s="1">
        <f>(1-ABS(1 - table2[[#This Row],[E_error_ratio]]))*100</f>
        <v>99.983995777929763</v>
      </c>
      <c r="W4263" s="1">
        <f>(1-ABS(1 - table2[[#This Row],[EP_coverage_ratio]]))*100</f>
        <v>99.936504769574896</v>
      </c>
      <c r="X4263" s="1">
        <f>(1-ABS(1 - table2[[#This Row],[EP_error_ratio]]))*100</f>
        <v>99.999305589482773</v>
      </c>
      <c r="Y4263" s="1">
        <f>(1-ABS(1 - table2[[#This Row],[EP_polymorphism_ratio]]))*100</f>
        <v>99.754899442541969</v>
      </c>
    </row>
    <row r="4264" spans="1:25" x14ac:dyDescent="0.3">
      <c r="A4264">
        <v>3</v>
      </c>
      <c r="B4264">
        <v>64</v>
      </c>
      <c r="C4264">
        <v>1.6E-2</v>
      </c>
      <c r="D4264">
        <v>2E-3</v>
      </c>
      <c r="E4264">
        <v>6.1204328958639968E-2</v>
      </c>
      <c r="F4264">
        <v>62.552107379108854</v>
      </c>
      <c r="G4264">
        <v>1.6181030291647677E-2</v>
      </c>
      <c r="H4264">
        <v>-4483777.2711245613</v>
      </c>
      <c r="I4264">
        <v>63.975042242908629</v>
      </c>
      <c r="J4264">
        <v>1.6011468149443351E-2</v>
      </c>
      <c r="K4264">
        <v>5.083344603604515E-2</v>
      </c>
      <c r="L4264">
        <v>-4482499.9037437923</v>
      </c>
      <c r="M4264">
        <f>table2[[#This Row],[E_coverage]]/table2[[#This Row],[sample_coverage]]</f>
        <v>0.97737667779857584</v>
      </c>
      <c r="N4264">
        <f>table2[[#This Row],[EP_coverage]]/table2[[#This Row],[sample_coverage]]</f>
        <v>0.99961003504544732</v>
      </c>
      <c r="O4264" t="b">
        <f>IF(ABS(table2[[#This Row],[EP_coverage_ratio]] - 1) &lt;= ABS(table2[[#This Row],[E_coverage_ratio]] - 1),TRUE,FALSE)</f>
        <v>1</v>
      </c>
      <c r="P4264" s="1">
        <f>(table2[[#This Row],[E_err]] + 1)/(table2[[#This Row],[sample_err]] + 1)</f>
        <v>1.000178179420913</v>
      </c>
      <c r="Q4264" s="1">
        <f>(table2[[#This Row],[EP_err]] + 1 )/(table2[[#This Row],[sample_err]] + 1)</f>
        <v>1.0000112875486649</v>
      </c>
      <c r="R4264" s="1">
        <f>(table2[[#This Row],[EP_gamma]] + 1)/(table2[[#This Row],[expected_gamma]] + 1)</f>
        <v>0.9902272515861561</v>
      </c>
      <c r="S4264" s="1">
        <v>2.24558981264655E-3</v>
      </c>
      <c r="T4264" s="1">
        <f>(table2[[#This Row],[EP_polymorphism]]+0.1)/(table2[[#This Row],[sample_polymorph]]+0.1)</f>
        <v>1.0024077432612406</v>
      </c>
      <c r="U4264" s="1">
        <f>(1-ABS(1 - table2[[#This Row],[E_coverage_ratio]]))*100</f>
        <v>97.737667779857588</v>
      </c>
      <c r="V4264" s="1">
        <f>(1-ABS(1 - table2[[#This Row],[E_error_ratio]]))*100</f>
        <v>99.982182057908702</v>
      </c>
      <c r="W4264" s="1">
        <f>(1-ABS(1 - table2[[#This Row],[EP_coverage_ratio]]))*100</f>
        <v>99.961003504544735</v>
      </c>
      <c r="X4264" s="1">
        <f>(1-ABS(1 - table2[[#This Row],[EP_error_ratio]]))*100</f>
        <v>99.998871245133515</v>
      </c>
      <c r="Y4264" s="1">
        <f>(1-ABS(1 - table2[[#This Row],[EP_polymorphism_ratio]]))*100</f>
        <v>99.759225673875946</v>
      </c>
    </row>
    <row r="4265" spans="1:25" x14ac:dyDescent="0.3">
      <c r="A4265">
        <v>4</v>
      </c>
      <c r="B4265">
        <v>64</v>
      </c>
      <c r="C4265">
        <v>1.6E-2</v>
      </c>
      <c r="D4265">
        <v>2E-3</v>
      </c>
      <c r="E4265">
        <v>6.1200342436357948E-2</v>
      </c>
      <c r="F4265">
        <v>62.545269800872852</v>
      </c>
      <c r="G4265">
        <v>1.6175941525296542E-2</v>
      </c>
      <c r="H4265">
        <v>-4484726.3129009875</v>
      </c>
      <c r="I4265">
        <v>64.005951174766253</v>
      </c>
      <c r="J4265">
        <v>1.6002429168820231E-2</v>
      </c>
      <c r="K4265">
        <v>5.2103820019625761E-2</v>
      </c>
      <c r="L4265">
        <v>-4483399.172249455</v>
      </c>
      <c r="M4265">
        <f>table2[[#This Row],[E_coverage]]/table2[[#This Row],[sample_coverage]]</f>
        <v>0.97726984063863831</v>
      </c>
      <c r="N4265">
        <f>table2[[#This Row],[EP_coverage]]/table2[[#This Row],[sample_coverage]]</f>
        <v>1.0000929871057227</v>
      </c>
      <c r="O4265" t="b">
        <f>IF(ABS(table2[[#This Row],[EP_coverage_ratio]] - 1) &lt;= ABS(table2[[#This Row],[E_coverage_ratio]] - 1),TRUE,FALSE)</f>
        <v>1</v>
      </c>
      <c r="P4265" s="1">
        <f>(table2[[#This Row],[E_err]] + 1)/(table2[[#This Row],[sample_err]] + 1)</f>
        <v>1.0001731707926147</v>
      </c>
      <c r="Q4265" s="1">
        <f>(table2[[#This Row],[EP_err]] + 1 )/(table2[[#This Row],[sample_err]] + 1)</f>
        <v>1.0000023909141933</v>
      </c>
      <c r="R4265" s="1">
        <f>(table2[[#This Row],[EP_gamma]] + 1)/(table2[[#This Row],[expected_gamma]] + 1)</f>
        <v>0.99142808190595955</v>
      </c>
      <c r="S4265" s="1">
        <v>2.30233058679696E-3</v>
      </c>
      <c r="T4265" s="1">
        <f>(table2[[#This Row],[EP_polymorphism]]+0.1)/(table2[[#This Row],[sample_polymorph]]+0.1)</f>
        <v>1.0029640253607546</v>
      </c>
      <c r="U4265" s="1">
        <f>(1-ABS(1 - table2[[#This Row],[E_coverage_ratio]]))*100</f>
        <v>97.726984063863824</v>
      </c>
      <c r="V4265" s="1">
        <f>(1-ABS(1 - table2[[#This Row],[E_error_ratio]]))*100</f>
        <v>99.982682920738526</v>
      </c>
      <c r="W4265" s="1">
        <f>(1-ABS(1 - table2[[#This Row],[EP_coverage_ratio]]))*100</f>
        <v>99.990701289427733</v>
      </c>
      <c r="X4265" s="1">
        <f>(1-ABS(1 - table2[[#This Row],[EP_error_ratio]]))*100</f>
        <v>99.999760908580669</v>
      </c>
      <c r="Y4265" s="1">
        <f>(1-ABS(1 - table2[[#This Row],[EP_polymorphism_ratio]]))*100</f>
        <v>99.703597463924538</v>
      </c>
    </row>
    <row r="4266" spans="1:25" x14ac:dyDescent="0.3">
      <c r="A4266">
        <v>5</v>
      </c>
      <c r="B4266">
        <v>64</v>
      </c>
      <c r="C4266">
        <v>1.6E-2</v>
      </c>
      <c r="D4266">
        <v>2E-3</v>
      </c>
      <c r="E4266">
        <v>6.1182508792002717E-2</v>
      </c>
      <c r="F4266">
        <v>62.564645765816465</v>
      </c>
      <c r="G4266">
        <v>1.6162204443263023E-2</v>
      </c>
      <c r="H4266">
        <v>-4484227.3161354158</v>
      </c>
      <c r="I4266">
        <v>64.048958210360695</v>
      </c>
      <c r="J4266">
        <v>1.5986258573970374E-2</v>
      </c>
      <c r="K4266">
        <v>5.2870882725521234E-2</v>
      </c>
      <c r="L4266">
        <v>-4482889.7173077026</v>
      </c>
      <c r="M4266">
        <f>table2[[#This Row],[E_coverage]]/table2[[#This Row],[sample_coverage]]</f>
        <v>0.97757259009088227</v>
      </c>
      <c r="N4266">
        <f>table2[[#This Row],[EP_coverage]]/table2[[#This Row],[sample_coverage]]</f>
        <v>1.0007649720368859</v>
      </c>
      <c r="O4266" t="b">
        <f>IF(ABS(table2[[#This Row],[EP_coverage_ratio]] - 1) &lt;= ABS(table2[[#This Row],[E_coverage_ratio]] - 1),TRUE,FALSE)</f>
        <v>1</v>
      </c>
      <c r="P4266" s="1">
        <f>(table2[[#This Row],[E_err]] + 1)/(table2[[#This Row],[sample_err]] + 1)</f>
        <v>1.0001596500425818</v>
      </c>
      <c r="Q4266" s="1">
        <f>(table2[[#This Row],[EP_err]] + 1 )/(table2[[#This Row],[sample_err]] + 1)</f>
        <v>0.9999864749743802</v>
      </c>
      <c r="R4266" s="1">
        <f>(table2[[#This Row],[EP_gamma]] + 1)/(table2[[#This Row],[expected_gamma]] + 1)</f>
        <v>0.99216758097912583</v>
      </c>
      <c r="S4266" s="1">
        <v>2.3359134178920701E-3</v>
      </c>
      <c r="T4266" s="1">
        <f>(table2[[#This Row],[EP_polymorphism]]+0.1)/(table2[[#This Row],[sample_polymorph]]+0.1)</f>
        <v>1.0032932688028635</v>
      </c>
      <c r="U4266" s="1">
        <f>(1-ABS(1 - table2[[#This Row],[E_coverage_ratio]]))*100</f>
        <v>97.75725900908823</v>
      </c>
      <c r="V4266" s="1">
        <f>(1-ABS(1 - table2[[#This Row],[E_error_ratio]]))*100</f>
        <v>99.984034995741823</v>
      </c>
      <c r="W4266" s="1">
        <f>(1-ABS(1 - table2[[#This Row],[EP_coverage_ratio]]))*100</f>
        <v>99.923502796311411</v>
      </c>
      <c r="X4266" s="1">
        <f>(1-ABS(1 - table2[[#This Row],[EP_error_ratio]]))*100</f>
        <v>99.998647497438014</v>
      </c>
      <c r="Y4266" s="1">
        <f>(1-ABS(1 - table2[[#This Row],[EP_polymorphism_ratio]]))*100</f>
        <v>99.670673119713655</v>
      </c>
    </row>
    <row r="4267" spans="1:25" x14ac:dyDescent="0.3">
      <c r="A4267">
        <v>6</v>
      </c>
      <c r="B4267">
        <v>64</v>
      </c>
      <c r="C4267">
        <v>1.6E-2</v>
      </c>
      <c r="D4267">
        <v>2E-3</v>
      </c>
      <c r="E4267">
        <v>6.1240722429656856E-2</v>
      </c>
      <c r="F4267">
        <v>62.515314325356556</v>
      </c>
      <c r="G4267">
        <v>1.6124619404988202E-2</v>
      </c>
      <c r="H4267">
        <v>-4483211.5365363518</v>
      </c>
      <c r="I4267">
        <v>63.933667179380052</v>
      </c>
      <c r="J4267">
        <v>1.5955783499293368E-2</v>
      </c>
      <c r="K4267">
        <v>5.0679029571612119E-2</v>
      </c>
      <c r="L4267">
        <v>-4481963.6632548403</v>
      </c>
      <c r="M4267">
        <f>table2[[#This Row],[E_coverage]]/table2[[#This Row],[sample_coverage]]</f>
        <v>0.97680178633369619</v>
      </c>
      <c r="N4267">
        <f>table2[[#This Row],[EP_coverage]]/table2[[#This Row],[sample_coverage]]</f>
        <v>0.99896354967781331</v>
      </c>
      <c r="O4267" t="b">
        <f>IF(ABS(table2[[#This Row],[EP_coverage_ratio]] - 1) &lt;= ABS(table2[[#This Row],[E_coverage_ratio]] - 1),TRUE,FALSE)</f>
        <v>1</v>
      </c>
      <c r="P4267" s="1">
        <f>(table2[[#This Row],[E_err]] + 1)/(table2[[#This Row],[sample_err]] + 1)</f>
        <v>1.0001226568946735</v>
      </c>
      <c r="Q4267" s="1">
        <f>(table2[[#This Row],[EP_err]] + 1 )/(table2[[#This Row],[sample_err]] + 1)</f>
        <v>0.9999564798221392</v>
      </c>
      <c r="R4267" s="1">
        <f>(table2[[#This Row],[EP_gamma]] + 1)/(table2[[#This Row],[expected_gamma]] + 1)</f>
        <v>0.99004778780646086</v>
      </c>
      <c r="S4267" s="1">
        <v>2.2359940249191399E-3</v>
      </c>
      <c r="T4267" s="1">
        <f>(table2[[#This Row],[EP_polymorphism]]+0.1)/(table2[[#This Row],[sample_polymorph]]+0.1)</f>
        <v>1.002313666910972</v>
      </c>
      <c r="U4267" s="1">
        <f>(1-ABS(1 - table2[[#This Row],[E_coverage_ratio]]))*100</f>
        <v>97.680178633369621</v>
      </c>
      <c r="V4267" s="1">
        <f>(1-ABS(1 - table2[[#This Row],[E_error_ratio]]))*100</f>
        <v>99.987734310532645</v>
      </c>
      <c r="W4267" s="1">
        <f>(1-ABS(1 - table2[[#This Row],[EP_coverage_ratio]]))*100</f>
        <v>99.896354967781335</v>
      </c>
      <c r="X4267" s="1">
        <f>(1-ABS(1 - table2[[#This Row],[EP_error_ratio]]))*100</f>
        <v>99.995647982213924</v>
      </c>
      <c r="Y4267" s="1">
        <f>(1-ABS(1 - table2[[#This Row],[EP_polymorphism_ratio]]))*100</f>
        <v>99.768633308902793</v>
      </c>
    </row>
    <row r="4268" spans="1:25" x14ac:dyDescent="0.3">
      <c r="A4268">
        <v>7</v>
      </c>
      <c r="B4268">
        <v>64</v>
      </c>
      <c r="C4268">
        <v>1.6E-2</v>
      </c>
      <c r="D4268">
        <v>2E-3</v>
      </c>
      <c r="E4268">
        <v>6.1179691347205183E-2</v>
      </c>
      <c r="F4268">
        <v>62.523331374419769</v>
      </c>
      <c r="G4268">
        <v>1.6164545749297078E-2</v>
      </c>
      <c r="H4268">
        <v>-4483614.5582456673</v>
      </c>
      <c r="I4268">
        <v>63.920643821506864</v>
      </c>
      <c r="J4268">
        <v>1.5997808186195828E-2</v>
      </c>
      <c r="K4268">
        <v>4.9976420757180784E-2</v>
      </c>
      <c r="L4268">
        <v>-4482389.7079826873</v>
      </c>
      <c r="M4268">
        <f>table2[[#This Row],[E_coverage]]/table2[[#This Row],[sample_coverage]]</f>
        <v>0.97692705272530889</v>
      </c>
      <c r="N4268">
        <f>table2[[#This Row],[EP_coverage]]/table2[[#This Row],[sample_coverage]]</f>
        <v>0.99876005971104476</v>
      </c>
      <c r="O4268" t="b">
        <f>IF(ABS(table2[[#This Row],[EP_coverage_ratio]] - 1) &lt;= ABS(table2[[#This Row],[E_coverage_ratio]] - 1),TRUE,FALSE)</f>
        <v>1</v>
      </c>
      <c r="P4268" s="1">
        <f>(table2[[#This Row],[E_err]] + 1)/(table2[[#This Row],[sample_err]] + 1)</f>
        <v>1.0001619544776548</v>
      </c>
      <c r="Q4268" s="1">
        <f>(table2[[#This Row],[EP_err]] + 1 )/(table2[[#This Row],[sample_err]] + 1)</f>
        <v>0.99999784270294856</v>
      </c>
      <c r="R4268" s="1">
        <f>(table2[[#This Row],[EP_gamma]] + 1)/(table2[[#This Row],[expected_gamma]] + 1)</f>
        <v>0.98944262627585577</v>
      </c>
      <c r="S4268" s="1">
        <v>2.2060682109353801E-3</v>
      </c>
      <c r="T4268" s="1">
        <f>(table2[[#This Row],[EP_polymorphism]]+0.1)/(table2[[#This Row],[sample_polymorph]]+0.1)</f>
        <v>1.0020202765777979</v>
      </c>
      <c r="U4268" s="1">
        <f>(1-ABS(1 - table2[[#This Row],[E_coverage_ratio]]))*100</f>
        <v>97.692705272530887</v>
      </c>
      <c r="V4268" s="1">
        <f>(1-ABS(1 - table2[[#This Row],[E_error_ratio]]))*100</f>
        <v>99.983804552234517</v>
      </c>
      <c r="W4268" s="1">
        <f>(1-ABS(1 - table2[[#This Row],[EP_coverage_ratio]]))*100</f>
        <v>99.876005971104476</v>
      </c>
      <c r="X4268" s="1">
        <f>(1-ABS(1 - table2[[#This Row],[EP_error_ratio]]))*100</f>
        <v>99.999784270294853</v>
      </c>
      <c r="Y4268" s="1">
        <f>(1-ABS(1 - table2[[#This Row],[EP_polymorphism_ratio]]))*100</f>
        <v>99.797972342220206</v>
      </c>
    </row>
    <row r="4269" spans="1:25" x14ac:dyDescent="0.3">
      <c r="A4269">
        <v>8</v>
      </c>
      <c r="B4269">
        <v>64</v>
      </c>
      <c r="C4269">
        <v>1.6E-2</v>
      </c>
      <c r="D4269">
        <v>2E-3</v>
      </c>
      <c r="E4269">
        <v>6.0948595718407265E-2</v>
      </c>
      <c r="F4269">
        <v>62.556461959750408</v>
      </c>
      <c r="G4269">
        <v>1.6135275845766368E-2</v>
      </c>
      <c r="H4269">
        <v>-4483416.0833885986</v>
      </c>
      <c r="I4269">
        <v>64.029912793992793</v>
      </c>
      <c r="J4269">
        <v>1.5960620001168525E-2</v>
      </c>
      <c r="K4269">
        <v>5.2520807544545911E-2</v>
      </c>
      <c r="L4269">
        <v>-4482049.1690319423</v>
      </c>
      <c r="M4269">
        <f>table2[[#This Row],[E_coverage]]/table2[[#This Row],[sample_coverage]]</f>
        <v>0.97744471812110012</v>
      </c>
      <c r="N4269">
        <f>table2[[#This Row],[EP_coverage]]/table2[[#This Row],[sample_coverage]]</f>
        <v>1.0004673874061374</v>
      </c>
      <c r="O4269" t="b">
        <f>IF(ABS(table2[[#This Row],[EP_coverage_ratio]] - 1) &lt;= ABS(table2[[#This Row],[E_coverage_ratio]] - 1),TRUE,FALSE)</f>
        <v>1</v>
      </c>
      <c r="P4269" s="1">
        <f>(table2[[#This Row],[E_err]] + 1)/(table2[[#This Row],[sample_err]] + 1)</f>
        <v>1.0001331455174867</v>
      </c>
      <c r="Q4269" s="1">
        <f>(table2[[#This Row],[EP_err]] + 1 )/(table2[[#This Row],[sample_err]] + 1)</f>
        <v>0.99996124015863053</v>
      </c>
      <c r="R4269" s="1">
        <f>(table2[[#This Row],[EP_gamma]] + 1)/(table2[[#This Row],[expected_gamma]] + 1)</f>
        <v>0.99205636521140339</v>
      </c>
      <c r="S4269" s="1">
        <v>2.3212002582493302E-3</v>
      </c>
      <c r="T4269" s="1">
        <f>(table2[[#This Row],[EP_polymorphism]]+0.1)/(table2[[#This Row],[sample_polymorph]]+0.1)</f>
        <v>1.0031490221396993</v>
      </c>
      <c r="U4269" s="1">
        <f>(1-ABS(1 - table2[[#This Row],[E_coverage_ratio]]))*100</f>
        <v>97.744471812110007</v>
      </c>
      <c r="V4269" s="1">
        <f>(1-ABS(1 - table2[[#This Row],[E_error_ratio]]))*100</f>
        <v>99.986685448251336</v>
      </c>
      <c r="W4269" s="1">
        <f>(1-ABS(1 - table2[[#This Row],[EP_coverage_ratio]]))*100</f>
        <v>99.953261259386267</v>
      </c>
      <c r="X4269" s="1">
        <f>(1-ABS(1 - table2[[#This Row],[EP_error_ratio]]))*100</f>
        <v>99.996124015863046</v>
      </c>
      <c r="Y4269" s="1">
        <f>(1-ABS(1 - table2[[#This Row],[EP_polymorphism_ratio]]))*100</f>
        <v>99.68509778603007</v>
      </c>
    </row>
    <row r="4270" spans="1:25" x14ac:dyDescent="0.3">
      <c r="A4270">
        <v>9</v>
      </c>
      <c r="B4270">
        <v>64</v>
      </c>
      <c r="C4270">
        <v>1.6E-2</v>
      </c>
      <c r="D4270">
        <v>2E-3</v>
      </c>
      <c r="E4270">
        <v>6.1622151961920855E-2</v>
      </c>
      <c r="F4270">
        <v>62.540041623557585</v>
      </c>
      <c r="G4270">
        <v>1.6191949449684807E-2</v>
      </c>
      <c r="H4270">
        <v>-4484441.0447106352</v>
      </c>
      <c r="I4270">
        <v>63.964894867870221</v>
      </c>
      <c r="J4270">
        <v>1.6022017206108491E-2</v>
      </c>
      <c r="K4270">
        <v>5.0928272272971115E-2</v>
      </c>
      <c r="L4270">
        <v>-4483160.3458857471</v>
      </c>
      <c r="M4270">
        <f>table2[[#This Row],[E_coverage]]/table2[[#This Row],[sample_coverage]]</f>
        <v>0.97718815036808726</v>
      </c>
      <c r="N4270">
        <f>table2[[#This Row],[EP_coverage]]/table2[[#This Row],[sample_coverage]]</f>
        <v>0.99945148231047221</v>
      </c>
      <c r="O4270" t="b">
        <f>IF(ABS(table2[[#This Row],[EP_coverage_ratio]] - 1) &lt;= ABS(table2[[#This Row],[E_coverage_ratio]] - 1),TRUE,FALSE)</f>
        <v>1</v>
      </c>
      <c r="P4270" s="1">
        <f>(table2[[#This Row],[E_err]] + 1)/(table2[[#This Row],[sample_err]] + 1)</f>
        <v>1.0001889266237054</v>
      </c>
      <c r="Q4270" s="1">
        <f>(table2[[#This Row],[EP_err]] + 1 )/(table2[[#This Row],[sample_err]] + 1)</f>
        <v>1.0000216704784533</v>
      </c>
      <c r="R4270" s="1">
        <f>(table2[[#This Row],[EP_gamma]] + 1)/(table2[[#This Row],[expected_gamma]] + 1)</f>
        <v>0.9899268495206256</v>
      </c>
      <c r="S4270" s="1">
        <v>2.2480745058452902E-3</v>
      </c>
      <c r="T4270" s="1">
        <f>(table2[[#This Row],[EP_polymorphism]]+0.1)/(table2[[#This Row],[sample_polymorph]]+0.1)</f>
        <v>1.0024321029984831</v>
      </c>
      <c r="U4270" s="1">
        <f>(1-ABS(1 - table2[[#This Row],[E_coverage_ratio]]))*100</f>
        <v>97.718815036808721</v>
      </c>
      <c r="V4270" s="1">
        <f>(1-ABS(1 - table2[[#This Row],[E_error_ratio]]))*100</f>
        <v>99.981107337629453</v>
      </c>
      <c r="W4270" s="1">
        <f>(1-ABS(1 - table2[[#This Row],[EP_coverage_ratio]]))*100</f>
        <v>99.945148231047227</v>
      </c>
      <c r="X4270" s="1">
        <f>(1-ABS(1 - table2[[#This Row],[EP_error_ratio]]))*100</f>
        <v>99.997832952154681</v>
      </c>
      <c r="Y4270" s="1">
        <f>(1-ABS(1 - table2[[#This Row],[EP_polymorphism_ratio]]))*100</f>
        <v>99.7567897001517</v>
      </c>
    </row>
    <row r="4271" spans="1:25" x14ac:dyDescent="0.3">
      <c r="A4271">
        <v>10</v>
      </c>
      <c r="B4271">
        <v>64</v>
      </c>
      <c r="C4271">
        <v>1.6E-2</v>
      </c>
      <c r="D4271">
        <v>2E-3</v>
      </c>
      <c r="E4271">
        <v>6.0995383621479118E-2</v>
      </c>
      <c r="F4271">
        <v>62.53942983294742</v>
      </c>
      <c r="G4271">
        <v>1.6187730267997663E-2</v>
      </c>
      <c r="H4271">
        <v>-4485943.1654257746</v>
      </c>
      <c r="I4271">
        <v>64.02659805270018</v>
      </c>
      <c r="J4271">
        <v>1.6010943587956652E-2</v>
      </c>
      <c r="K4271">
        <v>5.3035079169582236E-2</v>
      </c>
      <c r="L4271">
        <v>-4484583.4342326904</v>
      </c>
      <c r="M4271">
        <f>table2[[#This Row],[E_coverage]]/table2[[#This Row],[sample_coverage]]</f>
        <v>0.97717859113980343</v>
      </c>
      <c r="N4271">
        <f>table2[[#This Row],[EP_coverage]]/table2[[#This Row],[sample_coverage]]</f>
        <v>1.0004155945734403</v>
      </c>
      <c r="O4271" t="b">
        <f>IF(ABS(table2[[#This Row],[EP_coverage_ratio]] - 1) &lt;= ABS(table2[[#This Row],[E_coverage_ratio]] - 1),TRUE,FALSE)</f>
        <v>1</v>
      </c>
      <c r="P4271" s="1">
        <f>(table2[[#This Row],[E_err]] + 1)/(table2[[#This Row],[sample_err]] + 1)</f>
        <v>1.0001847738858243</v>
      </c>
      <c r="Q4271" s="1">
        <f>(table2[[#This Row],[EP_err]] + 1 )/(table2[[#This Row],[sample_err]] + 1)</f>
        <v>1.0000107712479889</v>
      </c>
      <c r="R4271" s="1">
        <f>(table2[[#This Row],[EP_gamma]] + 1)/(table2[[#This Row],[expected_gamma]] + 1)</f>
        <v>0.99249732414034997</v>
      </c>
      <c r="S4271" s="1">
        <v>2.3437084016932801E-3</v>
      </c>
      <c r="T4271" s="1">
        <f>(table2[[#This Row],[EP_polymorphism]]+0.1)/(table2[[#This Row],[sample_polymorph]]+0.1)</f>
        <v>1.0033696902126792</v>
      </c>
      <c r="U4271" s="1">
        <f>(1-ABS(1 - table2[[#This Row],[E_coverage_ratio]]))*100</f>
        <v>97.717859113980339</v>
      </c>
      <c r="V4271" s="1">
        <f>(1-ABS(1 - table2[[#This Row],[E_error_ratio]]))*100</f>
        <v>99.981522611417574</v>
      </c>
      <c r="W4271" s="1">
        <f>(1-ABS(1 - table2[[#This Row],[EP_coverage_ratio]]))*100</f>
        <v>99.958440542655964</v>
      </c>
      <c r="X4271" s="1">
        <f>(1-ABS(1 - table2[[#This Row],[EP_error_ratio]]))*100</f>
        <v>99.998922875201117</v>
      </c>
      <c r="Y4271" s="1">
        <f>(1-ABS(1 - table2[[#This Row],[EP_polymorphism_ratio]]))*100</f>
        <v>99.663030978732081</v>
      </c>
    </row>
    <row r="4272" spans="1:25" x14ac:dyDescent="0.3">
      <c r="A4272">
        <v>1</v>
      </c>
      <c r="B4272">
        <v>64</v>
      </c>
      <c r="C4272">
        <v>1.6E-2</v>
      </c>
      <c r="D4272">
        <v>4.0000000000000001E-3</v>
      </c>
      <c r="E4272">
        <v>0.11596149150293755</v>
      </c>
      <c r="F4272">
        <v>61.107340491993824</v>
      </c>
      <c r="G4272">
        <v>1.6295585151499394E-2</v>
      </c>
      <c r="H4272">
        <v>-4569400.3982759751</v>
      </c>
      <c r="I4272">
        <v>63.997306106161254</v>
      </c>
      <c r="J4272">
        <v>1.5982283635698487E-2</v>
      </c>
      <c r="K4272">
        <v>0.10084627316615509</v>
      </c>
      <c r="L4272">
        <v>-4564861.007730416</v>
      </c>
      <c r="M4272">
        <f>table2[[#This Row],[E_coverage]]/table2[[#This Row],[sample_coverage]]</f>
        <v>0.9548021951874035</v>
      </c>
      <c r="N4272">
        <f>table2[[#This Row],[EP_coverage]]/table2[[#This Row],[sample_coverage]]</f>
        <v>0.99995790790876959</v>
      </c>
      <c r="O4272" t="b">
        <f>IF(ABS(table2[[#This Row],[EP_coverage_ratio]] - 1) &lt;= ABS(table2[[#This Row],[E_coverage_ratio]] - 1),TRUE,FALSE)</f>
        <v>1</v>
      </c>
      <c r="P4272" s="1">
        <f>(table2[[#This Row],[E_err]] + 1)/(table2[[#This Row],[sample_err]] + 1)</f>
        <v>1.0002909302672238</v>
      </c>
      <c r="Q4272" s="1">
        <f>(table2[[#This Row],[EP_err]] + 1 )/(table2[[#This Row],[sample_err]] + 1)</f>
        <v>0.99998256263356144</v>
      </c>
      <c r="R4272" s="1">
        <f>(table2[[#This Row],[EP_gamma]] + 1)/(table2[[#This Row],[expected_gamma]] + 1)</f>
        <v>0.98645543018117432</v>
      </c>
      <c r="S4272" s="1">
        <v>4.5734539339368201E-3</v>
      </c>
      <c r="T4272" s="1">
        <f>(table2[[#This Row],[EP_polymorphism]]+0.1)/(table2[[#This Row],[sample_polymorph]]+0.1)</f>
        <v>1.0055139801340078</v>
      </c>
      <c r="U4272" s="1">
        <f>(1-ABS(1 - table2[[#This Row],[E_coverage_ratio]]))*100</f>
        <v>95.480219518740356</v>
      </c>
      <c r="V4272" s="1">
        <f>(1-ABS(1 - table2[[#This Row],[E_error_ratio]]))*100</f>
        <v>99.970906973277621</v>
      </c>
      <c r="W4272" s="1">
        <f>(1-ABS(1 - table2[[#This Row],[EP_coverage_ratio]]))*100</f>
        <v>99.995790790876953</v>
      </c>
      <c r="X4272" s="1">
        <f>(1-ABS(1 - table2[[#This Row],[EP_error_ratio]]))*100</f>
        <v>99.99825626335614</v>
      </c>
      <c r="Y4272" s="1">
        <f>(1-ABS(1 - table2[[#This Row],[EP_polymorphism_ratio]]))*100</f>
        <v>99.448601986599215</v>
      </c>
    </row>
    <row r="4273" spans="1:25" x14ac:dyDescent="0.3">
      <c r="A4273">
        <v>2</v>
      </c>
      <c r="B4273">
        <v>64</v>
      </c>
      <c r="C4273">
        <v>1.6E-2</v>
      </c>
      <c r="D4273">
        <v>4.0000000000000001E-3</v>
      </c>
      <c r="E4273">
        <v>0.11493832418229917</v>
      </c>
      <c r="F4273">
        <v>61.105287222390857</v>
      </c>
      <c r="G4273">
        <v>1.6314639166915165E-2</v>
      </c>
      <c r="H4273">
        <v>-4569341.5064643631</v>
      </c>
      <c r="I4273">
        <v>63.966936828698017</v>
      </c>
      <c r="J4273">
        <v>1.6003646299859751E-2</v>
      </c>
      <c r="K4273">
        <v>9.9960936834808459E-2</v>
      </c>
      <c r="L4273">
        <v>-4564909.0870706858</v>
      </c>
      <c r="M4273">
        <f>table2[[#This Row],[E_coverage]]/table2[[#This Row],[sample_coverage]]</f>
        <v>0.95477011284985713</v>
      </c>
      <c r="N4273">
        <f>table2[[#This Row],[EP_coverage]]/table2[[#This Row],[sample_coverage]]</f>
        <v>0.99948338794840652</v>
      </c>
      <c r="O4273" t="b">
        <f>IF(ABS(table2[[#This Row],[EP_coverage_ratio]] - 1) &lt;= ABS(table2[[#This Row],[E_coverage_ratio]] - 1),TRUE,FALSE)</f>
        <v>1</v>
      </c>
      <c r="P4273" s="1">
        <f>(table2[[#This Row],[E_err]] + 1)/(table2[[#This Row],[sample_err]] + 1)</f>
        <v>1.0003096842194046</v>
      </c>
      <c r="Q4273" s="1">
        <f>(table2[[#This Row],[EP_err]] + 1 )/(table2[[#This Row],[sample_err]] + 1)</f>
        <v>1.0000035888778147</v>
      </c>
      <c r="R4273" s="1">
        <f>(table2[[#This Row],[EP_gamma]] + 1)/(table2[[#This Row],[expected_gamma]] + 1)</f>
        <v>0.98656662254526473</v>
      </c>
      <c r="S4273" s="1">
        <v>4.5343744017128903E-3</v>
      </c>
      <c r="T4273" s="1">
        <f>(table2[[#This Row],[EP_polymorphism]]+0.1)/(table2[[#This Row],[sample_polymorph]]+0.1)</f>
        <v>1.0051382154010855</v>
      </c>
      <c r="U4273" s="1">
        <f>(1-ABS(1 - table2[[#This Row],[E_coverage_ratio]]))*100</f>
        <v>95.477011284985707</v>
      </c>
      <c r="V4273" s="1">
        <f>(1-ABS(1 - table2[[#This Row],[E_error_ratio]]))*100</f>
        <v>99.969031578059543</v>
      </c>
      <c r="W4273" s="1">
        <f>(1-ABS(1 - table2[[#This Row],[EP_coverage_ratio]]))*100</f>
        <v>99.948338794840652</v>
      </c>
      <c r="X4273" s="1">
        <f>(1-ABS(1 - table2[[#This Row],[EP_error_ratio]]))*100</f>
        <v>99.999641112218526</v>
      </c>
      <c r="Y4273" s="1">
        <f>(1-ABS(1 - table2[[#This Row],[EP_polymorphism_ratio]]))*100</f>
        <v>99.486178459891448</v>
      </c>
    </row>
    <row r="4274" spans="1:25" x14ac:dyDescent="0.3">
      <c r="A4274">
        <v>3</v>
      </c>
      <c r="B4274">
        <v>64</v>
      </c>
      <c r="C4274">
        <v>1.6E-2</v>
      </c>
      <c r="D4274">
        <v>4.0000000000000001E-3</v>
      </c>
      <c r="E4274">
        <v>0.11525777336266523</v>
      </c>
      <c r="F4274">
        <v>61.101167938112944</v>
      </c>
      <c r="G4274">
        <v>1.6274936129488007E-2</v>
      </c>
      <c r="H4274">
        <v>-4568068.5045190342</v>
      </c>
      <c r="I4274">
        <v>63.946104066187033</v>
      </c>
      <c r="J4274">
        <v>1.5966136190154669E-2</v>
      </c>
      <c r="K4274">
        <v>9.9386695065321398E-2</v>
      </c>
      <c r="L4274">
        <v>-4563649.4710360356</v>
      </c>
      <c r="M4274">
        <f>table2[[#This Row],[E_coverage]]/table2[[#This Row],[sample_coverage]]</f>
        <v>0.95470574903301475</v>
      </c>
      <c r="N4274">
        <f>table2[[#This Row],[EP_coverage]]/table2[[#This Row],[sample_coverage]]</f>
        <v>0.99915787603417239</v>
      </c>
      <c r="O4274" t="b">
        <f>IF(ABS(table2[[#This Row],[EP_coverage_ratio]] - 1) &lt;= ABS(table2[[#This Row],[E_coverage_ratio]] - 1),TRUE,FALSE)</f>
        <v>1</v>
      </c>
      <c r="P4274" s="1">
        <f>(table2[[#This Row],[E_err]] + 1)/(table2[[#This Row],[sample_err]] + 1)</f>
        <v>1.0002706064266615</v>
      </c>
      <c r="Q4274" s="1">
        <f>(table2[[#This Row],[EP_err]] + 1 )/(table2[[#This Row],[sample_err]] + 1)</f>
        <v>0.99996666947849866</v>
      </c>
      <c r="R4274" s="1">
        <f>(table2[[#This Row],[EP_gamma]] + 1)/(table2[[#This Row],[expected_gamma]] + 1)</f>
        <v>0.98576913904891239</v>
      </c>
      <c r="S4274" s="1">
        <v>4.5059379678271602E-3</v>
      </c>
      <c r="T4274" s="1">
        <f>(table2[[#This Row],[EP_polymorphism]]+0.1)/(table2[[#This Row],[sample_polymorph]]+0.1)</f>
        <v>1.0048647881521842</v>
      </c>
      <c r="U4274" s="1">
        <f>(1-ABS(1 - table2[[#This Row],[E_coverage_ratio]]))*100</f>
        <v>95.470574903301468</v>
      </c>
      <c r="V4274" s="1">
        <f>(1-ABS(1 - table2[[#This Row],[E_error_ratio]]))*100</f>
        <v>99.972939357333843</v>
      </c>
      <c r="W4274" s="1">
        <f>(1-ABS(1 - table2[[#This Row],[EP_coverage_ratio]]))*100</f>
        <v>99.915787603417243</v>
      </c>
      <c r="X4274" s="1">
        <f>(1-ABS(1 - table2[[#This Row],[EP_error_ratio]]))*100</f>
        <v>99.99666694784986</v>
      </c>
      <c r="Y4274" s="1">
        <f>(1-ABS(1 - table2[[#This Row],[EP_polymorphism_ratio]]))*100</f>
        <v>99.513521184781581</v>
      </c>
    </row>
    <row r="4275" spans="1:25" x14ac:dyDescent="0.3">
      <c r="A4275">
        <v>4</v>
      </c>
      <c r="B4275">
        <v>64</v>
      </c>
      <c r="C4275">
        <v>1.6E-2</v>
      </c>
      <c r="D4275">
        <v>4.0000000000000001E-3</v>
      </c>
      <c r="E4275">
        <v>0.11606077281554218</v>
      </c>
      <c r="F4275">
        <v>61.086757541907488</v>
      </c>
      <c r="G4275">
        <v>1.6303333311223207E-2</v>
      </c>
      <c r="H4275">
        <v>-4569298.1158703221</v>
      </c>
      <c r="I4275">
        <v>63.931748246147002</v>
      </c>
      <c r="J4275">
        <v>1.599409245932604E-2</v>
      </c>
      <c r="K4275">
        <v>9.9445380622976282E-2</v>
      </c>
      <c r="L4275">
        <v>-4564909.142040032</v>
      </c>
      <c r="M4275">
        <f>table2[[#This Row],[E_coverage]]/table2[[#This Row],[sample_coverage]]</f>
        <v>0.9544805865923045</v>
      </c>
      <c r="N4275">
        <f>table2[[#This Row],[EP_coverage]]/table2[[#This Row],[sample_coverage]]</f>
        <v>0.99893356634604691</v>
      </c>
      <c r="O4275" t="b">
        <f>IF(ABS(table2[[#This Row],[EP_coverage_ratio]] - 1) &lt;= ABS(table2[[#This Row],[E_coverage_ratio]] - 1),TRUE,FALSE)</f>
        <v>1</v>
      </c>
      <c r="P4275" s="1">
        <f>(table2[[#This Row],[E_err]] + 1)/(table2[[#This Row],[sample_err]] + 1)</f>
        <v>1.0002985564086844</v>
      </c>
      <c r="Q4275" s="1">
        <f>(table2[[#This Row],[EP_err]] + 1 )/(table2[[#This Row],[sample_err]] + 1)</f>
        <v>0.99999418549146257</v>
      </c>
      <c r="R4275" s="1">
        <f>(table2[[#This Row],[EP_gamma]] + 1)/(table2[[#This Row],[expected_gamma]] + 1)</f>
        <v>0.98511246645588169</v>
      </c>
      <c r="S4275" s="1">
        <v>4.5077803256249301E-3</v>
      </c>
      <c r="T4275" s="1">
        <f>(table2[[#This Row],[EP_polymorphism]]+0.1)/(table2[[#This Row],[sample_polymorph]]+0.1)</f>
        <v>1.0048825031310089</v>
      </c>
      <c r="U4275" s="1">
        <f>(1-ABS(1 - table2[[#This Row],[E_coverage_ratio]]))*100</f>
        <v>95.448058659230455</v>
      </c>
      <c r="V4275" s="1">
        <f>(1-ABS(1 - table2[[#This Row],[E_error_ratio]]))*100</f>
        <v>99.970144359131567</v>
      </c>
      <c r="W4275" s="1">
        <f>(1-ABS(1 - table2[[#This Row],[EP_coverage_ratio]]))*100</f>
        <v>99.893356634604686</v>
      </c>
      <c r="X4275" s="1">
        <f>(1-ABS(1 - table2[[#This Row],[EP_error_ratio]]))*100</f>
        <v>99.999418549146256</v>
      </c>
      <c r="Y4275" s="1">
        <f>(1-ABS(1 - table2[[#This Row],[EP_polymorphism_ratio]]))*100</f>
        <v>99.511749686899108</v>
      </c>
    </row>
    <row r="4276" spans="1:25" x14ac:dyDescent="0.3">
      <c r="A4276">
        <v>5</v>
      </c>
      <c r="B4276">
        <v>64</v>
      </c>
      <c r="C4276">
        <v>1.6E-2</v>
      </c>
      <c r="D4276">
        <v>4.0000000000000001E-3</v>
      </c>
      <c r="E4276">
        <v>0.11493115259104626</v>
      </c>
      <c r="F4276">
        <v>61.109895781484127</v>
      </c>
      <c r="G4276">
        <v>1.6282260583319236E-2</v>
      </c>
      <c r="H4276">
        <v>-4568869.591121885</v>
      </c>
      <c r="I4276">
        <v>63.996008865172271</v>
      </c>
      <c r="J4276">
        <v>1.5969541938627856E-2</v>
      </c>
      <c r="K4276">
        <v>0.1006999630578457</v>
      </c>
      <c r="L4276">
        <v>-4564340.7647263771</v>
      </c>
      <c r="M4276">
        <f>table2[[#This Row],[E_coverage]]/table2[[#This Row],[sample_coverage]]</f>
        <v>0.95484212158568949</v>
      </c>
      <c r="N4276">
        <f>table2[[#This Row],[EP_coverage]]/table2[[#This Row],[sample_coverage]]</f>
        <v>0.99993763851831674</v>
      </c>
      <c r="O4276" t="b">
        <f>IF(ABS(table2[[#This Row],[EP_coverage_ratio]] - 1) &lt;= ABS(table2[[#This Row],[E_coverage_ratio]] - 1),TRUE,FALSE)</f>
        <v>1</v>
      </c>
      <c r="P4276" s="1">
        <f>(table2[[#This Row],[E_err]] + 1)/(table2[[#This Row],[sample_err]] + 1)</f>
        <v>1.0002778155347631</v>
      </c>
      <c r="Q4276" s="1">
        <f>(table2[[#This Row],[EP_err]] + 1 )/(table2[[#This Row],[sample_err]] + 1)</f>
        <v>0.99997002159313764</v>
      </c>
      <c r="R4276" s="1">
        <f>(table2[[#This Row],[EP_gamma]] + 1)/(table2[[#This Row],[expected_gamma]] + 1)</f>
        <v>0.98723581317094966</v>
      </c>
      <c r="S4276" s="1">
        <v>4.5677549155788101E-3</v>
      </c>
      <c r="T4276" s="1">
        <f>(table2[[#This Row],[EP_polymorphism]]+0.1)/(table2[[#This Row],[sample_polymorph]]+0.1)</f>
        <v>1.0054591818805654</v>
      </c>
      <c r="U4276" s="1">
        <f>(1-ABS(1 - table2[[#This Row],[E_coverage_ratio]]))*100</f>
        <v>95.484212158568951</v>
      </c>
      <c r="V4276" s="1">
        <f>(1-ABS(1 - table2[[#This Row],[E_error_ratio]]))*100</f>
        <v>99.972218446523684</v>
      </c>
      <c r="W4276" s="1">
        <f>(1-ABS(1 - table2[[#This Row],[EP_coverage_ratio]]))*100</f>
        <v>99.993763851831673</v>
      </c>
      <c r="X4276" s="1">
        <f>(1-ABS(1 - table2[[#This Row],[EP_error_ratio]]))*100</f>
        <v>99.997002159313766</v>
      </c>
      <c r="Y4276" s="1">
        <f>(1-ABS(1 - table2[[#This Row],[EP_polymorphism_ratio]]))*100</f>
        <v>99.454081811943468</v>
      </c>
    </row>
    <row r="4277" spans="1:25" x14ac:dyDescent="0.3">
      <c r="A4277">
        <v>6</v>
      </c>
      <c r="B4277">
        <v>64</v>
      </c>
      <c r="C4277">
        <v>1.6E-2</v>
      </c>
      <c r="D4277">
        <v>4.0000000000000001E-3</v>
      </c>
      <c r="E4277">
        <v>0.11617963721717856</v>
      </c>
      <c r="F4277">
        <v>61.115189910417229</v>
      </c>
      <c r="G4277">
        <v>1.6305856790372674E-2</v>
      </c>
      <c r="H4277">
        <v>-4570344.2835665662</v>
      </c>
      <c r="I4277">
        <v>64.052618988754773</v>
      </c>
      <c r="J4277">
        <v>1.598846925858111E-2</v>
      </c>
      <c r="K4277">
        <v>0.10232094479594772</v>
      </c>
      <c r="L4277">
        <v>-4565695.1722194068</v>
      </c>
      <c r="M4277">
        <f>table2[[#This Row],[E_coverage]]/table2[[#This Row],[sample_coverage]]</f>
        <v>0.9549248423502692</v>
      </c>
      <c r="N4277">
        <f>table2[[#This Row],[EP_coverage]]/table2[[#This Row],[sample_coverage]]</f>
        <v>1.0008221716992933</v>
      </c>
      <c r="O4277" t="b">
        <f>IF(ABS(table2[[#This Row],[EP_coverage_ratio]] - 1) &lt;= ABS(table2[[#This Row],[E_coverage_ratio]] - 1),TRUE,FALSE)</f>
        <v>1</v>
      </c>
      <c r="P4277" s="1">
        <f>(table2[[#This Row],[E_err]] + 1)/(table2[[#This Row],[sample_err]] + 1)</f>
        <v>1.0003010401480046</v>
      </c>
      <c r="Q4277" s="1">
        <f>(table2[[#This Row],[EP_err]] + 1 )/(table2[[#This Row],[sample_err]] + 1)</f>
        <v>0.99998865084506028</v>
      </c>
      <c r="R4277" s="1">
        <f>(table2[[#This Row],[EP_gamma]] + 1)/(table2[[#This Row],[expected_gamma]] + 1)</f>
        <v>0.98758381540109175</v>
      </c>
      <c r="S4277" s="1">
        <v>4.6464247415541797E-3</v>
      </c>
      <c r="T4277" s="1">
        <f>(table2[[#This Row],[EP_polymorphism]]+0.1)/(table2[[#This Row],[sample_polymorph]]+0.1)</f>
        <v>1.0062156225149439</v>
      </c>
      <c r="U4277" s="1">
        <f>(1-ABS(1 - table2[[#This Row],[E_coverage_ratio]]))*100</f>
        <v>95.492484235026922</v>
      </c>
      <c r="V4277" s="1">
        <f>(1-ABS(1 - table2[[#This Row],[E_error_ratio]]))*100</f>
        <v>99.969895985199543</v>
      </c>
      <c r="W4277" s="1">
        <f>(1-ABS(1 - table2[[#This Row],[EP_coverage_ratio]]))*100</f>
        <v>99.917782830070664</v>
      </c>
      <c r="X4277" s="1">
        <f>(1-ABS(1 - table2[[#This Row],[EP_error_ratio]]))*100</f>
        <v>99.998865084506022</v>
      </c>
      <c r="Y4277" s="1">
        <f>(1-ABS(1 - table2[[#This Row],[EP_polymorphism_ratio]]))*100</f>
        <v>99.378437748505604</v>
      </c>
    </row>
    <row r="4278" spans="1:25" x14ac:dyDescent="0.3">
      <c r="A4278">
        <v>7</v>
      </c>
      <c r="B4278">
        <v>64</v>
      </c>
      <c r="C4278">
        <v>1.6E-2</v>
      </c>
      <c r="D4278">
        <v>4.0000000000000001E-3</v>
      </c>
      <c r="E4278">
        <v>0.11652667390009135</v>
      </c>
      <c r="F4278">
        <v>61.066605216528274</v>
      </c>
      <c r="G4278">
        <v>1.6332955713427758E-2</v>
      </c>
      <c r="H4278">
        <v>-4571364.8363981396</v>
      </c>
      <c r="I4278">
        <v>63.934021687510224</v>
      </c>
      <c r="J4278">
        <v>1.6020964678938421E-2</v>
      </c>
      <c r="K4278">
        <v>0.10024253144728983</v>
      </c>
      <c r="L4278">
        <v>-4566921.5849467022</v>
      </c>
      <c r="M4278">
        <f>table2[[#This Row],[E_coverage]]/table2[[#This Row],[sample_coverage]]</f>
        <v>0.95416570650825427</v>
      </c>
      <c r="N4278">
        <f>table2[[#This Row],[EP_coverage]]/table2[[#This Row],[sample_coverage]]</f>
        <v>0.99896908886734725</v>
      </c>
      <c r="O4278" t="b">
        <f>IF(ABS(table2[[#This Row],[EP_coverage_ratio]] - 1) &lt;= ABS(table2[[#This Row],[E_coverage_ratio]] - 1),TRUE,FALSE)</f>
        <v>1</v>
      </c>
      <c r="P4278" s="1">
        <f>(table2[[#This Row],[E_err]] + 1)/(table2[[#This Row],[sample_err]] + 1)</f>
        <v>1.0003277123163659</v>
      </c>
      <c r="Q4278" s="1">
        <f>(table2[[#This Row],[EP_err]] + 1 )/(table2[[#This Row],[sample_err]] + 1)</f>
        <v>1.0000206345265141</v>
      </c>
      <c r="R4278" s="1">
        <f>(table2[[#This Row],[EP_gamma]] + 1)/(table2[[#This Row],[expected_gamma]] + 1)</f>
        <v>0.9854153574352863</v>
      </c>
      <c r="S4278" s="1">
        <v>4.5467166483442699E-3</v>
      </c>
      <c r="T4278" s="1">
        <f>(table2[[#This Row],[EP_polymorphism]]+0.1)/(table2[[#This Row],[sample_polymorph]]+0.1)</f>
        <v>1.0052568908494641</v>
      </c>
      <c r="U4278" s="1">
        <f>(1-ABS(1 - table2[[#This Row],[E_coverage_ratio]]))*100</f>
        <v>95.416570650825435</v>
      </c>
      <c r="V4278" s="1">
        <f>(1-ABS(1 - table2[[#This Row],[E_error_ratio]]))*100</f>
        <v>99.967228768363412</v>
      </c>
      <c r="W4278" s="1">
        <f>(1-ABS(1 - table2[[#This Row],[EP_coverage_ratio]]))*100</f>
        <v>99.896908886734721</v>
      </c>
      <c r="X4278" s="1">
        <f>(1-ABS(1 - table2[[#This Row],[EP_error_ratio]]))*100</f>
        <v>99.997936547348587</v>
      </c>
      <c r="Y4278" s="1">
        <f>(1-ABS(1 - table2[[#This Row],[EP_polymorphism_ratio]]))*100</f>
        <v>99.474310915053593</v>
      </c>
    </row>
    <row r="4279" spans="1:25" x14ac:dyDescent="0.3">
      <c r="A4279">
        <v>8</v>
      </c>
      <c r="B4279">
        <v>64</v>
      </c>
      <c r="C4279">
        <v>1.6E-2</v>
      </c>
      <c r="D4279">
        <v>4.0000000000000001E-3</v>
      </c>
      <c r="E4279">
        <v>0.11616805471485368</v>
      </c>
      <c r="F4279">
        <v>61.076665010954144</v>
      </c>
      <c r="G4279">
        <v>1.6271952225870218E-2</v>
      </c>
      <c r="H4279">
        <v>-4569089.7618634505</v>
      </c>
      <c r="I4279">
        <v>63.931181669590238</v>
      </c>
      <c r="J4279">
        <v>1.596202283642234E-2</v>
      </c>
      <c r="K4279">
        <v>9.9757756082173257E-2</v>
      </c>
      <c r="L4279">
        <v>-4564649.6172733819</v>
      </c>
      <c r="M4279">
        <f>table2[[#This Row],[E_coverage]]/table2[[#This Row],[sample_coverage]]</f>
        <v>0.95432289079615851</v>
      </c>
      <c r="N4279">
        <f>table2[[#This Row],[EP_coverage]]/table2[[#This Row],[sample_coverage]]</f>
        <v>0.99892471358734747</v>
      </c>
      <c r="O4279" t="b">
        <f>IF(ABS(table2[[#This Row],[EP_coverage_ratio]] - 1) &lt;= ABS(table2[[#This Row],[E_coverage_ratio]] - 1),TRUE,FALSE)</f>
        <v>1</v>
      </c>
      <c r="P4279" s="1">
        <f>(table2[[#This Row],[E_err]] + 1)/(table2[[#This Row],[sample_err]] + 1)</f>
        <v>1.0002676695136519</v>
      </c>
      <c r="Q4279" s="1">
        <f>(table2[[#This Row],[EP_err]] + 1 )/(table2[[#This Row],[sample_err]] + 1)</f>
        <v>0.99996262090199051</v>
      </c>
      <c r="R4279" s="1">
        <f>(table2[[#This Row],[EP_gamma]] + 1)/(table2[[#This Row],[expected_gamma]] + 1)</f>
        <v>0.98529764531124064</v>
      </c>
      <c r="S4279" s="1">
        <v>4.5211786844148102E-3</v>
      </c>
      <c r="T4279" s="1">
        <f>(table2[[#This Row],[EP_polymorphism]]+0.1)/(table2[[#This Row],[sample_polymorph]]+0.1)</f>
        <v>1.0050113335039885</v>
      </c>
      <c r="U4279" s="1">
        <f>(1-ABS(1 - table2[[#This Row],[E_coverage_ratio]]))*100</f>
        <v>95.432289079615856</v>
      </c>
      <c r="V4279" s="1">
        <f>(1-ABS(1 - table2[[#This Row],[E_error_ratio]]))*100</f>
        <v>99.97323304863481</v>
      </c>
      <c r="W4279" s="1">
        <f>(1-ABS(1 - table2[[#This Row],[EP_coverage_ratio]]))*100</f>
        <v>99.892471358734753</v>
      </c>
      <c r="X4279" s="1">
        <f>(1-ABS(1 - table2[[#This Row],[EP_error_ratio]]))*100</f>
        <v>99.996262090199053</v>
      </c>
      <c r="Y4279" s="1">
        <f>(1-ABS(1 - table2[[#This Row],[EP_polymorphism_ratio]]))*100</f>
        <v>99.498866649601155</v>
      </c>
    </row>
    <row r="4280" spans="1:25" x14ac:dyDescent="0.3">
      <c r="A4280">
        <v>9</v>
      </c>
      <c r="B4280">
        <v>64</v>
      </c>
      <c r="C4280">
        <v>1.6E-2</v>
      </c>
      <c r="D4280">
        <v>4.0000000000000001E-3</v>
      </c>
      <c r="E4280">
        <v>0.11571518341426772</v>
      </c>
      <c r="F4280">
        <v>61.077506517640998</v>
      </c>
      <c r="G4280">
        <v>1.6297756233364158E-2</v>
      </c>
      <c r="H4280">
        <v>-4570219.2510947967</v>
      </c>
      <c r="I4280">
        <v>63.955645886592123</v>
      </c>
      <c r="J4280">
        <v>1.5985441283371649E-2</v>
      </c>
      <c r="K4280">
        <v>0.10052756244442083</v>
      </c>
      <c r="L4280">
        <v>-4565720.8496711291</v>
      </c>
      <c r="M4280">
        <f>table2[[#This Row],[E_coverage]]/table2[[#This Row],[sample_coverage]]</f>
        <v>0.9543360393381406</v>
      </c>
      <c r="N4280">
        <f>table2[[#This Row],[EP_coverage]]/table2[[#This Row],[sample_coverage]]</f>
        <v>0.99930696697800192</v>
      </c>
      <c r="O4280" t="b">
        <f>IF(ABS(table2[[#This Row],[EP_coverage_ratio]] - 1) &lt;= ABS(table2[[#This Row],[E_coverage_ratio]] - 1),TRUE,FALSE)</f>
        <v>1</v>
      </c>
      <c r="P4280" s="1">
        <f>(table2[[#This Row],[E_err]] + 1)/(table2[[#This Row],[sample_err]] + 1)</f>
        <v>1.000293067158823</v>
      </c>
      <c r="Q4280" s="1">
        <f>(table2[[#This Row],[EP_err]] + 1 )/(table2[[#This Row],[sample_err]] + 1)</f>
        <v>0.99998567055449972</v>
      </c>
      <c r="R4280" s="1">
        <f>(table2[[#This Row],[EP_gamma]] + 1)/(table2[[#This Row],[expected_gamma]] + 1)</f>
        <v>0.98638754657495076</v>
      </c>
      <c r="S4280" s="1">
        <v>4.55800079312196E-3</v>
      </c>
      <c r="T4280" s="1">
        <f>(table2[[#This Row],[EP_polymorphism]]+0.1)/(table2[[#This Row],[sample_polymorph]]+0.1)</f>
        <v>1.0053653922415573</v>
      </c>
      <c r="U4280" s="1">
        <f>(1-ABS(1 - table2[[#This Row],[E_coverage_ratio]]))*100</f>
        <v>95.433603933814055</v>
      </c>
      <c r="V4280" s="1">
        <f>(1-ABS(1 - table2[[#This Row],[E_error_ratio]]))*100</f>
        <v>99.970693284117701</v>
      </c>
      <c r="W4280" s="1">
        <f>(1-ABS(1 - table2[[#This Row],[EP_coverage_ratio]]))*100</f>
        <v>99.930696697800187</v>
      </c>
      <c r="X4280" s="1">
        <f>(1-ABS(1 - table2[[#This Row],[EP_error_ratio]]))*100</f>
        <v>99.998567055449968</v>
      </c>
      <c r="Y4280" s="1">
        <f>(1-ABS(1 - table2[[#This Row],[EP_polymorphism_ratio]]))*100</f>
        <v>99.463460775844268</v>
      </c>
    </row>
    <row r="4281" spans="1:25" x14ac:dyDescent="0.3">
      <c r="A4281">
        <v>10</v>
      </c>
      <c r="B4281">
        <v>64</v>
      </c>
      <c r="C4281">
        <v>1.6E-2</v>
      </c>
      <c r="D4281">
        <v>4.0000000000000001E-3</v>
      </c>
      <c r="E4281">
        <v>0.11510295633637936</v>
      </c>
      <c r="F4281">
        <v>61.106782112720794</v>
      </c>
      <c r="G4281">
        <v>1.6270086471505175E-2</v>
      </c>
      <c r="H4281">
        <v>-4567230.8453257801</v>
      </c>
      <c r="I4281">
        <v>63.927123863986949</v>
      </c>
      <c r="J4281">
        <v>1.5963013416468348E-2</v>
      </c>
      <c r="K4281">
        <v>9.8627778901071536E-2</v>
      </c>
      <c r="L4281">
        <v>-4562867.5119385971</v>
      </c>
      <c r="M4281">
        <f>table2[[#This Row],[E_coverage]]/table2[[#This Row],[sample_coverage]]</f>
        <v>0.9547934705112624</v>
      </c>
      <c r="N4281">
        <f>table2[[#This Row],[EP_coverage]]/table2[[#This Row],[sample_coverage]]</f>
        <v>0.99886131037479609</v>
      </c>
      <c r="O4281" t="b">
        <f>IF(ABS(table2[[#This Row],[EP_coverage_ratio]] - 1) &lt;= ABS(table2[[#This Row],[E_coverage_ratio]] - 1),TRUE,FALSE)</f>
        <v>1</v>
      </c>
      <c r="P4281" s="1">
        <f>(table2[[#This Row],[E_err]] + 1)/(table2[[#This Row],[sample_err]] + 1)</f>
        <v>1.0002658331412451</v>
      </c>
      <c r="Q4281" s="1">
        <f>(table2[[#This Row],[EP_err]] + 1 )/(table2[[#This Row],[sample_err]] + 1)</f>
        <v>0.99996359588235073</v>
      </c>
      <c r="R4281" s="1">
        <f>(table2[[#This Row],[EP_gamma]] + 1)/(table2[[#This Row],[expected_gamma]] + 1)</f>
        <v>0.98522542035989535</v>
      </c>
      <c r="S4281" s="1">
        <v>4.4671996457236098E-3</v>
      </c>
      <c r="T4281" s="1">
        <f>(table2[[#This Row],[EP_polymorphism]]+0.1)/(table2[[#This Row],[sample_polymorph]]+0.1)</f>
        <v>1.0044923042858038</v>
      </c>
      <c r="U4281" s="1">
        <f>(1-ABS(1 - table2[[#This Row],[E_coverage_ratio]]))*100</f>
        <v>95.47934705112624</v>
      </c>
      <c r="V4281" s="1">
        <f>(1-ABS(1 - table2[[#This Row],[E_error_ratio]]))*100</f>
        <v>99.973416685875492</v>
      </c>
      <c r="W4281" s="1">
        <f>(1-ABS(1 - table2[[#This Row],[EP_coverage_ratio]]))*100</f>
        <v>99.886131037479615</v>
      </c>
      <c r="X4281" s="1">
        <f>(1-ABS(1 - table2[[#This Row],[EP_error_ratio]]))*100</f>
        <v>99.996359588235066</v>
      </c>
      <c r="Y4281" s="1">
        <f>(1-ABS(1 - table2[[#This Row],[EP_polymorphism_ratio]]))*100</f>
        <v>99.550769571419622</v>
      </c>
    </row>
    <row r="4282" spans="1:25" x14ac:dyDescent="0.3">
      <c r="A4282">
        <v>1</v>
      </c>
      <c r="B4282">
        <v>64</v>
      </c>
      <c r="C4282">
        <v>1.6E-2</v>
      </c>
      <c r="D4282">
        <v>8.0000000000000002E-3</v>
      </c>
      <c r="E4282">
        <v>0.20779856096797567</v>
      </c>
      <c r="F4282">
        <v>58.33064823227032</v>
      </c>
      <c r="G4282">
        <v>1.6471373169717772E-2</v>
      </c>
      <c r="H4282">
        <v>-4718723.9563891133</v>
      </c>
      <c r="I4282">
        <v>63.875774126732381</v>
      </c>
      <c r="J4282">
        <v>1.59634254092248E-2</v>
      </c>
      <c r="K4282">
        <v>0.1873929536356915</v>
      </c>
      <c r="L4282">
        <v>-4705767.1295590205</v>
      </c>
      <c r="M4282">
        <f>table2[[#This Row],[E_coverage]]/table2[[#This Row],[sample_coverage]]</f>
        <v>0.91141637862922376</v>
      </c>
      <c r="N4282">
        <f>table2[[#This Row],[EP_coverage]]/table2[[#This Row],[sample_coverage]]</f>
        <v>0.99805897073019345</v>
      </c>
      <c r="O4282" t="b">
        <f>IF(ABS(table2[[#This Row],[EP_coverage_ratio]] - 1) &lt;= ABS(table2[[#This Row],[E_coverage_ratio]] - 1),TRUE,FALSE)</f>
        <v>1</v>
      </c>
      <c r="P4282" s="1">
        <f>(table2[[#This Row],[E_err]] + 1)/(table2[[#This Row],[sample_err]] + 1)</f>
        <v>1.0004639499701946</v>
      </c>
      <c r="Q4282" s="1">
        <f>(table2[[#This Row],[EP_err]] + 1 )/(table2[[#This Row],[sample_err]] + 1)</f>
        <v>0.99996400138703234</v>
      </c>
      <c r="R4282" s="1">
        <f>(table2[[#This Row],[EP_gamma]] + 1)/(table2[[#This Row],[expected_gamma]] + 1)</f>
        <v>0.9831051236590892</v>
      </c>
      <c r="S4282" s="1">
        <v>8.9483727226812304E-3</v>
      </c>
      <c r="T4282" s="1">
        <f>(table2[[#This Row],[EP_polymorphism]]+0.1)/(table2[[#This Row],[sample_polymorph]]+0.1)</f>
        <v>1.008781228913715</v>
      </c>
      <c r="U4282" s="1">
        <f>(1-ABS(1 - table2[[#This Row],[E_coverage_ratio]]))*100</f>
        <v>91.14163786292238</v>
      </c>
      <c r="V4282" s="1">
        <f>(1-ABS(1 - table2[[#This Row],[E_error_ratio]]))*100</f>
        <v>99.953605002980538</v>
      </c>
      <c r="W4282" s="1">
        <f>(1-ABS(1 - table2[[#This Row],[EP_coverage_ratio]]))*100</f>
        <v>99.805897073019338</v>
      </c>
      <c r="X4282" s="1">
        <f>(1-ABS(1 - table2[[#This Row],[EP_error_ratio]]))*100</f>
        <v>99.996400138703237</v>
      </c>
      <c r="Y4282" s="1">
        <f>(1-ABS(1 - table2[[#This Row],[EP_polymorphism_ratio]]))*100</f>
        <v>99.121877108628496</v>
      </c>
    </row>
    <row r="4283" spans="1:25" x14ac:dyDescent="0.3">
      <c r="A4283">
        <v>2</v>
      </c>
      <c r="B4283">
        <v>64</v>
      </c>
      <c r="C4283">
        <v>1.6E-2</v>
      </c>
      <c r="D4283">
        <v>8.0000000000000002E-3</v>
      </c>
      <c r="E4283">
        <v>0.20827552760536128</v>
      </c>
      <c r="F4283">
        <v>58.328061975845579</v>
      </c>
      <c r="G4283">
        <v>1.6465328489010396E-2</v>
      </c>
      <c r="H4283">
        <v>-4718698.619746347</v>
      </c>
      <c r="I4283">
        <v>63.869996351227599</v>
      </c>
      <c r="J4283">
        <v>1.595751935584128E-2</v>
      </c>
      <c r="K4283">
        <v>0.18732003133429284</v>
      </c>
      <c r="L4283">
        <v>-4705716.6537369648</v>
      </c>
      <c r="M4283">
        <f>table2[[#This Row],[E_coverage]]/table2[[#This Row],[sample_coverage]]</f>
        <v>0.91137596837258716</v>
      </c>
      <c r="N4283">
        <f>table2[[#This Row],[EP_coverage]]/table2[[#This Row],[sample_coverage]]</f>
        <v>0.99796869298793123</v>
      </c>
      <c r="O4283" t="b">
        <f>IF(ABS(table2[[#This Row],[EP_coverage_ratio]] - 1) &lt;= ABS(table2[[#This Row],[E_coverage_ratio]] - 1),TRUE,FALSE)</f>
        <v>1</v>
      </c>
      <c r="P4283" s="1">
        <f>(table2[[#This Row],[E_err]] + 1)/(table2[[#This Row],[sample_err]] + 1)</f>
        <v>1.0004580004813095</v>
      </c>
      <c r="Q4283" s="1">
        <f>(table2[[#This Row],[EP_err]] + 1 )/(table2[[#This Row],[sample_err]] + 1)</f>
        <v>0.99995818834236339</v>
      </c>
      <c r="R4283" s="1">
        <f>(table2[[#This Row],[EP_gamma]] + 1)/(table2[[#This Row],[expected_gamma]] + 1)</f>
        <v>0.98265669063694494</v>
      </c>
      <c r="S4283" s="1">
        <v>8.9363558818716902E-3</v>
      </c>
      <c r="T4283" s="1">
        <f>(table2[[#This Row],[EP_polymorphism]]+0.1)/(table2[[#This Row],[sample_polymorph]]+0.1)</f>
        <v>1.0086699618691823</v>
      </c>
      <c r="U4283" s="1">
        <f>(1-ABS(1 - table2[[#This Row],[E_coverage_ratio]]))*100</f>
        <v>91.137596837258712</v>
      </c>
      <c r="V4283" s="1">
        <f>(1-ABS(1 - table2[[#This Row],[E_error_ratio]]))*100</f>
        <v>99.954199951869043</v>
      </c>
      <c r="W4283" s="1">
        <f>(1-ABS(1 - table2[[#This Row],[EP_coverage_ratio]]))*100</f>
        <v>99.796869298793126</v>
      </c>
      <c r="X4283" s="1">
        <f>(1-ABS(1 - table2[[#This Row],[EP_error_ratio]]))*100</f>
        <v>99.995818834236331</v>
      </c>
      <c r="Y4283" s="1">
        <f>(1-ABS(1 - table2[[#This Row],[EP_polymorphism_ratio]]))*100</f>
        <v>99.133003813081771</v>
      </c>
    </row>
    <row r="4284" spans="1:25" x14ac:dyDescent="0.3">
      <c r="A4284">
        <v>3</v>
      </c>
      <c r="B4284">
        <v>64</v>
      </c>
      <c r="C4284">
        <v>1.6E-2</v>
      </c>
      <c r="D4284">
        <v>8.0000000000000002E-3</v>
      </c>
      <c r="E4284">
        <v>0.2088310562847355</v>
      </c>
      <c r="F4284">
        <v>58.401094323882631</v>
      </c>
      <c r="G4284">
        <v>1.6444637396082946E-2</v>
      </c>
      <c r="H4284">
        <v>-4717179.0144037139</v>
      </c>
      <c r="I4284">
        <v>64.036763888488935</v>
      </c>
      <c r="J4284">
        <v>1.5932214068040056E-2</v>
      </c>
      <c r="K4284">
        <v>0.18965663307139541</v>
      </c>
      <c r="L4284">
        <v>-4703826.1581192575</v>
      </c>
      <c r="M4284">
        <f>table2[[#This Row],[E_coverage]]/table2[[#This Row],[sample_coverage]]</f>
        <v>0.91251709881066612</v>
      </c>
      <c r="N4284">
        <f>table2[[#This Row],[EP_coverage]]/table2[[#This Row],[sample_coverage]]</f>
        <v>1.0005744357576396</v>
      </c>
      <c r="O4284" t="b">
        <f>IF(ABS(table2[[#This Row],[EP_coverage_ratio]] - 1) &lt;= ABS(table2[[#This Row],[E_coverage_ratio]] - 1),TRUE,FALSE)</f>
        <v>1</v>
      </c>
      <c r="P4284" s="1">
        <f>(table2[[#This Row],[E_err]] + 1)/(table2[[#This Row],[sample_err]] + 1)</f>
        <v>1.0004376352323652</v>
      </c>
      <c r="Q4284" s="1">
        <f>(table2[[#This Row],[EP_err]] + 1 )/(table2[[#This Row],[sample_err]] + 1)</f>
        <v>0.99993328156303152</v>
      </c>
      <c r="R4284" s="1">
        <f>(table2[[#This Row],[EP_gamma]] + 1)/(table2[[#This Row],[expected_gamma]] + 1)</f>
        <v>0.9841380454996983</v>
      </c>
      <c r="S4284" s="1">
        <v>9.0639932215588193E-3</v>
      </c>
      <c r="T4284" s="1">
        <f>(table2[[#This Row],[EP_polymorphism]]+0.1)/(table2[[#This Row],[sample_polymorph]]+0.1)</f>
        <v>1.0098517890885075</v>
      </c>
      <c r="U4284" s="1">
        <f>(1-ABS(1 - table2[[#This Row],[E_coverage_ratio]]))*100</f>
        <v>91.251709881066617</v>
      </c>
      <c r="V4284" s="1">
        <f>(1-ABS(1 - table2[[#This Row],[E_error_ratio]]))*100</f>
        <v>99.956236476763479</v>
      </c>
      <c r="W4284" s="1">
        <f>(1-ABS(1 - table2[[#This Row],[EP_coverage_ratio]]))*100</f>
        <v>99.942556424236045</v>
      </c>
      <c r="X4284" s="1">
        <f>(1-ABS(1 - table2[[#This Row],[EP_error_ratio]]))*100</f>
        <v>99.99332815630315</v>
      </c>
      <c r="Y4284" s="1">
        <f>(1-ABS(1 - table2[[#This Row],[EP_polymorphism_ratio]]))*100</f>
        <v>99.014821091149258</v>
      </c>
    </row>
    <row r="4285" spans="1:25" x14ac:dyDescent="0.3">
      <c r="A4285">
        <v>4</v>
      </c>
      <c r="B4285">
        <v>64</v>
      </c>
      <c r="C4285">
        <v>1.6E-2</v>
      </c>
      <c r="D4285">
        <v>8.0000000000000002E-3</v>
      </c>
      <c r="E4285">
        <v>0.20923898061502896</v>
      </c>
      <c r="F4285">
        <v>58.310788002137571</v>
      </c>
      <c r="G4285">
        <v>1.6464426122132201E-2</v>
      </c>
      <c r="H4285">
        <v>-4720412.4683749676</v>
      </c>
      <c r="I4285">
        <v>63.926055405194163</v>
      </c>
      <c r="J4285">
        <v>1.5952674416218133E-2</v>
      </c>
      <c r="K4285">
        <v>0.18941736033816178</v>
      </c>
      <c r="L4285">
        <v>-4707214.2455990165</v>
      </c>
      <c r="M4285">
        <f>table2[[#This Row],[E_coverage]]/table2[[#This Row],[sample_coverage]]</f>
        <v>0.91110606253339954</v>
      </c>
      <c r="N4285">
        <f>table2[[#This Row],[EP_coverage]]/table2[[#This Row],[sample_coverage]]</f>
        <v>0.99884461570615879</v>
      </c>
      <c r="O4285" t="b">
        <f>IF(ABS(table2[[#This Row],[EP_coverage_ratio]] - 1) &lt;= ABS(table2[[#This Row],[E_coverage_ratio]] - 1),TRUE,FALSE)</f>
        <v>1</v>
      </c>
      <c r="P4285" s="1">
        <f>(table2[[#This Row],[E_err]] + 1)/(table2[[#This Row],[sample_err]] + 1)</f>
        <v>1.0004571123249333</v>
      </c>
      <c r="Q4285" s="1">
        <f>(table2[[#This Row],[EP_err]] + 1 )/(table2[[#This Row],[sample_err]] + 1)</f>
        <v>0.99995341970100216</v>
      </c>
      <c r="R4285" s="1">
        <f>(table2[[#This Row],[EP_gamma]] + 1)/(table2[[#This Row],[expected_gamma]] + 1)</f>
        <v>0.98360818614465617</v>
      </c>
      <c r="S4285" s="1">
        <v>9.0470193114252605E-3</v>
      </c>
      <c r="T4285" s="1">
        <f>(table2[[#This Row],[EP_polymorphism]]+0.1)/(table2[[#This Row],[sample_polymorph]]+0.1)</f>
        <v>1.0096946232539377</v>
      </c>
      <c r="U4285" s="1">
        <f>(1-ABS(1 - table2[[#This Row],[E_coverage_ratio]]))*100</f>
        <v>91.110606253339952</v>
      </c>
      <c r="V4285" s="1">
        <f>(1-ABS(1 - table2[[#This Row],[E_error_ratio]]))*100</f>
        <v>99.954288767506668</v>
      </c>
      <c r="W4285" s="1">
        <f>(1-ABS(1 - table2[[#This Row],[EP_coverage_ratio]]))*100</f>
        <v>99.884461570615883</v>
      </c>
      <c r="X4285" s="1">
        <f>(1-ABS(1 - table2[[#This Row],[EP_error_ratio]]))*100</f>
        <v>99.995341970100213</v>
      </c>
      <c r="Y4285" s="1">
        <f>(1-ABS(1 - table2[[#This Row],[EP_polymorphism_ratio]]))*100</f>
        <v>99.030537674606236</v>
      </c>
    </row>
    <row r="4286" spans="1:25" x14ac:dyDescent="0.3">
      <c r="A4286">
        <v>5</v>
      </c>
      <c r="B4286">
        <v>64</v>
      </c>
      <c r="C4286">
        <v>1.6E-2</v>
      </c>
      <c r="D4286">
        <v>8.0000000000000002E-3</v>
      </c>
      <c r="E4286">
        <v>0.20747457852797044</v>
      </c>
      <c r="F4286">
        <v>58.373718324038549</v>
      </c>
      <c r="G4286">
        <v>1.6464647984608463E-2</v>
      </c>
      <c r="H4286">
        <v>-4717662.6388796</v>
      </c>
      <c r="I4286">
        <v>63.957451638009751</v>
      </c>
      <c r="J4286">
        <v>1.5954866385862427E-2</v>
      </c>
      <c r="K4286">
        <v>0.18830305149500901</v>
      </c>
      <c r="L4286">
        <v>-4704574.0265908334</v>
      </c>
      <c r="M4286">
        <f>table2[[#This Row],[E_coverage]]/table2[[#This Row],[sample_coverage]]</f>
        <v>0.91208934881310233</v>
      </c>
      <c r="N4286">
        <f>table2[[#This Row],[EP_coverage]]/table2[[#This Row],[sample_coverage]]</f>
        <v>0.99933518184390235</v>
      </c>
      <c r="O4286" t="b">
        <f>IF(ABS(table2[[#This Row],[EP_coverage_ratio]] - 1) &lt;= ABS(table2[[#This Row],[E_coverage_ratio]] - 1),TRUE,FALSE)</f>
        <v>1</v>
      </c>
      <c r="P4286" s="1">
        <f>(table2[[#This Row],[E_err]] + 1)/(table2[[#This Row],[sample_err]] + 1)</f>
        <v>1.0004573306935123</v>
      </c>
      <c r="Q4286" s="1">
        <f>(table2[[#This Row],[EP_err]] + 1 )/(table2[[#This Row],[sample_err]] + 1)</f>
        <v>0.99995557715143935</v>
      </c>
      <c r="R4286" s="1">
        <f>(table2[[#This Row],[EP_gamma]] + 1)/(table2[[#This Row],[expected_gamma]] + 1)</f>
        <v>0.98412262471286704</v>
      </c>
      <c r="S4286" s="1">
        <v>8.9932152633307397E-3</v>
      </c>
      <c r="T4286" s="1">
        <f>(table2[[#This Row],[EP_polymorphism]]+0.1)/(table2[[#This Row],[sample_polymorph]]+0.1)</f>
        <v>1.0091964376234328</v>
      </c>
      <c r="U4286" s="1">
        <f>(1-ABS(1 - table2[[#This Row],[E_coverage_ratio]]))*100</f>
        <v>91.208934881310228</v>
      </c>
      <c r="V4286" s="1">
        <f>(1-ABS(1 - table2[[#This Row],[E_error_ratio]]))*100</f>
        <v>99.954266930648771</v>
      </c>
      <c r="W4286" s="1">
        <f>(1-ABS(1 - table2[[#This Row],[EP_coverage_ratio]]))*100</f>
        <v>99.933518184390238</v>
      </c>
      <c r="X4286" s="1">
        <f>(1-ABS(1 - table2[[#This Row],[EP_error_ratio]]))*100</f>
        <v>99.995557715143931</v>
      </c>
      <c r="Y4286" s="1">
        <f>(1-ABS(1 - table2[[#This Row],[EP_polymorphism_ratio]]))*100</f>
        <v>99.080356237656716</v>
      </c>
    </row>
    <row r="4287" spans="1:25" x14ac:dyDescent="0.3">
      <c r="A4287">
        <v>6</v>
      </c>
      <c r="B4287">
        <v>64</v>
      </c>
      <c r="C4287">
        <v>1.6E-2</v>
      </c>
      <c r="D4287">
        <v>8.0000000000000002E-3</v>
      </c>
      <c r="E4287">
        <v>0.20874627537831453</v>
      </c>
      <c r="F4287">
        <v>58.337040223490092</v>
      </c>
      <c r="G4287">
        <v>1.6515526078224214E-2</v>
      </c>
      <c r="H4287">
        <v>-4719870.619130211</v>
      </c>
      <c r="I4287">
        <v>63.897741546702463</v>
      </c>
      <c r="J4287">
        <v>1.6005237224207727E-2</v>
      </c>
      <c r="K4287">
        <v>0.18791659871682215</v>
      </c>
      <c r="L4287">
        <v>-4706869.9150703885</v>
      </c>
      <c r="M4287">
        <f>table2[[#This Row],[E_coverage]]/table2[[#This Row],[sample_coverage]]</f>
        <v>0.91151625349203269</v>
      </c>
      <c r="N4287">
        <f>table2[[#This Row],[EP_coverage]]/table2[[#This Row],[sample_coverage]]</f>
        <v>0.99840221166722598</v>
      </c>
      <c r="O4287" t="b">
        <f>IF(ABS(table2[[#This Row],[EP_coverage_ratio]] - 1) &lt;= ABS(table2[[#This Row],[E_coverage_ratio]] - 1),TRUE,FALSE)</f>
        <v>1</v>
      </c>
      <c r="P4287" s="1">
        <f>(table2[[#This Row],[E_err]] + 1)/(table2[[#This Row],[sample_err]] + 1)</f>
        <v>1.0005074075573073</v>
      </c>
      <c r="Q4287" s="1">
        <f>(table2[[#This Row],[EP_err]] + 1 )/(table2[[#This Row],[sample_err]] + 1)</f>
        <v>1.0000051547482358</v>
      </c>
      <c r="R4287" s="1">
        <f>(table2[[#This Row],[EP_gamma]] + 1)/(table2[[#This Row],[expected_gamma]] + 1)</f>
        <v>0.98276753601166378</v>
      </c>
      <c r="S4287" s="1">
        <v>8.9667599917795295E-3</v>
      </c>
      <c r="T4287" s="1">
        <f>(table2[[#This Row],[EP_polymorphism]]+0.1)/(table2[[#This Row],[sample_polymorph]]+0.1)</f>
        <v>1.0089514814053659</v>
      </c>
      <c r="U4287" s="1">
        <f>(1-ABS(1 - table2[[#This Row],[E_coverage_ratio]]))*100</f>
        <v>91.151625349203272</v>
      </c>
      <c r="V4287" s="1">
        <f>(1-ABS(1 - table2[[#This Row],[E_error_ratio]]))*100</f>
        <v>99.949259244269271</v>
      </c>
      <c r="W4287" s="1">
        <f>(1-ABS(1 - table2[[#This Row],[EP_coverage_ratio]]))*100</f>
        <v>99.8402211667226</v>
      </c>
      <c r="X4287" s="1">
        <f>(1-ABS(1 - table2[[#This Row],[EP_error_ratio]]))*100</f>
        <v>99.999484525176413</v>
      </c>
      <c r="Y4287" s="1">
        <f>(1-ABS(1 - table2[[#This Row],[EP_polymorphism_ratio]]))*100</f>
        <v>99.104851859463409</v>
      </c>
    </row>
    <row r="4288" spans="1:25" x14ac:dyDescent="0.3">
      <c r="A4288">
        <v>7</v>
      </c>
      <c r="B4288">
        <v>64</v>
      </c>
      <c r="C4288">
        <v>1.6E-2</v>
      </c>
      <c r="D4288">
        <v>8.0000000000000002E-3</v>
      </c>
      <c r="E4288">
        <v>0.20818805443749563</v>
      </c>
      <c r="F4288">
        <v>58.352221145605739</v>
      </c>
      <c r="G4288">
        <v>1.6453894386761463E-2</v>
      </c>
      <c r="H4288">
        <v>-4718778.377433843</v>
      </c>
      <c r="I4288">
        <v>63.978826050631312</v>
      </c>
      <c r="J4288">
        <v>1.5942280029538292E-2</v>
      </c>
      <c r="K4288">
        <v>0.18952614795672632</v>
      </c>
      <c r="L4288">
        <v>-4705543.2159037534</v>
      </c>
      <c r="M4288">
        <f>table2[[#This Row],[E_coverage]]/table2[[#This Row],[sample_coverage]]</f>
        <v>0.91175345540008967</v>
      </c>
      <c r="N4288">
        <f>table2[[#This Row],[EP_coverage]]/table2[[#This Row],[sample_coverage]]</f>
        <v>0.99966915704111425</v>
      </c>
      <c r="O4288" t="b">
        <f>IF(ABS(table2[[#This Row],[EP_coverage_ratio]] - 1) &lt;= ABS(table2[[#This Row],[E_coverage_ratio]] - 1),TRUE,FALSE)</f>
        <v>1</v>
      </c>
      <c r="P4288" s="1">
        <f>(table2[[#This Row],[E_err]] + 1)/(table2[[#This Row],[sample_err]] + 1)</f>
        <v>1.0004467464436628</v>
      </c>
      <c r="Q4288" s="1">
        <f>(table2[[#This Row],[EP_err]] + 1 )/(table2[[#This Row],[sample_err]] + 1)</f>
        <v>0.99994318900545109</v>
      </c>
      <c r="R4288" s="1">
        <f>(table2[[#This Row],[EP_gamma]] + 1)/(table2[[#This Row],[expected_gamma]] + 1)</f>
        <v>0.9845538064937599</v>
      </c>
      <c r="S4288" s="1">
        <v>9.0463711214275808E-3</v>
      </c>
      <c r="T4288" s="1">
        <f>(table2[[#This Row],[EP_polymorphism]]+0.1)/(table2[[#This Row],[sample_polymorph]]+0.1)</f>
        <v>1.0096886214946998</v>
      </c>
      <c r="U4288" s="1">
        <f>(1-ABS(1 - table2[[#This Row],[E_coverage_ratio]]))*100</f>
        <v>91.175345540008962</v>
      </c>
      <c r="V4288" s="1">
        <f>(1-ABS(1 - table2[[#This Row],[E_error_ratio]]))*100</f>
        <v>99.955325355633718</v>
      </c>
      <c r="W4288" s="1">
        <f>(1-ABS(1 - table2[[#This Row],[EP_coverage_ratio]]))*100</f>
        <v>99.966915704111429</v>
      </c>
      <c r="X4288" s="1">
        <f>(1-ABS(1 - table2[[#This Row],[EP_error_ratio]]))*100</f>
        <v>99.99431890054511</v>
      </c>
      <c r="Y4288" s="1">
        <f>(1-ABS(1 - table2[[#This Row],[EP_polymorphism_ratio]]))*100</f>
        <v>99.031137850530015</v>
      </c>
    </row>
    <row r="4289" spans="1:25" x14ac:dyDescent="0.3">
      <c r="A4289">
        <v>8</v>
      </c>
      <c r="B4289">
        <v>64</v>
      </c>
      <c r="C4289">
        <v>1.6E-2</v>
      </c>
      <c r="D4289">
        <v>8.0000000000000002E-3</v>
      </c>
      <c r="E4289">
        <v>0.20912157698189554</v>
      </c>
      <c r="F4289">
        <v>58.325039323024242</v>
      </c>
      <c r="G4289">
        <v>1.6478346765096605E-2</v>
      </c>
      <c r="H4289">
        <v>-4720287.5058077872</v>
      </c>
      <c r="I4289">
        <v>63.943684932590514</v>
      </c>
      <c r="J4289">
        <v>1.5966248160049348E-2</v>
      </c>
      <c r="K4289">
        <v>0.18948697880990767</v>
      </c>
      <c r="L4289">
        <v>-4707042.853235648</v>
      </c>
      <c r="M4289">
        <f>table2[[#This Row],[E_coverage]]/table2[[#This Row],[sample_coverage]]</f>
        <v>0.91132873942225379</v>
      </c>
      <c r="N4289">
        <f>table2[[#This Row],[EP_coverage]]/table2[[#This Row],[sample_coverage]]</f>
        <v>0.99912007707172679</v>
      </c>
      <c r="O4289" t="b">
        <f>IF(ABS(table2[[#This Row],[EP_coverage_ratio]] - 1) &lt;= ABS(table2[[#This Row],[E_coverage_ratio]] - 1),TRUE,FALSE)</f>
        <v>1</v>
      </c>
      <c r="P4289" s="1">
        <f>(table2[[#This Row],[E_err]] + 1)/(table2[[#This Row],[sample_err]] + 1)</f>
        <v>1.0004708137451739</v>
      </c>
      <c r="Q4289" s="1">
        <f>(table2[[#This Row],[EP_err]] + 1 )/(table2[[#This Row],[sample_err]] + 1)</f>
        <v>0.99996677968508785</v>
      </c>
      <c r="R4289" s="1">
        <f>(table2[[#This Row],[EP_gamma]] + 1)/(table2[[#This Row],[expected_gamma]] + 1)</f>
        <v>0.98376127054071927</v>
      </c>
      <c r="S4289" s="1">
        <v>9.0509178004568504E-3</v>
      </c>
      <c r="T4289" s="1">
        <f>(table2[[#This Row],[EP_polymorphism]]+0.1)/(table2[[#This Row],[sample_polymorph]]+0.1)</f>
        <v>1.0097307203746004</v>
      </c>
      <c r="U4289" s="1">
        <f>(1-ABS(1 - table2[[#This Row],[E_coverage_ratio]]))*100</f>
        <v>91.132873942225373</v>
      </c>
      <c r="V4289" s="1">
        <f>(1-ABS(1 - table2[[#This Row],[E_error_ratio]]))*100</f>
        <v>99.95291862548261</v>
      </c>
      <c r="W4289" s="1">
        <f>(1-ABS(1 - table2[[#This Row],[EP_coverage_ratio]]))*100</f>
        <v>99.912007707172677</v>
      </c>
      <c r="X4289" s="1">
        <f>(1-ABS(1 - table2[[#This Row],[EP_error_ratio]]))*100</f>
        <v>99.996677968508791</v>
      </c>
      <c r="Y4289" s="1">
        <f>(1-ABS(1 - table2[[#This Row],[EP_polymorphism_ratio]]))*100</f>
        <v>99.026927962539958</v>
      </c>
    </row>
    <row r="4290" spans="1:25" x14ac:dyDescent="0.3">
      <c r="A4290">
        <v>9</v>
      </c>
      <c r="B4290">
        <v>64</v>
      </c>
      <c r="C4290">
        <v>1.6E-2</v>
      </c>
      <c r="D4290">
        <v>8.0000000000000002E-3</v>
      </c>
      <c r="E4290">
        <v>0.20851850919695514</v>
      </c>
      <c r="F4290">
        <v>58.345134183051051</v>
      </c>
      <c r="G4290">
        <v>1.6488758856457526E-2</v>
      </c>
      <c r="H4290">
        <v>-4719068.2141702306</v>
      </c>
      <c r="I4290">
        <v>63.914650453674398</v>
      </c>
      <c r="J4290">
        <v>1.597886493844089E-2</v>
      </c>
      <c r="K4290">
        <v>0.18808538864570284</v>
      </c>
      <c r="L4290">
        <v>-4705998.5408547791</v>
      </c>
      <c r="M4290">
        <f>table2[[#This Row],[E_coverage]]/table2[[#This Row],[sample_coverage]]</f>
        <v>0.91164272161017268</v>
      </c>
      <c r="N4290">
        <f>table2[[#This Row],[EP_coverage]]/table2[[#This Row],[sample_coverage]]</f>
        <v>0.99866641333866246</v>
      </c>
      <c r="O4290" t="b">
        <f>IF(ABS(table2[[#This Row],[EP_coverage_ratio]] - 1) &lt;= ABS(table2[[#This Row],[E_coverage_ratio]] - 1),TRUE,FALSE)</f>
        <v>1</v>
      </c>
      <c r="P4290" s="1">
        <f>(table2[[#This Row],[E_err]] + 1)/(table2[[#This Row],[sample_err]] + 1)</f>
        <v>1.000481061866592</v>
      </c>
      <c r="Q4290" s="1">
        <f>(table2[[#This Row],[EP_err]] + 1 )/(table2[[#This Row],[sample_err]] + 1)</f>
        <v>0.99997919777405597</v>
      </c>
      <c r="R4290" s="1">
        <f>(table2[[#This Row],[EP_gamma]] + 1)/(table2[[#This Row],[expected_gamma]] + 1)</f>
        <v>0.98309242233713923</v>
      </c>
      <c r="S4290" s="1">
        <v>8.9803178118318394E-3</v>
      </c>
      <c r="T4290" s="1">
        <f>(table2[[#This Row],[EP_polymorphism]]+0.1)/(table2[[#This Row],[sample_polymorph]]+0.1)</f>
        <v>1.0090770167762206</v>
      </c>
      <c r="U4290" s="1">
        <f>(1-ABS(1 - table2[[#This Row],[E_coverage_ratio]]))*100</f>
        <v>91.164272161017266</v>
      </c>
      <c r="V4290" s="1">
        <f>(1-ABS(1 - table2[[#This Row],[E_error_ratio]]))*100</f>
        <v>99.951893813340803</v>
      </c>
      <c r="W4290" s="1">
        <f>(1-ABS(1 - table2[[#This Row],[EP_coverage_ratio]]))*100</f>
        <v>99.866641333866241</v>
      </c>
      <c r="X4290" s="1">
        <f>(1-ABS(1 - table2[[#This Row],[EP_error_ratio]]))*100</f>
        <v>99.997919777405599</v>
      </c>
      <c r="Y4290" s="1">
        <f>(1-ABS(1 - table2[[#This Row],[EP_polymorphism_ratio]]))*100</f>
        <v>99.092298322377943</v>
      </c>
    </row>
    <row r="4291" spans="1:25" x14ac:dyDescent="0.3">
      <c r="A4291">
        <v>10</v>
      </c>
      <c r="B4291">
        <v>64</v>
      </c>
      <c r="C4291">
        <v>1.6E-2</v>
      </c>
      <c r="D4291">
        <v>8.0000000000000002E-3</v>
      </c>
      <c r="E4291">
        <v>0.20768714986105766</v>
      </c>
      <c r="F4291">
        <v>58.379830876318678</v>
      </c>
      <c r="G4291">
        <v>1.6483611393894544E-2</v>
      </c>
      <c r="H4291">
        <v>-4717667.3278895291</v>
      </c>
      <c r="I4291">
        <v>63.946132705685073</v>
      </c>
      <c r="J4291">
        <v>1.5974237081232578E-2</v>
      </c>
      <c r="K4291">
        <v>0.18784547778763966</v>
      </c>
      <c r="L4291">
        <v>-4704616.4751066854</v>
      </c>
      <c r="M4291">
        <f>table2[[#This Row],[E_coverage]]/table2[[#This Row],[sample_coverage]]</f>
        <v>0.91218485744247935</v>
      </c>
      <c r="N4291">
        <f>table2[[#This Row],[EP_coverage]]/table2[[#This Row],[sample_coverage]]</f>
        <v>0.99915832352632927</v>
      </c>
      <c r="O4291" t="b">
        <f>IF(ABS(table2[[#This Row],[EP_coverage_ratio]] - 1) &lt;= ABS(table2[[#This Row],[E_coverage_ratio]] - 1),TRUE,FALSE)</f>
        <v>1</v>
      </c>
      <c r="P4291" s="1">
        <f>(table2[[#This Row],[E_err]] + 1)/(table2[[#This Row],[sample_err]] + 1)</f>
        <v>1.0004759954664317</v>
      </c>
      <c r="Q4291" s="1">
        <f>(table2[[#This Row],[EP_err]] + 1 )/(table2[[#This Row],[sample_err]] + 1)</f>
        <v>0.99997464279648873</v>
      </c>
      <c r="R4291" s="1">
        <f>(table2[[#This Row],[EP_gamma]] + 1)/(table2[[#This Row],[expected_gamma]] + 1)</f>
        <v>0.98357051983562072</v>
      </c>
      <c r="S4291" s="1">
        <v>8.9679574757632798E-3</v>
      </c>
      <c r="T4291" s="1">
        <f>(table2[[#This Row],[EP_polymorphism]]+0.1)/(table2[[#This Row],[sample_polymorph]]+0.1)</f>
        <v>1.0089625692200304</v>
      </c>
      <c r="U4291" s="1">
        <f>(1-ABS(1 - table2[[#This Row],[E_coverage_ratio]]))*100</f>
        <v>91.218485744247928</v>
      </c>
      <c r="V4291" s="1">
        <f>(1-ABS(1 - table2[[#This Row],[E_error_ratio]]))*100</f>
        <v>99.95240045335683</v>
      </c>
      <c r="W4291" s="1">
        <f>(1-ABS(1 - table2[[#This Row],[EP_coverage_ratio]]))*100</f>
        <v>99.915832352632933</v>
      </c>
      <c r="X4291" s="1">
        <f>(1-ABS(1 - table2[[#This Row],[EP_error_ratio]]))*100</f>
        <v>99.997464279648867</v>
      </c>
      <c r="Y4291" s="1">
        <f>(1-ABS(1 - table2[[#This Row],[EP_polymorphism_ratio]]))*100</f>
        <v>99.103743077996967</v>
      </c>
    </row>
    <row r="4292" spans="1:25" x14ac:dyDescent="0.3">
      <c r="A4292">
        <v>1</v>
      </c>
      <c r="B4292">
        <v>64</v>
      </c>
      <c r="C4292">
        <v>1.6E-2</v>
      </c>
      <c r="D4292">
        <v>1.6E-2</v>
      </c>
      <c r="E4292">
        <v>0.35461010667266218</v>
      </c>
      <c r="F4292">
        <v>53.433858143777016</v>
      </c>
      <c r="G4292">
        <v>1.6603282267052561E-2</v>
      </c>
      <c r="H4292">
        <v>-4953672.4270316092</v>
      </c>
      <c r="I4292">
        <v>63.706975972437</v>
      </c>
      <c r="J4292">
        <v>1.5900679415203713E-2</v>
      </c>
      <c r="K4292">
        <v>0.33440779782259433</v>
      </c>
      <c r="L4292">
        <v>-4924303.2159886872</v>
      </c>
      <c r="M4292">
        <f>table2[[#This Row],[E_coverage]]/table2[[#This Row],[sample_coverage]]</f>
        <v>0.83490403349651587</v>
      </c>
      <c r="N4292">
        <f>table2[[#This Row],[EP_coverage]]/table2[[#This Row],[sample_coverage]]</f>
        <v>0.99542149956932813</v>
      </c>
      <c r="O4292" t="b">
        <f>IF(ABS(table2[[#This Row],[EP_coverage_ratio]] - 1) &lt;= ABS(table2[[#This Row],[E_coverage_ratio]] - 1),TRUE,FALSE)</f>
        <v>1</v>
      </c>
      <c r="P4292" s="1">
        <f>(table2[[#This Row],[E_err]] + 1)/(table2[[#This Row],[sample_err]] + 1)</f>
        <v>1.0005937817589099</v>
      </c>
      <c r="Q4292" s="1">
        <f>(table2[[#This Row],[EP_err]] + 1 )/(table2[[#This Row],[sample_err]] + 1)</f>
        <v>0.99990224351890122</v>
      </c>
      <c r="R4292" s="1">
        <f>(table2[[#This Row],[EP_gamma]] + 1)/(table2[[#This Row],[expected_gamma]] + 1)</f>
        <v>0.98508625563137808</v>
      </c>
      <c r="S4292" s="1">
        <v>1.7532422206757398E-2</v>
      </c>
      <c r="T4292" s="1">
        <f>(table2[[#This Row],[EP_polymorphism]]+0.1)/(table2[[#This Row],[sample_polymorph]]+0.1)</f>
        <v>1.01321053626515</v>
      </c>
      <c r="U4292" s="1">
        <f>(1-ABS(1 - table2[[#This Row],[E_coverage_ratio]]))*100</f>
        <v>83.490403349651586</v>
      </c>
      <c r="V4292" s="1">
        <f>(1-ABS(1 - table2[[#This Row],[E_error_ratio]]))*100</f>
        <v>99.940621824109016</v>
      </c>
      <c r="W4292" s="1">
        <f>(1-ABS(1 - table2[[#This Row],[EP_coverage_ratio]]))*100</f>
        <v>99.542149956932818</v>
      </c>
      <c r="X4292" s="1">
        <f>(1-ABS(1 - table2[[#This Row],[EP_error_ratio]]))*100</f>
        <v>99.99022435189012</v>
      </c>
      <c r="Y4292" s="1">
        <f>(1-ABS(1 - table2[[#This Row],[EP_polymorphism_ratio]]))*100</f>
        <v>98.678946373485005</v>
      </c>
    </row>
    <row r="4293" spans="1:25" x14ac:dyDescent="0.3">
      <c r="A4293">
        <v>2</v>
      </c>
      <c r="B4293">
        <v>64</v>
      </c>
      <c r="C4293">
        <v>1.6E-2</v>
      </c>
      <c r="D4293">
        <v>1.6E-2</v>
      </c>
      <c r="E4293">
        <v>0.35354559712210043</v>
      </c>
      <c r="F4293">
        <v>53.487224160862993</v>
      </c>
      <c r="G4293">
        <v>1.6676616084660773E-2</v>
      </c>
      <c r="H4293">
        <v>-4954212.0191696361</v>
      </c>
      <c r="I4293">
        <v>63.88031102841893</v>
      </c>
      <c r="J4293">
        <v>1.5968766132257728E-2</v>
      </c>
      <c r="K4293">
        <v>0.33714791031716645</v>
      </c>
      <c r="L4293">
        <v>-4924506.9158237223</v>
      </c>
      <c r="M4293">
        <f>table2[[#This Row],[E_coverage]]/table2[[#This Row],[sample_coverage]]</f>
        <v>0.83573787751348427</v>
      </c>
      <c r="N4293">
        <f>table2[[#This Row],[EP_coverage]]/table2[[#This Row],[sample_coverage]]</f>
        <v>0.99812985981904578</v>
      </c>
      <c r="O4293" t="b">
        <f>IF(ABS(table2[[#This Row],[EP_coverage_ratio]] - 1) &lt;= ABS(table2[[#This Row],[E_coverage_ratio]] - 1),TRUE,FALSE)</f>
        <v>1</v>
      </c>
      <c r="P4293" s="1">
        <f>(table2[[#This Row],[E_err]] + 1)/(table2[[#This Row],[sample_err]] + 1)</f>
        <v>1.0006659607132489</v>
      </c>
      <c r="Q4293" s="1">
        <f>(table2[[#This Row],[EP_err]] + 1 )/(table2[[#This Row],[sample_err]] + 1)</f>
        <v>0.99996925800419056</v>
      </c>
      <c r="R4293" s="1">
        <f>(table2[[#This Row],[EP_gamma]] + 1)/(table2[[#This Row],[expected_gamma]] + 1)</f>
        <v>0.98788538277557947</v>
      </c>
      <c r="S4293" s="1">
        <v>1.77499212509429E-2</v>
      </c>
      <c r="T4293" s="1">
        <f>(table2[[#This Row],[EP_polymorphism]]+0.1)/(table2[[#This Row],[sample_polymorph]]+0.1)</f>
        <v>1.0150855280253699</v>
      </c>
      <c r="U4293" s="1">
        <f>(1-ABS(1 - table2[[#This Row],[E_coverage_ratio]]))*100</f>
        <v>83.573787751348434</v>
      </c>
      <c r="V4293" s="1">
        <f>(1-ABS(1 - table2[[#This Row],[E_error_ratio]]))*100</f>
        <v>99.933403928675119</v>
      </c>
      <c r="W4293" s="1">
        <f>(1-ABS(1 - table2[[#This Row],[EP_coverage_ratio]]))*100</f>
        <v>99.812985981904575</v>
      </c>
      <c r="X4293" s="1">
        <f>(1-ABS(1 - table2[[#This Row],[EP_error_ratio]]))*100</f>
        <v>99.996925800419064</v>
      </c>
      <c r="Y4293" s="1">
        <f>(1-ABS(1 - table2[[#This Row],[EP_polymorphism_ratio]]))*100</f>
        <v>98.491447197463017</v>
      </c>
    </row>
    <row r="4294" spans="1:25" x14ac:dyDescent="0.3">
      <c r="A4294">
        <v>3</v>
      </c>
      <c r="B4294">
        <v>64</v>
      </c>
      <c r="C4294">
        <v>1.6E-2</v>
      </c>
      <c r="D4294">
        <v>1.6E-2</v>
      </c>
      <c r="E4294">
        <v>0.35254066237646026</v>
      </c>
      <c r="F4294">
        <v>53.515131950152053</v>
      </c>
      <c r="G4294">
        <v>1.6630853198291072E-2</v>
      </c>
      <c r="H4294">
        <v>-4952917.980333589</v>
      </c>
      <c r="I4294">
        <v>63.927365552024312</v>
      </c>
      <c r="J4294">
        <v>1.5924312755391367E-2</v>
      </c>
      <c r="K4294">
        <v>0.33730930710150536</v>
      </c>
      <c r="L4294">
        <v>-4922999.8795889383</v>
      </c>
      <c r="M4294">
        <f>table2[[#This Row],[E_coverage]]/table2[[#This Row],[sample_coverage]]</f>
        <v>0.83617393672112583</v>
      </c>
      <c r="N4294">
        <f>table2[[#This Row],[EP_coverage]]/table2[[#This Row],[sample_coverage]]</f>
        <v>0.99886508675037988</v>
      </c>
      <c r="O4294" t="b">
        <f>IF(ABS(table2[[#This Row],[EP_coverage_ratio]] - 1) &lt;= ABS(table2[[#This Row],[E_coverage_ratio]] - 1),TRUE,FALSE)</f>
        <v>1</v>
      </c>
      <c r="P4294" s="1">
        <f>(table2[[#This Row],[E_err]] + 1)/(table2[[#This Row],[sample_err]] + 1)</f>
        <v>1.000620918502255</v>
      </c>
      <c r="Q4294" s="1">
        <f>(table2[[#This Row],[EP_err]] + 1 )/(table2[[#This Row],[sample_err]] + 1)</f>
        <v>0.99992550468050334</v>
      </c>
      <c r="R4294" s="1">
        <f>(table2[[#This Row],[EP_gamma]] + 1)/(table2[[#This Row],[expected_gamma]] + 1)</f>
        <v>0.98873870804875263</v>
      </c>
      <c r="S4294" s="1">
        <v>1.7739460529331699E-2</v>
      </c>
      <c r="T4294" s="1">
        <f>(table2[[#This Row],[EP_polymorphism]]+0.1)/(table2[[#This Row],[sample_polymorph]]+0.1)</f>
        <v>1.0149953493907906</v>
      </c>
      <c r="U4294" s="1">
        <f>(1-ABS(1 - table2[[#This Row],[E_coverage_ratio]]))*100</f>
        <v>83.617393672112584</v>
      </c>
      <c r="V4294" s="1">
        <f>(1-ABS(1 - table2[[#This Row],[E_error_ratio]]))*100</f>
        <v>99.937908149774501</v>
      </c>
      <c r="W4294" s="1">
        <f>(1-ABS(1 - table2[[#This Row],[EP_coverage_ratio]]))*100</f>
        <v>99.886508675037987</v>
      </c>
      <c r="X4294" s="1">
        <f>(1-ABS(1 - table2[[#This Row],[EP_error_ratio]]))*100</f>
        <v>99.992550468050339</v>
      </c>
      <c r="Y4294" s="1">
        <f>(1-ABS(1 - table2[[#This Row],[EP_polymorphism_ratio]]))*100</f>
        <v>98.500465060920945</v>
      </c>
    </row>
    <row r="4295" spans="1:25" x14ac:dyDescent="0.3">
      <c r="A4295">
        <v>4</v>
      </c>
      <c r="B4295">
        <v>64</v>
      </c>
      <c r="C4295">
        <v>1.6E-2</v>
      </c>
      <c r="D4295">
        <v>1.6E-2</v>
      </c>
      <c r="E4295">
        <v>0.35398452969986816</v>
      </c>
      <c r="F4295">
        <v>53.415594874226556</v>
      </c>
      <c r="G4295">
        <v>1.6636521661889073E-2</v>
      </c>
      <c r="H4295">
        <v>-4955055.2429663902</v>
      </c>
      <c r="I4295">
        <v>63.728745474726423</v>
      </c>
      <c r="J4295">
        <v>1.5932269004384346E-2</v>
      </c>
      <c r="K4295">
        <v>0.33554318123474003</v>
      </c>
      <c r="L4295">
        <v>-4925664.2218769193</v>
      </c>
      <c r="M4295">
        <f>table2[[#This Row],[E_coverage]]/table2[[#This Row],[sample_coverage]]</f>
        <v>0.83461866990978995</v>
      </c>
      <c r="N4295">
        <f>table2[[#This Row],[EP_coverage]]/table2[[#This Row],[sample_coverage]]</f>
        <v>0.99576164804260037</v>
      </c>
      <c r="O4295" t="b">
        <f>IF(ABS(table2[[#This Row],[EP_coverage_ratio]] - 1) &lt;= ABS(table2[[#This Row],[E_coverage_ratio]] - 1),TRUE,FALSE)</f>
        <v>1</v>
      </c>
      <c r="P4295" s="1">
        <f>(table2[[#This Row],[E_err]] + 1)/(table2[[#This Row],[sample_err]] + 1)</f>
        <v>1.0006264976987098</v>
      </c>
      <c r="Q4295" s="1">
        <f>(table2[[#This Row],[EP_err]] + 1 )/(table2[[#This Row],[sample_err]] + 1)</f>
        <v>0.99993333563423659</v>
      </c>
      <c r="R4295" s="1">
        <f>(table2[[#This Row],[EP_gamma]] + 1)/(table2[[#This Row],[expected_gamma]] + 1)</f>
        <v>0.9863799415276806</v>
      </c>
      <c r="S4295" s="1">
        <v>1.7652260290663802E-2</v>
      </c>
      <c r="T4295" s="1">
        <f>(table2[[#This Row],[EP_polymorphism]]+0.1)/(table2[[#This Row],[sample_polymorph]]+0.1)</f>
        <v>1.0142436231953775</v>
      </c>
      <c r="U4295" s="1">
        <f>(1-ABS(1 - table2[[#This Row],[E_coverage_ratio]]))*100</f>
        <v>83.46186699097899</v>
      </c>
      <c r="V4295" s="1">
        <f>(1-ABS(1 - table2[[#This Row],[E_error_ratio]]))*100</f>
        <v>99.937350230129013</v>
      </c>
      <c r="W4295" s="1">
        <f>(1-ABS(1 - table2[[#This Row],[EP_coverage_ratio]]))*100</f>
        <v>99.576164804260031</v>
      </c>
      <c r="X4295" s="1">
        <f>(1-ABS(1 - table2[[#This Row],[EP_error_ratio]]))*100</f>
        <v>99.993333563423661</v>
      </c>
      <c r="Y4295" s="1">
        <f>(1-ABS(1 - table2[[#This Row],[EP_polymorphism_ratio]]))*100</f>
        <v>98.575637680462251</v>
      </c>
    </row>
    <row r="4296" spans="1:25" x14ac:dyDescent="0.3">
      <c r="A4296">
        <v>5</v>
      </c>
      <c r="B4296">
        <v>64</v>
      </c>
      <c r="C4296">
        <v>1.6E-2</v>
      </c>
      <c r="D4296">
        <v>1.6E-2</v>
      </c>
      <c r="E4296">
        <v>0.35383651464491001</v>
      </c>
      <c r="F4296">
        <v>53.477455339661788</v>
      </c>
      <c r="G4296">
        <v>1.6666168008992701E-2</v>
      </c>
      <c r="H4296">
        <v>-4955314.4640286546</v>
      </c>
      <c r="I4296">
        <v>63.944578651146095</v>
      </c>
      <c r="J4296">
        <v>1.5956657263472188E-2</v>
      </c>
      <c r="K4296">
        <v>0.33896772723590263</v>
      </c>
      <c r="L4296">
        <v>-4925259.0759242764</v>
      </c>
      <c r="M4296">
        <f>table2[[#This Row],[E_coverage]]/table2[[#This Row],[sample_coverage]]</f>
        <v>0.83558523968221543</v>
      </c>
      <c r="N4296">
        <f>table2[[#This Row],[EP_coverage]]/table2[[#This Row],[sample_coverage]]</f>
        <v>0.99913404142415774</v>
      </c>
      <c r="O4296" t="b">
        <f>IF(ABS(table2[[#This Row],[EP_coverage_ratio]] - 1) &lt;= ABS(table2[[#This Row],[E_coverage_ratio]] - 1),TRUE,FALSE)</f>
        <v>1</v>
      </c>
      <c r="P4296" s="1">
        <f>(table2[[#This Row],[E_err]] + 1)/(table2[[#This Row],[sample_err]] + 1)</f>
        <v>1.0006556771742054</v>
      </c>
      <c r="Q4296" s="1">
        <f>(table2[[#This Row],[EP_err]] + 1 )/(table2[[#This Row],[sample_err]] + 1)</f>
        <v>0.99995733982625212</v>
      </c>
      <c r="R4296" s="1">
        <f>(table2[[#This Row],[EP_gamma]] + 1)/(table2[[#This Row],[expected_gamma]] + 1)</f>
        <v>0.98901729474115474</v>
      </c>
      <c r="S4296" s="1">
        <v>1.7874829652682701E-2</v>
      </c>
      <c r="T4296" s="1">
        <f>(table2[[#This Row],[EP_polymorphism]]+0.1)/(table2[[#This Row],[sample_polymorph]]+0.1)</f>
        <v>1.0161623245920921</v>
      </c>
      <c r="U4296" s="1">
        <f>(1-ABS(1 - table2[[#This Row],[E_coverage_ratio]]))*100</f>
        <v>83.55852396822155</v>
      </c>
      <c r="V4296" s="1">
        <f>(1-ABS(1 - table2[[#This Row],[E_error_ratio]]))*100</f>
        <v>99.934432282579451</v>
      </c>
      <c r="W4296" s="1">
        <f>(1-ABS(1 - table2[[#This Row],[EP_coverage_ratio]]))*100</f>
        <v>99.913404142415772</v>
      </c>
      <c r="X4296" s="1">
        <f>(1-ABS(1 - table2[[#This Row],[EP_error_ratio]]))*100</f>
        <v>99.995733982625211</v>
      </c>
      <c r="Y4296" s="1">
        <f>(1-ABS(1 - table2[[#This Row],[EP_polymorphism_ratio]]))*100</f>
        <v>98.383767540790785</v>
      </c>
    </row>
    <row r="4297" spans="1:25" x14ac:dyDescent="0.3">
      <c r="A4297">
        <v>6</v>
      </c>
      <c r="B4297">
        <v>64</v>
      </c>
      <c r="C4297">
        <v>1.6E-2</v>
      </c>
      <c r="D4297">
        <v>1.6E-2</v>
      </c>
      <c r="E4297">
        <v>0.35360763686453922</v>
      </c>
      <c r="F4297">
        <v>53.497790627199308</v>
      </c>
      <c r="G4297">
        <v>1.6640822737163902E-2</v>
      </c>
      <c r="H4297">
        <v>-4953243.2400979139</v>
      </c>
      <c r="I4297">
        <v>63.866214077536235</v>
      </c>
      <c r="J4297">
        <v>1.5934706089050982E-2</v>
      </c>
      <c r="K4297">
        <v>0.33640229902494218</v>
      </c>
      <c r="L4297">
        <v>-4923463.8867811831</v>
      </c>
      <c r="M4297">
        <f>table2[[#This Row],[E_coverage]]/table2[[#This Row],[sample_coverage]]</f>
        <v>0.83590297854998918</v>
      </c>
      <c r="N4297">
        <f>table2[[#This Row],[EP_coverage]]/table2[[#This Row],[sample_coverage]]</f>
        <v>0.99790959496150367</v>
      </c>
      <c r="O4297" t="b">
        <f>IF(ABS(table2[[#This Row],[EP_coverage_ratio]] - 1) &lt;= ABS(table2[[#This Row],[E_coverage_ratio]] - 1),TRUE,FALSE)</f>
        <v>1</v>
      </c>
      <c r="P4297" s="1">
        <f>(table2[[#This Row],[E_err]] + 1)/(table2[[#This Row],[sample_err]] + 1)</f>
        <v>1.0006307310405156</v>
      </c>
      <c r="Q4297" s="1">
        <f>(table2[[#This Row],[EP_err]] + 1 )/(table2[[#This Row],[sample_err]] + 1)</f>
        <v>0.99993573433961702</v>
      </c>
      <c r="R4297" s="1">
        <f>(table2[[#This Row],[EP_gamma]] + 1)/(table2[[#This Row],[expected_gamma]] + 1)</f>
        <v>0.98728927248116682</v>
      </c>
      <c r="S4297" s="1">
        <v>1.7700252962575599E-2</v>
      </c>
      <c r="T4297" s="1">
        <f>(table2[[#This Row],[EP_polymorphism]]+0.1)/(table2[[#This Row],[sample_polymorph]]+0.1)</f>
        <v>1.0146573531256518</v>
      </c>
      <c r="U4297" s="1">
        <f>(1-ABS(1 - table2[[#This Row],[E_coverage_ratio]]))*100</f>
        <v>83.590297854998923</v>
      </c>
      <c r="V4297" s="1">
        <f>(1-ABS(1 - table2[[#This Row],[E_error_ratio]]))*100</f>
        <v>99.936926895948446</v>
      </c>
      <c r="W4297" s="1">
        <f>(1-ABS(1 - table2[[#This Row],[EP_coverage_ratio]]))*100</f>
        <v>99.790959496150364</v>
      </c>
      <c r="X4297" s="1">
        <f>(1-ABS(1 - table2[[#This Row],[EP_error_ratio]]))*100</f>
        <v>99.9935734339617</v>
      </c>
      <c r="Y4297" s="1">
        <f>(1-ABS(1 - table2[[#This Row],[EP_polymorphism_ratio]]))*100</f>
        <v>98.534264687434828</v>
      </c>
    </row>
    <row r="4298" spans="1:25" x14ac:dyDescent="0.3">
      <c r="A4298">
        <v>7</v>
      </c>
      <c r="B4298">
        <v>64</v>
      </c>
      <c r="C4298">
        <v>1.6E-2</v>
      </c>
      <c r="D4298">
        <v>1.6E-2</v>
      </c>
      <c r="E4298">
        <v>0.35343215483609913</v>
      </c>
      <c r="F4298">
        <v>53.469489948544123</v>
      </c>
      <c r="G4298">
        <v>1.6624979667726834E-2</v>
      </c>
      <c r="H4298">
        <v>-4953481.6186169218</v>
      </c>
      <c r="I4298">
        <v>63.813840705567543</v>
      </c>
      <c r="J4298">
        <v>1.592046542862658E-2</v>
      </c>
      <c r="K4298">
        <v>0.33594608764415768</v>
      </c>
      <c r="L4298">
        <v>-4923866.8153245701</v>
      </c>
      <c r="M4298">
        <f>table2[[#This Row],[E_coverage]]/table2[[#This Row],[sample_coverage]]</f>
        <v>0.83546078044600192</v>
      </c>
      <c r="N4298">
        <f>table2[[#This Row],[EP_coverage]]/table2[[#This Row],[sample_coverage]]</f>
        <v>0.99709126102449286</v>
      </c>
      <c r="O4298" t="b">
        <f>IF(ABS(table2[[#This Row],[EP_coverage_ratio]] - 1) &lt;= ABS(table2[[#This Row],[E_coverage_ratio]] - 1),TRUE,FALSE)</f>
        <v>1</v>
      </c>
      <c r="P4298" s="1">
        <f>(table2[[#This Row],[E_err]] + 1)/(table2[[#This Row],[sample_err]] + 1)</f>
        <v>1.000615137468235</v>
      </c>
      <c r="Q4298" s="1">
        <f>(table2[[#This Row],[EP_err]] + 1 )/(table2[[#This Row],[sample_err]] + 1)</f>
        <v>0.99992171794156171</v>
      </c>
      <c r="R4298" s="1">
        <f>(table2[[#This Row],[EP_gamma]] + 1)/(table2[[#This Row],[expected_gamma]] + 1)</f>
        <v>0.98708020410963326</v>
      </c>
      <c r="S4298" s="1">
        <v>1.7673100932466601E-2</v>
      </c>
      <c r="T4298" s="1">
        <f>(table2[[#This Row],[EP_polymorphism]]+0.1)/(table2[[#This Row],[sample_polymorph]]+0.1)</f>
        <v>1.0144232839005742</v>
      </c>
      <c r="U4298" s="1">
        <f>(1-ABS(1 - table2[[#This Row],[E_coverage_ratio]]))*100</f>
        <v>83.546078044600193</v>
      </c>
      <c r="V4298" s="1">
        <f>(1-ABS(1 - table2[[#This Row],[E_error_ratio]]))*100</f>
        <v>99.938486253176492</v>
      </c>
      <c r="W4298" s="1">
        <f>(1-ABS(1 - table2[[#This Row],[EP_coverage_ratio]]))*100</f>
        <v>99.709126102449289</v>
      </c>
      <c r="X4298" s="1">
        <f>(1-ABS(1 - table2[[#This Row],[EP_error_ratio]]))*100</f>
        <v>99.992171794156164</v>
      </c>
      <c r="Y4298" s="1">
        <f>(1-ABS(1 - table2[[#This Row],[EP_polymorphism_ratio]]))*100</f>
        <v>98.557671609942574</v>
      </c>
    </row>
    <row r="4299" spans="1:25" x14ac:dyDescent="0.3">
      <c r="A4299">
        <v>8</v>
      </c>
      <c r="B4299">
        <v>64</v>
      </c>
      <c r="C4299">
        <v>1.6E-2</v>
      </c>
      <c r="D4299">
        <v>1.6E-2</v>
      </c>
      <c r="E4299">
        <v>0.35256043330260584</v>
      </c>
      <c r="F4299">
        <v>53.476051293233866</v>
      </c>
      <c r="G4299">
        <v>1.6639791069204171E-2</v>
      </c>
      <c r="H4299">
        <v>-4954714.6056364533</v>
      </c>
      <c r="I4299">
        <v>63.941016591640192</v>
      </c>
      <c r="J4299">
        <v>1.593217832882176E-2</v>
      </c>
      <c r="K4299">
        <v>0.33881097175118208</v>
      </c>
      <c r="L4299">
        <v>-4924676.5439531701</v>
      </c>
      <c r="M4299">
        <f>table2[[#This Row],[E_coverage]]/table2[[#This Row],[sample_coverage]]</f>
        <v>0.83556330145677915</v>
      </c>
      <c r="N4299">
        <f>table2[[#This Row],[EP_coverage]]/table2[[#This Row],[sample_coverage]]</f>
        <v>0.999078384244378</v>
      </c>
      <c r="O4299" t="b">
        <f>IF(ABS(table2[[#This Row],[EP_coverage_ratio]] - 1) &lt;= ABS(table2[[#This Row],[E_coverage_ratio]] - 1),TRUE,FALSE)</f>
        <v>1</v>
      </c>
      <c r="P4299" s="1">
        <f>(table2[[#This Row],[E_err]] + 1)/(table2[[#This Row],[sample_err]] + 1)</f>
        <v>1.0006297156192954</v>
      </c>
      <c r="Q4299" s="1">
        <f>(table2[[#This Row],[EP_err]] + 1 )/(table2[[#This Row],[sample_err]] + 1)</f>
        <v>0.99993324638663561</v>
      </c>
      <c r="R4299" s="1">
        <f>(table2[[#This Row],[EP_gamma]] + 1)/(table2[[#This Row],[expected_gamma]] + 1)</f>
        <v>0.98983449374025301</v>
      </c>
      <c r="S4299" s="1">
        <v>1.7871961503817799E-2</v>
      </c>
      <c r="T4299" s="1">
        <f>(table2[[#This Row],[EP_polymorphism]]+0.1)/(table2[[#This Row],[sample_polymorph]]+0.1)</f>
        <v>1.016137599170843</v>
      </c>
      <c r="U4299" s="1">
        <f>(1-ABS(1 - table2[[#This Row],[E_coverage_ratio]]))*100</f>
        <v>83.556330145677919</v>
      </c>
      <c r="V4299" s="1">
        <f>(1-ABS(1 - table2[[#This Row],[E_error_ratio]]))*100</f>
        <v>99.937028438070456</v>
      </c>
      <c r="W4299" s="1">
        <f>(1-ABS(1 - table2[[#This Row],[EP_coverage_ratio]]))*100</f>
        <v>99.907838424437799</v>
      </c>
      <c r="X4299" s="1">
        <f>(1-ABS(1 - table2[[#This Row],[EP_error_ratio]]))*100</f>
        <v>99.993324638663566</v>
      </c>
      <c r="Y4299" s="1">
        <f>(1-ABS(1 - table2[[#This Row],[EP_polymorphism_ratio]]))*100</f>
        <v>98.386240082915705</v>
      </c>
    </row>
    <row r="4300" spans="1:25" x14ac:dyDescent="0.3">
      <c r="A4300">
        <v>9</v>
      </c>
      <c r="B4300">
        <v>64</v>
      </c>
      <c r="C4300">
        <v>1.6E-2</v>
      </c>
      <c r="D4300">
        <v>1.6E-2</v>
      </c>
      <c r="E4300">
        <v>0.35369603021043522</v>
      </c>
      <c r="F4300">
        <v>53.451387561470938</v>
      </c>
      <c r="G4300">
        <v>1.6656197649027552E-2</v>
      </c>
      <c r="H4300">
        <v>-4954323.8081918918</v>
      </c>
      <c r="I4300">
        <v>63.774411291466322</v>
      </c>
      <c r="J4300">
        <v>1.5950714171425604E-2</v>
      </c>
      <c r="K4300">
        <v>0.33561938912192513</v>
      </c>
      <c r="L4300">
        <v>-4924892.3460628334</v>
      </c>
      <c r="M4300">
        <f>table2[[#This Row],[E_coverage]]/table2[[#This Row],[sample_coverage]]</f>
        <v>0.8351779306479834</v>
      </c>
      <c r="N4300">
        <f>table2[[#This Row],[EP_coverage]]/table2[[#This Row],[sample_coverage]]</f>
        <v>0.99647517642916128</v>
      </c>
      <c r="O4300" t="b">
        <f>IF(ABS(table2[[#This Row],[EP_coverage_ratio]] - 1) &lt;= ABS(table2[[#This Row],[E_coverage_ratio]] - 1),TRUE,FALSE)</f>
        <v>1</v>
      </c>
      <c r="P4300" s="1">
        <f>(table2[[#This Row],[E_err]] + 1)/(table2[[#This Row],[sample_err]] + 1)</f>
        <v>1.0006458638277831</v>
      </c>
      <c r="Q4300" s="1">
        <f>(table2[[#This Row],[EP_err]] + 1 )/(table2[[#This Row],[sample_err]] + 1)</f>
        <v>0.99995149032620634</v>
      </c>
      <c r="R4300" s="1">
        <f>(table2[[#This Row],[EP_gamma]] + 1)/(table2[[#This Row],[expected_gamma]] + 1)</f>
        <v>0.98664645482804592</v>
      </c>
      <c r="S4300" s="1">
        <v>1.7636727879089899E-2</v>
      </c>
      <c r="T4300" s="1">
        <f>(table2[[#This Row],[EP_polymorphism]]+0.1)/(table2[[#This Row],[sample_polymorph]]+0.1)</f>
        <v>1.0141097230956027</v>
      </c>
      <c r="U4300" s="1">
        <f>(1-ABS(1 - table2[[#This Row],[E_coverage_ratio]]))*100</f>
        <v>83.51779306479834</v>
      </c>
      <c r="V4300" s="1">
        <f>(1-ABS(1 - table2[[#This Row],[E_error_ratio]]))*100</f>
        <v>99.935413617221684</v>
      </c>
      <c r="W4300" s="1">
        <f>(1-ABS(1 - table2[[#This Row],[EP_coverage_ratio]]))*100</f>
        <v>99.647517642916128</v>
      </c>
      <c r="X4300" s="1">
        <f>(1-ABS(1 - table2[[#This Row],[EP_error_ratio]]))*100</f>
        <v>99.995149032620631</v>
      </c>
      <c r="Y4300" s="1">
        <f>(1-ABS(1 - table2[[#This Row],[EP_polymorphism_ratio]]))*100</f>
        <v>98.589027690439735</v>
      </c>
    </row>
    <row r="4301" spans="1:25" x14ac:dyDescent="0.3">
      <c r="A4301">
        <v>10</v>
      </c>
      <c r="B4301">
        <v>64</v>
      </c>
      <c r="C4301">
        <v>1.6E-2</v>
      </c>
      <c r="D4301">
        <v>1.6E-2</v>
      </c>
      <c r="E4301">
        <v>0.35468379589684629</v>
      </c>
      <c r="F4301">
        <v>53.438399178106408</v>
      </c>
      <c r="G4301">
        <v>1.6627356569168045E-2</v>
      </c>
      <c r="H4301">
        <v>-4954363.1828587158</v>
      </c>
      <c r="I4301">
        <v>63.75507459964458</v>
      </c>
      <c r="J4301">
        <v>1.592266719544843E-2</v>
      </c>
      <c r="K4301">
        <v>0.33548831754684116</v>
      </c>
      <c r="L4301">
        <v>-4924900.7741752146</v>
      </c>
      <c r="M4301">
        <f>table2[[#This Row],[E_coverage]]/table2[[#This Row],[sample_coverage]]</f>
        <v>0.83497498715791263</v>
      </c>
      <c r="N4301">
        <f>table2[[#This Row],[EP_coverage]]/table2[[#This Row],[sample_coverage]]</f>
        <v>0.99617304061944656</v>
      </c>
      <c r="O4301" t="b">
        <f>IF(ABS(table2[[#This Row],[EP_coverage_ratio]] - 1) &lt;= ABS(table2[[#This Row],[E_coverage_ratio]] - 1),TRUE,FALSE)</f>
        <v>1</v>
      </c>
      <c r="P4301" s="1">
        <f>(table2[[#This Row],[E_err]] + 1)/(table2[[#This Row],[sample_err]] + 1)</f>
        <v>1.0006174769381575</v>
      </c>
      <c r="Q4301" s="1">
        <f>(table2[[#This Row],[EP_err]] + 1 )/(table2[[#This Row],[sample_err]] + 1)</f>
        <v>0.99992388503489016</v>
      </c>
      <c r="R4301" s="1">
        <f>(table2[[#This Row],[EP_gamma]] + 1)/(table2[[#This Row],[expected_gamma]] + 1)</f>
        <v>0.9858302886561825</v>
      </c>
      <c r="S4301" s="1">
        <v>1.76504103672727E-2</v>
      </c>
      <c r="T4301" s="1">
        <f>(table2[[#This Row],[EP_polymorphism]]+0.1)/(table2[[#This Row],[sample_polymorph]]+0.1)</f>
        <v>1.0142276755799371</v>
      </c>
      <c r="U4301" s="1">
        <f>(1-ABS(1 - table2[[#This Row],[E_coverage_ratio]]))*100</f>
        <v>83.497498715791266</v>
      </c>
      <c r="V4301" s="1">
        <f>(1-ABS(1 - table2[[#This Row],[E_error_ratio]]))*100</f>
        <v>99.938252306184253</v>
      </c>
      <c r="W4301" s="1">
        <f>(1-ABS(1 - table2[[#This Row],[EP_coverage_ratio]]))*100</f>
        <v>99.617304061944651</v>
      </c>
      <c r="X4301" s="1">
        <f>(1-ABS(1 - table2[[#This Row],[EP_error_ratio]]))*100</f>
        <v>99.992388503489011</v>
      </c>
      <c r="Y4301" s="1">
        <f>(1-ABS(1 - table2[[#This Row],[EP_polymorphism_ratio]]))*100</f>
        <v>98.577232442006292</v>
      </c>
    </row>
    <row r="4302" spans="1:25" x14ac:dyDescent="0.3">
      <c r="A4302">
        <v>1</v>
      </c>
      <c r="B4302">
        <v>64</v>
      </c>
      <c r="C4302">
        <v>1.6E-2</v>
      </c>
      <c r="D4302">
        <v>3.2000000000000001E-2</v>
      </c>
      <c r="E4302">
        <v>0.55610021511532115</v>
      </c>
      <c r="F4302">
        <v>45.181254533541093</v>
      </c>
      <c r="G4302">
        <v>1.657969594708775E-2</v>
      </c>
      <c r="H4302">
        <v>-6853261.1956623895</v>
      </c>
      <c r="I4302">
        <v>63.812451511813201</v>
      </c>
      <c r="J4302">
        <v>1.5902359713743715E-2</v>
      </c>
      <c r="K4302">
        <v>0.54163794164865531</v>
      </c>
      <c r="L4302">
        <v>-6737980.5823541945</v>
      </c>
      <c r="M4302">
        <f>table2[[#This Row],[E_coverage]]/table2[[#This Row],[sample_coverage]]</f>
        <v>0.70595710208657958</v>
      </c>
      <c r="N4302">
        <f>table2[[#This Row],[EP_coverage]]/table2[[#This Row],[sample_coverage]]</f>
        <v>0.99706955487208127</v>
      </c>
      <c r="O4302" t="b">
        <f>IF(ABS(table2[[#This Row],[EP_coverage_ratio]] - 1) &lt;= ABS(table2[[#This Row],[E_coverage_ratio]] - 1),TRUE,FALSE)</f>
        <v>1</v>
      </c>
      <c r="P4302" s="1">
        <f>(table2[[#This Row],[E_err]] + 1)/(table2[[#This Row],[sample_err]] + 1)</f>
        <v>1.000570566877055</v>
      </c>
      <c r="Q4302" s="1">
        <f>(table2[[#This Row],[EP_err]] + 1 )/(table2[[#This Row],[sample_err]] + 1)</f>
        <v>0.99990389735604701</v>
      </c>
      <c r="R4302" s="1">
        <f>(table2[[#This Row],[EP_gamma]] + 1)/(table2[[#This Row],[expected_gamma]] + 1)</f>
        <v>0.99070607835781699</v>
      </c>
      <c r="S4302" s="1">
        <v>3.3706590972474498E-2</v>
      </c>
      <c r="T4302" s="1">
        <f>(table2[[#This Row],[EP_polymorphism]]+0.1)/(table2[[#This Row],[sample_polymorph]]+0.1)</f>
        <v>1.0129287194884431</v>
      </c>
      <c r="U4302" s="1">
        <f>(1-ABS(1 - table2[[#This Row],[E_coverage_ratio]]))*100</f>
        <v>70.595710208657962</v>
      </c>
      <c r="V4302" s="1">
        <f>(1-ABS(1 - table2[[#This Row],[E_error_ratio]]))*100</f>
        <v>99.942943312294503</v>
      </c>
      <c r="W4302" s="1">
        <f>(1-ABS(1 - table2[[#This Row],[EP_coverage_ratio]]))*100</f>
        <v>99.70695548720812</v>
      </c>
      <c r="X4302" s="1">
        <f>(1-ABS(1 - table2[[#This Row],[EP_error_ratio]]))*100</f>
        <v>99.990389735604708</v>
      </c>
      <c r="Y4302" s="1">
        <f>(1-ABS(1 - table2[[#This Row],[EP_polymorphism_ratio]]))*100</f>
        <v>98.707128051155692</v>
      </c>
    </row>
    <row r="4303" spans="1:25" x14ac:dyDescent="0.3">
      <c r="A4303">
        <v>2</v>
      </c>
      <c r="B4303">
        <v>64</v>
      </c>
      <c r="C4303">
        <v>1.6E-2</v>
      </c>
      <c r="D4303">
        <v>3.2000000000000001E-2</v>
      </c>
      <c r="E4303">
        <v>0.55805401081190997</v>
      </c>
      <c r="F4303">
        <v>45.116796856388234</v>
      </c>
      <c r="G4303">
        <v>1.6595188414911768E-2</v>
      </c>
      <c r="H4303">
        <v>-6858196.481479276</v>
      </c>
      <c r="I4303">
        <v>63.775679279287736</v>
      </c>
      <c r="J4303">
        <v>1.5917942707304171E-2</v>
      </c>
      <c r="K4303">
        <v>0.54291405359184197</v>
      </c>
      <c r="L4303">
        <v>-6743262.8186617075</v>
      </c>
      <c r="M4303">
        <f>table2[[#This Row],[E_coverage]]/table2[[#This Row],[sample_coverage]]</f>
        <v>0.70494995088106616</v>
      </c>
      <c r="N4303">
        <f>table2[[#This Row],[EP_coverage]]/table2[[#This Row],[sample_coverage]]</f>
        <v>0.99649498873887088</v>
      </c>
      <c r="O4303" t="b">
        <f>IF(ABS(table2[[#This Row],[EP_coverage_ratio]] - 1) &lt;= ABS(table2[[#This Row],[E_coverage_ratio]] - 1),TRUE,FALSE)</f>
        <v>1</v>
      </c>
      <c r="P4303" s="1">
        <f>(table2[[#This Row],[E_err]] + 1)/(table2[[#This Row],[sample_err]] + 1)</f>
        <v>1.0005858153690077</v>
      </c>
      <c r="Q4303" s="1">
        <f>(table2[[#This Row],[EP_err]] + 1 )/(table2[[#This Row],[sample_err]] + 1)</f>
        <v>0.99991923494813406</v>
      </c>
      <c r="R4303" s="1">
        <f>(table2[[#This Row],[EP_gamma]] + 1)/(table2[[#This Row],[expected_gamma]] + 1)</f>
        <v>0.99028277767329875</v>
      </c>
      <c r="S4303" s="1">
        <v>3.3920959937614098E-2</v>
      </c>
      <c r="T4303" s="1">
        <f>(table2[[#This Row],[EP_polymorphism]]+0.1)/(table2[[#This Row],[sample_polymorph]]+0.1)</f>
        <v>1.0145527268001069</v>
      </c>
      <c r="U4303" s="1">
        <f>(1-ABS(1 - table2[[#This Row],[E_coverage_ratio]]))*100</f>
        <v>70.49499508810662</v>
      </c>
      <c r="V4303" s="1">
        <f>(1-ABS(1 - table2[[#This Row],[E_error_ratio]]))*100</f>
        <v>99.941418463099225</v>
      </c>
      <c r="W4303" s="1">
        <f>(1-ABS(1 - table2[[#This Row],[EP_coverage_ratio]]))*100</f>
        <v>99.649498873887083</v>
      </c>
      <c r="X4303" s="1">
        <f>(1-ABS(1 - table2[[#This Row],[EP_error_ratio]]))*100</f>
        <v>99.991923494813406</v>
      </c>
      <c r="Y4303" s="1">
        <f>(1-ABS(1 - table2[[#This Row],[EP_polymorphism_ratio]]))*100</f>
        <v>98.544727319989306</v>
      </c>
    </row>
    <row r="4304" spans="1:25" x14ac:dyDescent="0.3">
      <c r="A4304">
        <v>3</v>
      </c>
      <c r="B4304">
        <v>64</v>
      </c>
      <c r="C4304">
        <v>1.6E-2</v>
      </c>
      <c r="D4304">
        <v>3.2000000000000001E-2</v>
      </c>
      <c r="E4304">
        <v>0.55770782397170349</v>
      </c>
      <c r="F4304">
        <v>45.109545900799979</v>
      </c>
      <c r="G4304">
        <v>1.6555762523240834E-2</v>
      </c>
      <c r="H4304">
        <v>-6854554.9107620455</v>
      </c>
      <c r="I4304">
        <v>63.745014962494515</v>
      </c>
      <c r="J4304">
        <v>1.5882877457591076E-2</v>
      </c>
      <c r="K4304">
        <v>0.54215595689818163</v>
      </c>
      <c r="L4304">
        <v>-6740259.133951393</v>
      </c>
      <c r="M4304">
        <f>table2[[#This Row],[E_coverage]]/table2[[#This Row],[sample_coverage]]</f>
        <v>0.70483665469999968</v>
      </c>
      <c r="N4304">
        <f>table2[[#This Row],[EP_coverage]]/table2[[#This Row],[sample_coverage]]</f>
        <v>0.9960158587889768</v>
      </c>
      <c r="O4304" t="b">
        <f>IF(ABS(table2[[#This Row],[EP_coverage_ratio]] - 1) &lt;= ABS(table2[[#This Row],[E_coverage_ratio]] - 1),TRUE,FALSE)</f>
        <v>1</v>
      </c>
      <c r="P4304" s="1">
        <f>(table2[[#This Row],[E_err]] + 1)/(table2[[#This Row],[sample_err]] + 1)</f>
        <v>1.0005470103575205</v>
      </c>
      <c r="Q4304" s="1">
        <f>(table2[[#This Row],[EP_err]] + 1 )/(table2[[#This Row],[sample_err]] + 1)</f>
        <v>0.99988472190707778</v>
      </c>
      <c r="R4304" s="1">
        <f>(table2[[#This Row],[EP_gamma]] + 1)/(table2[[#This Row],[expected_gamma]] + 1)</f>
        <v>0.99001618478498166</v>
      </c>
      <c r="S4304" s="1">
        <v>3.3891245726719303E-2</v>
      </c>
      <c r="T4304" s="1">
        <f>(table2[[#This Row],[EP_polymorphism]]+0.1)/(table2[[#This Row],[sample_polymorph]]+0.1)</f>
        <v>1.0143276191418129</v>
      </c>
      <c r="U4304" s="1">
        <f>(1-ABS(1 - table2[[#This Row],[E_coverage_ratio]]))*100</f>
        <v>70.483665469999963</v>
      </c>
      <c r="V4304" s="1">
        <f>(1-ABS(1 - table2[[#This Row],[E_error_ratio]]))*100</f>
        <v>99.945298964247954</v>
      </c>
      <c r="W4304" s="1">
        <f>(1-ABS(1 - table2[[#This Row],[EP_coverage_ratio]]))*100</f>
        <v>99.60158587889768</v>
      </c>
      <c r="X4304" s="1">
        <f>(1-ABS(1 - table2[[#This Row],[EP_error_ratio]]))*100</f>
        <v>99.988472190707782</v>
      </c>
      <c r="Y4304" s="1">
        <f>(1-ABS(1 - table2[[#This Row],[EP_polymorphism_ratio]]))*100</f>
        <v>98.567238085818715</v>
      </c>
    </row>
    <row r="4305" spans="1:25" x14ac:dyDescent="0.3">
      <c r="A4305">
        <v>4</v>
      </c>
      <c r="B4305">
        <v>64</v>
      </c>
      <c r="C4305">
        <v>1.6E-2</v>
      </c>
      <c r="D4305">
        <v>3.2000000000000001E-2</v>
      </c>
      <c r="E4305">
        <v>0.55667931722993613</v>
      </c>
      <c r="F4305">
        <v>45.162252035849967</v>
      </c>
      <c r="G4305">
        <v>1.6590093658444195E-2</v>
      </c>
      <c r="H4305">
        <v>-6854712.9603041131</v>
      </c>
      <c r="I4305">
        <v>63.821719445675733</v>
      </c>
      <c r="J4305">
        <v>1.591327529378634E-2</v>
      </c>
      <c r="K4305">
        <v>0.54241314518848149</v>
      </c>
      <c r="L4305">
        <v>-6739660.005626522</v>
      </c>
      <c r="M4305">
        <f>table2[[#This Row],[E_coverage]]/table2[[#This Row],[sample_coverage]]</f>
        <v>0.70566018806015574</v>
      </c>
      <c r="N4305">
        <f>table2[[#This Row],[EP_coverage]]/table2[[#This Row],[sample_coverage]]</f>
        <v>0.99721436633868332</v>
      </c>
      <c r="O4305" t="b">
        <f>IF(ABS(table2[[#This Row],[EP_coverage_ratio]] - 1) &lt;= ABS(table2[[#This Row],[E_coverage_ratio]] - 1),TRUE,FALSE)</f>
        <v>1</v>
      </c>
      <c r="P4305" s="1">
        <f>(table2[[#This Row],[E_err]] + 1)/(table2[[#This Row],[sample_err]] + 1)</f>
        <v>1.0005808008449253</v>
      </c>
      <c r="Q4305" s="1">
        <f>(table2[[#This Row],[EP_err]] + 1 )/(table2[[#This Row],[sample_err]] + 1)</f>
        <v>0.99991464103719119</v>
      </c>
      <c r="R4305" s="1">
        <f>(table2[[#This Row],[EP_gamma]] + 1)/(table2[[#This Row],[expected_gamma]] + 1)</f>
        <v>0.99083550999647074</v>
      </c>
      <c r="S4305" s="1">
        <v>3.3883118450373999E-2</v>
      </c>
      <c r="T4305" s="1">
        <f>(table2[[#This Row],[EP_polymorphism]]+0.1)/(table2[[#This Row],[sample_polymorph]]+0.1)</f>
        <v>1.0142660488664696</v>
      </c>
      <c r="U4305" s="1">
        <f>(1-ABS(1 - table2[[#This Row],[E_coverage_ratio]]))*100</f>
        <v>70.566018806015578</v>
      </c>
      <c r="V4305" s="1">
        <f>(1-ABS(1 - table2[[#This Row],[E_error_ratio]]))*100</f>
        <v>99.941919915507469</v>
      </c>
      <c r="W4305" s="1">
        <f>(1-ABS(1 - table2[[#This Row],[EP_coverage_ratio]]))*100</f>
        <v>99.721436633868336</v>
      </c>
      <c r="X4305" s="1">
        <f>(1-ABS(1 - table2[[#This Row],[EP_error_ratio]]))*100</f>
        <v>99.991464103719125</v>
      </c>
      <c r="Y4305" s="1">
        <f>(1-ABS(1 - table2[[#This Row],[EP_polymorphism_ratio]]))*100</f>
        <v>98.57339511335303</v>
      </c>
    </row>
    <row r="4306" spans="1:25" x14ac:dyDescent="0.3">
      <c r="A4306">
        <v>5</v>
      </c>
      <c r="B4306">
        <v>64</v>
      </c>
      <c r="C4306">
        <v>1.6E-2</v>
      </c>
      <c r="D4306">
        <v>3.2000000000000001E-2</v>
      </c>
      <c r="E4306">
        <v>0.55764605562716152</v>
      </c>
      <c r="F4306">
        <v>45.151205708035597</v>
      </c>
      <c r="G4306">
        <v>1.6590289424153359E-2</v>
      </c>
      <c r="H4306">
        <v>-6858540.6448064726</v>
      </c>
      <c r="I4306">
        <v>63.881674537103962</v>
      </c>
      <c r="J4306">
        <v>1.5914161001152598E-2</v>
      </c>
      <c r="K4306">
        <v>0.54399612228824867</v>
      </c>
      <c r="L4306">
        <v>-6742070.2058299733</v>
      </c>
      <c r="M4306">
        <f>table2[[#This Row],[E_coverage]]/table2[[#This Row],[sample_coverage]]</f>
        <v>0.70548758918805621</v>
      </c>
      <c r="N4306">
        <f>table2[[#This Row],[EP_coverage]]/table2[[#This Row],[sample_coverage]]</f>
        <v>0.9981511646422494</v>
      </c>
      <c r="O4306" t="b">
        <f>IF(ABS(table2[[#This Row],[EP_coverage_ratio]] - 1) &lt;= ABS(table2[[#This Row],[E_coverage_ratio]] - 1),TRUE,FALSE)</f>
        <v>1</v>
      </c>
      <c r="P4306" s="1">
        <f>(table2[[#This Row],[E_err]] + 1)/(table2[[#This Row],[sample_err]] + 1)</f>
        <v>1.0005809935277101</v>
      </c>
      <c r="Q4306" s="1">
        <f>(table2[[#This Row],[EP_err]] + 1 )/(table2[[#This Row],[sample_err]] + 1)</f>
        <v>0.99991551279641</v>
      </c>
      <c r="R4306" s="1">
        <f>(table2[[#This Row],[EP_gamma]] + 1)/(table2[[#This Row],[expected_gamma]] + 1)</f>
        <v>0.99123681962946519</v>
      </c>
      <c r="S4306" s="1">
        <v>3.3976269719718101E-2</v>
      </c>
      <c r="T4306" s="1">
        <f>(table2[[#This Row],[EP_polymorphism]]+0.1)/(table2[[#This Row],[sample_polymorph]]+0.1)</f>
        <v>1.0149717403008947</v>
      </c>
      <c r="U4306" s="1">
        <f>(1-ABS(1 - table2[[#This Row],[E_coverage_ratio]]))*100</f>
        <v>70.548758918805618</v>
      </c>
      <c r="V4306" s="1">
        <f>(1-ABS(1 - table2[[#This Row],[E_error_ratio]]))*100</f>
        <v>99.941900647228991</v>
      </c>
      <c r="W4306" s="1">
        <f>(1-ABS(1 - table2[[#This Row],[EP_coverage_ratio]]))*100</f>
        <v>99.815116464224943</v>
      </c>
      <c r="X4306" s="1">
        <f>(1-ABS(1 - table2[[#This Row],[EP_error_ratio]]))*100</f>
        <v>99.991551279641001</v>
      </c>
      <c r="Y4306" s="1">
        <f>(1-ABS(1 - table2[[#This Row],[EP_polymorphism_ratio]]))*100</f>
        <v>98.502825969910532</v>
      </c>
    </row>
    <row r="4307" spans="1:25" x14ac:dyDescent="0.3">
      <c r="A4307">
        <v>6</v>
      </c>
      <c r="B4307">
        <v>64</v>
      </c>
      <c r="C4307">
        <v>1.6E-2</v>
      </c>
      <c r="D4307">
        <v>3.2000000000000001E-2</v>
      </c>
      <c r="E4307">
        <v>0.55749892601368523</v>
      </c>
      <c r="F4307">
        <v>45.159621136062491</v>
      </c>
      <c r="G4307">
        <v>1.6543582822970325E-2</v>
      </c>
      <c r="H4307">
        <v>-6855427.7659821324</v>
      </c>
      <c r="I4307">
        <v>63.91793511317335</v>
      </c>
      <c r="J4307">
        <v>1.5870225092112535E-2</v>
      </c>
      <c r="K4307">
        <v>0.54428612814639876</v>
      </c>
      <c r="L4307">
        <v>-6738872.8483945783</v>
      </c>
      <c r="M4307">
        <f>table2[[#This Row],[E_coverage]]/table2[[#This Row],[sample_coverage]]</f>
        <v>0.70561908025097642</v>
      </c>
      <c r="N4307">
        <f>table2[[#This Row],[EP_coverage]]/table2[[#This Row],[sample_coverage]]</f>
        <v>0.99871773614333359</v>
      </c>
      <c r="O4307" t="b">
        <f>IF(ABS(table2[[#This Row],[EP_coverage_ratio]] - 1) &lt;= ABS(table2[[#This Row],[E_coverage_ratio]] - 1),TRUE,FALSE)</f>
        <v>1</v>
      </c>
      <c r="P4307" s="1">
        <f>(table2[[#This Row],[E_err]] + 1)/(table2[[#This Row],[sample_err]] + 1)</f>
        <v>1.0005350224635534</v>
      </c>
      <c r="Q4307" s="1">
        <f>(table2[[#This Row],[EP_err]] + 1 )/(table2[[#This Row],[sample_err]] + 1)</f>
        <v>0.9998722687914493</v>
      </c>
      <c r="R4307" s="1">
        <f>(table2[[#This Row],[EP_gamma]] + 1)/(table2[[#This Row],[expected_gamma]] + 1)</f>
        <v>0.99151665683577483</v>
      </c>
      <c r="S4307" s="1">
        <v>3.4055078445157802E-2</v>
      </c>
      <c r="T4307" s="1">
        <f>(table2[[#This Row],[EP_polymorphism]]+0.1)/(table2[[#This Row],[sample_polymorph]]+0.1)</f>
        <v>1.0155687760996801</v>
      </c>
      <c r="U4307" s="1">
        <f>(1-ABS(1 - table2[[#This Row],[E_coverage_ratio]]))*100</f>
        <v>70.561908025097637</v>
      </c>
      <c r="V4307" s="1">
        <f>(1-ABS(1 - table2[[#This Row],[E_error_ratio]]))*100</f>
        <v>99.946497753644664</v>
      </c>
      <c r="W4307" s="1">
        <f>(1-ABS(1 - table2[[#This Row],[EP_coverage_ratio]]))*100</f>
        <v>99.871773614333364</v>
      </c>
      <c r="X4307" s="1">
        <f>(1-ABS(1 - table2[[#This Row],[EP_error_ratio]]))*100</f>
        <v>99.987226879144927</v>
      </c>
      <c r="Y4307" s="1">
        <f>(1-ABS(1 - table2[[#This Row],[EP_polymorphism_ratio]]))*100</f>
        <v>98.443122390031988</v>
      </c>
    </row>
    <row r="4308" spans="1:25" x14ac:dyDescent="0.3">
      <c r="A4308">
        <v>7</v>
      </c>
      <c r="B4308">
        <v>64</v>
      </c>
      <c r="C4308">
        <v>1.6E-2</v>
      </c>
      <c r="D4308">
        <v>3.2000000000000001E-2</v>
      </c>
      <c r="E4308">
        <v>0.55599969142726879</v>
      </c>
      <c r="F4308">
        <v>45.188707357118503</v>
      </c>
      <c r="G4308">
        <v>1.6584829356610056E-2</v>
      </c>
      <c r="H4308">
        <v>-6854090.9851648929</v>
      </c>
      <c r="I4308">
        <v>63.868327419261931</v>
      </c>
      <c r="J4308">
        <v>1.5907713351801408E-2</v>
      </c>
      <c r="K4308">
        <v>0.54254685883499021</v>
      </c>
      <c r="L4308">
        <v>-6738222.7243039655</v>
      </c>
      <c r="M4308">
        <f>table2[[#This Row],[E_coverage]]/table2[[#This Row],[sample_coverage]]</f>
        <v>0.70607355245497661</v>
      </c>
      <c r="N4308">
        <f>table2[[#This Row],[EP_coverage]]/table2[[#This Row],[sample_coverage]]</f>
        <v>0.99794261592596767</v>
      </c>
      <c r="O4308" t="b">
        <f>IF(ABS(table2[[#This Row],[EP_coverage_ratio]] - 1) &lt;= ABS(table2[[#This Row],[E_coverage_ratio]] - 1),TRUE,FALSE)</f>
        <v>1</v>
      </c>
      <c r="P4308" s="1">
        <f>(table2[[#This Row],[E_err]] + 1)/(table2[[#This Row],[sample_err]] + 1)</f>
        <v>1.0005756194454822</v>
      </c>
      <c r="Q4308" s="1">
        <f>(table2[[#This Row],[EP_err]] + 1 )/(table2[[#This Row],[sample_err]] + 1)</f>
        <v>0.99990916668484375</v>
      </c>
      <c r="R4308" s="1">
        <f>(table2[[#This Row],[EP_gamma]] + 1)/(table2[[#This Row],[expected_gamma]] + 1)</f>
        <v>0.99135421898449183</v>
      </c>
      <c r="S4308" s="1">
        <v>3.3859189544921203E-2</v>
      </c>
      <c r="T4308" s="1">
        <f>(table2[[#This Row],[EP_polymorphism]]+0.1)/(table2[[#This Row],[sample_polymorph]]+0.1)</f>
        <v>1.0140847692797061</v>
      </c>
      <c r="U4308" s="1">
        <f>(1-ABS(1 - table2[[#This Row],[E_coverage_ratio]]))*100</f>
        <v>70.607355245497658</v>
      </c>
      <c r="V4308" s="1">
        <f>(1-ABS(1 - table2[[#This Row],[E_error_ratio]]))*100</f>
        <v>99.942438055451774</v>
      </c>
      <c r="W4308" s="1">
        <f>(1-ABS(1 - table2[[#This Row],[EP_coverage_ratio]]))*100</f>
        <v>99.794261592596769</v>
      </c>
      <c r="X4308" s="1">
        <f>(1-ABS(1 - table2[[#This Row],[EP_error_ratio]]))*100</f>
        <v>99.990916668484374</v>
      </c>
      <c r="Y4308" s="1">
        <f>(1-ABS(1 - table2[[#This Row],[EP_polymorphism_ratio]]))*100</f>
        <v>98.591523072029389</v>
      </c>
    </row>
    <row r="4309" spans="1:25" x14ac:dyDescent="0.3">
      <c r="A4309">
        <v>8</v>
      </c>
      <c r="B4309">
        <v>64</v>
      </c>
      <c r="C4309">
        <v>1.6E-2</v>
      </c>
      <c r="D4309">
        <v>3.2000000000000001E-2</v>
      </c>
      <c r="E4309">
        <v>0.55659338450657303</v>
      </c>
      <c r="F4309">
        <v>45.175739487474921</v>
      </c>
      <c r="G4309">
        <v>1.6544854611862211E-2</v>
      </c>
      <c r="H4309">
        <v>-6853566.1504536076</v>
      </c>
      <c r="I4309">
        <v>63.739211852301601</v>
      </c>
      <c r="J4309">
        <v>1.586624105076501E-2</v>
      </c>
      <c r="K4309">
        <v>0.54038523170482089</v>
      </c>
      <c r="L4309">
        <v>-6738003.2943919143</v>
      </c>
      <c r="M4309">
        <f>table2[[#This Row],[E_coverage]]/table2[[#This Row],[sample_coverage]]</f>
        <v>0.70587092949179564</v>
      </c>
      <c r="N4309">
        <f>table2[[#This Row],[EP_coverage]]/table2[[#This Row],[sample_coverage]]</f>
        <v>0.99592518519221251</v>
      </c>
      <c r="O4309" t="b">
        <f>IF(ABS(table2[[#This Row],[EP_coverage_ratio]] - 1) &lt;= ABS(table2[[#This Row],[E_coverage_ratio]] - 1),TRUE,FALSE)</f>
        <v>1</v>
      </c>
      <c r="P4309" s="1">
        <f>(table2[[#This Row],[E_err]] + 1)/(table2[[#This Row],[sample_err]] + 1)</f>
        <v>1.0005362742242738</v>
      </c>
      <c r="Q4309" s="1">
        <f>(table2[[#This Row],[EP_err]] + 1 )/(table2[[#This Row],[sample_err]] + 1)</f>
        <v>0.99986834749091047</v>
      </c>
      <c r="R4309" s="1">
        <f>(table2[[#This Row],[EP_gamma]] + 1)/(table2[[#This Row],[expected_gamma]] + 1)</f>
        <v>0.98958742021964186</v>
      </c>
      <c r="S4309" s="1">
        <v>3.3638136371137599E-2</v>
      </c>
      <c r="T4309" s="1">
        <f>(table2[[#This Row],[EP_polymorphism]]+0.1)/(table2[[#This Row],[sample_polymorph]]+0.1)</f>
        <v>1.0124101240237697</v>
      </c>
      <c r="U4309" s="1">
        <f>(1-ABS(1 - table2[[#This Row],[E_coverage_ratio]]))*100</f>
        <v>70.587092949179564</v>
      </c>
      <c r="V4309" s="1">
        <f>(1-ABS(1 - table2[[#This Row],[E_error_ratio]]))*100</f>
        <v>99.946372577572618</v>
      </c>
      <c r="W4309" s="1">
        <f>(1-ABS(1 - table2[[#This Row],[EP_coverage_ratio]]))*100</f>
        <v>99.592518519221258</v>
      </c>
      <c r="X4309" s="1">
        <f>(1-ABS(1 - table2[[#This Row],[EP_error_ratio]]))*100</f>
        <v>99.986834749091045</v>
      </c>
      <c r="Y4309" s="1">
        <f>(1-ABS(1 - table2[[#This Row],[EP_polymorphism_ratio]]))*100</f>
        <v>98.758987597623033</v>
      </c>
    </row>
    <row r="4310" spans="1:25" x14ac:dyDescent="0.3">
      <c r="A4310">
        <v>9</v>
      </c>
      <c r="B4310">
        <v>64</v>
      </c>
      <c r="C4310">
        <v>1.6E-2</v>
      </c>
      <c r="D4310">
        <v>3.2000000000000001E-2</v>
      </c>
      <c r="E4310">
        <v>0.55619342352365087</v>
      </c>
      <c r="F4310">
        <v>45.167318731108374</v>
      </c>
      <c r="G4310">
        <v>1.6585492234723689E-2</v>
      </c>
      <c r="H4310">
        <v>-6856732.0220352439</v>
      </c>
      <c r="I4310">
        <v>63.964403400346036</v>
      </c>
      <c r="J4310">
        <v>1.5910364305028311E-2</v>
      </c>
      <c r="K4310">
        <v>0.5451357380220696</v>
      </c>
      <c r="L4310">
        <v>-6740175.7043554382</v>
      </c>
      <c r="M4310">
        <f>table2[[#This Row],[E_coverage]]/table2[[#This Row],[sample_coverage]]</f>
        <v>0.70573935517356834</v>
      </c>
      <c r="N4310">
        <f>table2[[#This Row],[EP_coverage]]/table2[[#This Row],[sample_coverage]]</f>
        <v>0.99944380313040682</v>
      </c>
      <c r="O4310" t="b">
        <f>IF(ABS(table2[[#This Row],[EP_coverage_ratio]] - 1) &lt;= ABS(table2[[#This Row],[E_coverage_ratio]] - 1),TRUE,FALSE)</f>
        <v>1</v>
      </c>
      <c r="P4310" s="1">
        <f>(table2[[#This Row],[E_err]] + 1)/(table2[[#This Row],[sample_err]] + 1)</f>
        <v>1.0005762718845705</v>
      </c>
      <c r="Q4310" s="1">
        <f>(table2[[#This Row],[EP_err]] + 1 )/(table2[[#This Row],[sample_err]] + 1)</f>
        <v>0.99991177589077584</v>
      </c>
      <c r="R4310" s="1">
        <f>(table2[[#This Row],[EP_gamma]] + 1)/(table2[[#This Row],[expected_gamma]] + 1)</f>
        <v>0.99289440159916398</v>
      </c>
      <c r="S4310" s="1">
        <v>3.41393373262096E-2</v>
      </c>
      <c r="T4310" s="1">
        <f>(table2[[#This Row],[EP_polymorphism]]+0.1)/(table2[[#This Row],[sample_polymorph]]+0.1)</f>
        <v>1.0162071009561333</v>
      </c>
      <c r="U4310" s="1">
        <f>(1-ABS(1 - table2[[#This Row],[E_coverage_ratio]]))*100</f>
        <v>70.57393551735683</v>
      </c>
      <c r="V4310" s="1">
        <f>(1-ABS(1 - table2[[#This Row],[E_error_ratio]]))*100</f>
        <v>99.942372811542953</v>
      </c>
      <c r="W4310" s="1">
        <f>(1-ABS(1 - table2[[#This Row],[EP_coverage_ratio]]))*100</f>
        <v>99.944380313040682</v>
      </c>
      <c r="X4310" s="1">
        <f>(1-ABS(1 - table2[[#This Row],[EP_error_ratio]]))*100</f>
        <v>99.99117758907758</v>
      </c>
      <c r="Y4310" s="1">
        <f>(1-ABS(1 - table2[[#This Row],[EP_polymorphism_ratio]]))*100</f>
        <v>98.379289904386667</v>
      </c>
    </row>
    <row r="4311" spans="1:25" x14ac:dyDescent="0.3">
      <c r="A4311">
        <v>10</v>
      </c>
      <c r="B4311">
        <v>64</v>
      </c>
      <c r="C4311">
        <v>1.6E-2</v>
      </c>
      <c r="D4311">
        <v>3.2000000000000001E-2</v>
      </c>
      <c r="E4311">
        <v>0.55345019936936601</v>
      </c>
      <c r="F4311">
        <v>45.225915575407903</v>
      </c>
      <c r="G4311">
        <v>1.6576473566001906E-2</v>
      </c>
      <c r="H4311">
        <v>-6851109.5116745373</v>
      </c>
      <c r="I4311">
        <v>63.874660604988428</v>
      </c>
      <c r="J4311">
        <v>1.5898682083407067E-2</v>
      </c>
      <c r="K4311">
        <v>0.54157954254914176</v>
      </c>
      <c r="L4311">
        <v>-6735263.8660790585</v>
      </c>
      <c r="M4311">
        <f>table2[[#This Row],[E_coverage]]/table2[[#This Row],[sample_coverage]]</f>
        <v>0.70665493086574849</v>
      </c>
      <c r="N4311">
        <f>table2[[#This Row],[EP_coverage]]/table2[[#This Row],[sample_coverage]]</f>
        <v>0.99804157195294418</v>
      </c>
      <c r="O4311" t="b">
        <f>IF(ABS(table2[[#This Row],[EP_coverage_ratio]] - 1) &lt;= ABS(table2[[#This Row],[E_coverage_ratio]] - 1),TRUE,FALSE)</f>
        <v>1</v>
      </c>
      <c r="P4311" s="1">
        <f>(table2[[#This Row],[E_err]] + 1)/(table2[[#This Row],[sample_err]] + 1)</f>
        <v>1.0005673952421279</v>
      </c>
      <c r="Q4311" s="1">
        <f>(table2[[#This Row],[EP_err]] + 1 )/(table2[[#This Row],[sample_err]] + 1)</f>
        <v>0.99990027764114864</v>
      </c>
      <c r="R4311" s="1">
        <f>(table2[[#This Row],[EP_gamma]] + 1)/(table2[[#This Row],[expected_gamma]] + 1)</f>
        <v>0.99235852116466727</v>
      </c>
      <c r="S4311" s="1">
        <v>3.37623263972451E-2</v>
      </c>
      <c r="T4311" s="1">
        <f>(table2[[#This Row],[EP_polymorphism]]+0.1)/(table2[[#This Row],[sample_polymorph]]+0.1)</f>
        <v>1.0133509575548871</v>
      </c>
      <c r="U4311" s="1">
        <f>(1-ABS(1 - table2[[#This Row],[E_coverage_ratio]]))*100</f>
        <v>70.665493086574855</v>
      </c>
      <c r="V4311" s="1">
        <f>(1-ABS(1 - table2[[#This Row],[E_error_ratio]]))*100</f>
        <v>99.943260475787213</v>
      </c>
      <c r="W4311" s="1">
        <f>(1-ABS(1 - table2[[#This Row],[EP_coverage_ratio]]))*100</f>
        <v>99.804157195294422</v>
      </c>
      <c r="X4311" s="1">
        <f>(1-ABS(1 - table2[[#This Row],[EP_error_ratio]]))*100</f>
        <v>99.99002776411487</v>
      </c>
      <c r="Y4311" s="1">
        <f>(1-ABS(1 - table2[[#This Row],[EP_polymorphism_ratio]]))*100</f>
        <v>98.664904244511291</v>
      </c>
    </row>
    <row r="4312" spans="1:25" x14ac:dyDescent="0.3">
      <c r="A4312">
        <v>1</v>
      </c>
      <c r="B4312">
        <v>64</v>
      </c>
      <c r="C4312">
        <v>1.6E-2</v>
      </c>
      <c r="D4312">
        <v>6.4000000000000001E-2</v>
      </c>
      <c r="E4312">
        <v>0.78593898905357873</v>
      </c>
      <c r="F4312">
        <v>37.326668191757527</v>
      </c>
      <c r="G4312">
        <v>1.6175996364792857E-2</v>
      </c>
      <c r="H4312">
        <v>-8559728.7216910496</v>
      </c>
      <c r="I4312">
        <v>63.976486093733612</v>
      </c>
      <c r="J4312">
        <v>1.5898156961887004E-2</v>
      </c>
      <c r="K4312">
        <v>0.77886099841613776</v>
      </c>
      <c r="L4312">
        <v>-8426804.255143337</v>
      </c>
      <c r="M4312">
        <f>table2[[#This Row],[E_coverage]]/table2[[#This Row],[sample_coverage]]</f>
        <v>0.58322919049621136</v>
      </c>
      <c r="N4312">
        <f>table2[[#This Row],[EP_coverage]]/table2[[#This Row],[sample_coverage]]</f>
        <v>0.99963259521458769</v>
      </c>
      <c r="O4312" t="b">
        <f>IF(ABS(table2[[#This Row],[EP_coverage_ratio]] - 1) &lt;= ABS(table2[[#This Row],[E_coverage_ratio]] - 1),TRUE,FALSE)</f>
        <v>1</v>
      </c>
      <c r="P4312" s="1">
        <f>(table2[[#This Row],[E_err]] + 1)/(table2[[#This Row],[sample_err]] + 1)</f>
        <v>1.0001732247684969</v>
      </c>
      <c r="Q4312" s="1">
        <f>(table2[[#This Row],[EP_err]] + 1 )/(table2[[#This Row],[sample_err]] + 1)</f>
        <v>0.99989976078925891</v>
      </c>
      <c r="R4312" s="1">
        <f>(table2[[#This Row],[EP_gamma]] + 1)/(table2[[#This Row],[expected_gamma]] + 1)</f>
        <v>0.99603682394481352</v>
      </c>
      <c r="S4312" s="1">
        <v>6.5347391376425701E-2</v>
      </c>
      <c r="T4312" s="1">
        <f>(table2[[#This Row],[EP_polymorphism]]+0.1)/(table2[[#This Row],[sample_polymorph]]+0.1)</f>
        <v>1.0082158010757665</v>
      </c>
      <c r="U4312" s="1">
        <f>(1-ABS(1 - table2[[#This Row],[E_coverage_ratio]]))*100</f>
        <v>58.322919049621134</v>
      </c>
      <c r="V4312" s="1">
        <f>(1-ABS(1 - table2[[#This Row],[E_error_ratio]]))*100</f>
        <v>99.982677523150315</v>
      </c>
      <c r="W4312" s="1">
        <f>(1-ABS(1 - table2[[#This Row],[EP_coverage_ratio]]))*100</f>
        <v>99.963259521458767</v>
      </c>
      <c r="X4312" s="1">
        <f>(1-ABS(1 - table2[[#This Row],[EP_error_ratio]]))*100</f>
        <v>99.989976078925892</v>
      </c>
      <c r="Y4312" s="1">
        <f>(1-ABS(1 - table2[[#This Row],[EP_polymorphism_ratio]]))*100</f>
        <v>99.178419892423349</v>
      </c>
    </row>
    <row r="4313" spans="1:25" x14ac:dyDescent="0.3">
      <c r="A4313">
        <v>2</v>
      </c>
      <c r="B4313">
        <v>64</v>
      </c>
      <c r="C4313">
        <v>1.6E-2</v>
      </c>
      <c r="D4313">
        <v>6.4000000000000001E-2</v>
      </c>
      <c r="E4313">
        <v>0.78895126027068252</v>
      </c>
      <c r="F4313">
        <v>37.240406823342695</v>
      </c>
      <c r="G4313">
        <v>1.6174324450178641E-2</v>
      </c>
      <c r="H4313">
        <v>-8562054.054538643</v>
      </c>
      <c r="I4313">
        <v>64.043745523617446</v>
      </c>
      <c r="J4313">
        <v>1.590621934694977E-2</v>
      </c>
      <c r="K4313">
        <v>0.78326450665394654</v>
      </c>
      <c r="L4313">
        <v>-8432388.340319341</v>
      </c>
      <c r="M4313">
        <f>table2[[#This Row],[E_coverage]]/table2[[#This Row],[sample_coverage]]</f>
        <v>0.58188135661472962</v>
      </c>
      <c r="N4313">
        <f>table2[[#This Row],[EP_coverage]]/table2[[#This Row],[sample_coverage]]</f>
        <v>1.0006835238065226</v>
      </c>
      <c r="O4313" t="b">
        <f>IF(ABS(table2[[#This Row],[EP_coverage_ratio]] - 1) &lt;= ABS(table2[[#This Row],[E_coverage_ratio]] - 1),TRUE,FALSE)</f>
        <v>1</v>
      </c>
      <c r="P4313" s="1">
        <f>(table2[[#This Row],[E_err]] + 1)/(table2[[#This Row],[sample_err]] + 1)</f>
        <v>1.0001715791832466</v>
      </c>
      <c r="Q4313" s="1">
        <f>(table2[[#This Row],[EP_err]] + 1 )/(table2[[#This Row],[sample_err]] + 1)</f>
        <v>0.99990769620762765</v>
      </c>
      <c r="R4313" s="1">
        <f>(table2[[#This Row],[EP_gamma]] + 1)/(table2[[#This Row],[expected_gamma]] + 1)</f>
        <v>0.99682118023949096</v>
      </c>
      <c r="S4313" s="1">
        <v>6.6189126699380096E-2</v>
      </c>
      <c r="T4313" s="1">
        <f>(table2[[#This Row],[EP_polymorphism]]+0.1)/(table2[[#This Row],[sample_polymorph]]+0.1)</f>
        <v>1.0133483335328055</v>
      </c>
      <c r="U4313" s="1">
        <f>(1-ABS(1 - table2[[#This Row],[E_coverage_ratio]]))*100</f>
        <v>58.188135661472963</v>
      </c>
      <c r="V4313" s="1">
        <f>(1-ABS(1 - table2[[#This Row],[E_error_ratio]]))*100</f>
        <v>99.982842081675344</v>
      </c>
      <c r="W4313" s="1">
        <f>(1-ABS(1 - table2[[#This Row],[EP_coverage_ratio]]))*100</f>
        <v>99.931647619347743</v>
      </c>
      <c r="X4313" s="1">
        <f>(1-ABS(1 - table2[[#This Row],[EP_error_ratio]]))*100</f>
        <v>99.990769620762762</v>
      </c>
      <c r="Y4313" s="1">
        <f>(1-ABS(1 - table2[[#This Row],[EP_polymorphism_ratio]]))*100</f>
        <v>98.665166646719456</v>
      </c>
    </row>
    <row r="4314" spans="1:25" x14ac:dyDescent="0.3">
      <c r="A4314">
        <v>3</v>
      </c>
      <c r="B4314">
        <v>64</v>
      </c>
      <c r="C4314">
        <v>1.6E-2</v>
      </c>
      <c r="D4314">
        <v>6.4000000000000001E-2</v>
      </c>
      <c r="E4314">
        <v>0.7861476911806492</v>
      </c>
      <c r="F4314">
        <v>37.32918846317915</v>
      </c>
      <c r="G4314">
        <v>1.619417472770909E-2</v>
      </c>
      <c r="H4314">
        <v>-8563077.5232682079</v>
      </c>
      <c r="I4314">
        <v>63.949970945297039</v>
      </c>
      <c r="J4314">
        <v>1.591390873270784E-2</v>
      </c>
      <c r="K4314">
        <v>0.77850566560935386</v>
      </c>
      <c r="L4314">
        <v>-8430155.3839806784</v>
      </c>
      <c r="M4314">
        <f>table2[[#This Row],[E_coverage]]/table2[[#This Row],[sample_coverage]]</f>
        <v>0.58326856973717423</v>
      </c>
      <c r="N4314">
        <f>table2[[#This Row],[EP_coverage]]/table2[[#This Row],[sample_coverage]]</f>
        <v>0.99921829602026624</v>
      </c>
      <c r="O4314" t="b">
        <f>IF(ABS(table2[[#This Row],[EP_coverage_ratio]] - 1) &lt;= ABS(table2[[#This Row],[E_coverage_ratio]] - 1),TRUE,FALSE)</f>
        <v>1</v>
      </c>
      <c r="P4314" s="1">
        <f>(table2[[#This Row],[E_err]] + 1)/(table2[[#This Row],[sample_err]] + 1)</f>
        <v>1.0001911168579813</v>
      </c>
      <c r="Q4314" s="1">
        <f>(table2[[#This Row],[EP_err]] + 1 )/(table2[[#This Row],[sample_err]] + 1)</f>
        <v>0.99991526450069668</v>
      </c>
      <c r="R4314" s="1">
        <f>(table2[[#This Row],[EP_gamma]] + 1)/(table2[[#This Row],[expected_gamma]] + 1)</f>
        <v>0.99572150410124038</v>
      </c>
      <c r="S4314" s="1">
        <v>6.5224673564344401E-2</v>
      </c>
      <c r="T4314" s="1">
        <f>(table2[[#This Row],[EP_polymorphism]]+0.1)/(table2[[#This Row],[sample_polymorph]]+0.1)</f>
        <v>1.0074675217338072</v>
      </c>
      <c r="U4314" s="1">
        <f>(1-ABS(1 - table2[[#This Row],[E_coverage_ratio]]))*100</f>
        <v>58.326856973717426</v>
      </c>
      <c r="V4314" s="1">
        <f>(1-ABS(1 - table2[[#This Row],[E_error_ratio]]))*100</f>
        <v>99.980888314201863</v>
      </c>
      <c r="W4314" s="1">
        <f>(1-ABS(1 - table2[[#This Row],[EP_coverage_ratio]]))*100</f>
        <v>99.921829602026619</v>
      </c>
      <c r="X4314" s="1">
        <f>(1-ABS(1 - table2[[#This Row],[EP_error_ratio]]))*100</f>
        <v>99.991526450069671</v>
      </c>
      <c r="Y4314" s="1">
        <f>(1-ABS(1 - table2[[#This Row],[EP_polymorphism_ratio]]))*100</f>
        <v>99.253247826619287</v>
      </c>
    </row>
    <row r="4315" spans="1:25" x14ac:dyDescent="0.3">
      <c r="A4315">
        <v>4</v>
      </c>
      <c r="B4315">
        <v>64</v>
      </c>
      <c r="C4315">
        <v>1.6E-2</v>
      </c>
      <c r="D4315">
        <v>6.4000000000000001E-2</v>
      </c>
      <c r="E4315">
        <v>0.7883670535514079</v>
      </c>
      <c r="F4315">
        <v>37.227175391077409</v>
      </c>
      <c r="G4315">
        <v>1.6126018139676245E-2</v>
      </c>
      <c r="H4315">
        <v>-8561292.2747216839</v>
      </c>
      <c r="I4315">
        <v>64.075743267635076</v>
      </c>
      <c r="J4315">
        <v>1.5911048026622972E-2</v>
      </c>
      <c r="K4315">
        <v>0.78323426296766341</v>
      </c>
      <c r="L4315">
        <v>-8430630.1919361986</v>
      </c>
      <c r="M4315">
        <f>table2[[#This Row],[E_coverage]]/table2[[#This Row],[sample_coverage]]</f>
        <v>0.58167461548558452</v>
      </c>
      <c r="N4315">
        <f>table2[[#This Row],[EP_coverage]]/table2[[#This Row],[sample_coverage]]</f>
        <v>1.0011834885567981</v>
      </c>
      <c r="O4315" t="b">
        <f>IF(ABS(table2[[#This Row],[EP_coverage_ratio]] - 1) &lt;= ABS(table2[[#This Row],[E_coverage_ratio]] - 1),TRUE,FALSE)</f>
        <v>1</v>
      </c>
      <c r="P4315" s="1">
        <f>(table2[[#This Row],[E_err]] + 1)/(table2[[#This Row],[sample_err]] + 1)</f>
        <v>1.0001240336020436</v>
      </c>
      <c r="Q4315" s="1">
        <f>(table2[[#This Row],[EP_err]] + 1 )/(table2[[#This Row],[sample_err]] + 1)</f>
        <v>0.99991244884510122</v>
      </c>
      <c r="R4315" s="1">
        <f>(table2[[#This Row],[EP_gamma]] + 1)/(table2[[#This Row],[expected_gamma]] + 1)</f>
        <v>0.99712990094871656</v>
      </c>
      <c r="S4315" s="1">
        <v>6.6355252407835602E-2</v>
      </c>
      <c r="T4315" s="1">
        <f>(table2[[#This Row],[EP_polymorphism]]+0.1)/(table2[[#This Row],[sample_polymorph]]+0.1)</f>
        <v>1.0143612951697292</v>
      </c>
      <c r="U4315" s="1">
        <f>(1-ABS(1 - table2[[#This Row],[E_coverage_ratio]]))*100</f>
        <v>58.16746154855845</v>
      </c>
      <c r="V4315" s="1">
        <f>(1-ABS(1 - table2[[#This Row],[E_error_ratio]]))*100</f>
        <v>99.98759663979564</v>
      </c>
      <c r="W4315" s="1">
        <f>(1-ABS(1 - table2[[#This Row],[EP_coverage_ratio]]))*100</f>
        <v>99.881651144320188</v>
      </c>
      <c r="X4315" s="1">
        <f>(1-ABS(1 - table2[[#This Row],[EP_error_ratio]]))*100</f>
        <v>99.991244884510124</v>
      </c>
      <c r="Y4315" s="1">
        <f>(1-ABS(1 - table2[[#This Row],[EP_polymorphism_ratio]]))*100</f>
        <v>98.563870483027088</v>
      </c>
    </row>
    <row r="4316" spans="1:25" x14ac:dyDescent="0.3">
      <c r="A4316">
        <v>5</v>
      </c>
      <c r="B4316">
        <v>64</v>
      </c>
      <c r="C4316">
        <v>1.6E-2</v>
      </c>
      <c r="D4316">
        <v>6.4000000000000001E-2</v>
      </c>
      <c r="E4316">
        <v>0.78595690517679595</v>
      </c>
      <c r="F4316">
        <v>37.31897539430971</v>
      </c>
      <c r="G4316">
        <v>1.62133474915362E-2</v>
      </c>
      <c r="H4316">
        <v>-8557975.0435947105</v>
      </c>
      <c r="I4316">
        <v>64.0606707356051</v>
      </c>
      <c r="J4316">
        <v>1.5936611407755631E-2</v>
      </c>
      <c r="K4316">
        <v>0.78117915620415534</v>
      </c>
      <c r="L4316">
        <v>-8427916.4658228308</v>
      </c>
      <c r="M4316">
        <f>table2[[#This Row],[E_coverage]]/table2[[#This Row],[sample_coverage]]</f>
        <v>0.58310899053608922</v>
      </c>
      <c r="N4316">
        <f>table2[[#This Row],[EP_coverage]]/table2[[#This Row],[sample_coverage]]</f>
        <v>1.0009479802438297</v>
      </c>
      <c r="O4316" t="b">
        <f>IF(ABS(table2[[#This Row],[EP_coverage_ratio]] - 1) &lt;= ABS(table2[[#This Row],[E_coverage_ratio]] - 1),TRUE,FALSE)</f>
        <v>1</v>
      </c>
      <c r="P4316" s="1">
        <f>(table2[[#This Row],[E_err]] + 1)/(table2[[#This Row],[sample_err]] + 1)</f>
        <v>1.00020998768852</v>
      </c>
      <c r="Q4316" s="1">
        <f>(table2[[#This Row],[EP_err]] + 1 )/(table2[[#This Row],[sample_err]] + 1)</f>
        <v>0.99993760965330281</v>
      </c>
      <c r="R4316" s="1">
        <f>(table2[[#This Row],[EP_gamma]] + 1)/(table2[[#This Row],[expected_gamma]] + 1)</f>
        <v>0.99732482404318279</v>
      </c>
      <c r="S4316" s="1">
        <v>6.5788832130411798E-2</v>
      </c>
      <c r="T4316" s="1">
        <f>(table2[[#This Row],[EP_polymorphism]]+0.1)/(table2[[#This Row],[sample_polymorph]]+0.1)</f>
        <v>1.0109075129903158</v>
      </c>
      <c r="U4316" s="1">
        <f>(1-ABS(1 - table2[[#This Row],[E_coverage_ratio]]))*100</f>
        <v>58.310899053608921</v>
      </c>
      <c r="V4316" s="1">
        <f>(1-ABS(1 - table2[[#This Row],[E_error_ratio]]))*100</f>
        <v>99.979001231148004</v>
      </c>
      <c r="W4316" s="1">
        <f>(1-ABS(1 - table2[[#This Row],[EP_coverage_ratio]]))*100</f>
        <v>99.905201975617032</v>
      </c>
      <c r="X4316" s="1">
        <f>(1-ABS(1 - table2[[#This Row],[EP_error_ratio]]))*100</f>
        <v>99.993760965330281</v>
      </c>
      <c r="Y4316" s="1">
        <f>(1-ABS(1 - table2[[#This Row],[EP_polymorphism_ratio]]))*100</f>
        <v>98.909248700968419</v>
      </c>
    </row>
    <row r="4317" spans="1:25" x14ac:dyDescent="0.3">
      <c r="A4317">
        <v>6</v>
      </c>
      <c r="B4317">
        <v>64</v>
      </c>
      <c r="C4317">
        <v>1.6E-2</v>
      </c>
      <c r="D4317">
        <v>6.4000000000000001E-2</v>
      </c>
      <c r="E4317">
        <v>0.78766820685685679</v>
      </c>
      <c r="F4317">
        <v>37.294915495202531</v>
      </c>
      <c r="G4317">
        <v>1.6210255132932328E-2</v>
      </c>
      <c r="H4317">
        <v>-8562501.835124189</v>
      </c>
      <c r="I4317">
        <v>63.966750602579715</v>
      </c>
      <c r="J4317">
        <v>1.5933213728386582E-2</v>
      </c>
      <c r="K4317">
        <v>0.7795965719095147</v>
      </c>
      <c r="L4317">
        <v>-8430160.4328039307</v>
      </c>
      <c r="M4317">
        <f>table2[[#This Row],[E_coverage]]/table2[[#This Row],[sample_coverage]]</f>
        <v>0.58273305461253955</v>
      </c>
      <c r="N4317">
        <f>table2[[#This Row],[EP_coverage]]/table2[[#This Row],[sample_coverage]]</f>
        <v>0.99948047816530805</v>
      </c>
      <c r="O4317" t="b">
        <f>IF(ABS(table2[[#This Row],[EP_coverage_ratio]] - 1) &lt;= ABS(table2[[#This Row],[E_coverage_ratio]] - 1),TRUE,FALSE)</f>
        <v>1</v>
      </c>
      <c r="P4317" s="1">
        <f>(table2[[#This Row],[E_err]] + 1)/(table2[[#This Row],[sample_err]] + 1)</f>
        <v>1.0002069440284767</v>
      </c>
      <c r="Q4317" s="1">
        <f>(table2[[#This Row],[EP_err]] + 1 )/(table2[[#This Row],[sample_err]] + 1)</f>
        <v>0.99993426548069542</v>
      </c>
      <c r="R4317" s="1">
        <f>(table2[[#This Row],[EP_gamma]] + 1)/(table2[[#This Row],[expected_gamma]] + 1)</f>
        <v>0.99548482491528223</v>
      </c>
      <c r="S4317" s="1">
        <v>6.5521304975470304E-2</v>
      </c>
      <c r="T4317" s="1">
        <f>(table2[[#This Row],[EP_polymorphism]]+0.1)/(table2[[#This Row],[sample_polymorph]]+0.1)</f>
        <v>1.0092762498504286</v>
      </c>
      <c r="U4317" s="1">
        <f>(1-ABS(1 - table2[[#This Row],[E_coverage_ratio]]))*100</f>
        <v>58.273305461253955</v>
      </c>
      <c r="V4317" s="1">
        <f>(1-ABS(1 - table2[[#This Row],[E_error_ratio]]))*100</f>
        <v>99.979305597152333</v>
      </c>
      <c r="W4317" s="1">
        <f>(1-ABS(1 - table2[[#This Row],[EP_coverage_ratio]]))*100</f>
        <v>99.948047816530803</v>
      </c>
      <c r="X4317" s="1">
        <f>(1-ABS(1 - table2[[#This Row],[EP_error_ratio]]))*100</f>
        <v>99.993426548069536</v>
      </c>
      <c r="Y4317" s="1">
        <f>(1-ABS(1 - table2[[#This Row],[EP_polymorphism_ratio]]))*100</f>
        <v>99.072375014957132</v>
      </c>
    </row>
    <row r="4318" spans="1:25" x14ac:dyDescent="0.3">
      <c r="A4318">
        <v>7</v>
      </c>
      <c r="B4318">
        <v>64</v>
      </c>
      <c r="C4318">
        <v>1.6E-2</v>
      </c>
      <c r="D4318">
        <v>6.4000000000000001E-2</v>
      </c>
      <c r="E4318">
        <v>0.78689679748388763</v>
      </c>
      <c r="F4318">
        <v>37.311012187399299</v>
      </c>
      <c r="G4318">
        <v>1.6182651424925271E-2</v>
      </c>
      <c r="H4318">
        <v>-8560564.0481729526</v>
      </c>
      <c r="I4318">
        <v>64.012345793708192</v>
      </c>
      <c r="J4318">
        <v>1.5903413936179354E-2</v>
      </c>
      <c r="K4318">
        <v>0.78059635887348133</v>
      </c>
      <c r="L4318">
        <v>-8428880.9397331215</v>
      </c>
      <c r="M4318">
        <f>table2[[#This Row],[E_coverage]]/table2[[#This Row],[sample_coverage]]</f>
        <v>0.58298456542811405</v>
      </c>
      <c r="N4318">
        <f>table2[[#This Row],[EP_coverage]]/table2[[#This Row],[sample_coverage]]</f>
        <v>1.0001929030266905</v>
      </c>
      <c r="O4318" t="b">
        <f>IF(ABS(table2[[#This Row],[EP_coverage_ratio]] - 1) &lt;= ABS(table2[[#This Row],[E_coverage_ratio]] - 1),TRUE,FALSE)</f>
        <v>1</v>
      </c>
      <c r="P4318" s="1">
        <f>(table2[[#This Row],[E_err]] + 1)/(table2[[#This Row],[sample_err]] + 1)</f>
        <v>1.0001797750245327</v>
      </c>
      <c r="Q4318" s="1">
        <f>(table2[[#This Row],[EP_err]] + 1 )/(table2[[#This Row],[sample_err]] + 1)</f>
        <v>0.99990493497655442</v>
      </c>
      <c r="R4318" s="1">
        <f>(table2[[#This Row],[EP_gamma]] + 1)/(table2[[#This Row],[expected_gamma]] + 1)</f>
        <v>0.99647408925950398</v>
      </c>
      <c r="S4318" s="1">
        <v>6.5752409217885596E-2</v>
      </c>
      <c r="T4318" s="1">
        <f>(table2[[#This Row],[EP_polymorphism]]+0.1)/(table2[[#This Row],[sample_polymorph]]+0.1)</f>
        <v>1.0106854220602779</v>
      </c>
      <c r="U4318" s="1">
        <f>(1-ABS(1 - table2[[#This Row],[E_coverage_ratio]]))*100</f>
        <v>58.298456542811408</v>
      </c>
      <c r="V4318" s="1">
        <f>(1-ABS(1 - table2[[#This Row],[E_error_ratio]]))*100</f>
        <v>99.982022497546723</v>
      </c>
      <c r="W4318" s="1">
        <f>(1-ABS(1 - table2[[#This Row],[EP_coverage_ratio]]))*100</f>
        <v>99.980709697330951</v>
      </c>
      <c r="X4318" s="1">
        <f>(1-ABS(1 - table2[[#This Row],[EP_error_ratio]]))*100</f>
        <v>99.990493497655436</v>
      </c>
      <c r="Y4318" s="1">
        <f>(1-ABS(1 - table2[[#This Row],[EP_polymorphism_ratio]]))*100</f>
        <v>98.931457793972214</v>
      </c>
    </row>
    <row r="4319" spans="1:25" x14ac:dyDescent="0.3">
      <c r="A4319">
        <v>8</v>
      </c>
      <c r="B4319">
        <v>64</v>
      </c>
      <c r="C4319">
        <v>1.6E-2</v>
      </c>
      <c r="D4319">
        <v>6.4000000000000001E-2</v>
      </c>
      <c r="E4319">
        <v>0.7872072979030339</v>
      </c>
      <c r="F4319">
        <v>37.300626647784568</v>
      </c>
      <c r="G4319">
        <v>1.6191822727593196E-2</v>
      </c>
      <c r="H4319">
        <v>-8563022.2648673933</v>
      </c>
      <c r="I4319">
        <v>63.937893583754303</v>
      </c>
      <c r="J4319">
        <v>1.5907561220406125E-2</v>
      </c>
      <c r="K4319">
        <v>0.77964785171122886</v>
      </c>
      <c r="L4319">
        <v>-8430771.1172111202</v>
      </c>
      <c r="M4319">
        <f>table2[[#This Row],[E_coverage]]/table2[[#This Row],[sample_coverage]]</f>
        <v>0.58282229137163388</v>
      </c>
      <c r="N4319">
        <f>table2[[#This Row],[EP_coverage]]/table2[[#This Row],[sample_coverage]]</f>
        <v>0.99902958724616098</v>
      </c>
      <c r="O4319" t="b">
        <f>IF(ABS(table2[[#This Row],[EP_coverage_ratio]] - 1) &lt;= ABS(table2[[#This Row],[E_coverage_ratio]] - 1),TRUE,FALSE)</f>
        <v>1</v>
      </c>
      <c r="P4319" s="1">
        <f>(table2[[#This Row],[E_err]] + 1)/(table2[[#This Row],[sample_err]] + 1)</f>
        <v>1.0001888018972374</v>
      </c>
      <c r="Q4319" s="1">
        <f>(table2[[#This Row],[EP_err]] + 1 )/(table2[[#This Row],[sample_err]] + 1)</f>
        <v>0.99990901694921852</v>
      </c>
      <c r="R4319" s="1">
        <f>(table2[[#This Row],[EP_gamma]] + 1)/(table2[[#This Row],[expected_gamma]] + 1)</f>
        <v>0.99577024657370494</v>
      </c>
      <c r="S4319" s="1">
        <v>6.5495885696691097E-2</v>
      </c>
      <c r="T4319" s="1">
        <f>(table2[[#This Row],[EP_polymorphism]]+0.1)/(table2[[#This Row],[sample_polymorph]]+0.1)</f>
        <v>1.0091212542481165</v>
      </c>
      <c r="U4319" s="1">
        <f>(1-ABS(1 - table2[[#This Row],[E_coverage_ratio]]))*100</f>
        <v>58.282229137163391</v>
      </c>
      <c r="V4319" s="1">
        <f>(1-ABS(1 - table2[[#This Row],[E_error_ratio]]))*100</f>
        <v>99.981119810276269</v>
      </c>
      <c r="W4319" s="1">
        <f>(1-ABS(1 - table2[[#This Row],[EP_coverage_ratio]]))*100</f>
        <v>99.902958724616099</v>
      </c>
      <c r="X4319" s="1">
        <f>(1-ABS(1 - table2[[#This Row],[EP_error_ratio]]))*100</f>
        <v>99.990901694921845</v>
      </c>
      <c r="Y4319" s="1">
        <f>(1-ABS(1 - table2[[#This Row],[EP_polymorphism_ratio]]))*100</f>
        <v>99.087874575188351</v>
      </c>
    </row>
    <row r="4320" spans="1:25" x14ac:dyDescent="0.3">
      <c r="A4320">
        <v>9</v>
      </c>
      <c r="B4320">
        <v>64</v>
      </c>
      <c r="C4320">
        <v>1.6E-2</v>
      </c>
      <c r="D4320">
        <v>6.4000000000000001E-2</v>
      </c>
      <c r="E4320">
        <v>0.79027981358847932</v>
      </c>
      <c r="F4320">
        <v>37.209658254944607</v>
      </c>
      <c r="G4320">
        <v>1.6164413192112856E-2</v>
      </c>
      <c r="H4320">
        <v>-8564884.1056878511</v>
      </c>
      <c r="I4320">
        <v>64.029745614825259</v>
      </c>
      <c r="J4320">
        <v>1.5895607624142501E-2</v>
      </c>
      <c r="K4320">
        <v>0.78438395190275811</v>
      </c>
      <c r="L4320">
        <v>-8435669.6087778788</v>
      </c>
      <c r="M4320">
        <f>table2[[#This Row],[E_coverage]]/table2[[#This Row],[sample_coverage]]</f>
        <v>0.58140091023350948</v>
      </c>
      <c r="N4320">
        <f>table2[[#This Row],[EP_coverage]]/table2[[#This Row],[sample_coverage]]</f>
        <v>1.0004647752316447</v>
      </c>
      <c r="O4320" t="b">
        <f>IF(ABS(table2[[#This Row],[EP_coverage_ratio]] - 1) &lt;= ABS(table2[[#This Row],[E_coverage_ratio]] - 1),TRUE,FALSE)</f>
        <v>1</v>
      </c>
      <c r="P4320" s="1">
        <f>(table2[[#This Row],[E_err]] + 1)/(table2[[#This Row],[sample_err]] + 1)</f>
        <v>1.000161824007985</v>
      </c>
      <c r="Q4320" s="1">
        <f>(table2[[#This Row],[EP_err]] + 1 )/(table2[[#This Row],[sample_err]] + 1)</f>
        <v>0.99989725159856546</v>
      </c>
      <c r="R4320" s="1">
        <f>(table2[[#This Row],[EP_gamma]] + 1)/(table2[[#This Row],[expected_gamma]] + 1)</f>
        <v>0.99670673732621529</v>
      </c>
      <c r="S4320" s="1">
        <v>6.6385906156944799E-2</v>
      </c>
      <c r="T4320" s="1">
        <f>(table2[[#This Row],[EP_polymorphism]]+0.1)/(table2[[#This Row],[sample_polymorph]]+0.1)</f>
        <v>1.0145482082740538</v>
      </c>
      <c r="U4320" s="1">
        <f>(1-ABS(1 - table2[[#This Row],[E_coverage_ratio]]))*100</f>
        <v>58.140091023350948</v>
      </c>
      <c r="V4320" s="1">
        <f>(1-ABS(1 - table2[[#This Row],[E_error_ratio]]))*100</f>
        <v>99.983817599201501</v>
      </c>
      <c r="W4320" s="1">
        <f>(1-ABS(1 - table2[[#This Row],[EP_coverage_ratio]]))*100</f>
        <v>99.953522476835531</v>
      </c>
      <c r="X4320" s="1">
        <f>(1-ABS(1 - table2[[#This Row],[EP_error_ratio]]))*100</f>
        <v>99.989725159856548</v>
      </c>
      <c r="Y4320" s="1">
        <f>(1-ABS(1 - table2[[#This Row],[EP_polymorphism_ratio]]))*100</f>
        <v>98.545179172594615</v>
      </c>
    </row>
    <row r="4321" spans="1:25" x14ac:dyDescent="0.3">
      <c r="A4321">
        <v>10</v>
      </c>
      <c r="B4321">
        <v>64</v>
      </c>
      <c r="C4321">
        <v>1.6E-2</v>
      </c>
      <c r="D4321">
        <v>6.4000000000000001E-2</v>
      </c>
      <c r="E4321">
        <v>0.78702207013553616</v>
      </c>
      <c r="F4321">
        <v>37.308190167367769</v>
      </c>
      <c r="G4321">
        <v>1.619029653500904E-2</v>
      </c>
      <c r="H4321">
        <v>-8559274.3816478774</v>
      </c>
      <c r="I4321">
        <v>64.045366746975589</v>
      </c>
      <c r="J4321">
        <v>1.5905234800119138E-2</v>
      </c>
      <c r="K4321">
        <v>0.78117917624423872</v>
      </c>
      <c r="L4321">
        <v>-8428016.5710068252</v>
      </c>
      <c r="M4321">
        <f>table2[[#This Row],[E_coverage]]/table2[[#This Row],[sample_coverage]]</f>
        <v>0.58294047136512139</v>
      </c>
      <c r="N4321">
        <f>table2[[#This Row],[EP_coverage]]/table2[[#This Row],[sample_coverage]]</f>
        <v>1.0007088554214936</v>
      </c>
      <c r="O4321" t="b">
        <f>IF(ABS(table2[[#This Row],[EP_coverage_ratio]] - 1) &lt;= ABS(table2[[#This Row],[E_coverage_ratio]] - 1),TRUE,FALSE)</f>
        <v>1</v>
      </c>
      <c r="P4321" s="1">
        <f>(table2[[#This Row],[E_err]] + 1)/(table2[[#This Row],[sample_err]] + 1)</f>
        <v>1.0001872997391823</v>
      </c>
      <c r="Q4321" s="1">
        <f>(table2[[#This Row],[EP_err]] + 1 )/(table2[[#This Row],[sample_err]] + 1)</f>
        <v>0.99990672716547158</v>
      </c>
      <c r="R4321" s="1">
        <f>(table2[[#This Row],[EP_gamma]] + 1)/(table2[[#This Row],[expected_gamma]] + 1)</f>
        <v>0.99673037396183117</v>
      </c>
      <c r="S4321" s="1">
        <v>6.5888465601397106E-2</v>
      </c>
      <c r="T4321" s="1">
        <f>(table2[[#This Row],[EP_polymorphism]]+0.1)/(table2[[#This Row],[sample_polymorph]]+0.1)</f>
        <v>1.0115150341548604</v>
      </c>
      <c r="U4321" s="1">
        <f>(1-ABS(1 - table2[[#This Row],[E_coverage_ratio]]))*100</f>
        <v>58.294047136512141</v>
      </c>
      <c r="V4321" s="1">
        <f>(1-ABS(1 - table2[[#This Row],[E_error_ratio]]))*100</f>
        <v>99.981270026081773</v>
      </c>
      <c r="W4321" s="1">
        <f>(1-ABS(1 - table2[[#This Row],[EP_coverage_ratio]]))*100</f>
        <v>99.929114457850645</v>
      </c>
      <c r="X4321" s="1">
        <f>(1-ABS(1 - table2[[#This Row],[EP_error_ratio]]))*100</f>
        <v>99.990672716547152</v>
      </c>
      <c r="Y4321" s="1">
        <f>(1-ABS(1 - table2[[#This Row],[EP_polymorphism_ratio]]))*100</f>
        <v>98.848496584513953</v>
      </c>
    </row>
    <row r="4322" spans="1:25" x14ac:dyDescent="0.3">
      <c r="A4322">
        <v>1</v>
      </c>
      <c r="B4322">
        <v>64</v>
      </c>
      <c r="C4322">
        <v>3.2000000000000001E-2</v>
      </c>
      <c r="D4322">
        <v>0</v>
      </c>
      <c r="E4322">
        <v>0</v>
      </c>
      <c r="F4322">
        <v>64.009013939741763</v>
      </c>
      <c r="G4322">
        <v>3.2042512135955596E-2</v>
      </c>
      <c r="H4322">
        <v>-4487928.8252271302</v>
      </c>
      <c r="I4322">
        <v>64.008759202380148</v>
      </c>
      <c r="J4322">
        <v>3.2042392042208698E-2</v>
      </c>
      <c r="K4322">
        <v>0</v>
      </c>
      <c r="L4322">
        <v>-4487925.675542241</v>
      </c>
      <c r="M4322">
        <f>table2[[#This Row],[E_coverage]]/table2[[#This Row],[sample_coverage]]</f>
        <v>1.000140842808465</v>
      </c>
      <c r="N4322">
        <f>table2[[#This Row],[EP_coverage]]/table2[[#This Row],[sample_coverage]]</f>
        <v>1.0001368625371898</v>
      </c>
      <c r="O4322" t="b">
        <f>IF(ABS(table2[[#This Row],[EP_coverage_ratio]] - 1) &lt;= ABS(table2[[#This Row],[E_coverage_ratio]] - 1),TRUE,FALSE)</f>
        <v>1</v>
      </c>
      <c r="P4322" s="1">
        <f>(table2[[#This Row],[E_err]] + 1)/(table2[[#This Row],[sample_err]] + 1)</f>
        <v>1.0000411939301894</v>
      </c>
      <c r="Q4322" s="1">
        <f>(table2[[#This Row],[EP_err]] + 1 )/(table2[[#This Row],[sample_err]] + 1)</f>
        <v>1.0000410775602797</v>
      </c>
      <c r="R4322" s="1">
        <f>(table2[[#This Row],[EP_gamma]] + 1)/(table2[[#This Row],[expected_gamma]] + 1)</f>
        <v>1</v>
      </c>
      <c r="S4322" s="1">
        <v>0</v>
      </c>
      <c r="T4322" s="1">
        <f>(table2[[#This Row],[EP_polymorphism]]+0.1)/(table2[[#This Row],[sample_polymorph]]+0.1)</f>
        <v>1</v>
      </c>
      <c r="U4322" s="1">
        <f>(1-ABS(1 - table2[[#This Row],[E_coverage_ratio]]))*100</f>
        <v>99.985915719153496</v>
      </c>
      <c r="V4322" s="1">
        <f>(1-ABS(1 - table2[[#This Row],[E_error_ratio]]))*100</f>
        <v>99.995880606981061</v>
      </c>
      <c r="W4322" s="1">
        <f>(1-ABS(1 - table2[[#This Row],[EP_coverage_ratio]]))*100</f>
        <v>99.986313746281013</v>
      </c>
      <c r="X4322" s="1">
        <f>(1-ABS(1 - table2[[#This Row],[EP_error_ratio]]))*100</f>
        <v>99.995892243972023</v>
      </c>
      <c r="Y4322" s="1">
        <f>(1-ABS(1 - table2[[#This Row],[EP_polymorphism_ratio]]))*100</f>
        <v>100</v>
      </c>
    </row>
    <row r="4323" spans="1:25" x14ac:dyDescent="0.3">
      <c r="A4323">
        <v>2</v>
      </c>
      <c r="B4323">
        <v>64</v>
      </c>
      <c r="C4323">
        <v>3.2000000000000001E-2</v>
      </c>
      <c r="D4323">
        <v>0</v>
      </c>
      <c r="E4323">
        <v>0</v>
      </c>
      <c r="F4323">
        <v>64.001889650568984</v>
      </c>
      <c r="G4323">
        <v>3.2027992832638352E-2</v>
      </c>
      <c r="H4323">
        <v>-4489817.8726595119</v>
      </c>
      <c r="I4323">
        <v>64.059412019686491</v>
      </c>
      <c r="J4323">
        <v>3.2013399054641678E-2</v>
      </c>
      <c r="K4323">
        <v>2.7742331366076463E-3</v>
      </c>
      <c r="L4323">
        <v>-4489805.9252922172</v>
      </c>
      <c r="M4323">
        <f>table2[[#This Row],[E_coverage]]/table2[[#This Row],[sample_coverage]]</f>
        <v>1.0000295257901404</v>
      </c>
      <c r="N4323">
        <f>table2[[#This Row],[EP_coverage]]/table2[[#This Row],[sample_coverage]]</f>
        <v>1.0009283128076014</v>
      </c>
      <c r="O4323" t="b">
        <f>IF(ABS(table2[[#This Row],[EP_coverage_ratio]] - 1) &lt;= ABS(table2[[#This Row],[E_coverage_ratio]] - 1),TRUE,FALSE)</f>
        <v>0</v>
      </c>
      <c r="P4323" s="1">
        <f>(table2[[#This Row],[E_err]] + 1)/(table2[[#This Row],[sample_err]] + 1)</f>
        <v>1.0000271248378279</v>
      </c>
      <c r="Q4323" s="1">
        <f>(table2[[#This Row],[EP_err]] + 1 )/(table2[[#This Row],[sample_err]] + 1)</f>
        <v>1.0000129835800791</v>
      </c>
      <c r="R4323" s="1">
        <f>(table2[[#This Row],[EP_gamma]] + 1)/(table2[[#This Row],[expected_gamma]] + 1)</f>
        <v>1.0027742331366076</v>
      </c>
      <c r="S4323" s="1">
        <v>1.21536641478292E-4</v>
      </c>
      <c r="T4323" s="1">
        <f>(table2[[#This Row],[EP_polymorphism]]+0.1)/(table2[[#This Row],[sample_polymorph]]+0.1)</f>
        <v>1.0012153664147829</v>
      </c>
      <c r="U4323" s="1">
        <f>(1-ABS(1 - table2[[#This Row],[E_coverage_ratio]]))*100</f>
        <v>99.997047420985965</v>
      </c>
      <c r="V4323" s="1">
        <f>(1-ABS(1 - table2[[#This Row],[E_error_ratio]]))*100</f>
        <v>99.997287516217213</v>
      </c>
      <c r="W4323" s="1">
        <f>(1-ABS(1 - table2[[#This Row],[EP_coverage_ratio]]))*100</f>
        <v>99.907168719239863</v>
      </c>
      <c r="X4323" s="1">
        <f>(1-ABS(1 - table2[[#This Row],[EP_error_ratio]]))*100</f>
        <v>99.998701641992099</v>
      </c>
      <c r="Y4323" s="1">
        <f>(1-ABS(1 - table2[[#This Row],[EP_polymorphism_ratio]]))*100</f>
        <v>99.878463358521714</v>
      </c>
    </row>
    <row r="4324" spans="1:25" x14ac:dyDescent="0.3">
      <c r="A4324">
        <v>3</v>
      </c>
      <c r="B4324">
        <v>64</v>
      </c>
      <c r="C4324">
        <v>3.2000000000000001E-2</v>
      </c>
      <c r="D4324">
        <v>0</v>
      </c>
      <c r="E4324">
        <v>0</v>
      </c>
      <c r="F4324">
        <v>63.997881549374156</v>
      </c>
      <c r="G4324">
        <v>3.1983453018540407E-2</v>
      </c>
      <c r="H4324">
        <v>-4489932.3710500011</v>
      </c>
      <c r="I4324">
        <v>64.020316012936604</v>
      </c>
      <c r="J4324">
        <v>3.1978378020762366E-2</v>
      </c>
      <c r="K4324">
        <v>1.0467026444148566E-3</v>
      </c>
      <c r="L4324">
        <v>-4489951.5505855689</v>
      </c>
      <c r="M4324">
        <f>table2[[#This Row],[E_coverage]]/table2[[#This Row],[sample_coverage]]</f>
        <v>0.99996689920897119</v>
      </c>
      <c r="N4324">
        <f>table2[[#This Row],[EP_coverage]]/table2[[#This Row],[sample_coverage]]</f>
        <v>1.0003174377021344</v>
      </c>
      <c r="O4324" t="b">
        <f>IF(ABS(table2[[#This Row],[EP_coverage_ratio]] - 1) &lt;= ABS(table2[[#This Row],[E_coverage_ratio]] - 1),TRUE,FALSE)</f>
        <v>0</v>
      </c>
      <c r="P4324" s="1">
        <f>(table2[[#This Row],[E_err]] + 1)/(table2[[#This Row],[sample_err]] + 1)</f>
        <v>0.9999839661032367</v>
      </c>
      <c r="Q4324" s="1">
        <f>(table2[[#This Row],[EP_err]] + 1 )/(table2[[#This Row],[sample_err]] + 1)</f>
        <v>0.99997904846973085</v>
      </c>
      <c r="R4324" s="1">
        <f>(table2[[#This Row],[EP_gamma]] + 1)/(table2[[#This Row],[expected_gamma]] + 1)</f>
        <v>1.0010467026444148</v>
      </c>
      <c r="S4324" s="1">
        <v>4.5800176469823402E-5</v>
      </c>
      <c r="T4324" s="1">
        <f>(table2[[#This Row],[EP_polymorphism]]+0.1)/(table2[[#This Row],[sample_polymorph]]+0.1)</f>
        <v>1.0004580017646982</v>
      </c>
      <c r="U4324" s="1">
        <f>(1-ABS(1 - table2[[#This Row],[E_coverage_ratio]]))*100</f>
        <v>99.996689920897126</v>
      </c>
      <c r="V4324" s="1">
        <f>(1-ABS(1 - table2[[#This Row],[E_error_ratio]]))*100</f>
        <v>99.998396610323667</v>
      </c>
      <c r="W4324" s="1">
        <f>(1-ABS(1 - table2[[#This Row],[EP_coverage_ratio]]))*100</f>
        <v>99.968256229786562</v>
      </c>
      <c r="X4324" s="1">
        <f>(1-ABS(1 - table2[[#This Row],[EP_error_ratio]]))*100</f>
        <v>99.997904846973086</v>
      </c>
      <c r="Y4324" s="1">
        <f>(1-ABS(1 - table2[[#This Row],[EP_polymorphism_ratio]]))*100</f>
        <v>99.954199823530175</v>
      </c>
    </row>
    <row r="4325" spans="1:25" x14ac:dyDescent="0.3">
      <c r="A4325">
        <v>4</v>
      </c>
      <c r="B4325">
        <v>64</v>
      </c>
      <c r="C4325">
        <v>3.2000000000000001E-2</v>
      </c>
      <c r="D4325">
        <v>0</v>
      </c>
      <c r="E4325">
        <v>0</v>
      </c>
      <c r="F4325">
        <v>64.023273823224315</v>
      </c>
      <c r="G4325">
        <v>3.2030481414706526E-2</v>
      </c>
      <c r="H4325">
        <v>-4488498.3435247699</v>
      </c>
      <c r="I4325">
        <v>64.038358390225454</v>
      </c>
      <c r="J4325">
        <v>3.2027006482266814E-2</v>
      </c>
      <c r="K4325">
        <v>7.0542985632796539E-4</v>
      </c>
      <c r="L4325">
        <v>-4488500.2034780532</v>
      </c>
      <c r="M4325">
        <f>table2[[#This Row],[E_coverage]]/table2[[#This Row],[sample_coverage]]</f>
        <v>1.0003636534878799</v>
      </c>
      <c r="N4325">
        <f>table2[[#This Row],[EP_coverage]]/table2[[#This Row],[sample_coverage]]</f>
        <v>1.0005993498472727</v>
      </c>
      <c r="O4325" t="b">
        <f>IF(ABS(table2[[#This Row],[EP_coverage_ratio]] - 1) &lt;= ABS(table2[[#This Row],[E_coverage_ratio]] - 1),TRUE,FALSE)</f>
        <v>0</v>
      </c>
      <c r="P4325" s="1">
        <f>(table2[[#This Row],[E_err]] + 1)/(table2[[#This Row],[sample_err]] + 1)</f>
        <v>1.0000295362545606</v>
      </c>
      <c r="Q4325" s="1">
        <f>(table2[[#This Row],[EP_err]] + 1 )/(table2[[#This Row],[sample_err]] + 1)</f>
        <v>1.0000261690719638</v>
      </c>
      <c r="R4325" s="1">
        <f>(table2[[#This Row],[EP_gamma]] + 1)/(table2[[#This Row],[expected_gamma]] + 1)</f>
        <v>1.000705429856328</v>
      </c>
      <c r="S4325" s="1">
        <v>3.0853875744751799E-5</v>
      </c>
      <c r="T4325" s="1">
        <f>(table2[[#This Row],[EP_polymorphism]]+0.1)/(table2[[#This Row],[sample_polymorph]]+0.1)</f>
        <v>1.0003085387574475</v>
      </c>
      <c r="U4325" s="1">
        <f>(1-ABS(1 - table2[[#This Row],[E_coverage_ratio]]))*100</f>
        <v>99.963634651212004</v>
      </c>
      <c r="V4325" s="1">
        <f>(1-ABS(1 - table2[[#This Row],[E_error_ratio]]))*100</f>
        <v>99.997046374543942</v>
      </c>
      <c r="W4325" s="1">
        <f>(1-ABS(1 - table2[[#This Row],[EP_coverage_ratio]]))*100</f>
        <v>99.940065015272722</v>
      </c>
      <c r="X4325" s="1">
        <f>(1-ABS(1 - table2[[#This Row],[EP_error_ratio]]))*100</f>
        <v>99.997383092803616</v>
      </c>
      <c r="Y4325" s="1">
        <f>(1-ABS(1 - table2[[#This Row],[EP_polymorphism_ratio]]))*100</f>
        <v>99.969146124255246</v>
      </c>
    </row>
    <row r="4326" spans="1:25" x14ac:dyDescent="0.3">
      <c r="A4326">
        <v>5</v>
      </c>
      <c r="B4326">
        <v>64</v>
      </c>
      <c r="C4326">
        <v>3.2000000000000001E-2</v>
      </c>
      <c r="D4326">
        <v>0</v>
      </c>
      <c r="E4326">
        <v>0</v>
      </c>
      <c r="F4326">
        <v>63.992385281959685</v>
      </c>
      <c r="G4326">
        <v>3.1942474638764172E-2</v>
      </c>
      <c r="H4326">
        <v>-4489876.0324538751</v>
      </c>
      <c r="I4326">
        <v>63.994236167602963</v>
      </c>
      <c r="J4326">
        <v>3.194328278918334E-2</v>
      </c>
      <c r="K4326">
        <v>0</v>
      </c>
      <c r="L4326">
        <v>-4489868.8347926429</v>
      </c>
      <c r="M4326">
        <f>table2[[#This Row],[E_coverage]]/table2[[#This Row],[sample_coverage]]</f>
        <v>0.99988102003062007</v>
      </c>
      <c r="N4326">
        <f>table2[[#This Row],[EP_coverage]]/table2[[#This Row],[sample_coverage]]</f>
        <v>0.9999099401187963</v>
      </c>
      <c r="O4326" t="b">
        <f>IF(ABS(table2[[#This Row],[EP_coverage_ratio]] - 1) &lt;= ABS(table2[[#This Row],[E_coverage_ratio]] - 1),TRUE,FALSE)</f>
        <v>1</v>
      </c>
      <c r="P4326" s="1">
        <f>(table2[[#This Row],[E_err]] + 1)/(table2[[#This Row],[sample_err]] + 1)</f>
        <v>0.99994425837089551</v>
      </c>
      <c r="Q4326" s="1">
        <f>(table2[[#This Row],[EP_err]] + 1 )/(table2[[#This Row],[sample_err]] + 1)</f>
        <v>0.99994504146238683</v>
      </c>
      <c r="R4326" s="1">
        <f>(table2[[#This Row],[EP_gamma]] + 1)/(table2[[#This Row],[expected_gamma]] + 1)</f>
        <v>1</v>
      </c>
      <c r="S4326" s="1">
        <v>0</v>
      </c>
      <c r="T4326" s="1">
        <f>(table2[[#This Row],[EP_polymorphism]]+0.1)/(table2[[#This Row],[sample_polymorph]]+0.1)</f>
        <v>1</v>
      </c>
      <c r="U4326" s="1">
        <f>(1-ABS(1 - table2[[#This Row],[E_coverage_ratio]]))*100</f>
        <v>99.988102003062011</v>
      </c>
      <c r="V4326" s="1">
        <f>(1-ABS(1 - table2[[#This Row],[E_error_ratio]]))*100</f>
        <v>99.994425837089551</v>
      </c>
      <c r="W4326" s="1">
        <f>(1-ABS(1 - table2[[#This Row],[EP_coverage_ratio]]))*100</f>
        <v>99.990994011879636</v>
      </c>
      <c r="X4326" s="1">
        <f>(1-ABS(1 - table2[[#This Row],[EP_error_ratio]]))*100</f>
        <v>99.994504146238683</v>
      </c>
      <c r="Y4326" s="1">
        <f>(1-ABS(1 - table2[[#This Row],[EP_polymorphism_ratio]]))*100</f>
        <v>100</v>
      </c>
    </row>
    <row r="4327" spans="1:25" x14ac:dyDescent="0.3">
      <c r="A4327">
        <v>6</v>
      </c>
      <c r="B4327">
        <v>64</v>
      </c>
      <c r="C4327">
        <v>3.2000000000000001E-2</v>
      </c>
      <c r="D4327">
        <v>0</v>
      </c>
      <c r="E4327">
        <v>0</v>
      </c>
      <c r="F4327">
        <v>63.974862374904795</v>
      </c>
      <c r="G4327">
        <v>3.202297019813409E-2</v>
      </c>
      <c r="H4327">
        <v>-4489081.6403837465</v>
      </c>
      <c r="I4327">
        <v>63.970051033948948</v>
      </c>
      <c r="J4327">
        <v>3.2019270716566205E-2</v>
      </c>
      <c r="K4327">
        <v>2.4800130356766783E-4</v>
      </c>
      <c r="L4327">
        <v>-4489085.2831703182</v>
      </c>
      <c r="M4327">
        <f>table2[[#This Row],[E_coverage]]/table2[[#This Row],[sample_coverage]]</f>
        <v>0.99960722460788742</v>
      </c>
      <c r="N4327">
        <f>table2[[#This Row],[EP_coverage]]/table2[[#This Row],[sample_coverage]]</f>
        <v>0.99953204740545232</v>
      </c>
      <c r="O4327" t="b">
        <f>IF(ABS(table2[[#This Row],[EP_coverage_ratio]] - 1) &lt;= ABS(table2[[#This Row],[E_coverage_ratio]] - 1),TRUE,FALSE)</f>
        <v>0</v>
      </c>
      <c r="P4327" s="1">
        <f>(table2[[#This Row],[E_err]] + 1)/(table2[[#This Row],[sample_err]] + 1)</f>
        <v>1.0000222579439284</v>
      </c>
      <c r="Q4327" s="1">
        <f>(table2[[#This Row],[EP_err]] + 1 )/(table2[[#This Row],[sample_err]] + 1)</f>
        <v>1.0000186731749674</v>
      </c>
      <c r="R4327" s="1">
        <f>(table2[[#This Row],[EP_gamma]] + 1)/(table2[[#This Row],[expected_gamma]] + 1)</f>
        <v>1.0002480013035677</v>
      </c>
      <c r="S4327" s="1">
        <v>1.084851736044E-5</v>
      </c>
      <c r="T4327" s="1">
        <f>(table2[[#This Row],[EP_polymorphism]]+0.1)/(table2[[#This Row],[sample_polymorph]]+0.1)</f>
        <v>1.0001084851736044</v>
      </c>
      <c r="U4327" s="1">
        <f>(1-ABS(1 - table2[[#This Row],[E_coverage_ratio]]))*100</f>
        <v>99.960722460788745</v>
      </c>
      <c r="V4327" s="1">
        <f>(1-ABS(1 - table2[[#This Row],[E_error_ratio]]))*100</f>
        <v>99.997774205607158</v>
      </c>
      <c r="W4327" s="1">
        <f>(1-ABS(1 - table2[[#This Row],[EP_coverage_ratio]]))*100</f>
        <v>99.953204740545232</v>
      </c>
      <c r="X4327" s="1">
        <f>(1-ABS(1 - table2[[#This Row],[EP_error_ratio]]))*100</f>
        <v>99.998132682503254</v>
      </c>
      <c r="Y4327" s="1">
        <f>(1-ABS(1 - table2[[#This Row],[EP_polymorphism_ratio]]))*100</f>
        <v>99.989151482639556</v>
      </c>
    </row>
    <row r="4328" spans="1:25" x14ac:dyDescent="0.3">
      <c r="A4328">
        <v>7</v>
      </c>
      <c r="B4328">
        <v>64</v>
      </c>
      <c r="C4328">
        <v>3.2000000000000001E-2</v>
      </c>
      <c r="D4328">
        <v>0</v>
      </c>
      <c r="E4328">
        <v>0</v>
      </c>
      <c r="F4328">
        <v>63.985248201734521</v>
      </c>
      <c r="G4328">
        <v>3.2058805462313329E-2</v>
      </c>
      <c r="H4328">
        <v>-4487920.5348525094</v>
      </c>
      <c r="I4328">
        <v>63.985900351885107</v>
      </c>
      <c r="J4328">
        <v>3.205893676051904E-2</v>
      </c>
      <c r="K4328">
        <v>0</v>
      </c>
      <c r="L4328">
        <v>-4487936.9805783937</v>
      </c>
      <c r="M4328">
        <f>table2[[#This Row],[E_coverage]]/table2[[#This Row],[sample_coverage]]</f>
        <v>0.99976950315210189</v>
      </c>
      <c r="N4328">
        <f>table2[[#This Row],[EP_coverage]]/table2[[#This Row],[sample_coverage]]</f>
        <v>0.99977969299820479</v>
      </c>
      <c r="O4328" t="b">
        <f>IF(ABS(table2[[#This Row],[EP_coverage_ratio]] - 1) &lt;= ABS(table2[[#This Row],[E_coverage_ratio]] - 1),TRUE,FALSE)</f>
        <v>1</v>
      </c>
      <c r="P4328" s="1">
        <f>(table2[[#This Row],[E_err]] + 1)/(table2[[#This Row],[sample_err]] + 1)</f>
        <v>1.0000569820371255</v>
      </c>
      <c r="Q4328" s="1">
        <f>(table2[[#This Row],[EP_err]] + 1 )/(table2[[#This Row],[sample_err]] + 1)</f>
        <v>1.0000571092640689</v>
      </c>
      <c r="R4328" s="1">
        <f>(table2[[#This Row],[EP_gamma]] + 1)/(table2[[#This Row],[expected_gamma]] + 1)</f>
        <v>1</v>
      </c>
      <c r="S4328" s="1">
        <v>0</v>
      </c>
      <c r="T4328" s="1">
        <f>(table2[[#This Row],[EP_polymorphism]]+0.1)/(table2[[#This Row],[sample_polymorph]]+0.1)</f>
        <v>1</v>
      </c>
      <c r="U4328" s="1">
        <f>(1-ABS(1 - table2[[#This Row],[E_coverage_ratio]]))*100</f>
        <v>99.976950315210189</v>
      </c>
      <c r="V4328" s="1">
        <f>(1-ABS(1 - table2[[#This Row],[E_error_ratio]]))*100</f>
        <v>99.994301796287459</v>
      </c>
      <c r="W4328" s="1">
        <f>(1-ABS(1 - table2[[#This Row],[EP_coverage_ratio]]))*100</f>
        <v>99.977969299820472</v>
      </c>
      <c r="X4328" s="1">
        <f>(1-ABS(1 - table2[[#This Row],[EP_error_ratio]]))*100</f>
        <v>99.994289073593109</v>
      </c>
      <c r="Y4328" s="1">
        <f>(1-ABS(1 - table2[[#This Row],[EP_polymorphism_ratio]]))*100</f>
        <v>100</v>
      </c>
    </row>
    <row r="4329" spans="1:25" x14ac:dyDescent="0.3">
      <c r="A4329">
        <v>8</v>
      </c>
      <c r="B4329">
        <v>64</v>
      </c>
      <c r="C4329">
        <v>3.2000000000000001E-2</v>
      </c>
      <c r="D4329">
        <v>0</v>
      </c>
      <c r="E4329">
        <v>0</v>
      </c>
      <c r="F4329">
        <v>64.000169220137138</v>
      </c>
      <c r="G4329">
        <v>3.2051290416320578E-2</v>
      </c>
      <c r="H4329">
        <v>-4488655.8346376186</v>
      </c>
      <c r="I4329">
        <v>64.013886823298492</v>
      </c>
      <c r="J4329">
        <v>3.2048446621764086E-2</v>
      </c>
      <c r="K4329">
        <v>5.9944076664054469E-4</v>
      </c>
      <c r="L4329">
        <v>-4488661.1809389051</v>
      </c>
      <c r="M4329">
        <f>table2[[#This Row],[E_coverage]]/table2[[#This Row],[sample_coverage]]</f>
        <v>1.0000026440646428</v>
      </c>
      <c r="N4329">
        <f>table2[[#This Row],[EP_coverage]]/table2[[#This Row],[sample_coverage]]</f>
        <v>1.0002169816140389</v>
      </c>
      <c r="O4329" t="b">
        <f>IF(ABS(table2[[#This Row],[EP_coverage_ratio]] - 1) &lt;= ABS(table2[[#This Row],[E_coverage_ratio]] - 1),TRUE,FALSE)</f>
        <v>0</v>
      </c>
      <c r="P4329" s="1">
        <f>(table2[[#This Row],[E_err]] + 1)/(table2[[#This Row],[sample_err]] + 1)</f>
        <v>1.0000497000158146</v>
      </c>
      <c r="Q4329" s="1">
        <f>(table2[[#This Row],[EP_err]] + 1 )/(table2[[#This Row],[sample_err]] + 1)</f>
        <v>1.0000469444009341</v>
      </c>
      <c r="R4329" s="1">
        <f>(table2[[#This Row],[EP_gamma]] + 1)/(table2[[#This Row],[expected_gamma]] + 1)</f>
        <v>1.0005994407666405</v>
      </c>
      <c r="S4329" s="1">
        <v>2.6235383755568401E-5</v>
      </c>
      <c r="T4329" s="1">
        <f>(table2[[#This Row],[EP_polymorphism]]+0.1)/(table2[[#This Row],[sample_polymorph]]+0.1)</f>
        <v>1.0002623538375557</v>
      </c>
      <c r="U4329" s="1">
        <f>(1-ABS(1 - table2[[#This Row],[E_coverage_ratio]]))*100</f>
        <v>99.999735593535718</v>
      </c>
      <c r="V4329" s="1">
        <f>(1-ABS(1 - table2[[#This Row],[E_error_ratio]]))*100</f>
        <v>99.995029998418545</v>
      </c>
      <c r="W4329" s="1">
        <f>(1-ABS(1 - table2[[#This Row],[EP_coverage_ratio]]))*100</f>
        <v>99.97830183859611</v>
      </c>
      <c r="X4329" s="1">
        <f>(1-ABS(1 - table2[[#This Row],[EP_error_ratio]]))*100</f>
        <v>99.995305559906583</v>
      </c>
      <c r="Y4329" s="1">
        <f>(1-ABS(1 - table2[[#This Row],[EP_polymorphism_ratio]]))*100</f>
        <v>99.973764616244438</v>
      </c>
    </row>
    <row r="4330" spans="1:25" x14ac:dyDescent="0.3">
      <c r="A4330">
        <v>9</v>
      </c>
      <c r="B4330">
        <v>64</v>
      </c>
      <c r="C4330">
        <v>3.2000000000000001E-2</v>
      </c>
      <c r="D4330">
        <v>0</v>
      </c>
      <c r="E4330">
        <v>0</v>
      </c>
      <c r="F4330">
        <v>64.012036291962673</v>
      </c>
      <c r="G4330">
        <v>3.2006601727630743E-2</v>
      </c>
      <c r="H4330">
        <v>-4488566.3728651349</v>
      </c>
      <c r="I4330">
        <v>64.012921019039055</v>
      </c>
      <c r="J4330">
        <v>3.2006643586539076E-2</v>
      </c>
      <c r="K4330">
        <v>0</v>
      </c>
      <c r="L4330">
        <v>-4488601.3672680901</v>
      </c>
      <c r="M4330">
        <f>table2[[#This Row],[E_coverage]]/table2[[#This Row],[sample_coverage]]</f>
        <v>1.0001880670619168</v>
      </c>
      <c r="N4330">
        <f>table2[[#This Row],[EP_coverage]]/table2[[#This Row],[sample_coverage]]</f>
        <v>1.0002018909224852</v>
      </c>
      <c r="O4330" t="b">
        <f>IF(ABS(table2[[#This Row],[EP_coverage_ratio]] - 1) &lt;= ABS(table2[[#This Row],[E_coverage_ratio]] - 1),TRUE,FALSE)</f>
        <v>0</v>
      </c>
      <c r="P4330" s="1">
        <f>(table2[[#This Row],[E_err]] + 1)/(table2[[#This Row],[sample_err]] + 1)</f>
        <v>1.0000063970228981</v>
      </c>
      <c r="Q4330" s="1">
        <f>(table2[[#This Row],[EP_err]] + 1 )/(table2[[#This Row],[sample_err]] + 1)</f>
        <v>1.0000064375838558</v>
      </c>
      <c r="R4330" s="1">
        <f>(table2[[#This Row],[EP_gamma]] + 1)/(table2[[#This Row],[expected_gamma]] + 1)</f>
        <v>1</v>
      </c>
      <c r="S4330" s="1">
        <v>0</v>
      </c>
      <c r="T4330" s="1">
        <f>(table2[[#This Row],[EP_polymorphism]]+0.1)/(table2[[#This Row],[sample_polymorph]]+0.1)</f>
        <v>1</v>
      </c>
      <c r="U4330" s="1">
        <f>(1-ABS(1 - table2[[#This Row],[E_coverage_ratio]]))*100</f>
        <v>99.981193293808317</v>
      </c>
      <c r="V4330" s="1">
        <f>(1-ABS(1 - table2[[#This Row],[E_error_ratio]]))*100</f>
        <v>99.999360297710197</v>
      </c>
      <c r="W4330" s="1">
        <f>(1-ABS(1 - table2[[#This Row],[EP_coverage_ratio]]))*100</f>
        <v>99.979810907751471</v>
      </c>
      <c r="X4330" s="1">
        <f>(1-ABS(1 - table2[[#This Row],[EP_error_ratio]]))*100</f>
        <v>99.999356241614421</v>
      </c>
      <c r="Y4330" s="1">
        <f>(1-ABS(1 - table2[[#This Row],[EP_polymorphism_ratio]]))*100</f>
        <v>100</v>
      </c>
    </row>
    <row r="4331" spans="1:25" x14ac:dyDescent="0.3">
      <c r="A4331">
        <v>10</v>
      </c>
      <c r="B4331">
        <v>64</v>
      </c>
      <c r="C4331">
        <v>3.2000000000000001E-2</v>
      </c>
      <c r="D4331">
        <v>0</v>
      </c>
      <c r="E4331">
        <v>0</v>
      </c>
      <c r="F4331">
        <v>63.959320596739396</v>
      </c>
      <c r="G4331">
        <v>3.1983407483859055E-2</v>
      </c>
      <c r="H4331">
        <v>-4489911.2976148911</v>
      </c>
      <c r="I4331">
        <v>63.960666696363987</v>
      </c>
      <c r="J4331">
        <v>3.1984059585598364E-2</v>
      </c>
      <c r="K4331">
        <v>0</v>
      </c>
      <c r="L4331">
        <v>-4489928.8294146284</v>
      </c>
      <c r="M4331">
        <f>table2[[#This Row],[E_coverage]]/table2[[#This Row],[sample_coverage]]</f>
        <v>0.99936438432405306</v>
      </c>
      <c r="N4331">
        <f>table2[[#This Row],[EP_coverage]]/table2[[#This Row],[sample_coverage]]</f>
        <v>0.99938541713068729</v>
      </c>
      <c r="O4331" t="b">
        <f>IF(ABS(table2[[#This Row],[EP_coverage_ratio]] - 1) &lt;= ABS(table2[[#This Row],[E_coverage_ratio]] - 1),TRUE,FALSE)</f>
        <v>1</v>
      </c>
      <c r="P4331" s="1">
        <f>(table2[[#This Row],[E_err]] + 1)/(table2[[#This Row],[sample_err]] + 1)</f>
        <v>0.99998392198048347</v>
      </c>
      <c r="Q4331" s="1">
        <f>(table2[[#This Row],[EP_err]] + 1 )/(table2[[#This Row],[sample_err]] + 1)</f>
        <v>0.99998455386201401</v>
      </c>
      <c r="R4331" s="1">
        <f>(table2[[#This Row],[EP_gamma]] + 1)/(table2[[#This Row],[expected_gamma]] + 1)</f>
        <v>1</v>
      </c>
      <c r="S4331" s="1">
        <v>0</v>
      </c>
      <c r="T4331" s="1">
        <f>(table2[[#This Row],[EP_polymorphism]]+0.1)/(table2[[#This Row],[sample_polymorph]]+0.1)</f>
        <v>1</v>
      </c>
      <c r="U4331" s="1">
        <f>(1-ABS(1 - table2[[#This Row],[E_coverage_ratio]]))*100</f>
        <v>99.936438432405311</v>
      </c>
      <c r="V4331" s="1">
        <f>(1-ABS(1 - table2[[#This Row],[E_error_ratio]]))*100</f>
        <v>99.99839219804835</v>
      </c>
      <c r="W4331" s="1">
        <f>(1-ABS(1 - table2[[#This Row],[EP_coverage_ratio]]))*100</f>
        <v>99.93854171306873</v>
      </c>
      <c r="X4331" s="1">
        <f>(1-ABS(1 - table2[[#This Row],[EP_error_ratio]]))*100</f>
        <v>99.9984553862014</v>
      </c>
      <c r="Y4331" s="1">
        <f>(1-ABS(1 - table2[[#This Row],[EP_polymorphism_ratio]]))*100</f>
        <v>100</v>
      </c>
    </row>
    <row r="4332" spans="1:25" x14ac:dyDescent="0.3">
      <c r="A4332">
        <v>1</v>
      </c>
      <c r="B4332">
        <v>64</v>
      </c>
      <c r="C4332">
        <v>3.2000000000000001E-2</v>
      </c>
      <c r="D4332">
        <v>1E-3</v>
      </c>
      <c r="E4332">
        <v>2.7358495079541297E-2</v>
      </c>
      <c r="F4332">
        <v>63.470257664386359</v>
      </c>
      <c r="G4332">
        <v>3.2100307451544088E-2</v>
      </c>
      <c r="H4332">
        <v>-4507301.445147601</v>
      </c>
      <c r="I4332">
        <v>63.997238131511423</v>
      </c>
      <c r="J4332">
        <v>3.1985155254611507E-2</v>
      </c>
      <c r="K4332">
        <v>2.4001532878429387E-2</v>
      </c>
      <c r="L4332">
        <v>-4507240.6324045835</v>
      </c>
      <c r="M4332">
        <f>table2[[#This Row],[E_coverage]]/table2[[#This Row],[sample_coverage]]</f>
        <v>0.99172277600603687</v>
      </c>
      <c r="N4332">
        <f>table2[[#This Row],[EP_coverage]]/table2[[#This Row],[sample_coverage]]</f>
        <v>0.99995684580486599</v>
      </c>
      <c r="O4332" t="b">
        <f>IF(ABS(table2[[#This Row],[EP_coverage_ratio]] - 1) &lt;= ABS(table2[[#This Row],[E_coverage_ratio]] - 1),TRUE,FALSE)</f>
        <v>1</v>
      </c>
      <c r="P4332" s="1">
        <f>(table2[[#This Row],[E_err]] + 1)/(table2[[#This Row],[sample_err]] + 1)</f>
        <v>1.0000971971429691</v>
      </c>
      <c r="Q4332" s="1">
        <f>(table2[[#This Row],[EP_err]] + 1 )/(table2[[#This Row],[sample_err]] + 1)</f>
        <v>0.99998561555679411</v>
      </c>
      <c r="R4332" s="1">
        <f>(table2[[#This Row],[EP_gamma]] + 1)/(table2[[#This Row],[expected_gamma]] + 1)</f>
        <v>0.99673243350087637</v>
      </c>
      <c r="S4332" s="1">
        <v>1.06310427738398E-3</v>
      </c>
      <c r="T4332" s="1">
        <f>(table2[[#This Row],[EP_polymorphism]]+0.1)/(table2[[#This Row],[sample_polymorph]]+0.1)</f>
        <v>1.000624794825584</v>
      </c>
      <c r="U4332" s="1">
        <f>(1-ABS(1 - table2[[#This Row],[E_coverage_ratio]]))*100</f>
        <v>99.172277600603692</v>
      </c>
      <c r="V4332" s="1">
        <f>(1-ABS(1 - table2[[#This Row],[E_error_ratio]]))*100</f>
        <v>99.990280285703093</v>
      </c>
      <c r="W4332" s="1">
        <f>(1-ABS(1 - table2[[#This Row],[EP_coverage_ratio]]))*100</f>
        <v>99.995684580486596</v>
      </c>
      <c r="X4332" s="1">
        <f>(1-ABS(1 - table2[[#This Row],[EP_error_ratio]]))*100</f>
        <v>99.998561555679416</v>
      </c>
      <c r="Y4332" s="1">
        <f>(1-ABS(1 - table2[[#This Row],[EP_polymorphism_ratio]]))*100</f>
        <v>99.937520517441598</v>
      </c>
    </row>
    <row r="4333" spans="1:25" x14ac:dyDescent="0.3">
      <c r="A4333">
        <v>2</v>
      </c>
      <c r="B4333">
        <v>64</v>
      </c>
      <c r="C4333">
        <v>3.2000000000000001E-2</v>
      </c>
      <c r="D4333">
        <v>1E-3</v>
      </c>
      <c r="E4333">
        <v>2.7586142334174276E-2</v>
      </c>
      <c r="F4333">
        <v>63.4441653330137</v>
      </c>
      <c r="G4333">
        <v>3.2111336355306823E-2</v>
      </c>
      <c r="H4333">
        <v>-4508004.758205289</v>
      </c>
      <c r="I4333">
        <v>63.980644476445605</v>
      </c>
      <c r="J4333">
        <v>3.1992502713247294E-2</v>
      </c>
      <c r="K4333">
        <v>2.4613935627900228E-2</v>
      </c>
      <c r="L4333">
        <v>-4507928.7791359965</v>
      </c>
      <c r="M4333">
        <f>table2[[#This Row],[E_coverage]]/table2[[#This Row],[sample_coverage]]</f>
        <v>0.99131508332833906</v>
      </c>
      <c r="N4333">
        <f>table2[[#This Row],[EP_coverage]]/table2[[#This Row],[sample_coverage]]</f>
        <v>0.99969756994446257</v>
      </c>
      <c r="O4333" t="b">
        <f>IF(ABS(table2[[#This Row],[EP_coverage_ratio]] - 1) &lt;= ABS(table2[[#This Row],[E_coverage_ratio]] - 1),TRUE,FALSE)</f>
        <v>1</v>
      </c>
      <c r="P4333" s="1">
        <f>(table2[[#This Row],[E_err]] + 1)/(table2[[#This Row],[sample_err]] + 1)</f>
        <v>1.0001078840652196</v>
      </c>
      <c r="Q4333" s="1">
        <f>(table2[[#This Row],[EP_err]] + 1 )/(table2[[#This Row],[sample_err]] + 1)</f>
        <v>0.99999273518725507</v>
      </c>
      <c r="R4333" s="1">
        <f>(table2[[#This Row],[EP_gamma]] + 1)/(table2[[#This Row],[expected_gamma]] + 1)</f>
        <v>0.99710758389605891</v>
      </c>
      <c r="S4333" s="1">
        <v>1.0896833274756099E-3</v>
      </c>
      <c r="T4333" s="1">
        <f>(table2[[#This Row],[EP_polymorphism]]+0.1)/(table2[[#This Row],[sample_polymorph]]+0.1)</f>
        <v>1.0008879537373823</v>
      </c>
      <c r="U4333" s="1">
        <f>(1-ABS(1 - table2[[#This Row],[E_coverage_ratio]]))*100</f>
        <v>99.131508332833903</v>
      </c>
      <c r="V4333" s="1">
        <f>(1-ABS(1 - table2[[#This Row],[E_error_ratio]]))*100</f>
        <v>99.989211593478046</v>
      </c>
      <c r="W4333" s="1">
        <f>(1-ABS(1 - table2[[#This Row],[EP_coverage_ratio]]))*100</f>
        <v>99.969756994446257</v>
      </c>
      <c r="X4333" s="1">
        <f>(1-ABS(1 - table2[[#This Row],[EP_error_ratio]]))*100</f>
        <v>99.999273518725502</v>
      </c>
      <c r="Y4333" s="1">
        <f>(1-ABS(1 - table2[[#This Row],[EP_polymorphism_ratio]]))*100</f>
        <v>99.911204626261778</v>
      </c>
    </row>
    <row r="4334" spans="1:25" x14ac:dyDescent="0.3">
      <c r="A4334">
        <v>3</v>
      </c>
      <c r="B4334">
        <v>64</v>
      </c>
      <c r="C4334">
        <v>3.2000000000000001E-2</v>
      </c>
      <c r="D4334">
        <v>1E-3</v>
      </c>
      <c r="E4334">
        <v>2.7597209795637456E-2</v>
      </c>
      <c r="F4334">
        <v>63.460321020308179</v>
      </c>
      <c r="G4334">
        <v>3.2136519175174384E-2</v>
      </c>
      <c r="H4334">
        <v>-4506758.2293056874</v>
      </c>
      <c r="I4334">
        <v>63.968448102468486</v>
      </c>
      <c r="J4334">
        <v>3.202412044180189E-2</v>
      </c>
      <c r="K4334">
        <v>2.3310147378358084E-2</v>
      </c>
      <c r="L4334">
        <v>-4506676.4411588833</v>
      </c>
      <c r="M4334">
        <f>table2[[#This Row],[E_coverage]]/table2[[#This Row],[sample_coverage]]</f>
        <v>0.99156751594231529</v>
      </c>
      <c r="N4334">
        <f>table2[[#This Row],[EP_coverage]]/table2[[#This Row],[sample_coverage]]</f>
        <v>0.99950700160107009</v>
      </c>
      <c r="O4334" t="b">
        <f>IF(ABS(table2[[#This Row],[EP_coverage_ratio]] - 1) &lt;= ABS(table2[[#This Row],[E_coverage_ratio]] - 1),TRUE,FALSE)</f>
        <v>1</v>
      </c>
      <c r="P4334" s="1">
        <f>(table2[[#This Row],[E_err]] + 1)/(table2[[#This Row],[sample_err]] + 1)</f>
        <v>1.0001322860224557</v>
      </c>
      <c r="Q4334" s="1">
        <f>(table2[[#This Row],[EP_err]] + 1 )/(table2[[#This Row],[sample_err]] + 1)</f>
        <v>1.0000233725211258</v>
      </c>
      <c r="R4334" s="1">
        <f>(table2[[#This Row],[EP_gamma]] + 1)/(table2[[#This Row],[expected_gamma]] + 1)</f>
        <v>0.99582807117768268</v>
      </c>
      <c r="S4334" s="1">
        <v>1.0315967265759299E-3</v>
      </c>
      <c r="T4334" s="1">
        <f>(table2[[#This Row],[EP_polymorphism]]+0.1)/(table2[[#This Row],[sample_polymorph]]+0.1)</f>
        <v>1.0003128388769895</v>
      </c>
      <c r="U4334" s="1">
        <f>(1-ABS(1 - table2[[#This Row],[E_coverage_ratio]]))*100</f>
        <v>99.156751594231523</v>
      </c>
      <c r="V4334" s="1">
        <f>(1-ABS(1 - table2[[#This Row],[E_error_ratio]]))*100</f>
        <v>99.986771397754424</v>
      </c>
      <c r="W4334" s="1">
        <f>(1-ABS(1 - table2[[#This Row],[EP_coverage_ratio]]))*100</f>
        <v>99.950700160107004</v>
      </c>
      <c r="X4334" s="1">
        <f>(1-ABS(1 - table2[[#This Row],[EP_error_ratio]]))*100</f>
        <v>99.997662747887418</v>
      </c>
      <c r="Y4334" s="1">
        <f>(1-ABS(1 - table2[[#This Row],[EP_polymorphism_ratio]]))*100</f>
        <v>99.968716112301053</v>
      </c>
    </row>
    <row r="4335" spans="1:25" x14ac:dyDescent="0.3">
      <c r="A4335">
        <v>4</v>
      </c>
      <c r="B4335">
        <v>64</v>
      </c>
      <c r="C4335">
        <v>3.2000000000000001E-2</v>
      </c>
      <c r="D4335">
        <v>1E-3</v>
      </c>
      <c r="E4335">
        <v>2.7542189171127582E-2</v>
      </c>
      <c r="F4335">
        <v>63.457517931604144</v>
      </c>
      <c r="G4335">
        <v>3.213408661407776E-2</v>
      </c>
      <c r="H4335">
        <v>-4507527.171695671</v>
      </c>
      <c r="I4335">
        <v>64.00324337355805</v>
      </c>
      <c r="J4335">
        <v>3.2013211715767029E-2</v>
      </c>
      <c r="K4335">
        <v>2.503407491964409E-2</v>
      </c>
      <c r="L4335">
        <v>-4507435.9151615864</v>
      </c>
      <c r="M4335">
        <f>table2[[#This Row],[E_coverage]]/table2[[#This Row],[sample_coverage]]</f>
        <v>0.99152371768131475</v>
      </c>
      <c r="N4335">
        <f>table2[[#This Row],[EP_coverage]]/table2[[#This Row],[sample_coverage]]</f>
        <v>1.0000506777118445</v>
      </c>
      <c r="O4335" t="b">
        <f>IF(ABS(table2[[#This Row],[EP_coverage_ratio]] - 1) &lt;= ABS(table2[[#This Row],[E_coverage_ratio]] - 1),TRUE,FALSE)</f>
        <v>1</v>
      </c>
      <c r="P4335" s="1">
        <f>(table2[[#This Row],[E_err]] + 1)/(table2[[#This Row],[sample_err]] + 1)</f>
        <v>1.0001299288896102</v>
      </c>
      <c r="Q4335" s="1">
        <f>(table2[[#This Row],[EP_err]] + 1 )/(table2[[#This Row],[sample_err]] + 1)</f>
        <v>1.0000128020501617</v>
      </c>
      <c r="R4335" s="1">
        <f>(table2[[#This Row],[EP_gamma]] + 1)/(table2[[#This Row],[expected_gamma]] + 1)</f>
        <v>0.9975591131167989</v>
      </c>
      <c r="S4335" s="1">
        <v>1.10951647061807E-3</v>
      </c>
      <c r="T4335" s="1">
        <f>(table2[[#This Row],[EP_polymorphism]]+0.1)/(table2[[#This Row],[sample_polymorph]]+0.1)</f>
        <v>1.0010843214912679</v>
      </c>
      <c r="U4335" s="1">
        <f>(1-ABS(1 - table2[[#This Row],[E_coverage_ratio]]))*100</f>
        <v>99.152371768131474</v>
      </c>
      <c r="V4335" s="1">
        <f>(1-ABS(1 - table2[[#This Row],[E_error_ratio]]))*100</f>
        <v>99.987007111038977</v>
      </c>
      <c r="W4335" s="1">
        <f>(1-ABS(1 - table2[[#This Row],[EP_coverage_ratio]]))*100</f>
        <v>99.994932228815543</v>
      </c>
      <c r="X4335" s="1">
        <f>(1-ABS(1 - table2[[#This Row],[EP_error_ratio]]))*100</f>
        <v>99.998719794983828</v>
      </c>
      <c r="Y4335" s="1">
        <f>(1-ABS(1 - table2[[#This Row],[EP_polymorphism_ratio]]))*100</f>
        <v>99.891567850873201</v>
      </c>
    </row>
    <row r="4336" spans="1:25" x14ac:dyDescent="0.3">
      <c r="A4336">
        <v>5</v>
      </c>
      <c r="B4336">
        <v>64</v>
      </c>
      <c r="C4336">
        <v>3.2000000000000001E-2</v>
      </c>
      <c r="D4336">
        <v>1E-3</v>
      </c>
      <c r="E4336">
        <v>2.7492015744610368E-2</v>
      </c>
      <c r="F4336">
        <v>63.469787396653345</v>
      </c>
      <c r="G4336">
        <v>3.2094264972748546E-2</v>
      </c>
      <c r="H4336">
        <v>-4507544.0099614821</v>
      </c>
      <c r="I4336">
        <v>63.997938107591253</v>
      </c>
      <c r="J4336">
        <v>3.1978167233273277E-2</v>
      </c>
      <c r="K4336">
        <v>2.4164796706350446E-2</v>
      </c>
      <c r="L4336">
        <v>-4507449.9996092711</v>
      </c>
      <c r="M4336">
        <f>table2[[#This Row],[E_coverage]]/table2[[#This Row],[sample_coverage]]</f>
        <v>0.99171542807270852</v>
      </c>
      <c r="N4336">
        <f>table2[[#This Row],[EP_coverage]]/table2[[#This Row],[sample_coverage]]</f>
        <v>0.99996778293111332</v>
      </c>
      <c r="O4336" t="b">
        <f>IF(ABS(table2[[#This Row],[EP_coverage_ratio]] - 1) &lt;= ABS(table2[[#This Row],[E_coverage_ratio]] - 1),TRUE,FALSE)</f>
        <v>1</v>
      </c>
      <c r="P4336" s="1">
        <f>(table2[[#This Row],[E_err]] + 1)/(table2[[#This Row],[sample_err]] + 1)</f>
        <v>1.000091342027857</v>
      </c>
      <c r="Q4336" s="1">
        <f>(table2[[#This Row],[EP_err]] + 1 )/(table2[[#This Row],[sample_err]] + 1)</f>
        <v>0.99997884421828809</v>
      </c>
      <c r="R4336" s="1">
        <f>(table2[[#This Row],[EP_gamma]] + 1)/(table2[[#This Row],[expected_gamma]] + 1)</f>
        <v>0.99676180545709769</v>
      </c>
      <c r="S4336" s="1">
        <v>1.07019353653847E-3</v>
      </c>
      <c r="T4336" s="1">
        <f>(table2[[#This Row],[EP_polymorphism]]+0.1)/(table2[[#This Row],[sample_polymorph]]+0.1)</f>
        <v>1.0006949855102818</v>
      </c>
      <c r="U4336" s="1">
        <f>(1-ABS(1 - table2[[#This Row],[E_coverage_ratio]]))*100</f>
        <v>99.171542807270853</v>
      </c>
      <c r="V4336" s="1">
        <f>(1-ABS(1 - table2[[#This Row],[E_error_ratio]]))*100</f>
        <v>99.990865797214298</v>
      </c>
      <c r="W4336" s="1">
        <f>(1-ABS(1 - table2[[#This Row],[EP_coverage_ratio]]))*100</f>
        <v>99.996778293111333</v>
      </c>
      <c r="X4336" s="1">
        <f>(1-ABS(1 - table2[[#This Row],[EP_error_ratio]]))*100</f>
        <v>99.997884421828815</v>
      </c>
      <c r="Y4336" s="1">
        <f>(1-ABS(1 - table2[[#This Row],[EP_polymorphism_ratio]]))*100</f>
        <v>99.930501448971825</v>
      </c>
    </row>
    <row r="4337" spans="1:25" x14ac:dyDescent="0.3">
      <c r="A4337">
        <v>6</v>
      </c>
      <c r="B4337">
        <v>64</v>
      </c>
      <c r="C4337">
        <v>3.2000000000000001E-2</v>
      </c>
      <c r="D4337">
        <v>1E-3</v>
      </c>
      <c r="E4337">
        <v>2.7767001294993456E-2</v>
      </c>
      <c r="F4337">
        <v>63.462267500815365</v>
      </c>
      <c r="G4337">
        <v>3.2141609808244022E-2</v>
      </c>
      <c r="H4337">
        <v>-4507246.8881472889</v>
      </c>
      <c r="I4337">
        <v>64.008043432273823</v>
      </c>
      <c r="J4337">
        <v>3.2020971159598136E-2</v>
      </c>
      <c r="K4337">
        <v>2.5023906536167997E-2</v>
      </c>
      <c r="L4337">
        <v>-4507168.8222399233</v>
      </c>
      <c r="M4337">
        <f>table2[[#This Row],[E_coverage]]/table2[[#This Row],[sample_coverage]]</f>
        <v>0.99159792970024008</v>
      </c>
      <c r="N4337">
        <f>table2[[#This Row],[EP_coverage]]/table2[[#This Row],[sample_coverage]]</f>
        <v>1.0001256786292785</v>
      </c>
      <c r="O4337" t="b">
        <f>IF(ABS(table2[[#This Row],[EP_coverage_ratio]] - 1) &lt;= ABS(table2[[#This Row],[E_coverage_ratio]] - 1),TRUE,FALSE)</f>
        <v>1</v>
      </c>
      <c r="P4337" s="1">
        <f>(table2[[#This Row],[E_err]] + 1)/(table2[[#This Row],[sample_err]] + 1)</f>
        <v>1.0001372188064381</v>
      </c>
      <c r="Q4337" s="1">
        <f>(table2[[#This Row],[EP_err]] + 1 )/(table2[[#This Row],[sample_err]] + 1)</f>
        <v>1.0000203208910836</v>
      </c>
      <c r="R4337" s="1">
        <f>(table2[[#This Row],[EP_gamma]] + 1)/(table2[[#This Row],[expected_gamma]] + 1)</f>
        <v>0.99733101495244614</v>
      </c>
      <c r="S4337" s="1">
        <v>1.1087975145828101E-3</v>
      </c>
      <c r="T4337" s="1">
        <f>(table2[[#This Row],[EP_polymorphism]]+0.1)/(table2[[#This Row],[sample_polymorph]]+0.1)</f>
        <v>1.0010772031146813</v>
      </c>
      <c r="U4337" s="1">
        <f>(1-ABS(1 - table2[[#This Row],[E_coverage_ratio]]))*100</f>
        <v>99.159792970024014</v>
      </c>
      <c r="V4337" s="1">
        <f>(1-ABS(1 - table2[[#This Row],[E_error_ratio]]))*100</f>
        <v>99.986278119356186</v>
      </c>
      <c r="W4337" s="1">
        <f>(1-ABS(1 - table2[[#This Row],[EP_coverage_ratio]]))*100</f>
        <v>99.987432137072147</v>
      </c>
      <c r="X4337" s="1">
        <f>(1-ABS(1 - table2[[#This Row],[EP_error_ratio]]))*100</f>
        <v>99.997967910891646</v>
      </c>
      <c r="Y4337" s="1">
        <f>(1-ABS(1 - table2[[#This Row],[EP_polymorphism_ratio]]))*100</f>
        <v>99.892279688531872</v>
      </c>
    </row>
    <row r="4338" spans="1:25" x14ac:dyDescent="0.3">
      <c r="A4338">
        <v>7</v>
      </c>
      <c r="B4338">
        <v>64</v>
      </c>
      <c r="C4338">
        <v>3.2000000000000001E-2</v>
      </c>
      <c r="D4338">
        <v>1E-3</v>
      </c>
      <c r="E4338">
        <v>2.7590358778690753E-2</v>
      </c>
      <c r="F4338">
        <v>63.436810788179741</v>
      </c>
      <c r="G4338">
        <v>3.2111303997083569E-2</v>
      </c>
      <c r="H4338">
        <v>-4508060.118961392</v>
      </c>
      <c r="I4338">
        <v>63.967922383926307</v>
      </c>
      <c r="J4338">
        <v>3.1994545519779274E-2</v>
      </c>
      <c r="K4338">
        <v>2.4322607955208329E-2</v>
      </c>
      <c r="L4338">
        <v>-4507956.1513689552</v>
      </c>
      <c r="M4338">
        <f>table2[[#This Row],[E_coverage]]/table2[[#This Row],[sample_coverage]]</f>
        <v>0.99120016856530846</v>
      </c>
      <c r="N4338">
        <f>table2[[#This Row],[EP_coverage]]/table2[[#This Row],[sample_coverage]]</f>
        <v>0.99949878724884855</v>
      </c>
      <c r="O4338" t="b">
        <f>IF(ABS(table2[[#This Row],[EP_coverage_ratio]] - 1) &lt;= ABS(table2[[#This Row],[E_coverage_ratio]] - 1),TRUE,FALSE)</f>
        <v>1</v>
      </c>
      <c r="P4338" s="1">
        <f>(table2[[#This Row],[E_err]] + 1)/(table2[[#This Row],[sample_err]] + 1)</f>
        <v>1.0001078527103522</v>
      </c>
      <c r="Q4338" s="1">
        <f>(table2[[#This Row],[EP_err]] + 1 )/(table2[[#This Row],[sample_err]] + 1)</f>
        <v>0.9999947146509488</v>
      </c>
      <c r="R4338" s="1">
        <f>(table2[[#This Row],[EP_gamma]] + 1)/(table2[[#This Row],[expected_gamma]] + 1)</f>
        <v>0.99681998687943496</v>
      </c>
      <c r="S4338" s="1">
        <v>1.0770074879233799E-3</v>
      </c>
      <c r="T4338" s="1">
        <f>(table2[[#This Row],[EP_polymorphism]]+0.1)/(table2[[#This Row],[sample_polymorph]]+0.1)</f>
        <v>1.0007624503754788</v>
      </c>
      <c r="U4338" s="1">
        <f>(1-ABS(1 - table2[[#This Row],[E_coverage_ratio]]))*100</f>
        <v>99.120016856530839</v>
      </c>
      <c r="V4338" s="1">
        <f>(1-ABS(1 - table2[[#This Row],[E_error_ratio]]))*100</f>
        <v>99.989214728964782</v>
      </c>
      <c r="W4338" s="1">
        <f>(1-ABS(1 - table2[[#This Row],[EP_coverage_ratio]]))*100</f>
        <v>99.949878724884854</v>
      </c>
      <c r="X4338" s="1">
        <f>(1-ABS(1 - table2[[#This Row],[EP_error_ratio]]))*100</f>
        <v>99.999471465094885</v>
      </c>
      <c r="Y4338" s="1">
        <f>(1-ABS(1 - table2[[#This Row],[EP_polymorphism_ratio]]))*100</f>
        <v>99.923754962452122</v>
      </c>
    </row>
    <row r="4339" spans="1:25" x14ac:dyDescent="0.3">
      <c r="A4339">
        <v>8</v>
      </c>
      <c r="B4339">
        <v>64</v>
      </c>
      <c r="C4339">
        <v>3.2000000000000001E-2</v>
      </c>
      <c r="D4339">
        <v>1E-3</v>
      </c>
      <c r="E4339">
        <v>2.751372439798325E-2</v>
      </c>
      <c r="F4339">
        <v>63.446238399109639</v>
      </c>
      <c r="G4339">
        <v>3.2105341312522351E-2</v>
      </c>
      <c r="H4339">
        <v>-4507109.5495207524</v>
      </c>
      <c r="I4339">
        <v>63.928534858208423</v>
      </c>
      <c r="J4339">
        <v>3.2000373596624332E-2</v>
      </c>
      <c r="K4339">
        <v>2.2092250216710664E-2</v>
      </c>
      <c r="L4339">
        <v>-4507058.901470202</v>
      </c>
      <c r="M4339">
        <f>table2[[#This Row],[E_coverage]]/table2[[#This Row],[sample_coverage]]</f>
        <v>0.99134747498608811</v>
      </c>
      <c r="N4339">
        <f>table2[[#This Row],[EP_coverage]]/table2[[#This Row],[sample_coverage]]</f>
        <v>0.9988833571595066</v>
      </c>
      <c r="O4339" t="b">
        <f>IF(ABS(table2[[#This Row],[EP_coverage_ratio]] - 1) &lt;= ABS(table2[[#This Row],[E_coverage_ratio]] - 1),TRUE,FALSE)</f>
        <v>1</v>
      </c>
      <c r="P4339" s="1">
        <f>(table2[[#This Row],[E_err]] + 1)/(table2[[#This Row],[sample_err]] + 1)</f>
        <v>1.0001020749152347</v>
      </c>
      <c r="Q4339" s="1">
        <f>(table2[[#This Row],[EP_err]] + 1 )/(table2[[#This Row],[sample_err]] + 1)</f>
        <v>1.0000003620122329</v>
      </c>
      <c r="R4339" s="1">
        <f>(table2[[#This Row],[EP_gamma]] + 1)/(table2[[#This Row],[expected_gamma]] + 1)</f>
        <v>0.99472369657694937</v>
      </c>
      <c r="S4339" s="1">
        <v>9.7700448486082105E-4</v>
      </c>
      <c r="T4339" s="1">
        <f>(table2[[#This Row],[EP_polymorphism]]+0.1)/(table2[[#This Row],[sample_polymorph]]+0.1)</f>
        <v>0.99977232163228535</v>
      </c>
      <c r="U4339" s="1">
        <f>(1-ABS(1 - table2[[#This Row],[E_coverage_ratio]]))*100</f>
        <v>99.134747498608817</v>
      </c>
      <c r="V4339" s="1">
        <f>(1-ABS(1 - table2[[#This Row],[E_error_ratio]]))*100</f>
        <v>99.989792508476526</v>
      </c>
      <c r="W4339" s="1">
        <f>(1-ABS(1 - table2[[#This Row],[EP_coverage_ratio]]))*100</f>
        <v>99.88833571595066</v>
      </c>
      <c r="X4339" s="1">
        <f>(1-ABS(1 - table2[[#This Row],[EP_error_ratio]]))*100</f>
        <v>99.999963798776719</v>
      </c>
      <c r="Y4339" s="1">
        <f>(1-ABS(1 - table2[[#This Row],[EP_polymorphism_ratio]]))*100</f>
        <v>99.977232163228535</v>
      </c>
    </row>
    <row r="4340" spans="1:25" x14ac:dyDescent="0.3">
      <c r="A4340">
        <v>9</v>
      </c>
      <c r="B4340">
        <v>64</v>
      </c>
      <c r="C4340">
        <v>3.2000000000000001E-2</v>
      </c>
      <c r="D4340">
        <v>1E-3</v>
      </c>
      <c r="E4340">
        <v>2.7422515065022201E-2</v>
      </c>
      <c r="F4340">
        <v>63.447223548796053</v>
      </c>
      <c r="G4340">
        <v>3.2044074876763085E-2</v>
      </c>
      <c r="H4340">
        <v>-4508762.4041611692</v>
      </c>
      <c r="I4340">
        <v>63.96589746722556</v>
      </c>
      <c r="J4340">
        <v>3.1929086115793676E-2</v>
      </c>
      <c r="K4340">
        <v>2.3816561393178268E-2</v>
      </c>
      <c r="L4340">
        <v>-4508688.4973015552</v>
      </c>
      <c r="M4340">
        <f>table2[[#This Row],[E_coverage]]/table2[[#This Row],[sample_coverage]]</f>
        <v>0.99136286794993833</v>
      </c>
      <c r="N4340">
        <f>table2[[#This Row],[EP_coverage]]/table2[[#This Row],[sample_coverage]]</f>
        <v>0.99946714792539937</v>
      </c>
      <c r="O4340" t="b">
        <f>IF(ABS(table2[[#This Row],[EP_coverage_ratio]] - 1) &lt;= ABS(table2[[#This Row],[E_coverage_ratio]] - 1),TRUE,FALSE)</f>
        <v>1</v>
      </c>
      <c r="P4340" s="1">
        <f>(table2[[#This Row],[E_err]] + 1)/(table2[[#This Row],[sample_err]] + 1)</f>
        <v>1.0000427082139176</v>
      </c>
      <c r="Q4340" s="1">
        <f>(table2[[#This Row],[EP_err]] + 1 )/(table2[[#This Row],[sample_err]] + 1)</f>
        <v>0.9999312849959241</v>
      </c>
      <c r="R4340" s="1">
        <f>(table2[[#This Row],[EP_gamma]] + 1)/(table2[[#This Row],[expected_gamma]] + 1)</f>
        <v>0.9964902913660445</v>
      </c>
      <c r="S4340" s="1">
        <v>1.05469465366125E-3</v>
      </c>
      <c r="T4340" s="1">
        <f>(table2[[#This Row],[EP_polymorphism]]+0.1)/(table2[[#This Row],[sample_polymorph]]+0.1)</f>
        <v>1.0005415312243688</v>
      </c>
      <c r="U4340" s="1">
        <f>(1-ABS(1 - table2[[#This Row],[E_coverage_ratio]]))*100</f>
        <v>99.136286794993836</v>
      </c>
      <c r="V4340" s="1">
        <f>(1-ABS(1 - table2[[#This Row],[E_error_ratio]]))*100</f>
        <v>99.995729178608244</v>
      </c>
      <c r="W4340" s="1">
        <f>(1-ABS(1 - table2[[#This Row],[EP_coverage_ratio]]))*100</f>
        <v>99.946714792539936</v>
      </c>
      <c r="X4340" s="1">
        <f>(1-ABS(1 - table2[[#This Row],[EP_error_ratio]]))*100</f>
        <v>99.993128499592416</v>
      </c>
      <c r="Y4340" s="1">
        <f>(1-ABS(1 - table2[[#This Row],[EP_polymorphism_ratio]]))*100</f>
        <v>99.945846877563113</v>
      </c>
    </row>
    <row r="4341" spans="1:25" x14ac:dyDescent="0.3">
      <c r="A4341">
        <v>10</v>
      </c>
      <c r="B4341">
        <v>64</v>
      </c>
      <c r="C4341">
        <v>3.2000000000000001E-2</v>
      </c>
      <c r="D4341">
        <v>1E-3</v>
      </c>
      <c r="E4341">
        <v>2.7631853171786926E-2</v>
      </c>
      <c r="F4341">
        <v>63.438801369159123</v>
      </c>
      <c r="G4341">
        <v>3.2099755042472339E-2</v>
      </c>
      <c r="H4341">
        <v>-4507815.9773178045</v>
      </c>
      <c r="I4341">
        <v>63.945159773775451</v>
      </c>
      <c r="J4341">
        <v>3.1988061390269058E-2</v>
      </c>
      <c r="K4341">
        <v>2.3227844257138256E-2</v>
      </c>
      <c r="L4341">
        <v>-4507724.8384852502</v>
      </c>
      <c r="M4341">
        <f>table2[[#This Row],[E_coverage]]/table2[[#This Row],[sample_coverage]]</f>
        <v>0.99123127139311129</v>
      </c>
      <c r="N4341">
        <f>table2[[#This Row],[EP_coverage]]/table2[[#This Row],[sample_coverage]]</f>
        <v>0.99914312146524142</v>
      </c>
      <c r="O4341" t="b">
        <f>IF(ABS(table2[[#This Row],[EP_coverage_ratio]] - 1) &lt;= ABS(table2[[#This Row],[E_coverage_ratio]] - 1),TRUE,FALSE)</f>
        <v>1</v>
      </c>
      <c r="P4341" s="1">
        <f>(table2[[#This Row],[E_err]] + 1)/(table2[[#This Row],[sample_err]] + 1)</f>
        <v>1.0000966618628608</v>
      </c>
      <c r="Q4341" s="1">
        <f>(table2[[#This Row],[EP_err]] + 1 )/(table2[[#This Row],[sample_err]] + 1)</f>
        <v>0.99998843157971795</v>
      </c>
      <c r="R4341" s="1">
        <f>(table2[[#This Row],[EP_gamma]] + 1)/(table2[[#This Row],[expected_gamma]] + 1)</f>
        <v>0.9957144098822398</v>
      </c>
      <c r="S4341" s="1">
        <v>1.0284583011814701E-3</v>
      </c>
      <c r="T4341" s="1">
        <f>(table2[[#This Row],[EP_polymorphism]]+0.1)/(table2[[#This Row],[sample_polymorph]]+0.1)</f>
        <v>1.0002817653582323</v>
      </c>
      <c r="U4341" s="1">
        <f>(1-ABS(1 - table2[[#This Row],[E_coverage_ratio]]))*100</f>
        <v>99.123127139311123</v>
      </c>
      <c r="V4341" s="1">
        <f>(1-ABS(1 - table2[[#This Row],[E_error_ratio]]))*100</f>
        <v>99.990333813713917</v>
      </c>
      <c r="W4341" s="1">
        <f>(1-ABS(1 - table2[[#This Row],[EP_coverage_ratio]]))*100</f>
        <v>99.914312146524139</v>
      </c>
      <c r="X4341" s="1">
        <f>(1-ABS(1 - table2[[#This Row],[EP_error_ratio]]))*100</f>
        <v>99.998843157971791</v>
      </c>
      <c r="Y4341" s="1">
        <f>(1-ABS(1 - table2[[#This Row],[EP_polymorphism_ratio]]))*100</f>
        <v>99.971823464176765</v>
      </c>
    </row>
    <row r="4342" spans="1:25" x14ac:dyDescent="0.3">
      <c r="A4342">
        <v>1</v>
      </c>
      <c r="B4342">
        <v>64</v>
      </c>
      <c r="C4342">
        <v>3.2000000000000001E-2</v>
      </c>
      <c r="D4342">
        <v>2E-3</v>
      </c>
      <c r="E4342">
        <v>5.4147321316580829E-2</v>
      </c>
      <c r="F4342">
        <v>62.890640911737876</v>
      </c>
      <c r="G4342">
        <v>3.2216535997344829E-2</v>
      </c>
      <c r="H4342">
        <v>-4525499.8209070191</v>
      </c>
      <c r="I4342">
        <v>63.934214689026632</v>
      </c>
      <c r="J4342">
        <v>3.1992655630359676E-2</v>
      </c>
      <c r="K4342">
        <v>4.7162799859071659E-2</v>
      </c>
      <c r="L4342">
        <v>-4525224.7435594834</v>
      </c>
      <c r="M4342">
        <f>table2[[#This Row],[E_coverage]]/table2[[#This Row],[sample_coverage]]</f>
        <v>0.98266626424590431</v>
      </c>
      <c r="N4342">
        <f>table2[[#This Row],[EP_coverage]]/table2[[#This Row],[sample_coverage]]</f>
        <v>0.99897210451604113</v>
      </c>
      <c r="O4342" t="b">
        <f>IF(ABS(table2[[#This Row],[EP_coverage_ratio]] - 1) &lt;= ABS(table2[[#This Row],[E_coverage_ratio]] - 1),TRUE,FALSE)</f>
        <v>1</v>
      </c>
      <c r="P4342" s="1">
        <f>(table2[[#This Row],[E_err]] + 1)/(table2[[#This Row],[sample_err]] + 1)</f>
        <v>1.0002098217028534</v>
      </c>
      <c r="Q4342" s="1">
        <f>(table2[[#This Row],[EP_err]] + 1 )/(table2[[#This Row],[sample_err]] + 1)</f>
        <v>0.99999288336275149</v>
      </c>
      <c r="R4342" s="1">
        <f>(table2[[#This Row],[EP_gamma]] + 1)/(table2[[#This Row],[expected_gamma]] + 1)</f>
        <v>0.9933742454054848</v>
      </c>
      <c r="S4342" s="1">
        <v>2.1144656159949298E-3</v>
      </c>
      <c r="T4342" s="1">
        <f>(table2[[#This Row],[EP_polymorphism]]+0.1)/(table2[[#This Row],[sample_polymorph]]+0.1)</f>
        <v>1.0011222119215188</v>
      </c>
      <c r="U4342" s="1">
        <f>(1-ABS(1 - table2[[#This Row],[E_coverage_ratio]]))*100</f>
        <v>98.266626424590427</v>
      </c>
      <c r="V4342" s="1">
        <f>(1-ABS(1 - table2[[#This Row],[E_error_ratio]]))*100</f>
        <v>99.97901782971465</v>
      </c>
      <c r="W4342" s="1">
        <f>(1-ABS(1 - table2[[#This Row],[EP_coverage_ratio]]))*100</f>
        <v>99.89721045160411</v>
      </c>
      <c r="X4342" s="1">
        <f>(1-ABS(1 - table2[[#This Row],[EP_error_ratio]]))*100</f>
        <v>99.999288336275143</v>
      </c>
      <c r="Y4342" s="1">
        <f>(1-ABS(1 - table2[[#This Row],[EP_polymorphism_ratio]]))*100</f>
        <v>99.887778807848122</v>
      </c>
    </row>
    <row r="4343" spans="1:25" x14ac:dyDescent="0.3">
      <c r="A4343">
        <v>2</v>
      </c>
      <c r="B4343">
        <v>64</v>
      </c>
      <c r="C4343">
        <v>3.2000000000000001E-2</v>
      </c>
      <c r="D4343">
        <v>2E-3</v>
      </c>
      <c r="E4343">
        <v>5.4158124177604357E-2</v>
      </c>
      <c r="F4343">
        <v>62.897678035727722</v>
      </c>
      <c r="G4343">
        <v>3.2212030335312843E-2</v>
      </c>
      <c r="H4343">
        <v>-4525776.3489436796</v>
      </c>
      <c r="I4343">
        <v>63.972260866174807</v>
      </c>
      <c r="J4343">
        <v>3.1983607954888416E-2</v>
      </c>
      <c r="K4343">
        <v>4.8415135951286596E-2</v>
      </c>
      <c r="L4343">
        <v>-4525465.5924145048</v>
      </c>
      <c r="M4343">
        <f>table2[[#This Row],[E_coverage]]/table2[[#This Row],[sample_coverage]]</f>
        <v>0.98277621930824566</v>
      </c>
      <c r="N4343">
        <f>table2[[#This Row],[EP_coverage]]/table2[[#This Row],[sample_coverage]]</f>
        <v>0.99956657603398136</v>
      </c>
      <c r="O4343" t="b">
        <f>IF(ABS(table2[[#This Row],[EP_coverage_ratio]] - 1) &lt;= ABS(table2[[#This Row],[E_coverage_ratio]] - 1),TRUE,FALSE)</f>
        <v>1</v>
      </c>
      <c r="P4343" s="1">
        <f>(table2[[#This Row],[E_err]] + 1)/(table2[[#This Row],[sample_err]] + 1)</f>
        <v>1.0002054557512721</v>
      </c>
      <c r="Q4343" s="1">
        <f>(table2[[#This Row],[EP_err]] + 1 )/(table2[[#This Row],[sample_err]] + 1)</f>
        <v>0.9999841162353571</v>
      </c>
      <c r="R4343" s="1">
        <f>(table2[[#This Row],[EP_gamma]] + 1)/(table2[[#This Row],[expected_gamma]] + 1)</f>
        <v>0.99455206188274825</v>
      </c>
      <c r="S4343" s="1">
        <v>2.17222932944904E-3</v>
      </c>
      <c r="T4343" s="1">
        <f>(table2[[#This Row],[EP_polymorphism]]+0.1)/(table2[[#This Row],[sample_polymorph]]+0.1)</f>
        <v>1.0016885228377357</v>
      </c>
      <c r="U4343" s="1">
        <f>(1-ABS(1 - table2[[#This Row],[E_coverage_ratio]]))*100</f>
        <v>98.277621930824566</v>
      </c>
      <c r="V4343" s="1">
        <f>(1-ABS(1 - table2[[#This Row],[E_error_ratio]]))*100</f>
        <v>99.979454424872799</v>
      </c>
      <c r="W4343" s="1">
        <f>(1-ABS(1 - table2[[#This Row],[EP_coverage_ratio]]))*100</f>
        <v>99.956657603398142</v>
      </c>
      <c r="X4343" s="1">
        <f>(1-ABS(1 - table2[[#This Row],[EP_error_ratio]]))*100</f>
        <v>99.998411623535716</v>
      </c>
      <c r="Y4343" s="1">
        <f>(1-ABS(1 - table2[[#This Row],[EP_polymorphism_ratio]]))*100</f>
        <v>99.831147716226425</v>
      </c>
    </row>
    <row r="4344" spans="1:25" x14ac:dyDescent="0.3">
      <c r="A4344">
        <v>3</v>
      </c>
      <c r="B4344">
        <v>64</v>
      </c>
      <c r="C4344">
        <v>3.2000000000000001E-2</v>
      </c>
      <c r="D4344">
        <v>2E-3</v>
      </c>
      <c r="E4344">
        <v>5.3552119957745697E-2</v>
      </c>
      <c r="F4344">
        <v>62.960757034159215</v>
      </c>
      <c r="G4344">
        <v>3.2199497811835405E-2</v>
      </c>
      <c r="H4344">
        <v>-4524554.8068719506</v>
      </c>
      <c r="I4344">
        <v>64.026048882320111</v>
      </c>
      <c r="J4344">
        <v>3.1973238027560039E-2</v>
      </c>
      <c r="K4344">
        <v>4.7969659903702409E-2</v>
      </c>
      <c r="L4344">
        <v>-4524230.801853369</v>
      </c>
      <c r="M4344">
        <f>table2[[#This Row],[E_coverage]]/table2[[#This Row],[sample_coverage]]</f>
        <v>0.98376182865873774</v>
      </c>
      <c r="N4344">
        <f>table2[[#This Row],[EP_coverage]]/table2[[#This Row],[sample_coverage]]</f>
        <v>1.0004070137862517</v>
      </c>
      <c r="O4344" t="b">
        <f>IF(ABS(table2[[#This Row],[EP_coverage_ratio]] - 1) &lt;= ABS(table2[[#This Row],[E_coverage_ratio]] - 1),TRUE,FALSE)</f>
        <v>1</v>
      </c>
      <c r="P4344" s="1">
        <f>(table2[[#This Row],[E_err]] + 1)/(table2[[#This Row],[sample_err]] + 1)</f>
        <v>1.0001933118331738</v>
      </c>
      <c r="Q4344" s="1">
        <f>(table2[[#This Row],[EP_err]] + 1 )/(table2[[#This Row],[sample_err]] + 1)</f>
        <v>0.99997406785616294</v>
      </c>
      <c r="R4344" s="1">
        <f>(table2[[#This Row],[EP_gamma]] + 1)/(table2[[#This Row],[expected_gamma]] + 1)</f>
        <v>0.99470129673863006</v>
      </c>
      <c r="S4344" s="1">
        <v>2.15222631517497E-3</v>
      </c>
      <c r="T4344" s="1">
        <f>(table2[[#This Row],[EP_polymorphism]]+0.1)/(table2[[#This Row],[sample_polymorph]]+0.1)</f>
        <v>1.0014924148546567</v>
      </c>
      <c r="U4344" s="1">
        <f>(1-ABS(1 - table2[[#This Row],[E_coverage_ratio]]))*100</f>
        <v>98.376182865873773</v>
      </c>
      <c r="V4344" s="1">
        <f>(1-ABS(1 - table2[[#This Row],[E_error_ratio]]))*100</f>
        <v>99.980668816682623</v>
      </c>
      <c r="W4344" s="1">
        <f>(1-ABS(1 - table2[[#This Row],[EP_coverage_ratio]]))*100</f>
        <v>99.959298621374828</v>
      </c>
      <c r="X4344" s="1">
        <f>(1-ABS(1 - table2[[#This Row],[EP_error_ratio]]))*100</f>
        <v>99.997406785616292</v>
      </c>
      <c r="Y4344" s="1">
        <f>(1-ABS(1 - table2[[#This Row],[EP_polymorphism_ratio]]))*100</f>
        <v>99.850758514534334</v>
      </c>
    </row>
    <row r="4345" spans="1:25" x14ac:dyDescent="0.3">
      <c r="A4345">
        <v>4</v>
      </c>
      <c r="B4345">
        <v>64</v>
      </c>
      <c r="C4345">
        <v>3.2000000000000001E-2</v>
      </c>
      <c r="D4345">
        <v>2E-3</v>
      </c>
      <c r="E4345">
        <v>5.364804396627558E-2</v>
      </c>
      <c r="F4345">
        <v>62.871496198271203</v>
      </c>
      <c r="G4345">
        <v>3.2178058485387649E-2</v>
      </c>
      <c r="H4345">
        <v>-4525994.0008150209</v>
      </c>
      <c r="I4345">
        <v>63.882660798187253</v>
      </c>
      <c r="J4345">
        <v>3.1961983454713239E-2</v>
      </c>
      <c r="K4345">
        <v>4.570997205747588E-2</v>
      </c>
      <c r="L4345">
        <v>-4525723.0469973804</v>
      </c>
      <c r="M4345">
        <f>table2[[#This Row],[E_coverage]]/table2[[#This Row],[sample_coverage]]</f>
        <v>0.98236712809798754</v>
      </c>
      <c r="N4345">
        <f>table2[[#This Row],[EP_coverage]]/table2[[#This Row],[sample_coverage]]</f>
        <v>0.99816657497167582</v>
      </c>
      <c r="O4345" t="b">
        <f>IF(ABS(table2[[#This Row],[EP_coverage_ratio]] - 1) &lt;= ABS(table2[[#This Row],[E_coverage_ratio]] - 1),TRUE,FALSE)</f>
        <v>1</v>
      </c>
      <c r="P4345" s="1">
        <f>(table2[[#This Row],[E_err]] + 1)/(table2[[#This Row],[sample_err]] + 1)</f>
        <v>1.0001725372920423</v>
      </c>
      <c r="Q4345" s="1">
        <f>(table2[[#This Row],[EP_err]] + 1 )/(table2[[#This Row],[sample_err]] + 1)</f>
        <v>0.99996316226231885</v>
      </c>
      <c r="R4345" s="1">
        <f>(table2[[#This Row],[EP_gamma]] + 1)/(table2[[#This Row],[expected_gamma]] + 1)</f>
        <v>0.99246610672865831</v>
      </c>
      <c r="S4345" s="1">
        <v>2.04729868689568E-3</v>
      </c>
      <c r="T4345" s="1">
        <f>(table2[[#This Row],[EP_polymorphism]]+0.1)/(table2[[#This Row],[sample_polymorph]]+0.1)</f>
        <v>1.0004637126166243</v>
      </c>
      <c r="U4345" s="1">
        <f>(1-ABS(1 - table2[[#This Row],[E_coverage_ratio]]))*100</f>
        <v>98.23671280979876</v>
      </c>
      <c r="V4345" s="1">
        <f>(1-ABS(1 - table2[[#This Row],[E_error_ratio]]))*100</f>
        <v>99.982746270795772</v>
      </c>
      <c r="W4345" s="1">
        <f>(1-ABS(1 - table2[[#This Row],[EP_coverage_ratio]]))*100</f>
        <v>99.816657497167583</v>
      </c>
      <c r="X4345" s="1">
        <f>(1-ABS(1 - table2[[#This Row],[EP_error_ratio]]))*100</f>
        <v>99.996316226231883</v>
      </c>
      <c r="Y4345" s="1">
        <f>(1-ABS(1 - table2[[#This Row],[EP_polymorphism_ratio]]))*100</f>
        <v>99.953628738337571</v>
      </c>
    </row>
    <row r="4346" spans="1:25" x14ac:dyDescent="0.3">
      <c r="A4346">
        <v>5</v>
      </c>
      <c r="B4346">
        <v>64</v>
      </c>
      <c r="C4346">
        <v>3.2000000000000001E-2</v>
      </c>
      <c r="D4346">
        <v>2E-3</v>
      </c>
      <c r="E4346">
        <v>5.4254528176542791E-2</v>
      </c>
      <c r="F4346">
        <v>62.839185044579821</v>
      </c>
      <c r="G4346">
        <v>3.2234825846478916E-2</v>
      </c>
      <c r="H4346">
        <v>-4525557.3833105583</v>
      </c>
      <c r="I4346">
        <v>63.830084189217402</v>
      </c>
      <c r="J4346">
        <v>3.2020358481066796E-2</v>
      </c>
      <c r="K4346">
        <v>4.5061194483098449E-2</v>
      </c>
      <c r="L4346">
        <v>-4525296.9134363998</v>
      </c>
      <c r="M4346">
        <f>table2[[#This Row],[E_coverage]]/table2[[#This Row],[sample_coverage]]</f>
        <v>0.98186226632155971</v>
      </c>
      <c r="N4346">
        <f>table2[[#This Row],[EP_coverage]]/table2[[#This Row],[sample_coverage]]</f>
        <v>0.99734506545652191</v>
      </c>
      <c r="O4346" t="b">
        <f>IF(ABS(table2[[#This Row],[EP_coverage_ratio]] - 1) &lt;= ABS(table2[[#This Row],[E_coverage_ratio]] - 1),TRUE,FALSE)</f>
        <v>1</v>
      </c>
      <c r="P4346" s="1">
        <f>(table2[[#This Row],[E_err]] + 1)/(table2[[#This Row],[sample_err]] + 1)</f>
        <v>1.0002275444248825</v>
      </c>
      <c r="Q4346" s="1">
        <f>(table2[[#This Row],[EP_err]] + 1 )/(table2[[#This Row],[sample_err]] + 1)</f>
        <v>1.0000197272103359</v>
      </c>
      <c r="R4346" s="1">
        <f>(table2[[#This Row],[EP_gamma]] + 1)/(table2[[#This Row],[expected_gamma]] + 1)</f>
        <v>0.99127977784516119</v>
      </c>
      <c r="S4346" s="1">
        <v>2.0184881851401599E-3</v>
      </c>
      <c r="T4346" s="1">
        <f>(table2[[#This Row],[EP_polymorphism]]+0.1)/(table2[[#This Row],[sample_polymorph]]+0.1)</f>
        <v>1.0001812567170605</v>
      </c>
      <c r="U4346" s="1">
        <f>(1-ABS(1 - table2[[#This Row],[E_coverage_ratio]]))*100</f>
        <v>98.186226632155964</v>
      </c>
      <c r="V4346" s="1">
        <f>(1-ABS(1 - table2[[#This Row],[E_error_ratio]]))*100</f>
        <v>99.97724555751175</v>
      </c>
      <c r="W4346" s="1">
        <f>(1-ABS(1 - table2[[#This Row],[EP_coverage_ratio]]))*100</f>
        <v>99.734506545652195</v>
      </c>
      <c r="X4346" s="1">
        <f>(1-ABS(1 - table2[[#This Row],[EP_error_ratio]]))*100</f>
        <v>99.998027278966404</v>
      </c>
      <c r="Y4346" s="1">
        <f>(1-ABS(1 - table2[[#This Row],[EP_polymorphism_ratio]]))*100</f>
        <v>99.981874328293955</v>
      </c>
    </row>
    <row r="4347" spans="1:25" x14ac:dyDescent="0.3">
      <c r="A4347">
        <v>6</v>
      </c>
      <c r="B4347">
        <v>64</v>
      </c>
      <c r="C4347">
        <v>3.2000000000000001E-2</v>
      </c>
      <c r="D4347">
        <v>2E-3</v>
      </c>
      <c r="E4347">
        <v>5.3927567915209022E-2</v>
      </c>
      <c r="F4347">
        <v>62.876455295702655</v>
      </c>
      <c r="G4347">
        <v>3.218456889552667E-2</v>
      </c>
      <c r="H4347">
        <v>-4526020.0229106545</v>
      </c>
      <c r="I4347">
        <v>63.901327925135078</v>
      </c>
      <c r="J4347">
        <v>3.196628041496577E-2</v>
      </c>
      <c r="K4347">
        <v>4.6276420006123337E-2</v>
      </c>
      <c r="L4347">
        <v>-4525714.7821094897</v>
      </c>
      <c r="M4347">
        <f>table2[[#This Row],[E_coverage]]/table2[[#This Row],[sample_coverage]]</f>
        <v>0.98244461399535399</v>
      </c>
      <c r="N4347">
        <f>table2[[#This Row],[EP_coverage]]/table2[[#This Row],[sample_coverage]]</f>
        <v>0.9984582488302356</v>
      </c>
      <c r="O4347" t="b">
        <f>IF(ABS(table2[[#This Row],[EP_coverage_ratio]] - 1) &lt;= ABS(table2[[#This Row],[E_coverage_ratio]] - 1),TRUE,FALSE)</f>
        <v>1</v>
      </c>
      <c r="P4347" s="1">
        <f>(table2[[#This Row],[E_err]] + 1)/(table2[[#This Row],[sample_err]] + 1)</f>
        <v>1.0001788458289986</v>
      </c>
      <c r="Q4347" s="1">
        <f>(table2[[#This Row],[EP_err]] + 1 )/(table2[[#This Row],[sample_err]] + 1)</f>
        <v>0.99996732598349403</v>
      </c>
      <c r="R4347" s="1">
        <f>(table2[[#This Row],[EP_gamma]] + 1)/(table2[[#This Row],[expected_gamma]] + 1)</f>
        <v>0.99274034749444839</v>
      </c>
      <c r="S4347" s="1">
        <v>2.0731664618882598E-3</v>
      </c>
      <c r="T4347" s="1">
        <f>(table2[[#This Row],[EP_polymorphism]]+0.1)/(table2[[#This Row],[sample_polymorph]]+0.1)</f>
        <v>1.0007173182538065</v>
      </c>
      <c r="U4347" s="1">
        <f>(1-ABS(1 - table2[[#This Row],[E_coverage_ratio]]))*100</f>
        <v>98.244461399535396</v>
      </c>
      <c r="V4347" s="1">
        <f>(1-ABS(1 - table2[[#This Row],[E_error_ratio]]))*100</f>
        <v>99.982115417100133</v>
      </c>
      <c r="W4347" s="1">
        <f>(1-ABS(1 - table2[[#This Row],[EP_coverage_ratio]]))*100</f>
        <v>99.845824883023553</v>
      </c>
      <c r="X4347" s="1">
        <f>(1-ABS(1 - table2[[#This Row],[EP_error_ratio]]))*100</f>
        <v>99.996732598349396</v>
      </c>
      <c r="Y4347" s="1">
        <f>(1-ABS(1 - table2[[#This Row],[EP_polymorphism_ratio]]))*100</f>
        <v>99.928268174619348</v>
      </c>
    </row>
    <row r="4348" spans="1:25" x14ac:dyDescent="0.3">
      <c r="A4348">
        <v>7</v>
      </c>
      <c r="B4348">
        <v>64</v>
      </c>
      <c r="C4348">
        <v>3.2000000000000001E-2</v>
      </c>
      <c r="D4348">
        <v>2E-3</v>
      </c>
      <c r="E4348">
        <v>5.411195374207986E-2</v>
      </c>
      <c r="F4348">
        <v>62.873189080603325</v>
      </c>
      <c r="G4348">
        <v>3.22224808130053E-2</v>
      </c>
      <c r="H4348">
        <v>-4525307.3536032978</v>
      </c>
      <c r="I4348">
        <v>63.888871741418036</v>
      </c>
      <c r="J4348">
        <v>3.2004414713633814E-2</v>
      </c>
      <c r="K4348">
        <v>4.5988123418966818E-2</v>
      </c>
      <c r="L4348">
        <v>-4525036.2927557267</v>
      </c>
      <c r="M4348">
        <f>table2[[#This Row],[E_coverage]]/table2[[#This Row],[sample_coverage]]</f>
        <v>0.98239357938442695</v>
      </c>
      <c r="N4348">
        <f>table2[[#This Row],[EP_coverage]]/table2[[#This Row],[sample_coverage]]</f>
        <v>0.99826362095965682</v>
      </c>
      <c r="O4348" t="b">
        <f>IF(ABS(table2[[#This Row],[EP_coverage_ratio]] - 1) &lt;= ABS(table2[[#This Row],[E_coverage_ratio]] - 1),TRUE,FALSE)</f>
        <v>1</v>
      </c>
      <c r="P4348" s="1">
        <f>(table2[[#This Row],[E_err]] + 1)/(table2[[#This Row],[sample_err]] + 1)</f>
        <v>1.0002155821831447</v>
      </c>
      <c r="Q4348" s="1">
        <f>(table2[[#This Row],[EP_err]] + 1 )/(table2[[#This Row],[sample_err]] + 1)</f>
        <v>1.0000042778232885</v>
      </c>
      <c r="R4348" s="1">
        <f>(table2[[#This Row],[EP_gamma]] + 1)/(table2[[#This Row],[expected_gamma]] + 1)</f>
        <v>0.99229319969831142</v>
      </c>
      <c r="S4348" s="1">
        <v>2.0608550084566502E-3</v>
      </c>
      <c r="T4348" s="1">
        <f>(table2[[#This Row],[EP_polymorphism]]+0.1)/(table2[[#This Row],[sample_polymorph]]+0.1)</f>
        <v>1.0005966177299672</v>
      </c>
      <c r="U4348" s="1">
        <f>(1-ABS(1 - table2[[#This Row],[E_coverage_ratio]]))*100</f>
        <v>98.239357938442694</v>
      </c>
      <c r="V4348" s="1">
        <f>(1-ABS(1 - table2[[#This Row],[E_error_ratio]]))*100</f>
        <v>99.978441781685532</v>
      </c>
      <c r="W4348" s="1">
        <f>(1-ABS(1 - table2[[#This Row],[EP_coverage_ratio]]))*100</f>
        <v>99.826362095965678</v>
      </c>
      <c r="X4348" s="1">
        <f>(1-ABS(1 - table2[[#This Row],[EP_error_ratio]]))*100</f>
        <v>99.999572217671158</v>
      </c>
      <c r="Y4348" s="1">
        <f>(1-ABS(1 - table2[[#This Row],[EP_polymorphism_ratio]]))*100</f>
        <v>99.940338227003281</v>
      </c>
    </row>
    <row r="4349" spans="1:25" x14ac:dyDescent="0.3">
      <c r="A4349">
        <v>8</v>
      </c>
      <c r="B4349">
        <v>64</v>
      </c>
      <c r="C4349">
        <v>3.2000000000000001E-2</v>
      </c>
      <c r="D4349">
        <v>2E-3</v>
      </c>
      <c r="E4349">
        <v>5.3722451332553565E-2</v>
      </c>
      <c r="F4349">
        <v>62.919743662170106</v>
      </c>
      <c r="G4349">
        <v>3.2206204162526272E-2</v>
      </c>
      <c r="H4349">
        <v>-4525305.2764130682</v>
      </c>
      <c r="I4349">
        <v>63.983275602538889</v>
      </c>
      <c r="J4349">
        <v>3.197979525137324E-2</v>
      </c>
      <c r="K4349">
        <v>4.7949512709738726E-2</v>
      </c>
      <c r="L4349">
        <v>-4524987.6295601781</v>
      </c>
      <c r="M4349">
        <f>table2[[#This Row],[E_coverage]]/table2[[#This Row],[sample_coverage]]</f>
        <v>0.9831209947214079</v>
      </c>
      <c r="N4349">
        <f>table2[[#This Row],[EP_coverage]]/table2[[#This Row],[sample_coverage]]</f>
        <v>0.99973868128967014</v>
      </c>
      <c r="O4349" t="b">
        <f>IF(ABS(table2[[#This Row],[EP_coverage_ratio]] - 1) &lt;= ABS(table2[[#This Row],[E_coverage_ratio]] - 1),TRUE,FALSE)</f>
        <v>1</v>
      </c>
      <c r="P4349" s="1">
        <f>(table2[[#This Row],[E_err]] + 1)/(table2[[#This Row],[sample_err]] + 1)</f>
        <v>1.000199810235006</v>
      </c>
      <c r="Q4349" s="1">
        <f>(table2[[#This Row],[EP_err]] + 1 )/(table2[[#This Row],[sample_err]] + 1)</f>
        <v>0.99998042175520652</v>
      </c>
      <c r="R4349" s="1">
        <f>(table2[[#This Row],[EP_gamma]] + 1)/(table2[[#This Row],[expected_gamma]] + 1)</f>
        <v>0.99452138595365946</v>
      </c>
      <c r="S4349" s="1">
        <v>2.1501236684396902E-3</v>
      </c>
      <c r="T4349" s="1">
        <f>(table2[[#This Row],[EP_polymorphism]]+0.1)/(table2[[#This Row],[sample_polymorph]]+0.1)</f>
        <v>1.0014718006709773</v>
      </c>
      <c r="U4349" s="1">
        <f>(1-ABS(1 - table2[[#This Row],[E_coverage_ratio]]))*100</f>
        <v>98.312099472140787</v>
      </c>
      <c r="V4349" s="1">
        <f>(1-ABS(1 - table2[[#This Row],[E_error_ratio]]))*100</f>
        <v>99.980018976499395</v>
      </c>
      <c r="W4349" s="1">
        <f>(1-ABS(1 - table2[[#This Row],[EP_coverage_ratio]]))*100</f>
        <v>99.973868128967013</v>
      </c>
      <c r="X4349" s="1">
        <f>(1-ABS(1 - table2[[#This Row],[EP_error_ratio]]))*100</f>
        <v>99.998042175520652</v>
      </c>
      <c r="Y4349" s="1">
        <f>(1-ABS(1 - table2[[#This Row],[EP_polymorphism_ratio]]))*100</f>
        <v>99.852819932902264</v>
      </c>
    </row>
    <row r="4350" spans="1:25" x14ac:dyDescent="0.3">
      <c r="A4350">
        <v>9</v>
      </c>
      <c r="B4350">
        <v>64</v>
      </c>
      <c r="C4350">
        <v>3.2000000000000001E-2</v>
      </c>
      <c r="D4350">
        <v>2E-3</v>
      </c>
      <c r="E4350">
        <v>5.410959735074948E-2</v>
      </c>
      <c r="F4350">
        <v>62.892204658114025</v>
      </c>
      <c r="G4350">
        <v>3.2179782360935862E-2</v>
      </c>
      <c r="H4350">
        <v>-4525581.6874632509</v>
      </c>
      <c r="I4350">
        <v>63.912132554973056</v>
      </c>
      <c r="J4350">
        <v>3.1962847264204751E-2</v>
      </c>
      <c r="K4350">
        <v>4.6016186492412091E-2</v>
      </c>
      <c r="L4350">
        <v>-4525312.4008153314</v>
      </c>
      <c r="M4350">
        <f>table2[[#This Row],[E_coverage]]/table2[[#This Row],[sample_coverage]]</f>
        <v>0.98269069778303164</v>
      </c>
      <c r="N4350">
        <f>table2[[#This Row],[EP_coverage]]/table2[[#This Row],[sample_coverage]]</f>
        <v>0.99862707117145399</v>
      </c>
      <c r="O4350" t="b">
        <f>IF(ABS(table2[[#This Row],[EP_coverage_ratio]] - 1) &lt;= ABS(table2[[#This Row],[E_coverage_ratio]] - 1),TRUE,FALSE)</f>
        <v>1</v>
      </c>
      <c r="P4350" s="1">
        <f>(table2[[#This Row],[E_err]] + 1)/(table2[[#This Row],[sample_err]] + 1)</f>
        <v>1.0001742077140849</v>
      </c>
      <c r="Q4350" s="1">
        <f>(table2[[#This Row],[EP_err]] + 1 )/(table2[[#This Row],[sample_err]] + 1)</f>
        <v>0.99996399928702018</v>
      </c>
      <c r="R4350" s="1">
        <f>(table2[[#This Row],[EP_gamma]] + 1)/(table2[[#This Row],[expected_gamma]] + 1)</f>
        <v>0.99232204044183037</v>
      </c>
      <c r="S4350" s="1">
        <v>2.0608763082685601E-3</v>
      </c>
      <c r="T4350" s="1">
        <f>(table2[[#This Row],[EP_polymorphism]]+0.1)/(table2[[#This Row],[sample_polymorph]]+0.1)</f>
        <v>1.0005968265516525</v>
      </c>
      <c r="U4350" s="1">
        <f>(1-ABS(1 - table2[[#This Row],[E_coverage_ratio]]))*100</f>
        <v>98.269069778303162</v>
      </c>
      <c r="V4350" s="1">
        <f>(1-ABS(1 - table2[[#This Row],[E_error_ratio]]))*100</f>
        <v>99.982579228591504</v>
      </c>
      <c r="W4350" s="1">
        <f>(1-ABS(1 - table2[[#This Row],[EP_coverage_ratio]]))*100</f>
        <v>99.862707117145405</v>
      </c>
      <c r="X4350" s="1">
        <f>(1-ABS(1 - table2[[#This Row],[EP_error_ratio]]))*100</f>
        <v>99.996399928702019</v>
      </c>
      <c r="Y4350" s="1">
        <f>(1-ABS(1 - table2[[#This Row],[EP_polymorphism_ratio]]))*100</f>
        <v>99.940317344834753</v>
      </c>
    </row>
    <row r="4351" spans="1:25" x14ac:dyDescent="0.3">
      <c r="A4351">
        <v>10</v>
      </c>
      <c r="B4351">
        <v>64</v>
      </c>
      <c r="C4351">
        <v>3.2000000000000001E-2</v>
      </c>
      <c r="D4351">
        <v>2E-3</v>
      </c>
      <c r="E4351">
        <v>5.3784400341270446E-2</v>
      </c>
      <c r="F4351">
        <v>62.892670820239601</v>
      </c>
      <c r="G4351">
        <v>3.2162485530847225E-2</v>
      </c>
      <c r="H4351">
        <v>-4526527.0286843283</v>
      </c>
      <c r="I4351">
        <v>63.948561365455021</v>
      </c>
      <c r="J4351">
        <v>3.1937912834049391E-2</v>
      </c>
      <c r="K4351">
        <v>4.761853288921649E-2</v>
      </c>
      <c r="L4351">
        <v>-4526187.2450532932</v>
      </c>
      <c r="M4351">
        <f>table2[[#This Row],[E_coverage]]/table2[[#This Row],[sample_coverage]]</f>
        <v>0.98269798156624377</v>
      </c>
      <c r="N4351">
        <f>table2[[#This Row],[EP_coverage]]/table2[[#This Row],[sample_coverage]]</f>
        <v>0.9991962713352347</v>
      </c>
      <c r="O4351" t="b">
        <f>IF(ABS(table2[[#This Row],[EP_coverage_ratio]] - 1) &lt;= ABS(table2[[#This Row],[E_coverage_ratio]] - 1),TRUE,FALSE)</f>
        <v>1</v>
      </c>
      <c r="P4351" s="1">
        <f>(table2[[#This Row],[E_err]] + 1)/(table2[[#This Row],[sample_err]] + 1)</f>
        <v>1.0001574472198134</v>
      </c>
      <c r="Q4351" s="1">
        <f>(table2[[#This Row],[EP_err]] + 1 )/(table2[[#This Row],[sample_err]] + 1)</f>
        <v>0.99993983801748965</v>
      </c>
      <c r="R4351" s="1">
        <f>(table2[[#This Row],[EP_gamma]] + 1)/(table2[[#This Row],[expected_gamma]] + 1)</f>
        <v>0.99414883400242293</v>
      </c>
      <c r="S4351" s="1">
        <v>2.13474266470126E-3</v>
      </c>
      <c r="T4351" s="1">
        <f>(table2[[#This Row],[EP_polymorphism]]+0.1)/(table2[[#This Row],[sample_polymorph]]+0.1)</f>
        <v>1.0013210065166791</v>
      </c>
      <c r="U4351" s="1">
        <f>(1-ABS(1 - table2[[#This Row],[E_coverage_ratio]]))*100</f>
        <v>98.269798156624375</v>
      </c>
      <c r="V4351" s="1">
        <f>(1-ABS(1 - table2[[#This Row],[E_error_ratio]]))*100</f>
        <v>99.984255278018665</v>
      </c>
      <c r="W4351" s="1">
        <f>(1-ABS(1 - table2[[#This Row],[EP_coverage_ratio]]))*100</f>
        <v>99.919627133523477</v>
      </c>
      <c r="X4351" s="1">
        <f>(1-ABS(1 - table2[[#This Row],[EP_error_ratio]]))*100</f>
        <v>99.993983801748968</v>
      </c>
      <c r="Y4351" s="1">
        <f>(1-ABS(1 - table2[[#This Row],[EP_polymorphism_ratio]]))*100</f>
        <v>99.867899348332088</v>
      </c>
    </row>
    <row r="4352" spans="1:25" x14ac:dyDescent="0.3">
      <c r="A4352">
        <v>1</v>
      </c>
      <c r="B4352">
        <v>64</v>
      </c>
      <c r="C4352">
        <v>3.2000000000000001E-2</v>
      </c>
      <c r="D4352">
        <v>4.0000000000000001E-3</v>
      </c>
      <c r="E4352">
        <v>0.10371722876615744</v>
      </c>
      <c r="F4352">
        <v>61.846303676255388</v>
      </c>
      <c r="G4352">
        <v>3.2355810042405252E-2</v>
      </c>
      <c r="H4352">
        <v>-4558318.5353816897</v>
      </c>
      <c r="I4352">
        <v>63.934604240418977</v>
      </c>
      <c r="J4352">
        <v>3.1940179949211916E-2</v>
      </c>
      <c r="K4352">
        <v>9.1436532383834049E-2</v>
      </c>
      <c r="L4352">
        <v>-4557296.9596330579</v>
      </c>
      <c r="M4352">
        <f>table2[[#This Row],[E_coverage]]/table2[[#This Row],[sample_coverage]]</f>
        <v>0.96634849494149044</v>
      </c>
      <c r="N4352">
        <f>table2[[#This Row],[EP_coverage]]/table2[[#This Row],[sample_coverage]]</f>
        <v>0.99897819125654652</v>
      </c>
      <c r="O4352" t="b">
        <f>IF(ABS(table2[[#This Row],[EP_coverage_ratio]] - 1) &lt;= ABS(table2[[#This Row],[E_coverage_ratio]] - 1),TRUE,FALSE)</f>
        <v>1</v>
      </c>
      <c r="P4352" s="1">
        <f>(table2[[#This Row],[E_err]] + 1)/(table2[[#This Row],[sample_err]] + 1)</f>
        <v>1.0003447771728733</v>
      </c>
      <c r="Q4352" s="1">
        <f>(table2[[#This Row],[EP_err]] + 1 )/(table2[[#This Row],[sample_err]] + 1)</f>
        <v>0.99994203483450761</v>
      </c>
      <c r="R4352" s="1">
        <f>(table2[[#This Row],[EP_gamma]] + 1)/(table2[[#This Row],[expected_gamma]] + 1)</f>
        <v>0.98887333090192675</v>
      </c>
      <c r="S4352" s="1">
        <v>4.1998378979017899E-3</v>
      </c>
      <c r="T4352" s="1">
        <f>(table2[[#This Row],[EP_polymorphism]]+0.1)/(table2[[#This Row],[sample_polymorph]]+0.1)</f>
        <v>1.0019215182490557</v>
      </c>
      <c r="U4352" s="1">
        <f>(1-ABS(1 - table2[[#This Row],[E_coverage_ratio]]))*100</f>
        <v>96.634849494149051</v>
      </c>
      <c r="V4352" s="1">
        <f>(1-ABS(1 - table2[[#This Row],[E_error_ratio]]))*100</f>
        <v>99.965522282712669</v>
      </c>
      <c r="W4352" s="1">
        <f>(1-ABS(1 - table2[[#This Row],[EP_coverage_ratio]]))*100</f>
        <v>99.897819125654649</v>
      </c>
      <c r="X4352" s="1">
        <f>(1-ABS(1 - table2[[#This Row],[EP_error_ratio]]))*100</f>
        <v>99.994203483450761</v>
      </c>
      <c r="Y4352" s="1">
        <f>(1-ABS(1 - table2[[#This Row],[EP_polymorphism_ratio]]))*100</f>
        <v>99.807848175094421</v>
      </c>
    </row>
    <row r="4353" spans="1:25" x14ac:dyDescent="0.3">
      <c r="A4353">
        <v>2</v>
      </c>
      <c r="B4353">
        <v>64</v>
      </c>
      <c r="C4353">
        <v>3.2000000000000001E-2</v>
      </c>
      <c r="D4353">
        <v>4.0000000000000001E-3</v>
      </c>
      <c r="E4353">
        <v>0.10249053771763747</v>
      </c>
      <c r="F4353">
        <v>61.807667098983437</v>
      </c>
      <c r="G4353">
        <v>3.2321186839320407E-2</v>
      </c>
      <c r="H4353">
        <v>-4559530.0376026016</v>
      </c>
      <c r="I4353">
        <v>63.871668683201648</v>
      </c>
      <c r="J4353">
        <v>3.1909927896281991E-2</v>
      </c>
      <c r="K4353">
        <v>9.0564174951653725E-2</v>
      </c>
      <c r="L4353">
        <v>-4558474.9360183729</v>
      </c>
      <c r="M4353">
        <f>table2[[#This Row],[E_coverage]]/table2[[#This Row],[sample_coverage]]</f>
        <v>0.9657447984216162</v>
      </c>
      <c r="N4353">
        <f>table2[[#This Row],[EP_coverage]]/table2[[#This Row],[sample_coverage]]</f>
        <v>0.99799482317502575</v>
      </c>
      <c r="O4353" t="b">
        <f>IF(ABS(table2[[#This Row],[EP_coverage_ratio]] - 1) &lt;= ABS(table2[[#This Row],[E_coverage_ratio]] - 1),TRUE,FALSE)</f>
        <v>1</v>
      </c>
      <c r="P4353" s="1">
        <f>(table2[[#This Row],[E_err]] + 1)/(table2[[#This Row],[sample_err]] + 1)</f>
        <v>1.000311227557481</v>
      </c>
      <c r="Q4353" s="1">
        <f>(table2[[#This Row],[EP_err]] + 1 )/(table2[[#This Row],[sample_err]] + 1)</f>
        <v>0.99991272082973059</v>
      </c>
      <c r="R4353" s="1">
        <f>(table2[[#This Row],[EP_gamma]] + 1)/(table2[[#This Row],[expected_gamma]] + 1)</f>
        <v>0.98918234455719356</v>
      </c>
      <c r="S4353" s="1">
        <v>4.1567987603906504E-3</v>
      </c>
      <c r="T4353" s="1">
        <f>(table2[[#This Row],[EP_polymorphism]]+0.1)/(table2[[#This Row],[sample_polymorph]]+0.1)</f>
        <v>1.0015076803883716</v>
      </c>
      <c r="U4353" s="1">
        <f>(1-ABS(1 - table2[[#This Row],[E_coverage_ratio]]))*100</f>
        <v>96.574479842161622</v>
      </c>
      <c r="V4353" s="1">
        <f>(1-ABS(1 - table2[[#This Row],[E_error_ratio]]))*100</f>
        <v>99.9688772442519</v>
      </c>
      <c r="W4353" s="1">
        <f>(1-ABS(1 - table2[[#This Row],[EP_coverage_ratio]]))*100</f>
        <v>99.79948231750258</v>
      </c>
      <c r="X4353" s="1">
        <f>(1-ABS(1 - table2[[#This Row],[EP_error_ratio]]))*100</f>
        <v>99.991272082973055</v>
      </c>
      <c r="Y4353" s="1">
        <f>(1-ABS(1 - table2[[#This Row],[EP_polymorphism_ratio]]))*100</f>
        <v>99.849231961162843</v>
      </c>
    </row>
    <row r="4354" spans="1:25" x14ac:dyDescent="0.3">
      <c r="A4354">
        <v>3</v>
      </c>
      <c r="B4354">
        <v>64</v>
      </c>
      <c r="C4354">
        <v>3.2000000000000001E-2</v>
      </c>
      <c r="D4354">
        <v>4.0000000000000001E-3</v>
      </c>
      <c r="E4354">
        <v>0.10302060366519293</v>
      </c>
      <c r="F4354">
        <v>61.796152939705479</v>
      </c>
      <c r="G4354">
        <v>3.2394140215669491E-2</v>
      </c>
      <c r="H4354">
        <v>-4559168.4607568858</v>
      </c>
      <c r="I4354">
        <v>63.918441378834871</v>
      </c>
      <c r="J4354">
        <v>3.1971994191458943E-2</v>
      </c>
      <c r="K4354">
        <v>9.3007241394636467E-2</v>
      </c>
      <c r="L4354">
        <v>-4558060.9873595713</v>
      </c>
      <c r="M4354">
        <f>table2[[#This Row],[E_coverage]]/table2[[#This Row],[sample_coverage]]</f>
        <v>0.96556488968289811</v>
      </c>
      <c r="N4354">
        <f>table2[[#This Row],[EP_coverage]]/table2[[#This Row],[sample_coverage]]</f>
        <v>0.99872564654429485</v>
      </c>
      <c r="O4354" t="b">
        <f>IF(ABS(table2[[#This Row],[EP_coverage_ratio]] - 1) &lt;= ABS(table2[[#This Row],[E_coverage_ratio]] - 1),TRUE,FALSE)</f>
        <v>1</v>
      </c>
      <c r="P4354" s="1">
        <f>(table2[[#This Row],[E_err]] + 1)/(table2[[#This Row],[sample_err]] + 1)</f>
        <v>1.0003819188136334</v>
      </c>
      <c r="Q4354" s="1">
        <f>(table2[[#This Row],[EP_err]] + 1 )/(table2[[#This Row],[sample_err]] + 1)</f>
        <v>0.99997286258862295</v>
      </c>
      <c r="R4354" s="1">
        <f>(table2[[#This Row],[EP_gamma]] + 1)/(table2[[#This Row],[expected_gamma]] + 1)</f>
        <v>0.99092187196024883</v>
      </c>
      <c r="S4354" s="1">
        <v>4.2730425415796703E-3</v>
      </c>
      <c r="T4354" s="1">
        <f>(table2[[#This Row],[EP_polymorphism]]+0.1)/(table2[[#This Row],[sample_polymorph]]+0.1)</f>
        <v>1.0026254090536506</v>
      </c>
      <c r="U4354" s="1">
        <f>(1-ABS(1 - table2[[#This Row],[E_coverage_ratio]]))*100</f>
        <v>96.556488968289813</v>
      </c>
      <c r="V4354" s="1">
        <f>(1-ABS(1 - table2[[#This Row],[E_error_ratio]]))*100</f>
        <v>99.961808118636668</v>
      </c>
      <c r="W4354" s="1">
        <f>(1-ABS(1 - table2[[#This Row],[EP_coverage_ratio]]))*100</f>
        <v>99.872564654429482</v>
      </c>
      <c r="X4354" s="1">
        <f>(1-ABS(1 - table2[[#This Row],[EP_error_ratio]]))*100</f>
        <v>99.997286258862289</v>
      </c>
      <c r="Y4354" s="1">
        <f>(1-ABS(1 - table2[[#This Row],[EP_polymorphism_ratio]]))*100</f>
        <v>99.737459094634943</v>
      </c>
    </row>
    <row r="4355" spans="1:25" x14ac:dyDescent="0.3">
      <c r="A4355">
        <v>4</v>
      </c>
      <c r="B4355">
        <v>64</v>
      </c>
      <c r="C4355">
        <v>3.2000000000000001E-2</v>
      </c>
      <c r="D4355">
        <v>4.0000000000000001E-3</v>
      </c>
      <c r="E4355">
        <v>0.10290300775609913</v>
      </c>
      <c r="F4355">
        <v>61.82735655294708</v>
      </c>
      <c r="G4355">
        <v>3.2366108590424582E-2</v>
      </c>
      <c r="H4355">
        <v>-4558494.0690780962</v>
      </c>
      <c r="I4355">
        <v>63.903818100839153</v>
      </c>
      <c r="J4355">
        <v>3.195045256529068E-2</v>
      </c>
      <c r="K4355">
        <v>9.1170885094227189E-2</v>
      </c>
      <c r="L4355">
        <v>-4557473.8531464962</v>
      </c>
      <c r="M4355">
        <f>table2[[#This Row],[E_coverage]]/table2[[#This Row],[sample_coverage]]</f>
        <v>0.96605244613979813</v>
      </c>
      <c r="N4355">
        <f>table2[[#This Row],[EP_coverage]]/table2[[#This Row],[sample_coverage]]</f>
        <v>0.99849715782561177</v>
      </c>
      <c r="O4355" t="b">
        <f>IF(ABS(table2[[#This Row],[EP_coverage_ratio]] - 1) &lt;= ABS(table2[[#This Row],[E_coverage_ratio]] - 1),TRUE,FALSE)</f>
        <v>1</v>
      </c>
      <c r="P4355" s="1">
        <f>(table2[[#This Row],[E_err]] + 1)/(table2[[#This Row],[sample_err]] + 1)</f>
        <v>1.0003547563860702</v>
      </c>
      <c r="Q4355" s="1">
        <f>(table2[[#This Row],[EP_err]] + 1 )/(table2[[#This Row],[sample_err]] + 1)</f>
        <v>0.99995198891985537</v>
      </c>
      <c r="R4355" s="1">
        <f>(table2[[#This Row],[EP_gamma]] + 1)/(table2[[#This Row],[expected_gamma]] + 1)</f>
        <v>0.98936250732896147</v>
      </c>
      <c r="S4355" s="1">
        <v>4.18618709273066E-3</v>
      </c>
      <c r="T4355" s="1">
        <f>(table2[[#This Row],[EP_polymorphism]]+0.1)/(table2[[#This Row],[sample_polymorph]]+0.1)</f>
        <v>1.0017902605070257</v>
      </c>
      <c r="U4355" s="1">
        <f>(1-ABS(1 - table2[[#This Row],[E_coverage_ratio]]))*100</f>
        <v>96.605244613979806</v>
      </c>
      <c r="V4355" s="1">
        <f>(1-ABS(1 - table2[[#This Row],[E_error_ratio]]))*100</f>
        <v>99.964524361392975</v>
      </c>
      <c r="W4355" s="1">
        <f>(1-ABS(1 - table2[[#This Row],[EP_coverage_ratio]]))*100</f>
        <v>99.849715782561177</v>
      </c>
      <c r="X4355" s="1">
        <f>(1-ABS(1 - table2[[#This Row],[EP_error_ratio]]))*100</f>
        <v>99.995198891985538</v>
      </c>
      <c r="Y4355" s="1">
        <f>(1-ABS(1 - table2[[#This Row],[EP_polymorphism_ratio]]))*100</f>
        <v>99.820973949297425</v>
      </c>
    </row>
    <row r="4356" spans="1:25" x14ac:dyDescent="0.3">
      <c r="A4356">
        <v>5</v>
      </c>
      <c r="B4356">
        <v>64</v>
      </c>
      <c r="C4356">
        <v>3.2000000000000001E-2</v>
      </c>
      <c r="D4356">
        <v>4.0000000000000001E-3</v>
      </c>
      <c r="E4356">
        <v>0.10367890413904725</v>
      </c>
      <c r="F4356">
        <v>61.782727971108443</v>
      </c>
      <c r="G4356">
        <v>3.2356404922060766E-2</v>
      </c>
      <c r="H4356">
        <v>-4559341.9963195715</v>
      </c>
      <c r="I4356">
        <v>63.838030825202168</v>
      </c>
      <c r="J4356">
        <v>3.1943892452884905E-2</v>
      </c>
      <c r="K4356">
        <v>9.0454016356815548E-2</v>
      </c>
      <c r="L4356">
        <v>-4558284.1483834088</v>
      </c>
      <c r="M4356">
        <f>table2[[#This Row],[E_coverage]]/table2[[#This Row],[sample_coverage]]</f>
        <v>0.96535512454856942</v>
      </c>
      <c r="N4356">
        <f>table2[[#This Row],[EP_coverage]]/table2[[#This Row],[sample_coverage]]</f>
        <v>0.99746923164378387</v>
      </c>
      <c r="O4356" t="b">
        <f>IF(ABS(table2[[#This Row],[EP_coverage_ratio]] - 1) &lt;= ABS(table2[[#This Row],[E_coverage_ratio]] - 1),TRUE,FALSE)</f>
        <v>1</v>
      </c>
      <c r="P4356" s="1">
        <f>(table2[[#This Row],[E_err]] + 1)/(table2[[#This Row],[sample_err]] + 1)</f>
        <v>1.000345353606648</v>
      </c>
      <c r="Q4356" s="1">
        <f>(table2[[#This Row],[EP_err]] + 1 )/(table2[[#This Row],[sample_err]] + 1)</f>
        <v>0.99994563222178778</v>
      </c>
      <c r="R4356" s="1">
        <f>(table2[[#This Row],[EP_gamma]] + 1)/(table2[[#This Row],[expected_gamma]] + 1)</f>
        <v>0.988017449882719</v>
      </c>
      <c r="S4356" s="1">
        <v>4.1498872180812897E-3</v>
      </c>
      <c r="T4356" s="1">
        <f>(table2[[#This Row],[EP_polymorphism]]+0.1)/(table2[[#This Row],[sample_polymorph]]+0.1)</f>
        <v>1.0014412232507817</v>
      </c>
      <c r="U4356" s="1">
        <f>(1-ABS(1 - table2[[#This Row],[E_coverage_ratio]]))*100</f>
        <v>96.535512454856942</v>
      </c>
      <c r="V4356" s="1">
        <f>(1-ABS(1 - table2[[#This Row],[E_error_ratio]]))*100</f>
        <v>99.965464639335195</v>
      </c>
      <c r="W4356" s="1">
        <f>(1-ABS(1 - table2[[#This Row],[EP_coverage_ratio]]))*100</f>
        <v>99.746923164378387</v>
      </c>
      <c r="X4356" s="1">
        <f>(1-ABS(1 - table2[[#This Row],[EP_error_ratio]]))*100</f>
        <v>99.994563222178783</v>
      </c>
      <c r="Y4356" s="1">
        <f>(1-ABS(1 - table2[[#This Row],[EP_polymorphism_ratio]]))*100</f>
        <v>99.855877674921828</v>
      </c>
    </row>
    <row r="4357" spans="1:25" x14ac:dyDescent="0.3">
      <c r="A4357">
        <v>6</v>
      </c>
      <c r="B4357">
        <v>64</v>
      </c>
      <c r="C4357">
        <v>3.2000000000000001E-2</v>
      </c>
      <c r="D4357">
        <v>4.0000000000000001E-3</v>
      </c>
      <c r="E4357">
        <v>0.10322083999089331</v>
      </c>
      <c r="F4357">
        <v>61.801720391965681</v>
      </c>
      <c r="G4357">
        <v>3.2350249087630401E-2</v>
      </c>
      <c r="H4357">
        <v>-4559512.7804824337</v>
      </c>
      <c r="I4357">
        <v>63.897870493299052</v>
      </c>
      <c r="J4357">
        <v>3.1932997057493161E-2</v>
      </c>
      <c r="K4357">
        <v>9.1897557003710217E-2</v>
      </c>
      <c r="L4357">
        <v>-4558423.5753926327</v>
      </c>
      <c r="M4357">
        <f>table2[[#This Row],[E_coverage]]/table2[[#This Row],[sample_coverage]]</f>
        <v>0.96565188112446376</v>
      </c>
      <c r="N4357">
        <f>table2[[#This Row],[EP_coverage]]/table2[[#This Row],[sample_coverage]]</f>
        <v>0.99840422645779769</v>
      </c>
      <c r="O4357" t="b">
        <f>IF(ABS(table2[[#This Row],[EP_coverage_ratio]] - 1) &lt;= ABS(table2[[#This Row],[E_coverage_ratio]] - 1),TRUE,FALSE)</f>
        <v>1</v>
      </c>
      <c r="P4357" s="1">
        <f>(table2[[#This Row],[E_err]] + 1)/(table2[[#This Row],[sample_err]] + 1)</f>
        <v>1.0003393886508045</v>
      </c>
      <c r="Q4357" s="1">
        <f>(table2[[#This Row],[EP_err]] + 1 )/(table2[[#This Row],[sample_err]] + 1)</f>
        <v>0.99993507466811338</v>
      </c>
      <c r="R4357" s="1">
        <f>(table2[[#This Row],[EP_gamma]] + 1)/(table2[[#This Row],[expected_gamma]] + 1)</f>
        <v>0.9897361592740791</v>
      </c>
      <c r="S4357" s="1">
        <v>4.2211621969196998E-3</v>
      </c>
      <c r="T4357" s="1">
        <f>(table2[[#This Row],[EP_polymorphism]]+0.1)/(table2[[#This Row],[sample_polymorph]]+0.1)</f>
        <v>1.0021265595857662</v>
      </c>
      <c r="U4357" s="1">
        <f>(1-ABS(1 - table2[[#This Row],[E_coverage_ratio]]))*100</f>
        <v>96.565188112446378</v>
      </c>
      <c r="V4357" s="1">
        <f>(1-ABS(1 - table2[[#This Row],[E_error_ratio]]))*100</f>
        <v>99.966061134919542</v>
      </c>
      <c r="W4357" s="1">
        <f>(1-ABS(1 - table2[[#This Row],[EP_coverage_ratio]]))*100</f>
        <v>99.840422645779768</v>
      </c>
      <c r="X4357" s="1">
        <f>(1-ABS(1 - table2[[#This Row],[EP_error_ratio]]))*100</f>
        <v>99.993507466811337</v>
      </c>
      <c r="Y4357" s="1">
        <f>(1-ABS(1 - table2[[#This Row],[EP_polymorphism_ratio]]))*100</f>
        <v>99.787344041423381</v>
      </c>
    </row>
    <row r="4358" spans="1:25" x14ac:dyDescent="0.3">
      <c r="A4358">
        <v>7</v>
      </c>
      <c r="B4358">
        <v>64</v>
      </c>
      <c r="C4358">
        <v>3.2000000000000001E-2</v>
      </c>
      <c r="D4358">
        <v>4.0000000000000001E-3</v>
      </c>
      <c r="E4358">
        <v>0.10352985965893795</v>
      </c>
      <c r="F4358">
        <v>61.76297277861525</v>
      </c>
      <c r="G4358">
        <v>3.2347231320693837E-2</v>
      </c>
      <c r="H4358">
        <v>-4559845.1391821448</v>
      </c>
      <c r="I4358">
        <v>63.823304723383544</v>
      </c>
      <c r="J4358">
        <v>3.1938840433295347E-2</v>
      </c>
      <c r="K4358">
        <v>9.0438707964819801E-2</v>
      </c>
      <c r="L4358">
        <v>-4558765.3235666016</v>
      </c>
      <c r="M4358">
        <f>table2[[#This Row],[E_coverage]]/table2[[#This Row],[sample_coverage]]</f>
        <v>0.96504644966586328</v>
      </c>
      <c r="N4358">
        <f>table2[[#This Row],[EP_coverage]]/table2[[#This Row],[sample_coverage]]</f>
        <v>0.99723913630286787</v>
      </c>
      <c r="O4358" t="b">
        <f>IF(ABS(table2[[#This Row],[EP_coverage_ratio]] - 1) &lt;= ABS(table2[[#This Row],[E_coverage_ratio]] - 1),TRUE,FALSE)</f>
        <v>1</v>
      </c>
      <c r="P4358" s="1">
        <f>(table2[[#This Row],[E_err]] + 1)/(table2[[#This Row],[sample_err]] + 1)</f>
        <v>1.0003364644580366</v>
      </c>
      <c r="Q4358" s="1">
        <f>(table2[[#This Row],[EP_err]] + 1 )/(table2[[#This Row],[sample_err]] + 1)</f>
        <v>0.99994073685396845</v>
      </c>
      <c r="R4358" s="1">
        <f>(table2[[#This Row],[EP_gamma]] + 1)/(table2[[#This Row],[expected_gamma]] + 1)</f>
        <v>0.98813702087031507</v>
      </c>
      <c r="S4358" s="1">
        <v>4.1477034603373203E-3</v>
      </c>
      <c r="T4358" s="1">
        <f>(table2[[#This Row],[EP_polymorphism]]+0.1)/(table2[[#This Row],[sample_polymorph]]+0.1)</f>
        <v>1.0014202255801665</v>
      </c>
      <c r="U4358" s="1">
        <f>(1-ABS(1 - table2[[#This Row],[E_coverage_ratio]]))*100</f>
        <v>96.504644966586326</v>
      </c>
      <c r="V4358" s="1">
        <f>(1-ABS(1 - table2[[#This Row],[E_error_ratio]]))*100</f>
        <v>99.966353554196345</v>
      </c>
      <c r="W4358" s="1">
        <f>(1-ABS(1 - table2[[#This Row],[EP_coverage_ratio]]))*100</f>
        <v>99.723913630286788</v>
      </c>
      <c r="X4358" s="1">
        <f>(1-ABS(1 - table2[[#This Row],[EP_error_ratio]]))*100</f>
        <v>99.994073685396842</v>
      </c>
      <c r="Y4358" s="1">
        <f>(1-ABS(1 - table2[[#This Row],[EP_polymorphism_ratio]]))*100</f>
        <v>99.857977441983351</v>
      </c>
    </row>
    <row r="4359" spans="1:25" x14ac:dyDescent="0.3">
      <c r="A4359">
        <v>8</v>
      </c>
      <c r="B4359">
        <v>64</v>
      </c>
      <c r="C4359">
        <v>3.2000000000000001E-2</v>
      </c>
      <c r="D4359">
        <v>4.0000000000000001E-3</v>
      </c>
      <c r="E4359">
        <v>0.10325423665303622</v>
      </c>
      <c r="F4359">
        <v>61.799080499770703</v>
      </c>
      <c r="G4359">
        <v>3.2337515116585301E-2</v>
      </c>
      <c r="H4359">
        <v>-4559962.181627892</v>
      </c>
      <c r="I4359">
        <v>63.896138523583474</v>
      </c>
      <c r="J4359">
        <v>3.1918708892749635E-2</v>
      </c>
      <c r="K4359">
        <v>9.2021836810943322E-2</v>
      </c>
      <c r="L4359">
        <v>-4558883.1467558965</v>
      </c>
      <c r="M4359">
        <f>table2[[#This Row],[E_coverage]]/table2[[#This Row],[sample_coverage]]</f>
        <v>0.96561063280891724</v>
      </c>
      <c r="N4359">
        <f>table2[[#This Row],[EP_coverage]]/table2[[#This Row],[sample_coverage]]</f>
        <v>0.99837716443099178</v>
      </c>
      <c r="O4359" t="b">
        <f>IF(ABS(table2[[#This Row],[EP_coverage_ratio]] - 1) &lt;= ABS(table2[[#This Row],[E_coverage_ratio]] - 1),TRUE,FALSE)</f>
        <v>1</v>
      </c>
      <c r="P4359" s="1">
        <f>(table2[[#This Row],[E_err]] + 1)/(table2[[#This Row],[sample_err]] + 1)</f>
        <v>1.0003270495315748</v>
      </c>
      <c r="Q4359" s="1">
        <f>(table2[[#This Row],[EP_err]] + 1 )/(table2[[#This Row],[sample_err]] + 1)</f>
        <v>0.99992122954723806</v>
      </c>
      <c r="R4359" s="1">
        <f>(table2[[#This Row],[EP_gamma]] + 1)/(table2[[#This Row],[expected_gamma]] + 1)</f>
        <v>0.98981884730742675</v>
      </c>
      <c r="S4359" s="1">
        <v>4.2275130096345297E-3</v>
      </c>
      <c r="T4359" s="1">
        <f>(table2[[#This Row],[EP_polymorphism]]+0.1)/(table2[[#This Row],[sample_polymorph]]+0.1)</f>
        <v>1.0021876250926396</v>
      </c>
      <c r="U4359" s="1">
        <f>(1-ABS(1 - table2[[#This Row],[E_coverage_ratio]]))*100</f>
        <v>96.56106328089173</v>
      </c>
      <c r="V4359" s="1">
        <f>(1-ABS(1 - table2[[#This Row],[E_error_ratio]]))*100</f>
        <v>99.967295046842523</v>
      </c>
      <c r="W4359" s="1">
        <f>(1-ABS(1 - table2[[#This Row],[EP_coverage_ratio]]))*100</f>
        <v>99.837716443099183</v>
      </c>
      <c r="X4359" s="1">
        <f>(1-ABS(1 - table2[[#This Row],[EP_error_ratio]]))*100</f>
        <v>99.992122954723811</v>
      </c>
      <c r="Y4359" s="1">
        <f>(1-ABS(1 - table2[[#This Row],[EP_polymorphism_ratio]]))*100</f>
        <v>99.781237490736046</v>
      </c>
    </row>
    <row r="4360" spans="1:25" x14ac:dyDescent="0.3">
      <c r="A4360">
        <v>9</v>
      </c>
      <c r="B4360">
        <v>64</v>
      </c>
      <c r="C4360">
        <v>3.2000000000000001E-2</v>
      </c>
      <c r="D4360">
        <v>4.0000000000000001E-3</v>
      </c>
      <c r="E4360">
        <v>0.10340404904594899</v>
      </c>
      <c r="F4360">
        <v>61.840657146609487</v>
      </c>
      <c r="G4360">
        <v>3.2358704873975824E-2</v>
      </c>
      <c r="H4360">
        <v>-4558789.4540451961</v>
      </c>
      <c r="I4360">
        <v>63.952990558471754</v>
      </c>
      <c r="J4360">
        <v>3.19391868683543E-2</v>
      </c>
      <c r="K4360">
        <v>9.2480664985367195E-2</v>
      </c>
      <c r="L4360">
        <v>-4557694.5667014662</v>
      </c>
      <c r="M4360">
        <f>table2[[#This Row],[E_coverage]]/table2[[#This Row],[sample_coverage]]</f>
        <v>0.96626026791577324</v>
      </c>
      <c r="N4360">
        <f>table2[[#This Row],[EP_coverage]]/table2[[#This Row],[sample_coverage]]</f>
        <v>0.99926547747612116</v>
      </c>
      <c r="O4360" t="b">
        <f>IF(ABS(table2[[#This Row],[EP_coverage_ratio]] - 1) &lt;= ABS(table2[[#This Row],[E_coverage_ratio]] - 1),TRUE,FALSE)</f>
        <v>1</v>
      </c>
      <c r="P4360" s="1">
        <f>(table2[[#This Row],[E_err]] + 1)/(table2[[#This Row],[sample_err]] + 1)</f>
        <v>1.0003475822422245</v>
      </c>
      <c r="Q4360" s="1">
        <f>(table2[[#This Row],[EP_err]] + 1 )/(table2[[#This Row],[sample_err]] + 1)</f>
        <v>0.99994107254685494</v>
      </c>
      <c r="R4360" s="1">
        <f>(table2[[#This Row],[EP_gamma]] + 1)/(table2[[#This Row],[expected_gamma]] + 1)</f>
        <v>0.9901002864091113</v>
      </c>
      <c r="S4360" s="1">
        <v>4.2506874049529301E-3</v>
      </c>
      <c r="T4360" s="1">
        <f>(table2[[#This Row],[EP_polymorphism]]+0.1)/(table2[[#This Row],[sample_polymorph]]+0.1)</f>
        <v>1.0024104558168552</v>
      </c>
      <c r="U4360" s="1">
        <f>(1-ABS(1 - table2[[#This Row],[E_coverage_ratio]]))*100</f>
        <v>96.626026791577317</v>
      </c>
      <c r="V4360" s="1">
        <f>(1-ABS(1 - table2[[#This Row],[E_error_ratio]]))*100</f>
        <v>99.965241775777542</v>
      </c>
      <c r="W4360" s="1">
        <f>(1-ABS(1 - table2[[#This Row],[EP_coverage_ratio]]))*100</f>
        <v>99.926547747612119</v>
      </c>
      <c r="X4360" s="1">
        <f>(1-ABS(1 - table2[[#This Row],[EP_error_ratio]]))*100</f>
        <v>99.994107254685488</v>
      </c>
      <c r="Y4360" s="1">
        <f>(1-ABS(1 - table2[[#This Row],[EP_polymorphism_ratio]]))*100</f>
        <v>99.758954418314488</v>
      </c>
    </row>
    <row r="4361" spans="1:25" x14ac:dyDescent="0.3">
      <c r="A4361">
        <v>10</v>
      </c>
      <c r="B4361">
        <v>64</v>
      </c>
      <c r="C4361">
        <v>3.2000000000000001E-2</v>
      </c>
      <c r="D4361">
        <v>4.0000000000000001E-3</v>
      </c>
      <c r="E4361">
        <v>0.10356298210459072</v>
      </c>
      <c r="F4361">
        <v>61.804598833605723</v>
      </c>
      <c r="G4361">
        <v>3.236663718112185E-2</v>
      </c>
      <c r="H4361">
        <v>-4559455.7949595479</v>
      </c>
      <c r="I4361">
        <v>63.923838903308237</v>
      </c>
      <c r="J4361">
        <v>3.194430317487109E-2</v>
      </c>
      <c r="K4361">
        <v>9.2864890357344548E-2</v>
      </c>
      <c r="L4361">
        <v>-4558381.2119078422</v>
      </c>
      <c r="M4361">
        <f>table2[[#This Row],[E_coverage]]/table2[[#This Row],[sample_coverage]]</f>
        <v>0.96569685677508943</v>
      </c>
      <c r="N4361">
        <f>table2[[#This Row],[EP_coverage]]/table2[[#This Row],[sample_coverage]]</f>
        <v>0.9988099828641912</v>
      </c>
      <c r="O4361" t="b">
        <f>IF(ABS(table2[[#This Row],[EP_coverage_ratio]] - 1) &lt;= ABS(table2[[#This Row],[E_coverage_ratio]] - 1),TRUE,FALSE)</f>
        <v>1</v>
      </c>
      <c r="P4361" s="1">
        <f>(table2[[#This Row],[E_err]] + 1)/(table2[[#This Row],[sample_err]] + 1)</f>
        <v>1.0003552685863584</v>
      </c>
      <c r="Q4361" s="1">
        <f>(table2[[#This Row],[EP_err]] + 1 )/(table2[[#This Row],[sample_err]] + 1)</f>
        <v>0.99994603020820849</v>
      </c>
      <c r="R4361" s="1">
        <f>(table2[[#This Row],[EP_gamma]] + 1)/(table2[[#This Row],[expected_gamma]] + 1)</f>
        <v>0.99030586208424287</v>
      </c>
      <c r="S4361" s="1">
        <v>4.2691314775696798E-3</v>
      </c>
      <c r="T4361" s="1">
        <f>(table2[[#This Row],[EP_polymorphism]]+0.1)/(table2[[#This Row],[sample_polymorph]]+0.1)</f>
        <v>1.0025878026689392</v>
      </c>
      <c r="U4361" s="1">
        <f>(1-ABS(1 - table2[[#This Row],[E_coverage_ratio]]))*100</f>
        <v>96.569685677508943</v>
      </c>
      <c r="V4361" s="1">
        <f>(1-ABS(1 - table2[[#This Row],[E_error_ratio]]))*100</f>
        <v>99.964473141364167</v>
      </c>
      <c r="W4361" s="1">
        <f>(1-ABS(1 - table2[[#This Row],[EP_coverage_ratio]]))*100</f>
        <v>99.880998286419114</v>
      </c>
      <c r="X4361" s="1">
        <f>(1-ABS(1 - table2[[#This Row],[EP_error_ratio]]))*100</f>
        <v>99.994603020820847</v>
      </c>
      <c r="Y4361" s="1">
        <f>(1-ABS(1 - table2[[#This Row],[EP_polymorphism_ratio]]))*100</f>
        <v>99.741219733106078</v>
      </c>
    </row>
    <row r="4362" spans="1:25" x14ac:dyDescent="0.3">
      <c r="A4362">
        <v>1</v>
      </c>
      <c r="B4362">
        <v>64</v>
      </c>
      <c r="C4362">
        <v>3.2000000000000001E-2</v>
      </c>
      <c r="D4362">
        <v>8.0000000000000002E-3</v>
      </c>
      <c r="E4362">
        <v>0.19076198193413124</v>
      </c>
      <c r="F4362">
        <v>59.595733738601723</v>
      </c>
      <c r="G4362">
        <v>3.2616993981217611E-2</v>
      </c>
      <c r="H4362">
        <v>-4619201.4658261156</v>
      </c>
      <c r="I4362">
        <v>63.694788526766523</v>
      </c>
      <c r="J4362">
        <v>3.1894229536582448E-2</v>
      </c>
      <c r="K4362">
        <v>0.17172102052910013</v>
      </c>
      <c r="L4362">
        <v>-4615868.6104586897</v>
      </c>
      <c r="M4362">
        <f>table2[[#This Row],[E_coverage]]/table2[[#This Row],[sample_coverage]]</f>
        <v>0.93118333966565192</v>
      </c>
      <c r="N4362">
        <f>table2[[#This Row],[EP_coverage]]/table2[[#This Row],[sample_coverage]]</f>
        <v>0.99523107073072692</v>
      </c>
      <c r="O4362" t="b">
        <f>IF(ABS(table2[[#This Row],[EP_coverage_ratio]] - 1) &lt;= ABS(table2[[#This Row],[E_coverage_ratio]] - 1),TRUE,FALSE)</f>
        <v>1</v>
      </c>
      <c r="P4362" s="1">
        <f>(table2[[#This Row],[E_err]] + 1)/(table2[[#This Row],[sample_err]] + 1)</f>
        <v>1.0005978623849008</v>
      </c>
      <c r="Q4362" s="1">
        <f>(table2[[#This Row],[EP_err]] + 1 )/(table2[[#This Row],[sample_err]] + 1)</f>
        <v>0.9998975092408745</v>
      </c>
      <c r="R4362" s="1">
        <f>(table2[[#This Row],[EP_gamma]] + 1)/(table2[[#This Row],[expected_gamma]] + 1)</f>
        <v>0.98400943119287099</v>
      </c>
      <c r="S4362" s="1">
        <v>8.2538853447804393E-3</v>
      </c>
      <c r="T4362" s="1">
        <f>(table2[[#This Row],[EP_polymorphism]]+0.1)/(table2[[#This Row],[sample_polymorph]]+0.1)</f>
        <v>1.0023507902294484</v>
      </c>
      <c r="U4362" s="1">
        <f>(1-ABS(1 - table2[[#This Row],[E_coverage_ratio]]))*100</f>
        <v>93.118333966565189</v>
      </c>
      <c r="V4362" s="1">
        <f>(1-ABS(1 - table2[[#This Row],[E_error_ratio]]))*100</f>
        <v>99.940213761509924</v>
      </c>
      <c r="W4362" s="1">
        <f>(1-ABS(1 - table2[[#This Row],[EP_coverage_ratio]]))*100</f>
        <v>99.523107073072694</v>
      </c>
      <c r="X4362" s="1">
        <f>(1-ABS(1 - table2[[#This Row],[EP_error_ratio]]))*100</f>
        <v>99.989750924087446</v>
      </c>
      <c r="Y4362" s="1">
        <f>(1-ABS(1 - table2[[#This Row],[EP_polymorphism_ratio]]))*100</f>
        <v>99.764920977055155</v>
      </c>
    </row>
    <row r="4363" spans="1:25" x14ac:dyDescent="0.3">
      <c r="A4363">
        <v>2</v>
      </c>
      <c r="B4363">
        <v>64</v>
      </c>
      <c r="C4363">
        <v>3.2000000000000001E-2</v>
      </c>
      <c r="D4363">
        <v>8.0000000000000002E-3</v>
      </c>
      <c r="E4363">
        <v>0.19039177055691198</v>
      </c>
      <c r="F4363">
        <v>59.670064517448466</v>
      </c>
      <c r="G4363">
        <v>3.2632327596261737E-2</v>
      </c>
      <c r="H4363">
        <v>-4618236.3313783482</v>
      </c>
      <c r="I4363">
        <v>63.851868181224546</v>
      </c>
      <c r="J4363">
        <v>3.1901110730503328E-2</v>
      </c>
      <c r="K4363">
        <v>0.17431563694084534</v>
      </c>
      <c r="L4363">
        <v>-4614819.9486380052</v>
      </c>
      <c r="M4363">
        <f>table2[[#This Row],[E_coverage]]/table2[[#This Row],[sample_coverage]]</f>
        <v>0.93234475808513229</v>
      </c>
      <c r="N4363">
        <f>table2[[#This Row],[EP_coverage]]/table2[[#This Row],[sample_coverage]]</f>
        <v>0.99768544033163353</v>
      </c>
      <c r="O4363" t="b">
        <f>IF(ABS(table2[[#This Row],[EP_coverage_ratio]] - 1) &lt;= ABS(table2[[#This Row],[E_coverage_ratio]] - 1),TRUE,FALSE)</f>
        <v>1</v>
      </c>
      <c r="P4363" s="1">
        <f>(table2[[#This Row],[E_err]] + 1)/(table2[[#This Row],[sample_err]] + 1)</f>
        <v>1.0006127205390132</v>
      </c>
      <c r="Q4363" s="1">
        <f>(table2[[#This Row],[EP_err]] + 1 )/(table2[[#This Row],[sample_err]] + 1)</f>
        <v>0.99990417706444124</v>
      </c>
      <c r="R4363" s="1">
        <f>(table2[[#This Row],[EP_gamma]] + 1)/(table2[[#This Row],[expected_gamma]] + 1)</f>
        <v>0.9864950900924444</v>
      </c>
      <c r="S4363" s="1">
        <v>8.3941378753786804E-3</v>
      </c>
      <c r="T4363" s="1">
        <f>(table2[[#This Row],[EP_polymorphism]]+0.1)/(table2[[#This Row],[sample_polymorph]]+0.1)</f>
        <v>1.0036494247720247</v>
      </c>
      <c r="U4363" s="1">
        <f>(1-ABS(1 - table2[[#This Row],[E_coverage_ratio]]))*100</f>
        <v>93.234475808513224</v>
      </c>
      <c r="V4363" s="1">
        <f>(1-ABS(1 - table2[[#This Row],[E_error_ratio]]))*100</f>
        <v>99.93872794609868</v>
      </c>
      <c r="W4363" s="1">
        <f>(1-ABS(1 - table2[[#This Row],[EP_coverage_ratio]]))*100</f>
        <v>99.768544033163352</v>
      </c>
      <c r="X4363" s="1">
        <f>(1-ABS(1 - table2[[#This Row],[EP_error_ratio]]))*100</f>
        <v>99.99041770644412</v>
      </c>
      <c r="Y4363" s="1">
        <f>(1-ABS(1 - table2[[#This Row],[EP_polymorphism_ratio]]))*100</f>
        <v>99.635057522797538</v>
      </c>
    </row>
    <row r="4364" spans="1:25" x14ac:dyDescent="0.3">
      <c r="A4364">
        <v>3</v>
      </c>
      <c r="B4364">
        <v>64</v>
      </c>
      <c r="C4364">
        <v>3.2000000000000001E-2</v>
      </c>
      <c r="D4364">
        <v>8.0000000000000002E-3</v>
      </c>
      <c r="E4364">
        <v>0.19105519694591927</v>
      </c>
      <c r="F4364">
        <v>59.680637533112773</v>
      </c>
      <c r="G4364">
        <v>3.2657464362573385E-2</v>
      </c>
      <c r="H4364">
        <v>-4617480.595474435</v>
      </c>
      <c r="I4364">
        <v>63.871987005587606</v>
      </c>
      <c r="J4364">
        <v>3.1925046960575035E-2</v>
      </c>
      <c r="K4364">
        <v>0.17461810534735037</v>
      </c>
      <c r="L4364">
        <v>-4614075.6507753767</v>
      </c>
      <c r="M4364">
        <f>table2[[#This Row],[E_coverage]]/table2[[#This Row],[sample_coverage]]</f>
        <v>0.93250996145488707</v>
      </c>
      <c r="N4364">
        <f>table2[[#This Row],[EP_coverage]]/table2[[#This Row],[sample_coverage]]</f>
        <v>0.99799979696230634</v>
      </c>
      <c r="O4364" t="b">
        <f>IF(ABS(table2[[#This Row],[EP_coverage_ratio]] - 1) &lt;= ABS(table2[[#This Row],[E_coverage_ratio]] - 1),TRUE,FALSE)</f>
        <v>1</v>
      </c>
      <c r="P4364" s="1">
        <f>(table2[[#This Row],[E_err]] + 1)/(table2[[#This Row],[sample_err]] + 1)</f>
        <v>1.0006370778707108</v>
      </c>
      <c r="Q4364" s="1">
        <f>(table2[[#This Row],[EP_err]] + 1 )/(table2[[#This Row],[sample_err]] + 1)</f>
        <v>0.99992737108582841</v>
      </c>
      <c r="R4364" s="1">
        <f>(table2[[#This Row],[EP_gamma]] + 1)/(table2[[#This Row],[expected_gamma]] + 1)</f>
        <v>0.98619955511657509</v>
      </c>
      <c r="S4364" s="1">
        <v>8.4092947406353407E-3</v>
      </c>
      <c r="T4364" s="1">
        <f>(table2[[#This Row],[EP_polymorphism]]+0.1)/(table2[[#This Row],[sample_polymorph]]+0.1)</f>
        <v>1.0037897661169939</v>
      </c>
      <c r="U4364" s="1">
        <f>(1-ABS(1 - table2[[#This Row],[E_coverage_ratio]]))*100</f>
        <v>93.250996145488713</v>
      </c>
      <c r="V4364" s="1">
        <f>(1-ABS(1 - table2[[#This Row],[E_error_ratio]]))*100</f>
        <v>99.936292212928919</v>
      </c>
      <c r="W4364" s="1">
        <f>(1-ABS(1 - table2[[#This Row],[EP_coverage_ratio]]))*100</f>
        <v>99.799979696230636</v>
      </c>
      <c r="X4364" s="1">
        <f>(1-ABS(1 - table2[[#This Row],[EP_error_ratio]]))*100</f>
        <v>99.992737108582844</v>
      </c>
      <c r="Y4364" s="1">
        <f>(1-ABS(1 - table2[[#This Row],[EP_polymorphism_ratio]]))*100</f>
        <v>99.621023388300614</v>
      </c>
    </row>
    <row r="4365" spans="1:25" x14ac:dyDescent="0.3">
      <c r="A4365">
        <v>4</v>
      </c>
      <c r="B4365">
        <v>64</v>
      </c>
      <c r="C4365">
        <v>3.2000000000000001E-2</v>
      </c>
      <c r="D4365">
        <v>8.0000000000000002E-3</v>
      </c>
      <c r="E4365">
        <v>0.1916291438043087</v>
      </c>
      <c r="F4365">
        <v>59.603404904945691</v>
      </c>
      <c r="G4365">
        <v>3.2658714757442545E-2</v>
      </c>
      <c r="H4365">
        <v>-4619033.4522660002</v>
      </c>
      <c r="I4365">
        <v>63.799375653981386</v>
      </c>
      <c r="J4365">
        <v>3.1923060254601579E-2</v>
      </c>
      <c r="K4365">
        <v>0.17516847706293162</v>
      </c>
      <c r="L4365">
        <v>-4615607.6374354186</v>
      </c>
      <c r="M4365">
        <f>table2[[#This Row],[E_coverage]]/table2[[#This Row],[sample_coverage]]</f>
        <v>0.93130320163977642</v>
      </c>
      <c r="N4365">
        <f>table2[[#This Row],[EP_coverage]]/table2[[#This Row],[sample_coverage]]</f>
        <v>0.99686524459345915</v>
      </c>
      <c r="O4365" t="b">
        <f>IF(ABS(table2[[#This Row],[EP_coverage_ratio]] - 1) &lt;= ABS(table2[[#This Row],[E_coverage_ratio]] - 1),TRUE,FALSE)</f>
        <v>1</v>
      </c>
      <c r="P4365" s="1">
        <f>(table2[[#This Row],[E_err]] + 1)/(table2[[#This Row],[sample_err]] + 1)</f>
        <v>1.0006382894936459</v>
      </c>
      <c r="Q4365" s="1">
        <f>(table2[[#This Row],[EP_err]] + 1 )/(table2[[#This Row],[sample_err]] + 1)</f>
        <v>0.99992544598314115</v>
      </c>
      <c r="R4365" s="1">
        <f>(table2[[#This Row],[EP_gamma]] + 1)/(table2[[#This Row],[expected_gamma]] + 1)</f>
        <v>0.98618641812600694</v>
      </c>
      <c r="S4365" s="1">
        <v>8.4394073490857702E-3</v>
      </c>
      <c r="T4365" s="1">
        <f>(table2[[#This Row],[EP_polymorphism]]+0.1)/(table2[[#This Row],[sample_polymorph]]+0.1)</f>
        <v>1.0040685865656089</v>
      </c>
      <c r="U4365" s="1">
        <f>(1-ABS(1 - table2[[#This Row],[E_coverage_ratio]]))*100</f>
        <v>93.130320163977643</v>
      </c>
      <c r="V4365" s="1">
        <f>(1-ABS(1 - table2[[#This Row],[E_error_ratio]]))*100</f>
        <v>99.936171050635409</v>
      </c>
      <c r="W4365" s="1">
        <f>(1-ABS(1 - table2[[#This Row],[EP_coverage_ratio]]))*100</f>
        <v>99.686524459345918</v>
      </c>
      <c r="X4365" s="1">
        <f>(1-ABS(1 - table2[[#This Row],[EP_error_ratio]]))*100</f>
        <v>99.992544598314112</v>
      </c>
      <c r="Y4365" s="1">
        <f>(1-ABS(1 - table2[[#This Row],[EP_polymorphism_ratio]]))*100</f>
        <v>99.5931413434391</v>
      </c>
    </row>
    <row r="4366" spans="1:25" x14ac:dyDescent="0.3">
      <c r="A4366">
        <v>5</v>
      </c>
      <c r="B4366">
        <v>64</v>
      </c>
      <c r="C4366">
        <v>3.2000000000000001E-2</v>
      </c>
      <c r="D4366">
        <v>8.0000000000000002E-3</v>
      </c>
      <c r="E4366">
        <v>0.19006892095911598</v>
      </c>
      <c r="F4366">
        <v>59.661518277013521</v>
      </c>
      <c r="G4366">
        <v>3.2653212478818409E-2</v>
      </c>
      <c r="H4366">
        <v>-4617471.5670102341</v>
      </c>
      <c r="I4366">
        <v>63.806618513102507</v>
      </c>
      <c r="J4366">
        <v>3.1926613580022051E-2</v>
      </c>
      <c r="K4366">
        <v>0.1730753590105806</v>
      </c>
      <c r="L4366">
        <v>-4614088.930560397</v>
      </c>
      <c r="M4366">
        <f>table2[[#This Row],[E_coverage]]/table2[[#This Row],[sample_coverage]]</f>
        <v>0.93221122307833626</v>
      </c>
      <c r="N4366">
        <f>table2[[#This Row],[EP_coverage]]/table2[[#This Row],[sample_coverage]]</f>
        <v>0.99697841426722666</v>
      </c>
      <c r="O4366" t="b">
        <f>IF(ABS(table2[[#This Row],[EP_coverage_ratio]] - 1) &lt;= ABS(table2[[#This Row],[E_coverage_ratio]] - 1),TRUE,FALSE)</f>
        <v>1</v>
      </c>
      <c r="P4366" s="1">
        <f>(table2[[#This Row],[E_err]] + 1)/(table2[[#This Row],[sample_err]] + 1)</f>
        <v>1.0006329578283124</v>
      </c>
      <c r="Q4366" s="1">
        <f>(table2[[#This Row],[EP_err]] + 1 )/(table2[[#This Row],[sample_err]] + 1)</f>
        <v>0.99992888912792832</v>
      </c>
      <c r="R4366" s="1">
        <f>(table2[[#This Row],[EP_gamma]] + 1)/(table2[[#This Row],[expected_gamma]] + 1)</f>
        <v>0.98572052286279388</v>
      </c>
      <c r="S4366" s="1">
        <v>8.3292098145780705E-3</v>
      </c>
      <c r="T4366" s="1">
        <f>(table2[[#This Row],[EP_polymorphism]]+0.1)/(table2[[#This Row],[sample_polymorph]]+0.1)</f>
        <v>1.0030482390238711</v>
      </c>
      <c r="U4366" s="1">
        <f>(1-ABS(1 - table2[[#This Row],[E_coverage_ratio]]))*100</f>
        <v>93.221122307833625</v>
      </c>
      <c r="V4366" s="1">
        <f>(1-ABS(1 - table2[[#This Row],[E_error_ratio]]))*100</f>
        <v>99.936704217168753</v>
      </c>
      <c r="W4366" s="1">
        <f>(1-ABS(1 - table2[[#This Row],[EP_coverage_ratio]]))*100</f>
        <v>99.697841426722661</v>
      </c>
      <c r="X4366" s="1">
        <f>(1-ABS(1 - table2[[#This Row],[EP_error_ratio]]))*100</f>
        <v>99.992888912792836</v>
      </c>
      <c r="Y4366" s="1">
        <f>(1-ABS(1 - table2[[#This Row],[EP_polymorphism_ratio]]))*100</f>
        <v>99.695176097612887</v>
      </c>
    </row>
    <row r="4367" spans="1:25" x14ac:dyDescent="0.3">
      <c r="A4367">
        <v>6</v>
      </c>
      <c r="B4367">
        <v>64</v>
      </c>
      <c r="C4367">
        <v>3.2000000000000001E-2</v>
      </c>
      <c r="D4367">
        <v>8.0000000000000002E-3</v>
      </c>
      <c r="E4367">
        <v>0.1903169726149829</v>
      </c>
      <c r="F4367">
        <v>59.630358474793852</v>
      </c>
      <c r="G4367">
        <v>3.2652138616720741E-2</v>
      </c>
      <c r="H4367">
        <v>-4618514.9813067485</v>
      </c>
      <c r="I4367">
        <v>63.789143455018866</v>
      </c>
      <c r="J4367">
        <v>3.1919815236009771E-2</v>
      </c>
      <c r="K4367">
        <v>0.173897160210816</v>
      </c>
      <c r="L4367">
        <v>-4615124.5920005273</v>
      </c>
      <c r="M4367">
        <f>table2[[#This Row],[E_coverage]]/table2[[#This Row],[sample_coverage]]</f>
        <v>0.93172435116865393</v>
      </c>
      <c r="N4367">
        <f>table2[[#This Row],[EP_coverage]]/table2[[#This Row],[sample_coverage]]</f>
        <v>0.99670536648466979</v>
      </c>
      <c r="O4367" t="b">
        <f>IF(ABS(table2[[#This Row],[EP_coverage_ratio]] - 1) &lt;= ABS(table2[[#This Row],[E_coverage_ratio]] - 1),TRUE,FALSE)</f>
        <v>1</v>
      </c>
      <c r="P4367" s="1">
        <f>(table2[[#This Row],[E_err]] + 1)/(table2[[#This Row],[sample_err]] + 1)</f>
        <v>1.0006319172642641</v>
      </c>
      <c r="Q4367" s="1">
        <f>(table2[[#This Row],[EP_err]] + 1 )/(table2[[#This Row],[sample_err]] + 1)</f>
        <v>0.99992230158528084</v>
      </c>
      <c r="R4367" s="1">
        <f>(table2[[#This Row],[EP_gamma]] + 1)/(table2[[#This Row],[expected_gamma]] + 1)</f>
        <v>0.98620551266433287</v>
      </c>
      <c r="S4367" s="1">
        <v>8.3724859515956693E-3</v>
      </c>
      <c r="T4367" s="1">
        <f>(table2[[#This Row],[EP_polymorphism]]+0.1)/(table2[[#This Row],[sample_polymorph]]+0.1)</f>
        <v>1.0034489439962562</v>
      </c>
      <c r="U4367" s="1">
        <f>(1-ABS(1 - table2[[#This Row],[E_coverage_ratio]]))*100</f>
        <v>93.172435116865387</v>
      </c>
      <c r="V4367" s="1">
        <f>(1-ABS(1 - table2[[#This Row],[E_error_ratio]]))*100</f>
        <v>99.93680827357359</v>
      </c>
      <c r="W4367" s="1">
        <f>(1-ABS(1 - table2[[#This Row],[EP_coverage_ratio]]))*100</f>
        <v>99.670536648466978</v>
      </c>
      <c r="X4367" s="1">
        <f>(1-ABS(1 - table2[[#This Row],[EP_error_ratio]]))*100</f>
        <v>99.992230158528088</v>
      </c>
      <c r="Y4367" s="1">
        <f>(1-ABS(1 - table2[[#This Row],[EP_polymorphism_ratio]]))*100</f>
        <v>99.655105600374384</v>
      </c>
    </row>
    <row r="4368" spans="1:25" x14ac:dyDescent="0.3">
      <c r="A4368">
        <v>7</v>
      </c>
      <c r="B4368">
        <v>64</v>
      </c>
      <c r="C4368">
        <v>3.2000000000000001E-2</v>
      </c>
      <c r="D4368">
        <v>8.0000000000000002E-3</v>
      </c>
      <c r="E4368">
        <v>0.1919021125500642</v>
      </c>
      <c r="F4368">
        <v>59.655608417521336</v>
      </c>
      <c r="G4368">
        <v>3.2626402718745381E-2</v>
      </c>
      <c r="H4368">
        <v>-4619266.9256986259</v>
      </c>
      <c r="I4368">
        <v>63.899737663199559</v>
      </c>
      <c r="J4368">
        <v>3.1886028764523511E-2</v>
      </c>
      <c r="K4368">
        <v>0.17653220011135629</v>
      </c>
      <c r="L4368">
        <v>-4615787.9398959242</v>
      </c>
      <c r="M4368">
        <f>table2[[#This Row],[E_coverage]]/table2[[#This Row],[sample_coverage]]</f>
        <v>0.93211888152377087</v>
      </c>
      <c r="N4368">
        <f>table2[[#This Row],[EP_coverage]]/table2[[#This Row],[sample_coverage]]</f>
        <v>0.99843340098749311</v>
      </c>
      <c r="O4368" t="b">
        <f>IF(ABS(table2[[#This Row],[EP_coverage_ratio]] - 1) &lt;= ABS(table2[[#This Row],[E_coverage_ratio]] - 1),TRUE,FALSE)</f>
        <v>1</v>
      </c>
      <c r="P4368" s="1">
        <f>(table2[[#This Row],[E_err]] + 1)/(table2[[#This Row],[sample_err]] + 1)</f>
        <v>1.0006069793786292</v>
      </c>
      <c r="Q4368" s="1">
        <f>(table2[[#This Row],[EP_err]] + 1 )/(table2[[#This Row],[sample_err]] + 1)</f>
        <v>0.99988956275632124</v>
      </c>
      <c r="R4368" s="1">
        <f>(table2[[#This Row],[EP_gamma]] + 1)/(table2[[#This Row],[expected_gamma]] + 1)</f>
        <v>0.98710471919055154</v>
      </c>
      <c r="S4368" s="1">
        <v>8.5083650378540102E-3</v>
      </c>
      <c r="T4368" s="1">
        <f>(table2[[#This Row],[EP_polymorphism]]+0.1)/(table2[[#This Row],[sample_polymorph]]+0.1)</f>
        <v>1.0047070836838334</v>
      </c>
      <c r="U4368" s="1">
        <f>(1-ABS(1 - table2[[#This Row],[E_coverage_ratio]]))*100</f>
        <v>93.211888152377085</v>
      </c>
      <c r="V4368" s="1">
        <f>(1-ABS(1 - table2[[#This Row],[E_error_ratio]]))*100</f>
        <v>99.939302062137074</v>
      </c>
      <c r="W4368" s="1">
        <f>(1-ABS(1 - table2[[#This Row],[EP_coverage_ratio]]))*100</f>
        <v>99.843340098749309</v>
      </c>
      <c r="X4368" s="1">
        <f>(1-ABS(1 - table2[[#This Row],[EP_error_ratio]]))*100</f>
        <v>99.98895627563212</v>
      </c>
      <c r="Y4368" s="1">
        <f>(1-ABS(1 - table2[[#This Row],[EP_polymorphism_ratio]]))*100</f>
        <v>99.529291631616658</v>
      </c>
    </row>
    <row r="4369" spans="1:25" x14ac:dyDescent="0.3">
      <c r="A4369">
        <v>8</v>
      </c>
      <c r="B4369">
        <v>64</v>
      </c>
      <c r="C4369">
        <v>3.2000000000000001E-2</v>
      </c>
      <c r="D4369">
        <v>8.0000000000000002E-3</v>
      </c>
      <c r="E4369">
        <v>0.18949303592174235</v>
      </c>
      <c r="F4369">
        <v>59.70345836256061</v>
      </c>
      <c r="G4369">
        <v>3.2654725382267449E-2</v>
      </c>
      <c r="H4369">
        <v>-4617118.8514209501</v>
      </c>
      <c r="I4369">
        <v>63.890285084203427</v>
      </c>
      <c r="J4369">
        <v>3.1922541588477633E-2</v>
      </c>
      <c r="K4369">
        <v>0.17451506997332217</v>
      </c>
      <c r="L4369">
        <v>-4613675.037423159</v>
      </c>
      <c r="M4369">
        <f>table2[[#This Row],[E_coverage]]/table2[[#This Row],[sample_coverage]]</f>
        <v>0.93286653691500954</v>
      </c>
      <c r="N4369">
        <f>table2[[#This Row],[EP_coverage]]/table2[[#This Row],[sample_coverage]]</f>
        <v>0.99828570444067855</v>
      </c>
      <c r="O4369" t="b">
        <f>IF(ABS(table2[[#This Row],[EP_coverage_ratio]] - 1) &lt;= ABS(table2[[#This Row],[E_coverage_ratio]] - 1),TRUE,FALSE)</f>
        <v>1</v>
      </c>
      <c r="P4369" s="1">
        <f>(table2[[#This Row],[E_err]] + 1)/(table2[[#This Row],[sample_err]] + 1)</f>
        <v>1.0006344238200267</v>
      </c>
      <c r="Q4369" s="1">
        <f>(table2[[#This Row],[EP_err]] + 1 )/(table2[[#This Row],[sample_err]] + 1)</f>
        <v>0.99992494339968763</v>
      </c>
      <c r="R4369" s="1">
        <f>(table2[[#This Row],[EP_gamma]] + 1)/(table2[[#This Row],[expected_gamma]] + 1)</f>
        <v>0.98740810959282865</v>
      </c>
      <c r="S4369" s="1">
        <v>8.4016561725997994E-3</v>
      </c>
      <c r="T4369" s="1">
        <f>(table2[[#This Row],[EP_polymorphism]]+0.1)/(table2[[#This Row],[sample_polymorph]]+0.1)</f>
        <v>1.0037190386351833</v>
      </c>
      <c r="U4369" s="1">
        <f>(1-ABS(1 - table2[[#This Row],[E_coverage_ratio]]))*100</f>
        <v>93.286653691500959</v>
      </c>
      <c r="V4369" s="1">
        <f>(1-ABS(1 - table2[[#This Row],[E_error_ratio]]))*100</f>
        <v>99.936557617997337</v>
      </c>
      <c r="W4369" s="1">
        <f>(1-ABS(1 - table2[[#This Row],[EP_coverage_ratio]]))*100</f>
        <v>99.82857044406785</v>
      </c>
      <c r="X4369" s="1">
        <f>(1-ABS(1 - table2[[#This Row],[EP_error_ratio]]))*100</f>
        <v>99.992494339968758</v>
      </c>
      <c r="Y4369" s="1">
        <f>(1-ABS(1 - table2[[#This Row],[EP_polymorphism_ratio]]))*100</f>
        <v>99.628096136481673</v>
      </c>
    </row>
    <row r="4370" spans="1:25" x14ac:dyDescent="0.3">
      <c r="A4370">
        <v>9</v>
      </c>
      <c r="B4370">
        <v>64</v>
      </c>
      <c r="C4370">
        <v>3.2000000000000001E-2</v>
      </c>
      <c r="D4370">
        <v>8.0000000000000002E-3</v>
      </c>
      <c r="E4370">
        <v>0.19111159753125406</v>
      </c>
      <c r="F4370">
        <v>59.645489890342311</v>
      </c>
      <c r="G4370">
        <v>3.2670940416241537E-2</v>
      </c>
      <c r="H4370">
        <v>-4617678.9040014492</v>
      </c>
      <c r="I4370">
        <v>63.828176223344578</v>
      </c>
      <c r="J4370">
        <v>3.1939490088397665E-2</v>
      </c>
      <c r="K4370">
        <v>0.17444633607342966</v>
      </c>
      <c r="L4370">
        <v>-4614257.2235623961</v>
      </c>
      <c r="M4370">
        <f>table2[[#This Row],[E_coverage]]/table2[[#This Row],[sample_coverage]]</f>
        <v>0.93196077953659862</v>
      </c>
      <c r="N4370">
        <f>table2[[#This Row],[EP_coverage]]/table2[[#This Row],[sample_coverage]]</f>
        <v>0.99731525348975902</v>
      </c>
      <c r="O4370" t="b">
        <f>IF(ABS(table2[[#This Row],[EP_coverage_ratio]] - 1) &lt;= ABS(table2[[#This Row],[E_coverage_ratio]] - 1),TRUE,FALSE)</f>
        <v>1</v>
      </c>
      <c r="P4370" s="1">
        <f>(table2[[#This Row],[E_err]] + 1)/(table2[[#This Row],[sample_err]] + 1)</f>
        <v>1.0006501360622495</v>
      </c>
      <c r="Q4370" s="1">
        <f>(table2[[#This Row],[EP_err]] + 1 )/(table2[[#This Row],[sample_err]] + 1)</f>
        <v>0.9999413663647263</v>
      </c>
      <c r="R4370" s="1">
        <f>(table2[[#This Row],[EP_gamma]] + 1)/(table2[[#This Row],[expected_gamma]] + 1)</f>
        <v>0.98600864814651668</v>
      </c>
      <c r="S4370" s="1">
        <v>8.4020103083278699E-3</v>
      </c>
      <c r="T4370" s="1">
        <f>(table2[[#This Row],[EP_polymorphism]]+0.1)/(table2[[#This Row],[sample_polymorph]]+0.1)</f>
        <v>1.0037223176697023</v>
      </c>
      <c r="U4370" s="1">
        <f>(1-ABS(1 - table2[[#This Row],[E_coverage_ratio]]))*100</f>
        <v>93.196077953659866</v>
      </c>
      <c r="V4370" s="1">
        <f>(1-ABS(1 - table2[[#This Row],[E_error_ratio]]))*100</f>
        <v>99.934986393775048</v>
      </c>
      <c r="W4370" s="1">
        <f>(1-ABS(1 - table2[[#This Row],[EP_coverage_ratio]]))*100</f>
        <v>99.731525348975907</v>
      </c>
      <c r="X4370" s="1">
        <f>(1-ABS(1 - table2[[#This Row],[EP_error_ratio]]))*100</f>
        <v>99.994136636472632</v>
      </c>
      <c r="Y4370" s="1">
        <f>(1-ABS(1 - table2[[#This Row],[EP_polymorphism_ratio]]))*100</f>
        <v>99.627768233029769</v>
      </c>
    </row>
    <row r="4371" spans="1:25" x14ac:dyDescent="0.3">
      <c r="A4371">
        <v>10</v>
      </c>
      <c r="B4371">
        <v>64</v>
      </c>
      <c r="C4371">
        <v>3.2000000000000001E-2</v>
      </c>
      <c r="D4371">
        <v>8.0000000000000002E-3</v>
      </c>
      <c r="E4371">
        <v>0.1900186417499426</v>
      </c>
      <c r="F4371">
        <v>59.648579304235852</v>
      </c>
      <c r="G4371">
        <v>3.2645571091798921E-2</v>
      </c>
      <c r="H4371">
        <v>-4618248.6587199932</v>
      </c>
      <c r="I4371">
        <v>63.822754338139887</v>
      </c>
      <c r="J4371">
        <v>3.1913683783535221E-2</v>
      </c>
      <c r="K4371">
        <v>0.17421326892060565</v>
      </c>
      <c r="L4371">
        <v>-4614857.5012123287</v>
      </c>
      <c r="M4371">
        <f>table2[[#This Row],[E_coverage]]/table2[[#This Row],[sample_coverage]]</f>
        <v>0.93200905162868519</v>
      </c>
      <c r="N4371">
        <f>table2[[#This Row],[EP_coverage]]/table2[[#This Row],[sample_coverage]]</f>
        <v>0.99723053653343574</v>
      </c>
      <c r="O4371" t="b">
        <f>IF(ABS(table2[[#This Row],[EP_coverage_ratio]] - 1) &lt;= ABS(table2[[#This Row],[E_coverage_ratio]] - 1),TRUE,FALSE)</f>
        <v>1</v>
      </c>
      <c r="P4371" s="1">
        <f>(table2[[#This Row],[E_err]] + 1)/(table2[[#This Row],[sample_err]] + 1)</f>
        <v>1.0006255533835262</v>
      </c>
      <c r="Q4371" s="1">
        <f>(table2[[#This Row],[EP_err]] + 1 )/(table2[[#This Row],[sample_err]] + 1)</f>
        <v>0.99991636025536357</v>
      </c>
      <c r="R4371" s="1">
        <f>(table2[[#This Row],[EP_gamma]] + 1)/(table2[[#This Row],[expected_gamma]] + 1)</f>
        <v>0.98671838215400165</v>
      </c>
      <c r="S4371" s="1">
        <v>8.3920794078908793E-3</v>
      </c>
      <c r="T4371" s="1">
        <f>(table2[[#This Row],[EP_polymorphism]]+0.1)/(table2[[#This Row],[sample_polymorph]]+0.1)</f>
        <v>1.0036303648878786</v>
      </c>
      <c r="U4371" s="1">
        <f>(1-ABS(1 - table2[[#This Row],[E_coverage_ratio]]))*100</f>
        <v>93.200905162868523</v>
      </c>
      <c r="V4371" s="1">
        <f>(1-ABS(1 - table2[[#This Row],[E_error_ratio]]))*100</f>
        <v>99.937444661647376</v>
      </c>
      <c r="W4371" s="1">
        <f>(1-ABS(1 - table2[[#This Row],[EP_coverage_ratio]]))*100</f>
        <v>99.72305365334357</v>
      </c>
      <c r="X4371" s="1">
        <f>(1-ABS(1 - table2[[#This Row],[EP_error_ratio]]))*100</f>
        <v>99.991636025536351</v>
      </c>
      <c r="Y4371" s="1">
        <f>(1-ABS(1 - table2[[#This Row],[EP_polymorphism_ratio]]))*100</f>
        <v>99.636963511212144</v>
      </c>
    </row>
    <row r="4372" spans="1:25" x14ac:dyDescent="0.3">
      <c r="A4372">
        <v>1</v>
      </c>
      <c r="B4372">
        <v>64</v>
      </c>
      <c r="C4372">
        <v>3.2000000000000001E-2</v>
      </c>
      <c r="D4372">
        <v>1.6E-2</v>
      </c>
      <c r="E4372">
        <v>0.3339456965503752</v>
      </c>
      <c r="F4372">
        <v>54.856260986283594</v>
      </c>
      <c r="G4372">
        <v>3.3056434771705223E-2</v>
      </c>
      <c r="H4372">
        <v>-6412124.1079854034</v>
      </c>
      <c r="I4372">
        <v>63.519354087150418</v>
      </c>
      <c r="J4372">
        <v>3.1818320998635456E-2</v>
      </c>
      <c r="K4372">
        <v>0.31008001326158313</v>
      </c>
      <c r="L4372">
        <v>-6382887.6134908693</v>
      </c>
      <c r="M4372">
        <f>table2[[#This Row],[E_coverage]]/table2[[#This Row],[sample_coverage]]</f>
        <v>0.85712907791068116</v>
      </c>
      <c r="N4372">
        <f>table2[[#This Row],[EP_coverage]]/table2[[#This Row],[sample_coverage]]</f>
        <v>0.99248990761172529</v>
      </c>
      <c r="O4372" t="b">
        <f>IF(ABS(table2[[#This Row],[EP_coverage_ratio]] - 1) &lt;= ABS(table2[[#This Row],[E_coverage_ratio]] - 1),TRUE,FALSE)</f>
        <v>1</v>
      </c>
      <c r="P4372" s="1">
        <f>(table2[[#This Row],[E_err]] + 1)/(table2[[#This Row],[sample_err]] + 1)</f>
        <v>1.0010236771043655</v>
      </c>
      <c r="Q4372" s="1">
        <f>(table2[[#This Row],[EP_err]] + 1 )/(table2[[#This Row],[sample_err]] + 1)</f>
        <v>0.999823954456042</v>
      </c>
      <c r="R4372" s="1">
        <f>(table2[[#This Row],[EP_gamma]] + 1)/(table2[[#This Row],[expected_gamma]] + 1)</f>
        <v>0.98210895439708723</v>
      </c>
      <c r="S4372" s="1">
        <v>1.6290980392245601E-2</v>
      </c>
      <c r="T4372" s="1">
        <f>(table2[[#This Row],[EP_polymorphism]]+0.1)/(table2[[#This Row],[sample_polymorph]]+0.1)</f>
        <v>1.0025084516572897</v>
      </c>
      <c r="U4372" s="1">
        <f>(1-ABS(1 - table2[[#This Row],[E_coverage_ratio]]))*100</f>
        <v>85.712907791068119</v>
      </c>
      <c r="V4372" s="1">
        <f>(1-ABS(1 - table2[[#This Row],[E_error_ratio]]))*100</f>
        <v>99.897632289563461</v>
      </c>
      <c r="W4372" s="1">
        <f>(1-ABS(1 - table2[[#This Row],[EP_coverage_ratio]]))*100</f>
        <v>99.248990761172536</v>
      </c>
      <c r="X4372" s="1">
        <f>(1-ABS(1 - table2[[#This Row],[EP_error_ratio]]))*100</f>
        <v>99.982395445604197</v>
      </c>
      <c r="Y4372" s="1">
        <f>(1-ABS(1 - table2[[#This Row],[EP_polymorphism_ratio]]))*100</f>
        <v>99.749154834271025</v>
      </c>
    </row>
    <row r="4373" spans="1:25" x14ac:dyDescent="0.3">
      <c r="A4373">
        <v>2</v>
      </c>
      <c r="B4373">
        <v>64</v>
      </c>
      <c r="C4373">
        <v>3.2000000000000001E-2</v>
      </c>
      <c r="D4373">
        <v>1.6E-2</v>
      </c>
      <c r="E4373">
        <v>0.33356313700950668</v>
      </c>
      <c r="F4373">
        <v>54.961905417743729</v>
      </c>
      <c r="G4373">
        <v>3.3052727070152971E-2</v>
      </c>
      <c r="H4373">
        <v>-6409171.1280782083</v>
      </c>
      <c r="I4373">
        <v>63.759435804203399</v>
      </c>
      <c r="J4373">
        <v>3.1817687568860629E-2</v>
      </c>
      <c r="K4373">
        <v>0.31268660296199496</v>
      </c>
      <c r="L4373">
        <v>-6379476.0811917866</v>
      </c>
      <c r="M4373">
        <f>table2[[#This Row],[E_coverage]]/table2[[#This Row],[sample_coverage]]</f>
        <v>0.85877977215224577</v>
      </c>
      <c r="N4373">
        <f>table2[[#This Row],[EP_coverage]]/table2[[#This Row],[sample_coverage]]</f>
        <v>0.99624118444067811</v>
      </c>
      <c r="O4373" t="b">
        <f>IF(ABS(table2[[#This Row],[EP_coverage_ratio]] - 1) &lt;= ABS(table2[[#This Row],[E_coverage_ratio]] - 1),TRUE,FALSE)</f>
        <v>1</v>
      </c>
      <c r="P4373" s="1">
        <f>(table2[[#This Row],[E_err]] + 1)/(table2[[#This Row],[sample_err]] + 1)</f>
        <v>1.0010200843703032</v>
      </c>
      <c r="Q4373" s="1">
        <f>(table2[[#This Row],[EP_err]] + 1 )/(table2[[#This Row],[sample_err]] + 1)</f>
        <v>0.99982334066750067</v>
      </c>
      <c r="R4373" s="1">
        <f>(table2[[#This Row],[EP_gamma]] + 1)/(table2[[#This Row],[expected_gamma]] + 1)</f>
        <v>0.98434529759548772</v>
      </c>
      <c r="S4373" s="1">
        <v>1.6465740552357801E-2</v>
      </c>
      <c r="T4373" s="1">
        <f>(table2[[#This Row],[EP_polymorphism]]+0.1)/(table2[[#This Row],[sample_polymorph]]+0.1)</f>
        <v>1.0040150047617051</v>
      </c>
      <c r="U4373" s="1">
        <f>(1-ABS(1 - table2[[#This Row],[E_coverage_ratio]]))*100</f>
        <v>85.877977215224576</v>
      </c>
      <c r="V4373" s="1">
        <f>(1-ABS(1 - table2[[#This Row],[E_error_ratio]]))*100</f>
        <v>99.897991562969679</v>
      </c>
      <c r="W4373" s="1">
        <f>(1-ABS(1 - table2[[#This Row],[EP_coverage_ratio]]))*100</f>
        <v>99.624118444067804</v>
      </c>
      <c r="X4373" s="1">
        <f>(1-ABS(1 - table2[[#This Row],[EP_error_ratio]]))*100</f>
        <v>99.98233406675007</v>
      </c>
      <c r="Y4373" s="1">
        <f>(1-ABS(1 - table2[[#This Row],[EP_polymorphism_ratio]]))*100</f>
        <v>99.598499523829489</v>
      </c>
    </row>
    <row r="4374" spans="1:25" x14ac:dyDescent="0.3">
      <c r="A4374">
        <v>3</v>
      </c>
      <c r="B4374">
        <v>64</v>
      </c>
      <c r="C4374">
        <v>3.2000000000000001E-2</v>
      </c>
      <c r="D4374">
        <v>1.6E-2</v>
      </c>
      <c r="E4374">
        <v>0.33359488356046513</v>
      </c>
      <c r="F4374">
        <v>54.94783730096713</v>
      </c>
      <c r="G4374">
        <v>3.3077451139690447E-2</v>
      </c>
      <c r="H4374">
        <v>-6408975.0817918293</v>
      </c>
      <c r="I4374">
        <v>63.732864510637917</v>
      </c>
      <c r="J4374">
        <v>3.1844689017141867E-2</v>
      </c>
      <c r="K4374">
        <v>0.312250814641227</v>
      </c>
      <c r="L4374">
        <v>-6379332.3999724723</v>
      </c>
      <c r="M4374">
        <f>table2[[#This Row],[E_coverage]]/table2[[#This Row],[sample_coverage]]</f>
        <v>0.85855995782761141</v>
      </c>
      <c r="N4374">
        <f>table2[[#This Row],[EP_coverage]]/table2[[#This Row],[sample_coverage]]</f>
        <v>0.99582600797871745</v>
      </c>
      <c r="O4374" t="b">
        <f>IF(ABS(table2[[#This Row],[EP_coverage_ratio]] - 1) &lt;= ABS(table2[[#This Row],[E_coverage_ratio]] - 1),TRUE,FALSE)</f>
        <v>1</v>
      </c>
      <c r="P4374" s="1">
        <f>(table2[[#This Row],[E_err]] + 1)/(table2[[#This Row],[sample_err]] + 1)</f>
        <v>1.0010440418020257</v>
      </c>
      <c r="Q4374" s="1">
        <f>(table2[[#This Row],[EP_err]] + 1 )/(table2[[#This Row],[sample_err]] + 1)</f>
        <v>0.99984950486157143</v>
      </c>
      <c r="R4374" s="1">
        <f>(table2[[#This Row],[EP_gamma]] + 1)/(table2[[#This Row],[expected_gamma]] + 1)</f>
        <v>0.98399508787687218</v>
      </c>
      <c r="S4374" s="1">
        <v>1.6433077906558399E-2</v>
      </c>
      <c r="T4374" s="1">
        <f>(table2[[#This Row],[EP_polymorphism]]+0.1)/(table2[[#This Row],[sample_polymorph]]+0.1)</f>
        <v>1.0037334302289518</v>
      </c>
      <c r="U4374" s="1">
        <f>(1-ABS(1 - table2[[#This Row],[E_coverage_ratio]]))*100</f>
        <v>85.855995782761141</v>
      </c>
      <c r="V4374" s="1">
        <f>(1-ABS(1 - table2[[#This Row],[E_error_ratio]]))*100</f>
        <v>99.895595819797435</v>
      </c>
      <c r="W4374" s="1">
        <f>(1-ABS(1 - table2[[#This Row],[EP_coverage_ratio]]))*100</f>
        <v>99.582600797871748</v>
      </c>
      <c r="X4374" s="1">
        <f>(1-ABS(1 - table2[[#This Row],[EP_error_ratio]]))*100</f>
        <v>99.984950486157146</v>
      </c>
      <c r="Y4374" s="1">
        <f>(1-ABS(1 - table2[[#This Row],[EP_polymorphism_ratio]]))*100</f>
        <v>99.626656977104815</v>
      </c>
    </row>
    <row r="4375" spans="1:25" x14ac:dyDescent="0.3">
      <c r="A4375">
        <v>4</v>
      </c>
      <c r="B4375">
        <v>64</v>
      </c>
      <c r="C4375">
        <v>3.2000000000000001E-2</v>
      </c>
      <c r="D4375">
        <v>1.6E-2</v>
      </c>
      <c r="E4375">
        <v>0.33388580708749643</v>
      </c>
      <c r="F4375">
        <v>54.890122085109496</v>
      </c>
      <c r="G4375">
        <v>3.3031613262664551E-2</v>
      </c>
      <c r="H4375">
        <v>-6411075.8464979455</v>
      </c>
      <c r="I4375">
        <v>63.601583216899051</v>
      </c>
      <c r="J4375">
        <v>3.1798169766518648E-2</v>
      </c>
      <c r="K4375">
        <v>0.31079528193904959</v>
      </c>
      <c r="L4375">
        <v>-6381682.426804998</v>
      </c>
      <c r="M4375">
        <f>table2[[#This Row],[E_coverage]]/table2[[#This Row],[sample_coverage]]</f>
        <v>0.85765815757983588</v>
      </c>
      <c r="N4375">
        <f>table2[[#This Row],[EP_coverage]]/table2[[#This Row],[sample_coverage]]</f>
        <v>0.99377473776404768</v>
      </c>
      <c r="O4375" t="b">
        <f>IF(ABS(table2[[#This Row],[EP_coverage_ratio]] - 1) &lt;= ABS(table2[[#This Row],[E_coverage_ratio]] - 1),TRUE,FALSE)</f>
        <v>1</v>
      </c>
      <c r="P4375" s="1">
        <f>(table2[[#This Row],[E_err]] + 1)/(table2[[#This Row],[sample_err]] + 1)</f>
        <v>1.0009996252545199</v>
      </c>
      <c r="Q4375" s="1">
        <f>(table2[[#This Row],[EP_err]] + 1 )/(table2[[#This Row],[sample_err]] + 1)</f>
        <v>0.99980442806833192</v>
      </c>
      <c r="R4375" s="1">
        <f>(table2[[#This Row],[EP_gamma]] + 1)/(table2[[#This Row],[expected_gamma]] + 1)</f>
        <v>0.98268927892795832</v>
      </c>
      <c r="S4375" s="1">
        <v>1.6328360720041499E-2</v>
      </c>
      <c r="T4375" s="1">
        <f>(table2[[#This Row],[EP_polymorphism]]+0.1)/(table2[[#This Row],[sample_polymorph]]+0.1)</f>
        <v>1.0028306958624267</v>
      </c>
      <c r="U4375" s="1">
        <f>(1-ABS(1 - table2[[#This Row],[E_coverage_ratio]]))*100</f>
        <v>85.765815757983589</v>
      </c>
      <c r="V4375" s="1">
        <f>(1-ABS(1 - table2[[#This Row],[E_error_ratio]]))*100</f>
        <v>99.900037474548014</v>
      </c>
      <c r="W4375" s="1">
        <f>(1-ABS(1 - table2[[#This Row],[EP_coverage_ratio]]))*100</f>
        <v>99.37747377640477</v>
      </c>
      <c r="X4375" s="1">
        <f>(1-ABS(1 - table2[[#This Row],[EP_error_ratio]]))*100</f>
        <v>99.980442806833196</v>
      </c>
      <c r="Y4375" s="1">
        <f>(1-ABS(1 - table2[[#This Row],[EP_polymorphism_ratio]]))*100</f>
        <v>99.716930413757325</v>
      </c>
    </row>
    <row r="4376" spans="1:25" x14ac:dyDescent="0.3">
      <c r="A4376">
        <v>5</v>
      </c>
      <c r="B4376">
        <v>64</v>
      </c>
      <c r="C4376">
        <v>3.2000000000000001E-2</v>
      </c>
      <c r="D4376">
        <v>1.6E-2</v>
      </c>
      <c r="E4376">
        <v>0.33382807876354864</v>
      </c>
      <c r="F4376">
        <v>54.893669903656367</v>
      </c>
      <c r="G4376">
        <v>3.3079113681516698E-2</v>
      </c>
      <c r="H4376">
        <v>-6411873.4956411514</v>
      </c>
      <c r="I4376">
        <v>63.671069743649937</v>
      </c>
      <c r="J4376">
        <v>3.1844286624085054E-2</v>
      </c>
      <c r="K4376">
        <v>0.31257107599509498</v>
      </c>
      <c r="L4376">
        <v>-6382252.3952544574</v>
      </c>
      <c r="M4376">
        <f>table2[[#This Row],[E_coverage]]/table2[[#This Row],[sample_coverage]]</f>
        <v>0.85771359224463073</v>
      </c>
      <c r="N4376">
        <f>table2[[#This Row],[EP_coverage]]/table2[[#This Row],[sample_coverage]]</f>
        <v>0.99486046474453027</v>
      </c>
      <c r="O4376" t="b">
        <f>IF(ABS(table2[[#This Row],[EP_coverage_ratio]] - 1) &lt;= ABS(table2[[#This Row],[E_coverage_ratio]] - 1),TRUE,FALSE)</f>
        <v>1</v>
      </c>
      <c r="P4376" s="1">
        <f>(table2[[#This Row],[E_err]] + 1)/(table2[[#This Row],[sample_err]] + 1)</f>
        <v>1.0010456527921674</v>
      </c>
      <c r="Q4376" s="1">
        <f>(table2[[#This Row],[EP_err]] + 1 )/(table2[[#This Row],[sample_err]] + 1)</f>
        <v>0.99984911494581885</v>
      </c>
      <c r="R4376" s="1">
        <f>(table2[[#This Row],[EP_gamma]] + 1)/(table2[[#This Row],[expected_gamma]] + 1)</f>
        <v>0.98406316143219996</v>
      </c>
      <c r="S4376" s="1">
        <v>1.64557186799415E-2</v>
      </c>
      <c r="T4376" s="1">
        <f>(table2[[#This Row],[EP_polymorphism]]+0.1)/(table2[[#This Row],[sample_polymorph]]+0.1)</f>
        <v>1.0039286093098405</v>
      </c>
      <c r="U4376" s="1">
        <f>(1-ABS(1 - table2[[#This Row],[E_coverage_ratio]]))*100</f>
        <v>85.771359224463069</v>
      </c>
      <c r="V4376" s="1">
        <f>(1-ABS(1 - table2[[#This Row],[E_error_ratio]]))*100</f>
        <v>99.895434720783257</v>
      </c>
      <c r="W4376" s="1">
        <f>(1-ABS(1 - table2[[#This Row],[EP_coverage_ratio]]))*100</f>
        <v>99.486046474453033</v>
      </c>
      <c r="X4376" s="1">
        <f>(1-ABS(1 - table2[[#This Row],[EP_error_ratio]]))*100</f>
        <v>99.98491149458188</v>
      </c>
      <c r="Y4376" s="1">
        <f>(1-ABS(1 - table2[[#This Row],[EP_polymorphism_ratio]]))*100</f>
        <v>99.607139069015943</v>
      </c>
    </row>
    <row r="4377" spans="1:25" x14ac:dyDescent="0.3">
      <c r="A4377">
        <v>6</v>
      </c>
      <c r="B4377">
        <v>64</v>
      </c>
      <c r="C4377">
        <v>3.2000000000000001E-2</v>
      </c>
      <c r="D4377">
        <v>1.6E-2</v>
      </c>
      <c r="E4377">
        <v>0.33529760319809837</v>
      </c>
      <c r="F4377">
        <v>54.893141178800676</v>
      </c>
      <c r="G4377">
        <v>3.3134753842264809E-2</v>
      </c>
      <c r="H4377">
        <v>-6411618.6127327224</v>
      </c>
      <c r="I4377">
        <v>63.731200868466338</v>
      </c>
      <c r="J4377">
        <v>3.1896976805150939E-2</v>
      </c>
      <c r="K4377">
        <v>0.31408665934837693</v>
      </c>
      <c r="L4377">
        <v>-6381808.471791679</v>
      </c>
      <c r="M4377">
        <f>table2[[#This Row],[E_coverage]]/table2[[#This Row],[sample_coverage]]</f>
        <v>0.85770533091876056</v>
      </c>
      <c r="N4377">
        <f>table2[[#This Row],[EP_coverage]]/table2[[#This Row],[sample_coverage]]</f>
        <v>0.99580001356978654</v>
      </c>
      <c r="O4377" t="b">
        <f>IF(ABS(table2[[#This Row],[EP_coverage_ratio]] - 1) &lt;= ABS(table2[[#This Row],[E_coverage_ratio]] - 1),TRUE,FALSE)</f>
        <v>1</v>
      </c>
      <c r="P4377" s="1">
        <f>(table2[[#This Row],[E_err]] + 1)/(table2[[#This Row],[sample_err]] + 1)</f>
        <v>1.0010995676766132</v>
      </c>
      <c r="Q4377" s="1">
        <f>(table2[[#This Row],[EP_err]] + 1 )/(table2[[#This Row],[sample_err]] + 1)</f>
        <v>0.99990017132282061</v>
      </c>
      <c r="R4377" s="1">
        <f>(table2[[#This Row],[EP_gamma]] + 1)/(table2[[#This Row],[expected_gamma]] + 1)</f>
        <v>0.98411519364752831</v>
      </c>
      <c r="S4377" s="1">
        <v>1.65494278177645E-2</v>
      </c>
      <c r="T4377" s="1">
        <f>(table2[[#This Row],[EP_polymorphism]]+0.1)/(table2[[#This Row],[sample_polymorph]]+0.1)</f>
        <v>1.0047364467048663</v>
      </c>
      <c r="U4377" s="1">
        <f>(1-ABS(1 - table2[[#This Row],[E_coverage_ratio]]))*100</f>
        <v>85.770533091876061</v>
      </c>
      <c r="V4377" s="1">
        <f>(1-ABS(1 - table2[[#This Row],[E_error_ratio]]))*100</f>
        <v>99.890043232338684</v>
      </c>
      <c r="W4377" s="1">
        <f>(1-ABS(1 - table2[[#This Row],[EP_coverage_ratio]]))*100</f>
        <v>99.580001356978656</v>
      </c>
      <c r="X4377" s="1">
        <f>(1-ABS(1 - table2[[#This Row],[EP_error_ratio]]))*100</f>
        <v>99.990017132282063</v>
      </c>
      <c r="Y4377" s="1">
        <f>(1-ABS(1 - table2[[#This Row],[EP_polymorphism_ratio]]))*100</f>
        <v>99.526355329513365</v>
      </c>
    </row>
    <row r="4378" spans="1:25" x14ac:dyDescent="0.3">
      <c r="A4378">
        <v>7</v>
      </c>
      <c r="B4378">
        <v>64</v>
      </c>
      <c r="C4378">
        <v>3.2000000000000001E-2</v>
      </c>
      <c r="D4378">
        <v>1.6E-2</v>
      </c>
      <c r="E4378">
        <v>0.3342800087142303</v>
      </c>
      <c r="F4378">
        <v>54.954836374183671</v>
      </c>
      <c r="G4378">
        <v>3.3136484622267343E-2</v>
      </c>
      <c r="H4378">
        <v>-6408482.3743971055</v>
      </c>
      <c r="I4378">
        <v>63.75618996704312</v>
      </c>
      <c r="J4378">
        <v>3.1893300552493384E-2</v>
      </c>
      <c r="K4378">
        <v>0.31313065392127504</v>
      </c>
      <c r="L4378">
        <v>-6378852.9637260754</v>
      </c>
      <c r="M4378">
        <f>table2[[#This Row],[E_coverage]]/table2[[#This Row],[sample_coverage]]</f>
        <v>0.85866931834661986</v>
      </c>
      <c r="N4378">
        <f>table2[[#This Row],[EP_coverage]]/table2[[#This Row],[sample_coverage]]</f>
        <v>0.99619046823504875</v>
      </c>
      <c r="O4378" t="b">
        <f>IF(ABS(table2[[#This Row],[EP_coverage_ratio]] - 1) &lt;= ABS(table2[[#This Row],[E_coverage_ratio]] - 1),TRUE,FALSE)</f>
        <v>1</v>
      </c>
      <c r="P4378" s="1">
        <f>(table2[[#This Row],[E_err]] + 1)/(table2[[#This Row],[sample_err]] + 1)</f>
        <v>1.0011012447890186</v>
      </c>
      <c r="Q4378" s="1">
        <f>(table2[[#This Row],[EP_err]] + 1 )/(table2[[#This Row],[sample_err]] + 1)</f>
        <v>0.99989660906249345</v>
      </c>
      <c r="R4378" s="1">
        <f>(table2[[#This Row],[EP_gamma]] + 1)/(table2[[#This Row],[expected_gamma]] + 1)</f>
        <v>0.98414923804986354</v>
      </c>
      <c r="S4378" s="1">
        <v>1.6484889915412401E-2</v>
      </c>
      <c r="T4378" s="1">
        <f>(table2[[#This Row],[EP_polymorphism]]+0.1)/(table2[[#This Row],[sample_polymorph]]+0.1)</f>
        <v>1.0041800854776932</v>
      </c>
      <c r="U4378" s="1">
        <f>(1-ABS(1 - table2[[#This Row],[E_coverage_ratio]]))*100</f>
        <v>85.866931834661983</v>
      </c>
      <c r="V4378" s="1">
        <f>(1-ABS(1 - table2[[#This Row],[E_error_ratio]]))*100</f>
        <v>99.889875521098134</v>
      </c>
      <c r="W4378" s="1">
        <f>(1-ABS(1 - table2[[#This Row],[EP_coverage_ratio]]))*100</f>
        <v>99.619046823504874</v>
      </c>
      <c r="X4378" s="1">
        <f>(1-ABS(1 - table2[[#This Row],[EP_error_ratio]]))*100</f>
        <v>99.989660906249341</v>
      </c>
      <c r="Y4378" s="1">
        <f>(1-ABS(1 - table2[[#This Row],[EP_polymorphism_ratio]]))*100</f>
        <v>99.581991452230682</v>
      </c>
    </row>
    <row r="4379" spans="1:25" x14ac:dyDescent="0.3">
      <c r="A4379">
        <v>8</v>
      </c>
      <c r="B4379">
        <v>64</v>
      </c>
      <c r="C4379">
        <v>3.2000000000000001E-2</v>
      </c>
      <c r="D4379">
        <v>1.6E-2</v>
      </c>
      <c r="E4379">
        <v>0.33502833724273839</v>
      </c>
      <c r="F4379">
        <v>54.932234249270515</v>
      </c>
      <c r="G4379">
        <v>3.3105530264377611E-2</v>
      </c>
      <c r="H4379">
        <v>-6410042.9664658019</v>
      </c>
      <c r="I4379">
        <v>63.73001005620776</v>
      </c>
      <c r="J4379">
        <v>3.1869062650435188E-2</v>
      </c>
      <c r="K4379">
        <v>0.31301961439951836</v>
      </c>
      <c r="L4379">
        <v>-6380431.8001446137</v>
      </c>
      <c r="M4379">
        <f>table2[[#This Row],[E_coverage]]/table2[[#This Row],[sample_coverage]]</f>
        <v>0.85831616014485179</v>
      </c>
      <c r="N4379">
        <f>table2[[#This Row],[EP_coverage]]/table2[[#This Row],[sample_coverage]]</f>
        <v>0.99578140712824625</v>
      </c>
      <c r="O4379" t="b">
        <f>IF(ABS(table2[[#This Row],[EP_coverage_ratio]] - 1) &lt;= ABS(table2[[#This Row],[E_coverage_ratio]] - 1),TRUE,FALSE)</f>
        <v>1</v>
      </c>
      <c r="P4379" s="1">
        <f>(table2[[#This Row],[E_err]] + 1)/(table2[[#This Row],[sample_err]] + 1)</f>
        <v>1.0010712502561798</v>
      </c>
      <c r="Q4379" s="1">
        <f>(table2[[#This Row],[EP_err]] + 1 )/(table2[[#This Row],[sample_err]] + 1)</f>
        <v>0.99987312272328988</v>
      </c>
      <c r="R4379" s="1">
        <f>(table2[[#This Row],[EP_gamma]] + 1)/(table2[[#This Row],[expected_gamma]] + 1)</f>
        <v>0.9835144152155787</v>
      </c>
      <c r="S4379" s="1">
        <v>1.6472291848854501E-2</v>
      </c>
      <c r="T4379" s="1">
        <f>(table2[[#This Row],[EP_polymorphism]]+0.1)/(table2[[#This Row],[sample_polymorph]]+0.1)</f>
        <v>1.0040714814556422</v>
      </c>
      <c r="U4379" s="1">
        <f>(1-ABS(1 - table2[[#This Row],[E_coverage_ratio]]))*100</f>
        <v>85.831616014485178</v>
      </c>
      <c r="V4379" s="1">
        <f>(1-ABS(1 - table2[[#This Row],[E_error_ratio]]))*100</f>
        <v>99.892874974382011</v>
      </c>
      <c r="W4379" s="1">
        <f>(1-ABS(1 - table2[[#This Row],[EP_coverage_ratio]]))*100</f>
        <v>99.57814071282462</v>
      </c>
      <c r="X4379" s="1">
        <f>(1-ABS(1 - table2[[#This Row],[EP_error_ratio]]))*100</f>
        <v>99.987312272328992</v>
      </c>
      <c r="Y4379" s="1">
        <f>(1-ABS(1 - table2[[#This Row],[EP_polymorphism_ratio]]))*100</f>
        <v>99.592851854435779</v>
      </c>
    </row>
    <row r="4380" spans="1:25" x14ac:dyDescent="0.3">
      <c r="A4380">
        <v>9</v>
      </c>
      <c r="B4380">
        <v>64</v>
      </c>
      <c r="C4380">
        <v>3.2000000000000001E-2</v>
      </c>
      <c r="D4380">
        <v>1.6E-2</v>
      </c>
      <c r="E4380">
        <v>0.33331411944220168</v>
      </c>
      <c r="F4380">
        <v>54.942058777887667</v>
      </c>
      <c r="G4380">
        <v>3.3037793175428792E-2</v>
      </c>
      <c r="H4380">
        <v>-6410584.8324503247</v>
      </c>
      <c r="I4380">
        <v>63.735448154397233</v>
      </c>
      <c r="J4380">
        <v>3.1800930927570401E-2</v>
      </c>
      <c r="K4380">
        <v>0.3126128684889633</v>
      </c>
      <c r="L4380">
        <v>-6380789.1262465063</v>
      </c>
      <c r="M4380">
        <f>table2[[#This Row],[E_coverage]]/table2[[#This Row],[sample_coverage]]</f>
        <v>0.85846966840449479</v>
      </c>
      <c r="N4380">
        <f>table2[[#This Row],[EP_coverage]]/table2[[#This Row],[sample_coverage]]</f>
        <v>0.99586637741245676</v>
      </c>
      <c r="O4380" t="b">
        <f>IF(ABS(table2[[#This Row],[EP_coverage_ratio]] - 1) &lt;= ABS(table2[[#This Row],[E_coverage_ratio]] - 1),TRUE,FALSE)</f>
        <v>1</v>
      </c>
      <c r="P4380" s="1">
        <f>(table2[[#This Row],[E_err]] + 1)/(table2[[#This Row],[sample_err]] + 1)</f>
        <v>1.0010056135420822</v>
      </c>
      <c r="Q4380" s="1">
        <f>(table2[[#This Row],[EP_err]] + 1 )/(table2[[#This Row],[sample_err]] + 1)</f>
        <v>0.99980710361198677</v>
      </c>
      <c r="R4380" s="1">
        <f>(table2[[#This Row],[EP_gamma]] + 1)/(table2[[#This Row],[expected_gamma]] + 1)</f>
        <v>0.98447383804658217</v>
      </c>
      <c r="S4380" s="1">
        <v>1.6452895904656002E-2</v>
      </c>
      <c r="T4380" s="1">
        <f>(table2[[#This Row],[EP_polymorphism]]+0.1)/(table2[[#This Row],[sample_polymorph]]+0.1)</f>
        <v>1.0039042750401379</v>
      </c>
      <c r="U4380" s="1">
        <f>(1-ABS(1 - table2[[#This Row],[E_coverage_ratio]]))*100</f>
        <v>85.846966840449483</v>
      </c>
      <c r="V4380" s="1">
        <f>(1-ABS(1 - table2[[#This Row],[E_error_ratio]]))*100</f>
        <v>99.899438645791776</v>
      </c>
      <c r="W4380" s="1">
        <f>(1-ABS(1 - table2[[#This Row],[EP_coverage_ratio]]))*100</f>
        <v>99.586637741245681</v>
      </c>
      <c r="X4380" s="1">
        <f>(1-ABS(1 - table2[[#This Row],[EP_error_ratio]]))*100</f>
        <v>99.980710361198675</v>
      </c>
      <c r="Y4380" s="1">
        <f>(1-ABS(1 - table2[[#This Row],[EP_polymorphism_ratio]]))*100</f>
        <v>99.609572495986214</v>
      </c>
    </row>
    <row r="4381" spans="1:25" x14ac:dyDescent="0.3">
      <c r="A4381">
        <v>10</v>
      </c>
      <c r="B4381">
        <v>64</v>
      </c>
      <c r="C4381">
        <v>3.2000000000000001E-2</v>
      </c>
      <c r="D4381">
        <v>1.6E-2</v>
      </c>
      <c r="E4381">
        <v>0.33343681596357061</v>
      </c>
      <c r="F4381">
        <v>54.931790127095823</v>
      </c>
      <c r="G4381">
        <v>3.3073946723959136E-2</v>
      </c>
      <c r="H4381">
        <v>-6408655.0869768355</v>
      </c>
      <c r="I4381">
        <v>63.658338942687813</v>
      </c>
      <c r="J4381">
        <v>3.1840704435804827E-2</v>
      </c>
      <c r="K4381">
        <v>0.31098714634132479</v>
      </c>
      <c r="L4381">
        <v>-6379247.0277991686</v>
      </c>
      <c r="M4381">
        <f>table2[[#This Row],[E_coverage]]/table2[[#This Row],[sample_coverage]]</f>
        <v>0.85830922073587224</v>
      </c>
      <c r="N4381">
        <f>table2[[#This Row],[EP_coverage]]/table2[[#This Row],[sample_coverage]]</f>
        <v>0.99466154597949707</v>
      </c>
      <c r="O4381" t="b">
        <f>IF(ABS(table2[[#This Row],[EP_coverage_ratio]] - 1) &lt;= ABS(table2[[#This Row],[E_coverage_ratio]] - 1),TRUE,FALSE)</f>
        <v>1</v>
      </c>
      <c r="P4381" s="1">
        <f>(table2[[#This Row],[E_err]] + 1)/(table2[[#This Row],[sample_err]] + 1)</f>
        <v>1.001040646050348</v>
      </c>
      <c r="Q4381" s="1">
        <f>(table2[[#This Row],[EP_err]] + 1 )/(table2[[#This Row],[sample_err]] + 1)</f>
        <v>0.99984564383314423</v>
      </c>
      <c r="R4381" s="1">
        <f>(table2[[#This Row],[EP_gamma]] + 1)/(table2[[#This Row],[expected_gamma]] + 1)</f>
        <v>0.98316405445426136</v>
      </c>
      <c r="S4381" s="1">
        <v>1.6353918299380901E-2</v>
      </c>
      <c r="T4381" s="1">
        <f>(table2[[#This Row],[EP_polymorphism]]+0.1)/(table2[[#This Row],[sample_polymorph]]+0.1)</f>
        <v>1.0030510198222491</v>
      </c>
      <c r="U4381" s="1">
        <f>(1-ABS(1 - table2[[#This Row],[E_coverage_ratio]]))*100</f>
        <v>85.830922073587217</v>
      </c>
      <c r="V4381" s="1">
        <f>(1-ABS(1 - table2[[#This Row],[E_error_ratio]]))*100</f>
        <v>99.895935394965193</v>
      </c>
      <c r="W4381" s="1">
        <f>(1-ABS(1 - table2[[#This Row],[EP_coverage_ratio]]))*100</f>
        <v>99.466154597949711</v>
      </c>
      <c r="X4381" s="1">
        <f>(1-ABS(1 - table2[[#This Row],[EP_error_ratio]]))*100</f>
        <v>99.984564383314421</v>
      </c>
      <c r="Y4381" s="1">
        <f>(1-ABS(1 - table2[[#This Row],[EP_polymorphism_ratio]]))*100</f>
        <v>99.694898017775088</v>
      </c>
    </row>
    <row r="4382" spans="1:25" x14ac:dyDescent="0.3">
      <c r="A4382">
        <v>1</v>
      </c>
      <c r="B4382">
        <v>64</v>
      </c>
      <c r="C4382">
        <v>3.2000000000000001E-2</v>
      </c>
      <c r="D4382">
        <v>3.2000000000000001E-2</v>
      </c>
      <c r="E4382">
        <v>0.53966960987362167</v>
      </c>
      <c r="F4382">
        <v>47.444424685826419</v>
      </c>
      <c r="G4382">
        <v>3.3043857284617811E-2</v>
      </c>
      <c r="H4382">
        <v>-6755923.509813848</v>
      </c>
      <c r="I4382">
        <v>63.424372859312811</v>
      </c>
      <c r="J4382">
        <v>3.1788381164148331E-2</v>
      </c>
      <c r="K4382">
        <v>0.51905668384227444</v>
      </c>
      <c r="L4382">
        <v>-6709451.5793076353</v>
      </c>
      <c r="M4382">
        <f>table2[[#This Row],[E_coverage]]/table2[[#This Row],[sample_coverage]]</f>
        <v>0.7413191357160378</v>
      </c>
      <c r="N4382">
        <f>table2[[#This Row],[EP_coverage]]/table2[[#This Row],[sample_coverage]]</f>
        <v>0.99100582592676267</v>
      </c>
      <c r="O4382" t="b">
        <f>IF(ABS(table2[[#This Row],[EP_coverage_ratio]] - 1) &lt;= ABS(table2[[#This Row],[E_coverage_ratio]] - 1),TRUE,FALSE)</f>
        <v>1</v>
      </c>
      <c r="P4382" s="1">
        <f>(table2[[#This Row],[E_err]] + 1)/(table2[[#This Row],[sample_err]] + 1)</f>
        <v>1.0010114896168778</v>
      </c>
      <c r="Q4382" s="1">
        <f>(table2[[#This Row],[EP_err]] + 1 )/(table2[[#This Row],[sample_err]] + 1)</f>
        <v>0.9997949429885159</v>
      </c>
      <c r="R4382" s="1">
        <f>(table2[[#This Row],[EP_gamma]] + 1)/(table2[[#This Row],[expected_gamma]] + 1)</f>
        <v>0.98661211087160483</v>
      </c>
      <c r="S4382" s="1">
        <v>3.22074289457841E-2</v>
      </c>
      <c r="T4382" s="1">
        <f>(table2[[#This Row],[EP_polymorphism]]+0.1)/(table2[[#This Row],[sample_polymorph]]+0.1)</f>
        <v>1.0015714314074553</v>
      </c>
      <c r="U4382" s="1">
        <f>(1-ABS(1 - table2[[#This Row],[E_coverage_ratio]]))*100</f>
        <v>74.131913571603775</v>
      </c>
      <c r="V4382" s="1">
        <f>(1-ABS(1 - table2[[#This Row],[E_error_ratio]]))*100</f>
        <v>99.898851038312216</v>
      </c>
      <c r="W4382" s="1">
        <f>(1-ABS(1 - table2[[#This Row],[EP_coverage_ratio]]))*100</f>
        <v>99.100582592676261</v>
      </c>
      <c r="X4382" s="1">
        <f>(1-ABS(1 - table2[[#This Row],[EP_error_ratio]]))*100</f>
        <v>99.979494298851591</v>
      </c>
      <c r="Y4382" s="1">
        <f>(1-ABS(1 - table2[[#This Row],[EP_polymorphism_ratio]]))*100</f>
        <v>99.842856859254468</v>
      </c>
    </row>
    <row r="4383" spans="1:25" x14ac:dyDescent="0.3">
      <c r="A4383">
        <v>2</v>
      </c>
      <c r="B4383">
        <v>64</v>
      </c>
      <c r="C4383">
        <v>3.2000000000000001E-2</v>
      </c>
      <c r="D4383">
        <v>3.2000000000000001E-2</v>
      </c>
      <c r="E4383">
        <v>0.54092788223000821</v>
      </c>
      <c r="F4383">
        <v>47.328875324869728</v>
      </c>
      <c r="G4383">
        <v>3.2995865900917111E-2</v>
      </c>
      <c r="H4383">
        <v>-6761028.3633699752</v>
      </c>
      <c r="I4383">
        <v>63.255527646711997</v>
      </c>
      <c r="J4383">
        <v>3.1743219194100045E-2</v>
      </c>
      <c r="K4383">
        <v>0.51890294215915855</v>
      </c>
      <c r="L4383">
        <v>-6714824.7298328085</v>
      </c>
      <c r="M4383">
        <f>table2[[#This Row],[E_coverage]]/table2[[#This Row],[sample_coverage]]</f>
        <v>0.73951367695108949</v>
      </c>
      <c r="N4383">
        <f>table2[[#This Row],[EP_coverage]]/table2[[#This Row],[sample_coverage]]</f>
        <v>0.98836761947987495</v>
      </c>
      <c r="O4383" t="b">
        <f>IF(ABS(table2[[#This Row],[EP_coverage_ratio]] - 1) &lt;= ABS(table2[[#This Row],[E_coverage_ratio]] - 1),TRUE,FALSE)</f>
        <v>1</v>
      </c>
      <c r="P4383" s="1">
        <f>(table2[[#This Row],[E_err]] + 1)/(table2[[#This Row],[sample_err]] + 1)</f>
        <v>1.0009649863380978</v>
      </c>
      <c r="Q4383" s="1">
        <f>(table2[[#This Row],[EP_err]] + 1 )/(table2[[#This Row],[sample_err]] + 1)</f>
        <v>0.99975118138963182</v>
      </c>
      <c r="R4383" s="1">
        <f>(table2[[#This Row],[EP_gamma]] + 1)/(table2[[#This Row],[expected_gamma]] + 1)</f>
        <v>0.98570670287374162</v>
      </c>
      <c r="S4383" s="1">
        <v>3.21887095090653E-2</v>
      </c>
      <c r="T4383" s="1">
        <f>(table2[[#This Row],[EP_polymorphism]]+0.1)/(table2[[#This Row],[sample_polymorph]]+0.1)</f>
        <v>1.0014296174929189</v>
      </c>
      <c r="U4383" s="1">
        <f>(1-ABS(1 - table2[[#This Row],[E_coverage_ratio]]))*100</f>
        <v>73.951367695108956</v>
      </c>
      <c r="V4383" s="1">
        <f>(1-ABS(1 - table2[[#This Row],[E_error_ratio]]))*100</f>
        <v>99.903501366190213</v>
      </c>
      <c r="W4383" s="1">
        <f>(1-ABS(1 - table2[[#This Row],[EP_coverage_ratio]]))*100</f>
        <v>98.836761947987497</v>
      </c>
      <c r="X4383" s="1">
        <f>(1-ABS(1 - table2[[#This Row],[EP_error_ratio]]))*100</f>
        <v>99.975118138963182</v>
      </c>
      <c r="Y4383" s="1">
        <f>(1-ABS(1 - table2[[#This Row],[EP_polymorphism_ratio]]))*100</f>
        <v>99.857038250708115</v>
      </c>
    </row>
    <row r="4384" spans="1:25" x14ac:dyDescent="0.3">
      <c r="A4384">
        <v>3</v>
      </c>
      <c r="B4384">
        <v>64</v>
      </c>
      <c r="C4384">
        <v>3.2000000000000001E-2</v>
      </c>
      <c r="D4384">
        <v>3.2000000000000001E-2</v>
      </c>
      <c r="E4384">
        <v>0.54052088737952608</v>
      </c>
      <c r="F4384">
        <v>47.389808007804845</v>
      </c>
      <c r="G4384">
        <v>3.3036432847632489E-2</v>
      </c>
      <c r="H4384">
        <v>-6759222.5191150969</v>
      </c>
      <c r="I4384">
        <v>63.491254220917796</v>
      </c>
      <c r="J4384">
        <v>3.1785272580848629E-2</v>
      </c>
      <c r="K4384">
        <v>0.52188955211628119</v>
      </c>
      <c r="L4384">
        <v>-6712361.9136005063</v>
      </c>
      <c r="M4384">
        <f>table2[[#This Row],[E_coverage]]/table2[[#This Row],[sample_coverage]]</f>
        <v>0.74046575012195071</v>
      </c>
      <c r="N4384">
        <f>table2[[#This Row],[EP_coverage]]/table2[[#This Row],[sample_coverage]]</f>
        <v>0.99205084720184056</v>
      </c>
      <c r="O4384" t="b">
        <f>IF(ABS(table2[[#This Row],[EP_coverage_ratio]] - 1) &lt;= ABS(table2[[#This Row],[E_coverage_ratio]] - 1),TRUE,FALSE)</f>
        <v>1</v>
      </c>
      <c r="P4384" s="1">
        <f>(table2[[#This Row],[E_err]] + 1)/(table2[[#This Row],[sample_err]] + 1)</f>
        <v>1.0010042953949927</v>
      </c>
      <c r="Q4384" s="1">
        <f>(table2[[#This Row],[EP_err]] + 1 )/(table2[[#This Row],[sample_err]] + 1)</f>
        <v>0.99979193079539608</v>
      </c>
      <c r="R4384" s="1">
        <f>(table2[[#This Row],[EP_gamma]] + 1)/(table2[[#This Row],[expected_gamma]] + 1)</f>
        <v>0.98790582106618663</v>
      </c>
      <c r="S4384" s="1">
        <v>3.2448763600639002E-2</v>
      </c>
      <c r="T4384" s="1">
        <f>(table2[[#This Row],[EP_polymorphism]]+0.1)/(table2[[#This Row],[sample_polymorph]]+0.1)</f>
        <v>1.0033997242472652</v>
      </c>
      <c r="U4384" s="1">
        <f>(1-ABS(1 - table2[[#This Row],[E_coverage_ratio]]))*100</f>
        <v>74.046575012195063</v>
      </c>
      <c r="V4384" s="1">
        <f>(1-ABS(1 - table2[[#This Row],[E_error_ratio]]))*100</f>
        <v>99.899570460500726</v>
      </c>
      <c r="W4384" s="1">
        <f>(1-ABS(1 - table2[[#This Row],[EP_coverage_ratio]]))*100</f>
        <v>99.205084720184061</v>
      </c>
      <c r="X4384" s="1">
        <f>(1-ABS(1 - table2[[#This Row],[EP_error_ratio]]))*100</f>
        <v>99.979193079539613</v>
      </c>
      <c r="Y4384" s="1">
        <f>(1-ABS(1 - table2[[#This Row],[EP_polymorphism_ratio]]))*100</f>
        <v>99.660027575273475</v>
      </c>
    </row>
    <row r="4385" spans="1:25" x14ac:dyDescent="0.3">
      <c r="A4385">
        <v>4</v>
      </c>
      <c r="B4385">
        <v>64</v>
      </c>
      <c r="C4385">
        <v>3.2000000000000001E-2</v>
      </c>
      <c r="D4385">
        <v>3.2000000000000001E-2</v>
      </c>
      <c r="E4385">
        <v>0.54116940776770894</v>
      </c>
      <c r="F4385">
        <v>47.353186063120027</v>
      </c>
      <c r="G4385">
        <v>3.3028204714292256E-2</v>
      </c>
      <c r="H4385">
        <v>-6758656.175005612</v>
      </c>
      <c r="I4385">
        <v>63.498503324504377</v>
      </c>
      <c r="J4385">
        <v>3.1780978450458124E-2</v>
      </c>
      <c r="K4385">
        <v>0.52286538242099945</v>
      </c>
      <c r="L4385">
        <v>-6712391.8100543628</v>
      </c>
      <c r="M4385">
        <f>table2[[#This Row],[E_coverage]]/table2[[#This Row],[sample_coverage]]</f>
        <v>0.73989353223625043</v>
      </c>
      <c r="N4385">
        <f>table2[[#This Row],[EP_coverage]]/table2[[#This Row],[sample_coverage]]</f>
        <v>0.99216411444538088</v>
      </c>
      <c r="O4385" t="b">
        <f>IF(ABS(table2[[#This Row],[EP_coverage_ratio]] - 1) &lt;= ABS(table2[[#This Row],[E_coverage_ratio]] - 1),TRUE,FALSE)</f>
        <v>1</v>
      </c>
      <c r="P4385" s="1">
        <f>(table2[[#This Row],[E_err]] + 1)/(table2[[#This Row],[sample_err]] + 1)</f>
        <v>1.00099632239757</v>
      </c>
      <c r="Q4385" s="1">
        <f>(table2[[#This Row],[EP_err]] + 1 )/(table2[[#This Row],[sample_err]] + 1)</f>
        <v>0.99978776981633533</v>
      </c>
      <c r="R4385" s="1">
        <f>(table2[[#This Row],[EP_gamma]] + 1)/(table2[[#This Row],[expected_gamma]] + 1)</f>
        <v>0.98812328790433124</v>
      </c>
      <c r="S4385" s="1">
        <v>3.2549179442955899E-2</v>
      </c>
      <c r="T4385" s="1">
        <f>(table2[[#This Row],[EP_polymorphism]]+0.1)/(table2[[#This Row],[sample_polymorph]]+0.1)</f>
        <v>1.0041604503254236</v>
      </c>
      <c r="U4385" s="1">
        <f>(1-ABS(1 - table2[[#This Row],[E_coverage_ratio]]))*100</f>
        <v>73.989353223625045</v>
      </c>
      <c r="V4385" s="1">
        <f>(1-ABS(1 - table2[[#This Row],[E_error_ratio]]))*100</f>
        <v>99.900367760243</v>
      </c>
      <c r="W4385" s="1">
        <f>(1-ABS(1 - table2[[#This Row],[EP_coverage_ratio]]))*100</f>
        <v>99.216411444538082</v>
      </c>
      <c r="X4385" s="1">
        <f>(1-ABS(1 - table2[[#This Row],[EP_error_ratio]]))*100</f>
        <v>99.97877698163353</v>
      </c>
      <c r="Y4385" s="1">
        <f>(1-ABS(1 - table2[[#This Row],[EP_polymorphism_ratio]]))*100</f>
        <v>99.583954967457643</v>
      </c>
    </row>
    <row r="4386" spans="1:25" x14ac:dyDescent="0.3">
      <c r="A4386">
        <v>5</v>
      </c>
      <c r="B4386">
        <v>64</v>
      </c>
      <c r="C4386">
        <v>3.2000000000000001E-2</v>
      </c>
      <c r="D4386">
        <v>3.2000000000000001E-2</v>
      </c>
      <c r="E4386">
        <v>0.53952630945953739</v>
      </c>
      <c r="F4386">
        <v>47.440594092940984</v>
      </c>
      <c r="G4386">
        <v>3.3031687980778157E-2</v>
      </c>
      <c r="H4386">
        <v>-6758749.0244507389</v>
      </c>
      <c r="I4386">
        <v>63.739237684232506</v>
      </c>
      <c r="J4386">
        <v>3.1780812271566226E-2</v>
      </c>
      <c r="K4386">
        <v>0.52546200714484803</v>
      </c>
      <c r="L4386">
        <v>-6711321.4298359882</v>
      </c>
      <c r="M4386">
        <f>table2[[#This Row],[E_coverage]]/table2[[#This Row],[sample_coverage]]</f>
        <v>0.74125928270220287</v>
      </c>
      <c r="N4386">
        <f>table2[[#This Row],[EP_coverage]]/table2[[#This Row],[sample_coverage]]</f>
        <v>0.99592558881613291</v>
      </c>
      <c r="O4386" t="b">
        <f>IF(ABS(table2[[#This Row],[EP_coverage_ratio]] - 1) &lt;= ABS(table2[[#This Row],[E_coverage_ratio]] - 1),TRUE,FALSE)</f>
        <v>1</v>
      </c>
      <c r="P4386" s="1">
        <f>(table2[[#This Row],[E_err]] + 1)/(table2[[#This Row],[sample_err]] + 1)</f>
        <v>1.0009996976557927</v>
      </c>
      <c r="Q4386" s="1">
        <f>(table2[[#This Row],[EP_err]] + 1 )/(table2[[#This Row],[sample_err]] + 1)</f>
        <v>0.99978760879027728</v>
      </c>
      <c r="R4386" s="1">
        <f>(table2[[#This Row],[EP_gamma]] + 1)/(table2[[#This Row],[expected_gamma]] + 1)</f>
        <v>0.99086452616738518</v>
      </c>
      <c r="S4386" s="1">
        <v>3.2781093264680497E-2</v>
      </c>
      <c r="T4386" s="1">
        <f>(table2[[#This Row],[EP_polymorphism]]+0.1)/(table2[[#This Row],[sample_polymorph]]+0.1)</f>
        <v>1.0059173732172766</v>
      </c>
      <c r="U4386" s="1">
        <f>(1-ABS(1 - table2[[#This Row],[E_coverage_ratio]]))*100</f>
        <v>74.125928270220285</v>
      </c>
      <c r="V4386" s="1">
        <f>(1-ABS(1 - table2[[#This Row],[E_error_ratio]]))*100</f>
        <v>99.90003023442074</v>
      </c>
      <c r="W4386" s="1">
        <f>(1-ABS(1 - table2[[#This Row],[EP_coverage_ratio]]))*100</f>
        <v>99.592558881613286</v>
      </c>
      <c r="X4386" s="1">
        <f>(1-ABS(1 - table2[[#This Row],[EP_error_ratio]]))*100</f>
        <v>99.978760879027732</v>
      </c>
      <c r="Y4386" s="1">
        <f>(1-ABS(1 - table2[[#This Row],[EP_polymorphism_ratio]]))*100</f>
        <v>99.408262678272337</v>
      </c>
    </row>
    <row r="4387" spans="1:25" x14ac:dyDescent="0.3">
      <c r="A4387">
        <v>6</v>
      </c>
      <c r="B4387">
        <v>64</v>
      </c>
      <c r="C4387">
        <v>3.2000000000000001E-2</v>
      </c>
      <c r="D4387">
        <v>3.2000000000000001E-2</v>
      </c>
      <c r="E4387">
        <v>0.53960971169094829</v>
      </c>
      <c r="F4387">
        <v>47.431988160861849</v>
      </c>
      <c r="G4387">
        <v>3.3007425954995423E-2</v>
      </c>
      <c r="H4387">
        <v>-6758516.7519881194</v>
      </c>
      <c r="I4387">
        <v>63.575318283671287</v>
      </c>
      <c r="J4387">
        <v>3.1753782729210291E-2</v>
      </c>
      <c r="K4387">
        <v>0.52238347411960173</v>
      </c>
      <c r="L4387">
        <v>-6711628.3806356806</v>
      </c>
      <c r="M4387">
        <f>table2[[#This Row],[E_coverage]]/table2[[#This Row],[sample_coverage]]</f>
        <v>0.74112481501346639</v>
      </c>
      <c r="N4387">
        <f>table2[[#This Row],[EP_coverage]]/table2[[#This Row],[sample_coverage]]</f>
        <v>0.99336434818236385</v>
      </c>
      <c r="O4387" t="b">
        <f>IF(ABS(table2[[#This Row],[EP_coverage_ratio]] - 1) &lt;= ABS(table2[[#This Row],[E_coverage_ratio]] - 1),TRUE,FALSE)</f>
        <v>1</v>
      </c>
      <c r="P4387" s="1">
        <f>(table2[[#This Row],[E_err]] + 1)/(table2[[#This Row],[sample_err]] + 1)</f>
        <v>1.0009761879408872</v>
      </c>
      <c r="Q4387" s="1">
        <f>(table2[[#This Row],[EP_err]] + 1 )/(table2[[#This Row],[sample_err]] + 1)</f>
        <v>0.99976141737326574</v>
      </c>
      <c r="R4387" s="1">
        <f>(table2[[#This Row],[EP_gamma]] + 1)/(table2[[#This Row],[expected_gamma]] + 1)</f>
        <v>0.9888112958495</v>
      </c>
      <c r="S4387" s="1">
        <v>3.2472796368717902E-2</v>
      </c>
      <c r="T4387" s="1">
        <f>(table2[[#This Row],[EP_polymorphism]]+0.1)/(table2[[#This Row],[sample_polymorph]]+0.1)</f>
        <v>1.0035817906721052</v>
      </c>
      <c r="U4387" s="1">
        <f>(1-ABS(1 - table2[[#This Row],[E_coverage_ratio]]))*100</f>
        <v>74.112481501346636</v>
      </c>
      <c r="V4387" s="1">
        <f>(1-ABS(1 - table2[[#This Row],[E_error_ratio]]))*100</f>
        <v>99.902381205911283</v>
      </c>
      <c r="W4387" s="1">
        <f>(1-ABS(1 - table2[[#This Row],[EP_coverage_ratio]]))*100</f>
        <v>99.336434818236384</v>
      </c>
      <c r="X4387" s="1">
        <f>(1-ABS(1 - table2[[#This Row],[EP_error_ratio]]))*100</f>
        <v>99.976141737326572</v>
      </c>
      <c r="Y4387" s="1">
        <f>(1-ABS(1 - table2[[#This Row],[EP_polymorphism_ratio]]))*100</f>
        <v>99.641820932789486</v>
      </c>
    </row>
    <row r="4388" spans="1:25" x14ac:dyDescent="0.3">
      <c r="A4388">
        <v>7</v>
      </c>
      <c r="B4388">
        <v>64</v>
      </c>
      <c r="C4388">
        <v>3.2000000000000001E-2</v>
      </c>
      <c r="D4388">
        <v>3.2000000000000001E-2</v>
      </c>
      <c r="E4388">
        <v>0.54011378347960937</v>
      </c>
      <c r="F4388">
        <v>47.464188881455044</v>
      </c>
      <c r="G4388">
        <v>3.3097781261212128E-2</v>
      </c>
      <c r="H4388">
        <v>-6757020.3769598566</v>
      </c>
      <c r="I4388">
        <v>63.708037679248143</v>
      </c>
      <c r="J4388">
        <v>3.1842293289582775E-2</v>
      </c>
      <c r="K4388">
        <v>0.52471536547165143</v>
      </c>
      <c r="L4388">
        <v>-6709676.1007374339</v>
      </c>
      <c r="M4388">
        <f>table2[[#This Row],[E_coverage]]/table2[[#This Row],[sample_coverage]]</f>
        <v>0.74162795127273506</v>
      </c>
      <c r="N4388">
        <f>table2[[#This Row],[EP_coverage]]/table2[[#This Row],[sample_coverage]]</f>
        <v>0.99543808873825224</v>
      </c>
      <c r="O4388" t="b">
        <f>IF(ABS(table2[[#This Row],[EP_coverage_ratio]] - 1) &lt;= ABS(table2[[#This Row],[E_coverage_ratio]] - 1),TRUE,FALSE)</f>
        <v>1</v>
      </c>
      <c r="P4388" s="1">
        <f>(table2[[#This Row],[E_err]] + 1)/(table2[[#This Row],[sample_err]] + 1)</f>
        <v>1.0010637415321821</v>
      </c>
      <c r="Q4388" s="1">
        <f>(table2[[#This Row],[EP_err]] + 1 )/(table2[[#This Row],[sample_err]] + 1)</f>
        <v>0.99984718342013834</v>
      </c>
      <c r="R4388" s="1">
        <f>(table2[[#This Row],[EP_gamma]] + 1)/(table2[[#This Row],[expected_gamma]] + 1)</f>
        <v>0.99000176599084255</v>
      </c>
      <c r="S4388" s="1">
        <v>3.2718481894903097E-2</v>
      </c>
      <c r="T4388" s="1">
        <f>(table2[[#This Row],[EP_polymorphism]]+0.1)/(table2[[#This Row],[sample_polymorph]]+0.1)</f>
        <v>1.0054430446583567</v>
      </c>
      <c r="U4388" s="1">
        <f>(1-ABS(1 - table2[[#This Row],[E_coverage_ratio]]))*100</f>
        <v>74.162795127273512</v>
      </c>
      <c r="V4388" s="1">
        <f>(1-ABS(1 - table2[[#This Row],[E_error_ratio]]))*100</f>
        <v>99.893625846781788</v>
      </c>
      <c r="W4388" s="1">
        <f>(1-ABS(1 - table2[[#This Row],[EP_coverage_ratio]]))*100</f>
        <v>99.543808873825228</v>
      </c>
      <c r="X4388" s="1">
        <f>(1-ABS(1 - table2[[#This Row],[EP_error_ratio]]))*100</f>
        <v>99.984718342013835</v>
      </c>
      <c r="Y4388" s="1">
        <f>(1-ABS(1 - table2[[#This Row],[EP_polymorphism_ratio]]))*100</f>
        <v>99.455695534164335</v>
      </c>
    </row>
    <row r="4389" spans="1:25" x14ac:dyDescent="0.3">
      <c r="A4389">
        <v>8</v>
      </c>
      <c r="B4389">
        <v>64</v>
      </c>
      <c r="C4389">
        <v>3.2000000000000001E-2</v>
      </c>
      <c r="D4389">
        <v>3.2000000000000001E-2</v>
      </c>
      <c r="E4389">
        <v>0.54016645527331142</v>
      </c>
      <c r="F4389">
        <v>47.366031066375193</v>
      </c>
      <c r="G4389">
        <v>3.3020767571621493E-2</v>
      </c>
      <c r="H4389">
        <v>-6758171.4717166154</v>
      </c>
      <c r="I4389">
        <v>63.444944748931668</v>
      </c>
      <c r="J4389">
        <v>3.1772337177576736E-2</v>
      </c>
      <c r="K4389">
        <v>0.52137475989109328</v>
      </c>
      <c r="L4389">
        <v>-6711915.5956918774</v>
      </c>
      <c r="M4389">
        <f>table2[[#This Row],[E_coverage]]/table2[[#This Row],[sample_coverage]]</f>
        <v>0.74009423541211239</v>
      </c>
      <c r="N4389">
        <f>table2[[#This Row],[EP_coverage]]/table2[[#This Row],[sample_coverage]]</f>
        <v>0.99132726170205732</v>
      </c>
      <c r="O4389" t="b">
        <f>IF(ABS(table2[[#This Row],[EP_coverage_ratio]] - 1) &lt;= ABS(table2[[#This Row],[E_coverage_ratio]] - 1),TRUE,FALSE)</f>
        <v>1</v>
      </c>
      <c r="P4389" s="1">
        <f>(table2[[#This Row],[E_err]] + 1)/(table2[[#This Row],[sample_err]] + 1)</f>
        <v>1.0009891158639743</v>
      </c>
      <c r="Q4389" s="1">
        <f>(table2[[#This Row],[EP_err]] + 1 )/(table2[[#This Row],[sample_err]] + 1)</f>
        <v>0.99977939648989989</v>
      </c>
      <c r="R4389" s="1">
        <f>(table2[[#This Row],[EP_gamma]] + 1)/(table2[[#This Row],[expected_gamma]] + 1)</f>
        <v>0.98779891918962526</v>
      </c>
      <c r="S4389" s="1">
        <v>3.2395657635196501E-2</v>
      </c>
      <c r="T4389" s="1">
        <f>(table2[[#This Row],[EP_polymorphism]]+0.1)/(table2[[#This Row],[sample_polymorph]]+0.1)</f>
        <v>1.0029974063272462</v>
      </c>
      <c r="U4389" s="1">
        <f>(1-ABS(1 - table2[[#This Row],[E_coverage_ratio]]))*100</f>
        <v>74.009423541211234</v>
      </c>
      <c r="V4389" s="1">
        <f>(1-ABS(1 - table2[[#This Row],[E_error_ratio]]))*100</f>
        <v>99.901088413602565</v>
      </c>
      <c r="W4389" s="1">
        <f>(1-ABS(1 - table2[[#This Row],[EP_coverage_ratio]]))*100</f>
        <v>99.132726170205729</v>
      </c>
      <c r="X4389" s="1">
        <f>(1-ABS(1 - table2[[#This Row],[EP_error_ratio]]))*100</f>
        <v>99.977939648989988</v>
      </c>
      <c r="Y4389" s="1">
        <f>(1-ABS(1 - table2[[#This Row],[EP_polymorphism_ratio]]))*100</f>
        <v>99.700259367275379</v>
      </c>
    </row>
    <row r="4390" spans="1:25" x14ac:dyDescent="0.3">
      <c r="A4390">
        <v>9</v>
      </c>
      <c r="B4390">
        <v>64</v>
      </c>
      <c r="C4390">
        <v>3.2000000000000001E-2</v>
      </c>
      <c r="D4390">
        <v>3.2000000000000001E-2</v>
      </c>
      <c r="E4390">
        <v>0.54093277763251524</v>
      </c>
      <c r="F4390">
        <v>47.403719455992686</v>
      </c>
      <c r="G4390">
        <v>3.3032186162463985E-2</v>
      </c>
      <c r="H4390">
        <v>-6759644.0827874718</v>
      </c>
      <c r="I4390">
        <v>63.640646893307881</v>
      </c>
      <c r="J4390">
        <v>3.1781028547473805E-2</v>
      </c>
      <c r="K4390">
        <v>0.52450160656441125</v>
      </c>
      <c r="L4390">
        <v>-6712491.1126567749</v>
      </c>
      <c r="M4390">
        <f>table2[[#This Row],[E_coverage]]/table2[[#This Row],[sample_coverage]]</f>
        <v>0.74068311649988572</v>
      </c>
      <c r="N4390">
        <f>table2[[#This Row],[EP_coverage]]/table2[[#This Row],[sample_coverage]]</f>
        <v>0.99438510770793564</v>
      </c>
      <c r="O4390" t="b">
        <f>IF(ABS(table2[[#This Row],[EP_coverage_ratio]] - 1) &lt;= ABS(table2[[#This Row],[E_coverage_ratio]] - 1),TRUE,FALSE)</f>
        <v>1</v>
      </c>
      <c r="P4390" s="1">
        <f>(table2[[#This Row],[E_err]] + 1)/(table2[[#This Row],[sample_err]] + 1)</f>
        <v>1.0010001803899846</v>
      </c>
      <c r="Q4390" s="1">
        <f>(table2[[#This Row],[EP_err]] + 1 )/(table2[[#This Row],[sample_err]] + 1)</f>
        <v>0.99978781835995523</v>
      </c>
      <c r="R4390" s="1">
        <f>(table2[[#This Row],[EP_gamma]] + 1)/(table2[[#This Row],[expected_gamma]] + 1)</f>
        <v>0.9893368670544157</v>
      </c>
      <c r="S4390" s="1">
        <v>3.2688312787731301E-2</v>
      </c>
      <c r="T4390" s="1">
        <f>(table2[[#This Row],[EP_polymorphism]]+0.1)/(table2[[#This Row],[sample_polymorph]]+0.1)</f>
        <v>1.0052144908161462</v>
      </c>
      <c r="U4390" s="1">
        <f>(1-ABS(1 - table2[[#This Row],[E_coverage_ratio]]))*100</f>
        <v>74.068311649988573</v>
      </c>
      <c r="V4390" s="1">
        <f>(1-ABS(1 - table2[[#This Row],[E_error_ratio]]))*100</f>
        <v>99.899981961001544</v>
      </c>
      <c r="W4390" s="1">
        <f>(1-ABS(1 - table2[[#This Row],[EP_coverage_ratio]]))*100</f>
        <v>99.43851077079357</v>
      </c>
      <c r="X4390" s="1">
        <f>(1-ABS(1 - table2[[#This Row],[EP_error_ratio]]))*100</f>
        <v>99.97878183599552</v>
      </c>
      <c r="Y4390" s="1">
        <f>(1-ABS(1 - table2[[#This Row],[EP_polymorphism_ratio]]))*100</f>
        <v>99.47855091838538</v>
      </c>
    </row>
    <row r="4391" spans="1:25" x14ac:dyDescent="0.3">
      <c r="A4391">
        <v>10</v>
      </c>
      <c r="B4391">
        <v>64</v>
      </c>
      <c r="C4391">
        <v>3.2000000000000001E-2</v>
      </c>
      <c r="D4391">
        <v>3.2000000000000001E-2</v>
      </c>
      <c r="E4391">
        <v>0.54200900691070486</v>
      </c>
      <c r="F4391">
        <v>47.326555633328468</v>
      </c>
      <c r="G4391">
        <v>3.3010287078446665E-2</v>
      </c>
      <c r="H4391">
        <v>-6760450.5271274047</v>
      </c>
      <c r="I4391">
        <v>63.483506868265295</v>
      </c>
      <c r="J4391">
        <v>3.1762795234466491E-2</v>
      </c>
      <c r="K4391">
        <v>0.52331867575928015</v>
      </c>
      <c r="L4391">
        <v>-6713992.6239539897</v>
      </c>
      <c r="M4391">
        <f>table2[[#This Row],[E_coverage]]/table2[[#This Row],[sample_coverage]]</f>
        <v>0.73947743177075731</v>
      </c>
      <c r="N4391">
        <f>table2[[#This Row],[EP_coverage]]/table2[[#This Row],[sample_coverage]]</f>
        <v>0.99192979481664523</v>
      </c>
      <c r="O4391" t="b">
        <f>IF(ABS(table2[[#This Row],[EP_coverage_ratio]] - 1) &lt;= ABS(table2[[#This Row],[E_coverage_ratio]] - 1),TRUE,FALSE)</f>
        <v>1</v>
      </c>
      <c r="P4391" s="1">
        <f>(table2[[#This Row],[E_err]] + 1)/(table2[[#This Row],[sample_err]] + 1)</f>
        <v>1.000978960347332</v>
      </c>
      <c r="Q4391" s="1">
        <f>(table2[[#This Row],[EP_err]] + 1 )/(table2[[#This Row],[sample_err]] + 1)</f>
        <v>0.99977015042099471</v>
      </c>
      <c r="R4391" s="1">
        <f>(table2[[#This Row],[EP_gamma]] + 1)/(table2[[#This Row],[expected_gamma]] + 1)</f>
        <v>0.98787923347551043</v>
      </c>
      <c r="S4391" s="1">
        <v>3.2606208809674297E-2</v>
      </c>
      <c r="T4391" s="1">
        <f>(table2[[#This Row],[EP_polymorphism]]+0.1)/(table2[[#This Row],[sample_polymorph]]+0.1)</f>
        <v>1.0045924909823811</v>
      </c>
      <c r="U4391" s="1">
        <f>(1-ABS(1 - table2[[#This Row],[E_coverage_ratio]]))*100</f>
        <v>73.947743177075736</v>
      </c>
      <c r="V4391" s="1">
        <f>(1-ABS(1 - table2[[#This Row],[E_error_ratio]]))*100</f>
        <v>99.902103965266804</v>
      </c>
      <c r="W4391" s="1">
        <f>(1-ABS(1 - table2[[#This Row],[EP_coverage_ratio]]))*100</f>
        <v>99.192979481664523</v>
      </c>
      <c r="X4391" s="1">
        <f>(1-ABS(1 - table2[[#This Row],[EP_error_ratio]]))*100</f>
        <v>99.977015042099467</v>
      </c>
      <c r="Y4391" s="1">
        <f>(1-ABS(1 - table2[[#This Row],[EP_polymorphism_ratio]]))*100</f>
        <v>99.540750901761882</v>
      </c>
    </row>
    <row r="4392" spans="1:25" x14ac:dyDescent="0.3">
      <c r="A4392">
        <v>1</v>
      </c>
      <c r="B4392">
        <v>64</v>
      </c>
      <c r="C4392">
        <v>3.2000000000000001E-2</v>
      </c>
      <c r="D4392">
        <v>6.4000000000000001E-2</v>
      </c>
      <c r="E4392">
        <v>0.77858019386812105</v>
      </c>
      <c r="F4392">
        <v>38.406369038953791</v>
      </c>
      <c r="G4392">
        <v>3.2500466928441746E-2</v>
      </c>
      <c r="H4392">
        <v>-8748186.8082393557</v>
      </c>
      <c r="I4392">
        <v>63.864951404748084</v>
      </c>
      <c r="J4392">
        <v>3.1851238515836149E-2</v>
      </c>
      <c r="K4392">
        <v>0.76927854717095467</v>
      </c>
      <c r="L4392">
        <v>-8684215.6872271542</v>
      </c>
      <c r="M4392">
        <f>table2[[#This Row],[E_coverage]]/table2[[#This Row],[sample_coverage]]</f>
        <v>0.60009951623365299</v>
      </c>
      <c r="N4392">
        <f>table2[[#This Row],[EP_coverage]]/table2[[#This Row],[sample_coverage]]</f>
        <v>0.9978898656991888</v>
      </c>
      <c r="O4392" t="b">
        <f>IF(ABS(table2[[#This Row],[EP_coverage_ratio]] - 1) &lt;= ABS(table2[[#This Row],[E_coverage_ratio]] - 1),TRUE,FALSE)</f>
        <v>1</v>
      </c>
      <c r="P4392" s="1">
        <f>(table2[[#This Row],[E_err]] + 1)/(table2[[#This Row],[sample_err]] + 1)</f>
        <v>1.0004849485740714</v>
      </c>
      <c r="Q4392" s="1">
        <f>(table2[[#This Row],[EP_err]] + 1 )/(table2[[#This Row],[sample_err]] + 1)</f>
        <v>0.99985585127503485</v>
      </c>
      <c r="R4392" s="1">
        <f>(table2[[#This Row],[EP_gamma]] + 1)/(table2[[#This Row],[expected_gamma]] + 1)</f>
        <v>0.99477018425751351</v>
      </c>
      <c r="S4392" s="1">
        <v>6.4303066584591506E-2</v>
      </c>
      <c r="T4392" s="1">
        <f>(table2[[#This Row],[EP_polymorphism]]+0.1)/(table2[[#This Row],[sample_polymorph]]+0.1)</f>
        <v>1.0018479669792164</v>
      </c>
      <c r="U4392" s="1">
        <f>(1-ABS(1 - table2[[#This Row],[E_coverage_ratio]]))*100</f>
        <v>60.009951623365296</v>
      </c>
      <c r="V4392" s="1">
        <f>(1-ABS(1 - table2[[#This Row],[E_error_ratio]]))*100</f>
        <v>99.95150514259285</v>
      </c>
      <c r="W4392" s="1">
        <f>(1-ABS(1 - table2[[#This Row],[EP_coverage_ratio]]))*100</f>
        <v>99.788986569918876</v>
      </c>
      <c r="X4392" s="1">
        <f>(1-ABS(1 - table2[[#This Row],[EP_error_ratio]]))*100</f>
        <v>99.985585127503484</v>
      </c>
      <c r="Y4392" s="1">
        <f>(1-ABS(1 - table2[[#This Row],[EP_polymorphism_ratio]]))*100</f>
        <v>99.815203302078359</v>
      </c>
    </row>
    <row r="4393" spans="1:25" x14ac:dyDescent="0.3">
      <c r="A4393">
        <v>2</v>
      </c>
      <c r="B4393">
        <v>64</v>
      </c>
      <c r="C4393">
        <v>3.2000000000000001E-2</v>
      </c>
      <c r="D4393">
        <v>6.4000000000000001E-2</v>
      </c>
      <c r="E4393">
        <v>0.7802072786367652</v>
      </c>
      <c r="F4393">
        <v>38.348516925806436</v>
      </c>
      <c r="G4393">
        <v>3.2462880792078631E-2</v>
      </c>
      <c r="H4393">
        <v>-8752849.6012688912</v>
      </c>
      <c r="I4393">
        <v>63.900477684644621</v>
      </c>
      <c r="J4393">
        <v>3.1814518082122462E-2</v>
      </c>
      <c r="K4393">
        <v>0.77198769937321554</v>
      </c>
      <c r="L4393">
        <v>-8689920.2735902593</v>
      </c>
      <c r="M4393">
        <f>table2[[#This Row],[E_coverage]]/table2[[#This Row],[sample_coverage]]</f>
        <v>0.59919557696572556</v>
      </c>
      <c r="N4393">
        <f>table2[[#This Row],[EP_coverage]]/table2[[#This Row],[sample_coverage]]</f>
        <v>0.9984449638225722</v>
      </c>
      <c r="O4393" t="b">
        <f>IF(ABS(table2[[#This Row],[EP_coverage_ratio]] - 1) &lt;= ABS(table2[[#This Row],[E_coverage_ratio]] - 1),TRUE,FALSE)</f>
        <v>1</v>
      </c>
      <c r="P4393" s="1">
        <f>(table2[[#This Row],[E_err]] + 1)/(table2[[#This Row],[sample_err]] + 1)</f>
        <v>1.0004485278993009</v>
      </c>
      <c r="Q4393" s="1">
        <f>(table2[[#This Row],[EP_err]] + 1 )/(table2[[#This Row],[sample_err]] + 1)</f>
        <v>0.99982026945942104</v>
      </c>
      <c r="R4393" s="1">
        <f>(table2[[#This Row],[EP_gamma]] + 1)/(table2[[#This Row],[expected_gamma]] + 1)</f>
        <v>0.99538279650791905</v>
      </c>
      <c r="S4393" s="1">
        <v>6.4767464522072493E-2</v>
      </c>
      <c r="T4393" s="1">
        <f>(table2[[#This Row],[EP_polymorphism]]+0.1)/(table2[[#This Row],[sample_polymorph]]+0.1)</f>
        <v>1.0046796617199543</v>
      </c>
      <c r="U4393" s="1">
        <f>(1-ABS(1 - table2[[#This Row],[E_coverage_ratio]]))*100</f>
        <v>59.919557696572554</v>
      </c>
      <c r="V4393" s="1">
        <f>(1-ABS(1 - table2[[#This Row],[E_error_ratio]]))*100</f>
        <v>99.95514721006991</v>
      </c>
      <c r="W4393" s="1">
        <f>(1-ABS(1 - table2[[#This Row],[EP_coverage_ratio]]))*100</f>
        <v>99.844496382257219</v>
      </c>
      <c r="X4393" s="1">
        <f>(1-ABS(1 - table2[[#This Row],[EP_error_ratio]]))*100</f>
        <v>99.98202694594211</v>
      </c>
      <c r="Y4393" s="1">
        <f>(1-ABS(1 - table2[[#This Row],[EP_polymorphism_ratio]]))*100</f>
        <v>99.532033828004572</v>
      </c>
    </row>
    <row r="4394" spans="1:25" x14ac:dyDescent="0.3">
      <c r="A4394">
        <v>3</v>
      </c>
      <c r="B4394">
        <v>64</v>
      </c>
      <c r="C4394">
        <v>3.2000000000000001E-2</v>
      </c>
      <c r="D4394">
        <v>6.4000000000000001E-2</v>
      </c>
      <c r="E4394">
        <v>0.77956409802291093</v>
      </c>
      <c r="F4394">
        <v>38.357363570624045</v>
      </c>
      <c r="G4394">
        <v>3.2421889224905139E-2</v>
      </c>
      <c r="H4394">
        <v>-8756188.4845543839</v>
      </c>
      <c r="I4394">
        <v>63.788760500575776</v>
      </c>
      <c r="J4394">
        <v>3.1764760880699232E-2</v>
      </c>
      <c r="K4394">
        <v>0.76967104447991075</v>
      </c>
      <c r="L4394">
        <v>-8691165.5448850729</v>
      </c>
      <c r="M4394">
        <f>table2[[#This Row],[E_coverage]]/table2[[#This Row],[sample_coverage]]</f>
        <v>0.59933380579100071</v>
      </c>
      <c r="N4394">
        <f>table2[[#This Row],[EP_coverage]]/table2[[#This Row],[sample_coverage]]</f>
        <v>0.9966993828214965</v>
      </c>
      <c r="O4394" t="b">
        <f>IF(ABS(table2[[#This Row],[EP_coverage_ratio]] - 1) &lt;= ABS(table2[[#This Row],[E_coverage_ratio]] - 1),TRUE,FALSE)</f>
        <v>1</v>
      </c>
      <c r="P4394" s="1">
        <f>(table2[[#This Row],[E_err]] + 1)/(table2[[#This Row],[sample_err]] + 1)</f>
        <v>1.0004088073884738</v>
      </c>
      <c r="Q4394" s="1">
        <f>(table2[[#This Row],[EP_err]] + 1 )/(table2[[#This Row],[sample_err]] + 1)</f>
        <v>0.99977205511695655</v>
      </c>
      <c r="R4394" s="1">
        <f>(table2[[#This Row],[EP_gamma]] + 1)/(table2[[#This Row],[expected_gamma]] + 1)</f>
        <v>0.9944407433517054</v>
      </c>
      <c r="S4394" s="1">
        <v>6.4360095568229095E-2</v>
      </c>
      <c r="T4394" s="1">
        <f>(table2[[#This Row],[EP_polymorphism]]+0.1)/(table2[[#This Row],[sample_polymorph]]+0.1)</f>
        <v>1.0021957046843237</v>
      </c>
      <c r="U4394" s="1">
        <f>(1-ABS(1 - table2[[#This Row],[E_coverage_ratio]]))*100</f>
        <v>59.933380579100074</v>
      </c>
      <c r="V4394" s="1">
        <f>(1-ABS(1 - table2[[#This Row],[E_error_ratio]]))*100</f>
        <v>99.959119261152622</v>
      </c>
      <c r="W4394" s="1">
        <f>(1-ABS(1 - table2[[#This Row],[EP_coverage_ratio]]))*100</f>
        <v>99.669938282149644</v>
      </c>
      <c r="X4394" s="1">
        <f>(1-ABS(1 - table2[[#This Row],[EP_error_ratio]]))*100</f>
        <v>99.977205511695658</v>
      </c>
      <c r="Y4394" s="1">
        <f>(1-ABS(1 - table2[[#This Row],[EP_polymorphism_ratio]]))*100</f>
        <v>99.78042953156762</v>
      </c>
    </row>
    <row r="4395" spans="1:25" x14ac:dyDescent="0.3">
      <c r="A4395">
        <v>4</v>
      </c>
      <c r="B4395">
        <v>64</v>
      </c>
      <c r="C4395">
        <v>3.2000000000000001E-2</v>
      </c>
      <c r="D4395">
        <v>6.4000000000000001E-2</v>
      </c>
      <c r="E4395">
        <v>0.77931119017386818</v>
      </c>
      <c r="F4395">
        <v>38.374763023809805</v>
      </c>
      <c r="G4395">
        <v>3.2422521332485063E-2</v>
      </c>
      <c r="H4395">
        <v>-8749243.6450496614</v>
      </c>
      <c r="I4395">
        <v>63.971727153095429</v>
      </c>
      <c r="J4395">
        <v>3.1776259639640446E-2</v>
      </c>
      <c r="K4395">
        <v>0.77237634041824954</v>
      </c>
      <c r="L4395">
        <v>-8686211.4550993275</v>
      </c>
      <c r="M4395">
        <f>table2[[#This Row],[E_coverage]]/table2[[#This Row],[sample_coverage]]</f>
        <v>0.59960567224702821</v>
      </c>
      <c r="N4395">
        <f>table2[[#This Row],[EP_coverage]]/table2[[#This Row],[sample_coverage]]</f>
        <v>0.99955823676711608</v>
      </c>
      <c r="O4395" t="b">
        <f>IF(ABS(table2[[#This Row],[EP_coverage_ratio]] - 1) &lt;= ABS(table2[[#This Row],[E_coverage_ratio]] - 1),TRUE,FALSE)</f>
        <v>1</v>
      </c>
      <c r="P4395" s="1">
        <f>(table2[[#This Row],[E_err]] + 1)/(table2[[#This Row],[sample_err]] + 1)</f>
        <v>1.0004094198958189</v>
      </c>
      <c r="Q4395" s="1">
        <f>(table2[[#This Row],[EP_err]] + 1 )/(table2[[#This Row],[sample_err]] + 1)</f>
        <v>0.99978319732523302</v>
      </c>
      <c r="R4395" s="1">
        <f>(table2[[#This Row],[EP_gamma]] + 1)/(table2[[#This Row],[expected_gamma]] + 1)</f>
        <v>0.99610250877198114</v>
      </c>
      <c r="S4395" s="1">
        <v>6.4952314952344603E-2</v>
      </c>
      <c r="T4395" s="1">
        <f>(table2[[#This Row],[EP_polymorphism]]+0.1)/(table2[[#This Row],[sample_polymorph]]+0.1)</f>
        <v>1.0058067984899062</v>
      </c>
      <c r="U4395" s="1">
        <f>(1-ABS(1 - table2[[#This Row],[E_coverage_ratio]]))*100</f>
        <v>59.960567224702821</v>
      </c>
      <c r="V4395" s="1">
        <f>(1-ABS(1 - table2[[#This Row],[E_error_ratio]]))*100</f>
        <v>99.959058010418119</v>
      </c>
      <c r="W4395" s="1">
        <f>(1-ABS(1 - table2[[#This Row],[EP_coverage_ratio]]))*100</f>
        <v>99.955823676711603</v>
      </c>
      <c r="X4395" s="1">
        <f>(1-ABS(1 - table2[[#This Row],[EP_error_ratio]]))*100</f>
        <v>99.978319732523303</v>
      </c>
      <c r="Y4395" s="1">
        <f>(1-ABS(1 - table2[[#This Row],[EP_polymorphism_ratio]]))*100</f>
        <v>99.419320151009387</v>
      </c>
    </row>
    <row r="4396" spans="1:25" x14ac:dyDescent="0.3">
      <c r="A4396">
        <v>5</v>
      </c>
      <c r="B4396">
        <v>64</v>
      </c>
      <c r="C4396">
        <v>3.2000000000000001E-2</v>
      </c>
      <c r="D4396">
        <v>6.4000000000000001E-2</v>
      </c>
      <c r="E4396">
        <v>0.77954228164279382</v>
      </c>
      <c r="F4396">
        <v>38.31865415673029</v>
      </c>
      <c r="G4396">
        <v>3.2490527029980155E-2</v>
      </c>
      <c r="H4396">
        <v>-8754567.0758053586</v>
      </c>
      <c r="I4396">
        <v>63.844722585661501</v>
      </c>
      <c r="J4396">
        <v>3.1839623520695907E-2</v>
      </c>
      <c r="K4396">
        <v>0.77198704529220519</v>
      </c>
      <c r="L4396">
        <v>-8691678.2776470184</v>
      </c>
      <c r="M4396">
        <f>table2[[#This Row],[E_coverage]]/table2[[#This Row],[sample_coverage]]</f>
        <v>0.59872897119891078</v>
      </c>
      <c r="N4396">
        <f>table2[[#This Row],[EP_coverage]]/table2[[#This Row],[sample_coverage]]</f>
        <v>0.99757379040096095</v>
      </c>
      <c r="O4396" t="b">
        <f>IF(ABS(table2[[#This Row],[EP_coverage_ratio]] - 1) &lt;= ABS(table2[[#This Row],[E_coverage_ratio]] - 1),TRUE,FALSE)</f>
        <v>1</v>
      </c>
      <c r="P4396" s="1">
        <f>(table2[[#This Row],[E_err]] + 1)/(table2[[#This Row],[sample_err]] + 1)</f>
        <v>1.0004753168895157</v>
      </c>
      <c r="Q4396" s="1">
        <f>(table2[[#This Row],[EP_err]] + 1 )/(table2[[#This Row],[sample_err]] + 1)</f>
        <v>0.99984459643478285</v>
      </c>
      <c r="R4396" s="1">
        <f>(table2[[#This Row],[EP_gamma]] + 1)/(table2[[#This Row],[expected_gamma]] + 1)</f>
        <v>0.99575439345919126</v>
      </c>
      <c r="S4396" s="1">
        <v>6.4761750787257905E-2</v>
      </c>
      <c r="T4396" s="1">
        <f>(table2[[#This Row],[EP_polymorphism]]+0.1)/(table2[[#This Row],[sample_polymorph]]+0.1)</f>
        <v>1.0046448218735238</v>
      </c>
      <c r="U4396" s="1">
        <f>(1-ABS(1 - table2[[#This Row],[E_coverage_ratio]]))*100</f>
        <v>59.872897119891078</v>
      </c>
      <c r="V4396" s="1">
        <f>(1-ABS(1 - table2[[#This Row],[E_error_ratio]]))*100</f>
        <v>99.95246831104842</v>
      </c>
      <c r="W4396" s="1">
        <f>(1-ABS(1 - table2[[#This Row],[EP_coverage_ratio]]))*100</f>
        <v>99.757379040096097</v>
      </c>
      <c r="X4396" s="1">
        <f>(1-ABS(1 - table2[[#This Row],[EP_error_ratio]]))*100</f>
        <v>99.984459643478289</v>
      </c>
      <c r="Y4396" s="1">
        <f>(1-ABS(1 - table2[[#This Row],[EP_polymorphism_ratio]]))*100</f>
        <v>99.535517812647626</v>
      </c>
    </row>
    <row r="4397" spans="1:25" x14ac:dyDescent="0.3">
      <c r="A4397">
        <v>6</v>
      </c>
      <c r="B4397">
        <v>64</v>
      </c>
      <c r="C4397">
        <v>3.2000000000000001E-2</v>
      </c>
      <c r="D4397">
        <v>6.4000000000000001E-2</v>
      </c>
      <c r="E4397">
        <v>0.78114089287059851</v>
      </c>
      <c r="F4397">
        <v>38.278970699020768</v>
      </c>
      <c r="G4397">
        <v>3.2435380027670185E-2</v>
      </c>
      <c r="H4397">
        <v>-8754245.7028955705</v>
      </c>
      <c r="I4397">
        <v>63.935839966052278</v>
      </c>
      <c r="J4397">
        <v>3.1795505745020512E-2</v>
      </c>
      <c r="K4397">
        <v>0.77479376442912651</v>
      </c>
      <c r="L4397">
        <v>-8692041.4683980085</v>
      </c>
      <c r="M4397">
        <f>table2[[#This Row],[E_coverage]]/table2[[#This Row],[sample_coverage]]</f>
        <v>0.59810891717219949</v>
      </c>
      <c r="N4397">
        <f>table2[[#This Row],[EP_coverage]]/table2[[#This Row],[sample_coverage]]</f>
        <v>0.99899749946956684</v>
      </c>
      <c r="O4397" t="b">
        <f>IF(ABS(table2[[#This Row],[EP_coverage_ratio]] - 1) &lt;= ABS(table2[[#This Row],[E_coverage_ratio]] - 1),TRUE,FALSE)</f>
        <v>1</v>
      </c>
      <c r="P4397" s="1">
        <f>(table2[[#This Row],[E_err]] + 1)/(table2[[#This Row],[sample_err]] + 1)</f>
        <v>1.0004218798717734</v>
      </c>
      <c r="Q4397" s="1">
        <f>(table2[[#This Row],[EP_err]] + 1 )/(table2[[#This Row],[sample_err]] + 1)</f>
        <v>0.99980184665215166</v>
      </c>
      <c r="R4397" s="1">
        <f>(table2[[#This Row],[EP_gamma]] + 1)/(table2[[#This Row],[expected_gamma]] + 1)</f>
        <v>0.9964364815456892</v>
      </c>
      <c r="S4397" s="1">
        <v>6.5324415934466001E-2</v>
      </c>
      <c r="T4397" s="1">
        <f>(table2[[#This Row],[EP_polymorphism]]+0.1)/(table2[[#This Row],[sample_polymorph]]+0.1)</f>
        <v>1.0080757069174755</v>
      </c>
      <c r="U4397" s="1">
        <f>(1-ABS(1 - table2[[#This Row],[E_coverage_ratio]]))*100</f>
        <v>59.810891717219953</v>
      </c>
      <c r="V4397" s="1">
        <f>(1-ABS(1 - table2[[#This Row],[E_error_ratio]]))*100</f>
        <v>99.957812012822657</v>
      </c>
      <c r="W4397" s="1">
        <f>(1-ABS(1 - table2[[#This Row],[EP_coverage_ratio]]))*100</f>
        <v>99.899749946956689</v>
      </c>
      <c r="X4397" s="1">
        <f>(1-ABS(1 - table2[[#This Row],[EP_error_ratio]]))*100</f>
        <v>99.980184665215162</v>
      </c>
      <c r="Y4397" s="1">
        <f>(1-ABS(1 - table2[[#This Row],[EP_polymorphism_ratio]]))*100</f>
        <v>99.192429308252457</v>
      </c>
    </row>
    <row r="4398" spans="1:25" x14ac:dyDescent="0.3">
      <c r="A4398">
        <v>7</v>
      </c>
      <c r="B4398">
        <v>64</v>
      </c>
      <c r="C4398">
        <v>3.2000000000000001E-2</v>
      </c>
      <c r="D4398">
        <v>6.4000000000000001E-2</v>
      </c>
      <c r="E4398">
        <v>0.77971346112826645</v>
      </c>
      <c r="F4398">
        <v>38.324073297330024</v>
      </c>
      <c r="G4398">
        <v>3.2421499563016036E-2</v>
      </c>
      <c r="H4398">
        <v>-8752136.2170450594</v>
      </c>
      <c r="I4398">
        <v>63.917991540388556</v>
      </c>
      <c r="J4398">
        <v>3.1777740648504603E-2</v>
      </c>
      <c r="K4398">
        <v>0.77296868036380617</v>
      </c>
      <c r="L4398">
        <v>-8689476.6185946092</v>
      </c>
      <c r="M4398">
        <f>table2[[#This Row],[E_coverage]]/table2[[#This Row],[sample_coverage]]</f>
        <v>0.59881364527078162</v>
      </c>
      <c r="N4398">
        <f>table2[[#This Row],[EP_coverage]]/table2[[#This Row],[sample_coverage]]</f>
        <v>0.99871861781857119</v>
      </c>
      <c r="O4398" t="b">
        <f>IF(ABS(table2[[#This Row],[EP_coverage_ratio]] - 1) &lt;= ABS(table2[[#This Row],[E_coverage_ratio]] - 1),TRUE,FALSE)</f>
        <v>1</v>
      </c>
      <c r="P4398" s="1">
        <f>(table2[[#This Row],[E_err]] + 1)/(table2[[#This Row],[sample_err]] + 1)</f>
        <v>1.000408429809124</v>
      </c>
      <c r="Q4398" s="1">
        <f>(table2[[#This Row],[EP_err]] + 1 )/(table2[[#This Row],[sample_err]] + 1)</f>
        <v>0.99978463241134174</v>
      </c>
      <c r="R4398" s="1">
        <f>(table2[[#This Row],[EP_gamma]] + 1)/(table2[[#This Row],[expected_gamma]] + 1)</f>
        <v>0.99621018725105104</v>
      </c>
      <c r="S4398" s="1">
        <v>6.4987232338914999E-2</v>
      </c>
      <c r="T4398" s="1">
        <f>(table2[[#This Row],[EP_polymorphism]]+0.1)/(table2[[#This Row],[sample_polymorph]]+0.1)</f>
        <v>1.0060197093836281</v>
      </c>
      <c r="U4398" s="1">
        <f>(1-ABS(1 - table2[[#This Row],[E_coverage_ratio]]))*100</f>
        <v>59.881364527078162</v>
      </c>
      <c r="V4398" s="1">
        <f>(1-ABS(1 - table2[[#This Row],[E_error_ratio]]))*100</f>
        <v>99.959157019087598</v>
      </c>
      <c r="W4398" s="1">
        <f>(1-ABS(1 - table2[[#This Row],[EP_coverage_ratio]]))*100</f>
        <v>99.87186178185712</v>
      </c>
      <c r="X4398" s="1">
        <f>(1-ABS(1 - table2[[#This Row],[EP_error_ratio]]))*100</f>
        <v>99.978463241134179</v>
      </c>
      <c r="Y4398" s="1">
        <f>(1-ABS(1 - table2[[#This Row],[EP_polymorphism_ratio]]))*100</f>
        <v>99.398029061637189</v>
      </c>
    </row>
    <row r="4399" spans="1:25" x14ac:dyDescent="0.3">
      <c r="A4399">
        <v>8</v>
      </c>
      <c r="B4399">
        <v>64</v>
      </c>
      <c r="C4399">
        <v>3.2000000000000001E-2</v>
      </c>
      <c r="D4399">
        <v>6.4000000000000001E-2</v>
      </c>
      <c r="E4399">
        <v>0.77999123814418503</v>
      </c>
      <c r="F4399">
        <v>38.352323452084363</v>
      </c>
      <c r="G4399">
        <v>3.2437321602862598E-2</v>
      </c>
      <c r="H4399">
        <v>-8754522.2707775645</v>
      </c>
      <c r="I4399">
        <v>63.806877015498799</v>
      </c>
      <c r="J4399">
        <v>3.1784792915239682E-2</v>
      </c>
      <c r="K4399">
        <v>0.7700221850842599</v>
      </c>
      <c r="L4399">
        <v>-8690095.6855883151</v>
      </c>
      <c r="M4399">
        <f>table2[[#This Row],[E_coverage]]/table2[[#This Row],[sample_coverage]]</f>
        <v>0.59925505393881817</v>
      </c>
      <c r="N4399">
        <f>table2[[#This Row],[EP_coverage]]/table2[[#This Row],[sample_coverage]]</f>
        <v>0.99698245336716873</v>
      </c>
      <c r="O4399" t="b">
        <f>IF(ABS(table2[[#This Row],[EP_coverage_ratio]] - 1) &lt;= ABS(table2[[#This Row],[E_coverage_ratio]] - 1),TRUE,FALSE)</f>
        <v>1</v>
      </c>
      <c r="P4399" s="1">
        <f>(table2[[#This Row],[E_err]] + 1)/(table2[[#This Row],[sample_err]] + 1)</f>
        <v>1.000423761243084</v>
      </c>
      <c r="Q4399" s="1">
        <f>(table2[[#This Row],[EP_err]] + 1 )/(table2[[#This Row],[sample_err]] + 1)</f>
        <v>0.99979146600313928</v>
      </c>
      <c r="R4399" s="1">
        <f>(table2[[#This Row],[EP_gamma]] + 1)/(table2[[#This Row],[expected_gamma]] + 1)</f>
        <v>0.99439938082486357</v>
      </c>
      <c r="S4399" s="1">
        <v>6.4526480871404293E-2</v>
      </c>
      <c r="T4399" s="1">
        <f>(table2[[#This Row],[EP_polymorphism]]+0.1)/(table2[[#This Row],[sample_polymorph]]+0.1)</f>
        <v>1.0032102492158799</v>
      </c>
      <c r="U4399" s="1">
        <f>(1-ABS(1 - table2[[#This Row],[E_coverage_ratio]]))*100</f>
        <v>59.925505393881821</v>
      </c>
      <c r="V4399" s="1">
        <f>(1-ABS(1 - table2[[#This Row],[E_error_ratio]]))*100</f>
        <v>99.95762387569161</v>
      </c>
      <c r="W4399" s="1">
        <f>(1-ABS(1 - table2[[#This Row],[EP_coverage_ratio]]))*100</f>
        <v>99.698245336716866</v>
      </c>
      <c r="X4399" s="1">
        <f>(1-ABS(1 - table2[[#This Row],[EP_error_ratio]]))*100</f>
        <v>99.979146600313925</v>
      </c>
      <c r="Y4399" s="1">
        <f>(1-ABS(1 - table2[[#This Row],[EP_polymorphism_ratio]]))*100</f>
        <v>99.678975078412009</v>
      </c>
    </row>
    <row r="4400" spans="1:25" x14ac:dyDescent="0.3">
      <c r="A4400">
        <v>9</v>
      </c>
      <c r="B4400">
        <v>64</v>
      </c>
      <c r="C4400">
        <v>3.2000000000000001E-2</v>
      </c>
      <c r="D4400">
        <v>6.4000000000000001E-2</v>
      </c>
      <c r="E4400">
        <v>0.77887329412701911</v>
      </c>
      <c r="F4400">
        <v>38.46721174330267</v>
      </c>
      <c r="G4400">
        <v>3.2504596109228734E-2</v>
      </c>
      <c r="H4400">
        <v>-8748213.8049173784</v>
      </c>
      <c r="I4400">
        <v>63.908160781839399</v>
      </c>
      <c r="J4400">
        <v>3.1807035251510012E-2</v>
      </c>
      <c r="K4400">
        <v>0.77081879425736988</v>
      </c>
      <c r="L4400">
        <v>-8685387.2099307086</v>
      </c>
      <c r="M4400">
        <f>table2[[#This Row],[E_coverage]]/table2[[#This Row],[sample_coverage]]</f>
        <v>0.60105018348910422</v>
      </c>
      <c r="N4400">
        <f>table2[[#This Row],[EP_coverage]]/table2[[#This Row],[sample_coverage]]</f>
        <v>0.99856501221624061</v>
      </c>
      <c r="O4400" t="b">
        <f>IF(ABS(table2[[#This Row],[EP_coverage_ratio]] - 1) &lt;= ABS(table2[[#This Row],[E_coverage_ratio]] - 1),TRUE,FALSE)</f>
        <v>1</v>
      </c>
      <c r="P4400" s="1">
        <f>(table2[[#This Row],[E_err]] + 1)/(table2[[#This Row],[sample_err]] + 1)</f>
        <v>1.000488949718245</v>
      </c>
      <c r="Q4400" s="1">
        <f>(table2[[#This Row],[EP_err]] + 1 )/(table2[[#This Row],[sample_err]] + 1)</f>
        <v>0.99981301865456396</v>
      </c>
      <c r="R4400" s="1">
        <f>(table2[[#This Row],[EP_gamma]] + 1)/(table2[[#This Row],[expected_gamma]] + 1)</f>
        <v>0.99547213402087642</v>
      </c>
      <c r="S4400" s="1">
        <v>6.4457536583080996E-2</v>
      </c>
      <c r="T4400" s="1">
        <f>(table2[[#This Row],[EP_polymorphism]]+0.1)/(table2[[#This Row],[sample_polymorph]]+0.1)</f>
        <v>1.0027898572139085</v>
      </c>
      <c r="U4400" s="1">
        <f>(1-ABS(1 - table2[[#This Row],[E_coverage_ratio]]))*100</f>
        <v>60.10501834891042</v>
      </c>
      <c r="V4400" s="1">
        <f>(1-ABS(1 - table2[[#This Row],[E_error_ratio]]))*100</f>
        <v>99.951105028175505</v>
      </c>
      <c r="W4400" s="1">
        <f>(1-ABS(1 - table2[[#This Row],[EP_coverage_ratio]]))*100</f>
        <v>99.856501221624058</v>
      </c>
      <c r="X4400" s="1">
        <f>(1-ABS(1 - table2[[#This Row],[EP_error_ratio]]))*100</f>
        <v>99.981301865456402</v>
      </c>
      <c r="Y4400" s="1">
        <f>(1-ABS(1 - table2[[#This Row],[EP_polymorphism_ratio]]))*100</f>
        <v>99.721014278609161</v>
      </c>
    </row>
    <row r="4401" spans="1:25" x14ac:dyDescent="0.3">
      <c r="A4401">
        <v>10</v>
      </c>
      <c r="B4401">
        <v>64</v>
      </c>
      <c r="C4401">
        <v>3.2000000000000001E-2</v>
      </c>
      <c r="D4401">
        <v>6.4000000000000001E-2</v>
      </c>
      <c r="E4401">
        <v>0.7783132894631376</v>
      </c>
      <c r="F4401">
        <v>38.363237535521982</v>
      </c>
      <c r="G4401">
        <v>3.2424447203221039E-2</v>
      </c>
      <c r="H4401">
        <v>-8752186.9365344364</v>
      </c>
      <c r="I4401">
        <v>63.909393692017233</v>
      </c>
      <c r="J4401">
        <v>3.1774097530688758E-2</v>
      </c>
      <c r="K4401">
        <v>0.77166842256339763</v>
      </c>
      <c r="L4401">
        <v>-8688527.5131687466</v>
      </c>
      <c r="M4401">
        <f>table2[[#This Row],[E_coverage]]/table2[[#This Row],[sample_coverage]]</f>
        <v>0.59942558649253097</v>
      </c>
      <c r="N4401">
        <f>table2[[#This Row],[EP_coverage]]/table2[[#This Row],[sample_coverage]]</f>
        <v>0.99858427643776926</v>
      </c>
      <c r="O4401" t="b">
        <f>IF(ABS(table2[[#This Row],[EP_coverage_ratio]] - 1) &lt;= ABS(table2[[#This Row],[E_coverage_ratio]] - 1),TRUE,FALSE)</f>
        <v>1</v>
      </c>
      <c r="P4401" s="1">
        <f>(table2[[#This Row],[E_err]] + 1)/(table2[[#This Row],[sample_err]] + 1)</f>
        <v>1.0004112860496328</v>
      </c>
      <c r="Q4401" s="1">
        <f>(table2[[#This Row],[EP_err]] + 1 )/(table2[[#This Row],[sample_err]] + 1)</f>
        <v>0.99978110225841943</v>
      </c>
      <c r="R4401" s="1">
        <f>(table2[[#This Row],[EP_gamma]] + 1)/(table2[[#This Row],[expected_gamma]] + 1)</f>
        <v>0.99626338793107361</v>
      </c>
      <c r="S4401" s="1">
        <v>6.4730922640530805E-2</v>
      </c>
      <c r="T4401" s="1">
        <f>(table2[[#This Row],[EP_polymorphism]]+0.1)/(table2[[#This Row],[sample_polymorph]]+0.1)</f>
        <v>1.0044568453690901</v>
      </c>
      <c r="U4401" s="1">
        <f>(1-ABS(1 - table2[[#This Row],[E_coverage_ratio]]))*100</f>
        <v>59.942558649253094</v>
      </c>
      <c r="V4401" s="1">
        <f>(1-ABS(1 - table2[[#This Row],[E_error_ratio]]))*100</f>
        <v>99.958871395036724</v>
      </c>
      <c r="W4401" s="1">
        <f>(1-ABS(1 - table2[[#This Row],[EP_coverage_ratio]]))*100</f>
        <v>99.85842764377692</v>
      </c>
      <c r="X4401" s="1">
        <f>(1-ABS(1 - table2[[#This Row],[EP_error_ratio]]))*100</f>
        <v>99.978110225841945</v>
      </c>
      <c r="Y4401" s="1">
        <f>(1-ABS(1 - table2[[#This Row],[EP_polymorphism_ratio]]))*100</f>
        <v>99.554315463090987</v>
      </c>
    </row>
    <row r="4402" spans="1:25" x14ac:dyDescent="0.3">
      <c r="A4402">
        <v>1</v>
      </c>
      <c r="B4402">
        <v>64</v>
      </c>
      <c r="C4402">
        <v>6.4000000000000001E-2</v>
      </c>
      <c r="D4402">
        <v>0</v>
      </c>
      <c r="E4402">
        <v>0</v>
      </c>
      <c r="F4402">
        <v>64.021455217294616</v>
      </c>
      <c r="G4402">
        <v>6.3981864387095161E-2</v>
      </c>
      <c r="H4402">
        <v>-3203049.2699513249</v>
      </c>
      <c r="I4402">
        <v>64.005661543726887</v>
      </c>
      <c r="J4402">
        <v>6.397644433855737E-2</v>
      </c>
      <c r="K4402">
        <v>0</v>
      </c>
      <c r="L4402">
        <v>-3203061.8453761754</v>
      </c>
      <c r="M4402">
        <f>table2[[#This Row],[E_coverage]]/table2[[#This Row],[sample_coverage]]</f>
        <v>1.0003352377702284</v>
      </c>
      <c r="N4402">
        <f>table2[[#This Row],[EP_coverage]]/table2[[#This Row],[sample_coverage]]</f>
        <v>1.0000884616207326</v>
      </c>
      <c r="O4402" t="b">
        <f>IF(ABS(table2[[#This Row],[EP_coverage_ratio]] - 1) &lt;= ABS(table2[[#This Row],[E_coverage_ratio]] - 1),TRUE,FALSE)</f>
        <v>1</v>
      </c>
      <c r="P4402" s="1">
        <f>(table2[[#This Row],[E_err]] + 1)/(table2[[#This Row],[sample_err]] + 1)</f>
        <v>0.9999829552510292</v>
      </c>
      <c r="Q4402" s="1">
        <f>(table2[[#This Row],[EP_err]] + 1 )/(table2[[#This Row],[sample_err]] + 1)</f>
        <v>0.99997786122044852</v>
      </c>
      <c r="R4402" s="1">
        <f>(table2[[#This Row],[EP_gamma]] + 1)/(table2[[#This Row],[expected_gamma]] + 1)</f>
        <v>1</v>
      </c>
      <c r="S4402" s="1">
        <v>0</v>
      </c>
      <c r="T4402" s="1">
        <f>(table2[[#This Row],[EP_polymorphism]]+0.1)/(table2[[#This Row],[sample_polymorph]]+0.1)</f>
        <v>1</v>
      </c>
      <c r="U4402" s="1">
        <f>(1-ABS(1 - table2[[#This Row],[E_coverage_ratio]]))*100</f>
        <v>99.966476222977164</v>
      </c>
      <c r="V4402" s="1">
        <f>(1-ABS(1 - table2[[#This Row],[E_error_ratio]]))*100</f>
        <v>99.998295525102918</v>
      </c>
      <c r="W4402" s="1">
        <f>(1-ABS(1 - table2[[#This Row],[EP_coverage_ratio]]))*100</f>
        <v>99.991153837926731</v>
      </c>
      <c r="X4402" s="1">
        <f>(1-ABS(1 - table2[[#This Row],[EP_error_ratio]]))*100</f>
        <v>99.997786122044857</v>
      </c>
      <c r="Y4402" s="1">
        <f>(1-ABS(1 - table2[[#This Row],[EP_polymorphism_ratio]]))*100</f>
        <v>100</v>
      </c>
    </row>
    <row r="4403" spans="1:25" x14ac:dyDescent="0.3">
      <c r="A4403">
        <v>2</v>
      </c>
      <c r="B4403">
        <v>64</v>
      </c>
      <c r="C4403">
        <v>6.4000000000000001E-2</v>
      </c>
      <c r="D4403">
        <v>0</v>
      </c>
      <c r="E4403">
        <v>0</v>
      </c>
      <c r="F4403">
        <v>64.021498643115862</v>
      </c>
      <c r="G4403">
        <v>6.4008922364688706E-2</v>
      </c>
      <c r="H4403">
        <v>-3201660.0884505901</v>
      </c>
      <c r="I4403">
        <v>64.05097722241635</v>
      </c>
      <c r="J4403">
        <v>6.400330390401561E-2</v>
      </c>
      <c r="K4403">
        <v>1.265554431253142E-3</v>
      </c>
      <c r="L4403">
        <v>-3201642.5603245399</v>
      </c>
      <c r="M4403">
        <f>table2[[#This Row],[E_coverage]]/table2[[#This Row],[sample_coverage]]</f>
        <v>1.0003359162986853</v>
      </c>
      <c r="N4403">
        <f>table2[[#This Row],[EP_coverage]]/table2[[#This Row],[sample_coverage]]</f>
        <v>1.0007965191002555</v>
      </c>
      <c r="O4403" t="b">
        <f>IF(ABS(table2[[#This Row],[EP_coverage_ratio]] - 1) &lt;= ABS(table2[[#This Row],[E_coverage_ratio]] - 1),TRUE,FALSE)</f>
        <v>0</v>
      </c>
      <c r="P4403" s="1">
        <f>(table2[[#This Row],[E_err]] + 1)/(table2[[#This Row],[sample_err]] + 1)</f>
        <v>1.0000083856810984</v>
      </c>
      <c r="Q4403" s="1">
        <f>(table2[[#This Row],[EP_err]] + 1 )/(table2[[#This Row],[sample_err]] + 1)</f>
        <v>1.000003105172947</v>
      </c>
      <c r="R4403" s="1">
        <f>(table2[[#This Row],[EP_gamma]] + 1)/(table2[[#This Row],[expected_gamma]] + 1)</f>
        <v>1.0012655544312532</v>
      </c>
      <c r="S4403" s="1">
        <v>5.6944540513303998E-5</v>
      </c>
      <c r="T4403" s="1">
        <f>(table2[[#This Row],[EP_polymorphism]]+0.1)/(table2[[#This Row],[sample_polymorph]]+0.1)</f>
        <v>1.000569445405133</v>
      </c>
      <c r="U4403" s="1">
        <f>(1-ABS(1 - table2[[#This Row],[E_coverage_ratio]]))*100</f>
        <v>99.966408370131461</v>
      </c>
      <c r="V4403" s="1">
        <f>(1-ABS(1 - table2[[#This Row],[E_error_ratio]]))*100</f>
        <v>99.999161431890158</v>
      </c>
      <c r="W4403" s="1">
        <f>(1-ABS(1 - table2[[#This Row],[EP_coverage_ratio]]))*100</f>
        <v>99.920348089974453</v>
      </c>
      <c r="X4403" s="1">
        <f>(1-ABS(1 - table2[[#This Row],[EP_error_ratio]]))*100</f>
        <v>99.999689482705307</v>
      </c>
      <c r="Y4403" s="1">
        <f>(1-ABS(1 - table2[[#This Row],[EP_polymorphism_ratio]]))*100</f>
        <v>99.9430554594867</v>
      </c>
    </row>
    <row r="4404" spans="1:25" x14ac:dyDescent="0.3">
      <c r="A4404">
        <v>3</v>
      </c>
      <c r="B4404">
        <v>64</v>
      </c>
      <c r="C4404">
        <v>6.4000000000000001E-2</v>
      </c>
      <c r="D4404">
        <v>0</v>
      </c>
      <c r="E4404">
        <v>0</v>
      </c>
      <c r="F4404">
        <v>63.880639958167514</v>
      </c>
      <c r="G4404">
        <v>6.3947376300179465E-2</v>
      </c>
      <c r="H4404">
        <v>-3203931.1536857546</v>
      </c>
      <c r="I4404">
        <v>63.871670338267705</v>
      </c>
      <c r="J4404">
        <v>6.3946883974580024E-2</v>
      </c>
      <c r="K4404">
        <v>0</v>
      </c>
      <c r="L4404">
        <v>-3203944.3047288484</v>
      </c>
      <c r="M4404">
        <f>table2[[#This Row],[E_coverage]]/table2[[#This Row],[sample_coverage]]</f>
        <v>0.9981349993463674</v>
      </c>
      <c r="N4404">
        <f>table2[[#This Row],[EP_coverage]]/table2[[#This Row],[sample_coverage]]</f>
        <v>0.9979948490354329</v>
      </c>
      <c r="O4404" t="b">
        <f>IF(ABS(table2[[#This Row],[EP_coverage_ratio]] - 1) &lt;= ABS(table2[[#This Row],[E_coverage_ratio]] - 1),TRUE,FALSE)</f>
        <v>0</v>
      </c>
      <c r="P4404" s="1">
        <f>(table2[[#This Row],[E_err]] + 1)/(table2[[#This Row],[sample_err]] + 1)</f>
        <v>0.9999505416355069</v>
      </c>
      <c r="Q4404" s="1">
        <f>(table2[[#This Row],[EP_err]] + 1 )/(table2[[#This Row],[sample_err]] + 1)</f>
        <v>0.99995007892347743</v>
      </c>
      <c r="R4404" s="1">
        <f>(table2[[#This Row],[EP_gamma]] + 1)/(table2[[#This Row],[expected_gamma]] + 1)</f>
        <v>1</v>
      </c>
      <c r="S4404" s="1">
        <v>0</v>
      </c>
      <c r="T4404" s="1">
        <f>(table2[[#This Row],[EP_polymorphism]]+0.1)/(table2[[#This Row],[sample_polymorph]]+0.1)</f>
        <v>1</v>
      </c>
      <c r="U4404" s="1">
        <f>(1-ABS(1 - table2[[#This Row],[E_coverage_ratio]]))*100</f>
        <v>99.813499934636738</v>
      </c>
      <c r="V4404" s="1">
        <f>(1-ABS(1 - table2[[#This Row],[E_error_ratio]]))*100</f>
        <v>99.995054163550691</v>
      </c>
      <c r="W4404" s="1">
        <f>(1-ABS(1 - table2[[#This Row],[EP_coverage_ratio]]))*100</f>
        <v>99.799484903543288</v>
      </c>
      <c r="X4404" s="1">
        <f>(1-ABS(1 - table2[[#This Row],[EP_error_ratio]]))*100</f>
        <v>99.995007892347743</v>
      </c>
      <c r="Y4404" s="1">
        <f>(1-ABS(1 - table2[[#This Row],[EP_polymorphism_ratio]]))*100</f>
        <v>100</v>
      </c>
    </row>
    <row r="4405" spans="1:25" x14ac:dyDescent="0.3">
      <c r="A4405">
        <v>4</v>
      </c>
      <c r="B4405">
        <v>64</v>
      </c>
      <c r="C4405">
        <v>6.4000000000000001E-2</v>
      </c>
      <c r="D4405">
        <v>0</v>
      </c>
      <c r="E4405">
        <v>0</v>
      </c>
      <c r="F4405">
        <v>64.011761536137811</v>
      </c>
      <c r="G4405">
        <v>6.3994221256303552E-2</v>
      </c>
      <c r="H4405">
        <v>-3202639.3928817092</v>
      </c>
      <c r="I4405">
        <v>64.002853467201575</v>
      </c>
      <c r="J4405">
        <v>6.3990124439311555E-2</v>
      </c>
      <c r="K4405">
        <v>0</v>
      </c>
      <c r="L4405">
        <v>-3202634.6488368278</v>
      </c>
      <c r="M4405">
        <f>table2[[#This Row],[E_coverage]]/table2[[#This Row],[sample_coverage]]</f>
        <v>1.0001837740021533</v>
      </c>
      <c r="N4405">
        <f>table2[[#This Row],[EP_coverage]]/table2[[#This Row],[sample_coverage]]</f>
        <v>1.0000445854250246</v>
      </c>
      <c r="O4405" t="b">
        <f>IF(ABS(table2[[#This Row],[EP_coverage_ratio]] - 1) &lt;= ABS(table2[[#This Row],[E_coverage_ratio]] - 1),TRUE,FALSE)</f>
        <v>1</v>
      </c>
      <c r="P4405" s="1">
        <f>(table2[[#This Row],[E_err]] + 1)/(table2[[#This Row],[sample_err]] + 1)</f>
        <v>0.99999456884990934</v>
      </c>
      <c r="Q4405" s="1">
        <f>(table2[[#This Row],[EP_err]] + 1 )/(table2[[#This Row],[sample_err]] + 1)</f>
        <v>0.99999071845799947</v>
      </c>
      <c r="R4405" s="1">
        <f>(table2[[#This Row],[EP_gamma]] + 1)/(table2[[#This Row],[expected_gamma]] + 1)</f>
        <v>1</v>
      </c>
      <c r="S4405" s="1">
        <v>0</v>
      </c>
      <c r="T4405" s="1">
        <f>(table2[[#This Row],[EP_polymorphism]]+0.1)/(table2[[#This Row],[sample_polymorph]]+0.1)</f>
        <v>1</v>
      </c>
      <c r="U4405" s="1">
        <f>(1-ABS(1 - table2[[#This Row],[E_coverage_ratio]]))*100</f>
        <v>99.981622599784671</v>
      </c>
      <c r="V4405" s="1">
        <f>(1-ABS(1 - table2[[#This Row],[E_error_ratio]]))*100</f>
        <v>99.999456884990934</v>
      </c>
      <c r="W4405" s="1">
        <f>(1-ABS(1 - table2[[#This Row],[EP_coverage_ratio]]))*100</f>
        <v>99.995541457497538</v>
      </c>
      <c r="X4405" s="1">
        <f>(1-ABS(1 - table2[[#This Row],[EP_error_ratio]]))*100</f>
        <v>99.999071845799946</v>
      </c>
      <c r="Y4405" s="1">
        <f>(1-ABS(1 - table2[[#This Row],[EP_polymorphism_ratio]]))*100</f>
        <v>100</v>
      </c>
    </row>
    <row r="4406" spans="1:25" x14ac:dyDescent="0.3">
      <c r="A4406">
        <v>5</v>
      </c>
      <c r="B4406">
        <v>64</v>
      </c>
      <c r="C4406">
        <v>6.4000000000000001E-2</v>
      </c>
      <c r="D4406">
        <v>0</v>
      </c>
      <c r="E4406">
        <v>0</v>
      </c>
      <c r="F4406">
        <v>64.093942508323096</v>
      </c>
      <c r="G4406">
        <v>6.4028299816386788E-2</v>
      </c>
      <c r="H4406">
        <v>-3201314.363816889</v>
      </c>
      <c r="I4406">
        <v>64.12570953062388</v>
      </c>
      <c r="J4406">
        <v>6.4003758985542211E-2</v>
      </c>
      <c r="K4406">
        <v>3.3045563715138004E-3</v>
      </c>
      <c r="L4406">
        <v>-3201315.9681383246</v>
      </c>
      <c r="M4406">
        <f>table2[[#This Row],[E_coverage]]/table2[[#This Row],[sample_coverage]]</f>
        <v>1.0014678516925484</v>
      </c>
      <c r="N4406">
        <f>table2[[#This Row],[EP_coverage]]/table2[[#This Row],[sample_coverage]]</f>
        <v>1.0019642114159981</v>
      </c>
      <c r="O4406" t="b">
        <f>IF(ABS(table2[[#This Row],[EP_coverage_ratio]] - 1) &lt;= ABS(table2[[#This Row],[E_coverage_ratio]] - 1),TRUE,FALSE)</f>
        <v>0</v>
      </c>
      <c r="P4406" s="1">
        <f>(table2[[#This Row],[E_err]] + 1)/(table2[[#This Row],[sample_err]] + 1)</f>
        <v>1.0000265975717921</v>
      </c>
      <c r="Q4406" s="1">
        <f>(table2[[#This Row],[EP_err]] + 1 )/(table2[[#This Row],[sample_err]] + 1)</f>
        <v>1.0000035328811487</v>
      </c>
      <c r="R4406" s="1">
        <f>(table2[[#This Row],[EP_gamma]] + 1)/(table2[[#This Row],[expected_gamma]] + 1)</f>
        <v>1.0033045563715137</v>
      </c>
      <c r="S4406" s="1">
        <v>1.4883925730180199E-4</v>
      </c>
      <c r="T4406" s="1">
        <f>(table2[[#This Row],[EP_polymorphism]]+0.1)/(table2[[#This Row],[sample_polymorph]]+0.1)</f>
        <v>1.001488392573018</v>
      </c>
      <c r="U4406" s="1">
        <f>(1-ABS(1 - table2[[#This Row],[E_coverage_ratio]]))*100</f>
        <v>99.853214830745159</v>
      </c>
      <c r="V4406" s="1">
        <f>(1-ABS(1 - table2[[#This Row],[E_error_ratio]]))*100</f>
        <v>99.997340242820783</v>
      </c>
      <c r="W4406" s="1">
        <f>(1-ABS(1 - table2[[#This Row],[EP_coverage_ratio]]))*100</f>
        <v>99.803578858400186</v>
      </c>
      <c r="X4406" s="1">
        <f>(1-ABS(1 - table2[[#This Row],[EP_error_ratio]]))*100</f>
        <v>99.99964671188512</v>
      </c>
      <c r="Y4406" s="1">
        <f>(1-ABS(1 - table2[[#This Row],[EP_polymorphism_ratio]]))*100</f>
        <v>99.851160742698198</v>
      </c>
    </row>
    <row r="4407" spans="1:25" x14ac:dyDescent="0.3">
      <c r="A4407">
        <v>6</v>
      </c>
      <c r="B4407">
        <v>64</v>
      </c>
      <c r="C4407">
        <v>6.4000000000000001E-2</v>
      </c>
      <c r="D4407">
        <v>0</v>
      </c>
      <c r="E4407">
        <v>0</v>
      </c>
      <c r="F4407">
        <v>64.066287712085384</v>
      </c>
      <c r="G4407">
        <v>6.4007848924640731E-2</v>
      </c>
      <c r="H4407">
        <v>-3201951.0979010095</v>
      </c>
      <c r="I4407">
        <v>64.098289775162144</v>
      </c>
      <c r="J4407">
        <v>6.4002334479963757E-2</v>
      </c>
      <c r="K4407">
        <v>1.3145981318280575E-3</v>
      </c>
      <c r="L4407">
        <v>-3201989.2661759346</v>
      </c>
      <c r="M4407">
        <f>table2[[#This Row],[E_coverage]]/table2[[#This Row],[sample_coverage]]</f>
        <v>1.0010357455013341</v>
      </c>
      <c r="N4407">
        <f>table2[[#This Row],[EP_coverage]]/table2[[#This Row],[sample_coverage]]</f>
        <v>1.0015357777369085</v>
      </c>
      <c r="O4407" t="b">
        <f>IF(ABS(table2[[#This Row],[EP_coverage_ratio]] - 1) &lt;= ABS(table2[[#This Row],[E_coverage_ratio]] - 1),TRUE,FALSE)</f>
        <v>0</v>
      </c>
      <c r="P4407" s="1">
        <f>(table2[[#This Row],[E_err]] + 1)/(table2[[#This Row],[sample_err]] + 1)</f>
        <v>1.0000073768088729</v>
      </c>
      <c r="Q4407" s="1">
        <f>(table2[[#This Row],[EP_err]] + 1 )/(table2[[#This Row],[sample_err]] + 1)</f>
        <v>1.0000021940601163</v>
      </c>
      <c r="R4407" s="1">
        <f>(table2[[#This Row],[EP_gamma]] + 1)/(table2[[#This Row],[expected_gamma]] + 1)</f>
        <v>1.0013145981318281</v>
      </c>
      <c r="S4407" s="1">
        <v>5.91535321193825E-5</v>
      </c>
      <c r="T4407" s="1">
        <f>(table2[[#This Row],[EP_polymorphism]]+0.1)/(table2[[#This Row],[sample_polymorph]]+0.1)</f>
        <v>1.0005915353211938</v>
      </c>
      <c r="U4407" s="1">
        <f>(1-ABS(1 - table2[[#This Row],[E_coverage_ratio]]))*100</f>
        <v>99.896425449866584</v>
      </c>
      <c r="V4407" s="1">
        <f>(1-ABS(1 - table2[[#This Row],[E_error_ratio]]))*100</f>
        <v>99.999262319112717</v>
      </c>
      <c r="W4407" s="1">
        <f>(1-ABS(1 - table2[[#This Row],[EP_coverage_ratio]]))*100</f>
        <v>99.846422226309144</v>
      </c>
      <c r="X4407" s="1">
        <f>(1-ABS(1 - table2[[#This Row],[EP_error_ratio]]))*100</f>
        <v>99.999780593988376</v>
      </c>
      <c r="Y4407" s="1">
        <f>(1-ABS(1 - table2[[#This Row],[EP_polymorphism_ratio]]))*100</f>
        <v>99.940846467880618</v>
      </c>
    </row>
    <row r="4408" spans="1:25" x14ac:dyDescent="0.3">
      <c r="A4408">
        <v>7</v>
      </c>
      <c r="B4408">
        <v>64</v>
      </c>
      <c r="C4408">
        <v>6.4000000000000001E-2</v>
      </c>
      <c r="D4408">
        <v>0</v>
      </c>
      <c r="E4408">
        <v>0</v>
      </c>
      <c r="F4408">
        <v>63.997233027851422</v>
      </c>
      <c r="G4408">
        <v>6.3902160274900213E-2</v>
      </c>
      <c r="H4408">
        <v>-3207049.6814992917</v>
      </c>
      <c r="I4408">
        <v>64.046650020566361</v>
      </c>
      <c r="J4408">
        <v>6.3906771175688382E-2</v>
      </c>
      <c r="K4408">
        <v>1.1578789565736562E-3</v>
      </c>
      <c r="L4408">
        <v>-3207081.5080570346</v>
      </c>
      <c r="M4408">
        <f>table2[[#This Row],[E_coverage]]/table2[[#This Row],[sample_coverage]]</f>
        <v>0.99995676606017847</v>
      </c>
      <c r="N4408">
        <f>table2[[#This Row],[EP_coverage]]/table2[[#This Row],[sample_coverage]]</f>
        <v>1.0007289065713494</v>
      </c>
      <c r="O4408" t="b">
        <f>IF(ABS(table2[[#This Row],[EP_coverage_ratio]] - 1) &lt;= ABS(table2[[#This Row],[E_coverage_ratio]] - 1),TRUE,FALSE)</f>
        <v>0</v>
      </c>
      <c r="P4408" s="1">
        <f>(table2[[#This Row],[E_err]] + 1)/(table2[[#This Row],[sample_err]] + 1)</f>
        <v>0.99990804537114675</v>
      </c>
      <c r="Q4408" s="1">
        <f>(table2[[#This Row],[EP_err]] + 1 )/(table2[[#This Row],[sample_err]] + 1)</f>
        <v>0.99991237892451912</v>
      </c>
      <c r="R4408" s="1">
        <f>(table2[[#This Row],[EP_gamma]] + 1)/(table2[[#This Row],[expected_gamma]] + 1)</f>
        <v>1.0011578789565736</v>
      </c>
      <c r="S4408" s="1">
        <v>5.2089981024905302E-5</v>
      </c>
      <c r="T4408" s="1">
        <f>(table2[[#This Row],[EP_polymorphism]]+0.1)/(table2[[#This Row],[sample_polymorph]]+0.1)</f>
        <v>1.0005208998102491</v>
      </c>
      <c r="U4408" s="1">
        <f>(1-ABS(1 - table2[[#This Row],[E_coverage_ratio]]))*100</f>
        <v>99.995676606017852</v>
      </c>
      <c r="V4408" s="1">
        <f>(1-ABS(1 - table2[[#This Row],[E_error_ratio]]))*100</f>
        <v>99.99080453711467</v>
      </c>
      <c r="W4408" s="1">
        <f>(1-ABS(1 - table2[[#This Row],[EP_coverage_ratio]]))*100</f>
        <v>99.927109342865066</v>
      </c>
      <c r="X4408" s="1">
        <f>(1-ABS(1 - table2[[#This Row],[EP_error_ratio]]))*100</f>
        <v>99.991237892451906</v>
      </c>
      <c r="Y4408" s="1">
        <f>(1-ABS(1 - table2[[#This Row],[EP_polymorphism_ratio]]))*100</f>
        <v>99.947910018975094</v>
      </c>
    </row>
    <row r="4409" spans="1:25" x14ac:dyDescent="0.3">
      <c r="A4409">
        <v>8</v>
      </c>
      <c r="B4409">
        <v>64</v>
      </c>
      <c r="C4409">
        <v>6.4000000000000001E-2</v>
      </c>
      <c r="D4409">
        <v>0</v>
      </c>
      <c r="E4409">
        <v>0</v>
      </c>
      <c r="F4409">
        <v>63.902164999373326</v>
      </c>
      <c r="G4409">
        <v>6.3982534461747842E-2</v>
      </c>
      <c r="H4409">
        <v>-3202316.7096105404</v>
      </c>
      <c r="I4409">
        <v>63.908211256419804</v>
      </c>
      <c r="J4409">
        <v>6.398493078034577E-2</v>
      </c>
      <c r="K4409">
        <v>0</v>
      </c>
      <c r="L4409">
        <v>-3202335.4998027645</v>
      </c>
      <c r="M4409">
        <f>table2[[#This Row],[E_coverage]]/table2[[#This Row],[sample_coverage]]</f>
        <v>0.99847132811520822</v>
      </c>
      <c r="N4409">
        <f>table2[[#This Row],[EP_coverage]]/table2[[#This Row],[sample_coverage]]</f>
        <v>0.99856580088155944</v>
      </c>
      <c r="O4409" t="b">
        <f>IF(ABS(table2[[#This Row],[EP_coverage_ratio]] - 1) &lt;= ABS(table2[[#This Row],[E_coverage_ratio]] - 1),TRUE,FALSE)</f>
        <v>1</v>
      </c>
      <c r="P4409" s="1">
        <f>(table2[[#This Row],[E_err]] + 1)/(table2[[#This Row],[sample_err]] + 1)</f>
        <v>0.99998358502043971</v>
      </c>
      <c r="Q4409" s="1">
        <f>(table2[[#This Row],[EP_err]] + 1 )/(table2[[#This Row],[sample_err]] + 1)</f>
        <v>0.99998583719957301</v>
      </c>
      <c r="R4409" s="1">
        <f>(table2[[#This Row],[EP_gamma]] + 1)/(table2[[#This Row],[expected_gamma]] + 1)</f>
        <v>1</v>
      </c>
      <c r="S4409" s="1">
        <v>0</v>
      </c>
      <c r="T4409" s="1">
        <f>(table2[[#This Row],[EP_polymorphism]]+0.1)/(table2[[#This Row],[sample_polymorph]]+0.1)</f>
        <v>1</v>
      </c>
      <c r="U4409" s="1">
        <f>(1-ABS(1 - table2[[#This Row],[E_coverage_ratio]]))*100</f>
        <v>99.847132811520822</v>
      </c>
      <c r="V4409" s="1">
        <f>(1-ABS(1 - table2[[#This Row],[E_error_ratio]]))*100</f>
        <v>99.99835850204397</v>
      </c>
      <c r="W4409" s="1">
        <f>(1-ABS(1 - table2[[#This Row],[EP_coverage_ratio]]))*100</f>
        <v>99.856580088155937</v>
      </c>
      <c r="X4409" s="1">
        <f>(1-ABS(1 - table2[[#This Row],[EP_error_ratio]]))*100</f>
        <v>99.998583719957296</v>
      </c>
      <c r="Y4409" s="1">
        <f>(1-ABS(1 - table2[[#This Row],[EP_polymorphism_ratio]]))*100</f>
        <v>100</v>
      </c>
    </row>
    <row r="4410" spans="1:25" x14ac:dyDescent="0.3">
      <c r="A4410">
        <v>9</v>
      </c>
      <c r="B4410">
        <v>64</v>
      </c>
      <c r="C4410">
        <v>6.4000000000000001E-2</v>
      </c>
      <c r="D4410">
        <v>0</v>
      </c>
      <c r="E4410">
        <v>0</v>
      </c>
      <c r="F4410">
        <v>64.069482503357932</v>
      </c>
      <c r="G4410">
        <v>6.4005519366603397E-2</v>
      </c>
      <c r="H4410">
        <v>-3202240.7681798376</v>
      </c>
      <c r="I4410">
        <v>64.110937210477488</v>
      </c>
      <c r="J4410">
        <v>6.3985188224396999E-2</v>
      </c>
      <c r="K4410">
        <v>3.0196778224355408E-3</v>
      </c>
      <c r="L4410">
        <v>-3202254.0180582474</v>
      </c>
      <c r="M4410">
        <f>table2[[#This Row],[E_coverage]]/table2[[#This Row],[sample_coverage]]</f>
        <v>1.0010856641149677</v>
      </c>
      <c r="N4410">
        <f>table2[[#This Row],[EP_coverage]]/table2[[#This Row],[sample_coverage]]</f>
        <v>1.0017333939137107</v>
      </c>
      <c r="O4410" t="b">
        <f>IF(ABS(table2[[#This Row],[EP_coverage_ratio]] - 1) &lt;= ABS(table2[[#This Row],[E_coverage_ratio]] - 1),TRUE,FALSE)</f>
        <v>0</v>
      </c>
      <c r="P4410" s="1">
        <f>(table2[[#This Row],[E_err]] + 1)/(table2[[#This Row],[sample_err]] + 1)</f>
        <v>1.0000051873746272</v>
      </c>
      <c r="Q4410" s="1">
        <f>(table2[[#This Row],[EP_err]] + 1 )/(table2[[#This Row],[sample_err]] + 1)</f>
        <v>0.99998607915826776</v>
      </c>
      <c r="R4410" s="1">
        <f>(table2[[#This Row],[EP_gamma]] + 1)/(table2[[#This Row],[expected_gamma]] + 1)</f>
        <v>1.0030196778224356</v>
      </c>
      <c r="S4410" s="1">
        <v>1.3600776201161399E-4</v>
      </c>
      <c r="T4410" s="1">
        <f>(table2[[#This Row],[EP_polymorphism]]+0.1)/(table2[[#This Row],[sample_polymorph]]+0.1)</f>
        <v>1.0013600776201161</v>
      </c>
      <c r="U4410" s="1">
        <f>(1-ABS(1 - table2[[#This Row],[E_coverage_ratio]]))*100</f>
        <v>99.891433588503233</v>
      </c>
      <c r="V4410" s="1">
        <f>(1-ABS(1 - table2[[#This Row],[E_error_ratio]]))*100</f>
        <v>99.999481262537287</v>
      </c>
      <c r="W4410" s="1">
        <f>(1-ABS(1 - table2[[#This Row],[EP_coverage_ratio]]))*100</f>
        <v>99.826660608628927</v>
      </c>
      <c r="X4410" s="1">
        <f>(1-ABS(1 - table2[[#This Row],[EP_error_ratio]]))*100</f>
        <v>99.998607915826781</v>
      </c>
      <c r="Y4410" s="1">
        <f>(1-ABS(1 - table2[[#This Row],[EP_polymorphism_ratio]]))*100</f>
        <v>99.863992237988384</v>
      </c>
    </row>
    <row r="4411" spans="1:25" x14ac:dyDescent="0.3">
      <c r="A4411">
        <v>10</v>
      </c>
      <c r="B4411">
        <v>64</v>
      </c>
      <c r="C4411">
        <v>6.4000000000000001E-2</v>
      </c>
      <c r="D4411">
        <v>0</v>
      </c>
      <c r="E4411">
        <v>0</v>
      </c>
      <c r="F4411">
        <v>64.119734294309538</v>
      </c>
      <c r="G4411">
        <v>6.4044342155489806E-2</v>
      </c>
      <c r="H4411">
        <v>-3200028.4961548937</v>
      </c>
      <c r="I4411">
        <v>64.141088077552865</v>
      </c>
      <c r="J4411">
        <v>6.402614908886882E-2</v>
      </c>
      <c r="K4411">
        <v>3.1543503288771948E-3</v>
      </c>
      <c r="L4411">
        <v>-3200034.6792043434</v>
      </c>
      <c r="M4411">
        <f>table2[[#This Row],[E_coverage]]/table2[[#This Row],[sample_coverage]]</f>
        <v>1.0018708483485865</v>
      </c>
      <c r="N4411">
        <f>table2[[#This Row],[EP_coverage]]/table2[[#This Row],[sample_coverage]]</f>
        <v>1.0022045012117635</v>
      </c>
      <c r="O4411" t="b">
        <f>IF(ABS(table2[[#This Row],[EP_coverage_ratio]] - 1) &lt;= ABS(table2[[#This Row],[E_coverage_ratio]] - 1),TRUE,FALSE)</f>
        <v>0</v>
      </c>
      <c r="P4411" s="1">
        <f>(table2[[#This Row],[E_err]] + 1)/(table2[[#This Row],[sample_err]] + 1)</f>
        <v>1.0000416749581669</v>
      </c>
      <c r="Q4411" s="1">
        <f>(table2[[#This Row],[EP_err]] + 1 )/(table2[[#This Row],[sample_err]] + 1)</f>
        <v>1.0000245762113427</v>
      </c>
      <c r="R4411" s="1">
        <f>(table2[[#This Row],[EP_gamma]] + 1)/(table2[[#This Row],[expected_gamma]] + 1)</f>
        <v>1.0031543503288771</v>
      </c>
      <c r="S4411" s="1">
        <v>1.42074396545788E-4</v>
      </c>
      <c r="T4411" s="1">
        <f>(table2[[#This Row],[EP_polymorphism]]+0.1)/(table2[[#This Row],[sample_polymorph]]+0.1)</f>
        <v>1.0014207439654579</v>
      </c>
      <c r="U4411" s="1">
        <f>(1-ABS(1 - table2[[#This Row],[E_coverage_ratio]]))*100</f>
        <v>99.812915165141348</v>
      </c>
      <c r="V4411" s="1">
        <f>(1-ABS(1 - table2[[#This Row],[E_error_ratio]]))*100</f>
        <v>99.995832504183312</v>
      </c>
      <c r="W4411" s="1">
        <f>(1-ABS(1 - table2[[#This Row],[EP_coverage_ratio]]))*100</f>
        <v>99.779549878823644</v>
      </c>
      <c r="X4411" s="1">
        <f>(1-ABS(1 - table2[[#This Row],[EP_error_ratio]]))*100</f>
        <v>99.997542378865731</v>
      </c>
      <c r="Y4411" s="1">
        <f>(1-ABS(1 - table2[[#This Row],[EP_polymorphism_ratio]]))*100</f>
        <v>99.857925603454206</v>
      </c>
    </row>
    <row r="4412" spans="1:25" x14ac:dyDescent="0.3">
      <c r="A4412">
        <v>1</v>
      </c>
      <c r="B4412">
        <v>64</v>
      </c>
      <c r="C4412">
        <v>6.4000000000000001E-2</v>
      </c>
      <c r="D4412">
        <v>1E-3</v>
      </c>
      <c r="E4412">
        <v>2.4294311272327118E-2</v>
      </c>
      <c r="F4412">
        <v>63.654347809781456</v>
      </c>
      <c r="G4412">
        <v>6.4161636675612227E-2</v>
      </c>
      <c r="H4412">
        <v>-3191675.9200593908</v>
      </c>
      <c r="I4412">
        <v>63.906192549018606</v>
      </c>
      <c r="J4412">
        <v>6.4007432979204609E-2</v>
      </c>
      <c r="K4412">
        <v>2.1268952928823519E-2</v>
      </c>
      <c r="L4412">
        <v>-3191684.462349405</v>
      </c>
      <c r="M4412">
        <f>table2[[#This Row],[E_coverage]]/table2[[#This Row],[sample_coverage]]</f>
        <v>0.99459918452783525</v>
      </c>
      <c r="N4412">
        <f>table2[[#This Row],[EP_coverage]]/table2[[#This Row],[sample_coverage]]</f>
        <v>0.99853425857841571</v>
      </c>
      <c r="O4412" t="b">
        <f>IF(ABS(table2[[#This Row],[EP_coverage_ratio]] - 1) &lt;= ABS(table2[[#This Row],[E_coverage_ratio]] - 1),TRUE,FALSE)</f>
        <v>1</v>
      </c>
      <c r="P4412" s="1">
        <f>(table2[[#This Row],[E_err]] + 1)/(table2[[#This Row],[sample_err]] + 1)</f>
        <v>1.0001519141688084</v>
      </c>
      <c r="Q4412" s="1">
        <f>(table2[[#This Row],[EP_err]] + 1 )/(table2[[#This Row],[sample_err]] + 1)</f>
        <v>1.000006985882711</v>
      </c>
      <c r="R4412" s="1">
        <f>(table2[[#This Row],[EP_gamma]] + 1)/(table2[[#This Row],[expected_gamma]] + 1)</f>
        <v>0.99704639739749634</v>
      </c>
      <c r="S4412" s="1">
        <v>9.6689398976101905E-4</v>
      </c>
      <c r="T4412" s="1">
        <f>(table2[[#This Row],[EP_polymorphism]]+0.1)/(table2[[#This Row],[sample_polymorph]]+0.1)</f>
        <v>0.99967221772040615</v>
      </c>
      <c r="U4412" s="1">
        <f>(1-ABS(1 - table2[[#This Row],[E_coverage_ratio]]))*100</f>
        <v>99.459918452783526</v>
      </c>
      <c r="V4412" s="1">
        <f>(1-ABS(1 - table2[[#This Row],[E_error_ratio]]))*100</f>
        <v>99.984808583119161</v>
      </c>
      <c r="W4412" s="1">
        <f>(1-ABS(1 - table2[[#This Row],[EP_coverage_ratio]]))*100</f>
        <v>99.853425857841572</v>
      </c>
      <c r="X4412" s="1">
        <f>(1-ABS(1 - table2[[#This Row],[EP_error_ratio]]))*100</f>
        <v>99.999301411728908</v>
      </c>
      <c r="Y4412" s="1">
        <f>(1-ABS(1 - table2[[#This Row],[EP_polymorphism_ratio]]))*100</f>
        <v>99.967221772040617</v>
      </c>
    </row>
    <row r="4413" spans="1:25" x14ac:dyDescent="0.3">
      <c r="A4413">
        <v>2</v>
      </c>
      <c r="B4413">
        <v>64</v>
      </c>
      <c r="C4413">
        <v>6.4000000000000001E-2</v>
      </c>
      <c r="D4413">
        <v>1E-3</v>
      </c>
      <c r="E4413">
        <v>2.4308753646538683E-2</v>
      </c>
      <c r="F4413">
        <v>63.760024895023676</v>
      </c>
      <c r="G4413">
        <v>6.4156985763401744E-2</v>
      </c>
      <c r="H4413">
        <v>-3192781.795648532</v>
      </c>
      <c r="I4413">
        <v>64.028341170333107</v>
      </c>
      <c r="J4413">
        <v>6.3982969438124079E-2</v>
      </c>
      <c r="K4413">
        <v>2.3550515010355311E-2</v>
      </c>
      <c r="L4413">
        <v>-3192783.8943089279</v>
      </c>
      <c r="M4413">
        <f>table2[[#This Row],[E_coverage]]/table2[[#This Row],[sample_coverage]]</f>
        <v>0.99625038898474494</v>
      </c>
      <c r="N4413">
        <f>table2[[#This Row],[EP_coverage]]/table2[[#This Row],[sample_coverage]]</f>
        <v>1.0004428307864548</v>
      </c>
      <c r="O4413" t="b">
        <f>IF(ABS(table2[[#This Row],[EP_coverage_ratio]] - 1) &lt;= ABS(table2[[#This Row],[E_coverage_ratio]] - 1),TRUE,FALSE)</f>
        <v>1</v>
      </c>
      <c r="P4413" s="1">
        <f>(table2[[#This Row],[E_err]] + 1)/(table2[[#This Row],[sample_err]] + 1)</f>
        <v>1.0001475430107158</v>
      </c>
      <c r="Q4413" s="1">
        <f>(table2[[#This Row],[EP_err]] + 1 )/(table2[[#This Row],[sample_err]] + 1)</f>
        <v>0.99998399383282321</v>
      </c>
      <c r="R4413" s="1">
        <f>(table2[[#This Row],[EP_gamma]] + 1)/(table2[[#This Row],[expected_gamma]] + 1)</f>
        <v>0.99925975577824144</v>
      </c>
      <c r="S4413" s="1">
        <v>1.0716999058744099E-3</v>
      </c>
      <c r="T4413" s="1">
        <f>(table2[[#This Row],[EP_polymorphism]]+0.1)/(table2[[#This Row],[sample_polymorph]]+0.1)</f>
        <v>1.0007099000581625</v>
      </c>
      <c r="U4413" s="1">
        <f>(1-ABS(1 - table2[[#This Row],[E_coverage_ratio]]))*100</f>
        <v>99.6250388984745</v>
      </c>
      <c r="V4413" s="1">
        <f>(1-ABS(1 - table2[[#This Row],[E_error_ratio]]))*100</f>
        <v>99.985245698928409</v>
      </c>
      <c r="W4413" s="1">
        <f>(1-ABS(1 - table2[[#This Row],[EP_coverage_ratio]]))*100</f>
        <v>99.955716921354522</v>
      </c>
      <c r="X4413" s="1">
        <f>(1-ABS(1 - table2[[#This Row],[EP_error_ratio]]))*100</f>
        <v>99.998399383282319</v>
      </c>
      <c r="Y4413" s="1">
        <f>(1-ABS(1 - table2[[#This Row],[EP_polymorphism_ratio]]))*100</f>
        <v>99.929009994183744</v>
      </c>
    </row>
    <row r="4414" spans="1:25" x14ac:dyDescent="0.3">
      <c r="A4414">
        <v>3</v>
      </c>
      <c r="B4414">
        <v>64</v>
      </c>
      <c r="C4414">
        <v>6.4000000000000001E-2</v>
      </c>
      <c r="D4414">
        <v>1E-3</v>
      </c>
      <c r="E4414">
        <v>2.4310159423003224E-2</v>
      </c>
      <c r="F4414">
        <v>63.743710255223341</v>
      </c>
      <c r="G4414">
        <v>6.4093918761449972E-2</v>
      </c>
      <c r="H4414">
        <v>-3195900.5134847569</v>
      </c>
      <c r="I4414">
        <v>63.970786779218621</v>
      </c>
      <c r="J4414">
        <v>6.3909736454871566E-2</v>
      </c>
      <c r="K4414">
        <v>2.3332004856974332E-2</v>
      </c>
      <c r="L4414">
        <v>-3195908.5236056549</v>
      </c>
      <c r="M4414">
        <f>table2[[#This Row],[E_coverage]]/table2[[#This Row],[sample_coverage]]</f>
        <v>0.99599547273786471</v>
      </c>
      <c r="N4414">
        <f>table2[[#This Row],[EP_coverage]]/table2[[#This Row],[sample_coverage]]</f>
        <v>0.99954354342529095</v>
      </c>
      <c r="O4414" t="b">
        <f>IF(ABS(table2[[#This Row],[EP_coverage_ratio]] - 1) &lt;= ABS(table2[[#This Row],[E_coverage_ratio]] - 1),TRUE,FALSE)</f>
        <v>1</v>
      </c>
      <c r="P4414" s="1">
        <f>(table2[[#This Row],[E_err]] + 1)/(table2[[#This Row],[sample_err]] + 1)</f>
        <v>1.000088269512641</v>
      </c>
      <c r="Q4414" s="1">
        <f>(table2[[#This Row],[EP_err]] + 1 )/(table2[[#This Row],[sample_err]] + 1)</f>
        <v>0.99991516584104456</v>
      </c>
      <c r="R4414" s="1">
        <f>(table2[[#This Row],[EP_gamma]] + 1)/(table2[[#This Row],[expected_gamma]] + 1)</f>
        <v>0.99904506017339512</v>
      </c>
      <c r="S4414" s="1">
        <v>1.06163097077316E-3</v>
      </c>
      <c r="T4414" s="1">
        <f>(table2[[#This Row],[EP_polymorphism]]+0.1)/(table2[[#This Row],[sample_polymorph]]+0.1)</f>
        <v>1.0006102076314174</v>
      </c>
      <c r="U4414" s="1">
        <f>(1-ABS(1 - table2[[#This Row],[E_coverage_ratio]]))*100</f>
        <v>99.59954727378647</v>
      </c>
      <c r="V4414" s="1">
        <f>(1-ABS(1 - table2[[#This Row],[E_error_ratio]]))*100</f>
        <v>99.991173048735902</v>
      </c>
      <c r="W4414" s="1">
        <f>(1-ABS(1 - table2[[#This Row],[EP_coverage_ratio]]))*100</f>
        <v>99.954354342529101</v>
      </c>
      <c r="X4414" s="1">
        <f>(1-ABS(1 - table2[[#This Row],[EP_error_ratio]]))*100</f>
        <v>99.99151658410446</v>
      </c>
      <c r="Y4414" s="1">
        <f>(1-ABS(1 - table2[[#This Row],[EP_polymorphism_ratio]]))*100</f>
        <v>99.938979236858259</v>
      </c>
    </row>
    <row r="4415" spans="1:25" x14ac:dyDescent="0.3">
      <c r="A4415">
        <v>4</v>
      </c>
      <c r="B4415">
        <v>64</v>
      </c>
      <c r="C4415">
        <v>6.4000000000000001E-2</v>
      </c>
      <c r="D4415">
        <v>1E-3</v>
      </c>
      <c r="E4415">
        <v>2.4530613179744663E-2</v>
      </c>
      <c r="F4415">
        <v>63.676303952872587</v>
      </c>
      <c r="G4415">
        <v>6.4056701640206548E-2</v>
      </c>
      <c r="H4415">
        <v>-3197042.186888359</v>
      </c>
      <c r="I4415">
        <v>63.866235307465921</v>
      </c>
      <c r="J4415">
        <v>6.3888807000263309E-2</v>
      </c>
      <c r="K4415">
        <v>2.13138650953653E-2</v>
      </c>
      <c r="L4415">
        <v>-3197038.7937917695</v>
      </c>
      <c r="M4415">
        <f>table2[[#This Row],[E_coverage]]/table2[[#This Row],[sample_coverage]]</f>
        <v>0.99494224926363417</v>
      </c>
      <c r="N4415">
        <f>table2[[#This Row],[EP_coverage]]/table2[[#This Row],[sample_coverage]]</f>
        <v>0.99790992667915501</v>
      </c>
      <c r="O4415" t="b">
        <f>IF(ABS(table2[[#This Row],[EP_coverage_ratio]] - 1) &lt;= ABS(table2[[#This Row],[E_coverage_ratio]] - 1),TRUE,FALSE)</f>
        <v>1</v>
      </c>
      <c r="P4415" s="1">
        <f>(table2[[#This Row],[E_err]] + 1)/(table2[[#This Row],[sample_err]] + 1)</f>
        <v>1.0000532910152315</v>
      </c>
      <c r="Q4415" s="1">
        <f>(table2[[#This Row],[EP_err]] + 1 )/(table2[[#This Row],[sample_err]] + 1)</f>
        <v>0.99989549530099919</v>
      </c>
      <c r="R4415" s="1">
        <f>(table2[[#This Row],[EP_gamma]] + 1)/(table2[[#This Row],[expected_gamma]] + 1)</f>
        <v>0.99686027138379407</v>
      </c>
      <c r="S4415" s="1">
        <v>9.6874541923752601E-4</v>
      </c>
      <c r="T4415" s="1">
        <f>(table2[[#This Row],[EP_polymorphism]]+0.1)/(table2[[#This Row],[sample_polymorph]]+0.1)</f>
        <v>0.99969054870532204</v>
      </c>
      <c r="U4415" s="1">
        <f>(1-ABS(1 - table2[[#This Row],[E_coverage_ratio]]))*100</f>
        <v>99.494224926363415</v>
      </c>
      <c r="V4415" s="1">
        <f>(1-ABS(1 - table2[[#This Row],[E_error_ratio]]))*100</f>
        <v>99.994670898476841</v>
      </c>
      <c r="W4415" s="1">
        <f>(1-ABS(1 - table2[[#This Row],[EP_coverage_ratio]]))*100</f>
        <v>99.790992667915503</v>
      </c>
      <c r="X4415" s="1">
        <f>(1-ABS(1 - table2[[#This Row],[EP_error_ratio]]))*100</f>
        <v>99.989549530099922</v>
      </c>
      <c r="Y4415" s="1">
        <f>(1-ABS(1 - table2[[#This Row],[EP_polymorphism_ratio]]))*100</f>
        <v>99.969054870532204</v>
      </c>
    </row>
    <row r="4416" spans="1:25" x14ac:dyDescent="0.3">
      <c r="A4416">
        <v>5</v>
      </c>
      <c r="B4416">
        <v>64</v>
      </c>
      <c r="C4416">
        <v>6.4000000000000001E-2</v>
      </c>
      <c r="D4416">
        <v>1E-3</v>
      </c>
      <c r="E4416">
        <v>2.4445743567637773E-2</v>
      </c>
      <c r="F4416">
        <v>63.746736256813691</v>
      </c>
      <c r="G4416">
        <v>6.4158329897734331E-2</v>
      </c>
      <c r="H4416">
        <v>-3192529.3246302758</v>
      </c>
      <c r="I4416">
        <v>64.075784971609991</v>
      </c>
      <c r="J4416">
        <v>6.3949821804204776E-2</v>
      </c>
      <c r="K4416">
        <v>2.788833187844604E-2</v>
      </c>
      <c r="L4416">
        <v>-3192511.5420409963</v>
      </c>
      <c r="M4416">
        <f>table2[[#This Row],[E_coverage]]/table2[[#This Row],[sample_coverage]]</f>
        <v>0.99604275401271392</v>
      </c>
      <c r="N4416">
        <f>table2[[#This Row],[EP_coverage]]/table2[[#This Row],[sample_coverage]]</f>
        <v>1.0011841401814061</v>
      </c>
      <c r="O4416" t="b">
        <f>IF(ABS(table2[[#This Row],[EP_coverage_ratio]] - 1) &lt;= ABS(table2[[#This Row],[E_coverage_ratio]] - 1),TRUE,FALSE)</f>
        <v>1</v>
      </c>
      <c r="P4416" s="1">
        <f>(table2[[#This Row],[E_err]] + 1)/(table2[[#This Row],[sample_err]] + 1)</f>
        <v>1.0001488062948631</v>
      </c>
      <c r="Q4416" s="1">
        <f>(table2[[#This Row],[EP_err]] + 1 )/(table2[[#This Row],[sample_err]] + 1)</f>
        <v>0.99995284004154572</v>
      </c>
      <c r="R4416" s="1">
        <f>(table2[[#This Row],[EP_gamma]] + 1)/(table2[[#This Row],[expected_gamma]] + 1)</f>
        <v>1.0033604398597229</v>
      </c>
      <c r="S4416" s="1">
        <v>1.27221465693727E-3</v>
      </c>
      <c r="T4416" s="1">
        <f>(table2[[#This Row],[EP_polymorphism]]+0.1)/(table2[[#This Row],[sample_polymorph]]+0.1)</f>
        <v>1.0026951946231413</v>
      </c>
      <c r="U4416" s="1">
        <f>(1-ABS(1 - table2[[#This Row],[E_coverage_ratio]]))*100</f>
        <v>99.604275401271394</v>
      </c>
      <c r="V4416" s="1">
        <f>(1-ABS(1 - table2[[#This Row],[E_error_ratio]]))*100</f>
        <v>99.985119370513686</v>
      </c>
      <c r="W4416" s="1">
        <f>(1-ABS(1 - table2[[#This Row],[EP_coverage_ratio]]))*100</f>
        <v>99.881585981859388</v>
      </c>
      <c r="X4416" s="1">
        <f>(1-ABS(1 - table2[[#This Row],[EP_error_ratio]]))*100</f>
        <v>99.99528400415457</v>
      </c>
      <c r="Y4416" s="1">
        <f>(1-ABS(1 - table2[[#This Row],[EP_polymorphism_ratio]]))*100</f>
        <v>99.730480537685878</v>
      </c>
    </row>
    <row r="4417" spans="1:25" x14ac:dyDescent="0.3">
      <c r="A4417">
        <v>6</v>
      </c>
      <c r="B4417">
        <v>64</v>
      </c>
      <c r="C4417">
        <v>6.4000000000000001E-2</v>
      </c>
      <c r="D4417">
        <v>1E-3</v>
      </c>
      <c r="E4417">
        <v>2.415377004356201E-2</v>
      </c>
      <c r="F4417">
        <v>63.663884668628981</v>
      </c>
      <c r="G4417">
        <v>6.4073016091724527E-2</v>
      </c>
      <c r="H4417">
        <v>-3196479.2616891977</v>
      </c>
      <c r="I4417">
        <v>69.657912078649332</v>
      </c>
      <c r="J4417">
        <v>6.503154235627627E-2</v>
      </c>
      <c r="K4417">
        <v>0.14026010119343865</v>
      </c>
      <c r="L4417">
        <v>-3197295.4705646527</v>
      </c>
      <c r="M4417">
        <f>table2[[#This Row],[E_coverage]]/table2[[#This Row],[sample_coverage]]</f>
        <v>0.99474819794732783</v>
      </c>
      <c r="N4417">
        <f>table2[[#This Row],[EP_coverage]]/table2[[#This Row],[sample_coverage]]</f>
        <v>1.0884048762288958</v>
      </c>
      <c r="O4417" t="b">
        <f>IF(ABS(table2[[#This Row],[EP_coverage_ratio]] - 1) &lt;= ABS(table2[[#This Row],[E_coverage_ratio]] - 1),TRUE,FALSE)</f>
        <v>0</v>
      </c>
      <c r="P4417" s="1">
        <f>(table2[[#This Row],[E_err]] + 1)/(table2[[#This Row],[sample_err]] + 1)</f>
        <v>1.0000686241463574</v>
      </c>
      <c r="Q4417" s="1">
        <f>(table2[[#This Row],[EP_err]] + 1 )/(table2[[#This Row],[sample_err]] + 1)</f>
        <v>1.0009694946957481</v>
      </c>
      <c r="R4417" s="1">
        <f>(table2[[#This Row],[EP_gamma]] + 1)/(table2[[#This Row],[expected_gamma]] + 1)</f>
        <v>1.1133680649781115</v>
      </c>
      <c r="S4417" s="1">
        <v>6.7382005177073403E-3</v>
      </c>
      <c r="T4417" s="1">
        <f>(table2[[#This Row],[EP_polymorphism]]+0.1)/(table2[[#This Row],[sample_polymorph]]+0.1)</f>
        <v>1.0568138665119537</v>
      </c>
      <c r="U4417" s="1">
        <f>(1-ABS(1 - table2[[#This Row],[E_coverage_ratio]]))*100</f>
        <v>99.474819794732781</v>
      </c>
      <c r="V4417" s="1">
        <f>(1-ABS(1 - table2[[#This Row],[E_error_ratio]]))*100</f>
        <v>99.993137585364252</v>
      </c>
      <c r="W4417" s="1">
        <f>(1-ABS(1 - table2[[#This Row],[EP_coverage_ratio]]))*100</f>
        <v>91.159512377110417</v>
      </c>
      <c r="X4417" s="1">
        <f>(1-ABS(1 - table2[[#This Row],[EP_error_ratio]]))*100</f>
        <v>99.90305053042519</v>
      </c>
      <c r="Y4417" s="1">
        <f>(1-ABS(1 - table2[[#This Row],[EP_polymorphism_ratio]]))*100</f>
        <v>94.318613348804632</v>
      </c>
    </row>
    <row r="4418" spans="1:25" x14ac:dyDescent="0.3">
      <c r="A4418">
        <v>7</v>
      </c>
      <c r="B4418">
        <v>64</v>
      </c>
      <c r="C4418">
        <v>6.4000000000000001E-2</v>
      </c>
      <c r="D4418">
        <v>1E-3</v>
      </c>
      <c r="E4418">
        <v>2.4475103905833517E-2</v>
      </c>
      <c r="F4418">
        <v>63.689342441098091</v>
      </c>
      <c r="G4418">
        <v>6.4133989563758445E-2</v>
      </c>
      <c r="H4418">
        <v>-3193485.9295339109</v>
      </c>
      <c r="I4418">
        <v>63.926554230029787</v>
      </c>
      <c r="J4418">
        <v>6.3979257945950205E-2</v>
      </c>
      <c r="K4418">
        <v>2.0839498608653678E-2</v>
      </c>
      <c r="L4418">
        <v>-3193485.4497806537</v>
      </c>
      <c r="M4418">
        <f>table2[[#This Row],[E_coverage]]/table2[[#This Row],[sample_coverage]]</f>
        <v>0.99514597564215768</v>
      </c>
      <c r="N4418">
        <f>table2[[#This Row],[EP_coverage]]/table2[[#This Row],[sample_coverage]]</f>
        <v>0.99885240984421542</v>
      </c>
      <c r="O4418" t="b">
        <f>IF(ABS(table2[[#This Row],[EP_coverage_ratio]] - 1) &lt;= ABS(table2[[#This Row],[E_coverage_ratio]] - 1),TRUE,FALSE)</f>
        <v>1</v>
      </c>
      <c r="P4418" s="1">
        <f>(table2[[#This Row],[E_err]] + 1)/(table2[[#This Row],[sample_err]] + 1)</f>
        <v>1.0001259300411263</v>
      </c>
      <c r="Q4418" s="1">
        <f>(table2[[#This Row],[EP_err]] + 1 )/(table2[[#This Row],[sample_err]] + 1)</f>
        <v>0.99998050558829898</v>
      </c>
      <c r="R4418" s="1">
        <f>(table2[[#This Row],[EP_gamma]] + 1)/(table2[[#This Row],[expected_gamma]] + 1)</f>
        <v>0.99645125071041851</v>
      </c>
      <c r="S4418" s="1">
        <v>9.4700148729864799E-4</v>
      </c>
      <c r="T4418" s="1">
        <f>(table2[[#This Row],[EP_polymorphism]]+0.1)/(table2[[#This Row],[sample_polymorph]]+0.1)</f>
        <v>0.99947526225048167</v>
      </c>
      <c r="U4418" s="1">
        <f>(1-ABS(1 - table2[[#This Row],[E_coverage_ratio]]))*100</f>
        <v>99.514597564215762</v>
      </c>
      <c r="V4418" s="1">
        <f>(1-ABS(1 - table2[[#This Row],[E_error_ratio]]))*100</f>
        <v>99.987406995887369</v>
      </c>
      <c r="W4418" s="1">
        <f>(1-ABS(1 - table2[[#This Row],[EP_coverage_ratio]]))*100</f>
        <v>99.885240984421543</v>
      </c>
      <c r="X4418" s="1">
        <f>(1-ABS(1 - table2[[#This Row],[EP_error_ratio]]))*100</f>
        <v>99.998050558829902</v>
      </c>
      <c r="Y4418" s="1">
        <f>(1-ABS(1 - table2[[#This Row],[EP_polymorphism_ratio]]))*100</f>
        <v>99.947526225048165</v>
      </c>
    </row>
    <row r="4419" spans="1:25" x14ac:dyDescent="0.3">
      <c r="A4419">
        <v>8</v>
      </c>
      <c r="B4419">
        <v>64</v>
      </c>
      <c r="C4419">
        <v>6.4000000000000001E-2</v>
      </c>
      <c r="D4419">
        <v>1E-3</v>
      </c>
      <c r="E4419">
        <v>2.4305989506190725E-2</v>
      </c>
      <c r="F4419">
        <v>63.61282059908676</v>
      </c>
      <c r="G4419">
        <v>6.410860927431998E-2</v>
      </c>
      <c r="H4419">
        <v>-3194249.8497346416</v>
      </c>
      <c r="I4419">
        <v>63.74997021585402</v>
      </c>
      <c r="J4419">
        <v>6.4004492721604883E-2</v>
      </c>
      <c r="K4419">
        <v>1.4202760133353894E-2</v>
      </c>
      <c r="L4419">
        <v>-3194246.9875362669</v>
      </c>
      <c r="M4419">
        <f>table2[[#This Row],[E_coverage]]/table2[[#This Row],[sample_coverage]]</f>
        <v>0.99395032186073062</v>
      </c>
      <c r="N4419">
        <f>table2[[#This Row],[EP_coverage]]/table2[[#This Row],[sample_coverage]]</f>
        <v>0.99609328462271907</v>
      </c>
      <c r="O4419" t="b">
        <f>IF(ABS(table2[[#This Row],[EP_coverage_ratio]] - 1) &lt;= ABS(table2[[#This Row],[E_coverage_ratio]] - 1),TRUE,FALSE)</f>
        <v>1</v>
      </c>
      <c r="P4419" s="1">
        <f>(table2[[#This Row],[E_err]] + 1)/(table2[[#This Row],[sample_err]] + 1)</f>
        <v>1.000102076385639</v>
      </c>
      <c r="Q4419" s="1">
        <f>(table2[[#This Row],[EP_err]] + 1 )/(table2[[#This Row],[sample_err]] + 1)</f>
        <v>1.0000042224827113</v>
      </c>
      <c r="R4419" s="1">
        <f>(table2[[#This Row],[EP_gamma]] + 1)/(table2[[#This Row],[expected_gamma]] + 1)</f>
        <v>0.99013651245199918</v>
      </c>
      <c r="S4419" s="1">
        <v>6.4285016518694695E-4</v>
      </c>
      <c r="T4419" s="1">
        <f>(table2[[#This Row],[EP_polymorphism]]+0.1)/(table2[[#This Row],[sample_polymorph]]+0.1)</f>
        <v>0.99646386302165291</v>
      </c>
      <c r="U4419" s="1">
        <f>(1-ABS(1 - table2[[#This Row],[E_coverage_ratio]]))*100</f>
        <v>99.395032186073067</v>
      </c>
      <c r="V4419" s="1">
        <f>(1-ABS(1 - table2[[#This Row],[E_error_ratio]]))*100</f>
        <v>99.989792361436102</v>
      </c>
      <c r="W4419" s="1">
        <f>(1-ABS(1 - table2[[#This Row],[EP_coverage_ratio]]))*100</f>
        <v>99.609328462271904</v>
      </c>
      <c r="X4419" s="1">
        <f>(1-ABS(1 - table2[[#This Row],[EP_error_ratio]]))*100</f>
        <v>99.999577751728879</v>
      </c>
      <c r="Y4419" s="1">
        <f>(1-ABS(1 - table2[[#This Row],[EP_polymorphism_ratio]]))*100</f>
        <v>99.646386302165297</v>
      </c>
    </row>
    <row r="4420" spans="1:25" x14ac:dyDescent="0.3">
      <c r="A4420">
        <v>9</v>
      </c>
      <c r="B4420">
        <v>64</v>
      </c>
      <c r="C4420">
        <v>6.4000000000000001E-2</v>
      </c>
      <c r="D4420">
        <v>1E-3</v>
      </c>
      <c r="E4420">
        <v>2.4441430919276527E-2</v>
      </c>
      <c r="F4420">
        <v>63.722047376249861</v>
      </c>
      <c r="G4420">
        <v>6.4076011193344259E-2</v>
      </c>
      <c r="H4420">
        <v>-3196856.4622695446</v>
      </c>
      <c r="I4420">
        <v>64.05371826325856</v>
      </c>
      <c r="J4420">
        <v>6.3900816263807392E-2</v>
      </c>
      <c r="K4420">
        <v>2.5651138905124007E-2</v>
      </c>
      <c r="L4420">
        <v>-3196852.3003745843</v>
      </c>
      <c r="M4420">
        <f>table2[[#This Row],[E_coverage]]/table2[[#This Row],[sample_coverage]]</f>
        <v>0.99565699025390408</v>
      </c>
      <c r="N4420">
        <f>table2[[#This Row],[EP_coverage]]/table2[[#This Row],[sample_coverage]]</f>
        <v>1.000839347863415</v>
      </c>
      <c r="O4420" t="b">
        <f>IF(ABS(table2[[#This Row],[EP_coverage_ratio]] - 1) &lt;= ABS(table2[[#This Row],[E_coverage_ratio]] - 1),TRUE,FALSE)</f>
        <v>1</v>
      </c>
      <c r="P4420" s="1">
        <f>(table2[[#This Row],[E_err]] + 1)/(table2[[#This Row],[sample_err]] + 1)</f>
        <v>1.0000714390914889</v>
      </c>
      <c r="Q4420" s="1">
        <f>(table2[[#This Row],[EP_err]] + 1 )/(table2[[#This Row],[sample_err]] + 1)</f>
        <v>0.99990678220282658</v>
      </c>
      <c r="R4420" s="1">
        <f>(table2[[#This Row],[EP_gamma]] + 1)/(table2[[#This Row],[expected_gamma]] + 1)</f>
        <v>1.0011808464098939</v>
      </c>
      <c r="S4420" s="1">
        <v>1.1685287934983799E-3</v>
      </c>
      <c r="T4420" s="1">
        <f>(table2[[#This Row],[EP_polymorphism]]+0.1)/(table2[[#This Row],[sample_polymorph]]+0.1)</f>
        <v>1.0016686019158256</v>
      </c>
      <c r="U4420" s="1">
        <f>(1-ABS(1 - table2[[#This Row],[E_coverage_ratio]]))*100</f>
        <v>99.565699025390415</v>
      </c>
      <c r="V4420" s="1">
        <f>(1-ABS(1 - table2[[#This Row],[E_error_ratio]]))*100</f>
        <v>99.992856090851106</v>
      </c>
      <c r="W4420" s="1">
        <f>(1-ABS(1 - table2[[#This Row],[EP_coverage_ratio]]))*100</f>
        <v>99.916065213658499</v>
      </c>
      <c r="X4420" s="1">
        <f>(1-ABS(1 - table2[[#This Row],[EP_error_ratio]]))*100</f>
        <v>99.990678220282661</v>
      </c>
      <c r="Y4420" s="1">
        <f>(1-ABS(1 - table2[[#This Row],[EP_polymorphism_ratio]]))*100</f>
        <v>99.833139808417442</v>
      </c>
    </row>
    <row r="4421" spans="1:25" x14ac:dyDescent="0.3">
      <c r="A4421">
        <v>10</v>
      </c>
      <c r="B4421">
        <v>64</v>
      </c>
      <c r="C4421">
        <v>6.4000000000000001E-2</v>
      </c>
      <c r="D4421">
        <v>1E-3</v>
      </c>
      <c r="E4421">
        <v>2.440962877436248E-2</v>
      </c>
      <c r="F4421">
        <v>63.770927490321625</v>
      </c>
      <c r="G4421">
        <v>6.4103056693956231E-2</v>
      </c>
      <c r="H4421">
        <v>-3195532.1841853578</v>
      </c>
      <c r="I4421">
        <v>64.054166693929403</v>
      </c>
      <c r="J4421">
        <v>6.3926166344290047E-2</v>
      </c>
      <c r="K4421">
        <v>2.4580805023860005E-2</v>
      </c>
      <c r="L4421">
        <v>-3195506.978100562</v>
      </c>
      <c r="M4421">
        <f>table2[[#This Row],[E_coverage]]/table2[[#This Row],[sample_coverage]]</f>
        <v>0.9964207420362754</v>
      </c>
      <c r="N4421">
        <f>table2[[#This Row],[EP_coverage]]/table2[[#This Row],[sample_coverage]]</f>
        <v>1.0008463545926469</v>
      </c>
      <c r="O4421" t="b">
        <f>IF(ABS(table2[[#This Row],[EP_coverage_ratio]] - 1) &lt;= ABS(table2[[#This Row],[E_coverage_ratio]] - 1),TRUE,FALSE)</f>
        <v>1</v>
      </c>
      <c r="P4421" s="1">
        <f>(table2[[#This Row],[E_err]] + 1)/(table2[[#This Row],[sample_err]] + 1)</f>
        <v>1.0000968577950715</v>
      </c>
      <c r="Q4421" s="1">
        <f>(table2[[#This Row],[EP_err]] + 1 )/(table2[[#This Row],[sample_err]] + 1)</f>
        <v>0.99993060746643792</v>
      </c>
      <c r="R4421" s="1">
        <f>(table2[[#This Row],[EP_gamma]] + 1)/(table2[[#This Row],[expected_gamma]] + 1)</f>
        <v>1.0001670974624695</v>
      </c>
      <c r="S4421" s="1">
        <v>1.11928677051964E-3</v>
      </c>
      <c r="T4421" s="1">
        <f>(table2[[#This Row],[EP_polymorphism]]+0.1)/(table2[[#This Row],[sample_polymorph]]+0.1)</f>
        <v>1.001181057133858</v>
      </c>
      <c r="U4421" s="1">
        <f>(1-ABS(1 - table2[[#This Row],[E_coverage_ratio]]))*100</f>
        <v>99.642074203627544</v>
      </c>
      <c r="V4421" s="1">
        <f>(1-ABS(1 - table2[[#This Row],[E_error_ratio]]))*100</f>
        <v>99.990314220492849</v>
      </c>
      <c r="W4421" s="1">
        <f>(1-ABS(1 - table2[[#This Row],[EP_coverage_ratio]]))*100</f>
        <v>99.915364540735311</v>
      </c>
      <c r="X4421" s="1">
        <f>(1-ABS(1 - table2[[#This Row],[EP_error_ratio]]))*100</f>
        <v>99.993060746643792</v>
      </c>
      <c r="Y4421" s="1">
        <f>(1-ABS(1 - table2[[#This Row],[EP_polymorphism_ratio]]))*100</f>
        <v>99.881894286614198</v>
      </c>
    </row>
    <row r="4422" spans="1:25" x14ac:dyDescent="0.3">
      <c r="A4422">
        <v>1</v>
      </c>
      <c r="B4422">
        <v>64</v>
      </c>
      <c r="C4422">
        <v>6.4000000000000001E-2</v>
      </c>
      <c r="D4422">
        <v>2E-3</v>
      </c>
      <c r="E4422">
        <v>4.7634528135784546E-2</v>
      </c>
      <c r="F4422">
        <v>63.309104305763569</v>
      </c>
      <c r="G4422">
        <v>6.4280496875090506E-2</v>
      </c>
      <c r="H4422">
        <v>-3183541.5096037453</v>
      </c>
      <c r="I4422">
        <v>63.822943357924132</v>
      </c>
      <c r="J4422">
        <v>6.3967576630148945E-2</v>
      </c>
      <c r="K4422">
        <v>4.308341833190768E-2</v>
      </c>
      <c r="L4422">
        <v>-3183567.4658588083</v>
      </c>
      <c r="M4422">
        <f>table2[[#This Row],[E_coverage]]/table2[[#This Row],[sample_coverage]]</f>
        <v>0.98920475477755576</v>
      </c>
      <c r="N4422">
        <f>table2[[#This Row],[EP_coverage]]/table2[[#This Row],[sample_coverage]]</f>
        <v>0.99723348996756456</v>
      </c>
      <c r="O4422" t="b">
        <f>IF(ABS(table2[[#This Row],[EP_coverage_ratio]] - 1) &lt;= ABS(table2[[#This Row],[E_coverage_ratio]] - 1),TRUE,FALSE)</f>
        <v>1</v>
      </c>
      <c r="P4422" s="1">
        <f>(table2[[#This Row],[E_err]] + 1)/(table2[[#This Row],[sample_err]] + 1)</f>
        <v>1.0002636248826038</v>
      </c>
      <c r="Q4422" s="1">
        <f>(table2[[#This Row],[EP_err]] + 1 )/(table2[[#This Row],[sample_err]] + 1)</f>
        <v>0.99996952690803453</v>
      </c>
      <c r="R4422" s="1">
        <f>(table2[[#This Row],[EP_gamma]] + 1)/(table2[[#This Row],[expected_gamma]] + 1)</f>
        <v>0.99565582301685362</v>
      </c>
      <c r="S4422" s="1">
        <v>1.9803353436527102E-3</v>
      </c>
      <c r="T4422" s="1">
        <f>(table2[[#This Row],[EP_polymorphism]]+0.1)/(table2[[#This Row],[sample_polymorph]]+0.1)</f>
        <v>0.99980720925149724</v>
      </c>
      <c r="U4422" s="1">
        <f>(1-ABS(1 - table2[[#This Row],[E_coverage_ratio]]))*100</f>
        <v>98.920475477755573</v>
      </c>
      <c r="V4422" s="1">
        <f>(1-ABS(1 - table2[[#This Row],[E_error_ratio]]))*100</f>
        <v>99.973637511739625</v>
      </c>
      <c r="W4422" s="1">
        <f>(1-ABS(1 - table2[[#This Row],[EP_coverage_ratio]]))*100</f>
        <v>99.723348996756457</v>
      </c>
      <c r="X4422" s="1">
        <f>(1-ABS(1 - table2[[#This Row],[EP_error_ratio]]))*100</f>
        <v>99.996952690803454</v>
      </c>
      <c r="Y4422" s="1">
        <f>(1-ABS(1 - table2[[#This Row],[EP_polymorphism_ratio]]))*100</f>
        <v>99.980720925149726</v>
      </c>
    </row>
    <row r="4423" spans="1:25" x14ac:dyDescent="0.3">
      <c r="A4423">
        <v>2</v>
      </c>
      <c r="B4423">
        <v>64</v>
      </c>
      <c r="C4423">
        <v>6.4000000000000001E-2</v>
      </c>
      <c r="D4423">
        <v>2E-3</v>
      </c>
      <c r="E4423">
        <v>4.7852183964790032E-2</v>
      </c>
      <c r="F4423">
        <v>63.457617392443701</v>
      </c>
      <c r="G4423">
        <v>6.4373883174276086E-2</v>
      </c>
      <c r="H4423">
        <v>-3179415.2393930829</v>
      </c>
      <c r="I4423">
        <v>64.020775518686392</v>
      </c>
      <c r="J4423">
        <v>6.4008160276286891E-2</v>
      </c>
      <c r="K4423">
        <v>4.8782973968016639E-2</v>
      </c>
      <c r="L4423">
        <v>-3179379.3917832701</v>
      </c>
      <c r="M4423">
        <f>table2[[#This Row],[E_coverage]]/table2[[#This Row],[sample_coverage]]</f>
        <v>0.99152527175693284</v>
      </c>
      <c r="N4423">
        <f>table2[[#This Row],[EP_coverage]]/table2[[#This Row],[sample_coverage]]</f>
        <v>1.0003246174794749</v>
      </c>
      <c r="O4423" t="b">
        <f>IF(ABS(table2[[#This Row],[EP_coverage_ratio]] - 1) &lt;= ABS(table2[[#This Row],[E_coverage_ratio]] - 1),TRUE,FALSE)</f>
        <v>1</v>
      </c>
      <c r="P4423" s="1">
        <f>(table2[[#This Row],[E_err]] + 1)/(table2[[#This Row],[sample_err]] + 1)</f>
        <v>1.0003513939607858</v>
      </c>
      <c r="Q4423" s="1">
        <f>(table2[[#This Row],[EP_err]] + 1 )/(table2[[#This Row],[sample_err]] + 1)</f>
        <v>1.0000076694326006</v>
      </c>
      <c r="R4423" s="1">
        <f>(table2[[#This Row],[EP_gamma]] + 1)/(table2[[#This Row],[expected_gamma]] + 1)</f>
        <v>1.0008882836887401</v>
      </c>
      <c r="S4423" s="1">
        <v>2.24980878293434E-3</v>
      </c>
      <c r="T4423" s="1">
        <f>(table2[[#This Row],[EP_polymorphism]]+0.1)/(table2[[#This Row],[sample_polymorph]]+0.1)</f>
        <v>1.0024491057150424</v>
      </c>
      <c r="U4423" s="1">
        <f>(1-ABS(1 - table2[[#This Row],[E_coverage_ratio]]))*100</f>
        <v>99.15252717569328</v>
      </c>
      <c r="V4423" s="1">
        <f>(1-ABS(1 - table2[[#This Row],[E_error_ratio]]))*100</f>
        <v>99.964860603921423</v>
      </c>
      <c r="W4423" s="1">
        <f>(1-ABS(1 - table2[[#This Row],[EP_coverage_ratio]]))*100</f>
        <v>99.967538252052506</v>
      </c>
      <c r="X4423" s="1">
        <f>(1-ABS(1 - table2[[#This Row],[EP_error_ratio]]))*100</f>
        <v>99.999233056739939</v>
      </c>
      <c r="Y4423" s="1">
        <f>(1-ABS(1 - table2[[#This Row],[EP_polymorphism_ratio]]))*100</f>
        <v>99.755089428495751</v>
      </c>
    </row>
    <row r="4424" spans="1:25" x14ac:dyDescent="0.3">
      <c r="A4424">
        <v>3</v>
      </c>
      <c r="B4424">
        <v>64</v>
      </c>
      <c r="C4424">
        <v>6.4000000000000001E-2</v>
      </c>
      <c r="D4424">
        <v>2E-3</v>
      </c>
      <c r="E4424">
        <v>4.7865544632407248E-2</v>
      </c>
      <c r="F4424">
        <v>63.38067218182222</v>
      </c>
      <c r="G4424">
        <v>6.4258643224928705E-2</v>
      </c>
      <c r="H4424">
        <v>-3185219.8755245232</v>
      </c>
      <c r="I4424">
        <v>63.925377520184185</v>
      </c>
      <c r="J4424">
        <v>6.39604384249879E-2</v>
      </c>
      <c r="K4424">
        <v>4.3275787901631807E-2</v>
      </c>
      <c r="L4424">
        <v>-3185195.9620267996</v>
      </c>
      <c r="M4424">
        <f>table2[[#This Row],[E_coverage]]/table2[[#This Row],[sample_coverage]]</f>
        <v>0.99032300284097219</v>
      </c>
      <c r="N4424">
        <f>table2[[#This Row],[EP_coverage]]/table2[[#This Row],[sample_coverage]]</f>
        <v>0.99883402375287789</v>
      </c>
      <c r="O4424" t="b">
        <f>IF(ABS(table2[[#This Row],[EP_coverage_ratio]] - 1) &lt;= ABS(table2[[#This Row],[E_coverage_ratio]] - 1),TRUE,FALSE)</f>
        <v>1</v>
      </c>
      <c r="P4424" s="1">
        <f>(table2[[#This Row],[E_err]] + 1)/(table2[[#This Row],[sample_err]] + 1)</f>
        <v>1.0002430857377149</v>
      </c>
      <c r="Q4424" s="1">
        <f>(table2[[#This Row],[EP_err]] + 1 )/(table2[[#This Row],[sample_err]] + 1)</f>
        <v>0.99996281806859755</v>
      </c>
      <c r="R4424" s="1">
        <f>(table2[[#This Row],[EP_gamma]] + 1)/(table2[[#This Row],[expected_gamma]] + 1)</f>
        <v>0.99561989918049509</v>
      </c>
      <c r="S4424" s="1">
        <v>1.9895542384575902E-3</v>
      </c>
      <c r="T4424" s="1">
        <f>(table2[[#This Row],[EP_polymorphism]]+0.1)/(table2[[#This Row],[sample_polymorph]]+0.1)</f>
        <v>0.99989759057311367</v>
      </c>
      <c r="U4424" s="1">
        <f>(1-ABS(1 - table2[[#This Row],[E_coverage_ratio]]))*100</f>
        <v>99.032300284097218</v>
      </c>
      <c r="V4424" s="1">
        <f>(1-ABS(1 - table2[[#This Row],[E_error_ratio]]))*100</f>
        <v>99.975691426228508</v>
      </c>
      <c r="W4424" s="1">
        <f>(1-ABS(1 - table2[[#This Row],[EP_coverage_ratio]]))*100</f>
        <v>99.883402375287787</v>
      </c>
      <c r="X4424" s="1">
        <f>(1-ABS(1 - table2[[#This Row],[EP_error_ratio]]))*100</f>
        <v>99.996281806859756</v>
      </c>
      <c r="Y4424" s="1">
        <f>(1-ABS(1 - table2[[#This Row],[EP_polymorphism_ratio]]))*100</f>
        <v>99.98975905731136</v>
      </c>
    </row>
    <row r="4425" spans="1:25" x14ac:dyDescent="0.3">
      <c r="A4425">
        <v>4</v>
      </c>
      <c r="B4425">
        <v>64</v>
      </c>
      <c r="C4425">
        <v>6.4000000000000001E-2</v>
      </c>
      <c r="D4425">
        <v>2E-3</v>
      </c>
      <c r="E4425">
        <v>4.7867082003239275E-2</v>
      </c>
      <c r="F4425">
        <v>63.424389801458986</v>
      </c>
      <c r="G4425">
        <v>6.4282161356004841E-2</v>
      </c>
      <c r="H4425">
        <v>-3184438.8800899419</v>
      </c>
      <c r="I4425">
        <v>63.926419324988316</v>
      </c>
      <c r="J4425">
        <v>6.3966981145790192E-2</v>
      </c>
      <c r="K4425">
        <v>4.3051412817352509E-2</v>
      </c>
      <c r="L4425">
        <v>-3184426.8971379786</v>
      </c>
      <c r="M4425">
        <f>table2[[#This Row],[E_coverage]]/table2[[#This Row],[sample_coverage]]</f>
        <v>0.99100609064779666</v>
      </c>
      <c r="N4425">
        <f>table2[[#This Row],[EP_coverage]]/table2[[#This Row],[sample_coverage]]</f>
        <v>0.99885030195294244</v>
      </c>
      <c r="O4425" t="b">
        <f>IF(ABS(table2[[#This Row],[EP_coverage_ratio]] - 1) &lt;= ABS(table2[[#This Row],[E_coverage_ratio]] - 1),TRUE,FALSE)</f>
        <v>1</v>
      </c>
      <c r="P4425" s="1">
        <f>(table2[[#This Row],[E_err]] + 1)/(table2[[#This Row],[sample_err]] + 1)</f>
        <v>1.0002651892443655</v>
      </c>
      <c r="Q4425" s="1">
        <f>(table2[[#This Row],[EP_err]] + 1 )/(table2[[#This Row],[sample_err]] + 1)</f>
        <v>0.9999689672422839</v>
      </c>
      <c r="R4425" s="1">
        <f>(table2[[#This Row],[EP_gamma]] + 1)/(table2[[#This Row],[expected_gamma]] + 1)</f>
        <v>0.99540431294331677</v>
      </c>
      <c r="S4425" s="1">
        <v>1.9789856731936501E-3</v>
      </c>
      <c r="T4425" s="1">
        <f>(table2[[#This Row],[EP_polymorphism]]+0.1)/(table2[[#This Row],[sample_polymorph]]+0.1)</f>
        <v>0.99979397718817309</v>
      </c>
      <c r="U4425" s="1">
        <f>(1-ABS(1 - table2[[#This Row],[E_coverage_ratio]]))*100</f>
        <v>99.100609064779661</v>
      </c>
      <c r="V4425" s="1">
        <f>(1-ABS(1 - table2[[#This Row],[E_error_ratio]]))*100</f>
        <v>99.973481075563456</v>
      </c>
      <c r="W4425" s="1">
        <f>(1-ABS(1 - table2[[#This Row],[EP_coverage_ratio]]))*100</f>
        <v>99.885030195294249</v>
      </c>
      <c r="X4425" s="1">
        <f>(1-ABS(1 - table2[[#This Row],[EP_error_ratio]]))*100</f>
        <v>99.996896724228392</v>
      </c>
      <c r="Y4425" s="1">
        <f>(1-ABS(1 - table2[[#This Row],[EP_polymorphism_ratio]]))*100</f>
        <v>99.97939771881731</v>
      </c>
    </row>
    <row r="4426" spans="1:25" x14ac:dyDescent="0.3">
      <c r="A4426">
        <v>5</v>
      </c>
      <c r="B4426">
        <v>64</v>
      </c>
      <c r="C4426">
        <v>6.4000000000000001E-2</v>
      </c>
      <c r="D4426">
        <v>2E-3</v>
      </c>
      <c r="E4426">
        <v>4.790683229863954E-2</v>
      </c>
      <c r="F4426">
        <v>63.397771679704533</v>
      </c>
      <c r="G4426">
        <v>6.4280368002623489E-2</v>
      </c>
      <c r="H4426">
        <v>-3184092.9097798797</v>
      </c>
      <c r="I4426">
        <v>63.868528257475454</v>
      </c>
      <c r="J4426">
        <v>6.3995532251552842E-2</v>
      </c>
      <c r="K4426">
        <v>3.9375549935137408E-2</v>
      </c>
      <c r="L4426">
        <v>-3184099.2953597521</v>
      </c>
      <c r="M4426">
        <f>table2[[#This Row],[E_coverage]]/table2[[#This Row],[sample_coverage]]</f>
        <v>0.99059018249538333</v>
      </c>
      <c r="N4426">
        <f>table2[[#This Row],[EP_coverage]]/table2[[#This Row],[sample_coverage]]</f>
        <v>0.99794575402305397</v>
      </c>
      <c r="O4426" t="b">
        <f>IF(ABS(table2[[#This Row],[EP_coverage_ratio]] - 1) &lt;= ABS(table2[[#This Row],[E_coverage_ratio]] - 1),TRUE,FALSE)</f>
        <v>1</v>
      </c>
      <c r="P4426" s="1">
        <f>(table2[[#This Row],[E_err]] + 1)/(table2[[#This Row],[sample_err]] + 1)</f>
        <v>1.0002635037618641</v>
      </c>
      <c r="Q4426" s="1">
        <f>(table2[[#This Row],[EP_err]] + 1 )/(table2[[#This Row],[sample_err]] + 1)</f>
        <v>0.99999580098830154</v>
      </c>
      <c r="R4426" s="1">
        <f>(table2[[#This Row],[EP_gamma]] + 1)/(table2[[#This Row],[expected_gamma]] + 1)</f>
        <v>0.99185873963166327</v>
      </c>
      <c r="S4426" s="1">
        <v>1.8067208941050499E-3</v>
      </c>
      <c r="T4426" s="1">
        <f>(table2[[#This Row],[EP_polymorphism]]+0.1)/(table2[[#This Row],[sample_polymorph]]+0.1)</f>
        <v>0.99810510680495146</v>
      </c>
      <c r="U4426" s="1">
        <f>(1-ABS(1 - table2[[#This Row],[E_coverage_ratio]]))*100</f>
        <v>99.059018249538326</v>
      </c>
      <c r="V4426" s="1">
        <f>(1-ABS(1 - table2[[#This Row],[E_error_ratio]]))*100</f>
        <v>99.973649623813586</v>
      </c>
      <c r="W4426" s="1">
        <f>(1-ABS(1 - table2[[#This Row],[EP_coverage_ratio]]))*100</f>
        <v>99.794575402305398</v>
      </c>
      <c r="X4426" s="1">
        <f>(1-ABS(1 - table2[[#This Row],[EP_error_ratio]]))*100</f>
        <v>99.999580098830151</v>
      </c>
      <c r="Y4426" s="1">
        <f>(1-ABS(1 - table2[[#This Row],[EP_polymorphism_ratio]]))*100</f>
        <v>99.810510680495142</v>
      </c>
    </row>
    <row r="4427" spans="1:25" x14ac:dyDescent="0.3">
      <c r="A4427">
        <v>6</v>
      </c>
      <c r="B4427">
        <v>64</v>
      </c>
      <c r="C4427">
        <v>6.4000000000000001E-2</v>
      </c>
      <c r="D4427">
        <v>2E-3</v>
      </c>
      <c r="E4427">
        <v>4.785355155417384E-2</v>
      </c>
      <c r="F4427">
        <v>63.428057718178856</v>
      </c>
      <c r="G4427">
        <v>6.4210525109815397E-2</v>
      </c>
      <c r="H4427">
        <v>-3188406.0454779454</v>
      </c>
      <c r="I4427">
        <v>64.062152592446679</v>
      </c>
      <c r="J4427">
        <v>6.3869270699780767E-2</v>
      </c>
      <c r="K4427">
        <v>4.8744943226627313E-2</v>
      </c>
      <c r="L4427">
        <v>-3188402.3312982386</v>
      </c>
      <c r="M4427">
        <f>table2[[#This Row],[E_coverage]]/table2[[#This Row],[sample_coverage]]</f>
        <v>0.99106340184654462</v>
      </c>
      <c r="N4427">
        <f>table2[[#This Row],[EP_coverage]]/table2[[#This Row],[sample_coverage]]</f>
        <v>1.0009711342569794</v>
      </c>
      <c r="O4427" t="b">
        <f>IF(ABS(table2[[#This Row],[EP_coverage_ratio]] - 1) &lt;= ABS(table2[[#This Row],[E_coverage_ratio]] - 1),TRUE,FALSE)</f>
        <v>1</v>
      </c>
      <c r="P4427" s="1">
        <f>(table2[[#This Row],[E_err]] + 1)/(table2[[#This Row],[sample_err]] + 1)</f>
        <v>1.0001978619453151</v>
      </c>
      <c r="Q4427" s="1">
        <f>(table2[[#This Row],[EP_err]] + 1 )/(table2[[#This Row],[sample_err]] + 1)</f>
        <v>0.99987713411633528</v>
      </c>
      <c r="R4427" s="1">
        <f>(table2[[#This Row],[EP_gamma]] + 1)/(table2[[#This Row],[expected_gamma]] + 1)</f>
        <v>1.0008506834482085</v>
      </c>
      <c r="S4427" s="1">
        <v>2.2471643274184399E-3</v>
      </c>
      <c r="T4427" s="1">
        <f>(table2[[#This Row],[EP_polymorphism]]+0.1)/(table2[[#This Row],[sample_polymorph]]+0.1)</f>
        <v>1.0024231796805729</v>
      </c>
      <c r="U4427" s="1">
        <f>(1-ABS(1 - table2[[#This Row],[E_coverage_ratio]]))*100</f>
        <v>99.106340184654456</v>
      </c>
      <c r="V4427" s="1">
        <f>(1-ABS(1 - table2[[#This Row],[E_error_ratio]]))*100</f>
        <v>99.98021380546848</v>
      </c>
      <c r="W4427" s="1">
        <f>(1-ABS(1 - table2[[#This Row],[EP_coverage_ratio]]))*100</f>
        <v>99.902886574302059</v>
      </c>
      <c r="X4427" s="1">
        <f>(1-ABS(1 - table2[[#This Row],[EP_error_ratio]]))*100</f>
        <v>99.987713411633521</v>
      </c>
      <c r="Y4427" s="1">
        <f>(1-ABS(1 - table2[[#This Row],[EP_polymorphism_ratio]]))*100</f>
        <v>99.757682031942707</v>
      </c>
    </row>
    <row r="4428" spans="1:25" x14ac:dyDescent="0.3">
      <c r="A4428">
        <v>7</v>
      </c>
      <c r="B4428">
        <v>64</v>
      </c>
      <c r="C4428">
        <v>6.4000000000000001E-2</v>
      </c>
      <c r="D4428">
        <v>2E-3</v>
      </c>
      <c r="E4428">
        <v>4.7982191188360786E-2</v>
      </c>
      <c r="F4428">
        <v>63.270502686688914</v>
      </c>
      <c r="G4428">
        <v>6.4183295729842466E-2</v>
      </c>
      <c r="H4428">
        <v>-3188534.7816803018</v>
      </c>
      <c r="I4428">
        <v>63.838431461978274</v>
      </c>
      <c r="J4428">
        <v>6.3860033851715792E-2</v>
      </c>
      <c r="K4428">
        <v>4.5373984731359236E-2</v>
      </c>
      <c r="L4428">
        <v>-3188540.4860150712</v>
      </c>
      <c r="M4428">
        <f>table2[[#This Row],[E_coverage]]/table2[[#This Row],[sample_coverage]]</f>
        <v>0.98860160447951428</v>
      </c>
      <c r="N4428">
        <f>table2[[#This Row],[EP_coverage]]/table2[[#This Row],[sample_coverage]]</f>
        <v>0.99747549159341053</v>
      </c>
      <c r="O4428" t="b">
        <f>IF(ABS(table2[[#This Row],[EP_coverage_ratio]] - 1) &lt;= ABS(table2[[#This Row],[E_coverage_ratio]] - 1),TRUE,FALSE)</f>
        <v>1</v>
      </c>
      <c r="P4428" s="1">
        <f>(table2[[#This Row],[E_err]] + 1)/(table2[[#This Row],[sample_err]] + 1)</f>
        <v>1.0001722704227842</v>
      </c>
      <c r="Q4428" s="1">
        <f>(table2[[#This Row],[EP_err]] + 1 )/(table2[[#This Row],[sample_err]] + 1)</f>
        <v>0.99986845286815373</v>
      </c>
      <c r="R4428" s="1">
        <f>(table2[[#This Row],[EP_gamma]] + 1)/(table2[[#This Row],[expected_gamma]] + 1)</f>
        <v>0.99751121108838303</v>
      </c>
      <c r="S4428" s="1">
        <v>2.0878845652870701E-3</v>
      </c>
      <c r="T4428" s="1">
        <f>(table2[[#This Row],[EP_polymorphism]]+0.1)/(table2[[#This Row],[sample_polymorph]]+0.1)</f>
        <v>1.0008616133851673</v>
      </c>
      <c r="U4428" s="1">
        <f>(1-ABS(1 - table2[[#This Row],[E_coverage_ratio]]))*100</f>
        <v>98.860160447951429</v>
      </c>
      <c r="V4428" s="1">
        <f>(1-ABS(1 - table2[[#This Row],[E_error_ratio]]))*100</f>
        <v>99.982772957721579</v>
      </c>
      <c r="W4428" s="1">
        <f>(1-ABS(1 - table2[[#This Row],[EP_coverage_ratio]]))*100</f>
        <v>99.747549159341048</v>
      </c>
      <c r="X4428" s="1">
        <f>(1-ABS(1 - table2[[#This Row],[EP_error_ratio]]))*100</f>
        <v>99.986845286815367</v>
      </c>
      <c r="Y4428" s="1">
        <f>(1-ABS(1 - table2[[#This Row],[EP_polymorphism_ratio]]))*100</f>
        <v>99.913838661483268</v>
      </c>
    </row>
    <row r="4429" spans="1:25" x14ac:dyDescent="0.3">
      <c r="A4429">
        <v>8</v>
      </c>
      <c r="B4429">
        <v>64</v>
      </c>
      <c r="C4429">
        <v>6.4000000000000001E-2</v>
      </c>
      <c r="D4429">
        <v>2E-3</v>
      </c>
      <c r="E4429">
        <v>4.7892359636693561E-2</v>
      </c>
      <c r="F4429">
        <v>63.52039498998441</v>
      </c>
      <c r="G4429">
        <v>6.433382947590692E-2</v>
      </c>
      <c r="H4429">
        <v>-3182366.3640942378</v>
      </c>
      <c r="I4429">
        <v>64.035332579258622</v>
      </c>
      <c r="J4429">
        <v>6.397581827668726E-2</v>
      </c>
      <c r="K4429">
        <v>4.8000169562560029E-2</v>
      </c>
      <c r="L4429">
        <v>-3182344.5300218202</v>
      </c>
      <c r="M4429">
        <f>table2[[#This Row],[E_coverage]]/table2[[#This Row],[sample_coverage]]</f>
        <v>0.99250617171850641</v>
      </c>
      <c r="N4429">
        <f>table2[[#This Row],[EP_coverage]]/table2[[#This Row],[sample_coverage]]</f>
        <v>1.000552071550916</v>
      </c>
      <c r="O4429" t="b">
        <f>IF(ABS(table2[[#This Row],[EP_coverage_ratio]] - 1) &lt;= ABS(table2[[#This Row],[E_coverage_ratio]] - 1),TRUE,FALSE)</f>
        <v>1</v>
      </c>
      <c r="P4429" s="1">
        <f>(table2[[#This Row],[E_err]] + 1)/(table2[[#This Row],[sample_err]] + 1)</f>
        <v>1.0003137495074312</v>
      </c>
      <c r="Q4429" s="1">
        <f>(table2[[#This Row],[EP_err]] + 1 )/(table2[[#This Row],[sample_err]] + 1)</f>
        <v>0.99997727281643523</v>
      </c>
      <c r="R4429" s="1">
        <f>(table2[[#This Row],[EP_gamma]] + 1)/(table2[[#This Row],[expected_gamma]] + 1)</f>
        <v>1.0001028826337697</v>
      </c>
      <c r="S4429" s="1">
        <v>2.2125292562886699E-3</v>
      </c>
      <c r="T4429" s="1">
        <f>(table2[[#This Row],[EP_polymorphism]]+0.1)/(table2[[#This Row],[sample_polymorph]]+0.1)</f>
        <v>1.002083620159693</v>
      </c>
      <c r="U4429" s="1">
        <f>(1-ABS(1 - table2[[#This Row],[E_coverage_ratio]]))*100</f>
        <v>99.250617171850635</v>
      </c>
      <c r="V4429" s="1">
        <f>(1-ABS(1 - table2[[#This Row],[E_error_ratio]]))*100</f>
        <v>99.968625049256872</v>
      </c>
      <c r="W4429" s="1">
        <f>(1-ABS(1 - table2[[#This Row],[EP_coverage_ratio]]))*100</f>
        <v>99.944792844908406</v>
      </c>
      <c r="X4429" s="1">
        <f>(1-ABS(1 - table2[[#This Row],[EP_error_ratio]]))*100</f>
        <v>99.99772728164352</v>
      </c>
      <c r="Y4429" s="1">
        <f>(1-ABS(1 - table2[[#This Row],[EP_polymorphism_ratio]]))*100</f>
        <v>99.7916379840307</v>
      </c>
    </row>
    <row r="4430" spans="1:25" x14ac:dyDescent="0.3">
      <c r="A4430">
        <v>9</v>
      </c>
      <c r="B4430">
        <v>64</v>
      </c>
      <c r="C4430">
        <v>6.4000000000000001E-2</v>
      </c>
      <c r="D4430">
        <v>2E-3</v>
      </c>
      <c r="E4430">
        <v>4.8302756548065574E-2</v>
      </c>
      <c r="F4430">
        <v>63.314374293525795</v>
      </c>
      <c r="G4430">
        <v>6.4293208533340557E-2</v>
      </c>
      <c r="H4430">
        <v>-3182786.7760714772</v>
      </c>
      <c r="I4430">
        <v>63.774820651493222</v>
      </c>
      <c r="J4430">
        <v>6.4006657417830973E-2</v>
      </c>
      <c r="K4430">
        <v>3.9266226741037434E-2</v>
      </c>
      <c r="L4430">
        <v>-3182792.3260819684</v>
      </c>
      <c r="M4430">
        <f>table2[[#This Row],[E_coverage]]/table2[[#This Row],[sample_coverage]]</f>
        <v>0.98928709833634054</v>
      </c>
      <c r="N4430">
        <f>table2[[#This Row],[EP_coverage]]/table2[[#This Row],[sample_coverage]]</f>
        <v>0.9964815726795816</v>
      </c>
      <c r="O4430" t="b">
        <f>IF(ABS(table2[[#This Row],[EP_coverage_ratio]] - 1) &lt;= ABS(table2[[#This Row],[E_coverage_ratio]] - 1),TRUE,FALSE)</f>
        <v>1</v>
      </c>
      <c r="P4430" s="1">
        <f>(table2[[#This Row],[E_err]] + 1)/(table2[[#This Row],[sample_err]] + 1)</f>
        <v>1.0002755719298313</v>
      </c>
      <c r="Q4430" s="1">
        <f>(table2[[#This Row],[EP_err]] + 1 )/(table2[[#This Row],[sample_err]] + 1)</f>
        <v>1.0000062569716457</v>
      </c>
      <c r="R4430" s="1">
        <f>(table2[[#This Row],[EP_gamma]] + 1)/(table2[[#This Row],[expected_gamma]] + 1)</f>
        <v>0.99137984732885343</v>
      </c>
      <c r="S4430" s="1">
        <v>1.8007989131976199E-3</v>
      </c>
      <c r="T4430" s="1">
        <f>(table2[[#This Row],[EP_polymorphism]]+0.1)/(table2[[#This Row],[sample_polymorph]]+0.1)</f>
        <v>0.99804704816860412</v>
      </c>
      <c r="U4430" s="1">
        <f>(1-ABS(1 - table2[[#This Row],[E_coverage_ratio]]))*100</f>
        <v>98.928709833634059</v>
      </c>
      <c r="V4430" s="1">
        <f>(1-ABS(1 - table2[[#This Row],[E_error_ratio]]))*100</f>
        <v>99.972442807016876</v>
      </c>
      <c r="W4430" s="1">
        <f>(1-ABS(1 - table2[[#This Row],[EP_coverage_ratio]]))*100</f>
        <v>99.648157267958155</v>
      </c>
      <c r="X4430" s="1">
        <f>(1-ABS(1 - table2[[#This Row],[EP_error_ratio]]))*100</f>
        <v>99.999374302835434</v>
      </c>
      <c r="Y4430" s="1">
        <f>(1-ABS(1 - table2[[#This Row],[EP_polymorphism_ratio]]))*100</f>
        <v>99.804704816860408</v>
      </c>
    </row>
    <row r="4431" spans="1:25" x14ac:dyDescent="0.3">
      <c r="A4431">
        <v>10</v>
      </c>
      <c r="B4431">
        <v>64</v>
      </c>
      <c r="C4431">
        <v>6.4000000000000001E-2</v>
      </c>
      <c r="D4431">
        <v>2E-3</v>
      </c>
      <c r="E4431">
        <v>4.7993030622717876E-2</v>
      </c>
      <c r="F4431">
        <v>63.440289700301769</v>
      </c>
      <c r="G4431">
        <v>6.4263420748845099E-2</v>
      </c>
      <c r="H4431">
        <v>-3185522.8389935475</v>
      </c>
      <c r="I4431">
        <v>63.923334459599189</v>
      </c>
      <c r="J4431">
        <v>6.3948870536094035E-2</v>
      </c>
      <c r="K4431">
        <v>4.2141973951093967E-2</v>
      </c>
      <c r="L4431">
        <v>-3185492.4425682747</v>
      </c>
      <c r="M4431">
        <f>table2[[#This Row],[E_coverage]]/table2[[#This Row],[sample_coverage]]</f>
        <v>0.99125452656721513</v>
      </c>
      <c r="N4431">
        <f>table2[[#This Row],[EP_coverage]]/table2[[#This Row],[sample_coverage]]</f>
        <v>0.99880210093123734</v>
      </c>
      <c r="O4431" t="b">
        <f>IF(ABS(table2[[#This Row],[EP_coverage_ratio]] - 1) &lt;= ABS(table2[[#This Row],[E_coverage_ratio]] - 1),TRUE,FALSE)</f>
        <v>1</v>
      </c>
      <c r="P4431" s="1">
        <f>(table2[[#This Row],[E_err]] + 1)/(table2[[#This Row],[sample_err]] + 1)</f>
        <v>1.0002475758917717</v>
      </c>
      <c r="Q4431" s="1">
        <f>(table2[[#This Row],[EP_err]] + 1 )/(table2[[#This Row],[sample_err]] + 1)</f>
        <v>0.99995194599256954</v>
      </c>
      <c r="R4431" s="1">
        <f>(table2[[#This Row],[EP_gamma]] + 1)/(table2[[#This Row],[expected_gamma]] + 1)</f>
        <v>0.99441689352824492</v>
      </c>
      <c r="S4431" s="1">
        <v>1.9363557248869201E-3</v>
      </c>
      <c r="T4431" s="1">
        <f>(table2[[#This Row],[EP_polymorphism]]+0.1)/(table2[[#This Row],[sample_polymorph]]+0.1)</f>
        <v>0.99937603651849916</v>
      </c>
      <c r="U4431" s="1">
        <f>(1-ABS(1 - table2[[#This Row],[E_coverage_ratio]]))*100</f>
        <v>99.125452656721507</v>
      </c>
      <c r="V4431" s="1">
        <f>(1-ABS(1 - table2[[#This Row],[E_error_ratio]]))*100</f>
        <v>99.97524241082283</v>
      </c>
      <c r="W4431" s="1">
        <f>(1-ABS(1 - table2[[#This Row],[EP_coverage_ratio]]))*100</f>
        <v>99.880210093123736</v>
      </c>
      <c r="X4431" s="1">
        <f>(1-ABS(1 - table2[[#This Row],[EP_error_ratio]]))*100</f>
        <v>99.995194599256948</v>
      </c>
      <c r="Y4431" s="1">
        <f>(1-ABS(1 - table2[[#This Row],[EP_polymorphism_ratio]]))*100</f>
        <v>99.937603651849912</v>
      </c>
    </row>
    <row r="4432" spans="1:25" x14ac:dyDescent="0.3">
      <c r="A4432">
        <v>1</v>
      </c>
      <c r="B4432">
        <v>64</v>
      </c>
      <c r="C4432">
        <v>6.4000000000000001E-2</v>
      </c>
      <c r="D4432">
        <v>4.0000000000000001E-3</v>
      </c>
      <c r="E4432">
        <v>9.3297635793122752E-2</v>
      </c>
      <c r="F4432">
        <v>62.677223205093583</v>
      </c>
      <c r="G4432">
        <v>6.4460303180849027E-2</v>
      </c>
      <c r="H4432">
        <v>-3170664.392518437</v>
      </c>
      <c r="I4432">
        <v>75.036514226562346</v>
      </c>
      <c r="J4432">
        <v>6.2233897681459191E-2</v>
      </c>
      <c r="K4432">
        <v>0.47682067250321819</v>
      </c>
      <c r="L4432">
        <v>-3171788.1923021036</v>
      </c>
      <c r="M4432">
        <f>table2[[#This Row],[E_coverage]]/table2[[#This Row],[sample_coverage]]</f>
        <v>0.97933161257958723</v>
      </c>
      <c r="N4432">
        <f>table2[[#This Row],[EP_coverage]]/table2[[#This Row],[sample_coverage]]</f>
        <v>1.1724455347900367</v>
      </c>
      <c r="O4432" t="b">
        <f>IF(ABS(table2[[#This Row],[EP_coverage_ratio]] - 1) &lt;= ABS(table2[[#This Row],[E_coverage_ratio]] - 1),TRUE,FALSE)</f>
        <v>0</v>
      </c>
      <c r="P4432" s="1">
        <f>(table2[[#This Row],[E_err]] + 1)/(table2[[#This Row],[sample_err]] + 1)</f>
        <v>1.0004326157714747</v>
      </c>
      <c r="Q4432" s="1">
        <f>(table2[[#This Row],[EP_err]] + 1 )/(table2[[#This Row],[sample_err]] + 1)</f>
        <v>0.9983401293998676</v>
      </c>
      <c r="R4432" s="1">
        <f>(table2[[#This Row],[EP_gamma]] + 1)/(table2[[#This Row],[expected_gamma]] + 1)</f>
        <v>1.3507947187975688</v>
      </c>
      <c r="S4432" s="1">
        <v>2.9225908789749701E-2</v>
      </c>
      <c r="T4432" s="1">
        <f>(table2[[#This Row],[EP_polymorphism]]+0.1)/(table2[[#This Row],[sample_polymorph]]+0.1)</f>
        <v>1.2425568152860549</v>
      </c>
      <c r="U4432" s="1">
        <f>(1-ABS(1 - table2[[#This Row],[E_coverage_ratio]]))*100</f>
        <v>97.933161257958716</v>
      </c>
      <c r="V4432" s="1">
        <f>(1-ABS(1 - table2[[#This Row],[E_error_ratio]]))*100</f>
        <v>99.956738422852538</v>
      </c>
      <c r="W4432" s="1">
        <f>(1-ABS(1 - table2[[#This Row],[EP_coverage_ratio]]))*100</f>
        <v>82.75544652099633</v>
      </c>
      <c r="X4432" s="1">
        <f>(1-ABS(1 - table2[[#This Row],[EP_error_ratio]]))*100</f>
        <v>99.834012939986764</v>
      </c>
      <c r="Y4432" s="1">
        <f>(1-ABS(1 - table2[[#This Row],[EP_polymorphism_ratio]]))*100</f>
        <v>75.744318471394507</v>
      </c>
    </row>
    <row r="4433" spans="1:25" x14ac:dyDescent="0.3">
      <c r="A4433">
        <v>2</v>
      </c>
      <c r="B4433">
        <v>64</v>
      </c>
      <c r="C4433">
        <v>6.4000000000000001E-2</v>
      </c>
      <c r="D4433">
        <v>4.0000000000000001E-3</v>
      </c>
      <c r="E4433">
        <v>9.3002421753492576E-2</v>
      </c>
      <c r="F4433">
        <v>62.692783944871053</v>
      </c>
      <c r="G4433">
        <v>6.4554774150581015E-2</v>
      </c>
      <c r="H4433">
        <v>-3165380.4254080923</v>
      </c>
      <c r="I4433">
        <v>63.711685265723467</v>
      </c>
      <c r="J4433">
        <v>6.3945817683735209E-2</v>
      </c>
      <c r="K4433">
        <v>8.3829246092943621E-2</v>
      </c>
      <c r="L4433">
        <v>-3165352.3430218622</v>
      </c>
      <c r="M4433">
        <f>table2[[#This Row],[E_coverage]]/table2[[#This Row],[sample_coverage]]</f>
        <v>0.9795747491386102</v>
      </c>
      <c r="N4433">
        <f>table2[[#This Row],[EP_coverage]]/table2[[#This Row],[sample_coverage]]</f>
        <v>0.99549508227692918</v>
      </c>
      <c r="O4433" t="b">
        <f>IF(ABS(table2[[#This Row],[EP_coverage_ratio]] - 1) &lt;= ABS(table2[[#This Row],[E_coverage_ratio]] - 1),TRUE,FALSE)</f>
        <v>1</v>
      </c>
      <c r="P4433" s="1">
        <f>(table2[[#This Row],[E_err]] + 1)/(table2[[#This Row],[sample_err]] + 1)</f>
        <v>1.0005214042768618</v>
      </c>
      <c r="Q4433" s="1">
        <f>(table2[[#This Row],[EP_err]] + 1 )/(table2[[#This Row],[sample_err]] + 1)</f>
        <v>0.99994907677042788</v>
      </c>
      <c r="R4433" s="1">
        <f>(table2[[#This Row],[EP_gamma]] + 1)/(table2[[#This Row],[expected_gamma]] + 1)</f>
        <v>0.99160736016866946</v>
      </c>
      <c r="S4433" s="1">
        <v>3.9381218738732101E-3</v>
      </c>
      <c r="T4433" s="1">
        <f>(table2[[#This Row],[EP_polymorphism]]+0.1)/(table2[[#This Row],[sample_polymorph]]+0.1)</f>
        <v>0.99940501801801163</v>
      </c>
      <c r="U4433" s="1">
        <f>(1-ABS(1 - table2[[#This Row],[E_coverage_ratio]]))*100</f>
        <v>97.95747491386102</v>
      </c>
      <c r="V4433" s="1">
        <f>(1-ABS(1 - table2[[#This Row],[E_error_ratio]]))*100</f>
        <v>99.947859572313831</v>
      </c>
      <c r="W4433" s="1">
        <f>(1-ABS(1 - table2[[#This Row],[EP_coverage_ratio]]))*100</f>
        <v>99.549508227692911</v>
      </c>
      <c r="X4433" s="1">
        <f>(1-ABS(1 - table2[[#This Row],[EP_error_ratio]]))*100</f>
        <v>99.994907677042789</v>
      </c>
      <c r="Y4433" s="1">
        <f>(1-ABS(1 - table2[[#This Row],[EP_polymorphism_ratio]]))*100</f>
        <v>99.940501801801162</v>
      </c>
    </row>
    <row r="4434" spans="1:25" x14ac:dyDescent="0.3">
      <c r="A4434">
        <v>3</v>
      </c>
      <c r="B4434">
        <v>64</v>
      </c>
      <c r="C4434">
        <v>6.4000000000000001E-2</v>
      </c>
      <c r="D4434">
        <v>4.0000000000000001E-3</v>
      </c>
      <c r="E4434">
        <v>9.2376285443133394E-2</v>
      </c>
      <c r="F4434">
        <v>62.753002627250233</v>
      </c>
      <c r="G4434">
        <v>6.4524164707329815E-2</v>
      </c>
      <c r="H4434">
        <v>-3167386.2502340474</v>
      </c>
      <c r="I4434">
        <v>63.804407840361904</v>
      </c>
      <c r="J4434">
        <v>6.3916928379494767E-2</v>
      </c>
      <c r="K4434">
        <v>8.4405259656595302E-2</v>
      </c>
      <c r="L4434">
        <v>-3167320.9686595867</v>
      </c>
      <c r="M4434">
        <f>table2[[#This Row],[E_coverage]]/table2[[#This Row],[sample_coverage]]</f>
        <v>0.98051566605078488</v>
      </c>
      <c r="N4434">
        <f>table2[[#This Row],[EP_coverage]]/table2[[#This Row],[sample_coverage]]</f>
        <v>0.99694387250565475</v>
      </c>
      <c r="O4434" t="b">
        <f>IF(ABS(table2[[#This Row],[EP_coverage_ratio]] - 1) &lt;= ABS(table2[[#This Row],[E_coverage_ratio]] - 1),TRUE,FALSE)</f>
        <v>1</v>
      </c>
      <c r="P4434" s="1">
        <f>(table2[[#This Row],[E_err]] + 1)/(table2[[#This Row],[sample_err]] + 1)</f>
        <v>1.0004926360031294</v>
      </c>
      <c r="Q4434" s="1">
        <f>(table2[[#This Row],[EP_err]] + 1 )/(table2[[#This Row],[sample_err]] + 1)</f>
        <v>0.99992192516869793</v>
      </c>
      <c r="R4434" s="1">
        <f>(table2[[#This Row],[EP_gamma]] + 1)/(table2[[#This Row],[expected_gamma]] + 1)</f>
        <v>0.99270304025017864</v>
      </c>
      <c r="S4434" s="1">
        <v>3.9659841407743103E-3</v>
      </c>
      <c r="T4434" s="1">
        <f>(table2[[#This Row],[EP_polymorphism]]+0.1)/(table2[[#This Row],[sample_polymorph]]+0.1)</f>
        <v>0.99967292443052225</v>
      </c>
      <c r="U4434" s="1">
        <f>(1-ABS(1 - table2[[#This Row],[E_coverage_ratio]]))*100</f>
        <v>98.051566605078492</v>
      </c>
      <c r="V4434" s="1">
        <f>(1-ABS(1 - table2[[#This Row],[E_error_ratio]]))*100</f>
        <v>99.950736399687059</v>
      </c>
      <c r="W4434" s="1">
        <f>(1-ABS(1 - table2[[#This Row],[EP_coverage_ratio]]))*100</f>
        <v>99.69438725056547</v>
      </c>
      <c r="X4434" s="1">
        <f>(1-ABS(1 - table2[[#This Row],[EP_error_ratio]]))*100</f>
        <v>99.992192516869792</v>
      </c>
      <c r="Y4434" s="1">
        <f>(1-ABS(1 - table2[[#This Row],[EP_polymorphism_ratio]]))*100</f>
        <v>99.96729244305223</v>
      </c>
    </row>
    <row r="4435" spans="1:25" x14ac:dyDescent="0.3">
      <c r="A4435">
        <v>4</v>
      </c>
      <c r="B4435">
        <v>64</v>
      </c>
      <c r="C4435">
        <v>6.4000000000000001E-2</v>
      </c>
      <c r="D4435">
        <v>4.0000000000000001E-3</v>
      </c>
      <c r="E4435">
        <v>9.2812292420045128E-2</v>
      </c>
      <c r="F4435">
        <v>62.789499619854567</v>
      </c>
      <c r="G4435">
        <v>6.4484998857103543E-2</v>
      </c>
      <c r="H4435">
        <v>-3169985.2516545025</v>
      </c>
      <c r="I4435">
        <v>63.870121828386047</v>
      </c>
      <c r="J4435">
        <v>6.3869327027624212E-2</v>
      </c>
      <c r="K4435">
        <v>8.629100832645567E-2</v>
      </c>
      <c r="L4435">
        <v>-3169926.1885310668</v>
      </c>
      <c r="M4435">
        <f>table2[[#This Row],[E_coverage]]/table2[[#This Row],[sample_coverage]]</f>
        <v>0.98108593156022761</v>
      </c>
      <c r="N4435">
        <f>table2[[#This Row],[EP_coverage]]/table2[[#This Row],[sample_coverage]]</f>
        <v>0.99797065356853198</v>
      </c>
      <c r="O4435" t="b">
        <f>IF(ABS(table2[[#This Row],[EP_coverage_ratio]] - 1) &lt;= ABS(table2[[#This Row],[E_coverage_ratio]] - 1),TRUE,FALSE)</f>
        <v>1</v>
      </c>
      <c r="P4435" s="1">
        <f>(table2[[#This Row],[E_err]] + 1)/(table2[[#This Row],[sample_err]] + 1)</f>
        <v>1.0004558259935183</v>
      </c>
      <c r="Q4435" s="1">
        <f>(table2[[#This Row],[EP_err]] + 1 )/(table2[[#This Row],[sample_err]] + 1)</f>
        <v>0.99987718705603779</v>
      </c>
      <c r="R4435" s="1">
        <f>(table2[[#This Row],[EP_gamma]] + 1)/(table2[[#This Row],[expected_gamma]] + 1)</f>
        <v>0.99403256703935117</v>
      </c>
      <c r="S4435" s="1">
        <v>4.0586134633866502E-3</v>
      </c>
      <c r="T4435" s="1">
        <f>(table2[[#This Row],[EP_polymorphism]]+0.1)/(table2[[#This Row],[sample_polymorph]]+0.1)</f>
        <v>1.0005635909941024</v>
      </c>
      <c r="U4435" s="1">
        <f>(1-ABS(1 - table2[[#This Row],[E_coverage_ratio]]))*100</f>
        <v>98.108593156022764</v>
      </c>
      <c r="V4435" s="1">
        <f>(1-ABS(1 - table2[[#This Row],[E_error_ratio]]))*100</f>
        <v>99.954417400648168</v>
      </c>
      <c r="W4435" s="1">
        <f>(1-ABS(1 - table2[[#This Row],[EP_coverage_ratio]]))*100</f>
        <v>99.797065356853196</v>
      </c>
      <c r="X4435" s="1">
        <f>(1-ABS(1 - table2[[#This Row],[EP_error_ratio]]))*100</f>
        <v>99.987718705603783</v>
      </c>
      <c r="Y4435" s="1">
        <f>(1-ABS(1 - table2[[#This Row],[EP_polymorphism_ratio]]))*100</f>
        <v>99.943640900589756</v>
      </c>
    </row>
    <row r="4436" spans="1:25" x14ac:dyDescent="0.3">
      <c r="A4436">
        <v>5</v>
      </c>
      <c r="B4436">
        <v>64</v>
      </c>
      <c r="C4436">
        <v>6.4000000000000001E-2</v>
      </c>
      <c r="D4436">
        <v>4.0000000000000001E-3</v>
      </c>
      <c r="E4436">
        <v>9.2566715796614782E-2</v>
      </c>
      <c r="F4436">
        <v>62.633809451364883</v>
      </c>
      <c r="G4436">
        <v>6.4511635810020257E-2</v>
      </c>
      <c r="H4436">
        <v>-3167235.8173816358</v>
      </c>
      <c r="I4436">
        <v>63.640106764829717</v>
      </c>
      <c r="J4436">
        <v>6.3928640750902654E-2</v>
      </c>
      <c r="K4436">
        <v>8.1014885152715987E-2</v>
      </c>
      <c r="L4436">
        <v>-3167205.9232911584</v>
      </c>
      <c r="M4436">
        <f>table2[[#This Row],[E_coverage]]/table2[[#This Row],[sample_coverage]]</f>
        <v>0.97865327267757629</v>
      </c>
      <c r="N4436">
        <f>table2[[#This Row],[EP_coverage]]/table2[[#This Row],[sample_coverage]]</f>
        <v>0.99437666820046433</v>
      </c>
      <c r="O4436" t="b">
        <f>IF(ABS(table2[[#This Row],[EP_coverage_ratio]] - 1) &lt;= ABS(table2[[#This Row],[E_coverage_ratio]] - 1),TRUE,FALSE)</f>
        <v>1</v>
      </c>
      <c r="P4436" s="1">
        <f>(table2[[#This Row],[E_err]] + 1)/(table2[[#This Row],[sample_err]] + 1)</f>
        <v>1.000480860723703</v>
      </c>
      <c r="Q4436" s="1">
        <f>(table2[[#This Row],[EP_err]] + 1 )/(table2[[#This Row],[sample_err]] + 1)</f>
        <v>0.99993293303656272</v>
      </c>
      <c r="R4436" s="1">
        <f>(table2[[#This Row],[EP_gamma]] + 1)/(table2[[#This Row],[expected_gamma]] + 1)</f>
        <v>0.98942688764275954</v>
      </c>
      <c r="S4436" s="1">
        <v>3.8004476577598802E-3</v>
      </c>
      <c r="T4436" s="1">
        <f>(table2[[#This Row],[EP_polymorphism]]+0.1)/(table2[[#This Row],[sample_polymorph]]+0.1)</f>
        <v>0.9980812274784604</v>
      </c>
      <c r="U4436" s="1">
        <f>(1-ABS(1 - table2[[#This Row],[E_coverage_ratio]]))*100</f>
        <v>97.865327267757635</v>
      </c>
      <c r="V4436" s="1">
        <f>(1-ABS(1 - table2[[#This Row],[E_error_ratio]]))*100</f>
        <v>99.951913927629704</v>
      </c>
      <c r="W4436" s="1">
        <f>(1-ABS(1 - table2[[#This Row],[EP_coverage_ratio]]))*100</f>
        <v>99.437666820046431</v>
      </c>
      <c r="X4436" s="1">
        <f>(1-ABS(1 - table2[[#This Row],[EP_error_ratio]]))*100</f>
        <v>99.993293303656273</v>
      </c>
      <c r="Y4436" s="1">
        <f>(1-ABS(1 - table2[[#This Row],[EP_polymorphism_ratio]]))*100</f>
        <v>99.808122747846042</v>
      </c>
    </row>
    <row r="4437" spans="1:25" x14ac:dyDescent="0.3">
      <c r="A4437">
        <v>6</v>
      </c>
      <c r="B4437">
        <v>64</v>
      </c>
      <c r="C4437">
        <v>6.4000000000000001E-2</v>
      </c>
      <c r="D4437">
        <v>4.0000000000000001E-3</v>
      </c>
      <c r="E4437">
        <v>9.2665159305251904E-2</v>
      </c>
      <c r="F4437">
        <v>62.739361909564309</v>
      </c>
      <c r="G4437">
        <v>6.4483064776427582E-2</v>
      </c>
      <c r="H4437">
        <v>-3169826.9986953</v>
      </c>
      <c r="I4437">
        <v>63.827614159400348</v>
      </c>
      <c r="J4437">
        <v>6.3864857900185049E-2</v>
      </c>
      <c r="K4437">
        <v>8.6455025638187744E-2</v>
      </c>
      <c r="L4437">
        <v>-3169747.6538428869</v>
      </c>
      <c r="M4437">
        <f>table2[[#This Row],[E_coverage]]/table2[[#This Row],[sample_coverage]]</f>
        <v>0.98030252983694233</v>
      </c>
      <c r="N4437">
        <f>table2[[#This Row],[EP_coverage]]/table2[[#This Row],[sample_coverage]]</f>
        <v>0.99730647124063043</v>
      </c>
      <c r="O4437" t="b">
        <f>IF(ABS(table2[[#This Row],[EP_coverage_ratio]] - 1) &lt;= ABS(table2[[#This Row],[E_coverage_ratio]] - 1),TRUE,FALSE)</f>
        <v>1</v>
      </c>
      <c r="P4437" s="1">
        <f>(table2[[#This Row],[E_err]] + 1)/(table2[[#This Row],[sample_err]] + 1)</f>
        <v>1.000454008248522</v>
      </c>
      <c r="Q4437" s="1">
        <f>(table2[[#This Row],[EP_err]] + 1 )/(table2[[#This Row],[sample_err]] + 1)</f>
        <v>0.99987298674829417</v>
      </c>
      <c r="R4437" s="1">
        <f>(table2[[#This Row],[EP_gamma]] + 1)/(table2[[#This Row],[expected_gamma]] + 1)</f>
        <v>0.99431652632631506</v>
      </c>
      <c r="S4437" s="1">
        <v>4.0665859348279999E-3</v>
      </c>
      <c r="T4437" s="1">
        <f>(table2[[#This Row],[EP_polymorphism]]+0.1)/(table2[[#This Row],[sample_polymorph]]+0.1)</f>
        <v>1.0006402493733462</v>
      </c>
      <c r="U4437" s="1">
        <f>(1-ABS(1 - table2[[#This Row],[E_coverage_ratio]]))*100</f>
        <v>98.030252983694226</v>
      </c>
      <c r="V4437" s="1">
        <f>(1-ABS(1 - table2[[#This Row],[E_error_ratio]]))*100</f>
        <v>99.954599175147791</v>
      </c>
      <c r="W4437" s="1">
        <f>(1-ABS(1 - table2[[#This Row],[EP_coverage_ratio]]))*100</f>
        <v>99.73064712406304</v>
      </c>
      <c r="X4437" s="1">
        <f>(1-ABS(1 - table2[[#This Row],[EP_error_ratio]]))*100</f>
        <v>99.987298674829418</v>
      </c>
      <c r="Y4437" s="1">
        <f>(1-ABS(1 - table2[[#This Row],[EP_polymorphism_ratio]]))*100</f>
        <v>99.935975062665378</v>
      </c>
    </row>
    <row r="4438" spans="1:25" x14ac:dyDescent="0.3">
      <c r="A4438">
        <v>7</v>
      </c>
      <c r="B4438">
        <v>64</v>
      </c>
      <c r="C4438">
        <v>6.4000000000000001E-2</v>
      </c>
      <c r="D4438">
        <v>4.0000000000000001E-3</v>
      </c>
      <c r="E4438">
        <v>9.3066174240756416E-2</v>
      </c>
      <c r="F4438">
        <v>62.686595968602504</v>
      </c>
      <c r="G4438">
        <v>6.4483885560038631E-2</v>
      </c>
      <c r="H4438">
        <v>-3169142.954440447</v>
      </c>
      <c r="I4438">
        <v>63.806753538721281</v>
      </c>
      <c r="J4438">
        <v>6.3879490883968437E-2</v>
      </c>
      <c r="K4438">
        <v>8.5613430925310763E-2</v>
      </c>
      <c r="L4438">
        <v>-3169096.8534108996</v>
      </c>
      <c r="M4438">
        <f>table2[[#This Row],[E_coverage]]/table2[[#This Row],[sample_coverage]]</f>
        <v>0.97947806200941412</v>
      </c>
      <c r="N4438">
        <f>table2[[#This Row],[EP_coverage]]/table2[[#This Row],[sample_coverage]]</f>
        <v>0.99698052404252002</v>
      </c>
      <c r="O4438" t="b">
        <f>IF(ABS(table2[[#This Row],[EP_coverage_ratio]] - 1) &lt;= ABS(table2[[#This Row],[E_coverage_ratio]] - 1),TRUE,FALSE)</f>
        <v>1</v>
      </c>
      <c r="P4438" s="1">
        <f>(table2[[#This Row],[E_err]] + 1)/(table2[[#This Row],[sample_err]] + 1)</f>
        <v>1.0004547796616905</v>
      </c>
      <c r="Q4438" s="1">
        <f>(table2[[#This Row],[EP_err]] + 1 )/(table2[[#This Row],[sample_err]] + 1)</f>
        <v>0.99988673955260177</v>
      </c>
      <c r="R4438" s="1">
        <f>(table2[[#This Row],[EP_gamma]] + 1)/(table2[[#This Row],[expected_gamma]] + 1)</f>
        <v>0.99318180043342541</v>
      </c>
      <c r="S4438" s="1">
        <v>4.0252415960413401E-3</v>
      </c>
      <c r="T4438" s="1">
        <f>(table2[[#This Row],[EP_polymorphism]]+0.1)/(table2[[#This Row],[sample_polymorph]]+0.1)</f>
        <v>1.0002427076542437</v>
      </c>
      <c r="U4438" s="1">
        <f>(1-ABS(1 - table2[[#This Row],[E_coverage_ratio]]))*100</f>
        <v>97.947806200941415</v>
      </c>
      <c r="V4438" s="1">
        <f>(1-ABS(1 - table2[[#This Row],[E_error_ratio]]))*100</f>
        <v>99.954522033830955</v>
      </c>
      <c r="W4438" s="1">
        <f>(1-ABS(1 - table2[[#This Row],[EP_coverage_ratio]]))*100</f>
        <v>99.698052404251996</v>
      </c>
      <c r="X4438" s="1">
        <f>(1-ABS(1 - table2[[#This Row],[EP_error_ratio]]))*100</f>
        <v>99.988673955260182</v>
      </c>
      <c r="Y4438" s="1">
        <f>(1-ABS(1 - table2[[#This Row],[EP_polymorphism_ratio]]))*100</f>
        <v>99.975729234575624</v>
      </c>
    </row>
    <row r="4439" spans="1:25" x14ac:dyDescent="0.3">
      <c r="A4439">
        <v>8</v>
      </c>
      <c r="B4439">
        <v>64</v>
      </c>
      <c r="C4439">
        <v>6.4000000000000001E-2</v>
      </c>
      <c r="D4439">
        <v>4.0000000000000001E-3</v>
      </c>
      <c r="E4439">
        <v>9.2971018424326451E-2</v>
      </c>
      <c r="F4439">
        <v>62.858268388709604</v>
      </c>
      <c r="G4439">
        <v>6.4468759119620578E-2</v>
      </c>
      <c r="H4439">
        <v>-3170591.7646448892</v>
      </c>
      <c r="I4439">
        <v>75.239126062362431</v>
      </c>
      <c r="J4439">
        <v>6.2259552575764585E-2</v>
      </c>
      <c r="K4439">
        <v>0.47694350734628321</v>
      </c>
      <c r="L4439">
        <v>-3171737.9588018623</v>
      </c>
      <c r="M4439">
        <f>table2[[#This Row],[E_coverage]]/table2[[#This Row],[sample_coverage]]</f>
        <v>0.98216044357358756</v>
      </c>
      <c r="N4439">
        <f>table2[[#This Row],[EP_coverage]]/table2[[#This Row],[sample_coverage]]</f>
        <v>1.175611344724413</v>
      </c>
      <c r="O4439" t="b">
        <f>IF(ABS(table2[[#This Row],[EP_coverage_ratio]] - 1) &lt;= ABS(table2[[#This Row],[E_coverage_ratio]] - 1),TRUE,FALSE)</f>
        <v>0</v>
      </c>
      <c r="P4439" s="1">
        <f>(table2[[#This Row],[E_err]] + 1)/(table2[[#This Row],[sample_err]] + 1)</f>
        <v>1.0004405630823503</v>
      </c>
      <c r="Q4439" s="1">
        <f>(table2[[#This Row],[EP_err]] + 1 )/(table2[[#This Row],[sample_err]] + 1)</f>
        <v>0.99836424114263578</v>
      </c>
      <c r="R4439" s="1">
        <f>(table2[[#This Row],[EP_gamma]] + 1)/(table2[[#This Row],[expected_gamma]] + 1)</f>
        <v>1.3513107689493065</v>
      </c>
      <c r="S4439" s="1">
        <v>2.92757552451079E-2</v>
      </c>
      <c r="T4439" s="1">
        <f>(table2[[#This Row],[EP_polymorphism]]+0.1)/(table2[[#This Row],[sample_polymorph]]+0.1)</f>
        <v>1.2430361081260375</v>
      </c>
      <c r="U4439" s="1">
        <f>(1-ABS(1 - table2[[#This Row],[E_coverage_ratio]]))*100</f>
        <v>98.216044357358754</v>
      </c>
      <c r="V4439" s="1">
        <f>(1-ABS(1 - table2[[#This Row],[E_error_ratio]]))*100</f>
        <v>99.955943691764972</v>
      </c>
      <c r="W4439" s="1">
        <f>(1-ABS(1 - table2[[#This Row],[EP_coverage_ratio]]))*100</f>
        <v>82.438865527558704</v>
      </c>
      <c r="X4439" s="1">
        <f>(1-ABS(1 - table2[[#This Row],[EP_error_ratio]]))*100</f>
        <v>99.836424114263579</v>
      </c>
      <c r="Y4439" s="1">
        <f>(1-ABS(1 - table2[[#This Row],[EP_polymorphism_ratio]]))*100</f>
        <v>75.69638918739625</v>
      </c>
    </row>
    <row r="4440" spans="1:25" x14ac:dyDescent="0.3">
      <c r="A4440">
        <v>9</v>
      </c>
      <c r="B4440">
        <v>64</v>
      </c>
      <c r="C4440">
        <v>6.4000000000000001E-2</v>
      </c>
      <c r="D4440">
        <v>4.0000000000000001E-3</v>
      </c>
      <c r="E4440">
        <v>9.2610455439297301E-2</v>
      </c>
      <c r="F4440">
        <v>62.784669370860001</v>
      </c>
      <c r="G4440">
        <v>6.4509094658163707E-2</v>
      </c>
      <c r="H4440">
        <v>-3168653.5995687852</v>
      </c>
      <c r="I4440">
        <v>63.873753009884943</v>
      </c>
      <c r="J4440">
        <v>6.3880261212019049E-2</v>
      </c>
      <c r="K4440">
        <v>8.7726289848384764E-2</v>
      </c>
      <c r="L4440">
        <v>-3168603.325401125</v>
      </c>
      <c r="M4440">
        <f>table2[[#This Row],[E_coverage]]/table2[[#This Row],[sample_coverage]]</f>
        <v>0.98101045891968752</v>
      </c>
      <c r="N4440">
        <f>table2[[#This Row],[EP_coverage]]/table2[[#This Row],[sample_coverage]]</f>
        <v>0.99802739077945224</v>
      </c>
      <c r="O4440" t="b">
        <f>IF(ABS(table2[[#This Row],[EP_coverage_ratio]] - 1) &lt;= ABS(table2[[#This Row],[E_coverage_ratio]] - 1),TRUE,FALSE)</f>
        <v>1</v>
      </c>
      <c r="P4440" s="1">
        <f>(table2[[#This Row],[E_err]] + 1)/(table2[[#This Row],[sample_err]] + 1)</f>
        <v>1.0004784724230862</v>
      </c>
      <c r="Q4440" s="1">
        <f>(table2[[#This Row],[EP_err]] + 1 )/(table2[[#This Row],[sample_err]] + 1)</f>
        <v>0.99988746354513069</v>
      </c>
      <c r="R4440" s="1">
        <f>(table2[[#This Row],[EP_gamma]] + 1)/(table2[[#This Row],[expected_gamma]] + 1)</f>
        <v>0.99552981983048228</v>
      </c>
      <c r="S4440" s="1">
        <v>4.1298693078147802E-3</v>
      </c>
      <c r="T4440" s="1">
        <f>(table2[[#This Row],[EP_polymorphism]]+0.1)/(table2[[#This Row],[sample_polymorph]]+0.1)</f>
        <v>1.0012487433443729</v>
      </c>
      <c r="U4440" s="1">
        <f>(1-ABS(1 - table2[[#This Row],[E_coverage_ratio]]))*100</f>
        <v>98.101045891968752</v>
      </c>
      <c r="V4440" s="1">
        <f>(1-ABS(1 - table2[[#This Row],[E_error_ratio]]))*100</f>
        <v>99.95215275769138</v>
      </c>
      <c r="W4440" s="1">
        <f>(1-ABS(1 - table2[[#This Row],[EP_coverage_ratio]]))*100</f>
        <v>99.802739077945219</v>
      </c>
      <c r="X4440" s="1">
        <f>(1-ABS(1 - table2[[#This Row],[EP_error_ratio]]))*100</f>
        <v>99.988746354513069</v>
      </c>
      <c r="Y4440" s="1">
        <f>(1-ABS(1 - table2[[#This Row],[EP_polymorphism_ratio]]))*100</f>
        <v>99.87512566556272</v>
      </c>
    </row>
    <row r="4441" spans="1:25" x14ac:dyDescent="0.3">
      <c r="A4441">
        <v>10</v>
      </c>
      <c r="B4441">
        <v>64</v>
      </c>
      <c r="C4441">
        <v>6.4000000000000001E-2</v>
      </c>
      <c r="D4441">
        <v>4.0000000000000001E-3</v>
      </c>
      <c r="E4441">
        <v>9.2833913131091406E-2</v>
      </c>
      <c r="F4441">
        <v>62.686878210581639</v>
      </c>
      <c r="G4441">
        <v>6.4479969204344928E-2</v>
      </c>
      <c r="H4441">
        <v>-3169337.9125948749</v>
      </c>
      <c r="I4441">
        <v>63.65784458150933</v>
      </c>
      <c r="J4441">
        <v>6.3886792446950738E-2</v>
      </c>
      <c r="K4441">
        <v>8.1186631964111911E-2</v>
      </c>
      <c r="L4441">
        <v>-3169262.3975438899</v>
      </c>
      <c r="M4441">
        <f>table2[[#This Row],[E_coverage]]/table2[[#This Row],[sample_coverage]]</f>
        <v>0.97948247204033811</v>
      </c>
      <c r="N4441">
        <f>table2[[#This Row],[EP_coverage]]/table2[[#This Row],[sample_coverage]]</f>
        <v>0.99465382158608329</v>
      </c>
      <c r="O4441" t="b">
        <f>IF(ABS(table2[[#This Row],[EP_coverage_ratio]] - 1) &lt;= ABS(table2[[#This Row],[E_coverage_ratio]] - 1),TRUE,FALSE)</f>
        <v>1</v>
      </c>
      <c r="P4441" s="1">
        <f>(table2[[#This Row],[E_err]] + 1)/(table2[[#This Row],[sample_err]] + 1)</f>
        <v>1.000451098876264</v>
      </c>
      <c r="Q4441" s="1">
        <f>(table2[[#This Row],[EP_err]] + 1 )/(table2[[#This Row],[sample_err]] + 1)</f>
        <v>0.99989360192382593</v>
      </c>
      <c r="R4441" s="1">
        <f>(table2[[#This Row],[EP_gamma]] + 1)/(table2[[#This Row],[expected_gamma]] + 1)</f>
        <v>0.98934213055887998</v>
      </c>
      <c r="S4441" s="1">
        <v>3.8079240758331898E-3</v>
      </c>
      <c r="T4441" s="1">
        <f>(table2[[#This Row],[EP_polymorphism]]+0.1)/(table2[[#This Row],[sample_polymorph]]+0.1)</f>
        <v>0.99815311611378066</v>
      </c>
      <c r="U4441" s="1">
        <f>(1-ABS(1 - table2[[#This Row],[E_coverage_ratio]]))*100</f>
        <v>97.948247204033805</v>
      </c>
      <c r="V4441" s="1">
        <f>(1-ABS(1 - table2[[#This Row],[E_error_ratio]]))*100</f>
        <v>99.95489011237359</v>
      </c>
      <c r="W4441" s="1">
        <f>(1-ABS(1 - table2[[#This Row],[EP_coverage_ratio]]))*100</f>
        <v>99.465382158608335</v>
      </c>
      <c r="X4441" s="1">
        <f>(1-ABS(1 - table2[[#This Row],[EP_error_ratio]]))*100</f>
        <v>99.989360192382591</v>
      </c>
      <c r="Y4441" s="1">
        <f>(1-ABS(1 - table2[[#This Row],[EP_polymorphism_ratio]]))*100</f>
        <v>99.815311611378064</v>
      </c>
    </row>
    <row r="4442" spans="1:25" x14ac:dyDescent="0.3">
      <c r="A4442">
        <v>1</v>
      </c>
      <c r="B4442">
        <v>64</v>
      </c>
      <c r="C4442">
        <v>6.4000000000000001E-2</v>
      </c>
      <c r="D4442">
        <v>8.0000000000000002E-3</v>
      </c>
      <c r="E4442">
        <v>0.17499386701761915</v>
      </c>
      <c r="F4442">
        <v>60.921593330892925</v>
      </c>
      <c r="G4442">
        <v>6.4833591953094127E-2</v>
      </c>
      <c r="H4442">
        <v>-4853947.5716291377</v>
      </c>
      <c r="I4442">
        <v>63.701036170045683</v>
      </c>
      <c r="J4442">
        <v>6.3831994925554345E-2</v>
      </c>
      <c r="K4442">
        <v>0.16482019193834196</v>
      </c>
      <c r="L4442">
        <v>-4853068.3445128249</v>
      </c>
      <c r="M4442">
        <f>table2[[#This Row],[E_coverage]]/table2[[#This Row],[sample_coverage]]</f>
        <v>0.95189989579520196</v>
      </c>
      <c r="N4442">
        <f>table2[[#This Row],[EP_coverage]]/table2[[#This Row],[sample_coverage]]</f>
        <v>0.99532869015696379</v>
      </c>
      <c r="O4442" t="b">
        <f>IF(ABS(table2[[#This Row],[EP_coverage_ratio]] - 1) &lt;= ABS(table2[[#This Row],[E_coverage_ratio]] - 1),TRUE,FALSE)</f>
        <v>1</v>
      </c>
      <c r="P4442" s="1">
        <f>(table2[[#This Row],[E_err]] + 1)/(table2[[#This Row],[sample_err]] + 1)</f>
        <v>1.0007834510837352</v>
      </c>
      <c r="Q4442" s="1">
        <f>(table2[[#This Row],[EP_err]] + 1 )/(table2[[#This Row],[sample_err]] + 1)</f>
        <v>0.99984210049394207</v>
      </c>
      <c r="R4442" s="1">
        <f>(table2[[#This Row],[EP_gamma]] + 1)/(table2[[#This Row],[expected_gamma]] + 1)</f>
        <v>0.99134150793050502</v>
      </c>
      <c r="S4442" s="1">
        <v>8.1009944351670901E-3</v>
      </c>
      <c r="T4442" s="1">
        <f>(table2[[#This Row],[EP_polymorphism]]+0.1)/(table2[[#This Row],[sample_polymorph]]+0.1)</f>
        <v>1.0009351336589545</v>
      </c>
      <c r="U4442" s="1">
        <f>(1-ABS(1 - table2[[#This Row],[E_coverage_ratio]]))*100</f>
        <v>95.189989579520201</v>
      </c>
      <c r="V4442" s="1">
        <f>(1-ABS(1 - table2[[#This Row],[E_error_ratio]]))*100</f>
        <v>99.921654891626474</v>
      </c>
      <c r="W4442" s="1">
        <f>(1-ABS(1 - table2[[#This Row],[EP_coverage_ratio]]))*100</f>
        <v>99.532869015696377</v>
      </c>
      <c r="X4442" s="1">
        <f>(1-ABS(1 - table2[[#This Row],[EP_error_ratio]]))*100</f>
        <v>99.984210049394207</v>
      </c>
      <c r="Y4442" s="1">
        <f>(1-ABS(1 - table2[[#This Row],[EP_polymorphism_ratio]]))*100</f>
        <v>99.906486634104553</v>
      </c>
    </row>
    <row r="4443" spans="1:25" x14ac:dyDescent="0.3">
      <c r="A4443">
        <v>2</v>
      </c>
      <c r="B4443">
        <v>64</v>
      </c>
      <c r="C4443">
        <v>6.4000000000000001E-2</v>
      </c>
      <c r="D4443">
        <v>8.0000000000000002E-3</v>
      </c>
      <c r="E4443">
        <v>0.17537422396115113</v>
      </c>
      <c r="F4443">
        <v>60.881566117387571</v>
      </c>
      <c r="G4443">
        <v>6.4785380223873243E-2</v>
      </c>
      <c r="H4443">
        <v>-4856045.0886575226</v>
      </c>
      <c r="I4443">
        <v>63.606430446718292</v>
      </c>
      <c r="J4443">
        <v>6.3793494031876286E-2</v>
      </c>
      <c r="K4443">
        <v>0.16263909235809673</v>
      </c>
      <c r="L4443">
        <v>-4855167.5390535668</v>
      </c>
      <c r="M4443">
        <f>table2[[#This Row],[E_coverage]]/table2[[#This Row],[sample_coverage]]</f>
        <v>0.9512744705841808</v>
      </c>
      <c r="N4443">
        <f>table2[[#This Row],[EP_coverage]]/table2[[#This Row],[sample_coverage]]</f>
        <v>0.99385047572997331</v>
      </c>
      <c r="O4443" t="b">
        <f>IF(ABS(table2[[#This Row],[EP_coverage_ratio]] - 1) &lt;= ABS(table2[[#This Row],[E_coverage_ratio]] - 1),TRUE,FALSE)</f>
        <v>1</v>
      </c>
      <c r="P4443" s="1">
        <f>(table2[[#This Row],[E_err]] + 1)/(table2[[#This Row],[sample_err]] + 1)</f>
        <v>1.0007381393081514</v>
      </c>
      <c r="Q4443" s="1">
        <f>(table2[[#This Row],[EP_err]] + 1 )/(table2[[#This Row],[sample_err]] + 1)</f>
        <v>0.99980591544349273</v>
      </c>
      <c r="R4443" s="1">
        <f>(table2[[#This Row],[EP_gamma]] + 1)/(table2[[#This Row],[expected_gamma]] + 1)</f>
        <v>0.98916504093467739</v>
      </c>
      <c r="S4443" s="1">
        <v>7.9844608696657497E-3</v>
      </c>
      <c r="T4443" s="1">
        <f>(table2[[#This Row],[EP_polymorphism]]+0.1)/(table2[[#This Row],[sample_polymorph]]+0.1)</f>
        <v>0.99985611916357175</v>
      </c>
      <c r="U4443" s="1">
        <f>(1-ABS(1 - table2[[#This Row],[E_coverage_ratio]]))*100</f>
        <v>95.127447058418085</v>
      </c>
      <c r="V4443" s="1">
        <f>(1-ABS(1 - table2[[#This Row],[E_error_ratio]]))*100</f>
        <v>99.926186069184865</v>
      </c>
      <c r="W4443" s="1">
        <f>(1-ABS(1 - table2[[#This Row],[EP_coverage_ratio]]))*100</f>
        <v>99.385047572997337</v>
      </c>
      <c r="X4443" s="1">
        <f>(1-ABS(1 - table2[[#This Row],[EP_error_ratio]]))*100</f>
        <v>99.980591544349267</v>
      </c>
      <c r="Y4443" s="1">
        <f>(1-ABS(1 - table2[[#This Row],[EP_polymorphism_ratio]]))*100</f>
        <v>99.985611916357172</v>
      </c>
    </row>
    <row r="4444" spans="1:25" x14ac:dyDescent="0.3">
      <c r="A4444">
        <v>3</v>
      </c>
      <c r="B4444">
        <v>64</v>
      </c>
      <c r="C4444">
        <v>6.4000000000000001E-2</v>
      </c>
      <c r="D4444">
        <v>8.0000000000000002E-3</v>
      </c>
      <c r="E4444">
        <v>0.17488659090475128</v>
      </c>
      <c r="F4444">
        <v>60.946853993818792</v>
      </c>
      <c r="G4444">
        <v>6.4743345504143332E-2</v>
      </c>
      <c r="H4444">
        <v>-4859301.4223858416</v>
      </c>
      <c r="I4444">
        <v>63.658668457470533</v>
      </c>
      <c r="J4444">
        <v>6.3753551674892509E-2</v>
      </c>
      <c r="K4444">
        <v>0.16220110932238244</v>
      </c>
      <c r="L4444">
        <v>-4858448.965960023</v>
      </c>
      <c r="M4444">
        <f>table2[[#This Row],[E_coverage]]/table2[[#This Row],[sample_coverage]]</f>
        <v>0.95229459365341862</v>
      </c>
      <c r="N4444">
        <f>table2[[#This Row],[EP_coverage]]/table2[[#This Row],[sample_coverage]]</f>
        <v>0.99466669464797708</v>
      </c>
      <c r="O4444" t="b">
        <f>IF(ABS(table2[[#This Row],[EP_coverage_ratio]] - 1) &lt;= ABS(table2[[#This Row],[E_coverage_ratio]] - 1),TRUE,FALSE)</f>
        <v>1</v>
      </c>
      <c r="P4444" s="1">
        <f>(table2[[#This Row],[E_err]] + 1)/(table2[[#This Row],[sample_err]] + 1)</f>
        <v>1.0006986329926157</v>
      </c>
      <c r="Q4444" s="1">
        <f>(table2[[#This Row],[EP_err]] + 1 )/(table2[[#This Row],[sample_err]] + 1)</f>
        <v>0.99976837563429755</v>
      </c>
      <c r="R4444" s="1">
        <f>(table2[[#This Row],[EP_gamma]] + 1)/(table2[[#This Row],[expected_gamma]] + 1)</f>
        <v>0.98920280333389465</v>
      </c>
      <c r="S4444" s="1">
        <v>7.9568652020699498E-3</v>
      </c>
      <c r="T4444" s="1">
        <f>(table2[[#This Row],[EP_polymorphism]]+0.1)/(table2[[#This Row],[sample_polymorph]]+0.1)</f>
        <v>0.99960060372286985</v>
      </c>
      <c r="U4444" s="1">
        <f>(1-ABS(1 - table2[[#This Row],[E_coverage_ratio]]))*100</f>
        <v>95.229459365341867</v>
      </c>
      <c r="V4444" s="1">
        <f>(1-ABS(1 - table2[[#This Row],[E_error_ratio]]))*100</f>
        <v>99.93013670073843</v>
      </c>
      <c r="W4444" s="1">
        <f>(1-ABS(1 - table2[[#This Row],[EP_coverage_ratio]]))*100</f>
        <v>99.466669464797704</v>
      </c>
      <c r="X4444" s="1">
        <f>(1-ABS(1 - table2[[#This Row],[EP_error_ratio]]))*100</f>
        <v>99.976837563429754</v>
      </c>
      <c r="Y4444" s="1">
        <f>(1-ABS(1 - table2[[#This Row],[EP_polymorphism_ratio]]))*100</f>
        <v>99.960060372286989</v>
      </c>
    </row>
    <row r="4445" spans="1:25" x14ac:dyDescent="0.3">
      <c r="A4445">
        <v>4</v>
      </c>
      <c r="B4445">
        <v>64</v>
      </c>
      <c r="C4445">
        <v>6.4000000000000001E-2</v>
      </c>
      <c r="D4445">
        <v>8.0000000000000002E-3</v>
      </c>
      <c r="E4445">
        <v>0.17596053966680381</v>
      </c>
      <c r="F4445">
        <v>60.930530637566612</v>
      </c>
      <c r="G4445">
        <v>6.4704241957189934E-2</v>
      </c>
      <c r="H4445">
        <v>-4861482.2049072171</v>
      </c>
      <c r="I4445">
        <v>63.605884937564973</v>
      </c>
      <c r="J4445">
        <v>6.3720526186761287E-2</v>
      </c>
      <c r="K4445">
        <v>0.1604909259944772</v>
      </c>
      <c r="L4445">
        <v>-4860633.4105417505</v>
      </c>
      <c r="M4445">
        <f>table2[[#This Row],[E_coverage]]/table2[[#This Row],[sample_coverage]]</f>
        <v>0.95203954121197831</v>
      </c>
      <c r="N4445">
        <f>table2[[#This Row],[EP_coverage]]/table2[[#This Row],[sample_coverage]]</f>
        <v>0.9938419521494527</v>
      </c>
      <c r="O4445" t="b">
        <f>IF(ABS(table2[[#This Row],[EP_coverage_ratio]] - 1) &lt;= ABS(table2[[#This Row],[E_coverage_ratio]] - 1),TRUE,FALSE)</f>
        <v>1</v>
      </c>
      <c r="P4445" s="1">
        <f>(table2[[#This Row],[E_err]] + 1)/(table2[[#This Row],[sample_err]] + 1)</f>
        <v>1.0006618815387123</v>
      </c>
      <c r="Q4445" s="1">
        <f>(table2[[#This Row],[EP_err]] + 1 )/(table2[[#This Row],[sample_err]] + 1)</f>
        <v>0.99973733664169284</v>
      </c>
      <c r="R4445" s="1">
        <f>(table2[[#This Row],[EP_gamma]] + 1)/(table2[[#This Row],[expected_gamma]] + 1)</f>
        <v>0.98684512519721979</v>
      </c>
      <c r="S4445" s="1">
        <v>7.8684328831531893E-3</v>
      </c>
      <c r="T4445" s="1">
        <f>(table2[[#This Row],[EP_polymorphism]]+0.1)/(table2[[#This Row],[sample_polymorph]]+0.1)</f>
        <v>0.99878178595512201</v>
      </c>
      <c r="U4445" s="1">
        <f>(1-ABS(1 - table2[[#This Row],[E_coverage_ratio]]))*100</f>
        <v>95.203954121197825</v>
      </c>
      <c r="V4445" s="1">
        <f>(1-ABS(1 - table2[[#This Row],[E_error_ratio]]))*100</f>
        <v>99.933811846128776</v>
      </c>
      <c r="W4445" s="1">
        <f>(1-ABS(1 - table2[[#This Row],[EP_coverage_ratio]]))*100</f>
        <v>99.384195214945265</v>
      </c>
      <c r="X4445" s="1">
        <f>(1-ABS(1 - table2[[#This Row],[EP_error_ratio]]))*100</f>
        <v>99.973733664169288</v>
      </c>
      <c r="Y4445" s="1">
        <f>(1-ABS(1 - table2[[#This Row],[EP_polymorphism_ratio]]))*100</f>
        <v>99.878178595512196</v>
      </c>
    </row>
    <row r="4446" spans="1:25" x14ac:dyDescent="0.3">
      <c r="A4446">
        <v>5</v>
      </c>
      <c r="B4446">
        <v>64</v>
      </c>
      <c r="C4446">
        <v>6.4000000000000001E-2</v>
      </c>
      <c r="D4446">
        <v>8.0000000000000002E-3</v>
      </c>
      <c r="E4446">
        <v>0.17474798751888551</v>
      </c>
      <c r="F4446">
        <v>60.936606802142414</v>
      </c>
      <c r="G4446">
        <v>6.4704352215872396E-2</v>
      </c>
      <c r="H4446">
        <v>-4862316.2746632481</v>
      </c>
      <c r="I4446">
        <v>63.752126663857339</v>
      </c>
      <c r="J4446">
        <v>6.3698357704778885E-2</v>
      </c>
      <c r="K4446">
        <v>0.16627806528282899</v>
      </c>
      <c r="L4446">
        <v>-4861411.1867247643</v>
      </c>
      <c r="M4446">
        <f>table2[[#This Row],[E_coverage]]/table2[[#This Row],[sample_coverage]]</f>
        <v>0.95213448128347522</v>
      </c>
      <c r="N4446">
        <f>table2[[#This Row],[EP_coverage]]/table2[[#This Row],[sample_coverage]]</f>
        <v>0.99612697912277093</v>
      </c>
      <c r="O4446" t="b">
        <f>IF(ABS(table2[[#This Row],[EP_coverage_ratio]] - 1) &lt;= ABS(table2[[#This Row],[E_coverage_ratio]] - 1),TRUE,FALSE)</f>
        <v>1</v>
      </c>
      <c r="P4446" s="1">
        <f>(table2[[#This Row],[E_err]] + 1)/(table2[[#This Row],[sample_err]] + 1)</f>
        <v>1.0006619851652936</v>
      </c>
      <c r="Q4446" s="1">
        <f>(table2[[#This Row],[EP_err]] + 1 )/(table2[[#This Row],[sample_err]] + 1)</f>
        <v>0.9997165016022358</v>
      </c>
      <c r="R4446" s="1">
        <f>(table2[[#This Row],[EP_gamma]] + 1)/(table2[[#This Row],[expected_gamma]] + 1)</f>
        <v>0.9927900091542653</v>
      </c>
      <c r="S4446" s="1">
        <v>8.17928677529145E-3</v>
      </c>
      <c r="T4446" s="1">
        <f>(table2[[#This Row],[EP_polymorphism]]+0.1)/(table2[[#This Row],[sample_polymorph]]+0.1)</f>
        <v>1.0016600627341801</v>
      </c>
      <c r="U4446" s="1">
        <f>(1-ABS(1 - table2[[#This Row],[E_coverage_ratio]]))*100</f>
        <v>95.213448128347522</v>
      </c>
      <c r="V4446" s="1">
        <f>(1-ABS(1 - table2[[#This Row],[E_error_ratio]]))*100</f>
        <v>99.933801483470646</v>
      </c>
      <c r="W4446" s="1">
        <f>(1-ABS(1 - table2[[#This Row],[EP_coverage_ratio]]))*100</f>
        <v>99.612697912277099</v>
      </c>
      <c r="X4446" s="1">
        <f>(1-ABS(1 - table2[[#This Row],[EP_error_ratio]]))*100</f>
        <v>99.971650160223575</v>
      </c>
      <c r="Y4446" s="1">
        <f>(1-ABS(1 - table2[[#This Row],[EP_polymorphism_ratio]]))*100</f>
        <v>99.833993726581994</v>
      </c>
    </row>
    <row r="4447" spans="1:25" x14ac:dyDescent="0.3">
      <c r="A4447">
        <v>6</v>
      </c>
      <c r="B4447">
        <v>64</v>
      </c>
      <c r="C4447">
        <v>6.4000000000000001E-2</v>
      </c>
      <c r="D4447">
        <v>8.0000000000000002E-3</v>
      </c>
      <c r="E4447">
        <v>0.17582486139618306</v>
      </c>
      <c r="F4447">
        <v>60.87890528903965</v>
      </c>
      <c r="G4447">
        <v>6.477568763603643E-2</v>
      </c>
      <c r="H4447">
        <v>-4857529.2149379011</v>
      </c>
      <c r="I4447">
        <v>63.529808409586153</v>
      </c>
      <c r="J4447">
        <v>6.3776774319178026E-2</v>
      </c>
      <c r="K4447">
        <v>0.1610640879443386</v>
      </c>
      <c r="L4447">
        <v>-4856663.5379309068</v>
      </c>
      <c r="M4447">
        <f>table2[[#This Row],[E_coverage]]/table2[[#This Row],[sample_coverage]]</f>
        <v>0.95123289514124454</v>
      </c>
      <c r="N4447">
        <f>table2[[#This Row],[EP_coverage]]/table2[[#This Row],[sample_coverage]]</f>
        <v>0.99265325639978363</v>
      </c>
      <c r="O4447" t="b">
        <f>IF(ABS(table2[[#This Row],[EP_coverage_ratio]] - 1) &lt;= ABS(table2[[#This Row],[E_coverage_ratio]] - 1),TRUE,FALSE)</f>
        <v>1</v>
      </c>
      <c r="P4447" s="1">
        <f>(table2[[#This Row],[E_err]] + 1)/(table2[[#This Row],[sample_err]] + 1)</f>
        <v>1.0007290297331168</v>
      </c>
      <c r="Q4447" s="1">
        <f>(table2[[#This Row],[EP_err]] + 1 )/(table2[[#This Row],[sample_err]] + 1)</f>
        <v>0.99979020142779873</v>
      </c>
      <c r="R4447" s="1">
        <f>(table2[[#This Row],[EP_gamma]] + 1)/(table2[[#This Row],[expected_gamma]] + 1)</f>
        <v>0.98744645232767281</v>
      </c>
      <c r="S4447" s="1">
        <v>7.9002931209171106E-3</v>
      </c>
      <c r="T4447" s="1">
        <f>(table2[[#This Row],[EP_polymorphism]]+0.1)/(table2[[#This Row],[sample_polymorph]]+0.1)</f>
        <v>0.99907678815663992</v>
      </c>
      <c r="U4447" s="1">
        <f>(1-ABS(1 - table2[[#This Row],[E_coverage_ratio]]))*100</f>
        <v>95.123289514124451</v>
      </c>
      <c r="V4447" s="1">
        <f>(1-ABS(1 - table2[[#This Row],[E_error_ratio]]))*100</f>
        <v>99.927097026688315</v>
      </c>
      <c r="W4447" s="1">
        <f>(1-ABS(1 - table2[[#This Row],[EP_coverage_ratio]]))*100</f>
        <v>99.265325639978357</v>
      </c>
      <c r="X4447" s="1">
        <f>(1-ABS(1 - table2[[#This Row],[EP_error_ratio]]))*100</f>
        <v>99.979020142779873</v>
      </c>
      <c r="Y4447" s="1">
        <f>(1-ABS(1 - table2[[#This Row],[EP_polymorphism_ratio]]))*100</f>
        <v>99.907678815663985</v>
      </c>
    </row>
    <row r="4448" spans="1:25" x14ac:dyDescent="0.3">
      <c r="A4448">
        <v>7</v>
      </c>
      <c r="B4448">
        <v>64</v>
      </c>
      <c r="C4448">
        <v>6.4000000000000001E-2</v>
      </c>
      <c r="D4448">
        <v>8.0000000000000002E-3</v>
      </c>
      <c r="E4448">
        <v>0.17503106748565045</v>
      </c>
      <c r="F4448">
        <v>60.975826857110427</v>
      </c>
      <c r="G4448">
        <v>6.4856957962796391E-2</v>
      </c>
      <c r="H4448">
        <v>-4853519.6053469796</v>
      </c>
      <c r="I4448">
        <v>63.788452617959287</v>
      </c>
      <c r="J4448">
        <v>6.3829173855380381E-2</v>
      </c>
      <c r="K4448">
        <v>0.16776618818135991</v>
      </c>
      <c r="L4448">
        <v>-4852593.1078299815</v>
      </c>
      <c r="M4448">
        <f>table2[[#This Row],[E_coverage]]/table2[[#This Row],[sample_coverage]]</f>
        <v>0.95274729464235042</v>
      </c>
      <c r="N4448">
        <f>table2[[#This Row],[EP_coverage]]/table2[[#This Row],[sample_coverage]]</f>
        <v>0.99669457215561386</v>
      </c>
      <c r="O4448" t="b">
        <f>IF(ABS(table2[[#This Row],[EP_coverage_ratio]] - 1) &lt;= ABS(table2[[#This Row],[E_coverage_ratio]] - 1),TRUE,FALSE)</f>
        <v>1</v>
      </c>
      <c r="P4448" s="1">
        <f>(table2[[#This Row],[E_err]] + 1)/(table2[[#This Row],[sample_err]] + 1)</f>
        <v>1.0008054116191696</v>
      </c>
      <c r="Q4448" s="1">
        <f>(table2[[#This Row],[EP_err]] + 1 )/(table2[[#This Row],[sample_err]] + 1)</f>
        <v>0.99983944911219957</v>
      </c>
      <c r="R4448" s="1">
        <f>(table2[[#This Row],[EP_gamma]] + 1)/(table2[[#This Row],[expected_gamma]] + 1)</f>
        <v>0.99381728746982312</v>
      </c>
      <c r="S4448" s="1">
        <v>8.2596745922602893E-3</v>
      </c>
      <c r="T4448" s="1">
        <f>(table2[[#This Row],[EP_polymorphism]]+0.1)/(table2[[#This Row],[sample_polymorph]]+0.1)</f>
        <v>1.0024043943727805</v>
      </c>
      <c r="U4448" s="1">
        <f>(1-ABS(1 - table2[[#This Row],[E_coverage_ratio]]))*100</f>
        <v>95.274729464235037</v>
      </c>
      <c r="V4448" s="1">
        <f>(1-ABS(1 - table2[[#This Row],[E_error_ratio]]))*100</f>
        <v>99.919458838083045</v>
      </c>
      <c r="W4448" s="1">
        <f>(1-ABS(1 - table2[[#This Row],[EP_coverage_ratio]]))*100</f>
        <v>99.66945721556138</v>
      </c>
      <c r="X4448" s="1">
        <f>(1-ABS(1 - table2[[#This Row],[EP_error_ratio]]))*100</f>
        <v>99.983944911219965</v>
      </c>
      <c r="Y4448" s="1">
        <f>(1-ABS(1 - table2[[#This Row],[EP_polymorphism_ratio]]))*100</f>
        <v>99.759560562721944</v>
      </c>
    </row>
    <row r="4449" spans="1:25" x14ac:dyDescent="0.3">
      <c r="A4449">
        <v>8</v>
      </c>
      <c r="B4449">
        <v>64</v>
      </c>
      <c r="C4449">
        <v>6.4000000000000001E-2</v>
      </c>
      <c r="D4449">
        <v>8.0000000000000002E-3</v>
      </c>
      <c r="E4449">
        <v>0.17534631200543632</v>
      </c>
      <c r="F4449">
        <v>60.875104487853072</v>
      </c>
      <c r="G4449">
        <v>6.479059941857207E-2</v>
      </c>
      <c r="H4449">
        <v>-4856357.9906412801</v>
      </c>
      <c r="I4449">
        <v>63.575492033000081</v>
      </c>
      <c r="J4449">
        <v>6.3802765891125393E-2</v>
      </c>
      <c r="K4449">
        <v>0.16189628663155647</v>
      </c>
      <c r="L4449">
        <v>-4855481.0380671304</v>
      </c>
      <c r="M4449">
        <f>table2[[#This Row],[E_coverage]]/table2[[#This Row],[sample_coverage]]</f>
        <v>0.95117350762270425</v>
      </c>
      <c r="N4449">
        <f>table2[[#This Row],[EP_coverage]]/table2[[#This Row],[sample_coverage]]</f>
        <v>0.99336706301562627</v>
      </c>
      <c r="O4449" t="b">
        <f>IF(ABS(table2[[#This Row],[EP_coverage_ratio]] - 1) &lt;= ABS(table2[[#This Row],[E_coverage_ratio]] - 1),TRUE,FALSE)</f>
        <v>1</v>
      </c>
      <c r="P4449" s="1">
        <f>(table2[[#This Row],[E_err]] + 1)/(table2[[#This Row],[sample_err]] + 1)</f>
        <v>1.000743044566327</v>
      </c>
      <c r="Q4449" s="1">
        <f>(table2[[#This Row],[EP_err]] + 1 )/(table2[[#This Row],[sample_err]] + 1)</f>
        <v>0.99981462959692224</v>
      </c>
      <c r="R4449" s="1">
        <f>(table2[[#This Row],[EP_gamma]] + 1)/(table2[[#This Row],[expected_gamma]] + 1)</f>
        <v>0.98855654266619453</v>
      </c>
      <c r="S4449" s="1">
        <v>7.9440877506880003E-3</v>
      </c>
      <c r="T4449" s="1">
        <f>(table2[[#This Row],[EP_polymorphism]]+0.1)/(table2[[#This Row],[sample_polymorph]]+0.1)</f>
        <v>0.99948229398785182</v>
      </c>
      <c r="U4449" s="1">
        <f>(1-ABS(1 - table2[[#This Row],[E_coverage_ratio]]))*100</f>
        <v>95.117350762270419</v>
      </c>
      <c r="V4449" s="1">
        <f>(1-ABS(1 - table2[[#This Row],[E_error_ratio]]))*100</f>
        <v>99.925695543367297</v>
      </c>
      <c r="W4449" s="1">
        <f>(1-ABS(1 - table2[[#This Row],[EP_coverage_ratio]]))*100</f>
        <v>99.336706301562629</v>
      </c>
      <c r="X4449" s="1">
        <f>(1-ABS(1 - table2[[#This Row],[EP_error_ratio]]))*100</f>
        <v>99.981462959692223</v>
      </c>
      <c r="Y4449" s="1">
        <f>(1-ABS(1 - table2[[#This Row],[EP_polymorphism_ratio]]))*100</f>
        <v>99.948229398785188</v>
      </c>
    </row>
    <row r="4450" spans="1:25" x14ac:dyDescent="0.3">
      <c r="A4450">
        <v>9</v>
      </c>
      <c r="B4450">
        <v>64</v>
      </c>
      <c r="C4450">
        <v>6.4000000000000001E-2</v>
      </c>
      <c r="D4450">
        <v>8.0000000000000002E-3</v>
      </c>
      <c r="E4450">
        <v>0.17516692479370846</v>
      </c>
      <c r="F4450">
        <v>60.848663947479373</v>
      </c>
      <c r="G4450">
        <v>6.4773190465545402E-2</v>
      </c>
      <c r="H4450">
        <v>-4858128.4306403715</v>
      </c>
      <c r="I4450">
        <v>63.553310844369634</v>
      </c>
      <c r="J4450">
        <v>6.3760256681254304E-2</v>
      </c>
      <c r="K4450">
        <v>0.16352891744158296</v>
      </c>
      <c r="L4450">
        <v>-4857248.3833338488</v>
      </c>
      <c r="M4450">
        <f>table2[[#This Row],[E_coverage]]/table2[[#This Row],[sample_coverage]]</f>
        <v>0.95076037417936521</v>
      </c>
      <c r="N4450">
        <f>table2[[#This Row],[EP_coverage]]/table2[[#This Row],[sample_coverage]]</f>
        <v>0.99302048194327552</v>
      </c>
      <c r="O4450" t="b">
        <f>IF(ABS(table2[[#This Row],[EP_coverage_ratio]] - 1) &lt;= ABS(table2[[#This Row],[E_coverage_ratio]] - 1),TRUE,FALSE)</f>
        <v>1</v>
      </c>
      <c r="P4450" s="1">
        <f>(table2[[#This Row],[E_err]] + 1)/(table2[[#This Row],[sample_err]] + 1)</f>
        <v>1.0007266827683696</v>
      </c>
      <c r="Q4450" s="1">
        <f>(table2[[#This Row],[EP_err]] + 1 )/(table2[[#This Row],[sample_err]] + 1)</f>
        <v>0.99977467733200587</v>
      </c>
      <c r="R4450" s="1">
        <f>(table2[[#This Row],[EP_gamma]] + 1)/(table2[[#This Row],[expected_gamma]] + 1)</f>
        <v>0.99009671978798386</v>
      </c>
      <c r="S4450" s="1">
        <v>8.0285651127254207E-3</v>
      </c>
      <c r="T4450" s="1">
        <f>(table2[[#This Row],[EP_polymorphism]]+0.1)/(table2[[#This Row],[sample_polymorph]]+0.1)</f>
        <v>1.0002644917844947</v>
      </c>
      <c r="U4450" s="1">
        <f>(1-ABS(1 - table2[[#This Row],[E_coverage_ratio]]))*100</f>
        <v>95.076037417936519</v>
      </c>
      <c r="V4450" s="1">
        <f>(1-ABS(1 - table2[[#This Row],[E_error_ratio]]))*100</f>
        <v>99.927331723163036</v>
      </c>
      <c r="W4450" s="1">
        <f>(1-ABS(1 - table2[[#This Row],[EP_coverage_ratio]]))*100</f>
        <v>99.302048194327554</v>
      </c>
      <c r="X4450" s="1">
        <f>(1-ABS(1 - table2[[#This Row],[EP_error_ratio]]))*100</f>
        <v>99.977467733200584</v>
      </c>
      <c r="Y4450" s="1">
        <f>(1-ABS(1 - table2[[#This Row],[EP_polymorphism_ratio]]))*100</f>
        <v>99.973550821550532</v>
      </c>
    </row>
    <row r="4451" spans="1:25" x14ac:dyDescent="0.3">
      <c r="A4451">
        <v>10</v>
      </c>
      <c r="B4451">
        <v>64</v>
      </c>
      <c r="C4451">
        <v>6.4000000000000001E-2</v>
      </c>
      <c r="D4451">
        <v>8.0000000000000002E-3</v>
      </c>
      <c r="E4451">
        <v>0.17520250903925466</v>
      </c>
      <c r="F4451">
        <v>60.88154644743134</v>
      </c>
      <c r="G4451">
        <v>6.4844188019880192E-2</v>
      </c>
      <c r="H4451">
        <v>-4853960.4549243655</v>
      </c>
      <c r="I4451">
        <v>63.772676898629925</v>
      </c>
      <c r="J4451">
        <v>6.3814985937137886E-2</v>
      </c>
      <c r="K4451">
        <v>0.17022569129040743</v>
      </c>
      <c r="L4451">
        <v>-4853011.5368070221</v>
      </c>
      <c r="M4451">
        <f>table2[[#This Row],[E_coverage]]/table2[[#This Row],[sample_coverage]]</f>
        <v>0.95127416324111469</v>
      </c>
      <c r="N4451">
        <f>table2[[#This Row],[EP_coverage]]/table2[[#This Row],[sample_coverage]]</f>
        <v>0.99644807654109258</v>
      </c>
      <c r="O4451" t="b">
        <f>IF(ABS(table2[[#This Row],[EP_coverage_ratio]] - 1) &lt;= ABS(table2[[#This Row],[E_coverage_ratio]] - 1),TRUE,FALSE)</f>
        <v>1</v>
      </c>
      <c r="P4451" s="1">
        <f>(table2[[#This Row],[E_err]] + 1)/(table2[[#This Row],[sample_err]] + 1)</f>
        <v>1.0007934097931204</v>
      </c>
      <c r="Q4451" s="1">
        <f>(table2[[#This Row],[EP_err]] + 1 )/(table2[[#This Row],[sample_err]] + 1)</f>
        <v>0.9998261146025732</v>
      </c>
      <c r="R4451" s="1">
        <f>(table2[[#This Row],[EP_gamma]] + 1)/(table2[[#This Row],[expected_gamma]] + 1)</f>
        <v>0.99576514029661511</v>
      </c>
      <c r="S4451" s="1">
        <v>8.3927228436184702E-3</v>
      </c>
      <c r="T4451" s="1">
        <f>(table2[[#This Row],[EP_polymorphism]]+0.1)/(table2[[#This Row],[sample_polymorph]]+0.1)</f>
        <v>1.0036363226260969</v>
      </c>
      <c r="U4451" s="1">
        <f>(1-ABS(1 - table2[[#This Row],[E_coverage_ratio]]))*100</f>
        <v>95.127416324111465</v>
      </c>
      <c r="V4451" s="1">
        <f>(1-ABS(1 - table2[[#This Row],[E_error_ratio]]))*100</f>
        <v>99.920659020687964</v>
      </c>
      <c r="W4451" s="1">
        <f>(1-ABS(1 - table2[[#This Row],[EP_coverage_ratio]]))*100</f>
        <v>99.644807654109258</v>
      </c>
      <c r="X4451" s="1">
        <f>(1-ABS(1 - table2[[#This Row],[EP_error_ratio]]))*100</f>
        <v>99.982611460257317</v>
      </c>
      <c r="Y4451" s="1">
        <f>(1-ABS(1 - table2[[#This Row],[EP_polymorphism_ratio]]))*100</f>
        <v>99.636367737390302</v>
      </c>
    </row>
    <row r="4452" spans="1:25" x14ac:dyDescent="0.3">
      <c r="A4452">
        <v>1</v>
      </c>
      <c r="B4452">
        <v>64</v>
      </c>
      <c r="C4452">
        <v>6.4000000000000001E-2</v>
      </c>
      <c r="D4452">
        <v>1.6E-2</v>
      </c>
      <c r="E4452">
        <v>0.31525471613288641</v>
      </c>
      <c r="F4452">
        <v>57.488570963527842</v>
      </c>
      <c r="G4452">
        <v>6.5217119533056103E-2</v>
      </c>
      <c r="H4452">
        <v>-4844349.0550530264</v>
      </c>
      <c r="I4452">
        <v>63.122622381131393</v>
      </c>
      <c r="J4452">
        <v>6.3613714461353832E-2</v>
      </c>
      <c r="K4452">
        <v>0.29313288760941619</v>
      </c>
      <c r="L4452">
        <v>-4841926.2427156409</v>
      </c>
      <c r="M4452">
        <f>table2[[#This Row],[E_coverage]]/table2[[#This Row],[sample_coverage]]</f>
        <v>0.89825892130512253</v>
      </c>
      <c r="N4452">
        <f>table2[[#This Row],[EP_coverage]]/table2[[#This Row],[sample_coverage]]</f>
        <v>0.98629097470517801</v>
      </c>
      <c r="O4452" t="b">
        <f>IF(ABS(table2[[#This Row],[EP_coverage_ratio]] - 1) &lt;= ABS(table2[[#This Row],[E_coverage_ratio]] - 1),TRUE,FALSE)</f>
        <v>1</v>
      </c>
      <c r="P4452" s="1">
        <f>(table2[[#This Row],[E_err]] + 1)/(table2[[#This Row],[sample_err]] + 1)</f>
        <v>1.0011439093355792</v>
      </c>
      <c r="Q4452" s="1">
        <f>(table2[[#This Row],[EP_err]] + 1 )/(table2[[#This Row],[sample_err]] + 1)</f>
        <v>0.99963694968172345</v>
      </c>
      <c r="R4452" s="1">
        <f>(table2[[#This Row],[EP_gamma]] + 1)/(table2[[#This Row],[expected_gamma]] + 1)</f>
        <v>0.98318057464297637</v>
      </c>
      <c r="S4452" s="1">
        <v>1.56026856810679E-2</v>
      </c>
      <c r="T4452" s="1">
        <f>(table2[[#This Row],[EP_polymorphism]]+0.1)/(table2[[#This Row],[sample_polymorph]]+0.1)</f>
        <v>0.99657487656093013</v>
      </c>
      <c r="U4452" s="1">
        <f>(1-ABS(1 - table2[[#This Row],[E_coverage_ratio]]))*100</f>
        <v>89.825892130512258</v>
      </c>
      <c r="V4452" s="1">
        <f>(1-ABS(1 - table2[[#This Row],[E_error_ratio]]))*100</f>
        <v>99.885609066442086</v>
      </c>
      <c r="W4452" s="1">
        <f>(1-ABS(1 - table2[[#This Row],[EP_coverage_ratio]]))*100</f>
        <v>98.629097470517806</v>
      </c>
      <c r="X4452" s="1">
        <f>(1-ABS(1 - table2[[#This Row],[EP_error_ratio]]))*100</f>
        <v>99.963694968172348</v>
      </c>
      <c r="Y4452" s="1">
        <f>(1-ABS(1 - table2[[#This Row],[EP_polymorphism_ratio]]))*100</f>
        <v>99.657487656093011</v>
      </c>
    </row>
    <row r="4453" spans="1:25" x14ac:dyDescent="0.3">
      <c r="A4453">
        <v>2</v>
      </c>
      <c r="B4453">
        <v>64</v>
      </c>
      <c r="C4453">
        <v>6.4000000000000001E-2</v>
      </c>
      <c r="D4453">
        <v>1.6E-2</v>
      </c>
      <c r="E4453">
        <v>0.31487704399158284</v>
      </c>
      <c r="F4453">
        <v>57.609345211194999</v>
      </c>
      <c r="G4453">
        <v>6.5287704086093606E-2</v>
      </c>
      <c r="H4453">
        <v>-4840696.3669006303</v>
      </c>
      <c r="I4453">
        <v>63.560746712910174</v>
      </c>
      <c r="J4453">
        <v>6.3627192421962117E-2</v>
      </c>
      <c r="K4453">
        <v>0.30485790280924152</v>
      </c>
      <c r="L4453">
        <v>-4838210.7053458523</v>
      </c>
      <c r="M4453">
        <f>table2[[#This Row],[E_coverage]]/table2[[#This Row],[sample_coverage]]</f>
        <v>0.90014601892492185</v>
      </c>
      <c r="N4453">
        <f>table2[[#This Row],[EP_coverage]]/table2[[#This Row],[sample_coverage]]</f>
        <v>0.99313666738922146</v>
      </c>
      <c r="O4453" t="b">
        <f>IF(ABS(table2[[#This Row],[EP_coverage_ratio]] - 1) &lt;= ABS(table2[[#This Row],[E_coverage_ratio]] - 1),TRUE,FALSE)</f>
        <v>1</v>
      </c>
      <c r="P4453" s="1">
        <f>(table2[[#This Row],[E_err]] + 1)/(table2[[#This Row],[sample_err]] + 1)</f>
        <v>1.0012102482012157</v>
      </c>
      <c r="Q4453" s="1">
        <f>(table2[[#This Row],[EP_err]] + 1 )/(table2[[#This Row],[sample_err]] + 1)</f>
        <v>0.99964961693793419</v>
      </c>
      <c r="R4453" s="1">
        <f>(table2[[#This Row],[EP_gamma]] + 1)/(table2[[#This Row],[expected_gamma]] + 1)</f>
        <v>0.99238016875560764</v>
      </c>
      <c r="S4453" s="1">
        <v>1.6359338649568799E-2</v>
      </c>
      <c r="T4453" s="1">
        <f>(table2[[#This Row],[EP_polymorphism]]+0.1)/(table2[[#This Row],[sample_polymorph]]+0.1)</f>
        <v>1.0030977469790414</v>
      </c>
      <c r="U4453" s="1">
        <f>(1-ABS(1 - table2[[#This Row],[E_coverage_ratio]]))*100</f>
        <v>90.01460189249218</v>
      </c>
      <c r="V4453" s="1">
        <f>(1-ABS(1 - table2[[#This Row],[E_error_ratio]]))*100</f>
        <v>99.878975179878424</v>
      </c>
      <c r="W4453" s="1">
        <f>(1-ABS(1 - table2[[#This Row],[EP_coverage_ratio]]))*100</f>
        <v>99.313666738922151</v>
      </c>
      <c r="X4453" s="1">
        <f>(1-ABS(1 - table2[[#This Row],[EP_error_ratio]]))*100</f>
        <v>99.964961693793413</v>
      </c>
      <c r="Y4453" s="1">
        <f>(1-ABS(1 - table2[[#This Row],[EP_polymorphism_ratio]]))*100</f>
        <v>99.690225302095854</v>
      </c>
    </row>
    <row r="4454" spans="1:25" x14ac:dyDescent="0.3">
      <c r="A4454">
        <v>3</v>
      </c>
      <c r="B4454">
        <v>64</v>
      </c>
      <c r="C4454">
        <v>6.4000000000000001E-2</v>
      </c>
      <c r="D4454">
        <v>1.6E-2</v>
      </c>
      <c r="E4454">
        <v>0.31537599323951598</v>
      </c>
      <c r="F4454">
        <v>57.561471091990455</v>
      </c>
      <c r="G4454">
        <v>6.5232355730657665E-2</v>
      </c>
      <c r="H4454">
        <v>-4843857.4473220231</v>
      </c>
      <c r="I4454">
        <v>63.367081856386257</v>
      </c>
      <c r="J4454">
        <v>6.3598997857192682E-2</v>
      </c>
      <c r="K4454">
        <v>0.29980577685845489</v>
      </c>
      <c r="L4454">
        <v>-4841396.145170114</v>
      </c>
      <c r="M4454">
        <f>table2[[#This Row],[E_coverage]]/table2[[#This Row],[sample_coverage]]</f>
        <v>0.89939798581235086</v>
      </c>
      <c r="N4454">
        <f>table2[[#This Row],[EP_coverage]]/table2[[#This Row],[sample_coverage]]</f>
        <v>0.99011065400603526</v>
      </c>
      <c r="O4454" t="b">
        <f>IF(ABS(table2[[#This Row],[EP_coverage_ratio]] - 1) &lt;= ABS(table2[[#This Row],[E_coverage_ratio]] - 1),TRUE,FALSE)</f>
        <v>1</v>
      </c>
      <c r="P4454" s="1">
        <f>(table2[[#This Row],[E_err]] + 1)/(table2[[#This Row],[sample_err]] + 1)</f>
        <v>1.001158229070167</v>
      </c>
      <c r="Q4454" s="1">
        <f>(table2[[#This Row],[EP_err]] + 1 )/(table2[[#This Row],[sample_err]] + 1)</f>
        <v>0.99962311828683514</v>
      </c>
      <c r="R4454" s="1">
        <f>(table2[[#This Row],[EP_gamma]] + 1)/(table2[[#This Row],[expected_gamma]] + 1)</f>
        <v>0.98816291580423743</v>
      </c>
      <c r="S4454" s="1">
        <v>1.6021284232102601E-2</v>
      </c>
      <c r="T4454" s="1">
        <f>(table2[[#This Row],[EP_polymorphism]]+0.1)/(table2[[#This Row],[sample_polymorph]]+0.1)</f>
        <v>1.0001834847595052</v>
      </c>
      <c r="U4454" s="1">
        <f>(1-ABS(1 - table2[[#This Row],[E_coverage_ratio]]))*100</f>
        <v>89.939798581235081</v>
      </c>
      <c r="V4454" s="1">
        <f>(1-ABS(1 - table2[[#This Row],[E_error_ratio]]))*100</f>
        <v>99.884177092983293</v>
      </c>
      <c r="W4454" s="1">
        <f>(1-ABS(1 - table2[[#This Row],[EP_coverage_ratio]]))*100</f>
        <v>99.011065400603528</v>
      </c>
      <c r="X4454" s="1">
        <f>(1-ABS(1 - table2[[#This Row],[EP_error_ratio]]))*100</f>
        <v>99.962311828683511</v>
      </c>
      <c r="Y4454" s="1">
        <f>(1-ABS(1 - table2[[#This Row],[EP_polymorphism_ratio]]))*100</f>
        <v>99.981651524049482</v>
      </c>
    </row>
    <row r="4455" spans="1:25" x14ac:dyDescent="0.3">
      <c r="A4455">
        <v>4</v>
      </c>
      <c r="B4455">
        <v>64</v>
      </c>
      <c r="C4455">
        <v>6.4000000000000001E-2</v>
      </c>
      <c r="D4455">
        <v>1.6E-2</v>
      </c>
      <c r="E4455">
        <v>0.31662224544463563</v>
      </c>
      <c r="F4455">
        <v>57.449222541651615</v>
      </c>
      <c r="G4455">
        <v>6.523597059544789E-2</v>
      </c>
      <c r="H4455">
        <v>-4843422.4246330075</v>
      </c>
      <c r="I4455">
        <v>63.202115534102006</v>
      </c>
      <c r="J4455">
        <v>6.3598709631055531E-2</v>
      </c>
      <c r="K4455">
        <v>0.29915611863356928</v>
      </c>
      <c r="L4455">
        <v>-4840944.8432012117</v>
      </c>
      <c r="M4455">
        <f>table2[[#This Row],[E_coverage]]/table2[[#This Row],[sample_coverage]]</f>
        <v>0.89764410221330648</v>
      </c>
      <c r="N4455">
        <f>table2[[#This Row],[EP_coverage]]/table2[[#This Row],[sample_coverage]]</f>
        <v>0.98753305522034385</v>
      </c>
      <c r="O4455" t="b">
        <f>IF(ABS(table2[[#This Row],[EP_coverage_ratio]] - 1) &lt;= ABS(table2[[#This Row],[E_coverage_ratio]] - 1),TRUE,FALSE)</f>
        <v>1</v>
      </c>
      <c r="P4455" s="1">
        <f>(table2[[#This Row],[E_err]] + 1)/(table2[[#This Row],[sample_err]] + 1)</f>
        <v>1.0011616264994811</v>
      </c>
      <c r="Q4455" s="1">
        <f>(table2[[#This Row],[EP_err]] + 1 )/(table2[[#This Row],[sample_err]] + 1)</f>
        <v>0.99962284739760854</v>
      </c>
      <c r="R4455" s="1">
        <f>(table2[[#This Row],[EP_gamma]] + 1)/(table2[[#This Row],[expected_gamma]] + 1)</f>
        <v>0.98673413967332135</v>
      </c>
      <c r="S4455" s="1">
        <v>1.5990446416403601E-2</v>
      </c>
      <c r="T4455" s="1">
        <f>(table2[[#This Row],[EP_polymorphism]]+0.1)/(table2[[#This Row],[sample_polymorph]]+0.1)</f>
        <v>0.99991764152072071</v>
      </c>
      <c r="U4455" s="1">
        <f>(1-ABS(1 - table2[[#This Row],[E_coverage_ratio]]))*100</f>
        <v>89.76441022133065</v>
      </c>
      <c r="V4455" s="1">
        <f>(1-ABS(1 - table2[[#This Row],[E_error_ratio]]))*100</f>
        <v>99.883837350051891</v>
      </c>
      <c r="W4455" s="1">
        <f>(1-ABS(1 - table2[[#This Row],[EP_coverage_ratio]]))*100</f>
        <v>98.753305522034381</v>
      </c>
      <c r="X4455" s="1">
        <f>(1-ABS(1 - table2[[#This Row],[EP_error_ratio]]))*100</f>
        <v>99.962284739760861</v>
      </c>
      <c r="Y4455" s="1">
        <f>(1-ABS(1 - table2[[#This Row],[EP_polymorphism_ratio]]))*100</f>
        <v>99.991764152072065</v>
      </c>
    </row>
    <row r="4456" spans="1:25" x14ac:dyDescent="0.3">
      <c r="A4456">
        <v>5</v>
      </c>
      <c r="B4456">
        <v>64</v>
      </c>
      <c r="C4456">
        <v>6.4000000000000001E-2</v>
      </c>
      <c r="D4456">
        <v>1.6E-2</v>
      </c>
      <c r="E4456">
        <v>0.31448140532694879</v>
      </c>
      <c r="F4456">
        <v>57.499168265759728</v>
      </c>
      <c r="G4456">
        <v>6.5220952286716358E-2</v>
      </c>
      <c r="H4456">
        <v>-4844421.6291782772</v>
      </c>
      <c r="I4456">
        <v>63.231947752306525</v>
      </c>
      <c r="J4456">
        <v>6.3587207233755147E-2</v>
      </c>
      <c r="K4456">
        <v>0.29797466096519393</v>
      </c>
      <c r="L4456">
        <v>-4841964.1049186308</v>
      </c>
      <c r="M4456">
        <f>table2[[#This Row],[E_coverage]]/table2[[#This Row],[sample_coverage]]</f>
        <v>0.89842450415249575</v>
      </c>
      <c r="N4456">
        <f>table2[[#This Row],[EP_coverage]]/table2[[#This Row],[sample_coverage]]</f>
        <v>0.98799918362978945</v>
      </c>
      <c r="O4456" t="b">
        <f>IF(ABS(table2[[#This Row],[EP_coverage_ratio]] - 1) &lt;= ABS(table2[[#This Row],[E_coverage_ratio]] - 1),TRUE,FALSE)</f>
        <v>1</v>
      </c>
      <c r="P4456" s="1">
        <f>(table2[[#This Row],[E_err]] + 1)/(table2[[#This Row],[sample_err]] + 1)</f>
        <v>1.0011475115476658</v>
      </c>
      <c r="Q4456" s="1">
        <f>(table2[[#This Row],[EP_err]] + 1 )/(table2[[#This Row],[sample_err]] + 1)</f>
        <v>0.99961203687382993</v>
      </c>
      <c r="R4456" s="1">
        <f>(table2[[#This Row],[EP_gamma]] + 1)/(table2[[#This Row],[expected_gamma]] + 1)</f>
        <v>0.98744239036409254</v>
      </c>
      <c r="S4456" s="1">
        <v>1.59113778799235E-2</v>
      </c>
      <c r="T4456" s="1">
        <f>(table2[[#This Row],[EP_polymorphism]]+0.1)/(table2[[#This Row],[sample_polymorph]]+0.1)</f>
        <v>0.99923601620623703</v>
      </c>
      <c r="U4456" s="1">
        <f>(1-ABS(1 - table2[[#This Row],[E_coverage_ratio]]))*100</f>
        <v>89.842450415249573</v>
      </c>
      <c r="V4456" s="1">
        <f>(1-ABS(1 - table2[[#This Row],[E_error_ratio]]))*100</f>
        <v>99.88524884523342</v>
      </c>
      <c r="W4456" s="1">
        <f>(1-ABS(1 - table2[[#This Row],[EP_coverage_ratio]]))*100</f>
        <v>98.799918362978943</v>
      </c>
      <c r="X4456" s="1">
        <f>(1-ABS(1 - table2[[#This Row],[EP_error_ratio]]))*100</f>
        <v>99.961203687382991</v>
      </c>
      <c r="Y4456" s="1">
        <f>(1-ABS(1 - table2[[#This Row],[EP_polymorphism_ratio]]))*100</f>
        <v>99.9236016206237</v>
      </c>
    </row>
    <row r="4457" spans="1:25" x14ac:dyDescent="0.3">
      <c r="A4457">
        <v>6</v>
      </c>
      <c r="B4457">
        <v>64</v>
      </c>
      <c r="C4457">
        <v>6.4000000000000001E-2</v>
      </c>
      <c r="D4457">
        <v>1.6E-2</v>
      </c>
      <c r="E4457">
        <v>0.31575585304423465</v>
      </c>
      <c r="F4457">
        <v>57.504629373816066</v>
      </c>
      <c r="G4457">
        <v>6.5167743660397112E-2</v>
      </c>
      <c r="H4457">
        <v>-4846716.3954194952</v>
      </c>
      <c r="I4457">
        <v>63.255176409130272</v>
      </c>
      <c r="J4457">
        <v>6.3488335814408048E-2</v>
      </c>
      <c r="K4457">
        <v>0.30359050707116025</v>
      </c>
      <c r="L4457">
        <v>-4844156.9425130291</v>
      </c>
      <c r="M4457">
        <f>table2[[#This Row],[E_coverage]]/table2[[#This Row],[sample_coverage]]</f>
        <v>0.89850983396587603</v>
      </c>
      <c r="N4457">
        <f>table2[[#This Row],[EP_coverage]]/table2[[#This Row],[sample_coverage]]</f>
        <v>0.98836213139266049</v>
      </c>
      <c r="O4457" t="b">
        <f>IF(ABS(table2[[#This Row],[EP_coverage_ratio]] - 1) &lt;= ABS(table2[[#This Row],[E_coverage_ratio]] - 1),TRUE,FALSE)</f>
        <v>1</v>
      </c>
      <c r="P4457" s="1">
        <f>(table2[[#This Row],[E_err]] + 1)/(table2[[#This Row],[sample_err]] + 1)</f>
        <v>1.0010975034402227</v>
      </c>
      <c r="Q4457" s="1">
        <f>(table2[[#This Row],[EP_err]] + 1 )/(table2[[#This Row],[sample_err]] + 1)</f>
        <v>0.99951911260752635</v>
      </c>
      <c r="R4457" s="1">
        <f>(table2[[#This Row],[EP_gamma]] + 1)/(table2[[#This Row],[expected_gamma]] + 1)</f>
        <v>0.9907541008121471</v>
      </c>
      <c r="S4457" s="1">
        <v>1.6278022599160499E-2</v>
      </c>
      <c r="T4457" s="1">
        <f>(table2[[#This Row],[EP_polymorphism]]+0.1)/(table2[[#This Row],[sample_polymorph]]+0.1)</f>
        <v>1.0023967465444872</v>
      </c>
      <c r="U4457" s="1">
        <f>(1-ABS(1 - table2[[#This Row],[E_coverage_ratio]]))*100</f>
        <v>89.850983396587608</v>
      </c>
      <c r="V4457" s="1">
        <f>(1-ABS(1 - table2[[#This Row],[E_error_ratio]]))*100</f>
        <v>99.890249655977726</v>
      </c>
      <c r="W4457" s="1">
        <f>(1-ABS(1 - table2[[#This Row],[EP_coverage_ratio]]))*100</f>
        <v>98.83621313926605</v>
      </c>
      <c r="X4457" s="1">
        <f>(1-ABS(1 - table2[[#This Row],[EP_error_ratio]]))*100</f>
        <v>99.951911260752638</v>
      </c>
      <c r="Y4457" s="1">
        <f>(1-ABS(1 - table2[[#This Row],[EP_polymorphism_ratio]]))*100</f>
        <v>99.76032534555128</v>
      </c>
    </row>
    <row r="4458" spans="1:25" x14ac:dyDescent="0.3">
      <c r="A4458">
        <v>7</v>
      </c>
      <c r="B4458">
        <v>64</v>
      </c>
      <c r="C4458">
        <v>6.4000000000000001E-2</v>
      </c>
      <c r="D4458">
        <v>1.6E-2</v>
      </c>
      <c r="E4458">
        <v>0.31422459879925907</v>
      </c>
      <c r="F4458">
        <v>57.526583189459977</v>
      </c>
      <c r="G4458">
        <v>6.5233384045775153E-2</v>
      </c>
      <c r="H4458">
        <v>-4843317.9990890101</v>
      </c>
      <c r="I4458">
        <v>63.34870087648963</v>
      </c>
      <c r="J4458">
        <v>6.359691403681865E-2</v>
      </c>
      <c r="K4458">
        <v>0.30019344011609372</v>
      </c>
      <c r="L4458">
        <v>-4840855.341360935</v>
      </c>
      <c r="M4458">
        <f>table2[[#This Row],[E_coverage]]/table2[[#This Row],[sample_coverage]]</f>
        <v>0.89885286233531214</v>
      </c>
      <c r="N4458">
        <f>table2[[#This Row],[EP_coverage]]/table2[[#This Row],[sample_coverage]]</f>
        <v>0.98982345119515047</v>
      </c>
      <c r="O4458" t="b">
        <f>IF(ABS(table2[[#This Row],[EP_coverage_ratio]] - 1) &lt;= ABS(table2[[#This Row],[E_coverage_ratio]] - 1),TRUE,FALSE)</f>
        <v>1</v>
      </c>
      <c r="P4458" s="1">
        <f>(table2[[#This Row],[E_err]] + 1)/(table2[[#This Row],[sample_err]] + 1)</f>
        <v>1.0011591955317434</v>
      </c>
      <c r="Q4458" s="1">
        <f>(table2[[#This Row],[EP_err]] + 1 )/(table2[[#This Row],[sample_err]] + 1)</f>
        <v>0.99962115980904009</v>
      </c>
      <c r="R4458" s="1">
        <f>(table2[[#This Row],[EP_gamma]] + 1)/(table2[[#This Row],[expected_gamma]] + 1)</f>
        <v>0.98932362193190948</v>
      </c>
      <c r="S4458" s="1">
        <v>1.6054705537457001E-2</v>
      </c>
      <c r="T4458" s="1">
        <f>(table2[[#This Row],[EP_polymorphism]]+0.1)/(table2[[#This Row],[sample_polymorph]]+0.1)</f>
        <v>1.0004715994608362</v>
      </c>
      <c r="U4458" s="1">
        <f>(1-ABS(1 - table2[[#This Row],[E_coverage_ratio]]))*100</f>
        <v>89.885286233531218</v>
      </c>
      <c r="V4458" s="1">
        <f>(1-ABS(1 - table2[[#This Row],[E_error_ratio]]))*100</f>
        <v>99.884080446825664</v>
      </c>
      <c r="W4458" s="1">
        <f>(1-ABS(1 - table2[[#This Row],[EP_coverage_ratio]]))*100</f>
        <v>98.982345119515045</v>
      </c>
      <c r="X4458" s="1">
        <f>(1-ABS(1 - table2[[#This Row],[EP_error_ratio]]))*100</f>
        <v>99.962115980904002</v>
      </c>
      <c r="Y4458" s="1">
        <f>(1-ABS(1 - table2[[#This Row],[EP_polymorphism_ratio]]))*100</f>
        <v>99.952840053916375</v>
      </c>
    </row>
    <row r="4459" spans="1:25" x14ac:dyDescent="0.3">
      <c r="A4459">
        <v>8</v>
      </c>
      <c r="B4459">
        <v>64</v>
      </c>
      <c r="C4459">
        <v>6.4000000000000001E-2</v>
      </c>
      <c r="D4459">
        <v>1.6E-2</v>
      </c>
      <c r="E4459">
        <v>0.31426102562185543</v>
      </c>
      <c r="F4459">
        <v>57.575200239822891</v>
      </c>
      <c r="G4459">
        <v>6.5284208302488919E-2</v>
      </c>
      <c r="H4459">
        <v>-4839308.008807282</v>
      </c>
      <c r="I4459">
        <v>63.332744991794641</v>
      </c>
      <c r="J4459">
        <v>6.3666765292325345E-2</v>
      </c>
      <c r="K4459">
        <v>0.29719054128933364</v>
      </c>
      <c r="L4459">
        <v>-4836853.8475822965</v>
      </c>
      <c r="M4459">
        <f>table2[[#This Row],[E_coverage]]/table2[[#This Row],[sample_coverage]]</f>
        <v>0.89961250374723267</v>
      </c>
      <c r="N4459">
        <f>table2[[#This Row],[EP_coverage]]/table2[[#This Row],[sample_coverage]]</f>
        <v>0.98957414049679127</v>
      </c>
      <c r="O4459" t="b">
        <f>IF(ABS(table2[[#This Row],[EP_coverage_ratio]] - 1) &lt;= ABS(table2[[#This Row],[E_coverage_ratio]] - 1),TRUE,FALSE)</f>
        <v>1</v>
      </c>
      <c r="P4459" s="1">
        <f>(table2[[#This Row],[E_err]] + 1)/(table2[[#This Row],[sample_err]] + 1)</f>
        <v>1.0012069626903091</v>
      </c>
      <c r="Q4459" s="1">
        <f>(table2[[#This Row],[EP_err]] + 1 )/(table2[[#This Row],[sample_err]] + 1)</f>
        <v>0.99968680948526811</v>
      </c>
      <c r="R4459" s="1">
        <f>(table2[[#This Row],[EP_gamma]] + 1)/(table2[[#This Row],[expected_gamma]] + 1)</f>
        <v>0.98701134401787138</v>
      </c>
      <c r="S4459" s="1">
        <v>1.58613173685128E-2</v>
      </c>
      <c r="T4459" s="1">
        <f>(table2[[#This Row],[EP_polymorphism]]+0.1)/(table2[[#This Row],[sample_polymorph]]+0.1)</f>
        <v>0.99880446007338619</v>
      </c>
      <c r="U4459" s="1">
        <f>(1-ABS(1 - table2[[#This Row],[E_coverage_ratio]]))*100</f>
        <v>89.961250374723264</v>
      </c>
      <c r="V4459" s="1">
        <f>(1-ABS(1 - table2[[#This Row],[E_error_ratio]]))*100</f>
        <v>99.879303730969099</v>
      </c>
      <c r="W4459" s="1">
        <f>(1-ABS(1 - table2[[#This Row],[EP_coverage_ratio]]))*100</f>
        <v>98.95741404967913</v>
      </c>
      <c r="X4459" s="1">
        <f>(1-ABS(1 - table2[[#This Row],[EP_error_ratio]]))*100</f>
        <v>99.96868094852681</v>
      </c>
      <c r="Y4459" s="1">
        <f>(1-ABS(1 - table2[[#This Row],[EP_polymorphism_ratio]]))*100</f>
        <v>99.88044600733862</v>
      </c>
    </row>
    <row r="4460" spans="1:25" x14ac:dyDescent="0.3">
      <c r="A4460">
        <v>9</v>
      </c>
      <c r="B4460">
        <v>64</v>
      </c>
      <c r="C4460">
        <v>6.4000000000000001E-2</v>
      </c>
      <c r="D4460">
        <v>1.6E-2</v>
      </c>
      <c r="E4460">
        <v>0.31578697236013609</v>
      </c>
      <c r="F4460">
        <v>57.569920891298857</v>
      </c>
      <c r="G4460">
        <v>6.5339666922369879E-2</v>
      </c>
      <c r="H4460">
        <v>-4837699.7750409562</v>
      </c>
      <c r="I4460">
        <v>63.252002666670201</v>
      </c>
      <c r="J4460">
        <v>6.3687445082912769E-2</v>
      </c>
      <c r="K4460">
        <v>0.29781606284547246</v>
      </c>
      <c r="L4460">
        <v>-4835210.1119517237</v>
      </c>
      <c r="M4460">
        <f>table2[[#This Row],[E_coverage]]/table2[[#This Row],[sample_coverage]]</f>
        <v>0.89953001392654464</v>
      </c>
      <c r="N4460">
        <f>table2[[#This Row],[EP_coverage]]/table2[[#This Row],[sample_coverage]]</f>
        <v>0.98831254166672189</v>
      </c>
      <c r="O4460" t="b">
        <f>IF(ABS(table2[[#This Row],[EP_coverage_ratio]] - 1) &lt;= ABS(table2[[#This Row],[E_coverage_ratio]] - 1),TRUE,FALSE)</f>
        <v>1</v>
      </c>
      <c r="P4460" s="1">
        <f>(table2[[#This Row],[E_err]] + 1)/(table2[[#This Row],[sample_err]] + 1)</f>
        <v>1.001259085453355</v>
      </c>
      <c r="Q4460" s="1">
        <f>(table2[[#This Row],[EP_err]] + 1 )/(table2[[#This Row],[sample_err]] + 1)</f>
        <v>0.99970624537867736</v>
      </c>
      <c r="R4460" s="1">
        <f>(table2[[#This Row],[EP_gamma]] + 1)/(table2[[#This Row],[expected_gamma]] + 1)</f>
        <v>0.98634208280506908</v>
      </c>
      <c r="S4460" s="1">
        <v>1.5901902328727902E-2</v>
      </c>
      <c r="T4460" s="1">
        <f>(table2[[#This Row],[EP_polymorphism]]+0.1)/(table2[[#This Row],[sample_polymorph]]+0.1)</f>
        <v>0.99915433042006807</v>
      </c>
      <c r="U4460" s="1">
        <f>(1-ABS(1 - table2[[#This Row],[E_coverage_ratio]]))*100</f>
        <v>89.953001392654457</v>
      </c>
      <c r="V4460" s="1">
        <f>(1-ABS(1 - table2[[#This Row],[E_error_ratio]]))*100</f>
        <v>99.874091454664509</v>
      </c>
      <c r="W4460" s="1">
        <f>(1-ABS(1 - table2[[#This Row],[EP_coverage_ratio]]))*100</f>
        <v>98.831254166672196</v>
      </c>
      <c r="X4460" s="1">
        <f>(1-ABS(1 - table2[[#This Row],[EP_error_ratio]]))*100</f>
        <v>99.970624537867735</v>
      </c>
      <c r="Y4460" s="1">
        <f>(1-ABS(1 - table2[[#This Row],[EP_polymorphism_ratio]]))*100</f>
        <v>99.915433042006811</v>
      </c>
    </row>
    <row r="4461" spans="1:25" x14ac:dyDescent="0.3">
      <c r="A4461">
        <v>10</v>
      </c>
      <c r="B4461">
        <v>64</v>
      </c>
      <c r="C4461">
        <v>6.4000000000000001E-2</v>
      </c>
      <c r="D4461">
        <v>1.6E-2</v>
      </c>
      <c r="E4461">
        <v>0.31482778002623024</v>
      </c>
      <c r="F4461">
        <v>57.59854633715387</v>
      </c>
      <c r="G4461">
        <v>6.5282590634895193E-2</v>
      </c>
      <c r="H4461">
        <v>-4841441.7024559435</v>
      </c>
      <c r="I4461">
        <v>63.557557733711135</v>
      </c>
      <c r="J4461">
        <v>6.3629156645318125E-2</v>
      </c>
      <c r="K4461">
        <v>0.30505752601245167</v>
      </c>
      <c r="L4461">
        <v>-4838885.3858420942</v>
      </c>
      <c r="M4461">
        <f>table2[[#This Row],[E_coverage]]/table2[[#This Row],[sample_coverage]]</f>
        <v>0.89997728651802922</v>
      </c>
      <c r="N4461">
        <f>table2[[#This Row],[EP_coverage]]/table2[[#This Row],[sample_coverage]]</f>
        <v>0.99308683958923649</v>
      </c>
      <c r="O4461" t="b">
        <f>IF(ABS(table2[[#This Row],[EP_coverage_ratio]] - 1) &lt;= ABS(table2[[#This Row],[E_coverage_ratio]] - 1),TRUE,FALSE)</f>
        <v>1</v>
      </c>
      <c r="P4461" s="1">
        <f>(table2[[#This Row],[E_err]] + 1)/(table2[[#This Row],[sample_err]] + 1)</f>
        <v>1.0012054423260293</v>
      </c>
      <c r="Q4461" s="1">
        <f>(table2[[#This Row],[EP_err]] + 1 )/(table2[[#This Row],[sample_err]] + 1)</f>
        <v>0.99965146301251706</v>
      </c>
      <c r="R4461" s="1">
        <f>(table2[[#This Row],[EP_gamma]] + 1)/(table2[[#This Row],[expected_gamma]] + 1)</f>
        <v>0.9925691758554237</v>
      </c>
      <c r="S4461" s="1">
        <v>1.6364796205513701E-2</v>
      </c>
      <c r="T4461" s="1">
        <f>(table2[[#This Row],[EP_polymorphism]]+0.1)/(table2[[#This Row],[sample_polymorph]]+0.1)</f>
        <v>1.0031447948751182</v>
      </c>
      <c r="U4461" s="1">
        <f>(1-ABS(1 - table2[[#This Row],[E_coverage_ratio]]))*100</f>
        <v>89.997728651802916</v>
      </c>
      <c r="V4461" s="1">
        <f>(1-ABS(1 - table2[[#This Row],[E_error_ratio]]))*100</f>
        <v>99.879455767397076</v>
      </c>
      <c r="W4461" s="1">
        <f>(1-ABS(1 - table2[[#This Row],[EP_coverage_ratio]]))*100</f>
        <v>99.308683958923652</v>
      </c>
      <c r="X4461" s="1">
        <f>(1-ABS(1 - table2[[#This Row],[EP_error_ratio]]))*100</f>
        <v>99.965146301251707</v>
      </c>
      <c r="Y4461" s="1">
        <f>(1-ABS(1 - table2[[#This Row],[EP_polymorphism_ratio]]))*100</f>
        <v>99.685520512488182</v>
      </c>
    </row>
    <row r="4462" spans="1:25" x14ac:dyDescent="0.3">
      <c r="A4462">
        <v>1</v>
      </c>
      <c r="B4462">
        <v>64</v>
      </c>
      <c r="C4462">
        <v>6.4000000000000001E-2</v>
      </c>
      <c r="D4462">
        <v>3.2000000000000001E-2</v>
      </c>
      <c r="E4462">
        <v>0.52570229033554372</v>
      </c>
      <c r="F4462">
        <v>51.166782847380432</v>
      </c>
      <c r="G4462">
        <v>6.5617730531907323E-2</v>
      </c>
      <c r="H4462">
        <v>-4803083.6696442859</v>
      </c>
      <c r="I4462">
        <v>62.510031340292478</v>
      </c>
      <c r="J4462">
        <v>6.339575498379231E-2</v>
      </c>
      <c r="K4462">
        <v>0.49973874721829492</v>
      </c>
      <c r="L4462">
        <v>-4798447.2893987549</v>
      </c>
      <c r="M4462">
        <f>table2[[#This Row],[E_coverage]]/table2[[#This Row],[sample_coverage]]</f>
        <v>0.79948098199031925</v>
      </c>
      <c r="N4462">
        <f>table2[[#This Row],[EP_coverage]]/table2[[#This Row],[sample_coverage]]</f>
        <v>0.97671923969206997</v>
      </c>
      <c r="O4462" t="b">
        <f>IF(ABS(table2[[#This Row],[EP_coverage_ratio]] - 1) &lt;= ABS(table2[[#This Row],[E_coverage_ratio]] - 1),TRUE,FALSE)</f>
        <v>1</v>
      </c>
      <c r="P4462" s="1">
        <f>(table2[[#This Row],[E_err]] + 1)/(table2[[#This Row],[sample_err]] + 1)</f>
        <v>1.0015204234322437</v>
      </c>
      <c r="Q4462" s="1">
        <f>(table2[[#This Row],[EP_err]] + 1 )/(table2[[#This Row],[sample_err]] + 1)</f>
        <v>0.99943210054867682</v>
      </c>
      <c r="R4462" s="1">
        <f>(table2[[#This Row],[EP_gamma]] + 1)/(table2[[#This Row],[expected_gamma]] + 1)</f>
        <v>0.98298256266526374</v>
      </c>
      <c r="S4462" s="1">
        <v>3.11195771119698E-2</v>
      </c>
      <c r="T4462" s="1">
        <f>(table2[[#This Row],[EP_polymorphism]]+0.1)/(table2[[#This Row],[sample_polymorph]]+0.1)</f>
        <v>0.99333012963613487</v>
      </c>
      <c r="U4462" s="1">
        <f>(1-ABS(1 - table2[[#This Row],[E_coverage_ratio]]))*100</f>
        <v>79.948098199031932</v>
      </c>
      <c r="V4462" s="1">
        <f>(1-ABS(1 - table2[[#This Row],[E_error_ratio]]))*100</f>
        <v>99.847957656775634</v>
      </c>
      <c r="W4462" s="1">
        <f>(1-ABS(1 - table2[[#This Row],[EP_coverage_ratio]]))*100</f>
        <v>97.671923969207</v>
      </c>
      <c r="X4462" s="1">
        <f>(1-ABS(1 - table2[[#This Row],[EP_error_ratio]]))*100</f>
        <v>99.943210054867677</v>
      </c>
      <c r="Y4462" s="1">
        <f>(1-ABS(1 - table2[[#This Row],[EP_polymorphism_ratio]]))*100</f>
        <v>99.333012963613484</v>
      </c>
    </row>
    <row r="4463" spans="1:25" x14ac:dyDescent="0.3">
      <c r="A4463">
        <v>2</v>
      </c>
      <c r="B4463">
        <v>64</v>
      </c>
      <c r="C4463">
        <v>6.4000000000000001E-2</v>
      </c>
      <c r="D4463">
        <v>3.2000000000000001E-2</v>
      </c>
      <c r="E4463">
        <v>0.52346994235636057</v>
      </c>
      <c r="F4463">
        <v>51.219364705452058</v>
      </c>
      <c r="G4463">
        <v>6.5624448919182732E-2</v>
      </c>
      <c r="H4463">
        <v>-4802087.6769538717</v>
      </c>
      <c r="I4463">
        <v>62.637960320131668</v>
      </c>
      <c r="J4463">
        <v>6.3428477678784595E-2</v>
      </c>
      <c r="K4463">
        <v>0.49975681826013557</v>
      </c>
      <c r="L4463">
        <v>-4797349.7501907311</v>
      </c>
      <c r="M4463">
        <f>table2[[#This Row],[E_coverage]]/table2[[#This Row],[sample_coverage]]</f>
        <v>0.80030257352268841</v>
      </c>
      <c r="N4463">
        <f>table2[[#This Row],[EP_coverage]]/table2[[#This Row],[sample_coverage]]</f>
        <v>0.97871813000205732</v>
      </c>
      <c r="O4463" t="b">
        <f>IF(ABS(table2[[#This Row],[EP_coverage_ratio]] - 1) &lt;= ABS(table2[[#This Row],[E_coverage_ratio]] - 1),TRUE,FALSE)</f>
        <v>1</v>
      </c>
      <c r="P4463" s="1">
        <f>(table2[[#This Row],[E_err]] + 1)/(table2[[#This Row],[sample_err]] + 1)</f>
        <v>1.0015267377059989</v>
      </c>
      <c r="Q4463" s="1">
        <f>(table2[[#This Row],[EP_err]] + 1 )/(table2[[#This Row],[sample_err]] + 1)</f>
        <v>0.99946285496126364</v>
      </c>
      <c r="R4463" s="1">
        <f>(table2[[#This Row],[EP_gamma]] + 1)/(table2[[#This Row],[expected_gamma]] + 1)</f>
        <v>0.98443479360049091</v>
      </c>
      <c r="S4463" s="1">
        <v>3.1117469910856999E-2</v>
      </c>
      <c r="T4463" s="1">
        <f>(table2[[#This Row],[EP_polymorphism]]+0.1)/(table2[[#This Row],[sample_polymorph]]+0.1)</f>
        <v>0.99331416599134092</v>
      </c>
      <c r="U4463" s="1">
        <f>(1-ABS(1 - table2[[#This Row],[E_coverage_ratio]]))*100</f>
        <v>80.030257352268848</v>
      </c>
      <c r="V4463" s="1">
        <f>(1-ABS(1 - table2[[#This Row],[E_error_ratio]]))*100</f>
        <v>99.84732622940011</v>
      </c>
      <c r="W4463" s="1">
        <f>(1-ABS(1 - table2[[#This Row],[EP_coverage_ratio]]))*100</f>
        <v>97.871813000205734</v>
      </c>
      <c r="X4463" s="1">
        <f>(1-ABS(1 - table2[[#This Row],[EP_error_ratio]]))*100</f>
        <v>99.946285496126364</v>
      </c>
      <c r="Y4463" s="1">
        <f>(1-ABS(1 - table2[[#This Row],[EP_polymorphism_ratio]]))*100</f>
        <v>99.331416599134087</v>
      </c>
    </row>
    <row r="4464" spans="1:25" x14ac:dyDescent="0.3">
      <c r="A4464">
        <v>3</v>
      </c>
      <c r="B4464">
        <v>64</v>
      </c>
      <c r="C4464">
        <v>6.4000000000000001E-2</v>
      </c>
      <c r="D4464">
        <v>3.2000000000000001E-2</v>
      </c>
      <c r="E4464">
        <v>0.52413904373630493</v>
      </c>
      <c r="F4464">
        <v>51.347427002407585</v>
      </c>
      <c r="G4464">
        <v>6.5679676541263679E-2</v>
      </c>
      <c r="H4464">
        <v>-4798441.0268029654</v>
      </c>
      <c r="I4464">
        <v>62.787479487516592</v>
      </c>
      <c r="J4464">
        <v>6.3486772174981984E-2</v>
      </c>
      <c r="K4464">
        <v>0.49975004498047104</v>
      </c>
      <c r="L4464">
        <v>-4793627.812011865</v>
      </c>
      <c r="M4464">
        <f>table2[[#This Row],[E_coverage]]/table2[[#This Row],[sample_coverage]]</f>
        <v>0.80230354691261851</v>
      </c>
      <c r="N4464">
        <f>table2[[#This Row],[EP_coverage]]/table2[[#This Row],[sample_coverage]]</f>
        <v>0.98105436699244675</v>
      </c>
      <c r="O4464" t="b">
        <f>IF(ABS(table2[[#This Row],[EP_coverage_ratio]] - 1) &lt;= ABS(table2[[#This Row],[E_coverage_ratio]] - 1),TRUE,FALSE)</f>
        <v>1</v>
      </c>
      <c r="P4464" s="1">
        <f>(table2[[#This Row],[E_err]] + 1)/(table2[[#This Row],[sample_err]] + 1)</f>
        <v>1.0015786433658493</v>
      </c>
      <c r="Q4464" s="1">
        <f>(table2[[#This Row],[EP_err]] + 1 )/(table2[[#This Row],[sample_err]] + 1)</f>
        <v>0.99951764302159951</v>
      </c>
      <c r="R4464" s="1">
        <f>(table2[[#This Row],[EP_gamma]] + 1)/(table2[[#This Row],[expected_gamma]] + 1)</f>
        <v>0.98399817991930305</v>
      </c>
      <c r="S4464" s="1">
        <v>3.1118872956557599E-2</v>
      </c>
      <c r="T4464" s="1">
        <f>(table2[[#This Row],[EP_polymorphism]]+0.1)/(table2[[#This Row],[sample_polymorph]]+0.1)</f>
        <v>0.99332479512543637</v>
      </c>
      <c r="U4464" s="1">
        <f>(1-ABS(1 - table2[[#This Row],[E_coverage_ratio]]))*100</f>
        <v>80.230354691261851</v>
      </c>
      <c r="V4464" s="1">
        <f>(1-ABS(1 - table2[[#This Row],[E_error_ratio]]))*100</f>
        <v>99.842135663415064</v>
      </c>
      <c r="W4464" s="1">
        <f>(1-ABS(1 - table2[[#This Row],[EP_coverage_ratio]]))*100</f>
        <v>98.105436699244677</v>
      </c>
      <c r="X4464" s="1">
        <f>(1-ABS(1 - table2[[#This Row],[EP_error_ratio]]))*100</f>
        <v>99.951764302159944</v>
      </c>
      <c r="Y4464" s="1">
        <f>(1-ABS(1 - table2[[#This Row],[EP_polymorphism_ratio]]))*100</f>
        <v>99.332479512543642</v>
      </c>
    </row>
    <row r="4465" spans="1:25" x14ac:dyDescent="0.3">
      <c r="A4465">
        <v>4</v>
      </c>
      <c r="B4465">
        <v>64</v>
      </c>
      <c r="C4465">
        <v>6.4000000000000001E-2</v>
      </c>
      <c r="D4465">
        <v>3.2000000000000001E-2</v>
      </c>
      <c r="E4465">
        <v>0.52464384933677477</v>
      </c>
      <c r="F4465">
        <v>51.268411542721424</v>
      </c>
      <c r="G4465">
        <v>6.5729327551411421E-2</v>
      </c>
      <c r="H4465">
        <v>-4794465.6173060741</v>
      </c>
      <c r="I4465">
        <v>62.666184503769465</v>
      </c>
      <c r="J4465">
        <v>6.3524223146307221E-2</v>
      </c>
      <c r="K4465">
        <v>0.49975002623432102</v>
      </c>
      <c r="L4465">
        <v>-4789777.9764501164</v>
      </c>
      <c r="M4465">
        <f>table2[[#This Row],[E_coverage]]/table2[[#This Row],[sample_coverage]]</f>
        <v>0.80106893035502225</v>
      </c>
      <c r="N4465">
        <f>table2[[#This Row],[EP_coverage]]/table2[[#This Row],[sample_coverage]]</f>
        <v>0.97915913287139789</v>
      </c>
      <c r="O4465" t="b">
        <f>IF(ABS(table2[[#This Row],[EP_coverage_ratio]] - 1) &lt;= ABS(table2[[#This Row],[E_coverage_ratio]] - 1),TRUE,FALSE)</f>
        <v>1</v>
      </c>
      <c r="P4465" s="1">
        <f>(table2[[#This Row],[E_err]] + 1)/(table2[[#This Row],[sample_err]] + 1)</f>
        <v>1.0016253078490709</v>
      </c>
      <c r="Q4465" s="1">
        <f>(table2[[#This Row],[EP_err]] + 1 )/(table2[[#This Row],[sample_err]] + 1)</f>
        <v>0.99955284130292021</v>
      </c>
      <c r="R4465" s="1">
        <f>(table2[[#This Row],[EP_gamma]] + 1)/(table2[[#This Row],[expected_gamma]] + 1)</f>
        <v>0.98367236839391525</v>
      </c>
      <c r="S4465" s="1">
        <v>3.11066925943289E-2</v>
      </c>
      <c r="T4465" s="1">
        <f>(table2[[#This Row],[EP_polymorphism]]+0.1)/(table2[[#This Row],[sample_polymorph]]+0.1)</f>
        <v>0.99323251965400694</v>
      </c>
      <c r="U4465" s="1">
        <f>(1-ABS(1 - table2[[#This Row],[E_coverage_ratio]]))*100</f>
        <v>80.106893035502225</v>
      </c>
      <c r="V4465" s="1">
        <f>(1-ABS(1 - table2[[#This Row],[E_error_ratio]]))*100</f>
        <v>99.837469215092909</v>
      </c>
      <c r="W4465" s="1">
        <f>(1-ABS(1 - table2[[#This Row],[EP_coverage_ratio]]))*100</f>
        <v>97.915913287139787</v>
      </c>
      <c r="X4465" s="1">
        <f>(1-ABS(1 - table2[[#This Row],[EP_error_ratio]]))*100</f>
        <v>99.955284130292029</v>
      </c>
      <c r="Y4465" s="1">
        <f>(1-ABS(1 - table2[[#This Row],[EP_polymorphism_ratio]]))*100</f>
        <v>99.323251965400701</v>
      </c>
    </row>
    <row r="4466" spans="1:25" x14ac:dyDescent="0.3">
      <c r="A4466">
        <v>5</v>
      </c>
      <c r="B4466">
        <v>64</v>
      </c>
      <c r="C4466">
        <v>6.4000000000000001E-2</v>
      </c>
      <c r="D4466">
        <v>3.2000000000000001E-2</v>
      </c>
      <c r="E4466">
        <v>0.52571247122330711</v>
      </c>
      <c r="F4466">
        <v>51.162856054266847</v>
      </c>
      <c r="G4466">
        <v>6.5674688554873642E-2</v>
      </c>
      <c r="H4466">
        <v>-4798149.0001901211</v>
      </c>
      <c r="I4466">
        <v>62.525844667695026</v>
      </c>
      <c r="J4466">
        <v>6.3466643579083826E-2</v>
      </c>
      <c r="K4466">
        <v>0.49978436754278854</v>
      </c>
      <c r="L4466">
        <v>-4793319.2452472346</v>
      </c>
      <c r="M4466">
        <f>table2[[#This Row],[E_coverage]]/table2[[#This Row],[sample_coverage]]</f>
        <v>0.79941962584791948</v>
      </c>
      <c r="N4466">
        <f>table2[[#This Row],[EP_coverage]]/table2[[#This Row],[sample_coverage]]</f>
        <v>0.97696632293273478</v>
      </c>
      <c r="O4466" t="b">
        <f>IF(ABS(table2[[#This Row],[EP_coverage_ratio]] - 1) &lt;= ABS(table2[[#This Row],[E_coverage_ratio]] - 1),TRUE,FALSE)</f>
        <v>1</v>
      </c>
      <c r="P4466" s="1">
        <f>(table2[[#This Row],[E_err]] + 1)/(table2[[#This Row],[sample_err]] + 1)</f>
        <v>1.0015739554087157</v>
      </c>
      <c r="Q4466" s="1">
        <f>(table2[[#This Row],[EP_err]] + 1 )/(table2[[#This Row],[sample_err]] + 1)</f>
        <v>0.99949872516831184</v>
      </c>
      <c r="R4466" s="1">
        <f>(table2[[#This Row],[EP_gamma]] + 1)/(table2[[#This Row],[expected_gamma]] + 1)</f>
        <v>0.98300590434334634</v>
      </c>
      <c r="S4466" s="1">
        <v>3.11028929495204E-2</v>
      </c>
      <c r="T4466" s="1">
        <f>(table2[[#This Row],[EP_polymorphism]]+0.1)/(table2[[#This Row],[sample_polymorph]]+0.1)</f>
        <v>0.99320373446606358</v>
      </c>
      <c r="U4466" s="1">
        <f>(1-ABS(1 - table2[[#This Row],[E_coverage_ratio]]))*100</f>
        <v>79.941962584791952</v>
      </c>
      <c r="V4466" s="1">
        <f>(1-ABS(1 - table2[[#This Row],[E_error_ratio]]))*100</f>
        <v>99.842604459128424</v>
      </c>
      <c r="W4466" s="1">
        <f>(1-ABS(1 - table2[[#This Row],[EP_coverage_ratio]]))*100</f>
        <v>97.696632293273481</v>
      </c>
      <c r="X4466" s="1">
        <f>(1-ABS(1 - table2[[#This Row],[EP_error_ratio]]))*100</f>
        <v>99.949872516831178</v>
      </c>
      <c r="Y4466" s="1">
        <f>(1-ABS(1 - table2[[#This Row],[EP_polymorphism_ratio]]))*100</f>
        <v>99.320373446606354</v>
      </c>
    </row>
    <row r="4467" spans="1:25" x14ac:dyDescent="0.3">
      <c r="A4467">
        <v>6</v>
      </c>
      <c r="B4467">
        <v>64</v>
      </c>
      <c r="C4467">
        <v>6.4000000000000001E-2</v>
      </c>
      <c r="D4467">
        <v>3.2000000000000001E-2</v>
      </c>
      <c r="E4467">
        <v>0.52556136917998586</v>
      </c>
      <c r="F4467">
        <v>51.309308117844068</v>
      </c>
      <c r="G4467">
        <v>6.5703309491834394E-2</v>
      </c>
      <c r="H4467">
        <v>-4797947.462503002</v>
      </c>
      <c r="I4467">
        <v>62.675925301272166</v>
      </c>
      <c r="J4467">
        <v>6.3485794431197271E-2</v>
      </c>
      <c r="K4467">
        <v>0.49975517766965155</v>
      </c>
      <c r="L4467">
        <v>-4793145.8830914125</v>
      </c>
      <c r="M4467">
        <f>table2[[#This Row],[E_coverage]]/table2[[#This Row],[sample_coverage]]</f>
        <v>0.80170793934131357</v>
      </c>
      <c r="N4467">
        <f>table2[[#This Row],[EP_coverage]]/table2[[#This Row],[sample_coverage]]</f>
        <v>0.97931133283237759</v>
      </c>
      <c r="O4467" t="b">
        <f>IF(ABS(table2[[#This Row],[EP_coverage_ratio]] - 1) &lt;= ABS(table2[[#This Row],[E_coverage_ratio]] - 1),TRUE,FALSE)</f>
        <v>1</v>
      </c>
      <c r="P4467" s="1">
        <f>(table2[[#This Row],[E_err]] + 1)/(table2[[#This Row],[sample_err]] + 1)</f>
        <v>1.0016008547855586</v>
      </c>
      <c r="Q4467" s="1">
        <f>(table2[[#This Row],[EP_err]] + 1 )/(table2[[#This Row],[sample_err]] + 1)</f>
        <v>0.99951672408947112</v>
      </c>
      <c r="R4467" s="1">
        <f>(table2[[#This Row],[EP_gamma]] + 1)/(table2[[#This Row],[expected_gamma]] + 1)</f>
        <v>0.98308413412158868</v>
      </c>
      <c r="S4467" s="1">
        <v>3.1114893338823599E-2</v>
      </c>
      <c r="T4467" s="1">
        <f>(table2[[#This Row],[EP_polymorphism]]+0.1)/(table2[[#This Row],[sample_polymorph]]+0.1)</f>
        <v>0.99329464650623922</v>
      </c>
      <c r="U4467" s="1">
        <f>(1-ABS(1 - table2[[#This Row],[E_coverage_ratio]]))*100</f>
        <v>80.170793934131353</v>
      </c>
      <c r="V4467" s="1">
        <f>(1-ABS(1 - table2[[#This Row],[E_error_ratio]]))*100</f>
        <v>99.839914521444143</v>
      </c>
      <c r="W4467" s="1">
        <f>(1-ABS(1 - table2[[#This Row],[EP_coverage_ratio]]))*100</f>
        <v>97.931133283237756</v>
      </c>
      <c r="X4467" s="1">
        <f>(1-ABS(1 - table2[[#This Row],[EP_error_ratio]]))*100</f>
        <v>99.951672408947118</v>
      </c>
      <c r="Y4467" s="1">
        <f>(1-ABS(1 - table2[[#This Row],[EP_polymorphism_ratio]]))*100</f>
        <v>99.329464650623919</v>
      </c>
    </row>
    <row r="4468" spans="1:25" x14ac:dyDescent="0.3">
      <c r="A4468">
        <v>7</v>
      </c>
      <c r="B4468">
        <v>64</v>
      </c>
      <c r="C4468">
        <v>6.4000000000000001E-2</v>
      </c>
      <c r="D4468">
        <v>3.2000000000000001E-2</v>
      </c>
      <c r="E4468">
        <v>0.52400325856382068</v>
      </c>
      <c r="F4468">
        <v>51.264699171090754</v>
      </c>
      <c r="G4468">
        <v>6.5654823124033618E-2</v>
      </c>
      <c r="H4468">
        <v>-4800369.4922799505</v>
      </c>
      <c r="I4468">
        <v>62.660223427799949</v>
      </c>
      <c r="J4468">
        <v>6.3444301410435194E-2</v>
      </c>
      <c r="K4468">
        <v>0.49975016202074185</v>
      </c>
      <c r="L4468">
        <v>-4795616.9042378329</v>
      </c>
      <c r="M4468">
        <f>table2[[#This Row],[E_coverage]]/table2[[#This Row],[sample_coverage]]</f>
        <v>0.80101092454829304</v>
      </c>
      <c r="N4468">
        <f>table2[[#This Row],[EP_coverage]]/table2[[#This Row],[sample_coverage]]</f>
        <v>0.9790659910593742</v>
      </c>
      <c r="O4468" t="b">
        <f>IF(ABS(table2[[#This Row],[EP_coverage_ratio]] - 1) &lt;= ABS(table2[[#This Row],[E_coverage_ratio]] - 1),TRUE,FALSE)</f>
        <v>1</v>
      </c>
      <c r="P4468" s="1">
        <f>(table2[[#This Row],[E_err]] + 1)/(table2[[#This Row],[sample_err]] + 1)</f>
        <v>1.001555284891009</v>
      </c>
      <c r="Q4468" s="1">
        <f>(table2[[#This Row],[EP_err]] + 1 )/(table2[[#This Row],[sample_err]] + 1)</f>
        <v>0.99947772688950665</v>
      </c>
      <c r="R4468" s="1">
        <f>(table2[[#This Row],[EP_gamma]] + 1)/(table2[[#This Row],[expected_gamma]] + 1)</f>
        <v>0.98408592868368661</v>
      </c>
      <c r="S4468" s="1">
        <v>3.1124113702059E-2</v>
      </c>
      <c r="T4468" s="1">
        <f>(table2[[#This Row],[EP_polymorphism]]+0.1)/(table2[[#This Row],[sample_polymorph]]+0.1)</f>
        <v>0.99336449774287128</v>
      </c>
      <c r="U4468" s="1">
        <f>(1-ABS(1 - table2[[#This Row],[E_coverage_ratio]]))*100</f>
        <v>80.101092454829299</v>
      </c>
      <c r="V4468" s="1">
        <f>(1-ABS(1 - table2[[#This Row],[E_error_ratio]]))*100</f>
        <v>99.844471510899098</v>
      </c>
      <c r="W4468" s="1">
        <f>(1-ABS(1 - table2[[#This Row],[EP_coverage_ratio]]))*100</f>
        <v>97.906599105937417</v>
      </c>
      <c r="X4468" s="1">
        <f>(1-ABS(1 - table2[[#This Row],[EP_error_ratio]]))*100</f>
        <v>99.947772688950664</v>
      </c>
      <c r="Y4468" s="1">
        <f>(1-ABS(1 - table2[[#This Row],[EP_polymorphism_ratio]]))*100</f>
        <v>99.336449774287132</v>
      </c>
    </row>
    <row r="4469" spans="1:25" x14ac:dyDescent="0.3">
      <c r="A4469">
        <v>8</v>
      </c>
      <c r="B4469">
        <v>64</v>
      </c>
      <c r="C4469">
        <v>6.4000000000000001E-2</v>
      </c>
      <c r="D4469">
        <v>3.2000000000000001E-2</v>
      </c>
      <c r="E4469">
        <v>0.52511357122106916</v>
      </c>
      <c r="F4469">
        <v>51.285058656185853</v>
      </c>
      <c r="G4469">
        <v>6.5714363000042061E-2</v>
      </c>
      <c r="H4469">
        <v>-4795562.8641986754</v>
      </c>
      <c r="I4469">
        <v>62.720457865332989</v>
      </c>
      <c r="J4469">
        <v>6.3518132007712447E-2</v>
      </c>
      <c r="K4469">
        <v>0.49978577406997904</v>
      </c>
      <c r="L4469">
        <v>-4790781.0767202927</v>
      </c>
      <c r="M4469">
        <f>table2[[#This Row],[E_coverage]]/table2[[#This Row],[sample_coverage]]</f>
        <v>0.80132904150290396</v>
      </c>
      <c r="N4469">
        <f>table2[[#This Row],[EP_coverage]]/table2[[#This Row],[sample_coverage]]</f>
        <v>0.98000715414582795</v>
      </c>
      <c r="O4469" t="b">
        <f>IF(ABS(table2[[#This Row],[EP_coverage_ratio]] - 1) &lt;= ABS(table2[[#This Row],[E_coverage_ratio]] - 1),TRUE,FALSE)</f>
        <v>1</v>
      </c>
      <c r="P4469" s="1">
        <f>(table2[[#This Row],[E_err]] + 1)/(table2[[#This Row],[sample_err]] + 1)</f>
        <v>1.0016112434210922</v>
      </c>
      <c r="Q4469" s="1">
        <f>(table2[[#This Row],[EP_err]] + 1 )/(table2[[#This Row],[sample_err]] + 1)</f>
        <v>0.99954711654860195</v>
      </c>
      <c r="R4469" s="1">
        <f>(table2[[#This Row],[EP_gamma]] + 1)/(table2[[#This Row],[expected_gamma]] + 1)</f>
        <v>0.98339284520902148</v>
      </c>
      <c r="S4469" s="1">
        <v>3.1108285932988901E-2</v>
      </c>
      <c r="T4469" s="1">
        <f>(table2[[#This Row],[EP_polymorphism]]+0.1)/(table2[[#This Row],[sample_polymorph]]+0.1)</f>
        <v>0.99324459040143098</v>
      </c>
      <c r="U4469" s="1">
        <f>(1-ABS(1 - table2[[#This Row],[E_coverage_ratio]]))*100</f>
        <v>80.1329041502904</v>
      </c>
      <c r="V4469" s="1">
        <f>(1-ABS(1 - table2[[#This Row],[E_error_ratio]]))*100</f>
        <v>99.838875657890782</v>
      </c>
      <c r="W4469" s="1">
        <f>(1-ABS(1 - table2[[#This Row],[EP_coverage_ratio]]))*100</f>
        <v>98.0007154145828</v>
      </c>
      <c r="X4469" s="1">
        <f>(1-ABS(1 - table2[[#This Row],[EP_error_ratio]]))*100</f>
        <v>99.954711654860191</v>
      </c>
      <c r="Y4469" s="1">
        <f>(1-ABS(1 - table2[[#This Row],[EP_polymorphism_ratio]]))*100</f>
        <v>99.324459040143097</v>
      </c>
    </row>
    <row r="4470" spans="1:25" x14ac:dyDescent="0.3">
      <c r="A4470">
        <v>9</v>
      </c>
      <c r="B4470">
        <v>64</v>
      </c>
      <c r="C4470">
        <v>6.4000000000000001E-2</v>
      </c>
      <c r="D4470">
        <v>3.2000000000000001E-2</v>
      </c>
      <c r="E4470">
        <v>0.52465098823972844</v>
      </c>
      <c r="F4470">
        <v>51.284848361779801</v>
      </c>
      <c r="G4470">
        <v>6.5619615104269557E-2</v>
      </c>
      <c r="H4470">
        <v>-4802985.1438784664</v>
      </c>
      <c r="I4470">
        <v>62.748365350113637</v>
      </c>
      <c r="J4470">
        <v>6.3432671145976574E-2</v>
      </c>
      <c r="K4470">
        <v>0.49975644141051451</v>
      </c>
      <c r="L4470">
        <v>-4798151.8372339215</v>
      </c>
      <c r="M4470">
        <f>table2[[#This Row],[E_coverage]]/table2[[#This Row],[sample_coverage]]</f>
        <v>0.80132575565280939</v>
      </c>
      <c r="N4470">
        <f>table2[[#This Row],[EP_coverage]]/table2[[#This Row],[sample_coverage]]</f>
        <v>0.98044320859552558</v>
      </c>
      <c r="O4470" t="b">
        <f>IF(ABS(table2[[#This Row],[EP_coverage_ratio]] - 1) &lt;= ABS(table2[[#This Row],[E_coverage_ratio]] - 1),TRUE,FALSE)</f>
        <v>1</v>
      </c>
      <c r="P4470" s="1">
        <f>(table2[[#This Row],[E_err]] + 1)/(table2[[#This Row],[sample_err]] + 1)</f>
        <v>1.00152219464687</v>
      </c>
      <c r="Q4470" s="1">
        <f>(table2[[#This Row],[EP_err]] + 1 )/(table2[[#This Row],[sample_err]] + 1)</f>
        <v>0.99946679618982748</v>
      </c>
      <c r="R4470" s="1">
        <f>(table2[[#This Row],[EP_gamma]] + 1)/(table2[[#This Row],[expected_gamma]] + 1)</f>
        <v>0.98367197016154118</v>
      </c>
      <c r="S4470" s="1">
        <v>3.11161657808307E-2</v>
      </c>
      <c r="T4470" s="1">
        <f>(table2[[#This Row],[EP_polymorphism]]+0.1)/(table2[[#This Row],[sample_polymorph]]+0.1)</f>
        <v>0.99330428621841449</v>
      </c>
      <c r="U4470" s="1">
        <f>(1-ABS(1 - table2[[#This Row],[E_coverage_ratio]]))*100</f>
        <v>80.132575565280945</v>
      </c>
      <c r="V4470" s="1">
        <f>(1-ABS(1 - table2[[#This Row],[E_error_ratio]]))*100</f>
        <v>99.847780535313007</v>
      </c>
      <c r="W4470" s="1">
        <f>(1-ABS(1 - table2[[#This Row],[EP_coverage_ratio]]))*100</f>
        <v>98.044320859552556</v>
      </c>
      <c r="X4470" s="1">
        <f>(1-ABS(1 - table2[[#This Row],[EP_error_ratio]]))*100</f>
        <v>99.946679618982742</v>
      </c>
      <c r="Y4470" s="1">
        <f>(1-ABS(1 - table2[[#This Row],[EP_polymorphism_ratio]]))*100</f>
        <v>99.330428621841449</v>
      </c>
    </row>
    <row r="4471" spans="1:25" x14ac:dyDescent="0.3">
      <c r="A4471">
        <v>10</v>
      </c>
      <c r="B4471">
        <v>64</v>
      </c>
      <c r="C4471">
        <v>6.4000000000000001E-2</v>
      </c>
      <c r="D4471">
        <v>3.2000000000000001E-2</v>
      </c>
      <c r="E4471">
        <v>0.52424259054375821</v>
      </c>
      <c r="F4471">
        <v>51.317277399453523</v>
      </c>
      <c r="G4471">
        <v>6.5709920989749704E-2</v>
      </c>
      <c r="H4471">
        <v>-4796611.2165954681</v>
      </c>
      <c r="I4471">
        <v>62.729932346610461</v>
      </c>
      <c r="J4471">
        <v>6.3504506305516878E-2</v>
      </c>
      <c r="K4471">
        <v>0.49978386806975006</v>
      </c>
      <c r="L4471">
        <v>-4791880.4232980479</v>
      </c>
      <c r="M4471">
        <f>table2[[#This Row],[E_coverage]]/table2[[#This Row],[sample_coverage]]</f>
        <v>0.8018324593664613</v>
      </c>
      <c r="N4471">
        <f>table2[[#This Row],[EP_coverage]]/table2[[#This Row],[sample_coverage]]</f>
        <v>0.98015519291578845</v>
      </c>
      <c r="O4471" t="b">
        <f>IF(ABS(table2[[#This Row],[EP_coverage_ratio]] - 1) &lt;= ABS(table2[[#This Row],[E_coverage_ratio]] - 1),TRUE,FALSE)</f>
        <v>1</v>
      </c>
      <c r="P4471" s="1">
        <f>(table2[[#This Row],[E_err]] + 1)/(table2[[#This Row],[sample_err]] + 1)</f>
        <v>1.001607068599389</v>
      </c>
      <c r="Q4471" s="1">
        <f>(table2[[#This Row],[EP_err]] + 1 )/(table2[[#This Row],[sample_err]] + 1)</f>
        <v>0.99953431043751584</v>
      </c>
      <c r="R4471" s="1">
        <f>(table2[[#This Row],[EP_gamma]] + 1)/(table2[[#This Row],[expected_gamma]] + 1)</f>
        <v>0.9839535237856839</v>
      </c>
      <c r="S4471" s="1">
        <v>3.1104165657486599E-2</v>
      </c>
      <c r="T4471" s="1">
        <f>(table2[[#This Row],[EP_polymorphism]]+0.1)/(table2[[#This Row],[sample_polymorph]]+0.1)</f>
        <v>0.99321337619308037</v>
      </c>
      <c r="U4471" s="1">
        <f>(1-ABS(1 - table2[[#This Row],[E_coverage_ratio]]))*100</f>
        <v>80.183245936646131</v>
      </c>
      <c r="V4471" s="1">
        <f>(1-ABS(1 - table2[[#This Row],[E_error_ratio]]))*100</f>
        <v>99.839293140061102</v>
      </c>
      <c r="W4471" s="1">
        <f>(1-ABS(1 - table2[[#This Row],[EP_coverage_ratio]]))*100</f>
        <v>98.01551929157884</v>
      </c>
      <c r="X4471" s="1">
        <f>(1-ABS(1 - table2[[#This Row],[EP_error_ratio]]))*100</f>
        <v>99.953431043751578</v>
      </c>
      <c r="Y4471" s="1">
        <f>(1-ABS(1 - table2[[#This Row],[EP_polymorphism_ratio]]))*100</f>
        <v>99.321337619308039</v>
      </c>
    </row>
    <row r="4472" spans="1:25" x14ac:dyDescent="0.3">
      <c r="A4472">
        <v>1</v>
      </c>
      <c r="B4472">
        <v>64</v>
      </c>
      <c r="C4472">
        <v>6.4000000000000001E-2</v>
      </c>
      <c r="D4472">
        <v>6.4000000000000001E-2</v>
      </c>
      <c r="E4472">
        <v>0.76857482436751623</v>
      </c>
      <c r="F4472">
        <v>41.004223247467067</v>
      </c>
      <c r="G4472">
        <v>6.4879757668092758E-2</v>
      </c>
      <c r="H4472">
        <v>-6507854.8424322074</v>
      </c>
      <c r="I4472">
        <v>63.156558890865824</v>
      </c>
      <c r="J4472">
        <v>6.3398960842370303E-2</v>
      </c>
      <c r="K4472">
        <v>0.75849555230807852</v>
      </c>
      <c r="L4472">
        <v>-6497870.3931306582</v>
      </c>
      <c r="M4472">
        <f>table2[[#This Row],[E_coverage]]/table2[[#This Row],[sample_coverage]]</f>
        <v>0.64069098824167292</v>
      </c>
      <c r="N4472">
        <f>table2[[#This Row],[EP_coverage]]/table2[[#This Row],[sample_coverage]]</f>
        <v>0.9868212326697785</v>
      </c>
      <c r="O4472" t="b">
        <f>IF(ABS(table2[[#This Row],[EP_coverage_ratio]] - 1) &lt;= ABS(table2[[#This Row],[E_coverage_ratio]] - 1),TRUE,FALSE)</f>
        <v>1</v>
      </c>
      <c r="P4472" s="1">
        <f>(table2[[#This Row],[E_err]] + 1)/(table2[[#This Row],[sample_err]] + 1)</f>
        <v>1.0008268399136211</v>
      </c>
      <c r="Q4472" s="1">
        <f>(table2[[#This Row],[EP_err]] + 1 )/(table2[[#This Row],[sample_err]] + 1)</f>
        <v>0.99943511357365633</v>
      </c>
      <c r="R4472" s="1">
        <f>(table2[[#This Row],[EP_gamma]] + 1)/(table2[[#This Row],[expected_gamma]] + 1)</f>
        <v>0.99430090719342779</v>
      </c>
      <c r="S4472" s="1">
        <v>6.3382130407826406E-2</v>
      </c>
      <c r="T4472" s="1">
        <f>(table2[[#This Row],[EP_polymorphism]]+0.1)/(table2[[#This Row],[sample_polymorph]]+0.1)</f>
        <v>0.99623250248674633</v>
      </c>
      <c r="U4472" s="1">
        <f>(1-ABS(1 - table2[[#This Row],[E_coverage_ratio]]))*100</f>
        <v>64.069098824167298</v>
      </c>
      <c r="V4472" s="1">
        <f>(1-ABS(1 - table2[[#This Row],[E_error_ratio]]))*100</f>
        <v>99.917316008637897</v>
      </c>
      <c r="W4472" s="1">
        <f>(1-ABS(1 - table2[[#This Row],[EP_coverage_ratio]]))*100</f>
        <v>98.682123266977854</v>
      </c>
      <c r="X4472" s="1">
        <f>(1-ABS(1 - table2[[#This Row],[EP_error_ratio]]))*100</f>
        <v>99.943511357365637</v>
      </c>
      <c r="Y4472" s="1">
        <f>(1-ABS(1 - table2[[#This Row],[EP_polymorphism_ratio]]))*100</f>
        <v>99.623250248674637</v>
      </c>
    </row>
    <row r="4473" spans="1:25" x14ac:dyDescent="0.3">
      <c r="A4473">
        <v>2</v>
      </c>
      <c r="B4473">
        <v>64</v>
      </c>
      <c r="C4473">
        <v>6.4000000000000001E-2</v>
      </c>
      <c r="D4473">
        <v>6.4000000000000001E-2</v>
      </c>
      <c r="E4473">
        <v>0.76933106568444876</v>
      </c>
      <c r="F4473">
        <v>40.939765284671708</v>
      </c>
      <c r="G4473">
        <v>6.488457312322525E-2</v>
      </c>
      <c r="H4473">
        <v>-6505531.6449850779</v>
      </c>
      <c r="I4473">
        <v>50.512672404723901</v>
      </c>
      <c r="J4473">
        <v>6.2815986740723403E-2</v>
      </c>
      <c r="K4473">
        <v>0.49964883338681154</v>
      </c>
      <c r="L4473">
        <v>-6496238.8942072615</v>
      </c>
      <c r="M4473">
        <f>table2[[#This Row],[E_coverage]]/table2[[#This Row],[sample_coverage]]</f>
        <v>0.63968383257299544</v>
      </c>
      <c r="N4473">
        <f>table2[[#This Row],[EP_coverage]]/table2[[#This Row],[sample_coverage]]</f>
        <v>0.78926050632381095</v>
      </c>
      <c r="O4473" t="b">
        <f>IF(ABS(table2[[#This Row],[EP_coverage_ratio]] - 1) &lt;= ABS(table2[[#This Row],[E_coverage_ratio]] - 1),TRUE,FALSE)</f>
        <v>1</v>
      </c>
      <c r="P4473" s="1">
        <f>(table2[[#This Row],[E_err]] + 1)/(table2[[#This Row],[sample_err]] + 1)</f>
        <v>1.0008313657173169</v>
      </c>
      <c r="Q4473" s="1">
        <f>(table2[[#This Row],[EP_err]] + 1 )/(table2[[#This Row],[sample_err]] + 1)</f>
        <v>0.99888720558338662</v>
      </c>
      <c r="R4473" s="1">
        <f>(table2[[#This Row],[EP_gamma]] + 1)/(table2[[#This Row],[expected_gamma]] + 1)</f>
        <v>0.8475795527880402</v>
      </c>
      <c r="S4473" s="1">
        <v>3.1155021106555901E-2</v>
      </c>
      <c r="T4473" s="1">
        <f>(table2[[#This Row],[EP_polymorphism]]+0.1)/(table2[[#This Row],[sample_polymorph]]+0.1)</f>
        <v>0.79972573845460915</v>
      </c>
      <c r="U4473" s="1">
        <f>(1-ABS(1 - table2[[#This Row],[E_coverage_ratio]]))*100</f>
        <v>63.968383257299543</v>
      </c>
      <c r="V4473" s="1">
        <f>(1-ABS(1 - table2[[#This Row],[E_error_ratio]]))*100</f>
        <v>99.916863428268314</v>
      </c>
      <c r="W4473" s="1">
        <f>(1-ABS(1 - table2[[#This Row],[EP_coverage_ratio]]))*100</f>
        <v>78.926050632381092</v>
      </c>
      <c r="X4473" s="1">
        <f>(1-ABS(1 - table2[[#This Row],[EP_error_ratio]]))*100</f>
        <v>99.888720558338662</v>
      </c>
      <c r="Y4473" s="1">
        <f>(1-ABS(1 - table2[[#This Row],[EP_polymorphism_ratio]]))*100</f>
        <v>79.972573845460914</v>
      </c>
    </row>
    <row r="4474" spans="1:25" x14ac:dyDescent="0.3">
      <c r="A4474">
        <v>3</v>
      </c>
      <c r="B4474">
        <v>64</v>
      </c>
      <c r="C4474">
        <v>6.4000000000000001E-2</v>
      </c>
      <c r="D4474">
        <v>6.4000000000000001E-2</v>
      </c>
      <c r="E4474">
        <v>0.76832906384435351</v>
      </c>
      <c r="F4474">
        <v>41.078279864332927</v>
      </c>
      <c r="G4474">
        <v>6.4980633340602903E-2</v>
      </c>
      <c r="H4474">
        <v>-6499225.4456616826</v>
      </c>
      <c r="I4474">
        <v>63.516854043285605</v>
      </c>
      <c r="J4474">
        <v>6.3520812656748721E-2</v>
      </c>
      <c r="K4474">
        <v>0.76266421910195481</v>
      </c>
      <c r="L4474">
        <v>-6489058.5077755488</v>
      </c>
      <c r="M4474">
        <f>table2[[#This Row],[E_coverage]]/table2[[#This Row],[sample_coverage]]</f>
        <v>0.64184812288020199</v>
      </c>
      <c r="N4474">
        <f>table2[[#This Row],[EP_coverage]]/table2[[#This Row],[sample_coverage]]</f>
        <v>0.99245084442633758</v>
      </c>
      <c r="O4474" t="b">
        <f>IF(ABS(table2[[#This Row],[EP_coverage_ratio]] - 1) &lt;= ABS(table2[[#This Row],[E_coverage_ratio]] - 1),TRUE,FALSE)</f>
        <v>1</v>
      </c>
      <c r="P4474" s="1">
        <f>(table2[[#This Row],[E_err]] + 1)/(table2[[#This Row],[sample_err]] + 1)</f>
        <v>1.0009216478765064</v>
      </c>
      <c r="Q4474" s="1">
        <f>(table2[[#This Row],[EP_err]] + 1 )/(table2[[#This Row],[sample_err]] + 1)</f>
        <v>0.99954963595559088</v>
      </c>
      <c r="R4474" s="1">
        <f>(table2[[#This Row],[EP_gamma]] + 1)/(table2[[#This Row],[expected_gamma]] + 1)</f>
        <v>0.9967964985373915</v>
      </c>
      <c r="S4474" s="1">
        <v>6.41901919522639E-2</v>
      </c>
      <c r="T4474" s="1">
        <f>(table2[[#This Row],[EP_polymorphism]]+0.1)/(table2[[#This Row],[sample_polymorph]]+0.1)</f>
        <v>1.0011597070259994</v>
      </c>
      <c r="U4474" s="1">
        <f>(1-ABS(1 - table2[[#This Row],[E_coverage_ratio]]))*100</f>
        <v>64.184812288020197</v>
      </c>
      <c r="V4474" s="1">
        <f>(1-ABS(1 - table2[[#This Row],[E_error_ratio]]))*100</f>
        <v>99.907835212349354</v>
      </c>
      <c r="W4474" s="1">
        <f>(1-ABS(1 - table2[[#This Row],[EP_coverage_ratio]]))*100</f>
        <v>99.245084442633754</v>
      </c>
      <c r="X4474" s="1">
        <f>(1-ABS(1 - table2[[#This Row],[EP_error_ratio]]))*100</f>
        <v>99.954963595559093</v>
      </c>
      <c r="Y4474" s="1">
        <f>(1-ABS(1 - table2[[#This Row],[EP_polymorphism_ratio]]))*100</f>
        <v>99.884029297400062</v>
      </c>
    </row>
    <row r="4475" spans="1:25" x14ac:dyDescent="0.3">
      <c r="A4475">
        <v>4</v>
      </c>
      <c r="B4475">
        <v>64</v>
      </c>
      <c r="C4475">
        <v>6.4000000000000001E-2</v>
      </c>
      <c r="D4475">
        <v>6.4000000000000001E-2</v>
      </c>
      <c r="E4475">
        <v>0.76965687710689579</v>
      </c>
      <c r="F4475">
        <v>40.976948188356062</v>
      </c>
      <c r="G4475">
        <v>6.48860745841838E-2</v>
      </c>
      <c r="H4475">
        <v>-6506183.5319377184</v>
      </c>
      <c r="I4475">
        <v>63.409047740620338</v>
      </c>
      <c r="J4475">
        <v>6.3440607448591285E-2</v>
      </c>
      <c r="K4475">
        <v>0.76338585562085437</v>
      </c>
      <c r="L4475">
        <v>-6496146.2051769104</v>
      </c>
      <c r="M4475">
        <f>table2[[#This Row],[E_coverage]]/table2[[#This Row],[sample_coverage]]</f>
        <v>0.64026481544306346</v>
      </c>
      <c r="N4475">
        <f>table2[[#This Row],[EP_coverage]]/table2[[#This Row],[sample_coverage]]</f>
        <v>0.99076637094719278</v>
      </c>
      <c r="O4475" t="b">
        <f>IF(ABS(table2[[#This Row],[EP_coverage_ratio]] - 1) &lt;= ABS(table2[[#This Row],[E_coverage_ratio]] - 1),TRUE,FALSE)</f>
        <v>1</v>
      </c>
      <c r="P4475" s="1">
        <f>(table2[[#This Row],[E_err]] + 1)/(table2[[#This Row],[sample_err]] + 1)</f>
        <v>1.0008327768648342</v>
      </c>
      <c r="Q4475" s="1">
        <f>(table2[[#This Row],[EP_err]] + 1 )/(table2[[#This Row],[sample_err]] + 1)</f>
        <v>0.99947425512085653</v>
      </c>
      <c r="R4475" s="1">
        <f>(table2[[#This Row],[EP_gamma]] + 1)/(table2[[#This Row],[expected_gamma]] + 1)</f>
        <v>0.99645636305706131</v>
      </c>
      <c r="S4475" s="1">
        <v>6.4263400295434606E-2</v>
      </c>
      <c r="T4475" s="1">
        <f>(table2[[#This Row],[EP_polymorphism]]+0.1)/(table2[[#This Row],[sample_polymorph]]+0.1)</f>
        <v>1.0016060993624063</v>
      </c>
      <c r="U4475" s="1">
        <f>(1-ABS(1 - table2[[#This Row],[E_coverage_ratio]]))*100</f>
        <v>64.02648154430635</v>
      </c>
      <c r="V4475" s="1">
        <f>(1-ABS(1 - table2[[#This Row],[E_error_ratio]]))*100</f>
        <v>99.916722313516587</v>
      </c>
      <c r="W4475" s="1">
        <f>(1-ABS(1 - table2[[#This Row],[EP_coverage_ratio]]))*100</f>
        <v>99.076637094719274</v>
      </c>
      <c r="X4475" s="1">
        <f>(1-ABS(1 - table2[[#This Row],[EP_error_ratio]]))*100</f>
        <v>99.947425512085658</v>
      </c>
      <c r="Y4475" s="1">
        <f>(1-ABS(1 - table2[[#This Row],[EP_polymorphism_ratio]]))*100</f>
        <v>99.839390063759367</v>
      </c>
    </row>
    <row r="4476" spans="1:25" x14ac:dyDescent="0.3">
      <c r="A4476">
        <v>5</v>
      </c>
      <c r="B4476">
        <v>64</v>
      </c>
      <c r="C4476">
        <v>6.4000000000000001E-2</v>
      </c>
      <c r="D4476">
        <v>6.4000000000000001E-2</v>
      </c>
      <c r="E4476">
        <v>0.76808102034258297</v>
      </c>
      <c r="F4476">
        <v>40.926380689174906</v>
      </c>
      <c r="G4476">
        <v>6.4834384476146575E-2</v>
      </c>
      <c r="H4476">
        <v>-6510815.1505927462</v>
      </c>
      <c r="I4476">
        <v>63.370247910832774</v>
      </c>
      <c r="J4476">
        <v>6.3390288563357877E-2</v>
      </c>
      <c r="K4476">
        <v>0.7639730085589832</v>
      </c>
      <c r="L4476">
        <v>-6500980.3802084951</v>
      </c>
      <c r="M4476">
        <f>table2[[#This Row],[E_coverage]]/table2[[#This Row],[sample_coverage]]</f>
        <v>0.6394746982683579</v>
      </c>
      <c r="N4476">
        <f>table2[[#This Row],[EP_coverage]]/table2[[#This Row],[sample_coverage]]</f>
        <v>0.99016012360676209</v>
      </c>
      <c r="O4476" t="b">
        <f>IF(ABS(table2[[#This Row],[EP_coverage_ratio]] - 1) &lt;= ABS(table2[[#This Row],[E_coverage_ratio]] - 1),TRUE,FALSE)</f>
        <v>1</v>
      </c>
      <c r="P4476" s="1">
        <f>(table2[[#This Row],[E_err]] + 1)/(table2[[#This Row],[sample_err]] + 1)</f>
        <v>1.0007841959362278</v>
      </c>
      <c r="Q4476" s="1">
        <f>(table2[[#This Row],[EP_err]] + 1 )/(table2[[#This Row],[sample_err]] + 1)</f>
        <v>0.99942696293548672</v>
      </c>
      <c r="R4476" s="1">
        <f>(table2[[#This Row],[EP_gamma]] + 1)/(table2[[#This Row],[expected_gamma]] + 1)</f>
        <v>0.99767657039675495</v>
      </c>
      <c r="S4476" s="1">
        <v>6.4417724383701094E-2</v>
      </c>
      <c r="T4476" s="1">
        <f>(table2[[#This Row],[EP_polymorphism]]+0.1)/(table2[[#This Row],[sample_polymorph]]+0.1)</f>
        <v>1.0025470999006165</v>
      </c>
      <c r="U4476" s="1">
        <f>(1-ABS(1 - table2[[#This Row],[E_coverage_ratio]]))*100</f>
        <v>63.947469826835793</v>
      </c>
      <c r="V4476" s="1">
        <f>(1-ABS(1 - table2[[#This Row],[E_error_ratio]]))*100</f>
        <v>99.921580406377217</v>
      </c>
      <c r="W4476" s="1">
        <f>(1-ABS(1 - table2[[#This Row],[EP_coverage_ratio]]))*100</f>
        <v>99.016012360676214</v>
      </c>
      <c r="X4476" s="1">
        <f>(1-ABS(1 - table2[[#This Row],[EP_error_ratio]]))*100</f>
        <v>99.942696293548678</v>
      </c>
      <c r="Y4476" s="1">
        <f>(1-ABS(1 - table2[[#This Row],[EP_polymorphism_ratio]]))*100</f>
        <v>99.745290009938344</v>
      </c>
    </row>
    <row r="4477" spans="1:25" x14ac:dyDescent="0.3">
      <c r="A4477">
        <v>6</v>
      </c>
      <c r="B4477">
        <v>64</v>
      </c>
      <c r="C4477">
        <v>6.4000000000000001E-2</v>
      </c>
      <c r="D4477">
        <v>6.4000000000000001E-2</v>
      </c>
      <c r="E4477">
        <v>0.76816923954276184</v>
      </c>
      <c r="F4477">
        <v>40.999636398408967</v>
      </c>
      <c r="G4477">
        <v>6.5001894451728645E-2</v>
      </c>
      <c r="H4477">
        <v>-6496156.2688910896</v>
      </c>
      <c r="I4477">
        <v>63.406993629371449</v>
      </c>
      <c r="J4477">
        <v>6.355213266856749E-2</v>
      </c>
      <c r="K4477">
        <v>0.7626163593947699</v>
      </c>
      <c r="L4477">
        <v>-6486099.2039143136</v>
      </c>
      <c r="M4477">
        <f>table2[[#This Row],[E_coverage]]/table2[[#This Row],[sample_coverage]]</f>
        <v>0.64061931872514011</v>
      </c>
      <c r="N4477">
        <f>table2[[#This Row],[EP_coverage]]/table2[[#This Row],[sample_coverage]]</f>
        <v>0.99073427545892889</v>
      </c>
      <c r="O4477" t="b">
        <f>IF(ABS(table2[[#This Row],[EP_coverage_ratio]] - 1) &lt;= ABS(table2[[#This Row],[E_coverage_ratio]] - 1),TRUE,FALSE)</f>
        <v>1</v>
      </c>
      <c r="P4477" s="1">
        <f>(table2[[#This Row],[E_err]] + 1)/(table2[[#This Row],[sample_err]] + 1)</f>
        <v>1.000941630123805</v>
      </c>
      <c r="Q4477" s="1">
        <f>(table2[[#This Row],[EP_err]] + 1 )/(table2[[#This Row],[sample_err]] + 1)</f>
        <v>0.99957907205692431</v>
      </c>
      <c r="R4477" s="1">
        <f>(table2[[#This Row],[EP_gamma]] + 1)/(table2[[#This Row],[expected_gamma]] + 1)</f>
        <v>0.99685953130288141</v>
      </c>
      <c r="S4477" s="1">
        <v>6.4169518541512205E-2</v>
      </c>
      <c r="T4477" s="1">
        <f>(table2[[#This Row],[EP_polymorphism]]+0.1)/(table2[[#This Row],[sample_polymorph]]+0.1)</f>
        <v>1.0010336496433672</v>
      </c>
      <c r="U4477" s="1">
        <f>(1-ABS(1 - table2[[#This Row],[E_coverage_ratio]]))*100</f>
        <v>64.061931872514009</v>
      </c>
      <c r="V4477" s="1">
        <f>(1-ABS(1 - table2[[#This Row],[E_error_ratio]]))*100</f>
        <v>99.905836987619494</v>
      </c>
      <c r="W4477" s="1">
        <f>(1-ABS(1 - table2[[#This Row],[EP_coverage_ratio]]))*100</f>
        <v>99.073427545892883</v>
      </c>
      <c r="X4477" s="1">
        <f>(1-ABS(1 - table2[[#This Row],[EP_error_ratio]]))*100</f>
        <v>99.957907205692436</v>
      </c>
      <c r="Y4477" s="1">
        <f>(1-ABS(1 - table2[[#This Row],[EP_polymorphism_ratio]]))*100</f>
        <v>99.89663503566328</v>
      </c>
    </row>
    <row r="4478" spans="1:25" x14ac:dyDescent="0.3">
      <c r="A4478">
        <v>7</v>
      </c>
      <c r="B4478">
        <v>64</v>
      </c>
      <c r="C4478">
        <v>6.4000000000000001E-2</v>
      </c>
      <c r="D4478">
        <v>6.4000000000000001E-2</v>
      </c>
      <c r="E4478">
        <v>0.76942941711969615</v>
      </c>
      <c r="F4478">
        <v>41.147334555594256</v>
      </c>
      <c r="G4478">
        <v>6.499272271976711E-2</v>
      </c>
      <c r="H4478">
        <v>-6499310.7124944758</v>
      </c>
      <c r="I4478">
        <v>63.384968669678329</v>
      </c>
      <c r="J4478">
        <v>6.3514778042531569E-2</v>
      </c>
      <c r="K4478">
        <v>0.75909238226196907</v>
      </c>
      <c r="L4478">
        <v>-6488935.2812511045</v>
      </c>
      <c r="M4478">
        <f>table2[[#This Row],[E_coverage]]/table2[[#This Row],[sample_coverage]]</f>
        <v>0.64292710243116025</v>
      </c>
      <c r="N4478">
        <f>table2[[#This Row],[EP_coverage]]/table2[[#This Row],[sample_coverage]]</f>
        <v>0.9903901354637239</v>
      </c>
      <c r="O4478" t="b">
        <f>IF(ABS(table2[[#This Row],[EP_coverage_ratio]] - 1) &lt;= ABS(table2[[#This Row],[E_coverage_ratio]] - 1),TRUE,FALSE)</f>
        <v>1</v>
      </c>
      <c r="P4478" s="1">
        <f>(table2[[#This Row],[E_err]] + 1)/(table2[[#This Row],[sample_err]] + 1)</f>
        <v>1.0009330100749689</v>
      </c>
      <c r="Q4478" s="1">
        <f>(table2[[#This Row],[EP_err]] + 1 )/(table2[[#This Row],[sample_err]] + 1)</f>
        <v>0.99954396432568748</v>
      </c>
      <c r="R4478" s="1">
        <f>(table2[[#This Row],[EP_gamma]] + 1)/(table2[[#This Row],[expected_gamma]] + 1)</f>
        <v>0.99415798406101219</v>
      </c>
      <c r="S4478" s="1">
        <v>6.3488969434126796E-2</v>
      </c>
      <c r="T4478" s="1">
        <f>(table2[[#This Row],[EP_polymorphism]]+0.1)/(table2[[#This Row],[sample_polymorph]]+0.1)</f>
        <v>0.99688395996418777</v>
      </c>
      <c r="U4478" s="1">
        <f>(1-ABS(1 - table2[[#This Row],[E_coverage_ratio]]))*100</f>
        <v>64.292710243116019</v>
      </c>
      <c r="V4478" s="1">
        <f>(1-ABS(1 - table2[[#This Row],[E_error_ratio]]))*100</f>
        <v>99.906698992503109</v>
      </c>
      <c r="W4478" s="1">
        <f>(1-ABS(1 - table2[[#This Row],[EP_coverage_ratio]]))*100</f>
        <v>99.039013546372388</v>
      </c>
      <c r="X4478" s="1">
        <f>(1-ABS(1 - table2[[#This Row],[EP_error_ratio]]))*100</f>
        <v>99.954396432568743</v>
      </c>
      <c r="Y4478" s="1">
        <f>(1-ABS(1 - table2[[#This Row],[EP_polymorphism_ratio]]))*100</f>
        <v>99.688395996418777</v>
      </c>
    </row>
    <row r="4479" spans="1:25" x14ac:dyDescent="0.3">
      <c r="A4479">
        <v>8</v>
      </c>
      <c r="B4479">
        <v>64</v>
      </c>
      <c r="C4479">
        <v>6.4000000000000001E-2</v>
      </c>
      <c r="D4479">
        <v>6.4000000000000001E-2</v>
      </c>
      <c r="E4479">
        <v>0.76626115252324445</v>
      </c>
      <c r="F4479">
        <v>41.111214502550816</v>
      </c>
      <c r="G4479">
        <v>6.4922217639367966E-2</v>
      </c>
      <c r="H4479">
        <v>-6504880.5807172516</v>
      </c>
      <c r="I4479">
        <v>63.688783677530409</v>
      </c>
      <c r="J4479">
        <v>6.3510804167278556E-2</v>
      </c>
      <c r="K4479">
        <v>0.76129647436102199</v>
      </c>
      <c r="L4479">
        <v>-6494634.1981486045</v>
      </c>
      <c r="M4479">
        <f>table2[[#This Row],[E_coverage]]/table2[[#This Row],[sample_coverage]]</f>
        <v>0.64236272660235649</v>
      </c>
      <c r="N4479">
        <f>table2[[#This Row],[EP_coverage]]/table2[[#This Row],[sample_coverage]]</f>
        <v>0.99513724496141265</v>
      </c>
      <c r="O4479" t="b">
        <f>IF(ABS(table2[[#This Row],[EP_coverage_ratio]] - 1) &lt;= ABS(table2[[#This Row],[E_coverage_ratio]] - 1),TRUE,FALSE)</f>
        <v>1</v>
      </c>
      <c r="P4479" s="1">
        <f>(table2[[#This Row],[E_err]] + 1)/(table2[[#This Row],[sample_err]] + 1)</f>
        <v>1.0008667459016616</v>
      </c>
      <c r="Q4479" s="1">
        <f>(table2[[#This Row],[EP_err]] + 1 )/(table2[[#This Row],[sample_err]] + 1)</f>
        <v>0.9995402294805249</v>
      </c>
      <c r="R4479" s="1">
        <f>(table2[[#This Row],[EP_gamma]] + 1)/(table2[[#This Row],[expected_gamma]] + 1)</f>
        <v>0.99718915962391519</v>
      </c>
      <c r="S4479" s="1">
        <v>6.3864355815322002E-2</v>
      </c>
      <c r="T4479" s="1">
        <f>(table2[[#This Row],[EP_polymorphism]]+0.1)/(table2[[#This Row],[sample_polymorph]]+0.1)</f>
        <v>0.9991729013129389</v>
      </c>
      <c r="U4479" s="1">
        <f>(1-ABS(1 - table2[[#This Row],[E_coverage_ratio]]))*100</f>
        <v>64.236272660235656</v>
      </c>
      <c r="V4479" s="1">
        <f>(1-ABS(1 - table2[[#This Row],[E_error_ratio]]))*100</f>
        <v>99.913325409833845</v>
      </c>
      <c r="W4479" s="1">
        <f>(1-ABS(1 - table2[[#This Row],[EP_coverage_ratio]]))*100</f>
        <v>99.513724496141265</v>
      </c>
      <c r="X4479" s="1">
        <f>(1-ABS(1 - table2[[#This Row],[EP_error_ratio]]))*100</f>
        <v>99.954022948052483</v>
      </c>
      <c r="Y4479" s="1">
        <f>(1-ABS(1 - table2[[#This Row],[EP_polymorphism_ratio]]))*100</f>
        <v>99.917290131293896</v>
      </c>
    </row>
    <row r="4480" spans="1:25" x14ac:dyDescent="0.3">
      <c r="A4480">
        <v>9</v>
      </c>
      <c r="B4480">
        <v>64</v>
      </c>
      <c r="C4480">
        <v>6.4000000000000001E-2</v>
      </c>
      <c r="D4480">
        <v>6.4000000000000001E-2</v>
      </c>
      <c r="E4480">
        <v>0.77017949049197709</v>
      </c>
      <c r="F4480">
        <v>40.98678405113133</v>
      </c>
      <c r="G4480">
        <v>6.4890537323685007E-2</v>
      </c>
      <c r="H4480">
        <v>-6506592.8657683916</v>
      </c>
      <c r="I4480">
        <v>63.303991467237928</v>
      </c>
      <c r="J4480">
        <v>6.3410772095116918E-2</v>
      </c>
      <c r="K4480">
        <v>0.76180397955259871</v>
      </c>
      <c r="L4480">
        <v>-6496602.1053908588</v>
      </c>
      <c r="M4480">
        <f>table2[[#This Row],[E_coverage]]/table2[[#This Row],[sample_coverage]]</f>
        <v>0.64041850079892704</v>
      </c>
      <c r="N4480">
        <f>table2[[#This Row],[EP_coverage]]/table2[[#This Row],[sample_coverage]]</f>
        <v>0.98912486667559263</v>
      </c>
      <c r="O4480" t="b">
        <f>IF(ABS(table2[[#This Row],[EP_coverage_ratio]] - 1) &lt;= ABS(table2[[#This Row],[E_coverage_ratio]] - 1),TRUE,FALSE)</f>
        <v>1</v>
      </c>
      <c r="P4480" s="1">
        <f>(table2[[#This Row],[E_err]] + 1)/(table2[[#This Row],[sample_err]] + 1)</f>
        <v>1.0008369711688767</v>
      </c>
      <c r="Q4480" s="1">
        <f>(table2[[#This Row],[EP_err]] + 1 )/(table2[[#This Row],[sample_err]] + 1)</f>
        <v>0.99944621437510983</v>
      </c>
      <c r="R4480" s="1">
        <f>(table2[[#This Row],[EP_gamma]] + 1)/(table2[[#This Row],[expected_gamma]] + 1)</f>
        <v>0.99526855271775261</v>
      </c>
      <c r="S4480" s="1">
        <v>6.4045382068943502E-2</v>
      </c>
      <c r="T4480" s="1">
        <f>(table2[[#This Row],[EP_polymorphism]]+0.1)/(table2[[#This Row],[sample_polymorph]]+0.1)</f>
        <v>1.0002767199325824</v>
      </c>
      <c r="U4480" s="1">
        <f>(1-ABS(1 - table2[[#This Row],[E_coverage_ratio]]))*100</f>
        <v>64.041850079892697</v>
      </c>
      <c r="V4480" s="1">
        <f>(1-ABS(1 - table2[[#This Row],[E_error_ratio]]))*100</f>
        <v>99.916302883112323</v>
      </c>
      <c r="W4480" s="1">
        <f>(1-ABS(1 - table2[[#This Row],[EP_coverage_ratio]]))*100</f>
        <v>98.912486667559264</v>
      </c>
      <c r="X4480" s="1">
        <f>(1-ABS(1 - table2[[#This Row],[EP_error_ratio]]))*100</f>
        <v>99.944621437510989</v>
      </c>
      <c r="Y4480" s="1">
        <f>(1-ABS(1 - table2[[#This Row],[EP_polymorphism_ratio]]))*100</f>
        <v>99.972328006741762</v>
      </c>
    </row>
    <row r="4481" spans="1:25" x14ac:dyDescent="0.3">
      <c r="A4481">
        <v>10</v>
      </c>
      <c r="B4481">
        <v>64</v>
      </c>
      <c r="C4481">
        <v>6.4000000000000001E-2</v>
      </c>
      <c r="D4481">
        <v>6.4000000000000001E-2</v>
      </c>
      <c r="E4481">
        <v>0.77104660918609469</v>
      </c>
      <c r="F4481">
        <v>40.882988201060023</v>
      </c>
      <c r="G4481">
        <v>6.4846076586578497E-2</v>
      </c>
      <c r="H4481">
        <v>-6509450.9861164037</v>
      </c>
      <c r="I4481">
        <v>63.628064189750305</v>
      </c>
      <c r="J4481">
        <v>6.340345711780454E-2</v>
      </c>
      <c r="K4481">
        <v>0.76992090331076402</v>
      </c>
      <c r="L4481">
        <v>-6499576.8436396345</v>
      </c>
      <c r="M4481">
        <f>table2[[#This Row],[E_coverage]]/table2[[#This Row],[sample_coverage]]</f>
        <v>0.63879669064156286</v>
      </c>
      <c r="N4481">
        <f>table2[[#This Row],[EP_coverage]]/table2[[#This Row],[sample_coverage]]</f>
        <v>0.99418850296484851</v>
      </c>
      <c r="O4481" t="b">
        <f>IF(ABS(table2[[#This Row],[EP_coverage_ratio]] - 1) &lt;= ABS(table2[[#This Row],[E_coverage_ratio]] - 1),TRUE,FALSE)</f>
        <v>1</v>
      </c>
      <c r="P4481" s="1">
        <f>(table2[[#This Row],[E_err]] + 1)/(table2[[#This Row],[sample_err]] + 1)</f>
        <v>1.0007951847618219</v>
      </c>
      <c r="Q4481" s="1">
        <f>(table2[[#This Row],[EP_err]] + 1 )/(table2[[#This Row],[sample_err]] + 1)</f>
        <v>0.99943933939643281</v>
      </c>
      <c r="R4481" s="1">
        <f>(table2[[#This Row],[EP_gamma]] + 1)/(table2[[#This Row],[expected_gamma]] + 1)</f>
        <v>0.99936438382282444</v>
      </c>
      <c r="S4481" s="1">
        <v>6.53539235815081E-2</v>
      </c>
      <c r="T4481" s="1">
        <f>(table2[[#This Row],[EP_polymorphism]]+0.1)/(table2[[#This Row],[sample_polymorph]]+0.1)</f>
        <v>1.0082556315945617</v>
      </c>
      <c r="U4481" s="1">
        <f>(1-ABS(1 - table2[[#This Row],[E_coverage_ratio]]))*100</f>
        <v>63.879669064156289</v>
      </c>
      <c r="V4481" s="1">
        <f>(1-ABS(1 - table2[[#This Row],[E_error_ratio]]))*100</f>
        <v>99.920481523817813</v>
      </c>
      <c r="W4481" s="1">
        <f>(1-ABS(1 - table2[[#This Row],[EP_coverage_ratio]]))*100</f>
        <v>99.418850296484848</v>
      </c>
      <c r="X4481" s="1">
        <f>(1-ABS(1 - table2[[#This Row],[EP_error_ratio]]))*100</f>
        <v>99.943933939643287</v>
      </c>
      <c r="Y4481" s="1">
        <f>(1-ABS(1 - table2[[#This Row],[EP_polymorphism_ratio]]))*100</f>
        <v>99.174436840543834</v>
      </c>
    </row>
    <row r="4482" spans="1:25" x14ac:dyDescent="0.3">
      <c r="M4482" s="1"/>
      <c r="N4482" s="1"/>
      <c r="O4482" s="1"/>
      <c r="P4482" s="1"/>
      <c r="Q4482" s="1"/>
      <c r="R4482" s="1"/>
      <c r="S4482" s="1"/>
      <c r="T4482" s="1"/>
      <c r="U4482" s="1">
        <f>STDEV(U2:U4481)</f>
        <v>12.477534810487041</v>
      </c>
      <c r="V4482" s="1">
        <f>STDEV(V2:V4481)</f>
        <v>0.11827715966209933</v>
      </c>
      <c r="W4482" s="1">
        <f>STDEV(W2:W4481)</f>
        <v>6.1925085734168217</v>
      </c>
      <c r="X4482" s="1">
        <f>STDEV(X2:X4481)</f>
        <v>0.11676411529339044</v>
      </c>
      <c r="Y4482" s="1">
        <f t="shared" ref="Y4482" si="0">STDEV(Y2:Y4481)</f>
        <v>8.6808561756409421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9"/>
  <sheetViews>
    <sheetView topLeftCell="K1" zoomScaleNormal="100" workbookViewId="0">
      <selection activeCell="W3" sqref="W3"/>
    </sheetView>
  </sheetViews>
  <sheetFormatPr defaultRowHeight="14.4" x14ac:dyDescent="0.3"/>
  <cols>
    <col min="1" max="1" width="16.88671875" customWidth="1"/>
    <col min="2" max="2" width="12.5546875" bestFit="1" customWidth="1"/>
    <col min="3" max="3" width="19.77734375" bestFit="1" customWidth="1"/>
    <col min="4" max="4" width="18.33203125" bestFit="1" customWidth="1"/>
    <col min="5" max="5" width="16.21875" bestFit="1" customWidth="1"/>
    <col min="6" max="6" width="12" bestFit="1" customWidth="1"/>
    <col min="7" max="7" width="19.44140625" bestFit="1" customWidth="1"/>
    <col min="8" max="8" width="21.44140625" bestFit="1" customWidth="1"/>
    <col min="9" max="9" width="16" bestFit="1" customWidth="1"/>
    <col min="10" max="10" width="20.109375" bestFit="1" customWidth="1"/>
    <col min="11" max="11" width="17" customWidth="1"/>
    <col min="12" max="12" width="24.33203125" customWidth="1"/>
    <col min="13" max="13" width="26.44140625" customWidth="1"/>
    <col min="14" max="14" width="17" customWidth="1"/>
    <col min="15" max="15" width="18.33203125" customWidth="1"/>
    <col min="16" max="16" width="18.44140625" customWidth="1"/>
    <col min="17" max="17" width="22.21875" customWidth="1"/>
  </cols>
  <sheetData>
    <row r="1" spans="1:23" x14ac:dyDescent="0.3">
      <c r="A1" t="s">
        <v>1</v>
      </c>
      <c r="B1" t="s">
        <v>2</v>
      </c>
      <c r="C1" t="s">
        <v>3</v>
      </c>
      <c r="D1" t="s">
        <v>4</v>
      </c>
      <c r="E1" t="s">
        <v>25</v>
      </c>
      <c r="F1" t="s">
        <v>26</v>
      </c>
      <c r="G1" t="s">
        <v>27</v>
      </c>
      <c r="H1" t="s">
        <v>30</v>
      </c>
      <c r="I1" t="s">
        <v>31</v>
      </c>
      <c r="J1" t="s">
        <v>32</v>
      </c>
      <c r="K1" t="s">
        <v>33</v>
      </c>
      <c r="L1" t="s">
        <v>28</v>
      </c>
      <c r="M1" t="s">
        <v>34</v>
      </c>
      <c r="N1" t="s">
        <v>5</v>
      </c>
      <c r="O1" t="s">
        <v>43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42</v>
      </c>
    </row>
    <row r="2" spans="1:23" x14ac:dyDescent="0.3">
      <c r="A2">
        <v>1</v>
      </c>
      <c r="B2">
        <v>0</v>
      </c>
      <c r="C2">
        <v>0</v>
      </c>
      <c r="D2">
        <v>0</v>
      </c>
      <c r="E2">
        <v>1.0138771790167511</v>
      </c>
      <c r="F2">
        <v>2.5656005968339828E-4</v>
      </c>
      <c r="G2">
        <v>-490418.20101661567</v>
      </c>
      <c r="H2">
        <v>1.0727950035911431</v>
      </c>
      <c r="I2">
        <v>1.4371866393182589E-4</v>
      </c>
      <c r="J2">
        <v>9.9998973392261256E-2</v>
      </c>
      <c r="K2">
        <v>-490471.53910827194</v>
      </c>
      <c r="L2">
        <f>table2_mean[[#This Row],[E_coverage]]/table2_mean[[#This Row],[sample_coverage]]</f>
        <v>1.0138771790167511</v>
      </c>
      <c r="M2">
        <f>table2_mean[[#This Row],[EP_coverage]]/table2_mean[[#This Row],[sample_coverage]]</f>
        <v>1.0727950035911431</v>
      </c>
      <c r="N2" t="b">
        <f>IF(ABS(table2_mean[[#This Row],[EP_coverage_ratio]] - 1) &lt;= ABS(table2_mean[[#This Row],[E_coverage_ratio]] - 1),TRUE,FALSE)</f>
        <v>0</v>
      </c>
      <c r="O2" s="1">
        <f>(table2_mean[[#This Row],[E_err]] + 1)/(table2_mean[[#This Row],[sample_err]] + 1)</f>
        <v>1.0002565600596833</v>
      </c>
      <c r="P2" s="1">
        <f>(table2_mean[[#This Row],[EP_err]] + 1 )/(table2_mean[[#This Row],[sample_err]] + 1)</f>
        <v>1.0001437186639319</v>
      </c>
      <c r="Q2" s="1">
        <v>1.0999989733922613</v>
      </c>
      <c r="R2">
        <v>5.3623028128066104E-3</v>
      </c>
      <c r="S2" s="1">
        <f>(table2_mean[[#This Row],[EP_polymorphism]]+0.1)/(table2_mean[[#This Row],[sample_polymorph]]+0.1)</f>
        <v>1.0536230281280661</v>
      </c>
      <c r="T2" s="1">
        <f>(1-ABS(1 - table2_mean[[#This Row],[EP_polymorphism_ratio]]))*100</f>
        <v>94.637697187193396</v>
      </c>
      <c r="U2" s="1">
        <f>(1-ABS(1 - table2_mean[[#This Row],[EP_coverage_ratio]]))*100</f>
        <v>92.720499640885691</v>
      </c>
      <c r="V2" s="1">
        <f>(1-ABS(1 - table2_mean[[#This Row],[EP_error_ratio]]))*100</f>
        <v>99.985628133606809</v>
      </c>
      <c r="W2" s="1">
        <f>(1-ABS(1 - table2_mean[[#This Row],[E_coverage_ratio]]))*100</f>
        <v>98.612282098324883</v>
      </c>
    </row>
    <row r="3" spans="1:23" x14ac:dyDescent="0.3">
      <c r="A3">
        <v>1</v>
      </c>
      <c r="B3">
        <v>1E-3</v>
      </c>
      <c r="C3">
        <v>0</v>
      </c>
      <c r="D3">
        <v>0</v>
      </c>
      <c r="E3">
        <v>0.99294023092769046</v>
      </c>
      <c r="F3">
        <v>7.814765077014098E-4</v>
      </c>
      <c r="G3">
        <v>-484191.62394063739</v>
      </c>
      <c r="H3">
        <v>1.0544760809744298</v>
      </c>
      <c r="I3">
        <v>2.3649287968421128E-4</v>
      </c>
      <c r="J3">
        <v>0.15252033166856829</v>
      </c>
      <c r="K3">
        <v>-484235.73277027294</v>
      </c>
      <c r="L3">
        <f>table2_mean[[#This Row],[E_coverage]]/table2_mean[[#This Row],[sample_coverage]]</f>
        <v>0.99294023092769046</v>
      </c>
      <c r="M3">
        <f>table2_mean[[#This Row],[EP_coverage]]/table2_mean[[#This Row],[sample_coverage]]</f>
        <v>1.0544760809744298</v>
      </c>
      <c r="N3" t="b">
        <f>IF(ABS(table2_mean[[#This Row],[EP_coverage_ratio]] - 1) &lt;= ABS(table2_mean[[#This Row],[E_coverage_ratio]] - 1),TRUE,FALSE)</f>
        <v>0</v>
      </c>
      <c r="O3" s="1">
        <f>(table2_mean[[#This Row],[E_err]] + 1)/(table2_mean[[#This Row],[sample_err]] + 1)</f>
        <v>0.9997816948128887</v>
      </c>
      <c r="P3" s="1">
        <f>(table2_mean[[#This Row],[EP_err]] + 1 )/(table2_mean[[#This Row],[sample_err]] + 1)</f>
        <v>0.99923725562406041</v>
      </c>
      <c r="Q3" s="1">
        <v>1.1525203316685684</v>
      </c>
      <c r="R3">
        <v>7.7776778720883904E-3</v>
      </c>
      <c r="S3" s="1">
        <f>(table2_mean[[#This Row],[EP_polymorphism]]+0.1)/(table2_mean[[#This Row],[sample_polymorph]]+0.1)</f>
        <v>1.0777767787208838</v>
      </c>
      <c r="T3" s="1">
        <f>(1-ABS(1 - table2_mean[[#This Row],[EP_polymorphism_ratio]]))*100</f>
        <v>92.22232212791161</v>
      </c>
      <c r="U3" s="1">
        <f>(1-ABS(1 - table2_mean[[#This Row],[EP_coverage_ratio]]))*100</f>
        <v>94.552391902557019</v>
      </c>
      <c r="V3" s="1">
        <f>(1-ABS(1 - table2_mean[[#This Row],[EP_error_ratio]]))*100</f>
        <v>99.923725562406034</v>
      </c>
      <c r="W3" s="1">
        <f>(1-ABS(1 - table2_mean[[#This Row],[E_coverage_ratio]]))*100</f>
        <v>99.294023092769052</v>
      </c>
    </row>
    <row r="4" spans="1:23" x14ac:dyDescent="0.3">
      <c r="A4">
        <v>1</v>
      </c>
      <c r="B4">
        <v>2E-3</v>
      </c>
      <c r="C4">
        <v>0</v>
      </c>
      <c r="D4">
        <v>0</v>
      </c>
      <c r="E4">
        <v>0.99094703470533585</v>
      </c>
      <c r="F4">
        <v>1.835602725088236E-3</v>
      </c>
      <c r="G4">
        <v>-476892.09074960381</v>
      </c>
      <c r="H4">
        <v>1.1495810351983833</v>
      </c>
      <c r="I4">
        <v>3.9944729367610772E-4</v>
      </c>
      <c r="J4">
        <v>0.39377529509318848</v>
      </c>
      <c r="K4">
        <v>-477010.59162991779</v>
      </c>
      <c r="L4">
        <f>table2_mean[[#This Row],[E_coverage]]/table2_mean[[#This Row],[sample_coverage]]</f>
        <v>0.99094703470533585</v>
      </c>
      <c r="M4">
        <f>table2_mean[[#This Row],[EP_coverage]]/table2_mean[[#This Row],[sample_coverage]]</f>
        <v>1.1495810351983833</v>
      </c>
      <c r="N4" t="b">
        <f>IF(ABS(table2_mean[[#This Row],[EP_coverage_ratio]] - 1) &lt;= ABS(table2_mean[[#This Row],[E_coverage_ratio]] - 1),TRUE,FALSE)</f>
        <v>0</v>
      </c>
      <c r="O4" s="1">
        <f>(table2_mean[[#This Row],[E_err]] + 1)/(table2_mean[[#This Row],[sample_err]] + 1)</f>
        <v>0.99983593086336164</v>
      </c>
      <c r="P4" s="1">
        <f>(table2_mean[[#This Row],[EP_err]] + 1 )/(table2_mean[[#This Row],[sample_err]] + 1)</f>
        <v>0.99840264200965678</v>
      </c>
      <c r="Q4" s="1">
        <v>1.3937752950931885</v>
      </c>
      <c r="R4">
        <v>2.11806798039594E-2</v>
      </c>
      <c r="S4" s="1">
        <f>(table2_mean[[#This Row],[EP_polymorphism]]+0.1)/(table2_mean[[#This Row],[sample_polymorph]]+0.1)</f>
        <v>1.2118067980395941</v>
      </c>
      <c r="T4" s="1">
        <f>(1-ABS(1 - table2_mean[[#This Row],[EP_polymorphism_ratio]]))*100</f>
        <v>78.819320196040593</v>
      </c>
      <c r="U4" s="1">
        <f>(1-ABS(1 - table2_mean[[#This Row],[EP_coverage_ratio]]))*100</f>
        <v>85.041896480161668</v>
      </c>
      <c r="V4" s="1">
        <f>(1-ABS(1 - table2_mean[[#This Row],[EP_error_ratio]]))*100</f>
        <v>99.840264200965677</v>
      </c>
      <c r="W4" s="1">
        <f>(1-ABS(1 - table2_mean[[#This Row],[E_coverage_ratio]]))*100</f>
        <v>99.094703470533588</v>
      </c>
    </row>
    <row r="5" spans="1:23" x14ac:dyDescent="0.3">
      <c r="A5">
        <v>1</v>
      </c>
      <c r="B5">
        <v>4.0000000000000001E-3</v>
      </c>
      <c r="C5">
        <v>0</v>
      </c>
      <c r="D5">
        <v>0</v>
      </c>
      <c r="E5">
        <v>0.98444063493177569</v>
      </c>
      <c r="F5">
        <v>3.7249531035984345E-3</v>
      </c>
      <c r="G5">
        <v>-462317.09156177915</v>
      </c>
      <c r="H5">
        <v>1.0852488297519698</v>
      </c>
      <c r="I5">
        <v>1.0796697922042478E-3</v>
      </c>
      <c r="J5">
        <v>0.39996415500963123</v>
      </c>
      <c r="K5">
        <v>-462317.39331948693</v>
      </c>
      <c r="L5">
        <f>table2_mean[[#This Row],[E_coverage]]/table2_mean[[#This Row],[sample_coverage]]</f>
        <v>0.98444063493177569</v>
      </c>
      <c r="M5">
        <f>table2_mean[[#This Row],[EP_coverage]]/table2_mean[[#This Row],[sample_coverage]]</f>
        <v>1.0852488297519698</v>
      </c>
      <c r="N5" t="b">
        <f>IF(ABS(table2_mean[[#This Row],[EP_coverage_ratio]] - 1) &lt;= ABS(table2_mean[[#This Row],[E_coverage_ratio]] - 1),TRUE,FALSE)</f>
        <v>0</v>
      </c>
      <c r="O5" s="1">
        <f>(table2_mean[[#This Row],[E_err]] + 1)/(table2_mean[[#This Row],[sample_err]] + 1)</f>
        <v>0.99972604890796646</v>
      </c>
      <c r="P5" s="1">
        <f>(table2_mean[[#This Row],[EP_err]] + 1 )/(table2_mean[[#This Row],[sample_err]] + 1)</f>
        <v>0.9970913045739086</v>
      </c>
      <c r="Q5" s="1">
        <v>1.3999641550096311</v>
      </c>
      <c r="R5">
        <v>2.2332926576135999E-2</v>
      </c>
      <c r="S5" s="1">
        <f>(table2_mean[[#This Row],[EP_polymorphism]]+0.1)/(table2_mean[[#This Row],[sample_polymorph]]+0.1)</f>
        <v>1.2233292657613599</v>
      </c>
      <c r="T5" s="1">
        <f>(1-ABS(1 - table2_mean[[#This Row],[EP_polymorphism_ratio]]))*100</f>
        <v>77.667073423864011</v>
      </c>
      <c r="U5" s="1">
        <f>(1-ABS(1 - table2_mean[[#This Row],[EP_coverage_ratio]]))*100</f>
        <v>91.475117024803026</v>
      </c>
      <c r="V5" s="1">
        <f>(1-ABS(1 - table2_mean[[#This Row],[EP_error_ratio]]))*100</f>
        <v>99.709130457390856</v>
      </c>
      <c r="W5" s="1">
        <f>(1-ABS(1 - table2_mean[[#This Row],[E_coverage_ratio]]))*100</f>
        <v>98.444063493177566</v>
      </c>
    </row>
    <row r="6" spans="1:23" x14ac:dyDescent="0.3">
      <c r="A6">
        <v>1</v>
      </c>
      <c r="B6">
        <v>8.0000000000000002E-3</v>
      </c>
      <c r="C6">
        <v>0</v>
      </c>
      <c r="D6">
        <v>0</v>
      </c>
      <c r="E6">
        <v>0.99644089655444135</v>
      </c>
      <c r="F6">
        <v>7.8956480460415455E-3</v>
      </c>
      <c r="G6">
        <v>-431312.06069531129</v>
      </c>
      <c r="H6">
        <v>1.0587184858744434</v>
      </c>
      <c r="I6">
        <v>5.8095991634984417E-3</v>
      </c>
      <c r="J6">
        <v>0.28012822515185754</v>
      </c>
      <c r="K6">
        <v>-431306.94154219702</v>
      </c>
      <c r="L6">
        <f>table2_mean[[#This Row],[E_coverage]]/table2_mean[[#This Row],[sample_coverage]]</f>
        <v>0.99644089655444135</v>
      </c>
      <c r="M6">
        <f>table2_mean[[#This Row],[EP_coverage]]/table2_mean[[#This Row],[sample_coverage]]</f>
        <v>1.0587184858744434</v>
      </c>
      <c r="N6" t="b">
        <f>IF(ABS(table2_mean[[#This Row],[EP_coverage_ratio]] - 1) &lt;= ABS(table2_mean[[#This Row],[E_coverage_ratio]] - 1),TRUE,FALSE)</f>
        <v>0</v>
      </c>
      <c r="O6" s="1">
        <f>(table2_mean[[#This Row],[E_err]] + 1)/(table2_mean[[#This Row],[sample_err]] + 1)</f>
        <v>0.9998964762361523</v>
      </c>
      <c r="P6" s="1">
        <f>(table2_mean[[#This Row],[EP_err]] + 1 )/(table2_mean[[#This Row],[sample_err]] + 1)</f>
        <v>0.99782698329712161</v>
      </c>
      <c r="Q6" s="1">
        <v>1.2801282251518575</v>
      </c>
      <c r="R6">
        <v>1.5715829168531599E-2</v>
      </c>
      <c r="S6" s="1">
        <f>(table2_mean[[#This Row],[EP_polymorphism]]+0.1)/(table2_mean[[#This Row],[sample_polymorph]]+0.1)</f>
        <v>1.1571582916853158</v>
      </c>
      <c r="T6" s="1">
        <f>(1-ABS(1 - table2_mean[[#This Row],[EP_polymorphism_ratio]]))*100</f>
        <v>84.284170831468415</v>
      </c>
      <c r="U6" s="1">
        <f>(1-ABS(1 - table2_mean[[#This Row],[EP_coverage_ratio]]))*100</f>
        <v>94.128151412555667</v>
      </c>
      <c r="V6" s="1">
        <f>(1-ABS(1 - table2_mean[[#This Row],[EP_error_ratio]]))*100</f>
        <v>99.782698329712161</v>
      </c>
      <c r="W6" s="1">
        <f>(1-ABS(1 - table2_mean[[#This Row],[E_coverage_ratio]]))*100</f>
        <v>99.644089655444134</v>
      </c>
    </row>
    <row r="7" spans="1:23" x14ac:dyDescent="0.3">
      <c r="A7">
        <v>1</v>
      </c>
      <c r="B7">
        <v>1.6E-2</v>
      </c>
      <c r="C7">
        <v>0</v>
      </c>
      <c r="D7">
        <v>0</v>
      </c>
      <c r="E7">
        <v>1.0035335830871674</v>
      </c>
      <c r="F7">
        <v>1.6085762759477557E-2</v>
      </c>
      <c r="G7">
        <v>-363976.56097758614</v>
      </c>
      <c r="H7">
        <v>1.0929206362424213</v>
      </c>
      <c r="I7">
        <v>1.2963571825589852E-2</v>
      </c>
      <c r="J7">
        <v>0.39996324750786005</v>
      </c>
      <c r="K7">
        <v>-363987.83424213686</v>
      </c>
      <c r="L7">
        <f>table2_mean[[#This Row],[E_coverage]]/table2_mean[[#This Row],[sample_coverage]]</f>
        <v>1.0035335830871674</v>
      </c>
      <c r="M7">
        <f>table2_mean[[#This Row],[EP_coverage]]/table2_mean[[#This Row],[sample_coverage]]</f>
        <v>1.0929206362424213</v>
      </c>
      <c r="N7" t="b">
        <f>IF(ABS(table2_mean[[#This Row],[EP_coverage_ratio]] - 1) &lt;= ABS(table2_mean[[#This Row],[E_coverage_ratio]] - 1),TRUE,FALSE)</f>
        <v>0</v>
      </c>
      <c r="O7" s="1">
        <f>(table2_mean[[#This Row],[E_err]] + 1)/(table2_mean[[#This Row],[sample_err]] + 1)</f>
        <v>1.00008441216484</v>
      </c>
      <c r="P7" s="1">
        <f>(table2_mean[[#This Row],[EP_err]] + 1 )/(table2_mean[[#This Row],[sample_err]] + 1)</f>
        <v>0.99701138959211599</v>
      </c>
      <c r="Q7" s="1">
        <v>1.3999632475078601</v>
      </c>
      <c r="R7">
        <v>2.3778081970468198E-2</v>
      </c>
      <c r="S7" s="1">
        <f>(table2_mean[[#This Row],[EP_polymorphism]]+0.1)/(table2_mean[[#This Row],[sample_polymorph]]+0.1)</f>
        <v>1.237780819704682</v>
      </c>
      <c r="T7" s="1">
        <f>(1-ABS(1 - table2_mean[[#This Row],[EP_polymorphism_ratio]]))*100</f>
        <v>76.221918029531793</v>
      </c>
      <c r="U7" s="1">
        <f>(1-ABS(1 - table2_mean[[#This Row],[EP_coverage_ratio]]))*100</f>
        <v>90.707936375757868</v>
      </c>
      <c r="V7" s="1">
        <f>(1-ABS(1 - table2_mean[[#This Row],[EP_error_ratio]]))*100</f>
        <v>99.701138959211605</v>
      </c>
      <c r="W7" s="1">
        <f>(1-ABS(1 - table2_mean[[#This Row],[E_coverage_ratio]]))*100</f>
        <v>99.64664169128325</v>
      </c>
    </row>
    <row r="8" spans="1:23" x14ac:dyDescent="0.3">
      <c r="A8">
        <v>1</v>
      </c>
      <c r="B8">
        <v>3.2000000000000001E-2</v>
      </c>
      <c r="C8">
        <v>0</v>
      </c>
      <c r="D8">
        <v>0</v>
      </c>
      <c r="E8">
        <v>1.0016454970494257</v>
      </c>
      <c r="F8">
        <v>3.2029339467288261E-2</v>
      </c>
      <c r="G8">
        <v>-241659.71988142366</v>
      </c>
      <c r="H8">
        <v>1.0982834590607093</v>
      </c>
      <c r="I8">
        <v>2.8318380670946264E-2</v>
      </c>
      <c r="J8">
        <v>0.4499851287891386</v>
      </c>
      <c r="K8">
        <v>-241659.46356775751</v>
      </c>
      <c r="L8">
        <f>table2_mean[[#This Row],[E_coverage]]/table2_mean[[#This Row],[sample_coverage]]</f>
        <v>1.0016454970494257</v>
      </c>
      <c r="M8">
        <f>table2_mean[[#This Row],[EP_coverage]]/table2_mean[[#This Row],[sample_coverage]]</f>
        <v>1.0982834590607093</v>
      </c>
      <c r="N8" t="b">
        <f>IF(ABS(table2_mean[[#This Row],[EP_coverage_ratio]] - 1) &lt;= ABS(table2_mean[[#This Row],[E_coverage_ratio]] - 1),TRUE,FALSE)</f>
        <v>0</v>
      </c>
      <c r="O8" s="1">
        <f>(table2_mean[[#This Row],[E_err]] + 1)/(table2_mean[[#This Row],[sample_err]] + 1)</f>
        <v>1.0000284297163646</v>
      </c>
      <c r="P8" s="1">
        <f>(table2_mean[[#This Row],[EP_err]] + 1 )/(table2_mean[[#This Row],[sample_err]] + 1)</f>
        <v>0.99643253940983156</v>
      </c>
      <c r="Q8" s="1">
        <v>1.4499851287891385</v>
      </c>
      <c r="R8">
        <v>2.7870605644631799E-2</v>
      </c>
      <c r="S8" s="1">
        <f>(table2_mean[[#This Row],[EP_polymorphism]]+0.1)/(table2_mean[[#This Row],[sample_polymorph]]+0.1)</f>
        <v>1.2787060564463182</v>
      </c>
      <c r="T8" s="1">
        <f>(1-ABS(1 - table2_mean[[#This Row],[EP_polymorphism_ratio]]))*100</f>
        <v>72.129394355368177</v>
      </c>
      <c r="U8" s="1">
        <f>(1-ABS(1 - table2_mean[[#This Row],[EP_coverage_ratio]]))*100</f>
        <v>90.171654093929064</v>
      </c>
      <c r="V8" s="1">
        <f>(1-ABS(1 - table2_mean[[#This Row],[EP_error_ratio]]))*100</f>
        <v>99.643253940983158</v>
      </c>
      <c r="W8" s="1">
        <f>(1-ABS(1 - table2_mean[[#This Row],[E_coverage_ratio]]))*100</f>
        <v>99.835450295057427</v>
      </c>
    </row>
    <row r="9" spans="1:23" x14ac:dyDescent="0.3">
      <c r="A9">
        <v>1</v>
      </c>
      <c r="B9">
        <v>6.4000000000000001E-2</v>
      </c>
      <c r="C9">
        <v>0</v>
      </c>
      <c r="D9">
        <v>0</v>
      </c>
      <c r="E9">
        <v>0.96331758048657912</v>
      </c>
      <c r="F9">
        <v>6.2859082674956407E-2</v>
      </c>
      <c r="G9">
        <v>-90318.090971454891</v>
      </c>
      <c r="H9">
        <v>1.0620013830595059</v>
      </c>
      <c r="I9">
        <v>5.8648687717668131E-2</v>
      </c>
      <c r="J9">
        <v>0.49996961879606983</v>
      </c>
      <c r="K9">
        <v>-90317.87456257992</v>
      </c>
      <c r="L9">
        <f>table2_mean[[#This Row],[E_coverage]]/table2_mean[[#This Row],[sample_coverage]]</f>
        <v>0.96331758048657912</v>
      </c>
      <c r="M9">
        <f>table2_mean[[#This Row],[EP_coverage]]/table2_mean[[#This Row],[sample_coverage]]</f>
        <v>1.0620013830595059</v>
      </c>
      <c r="N9" t="b">
        <f>IF(ABS(table2_mean[[#This Row],[EP_coverage_ratio]] - 1) &lt;= ABS(table2_mean[[#This Row],[E_coverage_ratio]] - 1),TRUE,FALSE)</f>
        <v>0</v>
      </c>
      <c r="O9" s="1">
        <f>(table2_mean[[#This Row],[E_err]] + 1)/(table2_mean[[#This Row],[sample_err]] + 1)</f>
        <v>0.99892770928097407</v>
      </c>
      <c r="P9" s="1">
        <f>(table2_mean[[#This Row],[EP_err]] + 1 )/(table2_mean[[#This Row],[sample_err]] + 1)</f>
        <v>0.99497057116322196</v>
      </c>
      <c r="Q9" s="1">
        <v>1.4999696187960698</v>
      </c>
      <c r="R9">
        <v>3.2025743938872697E-2</v>
      </c>
      <c r="S9" s="1">
        <f>(table2_mean[[#This Row],[EP_polymorphism]]+0.1)/(table2_mean[[#This Row],[sample_polymorph]]+0.1)</f>
        <v>1.320257439388727</v>
      </c>
      <c r="T9" s="1">
        <f>(1-ABS(1 - table2_mean[[#This Row],[EP_polymorphism_ratio]]))*100</f>
        <v>67.974256061127306</v>
      </c>
      <c r="U9" s="1">
        <f>(1-ABS(1 - table2_mean[[#This Row],[EP_coverage_ratio]]))*100</f>
        <v>93.799861694049412</v>
      </c>
      <c r="V9" s="1">
        <f>(1-ABS(1 - table2_mean[[#This Row],[EP_error_ratio]]))*100</f>
        <v>99.497057116322196</v>
      </c>
      <c r="W9" s="1">
        <f>(1-ABS(1 - table2_mean[[#This Row],[E_coverage_ratio]]))*100</f>
        <v>96.331758048657917</v>
      </c>
    </row>
    <row r="10" spans="1:23" x14ac:dyDescent="0.3">
      <c r="A10">
        <v>1</v>
      </c>
      <c r="B10">
        <v>0</v>
      </c>
      <c r="C10">
        <v>1E-3</v>
      </c>
      <c r="D10">
        <v>2.7989514996167968E-2</v>
      </c>
      <c r="E10">
        <v>1.0258454508286265</v>
      </c>
      <c r="F10">
        <v>7.3458485176835131E-4</v>
      </c>
      <c r="G10">
        <v>-489144.8128018413</v>
      </c>
      <c r="H10">
        <v>1.0860272655451337</v>
      </c>
      <c r="I10">
        <v>5.3433136004426597E-4</v>
      </c>
      <c r="J10">
        <v>0.11241185169931098</v>
      </c>
      <c r="K10">
        <v>-489216.52931201586</v>
      </c>
      <c r="L10">
        <f>table2_mean[[#This Row],[E_coverage]]/table2_mean[[#This Row],[sample_coverage]]</f>
        <v>1.0258454508286265</v>
      </c>
      <c r="M10">
        <f>table2_mean[[#This Row],[EP_coverage]]/table2_mean[[#This Row],[sample_coverage]]</f>
        <v>1.0860272655451337</v>
      </c>
      <c r="N10" t="b">
        <f>IF(ABS(table2_mean[[#This Row],[EP_coverage_ratio]] - 1) &lt;= ABS(table2_mean[[#This Row],[E_coverage_ratio]] - 1),TRUE,FALSE)</f>
        <v>0</v>
      </c>
      <c r="O10" s="1">
        <f>(table2_mean[[#This Row],[E_err]] + 1)/(table2_mean[[#This Row],[sample_err]] + 1)</f>
        <v>1.0007345848517684</v>
      </c>
      <c r="P10" s="1">
        <f>(table2_mean[[#This Row],[EP_err]] + 1 )/(table2_mean[[#This Row],[sample_err]] + 1)</f>
        <v>1.0005343313600443</v>
      </c>
      <c r="Q10" s="1">
        <v>1.0821780075083549</v>
      </c>
      <c r="R10">
        <v>5.8970230165714104E-3</v>
      </c>
      <c r="S10" s="1">
        <f>(table2_mean[[#This Row],[EP_polymorphism]]+0.1)/(table2_mean[[#This Row],[sample_polymorph]]+0.1)</f>
        <v>1.048485376401697</v>
      </c>
      <c r="T10" s="1">
        <f>(1-ABS(1 - table2_mean[[#This Row],[EP_polymorphism_ratio]]))*100</f>
        <v>95.15146235983029</v>
      </c>
      <c r="U10" s="1">
        <f>(1-ABS(1 - table2_mean[[#This Row],[EP_coverage_ratio]]))*100</f>
        <v>91.397273445486633</v>
      </c>
      <c r="V10" s="1">
        <f>(1-ABS(1 - table2_mean[[#This Row],[EP_error_ratio]]))*100</f>
        <v>99.946566863995571</v>
      </c>
      <c r="W10" s="1">
        <f>(1-ABS(1 - table2_mean[[#This Row],[E_coverage_ratio]]))*100</f>
        <v>97.415454917137339</v>
      </c>
    </row>
    <row r="11" spans="1:23" x14ac:dyDescent="0.3">
      <c r="A11">
        <v>1</v>
      </c>
      <c r="B11">
        <v>1E-3</v>
      </c>
      <c r="C11">
        <v>1E-3</v>
      </c>
      <c r="D11">
        <v>2.750249996406106E-2</v>
      </c>
      <c r="E11">
        <v>1.0145172456469373</v>
      </c>
      <c r="F11">
        <v>1.5714029427988682E-3</v>
      </c>
      <c r="G11">
        <v>-482285.60949058383</v>
      </c>
      <c r="H11">
        <v>1.0860034379704062</v>
      </c>
      <c r="I11">
        <v>6.0712080843755892E-4</v>
      </c>
      <c r="J11">
        <v>0.20948905185750513</v>
      </c>
      <c r="K11">
        <v>-482349.21372797817</v>
      </c>
      <c r="L11">
        <f>table2_mean[[#This Row],[E_coverage]]/table2_mean[[#This Row],[sample_coverage]]</f>
        <v>1.0145172456469373</v>
      </c>
      <c r="M11">
        <f>table2_mean[[#This Row],[EP_coverage]]/table2_mean[[#This Row],[sample_coverage]]</f>
        <v>1.0860034379704062</v>
      </c>
      <c r="N11" t="b">
        <f>IF(ABS(table2_mean[[#This Row],[EP_coverage_ratio]] - 1) &lt;= ABS(table2_mean[[#This Row],[E_coverage_ratio]] - 1),TRUE,FALSE)</f>
        <v>0</v>
      </c>
      <c r="O11" s="1">
        <f>(table2_mean[[#This Row],[E_err]] + 1)/(table2_mean[[#This Row],[sample_err]] + 1)</f>
        <v>1.0005708321106883</v>
      </c>
      <c r="P11" s="1">
        <f>(table2_mean[[#This Row],[EP_err]] + 1 )/(table2_mean[[#This Row],[sample_err]] + 1)</f>
        <v>0.99960751329514241</v>
      </c>
      <c r="Q11" s="1">
        <v>1.1771725177215877</v>
      </c>
      <c r="R11">
        <v>1.0775178961809901E-2</v>
      </c>
      <c r="S11" s="1">
        <f>(table2_mean[[#This Row],[EP_polymorphism]]+0.1)/(table2_mean[[#This Row],[sample_polymorph]]+0.1)</f>
        <v>1.0967839501169296</v>
      </c>
      <c r="T11" s="1">
        <f>(1-ABS(1 - table2_mean[[#This Row],[EP_polymorphism_ratio]]))*100</f>
        <v>90.32160498830703</v>
      </c>
      <c r="U11" s="1">
        <f>(1-ABS(1 - table2_mean[[#This Row],[EP_coverage_ratio]]))*100</f>
        <v>91.399656202959378</v>
      </c>
      <c r="V11" s="1">
        <f>(1-ABS(1 - table2_mean[[#This Row],[EP_error_ratio]]))*100</f>
        <v>99.960751329514238</v>
      </c>
      <c r="W11" s="1">
        <f>(1-ABS(1 - table2_mean[[#This Row],[E_coverage_ratio]]))*100</f>
        <v>98.548275435306266</v>
      </c>
    </row>
    <row r="12" spans="1:23" x14ac:dyDescent="0.3">
      <c r="A12">
        <v>1</v>
      </c>
      <c r="B12">
        <v>2E-3</v>
      </c>
      <c r="C12">
        <v>1E-3</v>
      </c>
      <c r="D12">
        <v>2.7016556378932879E-2</v>
      </c>
      <c r="E12">
        <v>0.99689727074878942</v>
      </c>
      <c r="F12">
        <v>2.1351075135797553E-3</v>
      </c>
      <c r="G12">
        <v>-475829.60605599848</v>
      </c>
      <c r="H12">
        <v>1.1176212880229708</v>
      </c>
      <c r="I12">
        <v>5.1627988330245421E-4</v>
      </c>
      <c r="J12">
        <v>0.34589832813676918</v>
      </c>
      <c r="K12">
        <v>-475889.68158205226</v>
      </c>
      <c r="L12">
        <f>table2_mean[[#This Row],[E_coverage]]/table2_mean[[#This Row],[sample_coverage]]</f>
        <v>0.99689727074878942</v>
      </c>
      <c r="M12">
        <f>table2_mean[[#This Row],[EP_coverage]]/table2_mean[[#This Row],[sample_coverage]]</f>
        <v>1.1176212880229708</v>
      </c>
      <c r="N12" t="b">
        <f>IF(ABS(table2_mean[[#This Row],[EP_coverage_ratio]] - 1) &lt;= ABS(table2_mean[[#This Row],[E_coverage_ratio]] - 1),TRUE,FALSE)</f>
        <v>0</v>
      </c>
      <c r="O12" s="1">
        <f>(table2_mean[[#This Row],[E_err]] + 1)/(table2_mean[[#This Row],[sample_err]] + 1)</f>
        <v>1.000134837837904</v>
      </c>
      <c r="P12" s="1">
        <f>(table2_mean[[#This Row],[EP_err]] + 1 )/(table2_mean[[#This Row],[sample_err]] + 1)</f>
        <v>0.99851924140050152</v>
      </c>
      <c r="Q12" s="1">
        <v>1.3104880886710417</v>
      </c>
      <c r="R12">
        <v>1.8443589361854699E-2</v>
      </c>
      <c r="S12" s="1">
        <f>(table2_mean[[#This Row],[EP_polymorphism]]+0.1)/(table2_mean[[#This Row],[sample_polymorph]]+0.1)</f>
        <v>1.1727088055629178</v>
      </c>
      <c r="T12" s="1">
        <f>(1-ABS(1 - table2_mean[[#This Row],[EP_polymorphism_ratio]]))*100</f>
        <v>82.729119443708214</v>
      </c>
      <c r="U12" s="1">
        <f>(1-ABS(1 - table2_mean[[#This Row],[EP_coverage_ratio]]))*100</f>
        <v>88.237871197702916</v>
      </c>
      <c r="V12" s="1">
        <f>(1-ABS(1 - table2_mean[[#This Row],[EP_error_ratio]]))*100</f>
        <v>99.851924140050158</v>
      </c>
      <c r="W12" s="1">
        <f>(1-ABS(1 - table2_mean[[#This Row],[E_coverage_ratio]]))*100</f>
        <v>99.689727074878945</v>
      </c>
    </row>
    <row r="13" spans="1:23" x14ac:dyDescent="0.3">
      <c r="A13">
        <v>1</v>
      </c>
      <c r="B13">
        <v>4.0000000000000001E-3</v>
      </c>
      <c r="C13">
        <v>1E-3</v>
      </c>
      <c r="D13">
        <v>2.676995253124121E-2</v>
      </c>
      <c r="E13">
        <v>1.012460563040577</v>
      </c>
      <c r="F13">
        <v>4.3751850561251533E-3</v>
      </c>
      <c r="G13">
        <v>-461902.50258661911</v>
      </c>
      <c r="H13">
        <v>1.0623935001054472</v>
      </c>
      <c r="I13">
        <v>2.9771345565361776E-3</v>
      </c>
      <c r="J13">
        <v>0.20701408564566456</v>
      </c>
      <c r="K13">
        <v>-461913.59722205222</v>
      </c>
      <c r="L13">
        <f>table2_mean[[#This Row],[E_coverage]]/table2_mean[[#This Row],[sample_coverage]]</f>
        <v>1.012460563040577</v>
      </c>
      <c r="M13">
        <f>table2_mean[[#This Row],[EP_coverage]]/table2_mean[[#This Row],[sample_coverage]]</f>
        <v>1.0623935001054472</v>
      </c>
      <c r="N13" t="b">
        <f>IF(ABS(table2_mean[[#This Row],[EP_coverage_ratio]] - 1) &lt;= ABS(table2_mean[[#This Row],[E_coverage_ratio]] - 1),TRUE,FALSE)</f>
        <v>0</v>
      </c>
      <c r="O13" s="1">
        <f>(table2_mean[[#This Row],[E_err]] + 1)/(table2_mean[[#This Row],[sample_err]] + 1)</f>
        <v>1.0003736902949454</v>
      </c>
      <c r="P13" s="1">
        <f>(table2_mean[[#This Row],[EP_err]] + 1 )/(table2_mean[[#This Row],[sample_err]] + 1)</f>
        <v>0.99898120971766546</v>
      </c>
      <c r="Q13" s="1">
        <v>1.175537879952419</v>
      </c>
      <c r="R13">
        <v>1.1427006434476399E-2</v>
      </c>
      <c r="S13" s="1">
        <f>(table2_mean[[#This Row],[EP_polymorphism]]+0.1)/(table2_mean[[#This Row],[sample_polymorph]]+0.1)</f>
        <v>1.1032376874700633</v>
      </c>
      <c r="T13" s="1">
        <f>(1-ABS(1 - table2_mean[[#This Row],[EP_polymorphism_ratio]]))*100</f>
        <v>89.676231252993659</v>
      </c>
      <c r="U13" s="1">
        <f>(1-ABS(1 - table2_mean[[#This Row],[EP_coverage_ratio]]))*100</f>
        <v>93.760649989455274</v>
      </c>
      <c r="V13" s="1">
        <f>(1-ABS(1 - table2_mean[[#This Row],[EP_error_ratio]]))*100</f>
        <v>99.898120971766545</v>
      </c>
      <c r="W13" s="1">
        <f>(1-ABS(1 - table2_mean[[#This Row],[E_coverage_ratio]]))*100</f>
        <v>98.753943695942297</v>
      </c>
    </row>
    <row r="14" spans="1:23" x14ac:dyDescent="0.3">
      <c r="A14">
        <v>1</v>
      </c>
      <c r="B14">
        <v>8.0000000000000002E-3</v>
      </c>
      <c r="C14">
        <v>1E-3</v>
      </c>
      <c r="D14">
        <v>2.5658596376327811E-2</v>
      </c>
      <c r="E14">
        <v>0.99895561657078824</v>
      </c>
      <c r="F14">
        <v>8.1825460189775771E-3</v>
      </c>
      <c r="G14">
        <v>-429339.98490942357</v>
      </c>
      <c r="H14">
        <v>1.0911965192398938</v>
      </c>
      <c r="I14">
        <v>5.1531730424522219E-3</v>
      </c>
      <c r="J14">
        <v>0.40923984318606432</v>
      </c>
      <c r="K14">
        <v>-429363.20037003711</v>
      </c>
      <c r="L14">
        <f>table2_mean[[#This Row],[E_coverage]]/table2_mean[[#This Row],[sample_coverage]]</f>
        <v>0.99895561657078824</v>
      </c>
      <c r="M14">
        <f>table2_mean[[#This Row],[EP_coverage]]/table2_mean[[#This Row],[sample_coverage]]</f>
        <v>1.0911965192398938</v>
      </c>
      <c r="N14" t="b">
        <f>IF(ABS(table2_mean[[#This Row],[EP_coverage_ratio]] - 1) &lt;= ABS(table2_mean[[#This Row],[E_coverage_ratio]] - 1),TRUE,FALSE)</f>
        <v>0</v>
      </c>
      <c r="O14" s="1">
        <f>(table2_mean[[#This Row],[E_err]] + 1)/(table2_mean[[#This Row],[sample_err]] + 1)</f>
        <v>1.0001810972410492</v>
      </c>
      <c r="P14" s="1">
        <f>(table2_mean[[#This Row],[EP_err]] + 1 )/(table2_mean[[#This Row],[sample_err]] + 1)</f>
        <v>0.99717576690719478</v>
      </c>
      <c r="Q14" s="1">
        <v>1.3739991313929771</v>
      </c>
      <c r="R14">
        <v>2.3329142352975899E-2</v>
      </c>
      <c r="S14" s="1">
        <f>(table2_mean[[#This Row],[EP_polymorphism]]+0.1)/(table2_mean[[#This Row],[sample_polymorph]]+0.1)</f>
        <v>1.221080617356197</v>
      </c>
      <c r="T14" s="1">
        <f>(1-ABS(1 - table2_mean[[#This Row],[EP_polymorphism_ratio]]))*100</f>
        <v>77.8919382643803</v>
      </c>
      <c r="U14" s="1">
        <f>(1-ABS(1 - table2_mean[[#This Row],[EP_coverage_ratio]]))*100</f>
        <v>90.88034807601062</v>
      </c>
      <c r="V14" s="1">
        <f>(1-ABS(1 - table2_mean[[#This Row],[EP_error_ratio]]))*100</f>
        <v>99.717576690719483</v>
      </c>
      <c r="W14" s="1">
        <f>(1-ABS(1 - table2_mean[[#This Row],[E_coverage_ratio]]))*100</f>
        <v>99.895561657078829</v>
      </c>
    </row>
    <row r="15" spans="1:23" x14ac:dyDescent="0.3">
      <c r="A15">
        <v>1</v>
      </c>
      <c r="B15">
        <v>1.6E-2</v>
      </c>
      <c r="C15">
        <v>1E-3</v>
      </c>
      <c r="D15">
        <v>2.3808129227493532E-2</v>
      </c>
      <c r="E15">
        <v>1.0048941763907075</v>
      </c>
      <c r="F15">
        <v>1.6297984990139312E-2</v>
      </c>
      <c r="G15">
        <v>-362574.29857816553</v>
      </c>
      <c r="H15">
        <v>1.0834914160647713</v>
      </c>
      <c r="I15">
        <v>1.3554883109727632E-2</v>
      </c>
      <c r="J15">
        <v>0.34997759169933396</v>
      </c>
      <c r="K15">
        <v>-362576.48629749502</v>
      </c>
      <c r="L15">
        <f>table2_mean[[#This Row],[E_coverage]]/table2_mean[[#This Row],[sample_coverage]]</f>
        <v>1.0048941763907075</v>
      </c>
      <c r="M15">
        <f>table2_mean[[#This Row],[EP_coverage]]/table2_mean[[#This Row],[sample_coverage]]</f>
        <v>1.0834914160647713</v>
      </c>
      <c r="N15" t="b">
        <f>IF(ABS(table2_mean[[#This Row],[EP_coverage_ratio]] - 1) &lt;= ABS(table2_mean[[#This Row],[E_coverage_ratio]] - 1),TRUE,FALSE)</f>
        <v>0</v>
      </c>
      <c r="O15" s="1">
        <f>(table2_mean[[#This Row],[E_err]] + 1)/(table2_mean[[#This Row],[sample_err]] + 1)</f>
        <v>1.0002932923131291</v>
      </c>
      <c r="P15" s="1">
        <f>(table2_mean[[#This Row],[EP_err]] + 1 )/(table2_mean[[#This Row],[sample_err]] + 1)</f>
        <v>0.99759338888752713</v>
      </c>
      <c r="Q15" s="1">
        <v>1.3185656019992038</v>
      </c>
      <c r="R15">
        <v>2.08602572610215E-2</v>
      </c>
      <c r="S15" s="1">
        <f>(table2_mean[[#This Row],[EP_polymorphism]]+0.1)/(table2_mean[[#This Row],[sample_polymorph]]+0.1)</f>
        <v>1.1966362105051633</v>
      </c>
      <c r="T15" s="1">
        <f>(1-ABS(1 - table2_mean[[#This Row],[EP_polymorphism_ratio]]))*100</f>
        <v>80.336378949483674</v>
      </c>
      <c r="U15" s="1">
        <f>(1-ABS(1 - table2_mean[[#This Row],[EP_coverage_ratio]]))*100</f>
        <v>91.650858393522867</v>
      </c>
      <c r="V15" s="1">
        <f>(1-ABS(1 - table2_mean[[#This Row],[EP_error_ratio]]))*100</f>
        <v>99.759338888752708</v>
      </c>
      <c r="W15" s="1">
        <f>(1-ABS(1 - table2_mean[[#This Row],[E_coverage_ratio]]))*100</f>
        <v>99.510582360929249</v>
      </c>
    </row>
    <row r="16" spans="1:23" x14ac:dyDescent="0.3">
      <c r="A16">
        <v>1</v>
      </c>
      <c r="B16">
        <v>3.2000000000000001E-2</v>
      </c>
      <c r="C16">
        <v>1E-3</v>
      </c>
      <c r="D16">
        <v>2.232958613703848E-2</v>
      </c>
      <c r="E16">
        <v>0.97383017512104242</v>
      </c>
      <c r="F16">
        <v>3.1851545049572168E-2</v>
      </c>
      <c r="G16">
        <v>-238861.67066456794</v>
      </c>
      <c r="H16">
        <v>1.0768719642384632</v>
      </c>
      <c r="I16">
        <v>2.7685567803779607E-2</v>
      </c>
      <c r="J16">
        <v>0.4999771439687507</v>
      </c>
      <c r="K16">
        <v>-238866.87425428562</v>
      </c>
      <c r="L16">
        <f>table2_mean[[#This Row],[E_coverage]]/table2_mean[[#This Row],[sample_coverage]]</f>
        <v>0.97383017512104242</v>
      </c>
      <c r="M16">
        <f>table2_mean[[#This Row],[EP_coverage]]/table2_mean[[#This Row],[sample_coverage]]</f>
        <v>1.0768719642384632</v>
      </c>
      <c r="N16" t="b">
        <f>IF(ABS(table2_mean[[#This Row],[EP_coverage_ratio]] - 1) &lt;= ABS(table2_mean[[#This Row],[E_coverage_ratio]] - 1),TRUE,FALSE)</f>
        <v>0</v>
      </c>
      <c r="O16" s="1">
        <f>(table2_mean[[#This Row],[E_err]] + 1)/(table2_mean[[#This Row],[sample_err]] + 1)</f>
        <v>0.99985614830384906</v>
      </c>
      <c r="P16" s="1">
        <f>(table2_mean[[#This Row],[EP_err]] + 1 )/(table2_mean[[#This Row],[sample_err]] + 1)</f>
        <v>0.99581934864707311</v>
      </c>
      <c r="Q16" s="1">
        <v>1.4672155208126509</v>
      </c>
      <c r="R16">
        <v>3.08430422510842E-2</v>
      </c>
      <c r="S16" s="1">
        <f>(table2_mean[[#This Row],[EP_polymorphism]]+0.1)/(table2_mean[[#This Row],[sample_polymorph]]+0.1)</f>
        <v>1.2954756658523188</v>
      </c>
      <c r="T16" s="1">
        <f>(1-ABS(1 - table2_mean[[#This Row],[EP_polymorphism_ratio]]))*100</f>
        <v>70.452433414768123</v>
      </c>
      <c r="U16" s="1">
        <f>(1-ABS(1 - table2_mean[[#This Row],[EP_coverage_ratio]]))*100</f>
        <v>92.312803576153684</v>
      </c>
      <c r="V16" s="1">
        <f>(1-ABS(1 - table2_mean[[#This Row],[EP_error_ratio]]))*100</f>
        <v>99.581934864707307</v>
      </c>
      <c r="W16" s="1">
        <f>(1-ABS(1 - table2_mean[[#This Row],[E_coverage_ratio]]))*100</f>
        <v>97.383017512104246</v>
      </c>
    </row>
    <row r="17" spans="1:23" x14ac:dyDescent="0.3">
      <c r="A17">
        <v>1</v>
      </c>
      <c r="B17">
        <v>6.4000000000000001E-2</v>
      </c>
      <c r="C17">
        <v>1E-3</v>
      </c>
      <c r="D17">
        <v>2.1271987369562474E-2</v>
      </c>
      <c r="E17">
        <v>0.90057735893409741</v>
      </c>
      <c r="F17">
        <v>6.1322894213790467E-2</v>
      </c>
      <c r="G17">
        <v>-89531.646938653023</v>
      </c>
      <c r="H17">
        <v>0.98160146012216232</v>
      </c>
      <c r="I17">
        <v>5.6870423430038869E-2</v>
      </c>
      <c r="J17">
        <v>0.49994329403515658</v>
      </c>
      <c r="K17">
        <v>-89532.286386613821</v>
      </c>
      <c r="L17">
        <f>table2_mean[[#This Row],[E_coverage]]/table2_mean[[#This Row],[sample_coverage]]</f>
        <v>0.90057735893409741</v>
      </c>
      <c r="M17">
        <f>table2_mean[[#This Row],[EP_coverage]]/table2_mean[[#This Row],[sample_coverage]]</f>
        <v>0.98160146012216232</v>
      </c>
      <c r="N17" t="b">
        <f>IF(ABS(table2_mean[[#This Row],[EP_coverage_ratio]] - 1) &lt;= ABS(table2_mean[[#This Row],[E_coverage_ratio]] - 1),TRUE,FALSE)</f>
        <v>1</v>
      </c>
      <c r="O17" s="1">
        <f>(table2_mean[[#This Row],[E_err]] + 1)/(table2_mean[[#This Row],[sample_err]] + 1)</f>
        <v>0.99748392313326162</v>
      </c>
      <c r="P17" s="1">
        <f>(table2_mean[[#This Row],[EP_err]] + 1 )/(table2_mean[[#This Row],[sample_err]] + 1)</f>
        <v>0.99329927014101382</v>
      </c>
      <c r="Q17" s="1">
        <v>1.4687017845374251</v>
      </c>
      <c r="R17">
        <v>3.2031466414173197E-2</v>
      </c>
      <c r="S17" s="1">
        <f>(table2_mean[[#This Row],[EP_polymorphism]]+0.1)/(table2_mean[[#This Row],[sample_polymorph]]+0.1)</f>
        <v>1.3072422417244871</v>
      </c>
      <c r="T17" s="1">
        <f>(1-ABS(1 - table2_mean[[#This Row],[EP_polymorphism_ratio]]))*100</f>
        <v>69.275775827551286</v>
      </c>
      <c r="U17" s="1">
        <f>(1-ABS(1 - table2_mean[[#This Row],[EP_coverage_ratio]]))*100</f>
        <v>98.160146012216231</v>
      </c>
      <c r="V17" s="1">
        <f>(1-ABS(1 - table2_mean[[#This Row],[EP_error_ratio]]))*100</f>
        <v>99.329927014101386</v>
      </c>
      <c r="W17" s="1">
        <f>(1-ABS(1 - table2_mean[[#This Row],[E_coverage_ratio]]))*100</f>
        <v>90.057735893409742</v>
      </c>
    </row>
    <row r="18" spans="1:23" x14ac:dyDescent="0.3">
      <c r="A18">
        <v>1</v>
      </c>
      <c r="B18">
        <v>0</v>
      </c>
      <c r="C18">
        <v>2E-3</v>
      </c>
      <c r="D18">
        <v>5.4370395697816799E-2</v>
      </c>
      <c r="E18">
        <v>1.0229312432109683</v>
      </c>
      <c r="F18">
        <v>8.8891967932819987E-4</v>
      </c>
      <c r="G18">
        <v>-487975.46387020044</v>
      </c>
      <c r="H18">
        <v>1.1863564145161214</v>
      </c>
      <c r="I18">
        <v>3.2732814107978213E-4</v>
      </c>
      <c r="J18">
        <v>0.30585373071019112</v>
      </c>
      <c r="K18">
        <v>-488127.15452640911</v>
      </c>
      <c r="L18">
        <f>table2_mean[[#This Row],[E_coverage]]/table2_mean[[#This Row],[sample_coverage]]</f>
        <v>1.0229312432109683</v>
      </c>
      <c r="M18">
        <f>table2_mean[[#This Row],[EP_coverage]]/table2_mean[[#This Row],[sample_coverage]]</f>
        <v>1.1863564145161214</v>
      </c>
      <c r="N18" t="b">
        <f>IF(ABS(table2_mean[[#This Row],[EP_coverage_ratio]] - 1) &lt;= ABS(table2_mean[[#This Row],[E_coverage_ratio]] - 1),TRUE,FALSE)</f>
        <v>0</v>
      </c>
      <c r="O18" s="1">
        <f>(table2_mean[[#This Row],[E_err]] + 1)/(table2_mean[[#This Row],[sample_err]] + 1)</f>
        <v>1.0008889196793282</v>
      </c>
      <c r="P18" s="1">
        <f>(table2_mean[[#This Row],[EP_err]] + 1 )/(table2_mean[[#This Row],[sample_err]] + 1)</f>
        <v>1.0003273281410798</v>
      </c>
      <c r="Q18" s="1">
        <v>1.2384810725804964</v>
      </c>
      <c r="R18">
        <v>1.6410185650691599E-2</v>
      </c>
      <c r="S18" s="1">
        <f>(table2_mean[[#This Row],[EP_polymorphism]]+0.1)/(table2_mean[[#This Row],[sample_polymorph]]+0.1)</f>
        <v>1.1412763299087412</v>
      </c>
      <c r="T18" s="1">
        <f>(1-ABS(1 - table2_mean[[#This Row],[EP_polymorphism_ratio]]))*100</f>
        <v>85.872367009125881</v>
      </c>
      <c r="U18" s="1">
        <f>(1-ABS(1 - table2_mean[[#This Row],[EP_coverage_ratio]]))*100</f>
        <v>81.364358548387855</v>
      </c>
      <c r="V18" s="1">
        <f>(1-ABS(1 - table2_mean[[#This Row],[EP_error_ratio]]))*100</f>
        <v>99.967267185892013</v>
      </c>
      <c r="W18" s="1">
        <f>(1-ABS(1 - table2_mean[[#This Row],[E_coverage_ratio]]))*100</f>
        <v>97.706875678903174</v>
      </c>
    </row>
    <row r="19" spans="1:23" x14ac:dyDescent="0.3">
      <c r="A19">
        <v>1</v>
      </c>
      <c r="B19">
        <v>1E-3</v>
      </c>
      <c r="C19">
        <v>2E-3</v>
      </c>
      <c r="D19">
        <v>5.3946392684265029E-2</v>
      </c>
      <c r="E19">
        <v>0.98751882013806835</v>
      </c>
      <c r="F19">
        <v>1.2820964610399652E-3</v>
      </c>
      <c r="G19">
        <v>-480146.38626833278</v>
      </c>
      <c r="H19">
        <v>1.0420246876822703</v>
      </c>
      <c r="I19">
        <v>6.4309746977228382E-4</v>
      </c>
      <c r="J19">
        <v>0.15222279180942097</v>
      </c>
      <c r="K19">
        <v>-480183.83083551336</v>
      </c>
      <c r="L19">
        <f>table2_mean[[#This Row],[E_coverage]]/table2_mean[[#This Row],[sample_coverage]]</f>
        <v>0.98751882013806835</v>
      </c>
      <c r="M19">
        <f>table2_mean[[#This Row],[EP_coverage]]/table2_mean[[#This Row],[sample_coverage]]</f>
        <v>1.0420246876822703</v>
      </c>
      <c r="N19" t="b">
        <f>IF(ABS(table2_mean[[#This Row],[EP_coverage_ratio]] - 1) &lt;= ABS(table2_mean[[#This Row],[E_coverage_ratio]] - 1),TRUE,FALSE)</f>
        <v>0</v>
      </c>
      <c r="O19" s="1">
        <f>(table2_mean[[#This Row],[E_err]] + 1)/(table2_mean[[#This Row],[sample_err]] + 1)</f>
        <v>1.0002818146463939</v>
      </c>
      <c r="P19" s="1">
        <f>(table2_mean[[#This Row],[EP_err]] + 1 )/(table2_mean[[#This Row],[sample_err]] + 1)</f>
        <v>0.99964345401575661</v>
      </c>
      <c r="Q19" s="1">
        <v>1.0932782135987766</v>
      </c>
      <c r="R19">
        <v>7.7201075104793501E-3</v>
      </c>
      <c r="S19" s="1">
        <f>(table2_mean[[#This Row],[EP_polymorphism]]+0.1)/(table2_mean[[#This Row],[sample_polymorph]]+0.1)</f>
        <v>1.0560794853968565</v>
      </c>
      <c r="T19" s="1">
        <f>(1-ABS(1 - table2_mean[[#This Row],[EP_polymorphism_ratio]]))*100</f>
        <v>94.392051460314349</v>
      </c>
      <c r="U19" s="1">
        <f>(1-ABS(1 - table2_mean[[#This Row],[EP_coverage_ratio]]))*100</f>
        <v>95.797531231772965</v>
      </c>
      <c r="V19" s="1">
        <f>(1-ABS(1 - table2_mean[[#This Row],[EP_error_ratio]]))*100</f>
        <v>99.964345401575656</v>
      </c>
      <c r="W19" s="1">
        <f>(1-ABS(1 - table2_mean[[#This Row],[E_coverage_ratio]]))*100</f>
        <v>98.751882013806835</v>
      </c>
    </row>
    <row r="20" spans="1:23" x14ac:dyDescent="0.3">
      <c r="A20">
        <v>1</v>
      </c>
      <c r="B20">
        <v>2E-3</v>
      </c>
      <c r="C20">
        <v>2E-3</v>
      </c>
      <c r="D20">
        <v>5.2832279205037677E-2</v>
      </c>
      <c r="E20">
        <v>1.0269130422530781</v>
      </c>
      <c r="F20">
        <v>2.94813753179839E-3</v>
      </c>
      <c r="G20">
        <v>-474693.14002657658</v>
      </c>
      <c r="H20">
        <v>1.1543313588705091</v>
      </c>
      <c r="I20">
        <v>1.2763031475331922E-3</v>
      </c>
      <c r="J20">
        <v>0.35786221801896251</v>
      </c>
      <c r="K20">
        <v>-474733.93368055706</v>
      </c>
      <c r="L20">
        <f>table2_mean[[#This Row],[E_coverage]]/table2_mean[[#This Row],[sample_coverage]]</f>
        <v>1.0269130422530781</v>
      </c>
      <c r="M20">
        <f>table2_mean[[#This Row],[EP_coverage]]/table2_mean[[#This Row],[sample_coverage]]</f>
        <v>1.1543313588705091</v>
      </c>
      <c r="N20" t="b">
        <f>IF(ABS(table2_mean[[#This Row],[EP_coverage_ratio]] - 1) &lt;= ABS(table2_mean[[#This Row],[E_coverage_ratio]] - 1),TRUE,FALSE)</f>
        <v>0</v>
      </c>
      <c r="O20" s="1">
        <f>(table2_mean[[#This Row],[E_err]] + 1)/(table2_mean[[#This Row],[sample_err]] + 1)</f>
        <v>1.0009462450417148</v>
      </c>
      <c r="P20" s="1">
        <f>(table2_mean[[#This Row],[EP_err]] + 1 )/(table2_mean[[#This Row],[sample_err]] + 1)</f>
        <v>0.99927774765222865</v>
      </c>
      <c r="Q20" s="1">
        <v>1.2898035648933472</v>
      </c>
      <c r="R20">
        <v>1.9622478415406E-2</v>
      </c>
      <c r="S20" s="1">
        <f>(table2_mean[[#This Row],[EP_polymorphism]]+0.1)/(table2_mean[[#This Row],[sample_polymorph]]+0.1)</f>
        <v>1.1727693962294705</v>
      </c>
      <c r="T20" s="1">
        <f>(1-ABS(1 - table2_mean[[#This Row],[EP_polymorphism_ratio]]))*100</f>
        <v>82.723060377052946</v>
      </c>
      <c r="U20" s="1">
        <f>(1-ABS(1 - table2_mean[[#This Row],[EP_coverage_ratio]]))*100</f>
        <v>84.566864112949091</v>
      </c>
      <c r="V20" s="1">
        <f>(1-ABS(1 - table2_mean[[#This Row],[EP_error_ratio]]))*100</f>
        <v>99.927774765222864</v>
      </c>
      <c r="W20" s="1">
        <f>(1-ABS(1 - table2_mean[[#This Row],[E_coverage_ratio]]))*100</f>
        <v>97.308695774692183</v>
      </c>
    </row>
    <row r="21" spans="1:23" x14ac:dyDescent="0.3">
      <c r="A21">
        <v>1</v>
      </c>
      <c r="B21">
        <v>4.0000000000000001E-3</v>
      </c>
      <c r="C21">
        <v>2E-3</v>
      </c>
      <c r="D21">
        <v>5.2072290398141173E-2</v>
      </c>
      <c r="E21">
        <v>0.98646075267478073</v>
      </c>
      <c r="F21">
        <v>4.1736660850579133E-3</v>
      </c>
      <c r="G21">
        <v>-459353.32323898171</v>
      </c>
      <c r="H21">
        <v>1.0595730021680747</v>
      </c>
      <c r="I21">
        <v>1.7953009662876017E-3</v>
      </c>
      <c r="J21">
        <v>0.33256254329462415</v>
      </c>
      <c r="K21">
        <v>-459334.80241208442</v>
      </c>
      <c r="L21">
        <f>table2_mean[[#This Row],[E_coverage]]/table2_mean[[#This Row],[sample_coverage]]</f>
        <v>0.98646075267478073</v>
      </c>
      <c r="M21">
        <f>table2_mean[[#This Row],[EP_coverage]]/table2_mean[[#This Row],[sample_coverage]]</f>
        <v>1.0595730021680747</v>
      </c>
      <c r="N21" t="b">
        <f>IF(ABS(table2_mean[[#This Row],[EP_coverage_ratio]] - 1) &lt;= ABS(table2_mean[[#This Row],[E_coverage_ratio]] - 1),TRUE,FALSE)</f>
        <v>0</v>
      </c>
      <c r="O21" s="1">
        <f>(table2_mean[[#This Row],[E_err]] + 1)/(table2_mean[[#This Row],[sample_err]] + 1)</f>
        <v>1.0001729741883048</v>
      </c>
      <c r="P21" s="1">
        <f>(table2_mean[[#This Row],[EP_err]] + 1 )/(table2_mean[[#This Row],[sample_err]] + 1)</f>
        <v>0.99780408462777659</v>
      </c>
      <c r="Q21" s="1">
        <v>1.266592239600701</v>
      </c>
      <c r="R21">
        <v>1.8247709836518002E-2</v>
      </c>
      <c r="S21" s="1">
        <f>(table2_mean[[#This Row],[EP_polymorphism]]+0.1)/(table2_mean[[#This Row],[sample_polymorph]]+0.1)</f>
        <v>1.159291272907039</v>
      </c>
      <c r="T21" s="1">
        <f>(1-ABS(1 - table2_mean[[#This Row],[EP_polymorphism_ratio]]))*100</f>
        <v>84.070872709296097</v>
      </c>
      <c r="U21" s="1">
        <f>(1-ABS(1 - table2_mean[[#This Row],[EP_coverage_ratio]]))*100</f>
        <v>94.042699783192532</v>
      </c>
      <c r="V21" s="1">
        <f>(1-ABS(1 - table2_mean[[#This Row],[EP_error_ratio]]))*100</f>
        <v>99.780408462777658</v>
      </c>
      <c r="W21" s="1">
        <f>(1-ABS(1 - table2_mean[[#This Row],[E_coverage_ratio]]))*100</f>
        <v>98.646075267478068</v>
      </c>
    </row>
    <row r="22" spans="1:23" x14ac:dyDescent="0.3">
      <c r="A22">
        <v>1</v>
      </c>
      <c r="B22">
        <v>8.0000000000000002E-3</v>
      </c>
      <c r="C22">
        <v>2E-3</v>
      </c>
      <c r="D22">
        <v>4.9755014717160206E-2</v>
      </c>
      <c r="E22">
        <v>0.98998405050835969</v>
      </c>
      <c r="F22">
        <v>8.2095463749551484E-3</v>
      </c>
      <c r="G22">
        <v>-427721.02737075754</v>
      </c>
      <c r="H22">
        <v>1.0714729119241326</v>
      </c>
      <c r="I22">
        <v>5.4321186189408965E-3</v>
      </c>
      <c r="J22">
        <v>0.37304802080973648</v>
      </c>
      <c r="K22">
        <v>-427727.33169266244</v>
      </c>
      <c r="L22">
        <f>table2_mean[[#This Row],[E_coverage]]/table2_mean[[#This Row],[sample_coverage]]</f>
        <v>0.98998405050835969</v>
      </c>
      <c r="M22">
        <f>table2_mean[[#This Row],[EP_coverage]]/table2_mean[[#This Row],[sample_coverage]]</f>
        <v>1.0714729119241326</v>
      </c>
      <c r="N22" t="b">
        <f>IF(ABS(table2_mean[[#This Row],[EP_coverage_ratio]] - 1) &lt;= ABS(table2_mean[[#This Row],[E_coverage_ratio]] - 1),TRUE,FALSE)</f>
        <v>0</v>
      </c>
      <c r="O22" s="1">
        <f>(table2_mean[[#This Row],[E_err]] + 1)/(table2_mean[[#This Row],[sample_err]] + 1)</f>
        <v>1.0002078833084873</v>
      </c>
      <c r="P22" s="1">
        <f>(table2_mean[[#This Row],[EP_err]] + 1 )/(table2_mean[[#This Row],[sample_err]] + 1)</f>
        <v>0.99745249862990182</v>
      </c>
      <c r="Q22" s="1">
        <v>1.3079488092806195</v>
      </c>
      <c r="R22">
        <v>2.1108376768795602E-2</v>
      </c>
      <c r="S22" s="1">
        <f>(table2_mean[[#This Row],[EP_polymorphism]]+0.1)/(table2_mean[[#This Row],[sample_polymorph]]+0.1)</f>
        <v>1.1873370271450547</v>
      </c>
      <c r="T22" s="1">
        <f>(1-ABS(1 - table2_mean[[#This Row],[EP_polymorphism_ratio]]))*100</f>
        <v>81.266297285494531</v>
      </c>
      <c r="U22" s="1">
        <f>(1-ABS(1 - table2_mean[[#This Row],[EP_coverage_ratio]]))*100</f>
        <v>92.852708807586737</v>
      </c>
      <c r="V22" s="1">
        <f>(1-ABS(1 - table2_mean[[#This Row],[EP_error_ratio]]))*100</f>
        <v>99.745249862990178</v>
      </c>
      <c r="W22" s="1">
        <f>(1-ABS(1 - table2_mean[[#This Row],[E_coverage_ratio]]))*100</f>
        <v>98.99840505083597</v>
      </c>
    </row>
    <row r="23" spans="1:23" x14ac:dyDescent="0.3">
      <c r="A23">
        <v>1</v>
      </c>
      <c r="B23">
        <v>1.6E-2</v>
      </c>
      <c r="C23">
        <v>2E-3</v>
      </c>
      <c r="D23">
        <v>4.7064821943434101E-2</v>
      </c>
      <c r="E23">
        <v>0.98682300964171998</v>
      </c>
      <c r="F23">
        <v>1.6169674137392759E-2</v>
      </c>
      <c r="G23">
        <v>-360400.88542947109</v>
      </c>
      <c r="H23">
        <v>1.0434592310838837</v>
      </c>
      <c r="I23">
        <v>1.3772655271143974E-2</v>
      </c>
      <c r="J23">
        <v>0.29269954103316553</v>
      </c>
      <c r="K23">
        <v>-360400.52673223917</v>
      </c>
      <c r="L23">
        <f>table2_mean[[#This Row],[E_coverage]]/table2_mean[[#This Row],[sample_coverage]]</f>
        <v>0.98682300964171998</v>
      </c>
      <c r="M23">
        <f>table2_mean[[#This Row],[EP_coverage]]/table2_mean[[#This Row],[sample_coverage]]</f>
        <v>1.0434592310838837</v>
      </c>
      <c r="N23" t="b">
        <f>IF(ABS(table2_mean[[#This Row],[EP_coverage_ratio]] - 1) &lt;= ABS(table2_mean[[#This Row],[E_coverage_ratio]] - 1),TRUE,FALSE)</f>
        <v>0</v>
      </c>
      <c r="O23" s="1">
        <f>(table2_mean[[#This Row],[E_err]] + 1)/(table2_mean[[#This Row],[sample_err]] + 1)</f>
        <v>1.000167002103733</v>
      </c>
      <c r="P23" s="1">
        <f>(table2_mean[[#This Row],[EP_err]] + 1 )/(table2_mean[[#This Row],[sample_err]] + 1)</f>
        <v>0.99780773156608649</v>
      </c>
      <c r="Q23" s="1">
        <v>1.2345778481821434</v>
      </c>
      <c r="R23">
        <v>1.69702546402857E-2</v>
      </c>
      <c r="S23" s="1">
        <f>(table2_mean[[#This Row],[EP_polymorphism]]+0.1)/(table2_mean[[#This Row],[sample_polymorph]]+0.1)</f>
        <v>1.1467672023557423</v>
      </c>
      <c r="T23" s="1">
        <f>(1-ABS(1 - table2_mean[[#This Row],[EP_polymorphism_ratio]]))*100</f>
        <v>85.323279764425777</v>
      </c>
      <c r="U23" s="1">
        <f>(1-ABS(1 - table2_mean[[#This Row],[EP_coverage_ratio]]))*100</f>
        <v>95.654076891611624</v>
      </c>
      <c r="V23" s="1">
        <f>(1-ABS(1 - table2_mean[[#This Row],[EP_error_ratio]]))*100</f>
        <v>99.780773156608646</v>
      </c>
      <c r="W23" s="1">
        <f>(1-ABS(1 - table2_mean[[#This Row],[E_coverage_ratio]]))*100</f>
        <v>98.682300964172001</v>
      </c>
    </row>
    <row r="24" spans="1:23" x14ac:dyDescent="0.3">
      <c r="A24">
        <v>1</v>
      </c>
      <c r="B24">
        <v>3.2000000000000001E-2</v>
      </c>
      <c r="C24">
        <v>2E-3</v>
      </c>
      <c r="D24">
        <v>4.4583419440029144E-2</v>
      </c>
      <c r="E24">
        <v>0.98927148219083938</v>
      </c>
      <c r="F24">
        <v>3.2038900484593229E-2</v>
      </c>
      <c r="G24">
        <v>-239690.10892399974</v>
      </c>
      <c r="H24">
        <v>1.0952955965260667</v>
      </c>
      <c r="I24">
        <v>2.789394948939488E-2</v>
      </c>
      <c r="J24">
        <v>0.49997670143459905</v>
      </c>
      <c r="K24">
        <v>-239692.05442828062</v>
      </c>
      <c r="L24">
        <f>table2_mean[[#This Row],[E_coverage]]/table2_mean[[#This Row],[sample_coverage]]</f>
        <v>0.98927148219083938</v>
      </c>
      <c r="M24">
        <f>table2_mean[[#This Row],[EP_coverage]]/table2_mean[[#This Row],[sample_coverage]]</f>
        <v>1.0952955965260667</v>
      </c>
      <c r="N24" t="b">
        <f>IF(ABS(table2_mean[[#This Row],[EP_coverage_ratio]] - 1) &lt;= ABS(table2_mean[[#This Row],[E_coverage_ratio]] - 1),TRUE,FALSE)</f>
        <v>0</v>
      </c>
      <c r="O24" s="1">
        <f>(table2_mean[[#This Row],[E_err]] + 1)/(table2_mean[[#This Row],[sample_err]] + 1)</f>
        <v>1.0000376942680165</v>
      </c>
      <c r="P24" s="1">
        <f>(table2_mean[[#This Row],[EP_err]] + 1 )/(table2_mean[[#This Row],[sample_err]] + 1)</f>
        <v>0.99602126888507247</v>
      </c>
      <c r="Q24" s="1">
        <v>1.4359583711219295</v>
      </c>
      <c r="R24">
        <v>3.0784997933688499E-2</v>
      </c>
      <c r="S24" s="1">
        <f>(table2_mean[[#This Row],[EP_polymorphism]]+0.1)/(table2_mean[[#This Row],[sample_polymorph]]+0.1)</f>
        <v>1.2822058620949852</v>
      </c>
      <c r="T24" s="1">
        <f>(1-ABS(1 - table2_mean[[#This Row],[EP_polymorphism_ratio]]))*100</f>
        <v>71.779413790501479</v>
      </c>
      <c r="U24" s="1">
        <f>(1-ABS(1 - table2_mean[[#This Row],[EP_coverage_ratio]]))*100</f>
        <v>90.470440347393335</v>
      </c>
      <c r="V24" s="1">
        <f>(1-ABS(1 - table2_mean[[#This Row],[EP_error_ratio]]))*100</f>
        <v>99.602126888507243</v>
      </c>
      <c r="W24" s="1">
        <f>(1-ABS(1 - table2_mean[[#This Row],[E_coverage_ratio]]))*100</f>
        <v>98.927148219083932</v>
      </c>
    </row>
    <row r="25" spans="1:23" x14ac:dyDescent="0.3">
      <c r="A25">
        <v>1</v>
      </c>
      <c r="B25">
        <v>6.4000000000000001E-2</v>
      </c>
      <c r="C25">
        <v>2E-3</v>
      </c>
      <c r="D25">
        <v>4.2518483662933301E-2</v>
      </c>
      <c r="E25">
        <v>1.0513020601359406</v>
      </c>
      <c r="F25">
        <v>6.4672453203035565E-2</v>
      </c>
      <c r="G25">
        <v>-89702.280290309543</v>
      </c>
      <c r="H25">
        <v>1.1394082250297011</v>
      </c>
      <c r="I25">
        <v>6.0043794859270166E-2</v>
      </c>
      <c r="J25">
        <v>0.50000805445989593</v>
      </c>
      <c r="K25">
        <v>-89701.649653398985</v>
      </c>
      <c r="L25">
        <f>table2_mean[[#This Row],[E_coverage]]/table2_mean[[#This Row],[sample_coverage]]</f>
        <v>1.0513020601359406</v>
      </c>
      <c r="M25">
        <f>table2_mean[[#This Row],[EP_coverage]]/table2_mean[[#This Row],[sample_coverage]]</f>
        <v>1.1394082250297011</v>
      </c>
      <c r="N25" t="b">
        <f>IF(ABS(table2_mean[[#This Row],[EP_coverage_ratio]] - 1) &lt;= ABS(table2_mean[[#This Row],[E_coverage_ratio]] - 1),TRUE,FALSE)</f>
        <v>0</v>
      </c>
      <c r="O25" s="1">
        <f>(table2_mean[[#This Row],[E_err]] + 1)/(table2_mean[[#This Row],[sample_err]] + 1)</f>
        <v>1.000632004890071</v>
      </c>
      <c r="P25" s="1">
        <f>(table2_mean[[#This Row],[EP_err]] + 1 )/(table2_mean[[#This Row],[sample_err]] + 1)</f>
        <v>0.99628176208578023</v>
      </c>
      <c r="Q25" s="1">
        <v>1.4388319773937819</v>
      </c>
      <c r="R25">
        <v>3.2046738905325903E-2</v>
      </c>
      <c r="S25" s="1">
        <f>(table2_mean[[#This Row],[EP_polymorphism]]+0.1)/(table2_mean[[#This Row],[sample_polymorph]]+0.1)</f>
        <v>1.2945758716208422</v>
      </c>
      <c r="T25" s="1">
        <f>(1-ABS(1 - table2_mean[[#This Row],[EP_polymorphism_ratio]]))*100</f>
        <v>70.542412837915776</v>
      </c>
      <c r="U25" s="1">
        <f>(1-ABS(1 - table2_mean[[#This Row],[EP_coverage_ratio]]))*100</f>
        <v>86.059177497029893</v>
      </c>
      <c r="V25" s="1">
        <f>(1-ABS(1 - table2_mean[[#This Row],[EP_error_ratio]]))*100</f>
        <v>99.628176208578026</v>
      </c>
      <c r="W25" s="1">
        <f>(1-ABS(1 - table2_mean[[#This Row],[E_coverage_ratio]]))*100</f>
        <v>94.869793986405938</v>
      </c>
    </row>
    <row r="26" spans="1:23" x14ac:dyDescent="0.3">
      <c r="A26">
        <v>1</v>
      </c>
      <c r="B26">
        <v>0</v>
      </c>
      <c r="C26">
        <v>4.0000000000000001E-3</v>
      </c>
      <c r="D26">
        <v>0.10676841206348416</v>
      </c>
      <c r="E26">
        <v>0.97980495168765624</v>
      </c>
      <c r="F26">
        <v>6.7957620146327801E-4</v>
      </c>
      <c r="G26">
        <v>-482933.44013484404</v>
      </c>
      <c r="H26">
        <v>1.0627590549789534</v>
      </c>
      <c r="I26">
        <v>4.0203715110023145E-4</v>
      </c>
      <c r="J26">
        <v>0.16072310971680642</v>
      </c>
      <c r="K26">
        <v>-483008.0570005842</v>
      </c>
      <c r="L26">
        <f>table2_mean[[#This Row],[E_coverage]]/table2_mean[[#This Row],[sample_coverage]]</f>
        <v>0.97980495168765624</v>
      </c>
      <c r="M26">
        <f>table2_mean[[#This Row],[EP_coverage]]/table2_mean[[#This Row],[sample_coverage]]</f>
        <v>1.0627590549789534</v>
      </c>
      <c r="N26" t="b">
        <f>IF(ABS(table2_mean[[#This Row],[EP_coverage_ratio]] - 1) &lt;= ABS(table2_mean[[#This Row],[E_coverage_ratio]] - 1),TRUE,FALSE)</f>
        <v>0</v>
      </c>
      <c r="O26" s="1">
        <f>(table2_mean[[#This Row],[E_err]] + 1)/(table2_mean[[#This Row],[sample_err]] + 1)</f>
        <v>1.0006795762014633</v>
      </c>
      <c r="P26" s="1">
        <f>(table2_mean[[#This Row],[EP_err]] + 1 )/(table2_mean[[#This Row],[sample_err]] + 1)</f>
        <v>1.0004020371511002</v>
      </c>
      <c r="Q26" s="1">
        <v>1.0488207255276167</v>
      </c>
      <c r="R26">
        <v>8.5611972708376192E-3</v>
      </c>
      <c r="S26" s="1">
        <f>(table2_mean[[#This Row],[EP_polymorphism]]+0.1)/(table2_mean[[#This Row],[sample_polymorph]]+0.1)</f>
        <v>1.0438576660657464</v>
      </c>
      <c r="T26" s="1">
        <f>(1-ABS(1 - table2_mean[[#This Row],[EP_polymorphism_ratio]]))*100</f>
        <v>95.614233393425366</v>
      </c>
      <c r="U26" s="1">
        <f>(1-ABS(1 - table2_mean[[#This Row],[EP_coverage_ratio]]))*100</f>
        <v>93.724094502104663</v>
      </c>
      <c r="V26" s="1">
        <f>(1-ABS(1 - table2_mean[[#This Row],[EP_error_ratio]]))*100</f>
        <v>99.959796284889975</v>
      </c>
      <c r="W26" s="1">
        <f>(1-ABS(1 - table2_mean[[#This Row],[E_coverage_ratio]]))*100</f>
        <v>97.980495168765628</v>
      </c>
    </row>
    <row r="27" spans="1:23" x14ac:dyDescent="0.3">
      <c r="A27">
        <v>1</v>
      </c>
      <c r="B27">
        <v>1E-3</v>
      </c>
      <c r="C27">
        <v>4.0000000000000001E-3</v>
      </c>
      <c r="D27">
        <v>0.10478066410390847</v>
      </c>
      <c r="E27">
        <v>0.99513749731169132</v>
      </c>
      <c r="F27">
        <v>1.8446153219655742E-3</v>
      </c>
      <c r="G27">
        <v>-477563.37533442315</v>
      </c>
      <c r="H27">
        <v>1.1567917370065626</v>
      </c>
      <c r="I27">
        <v>2.7523927540863517E-4</v>
      </c>
      <c r="J27">
        <v>0.4032267236337112</v>
      </c>
      <c r="K27">
        <v>-477621.9948863968</v>
      </c>
      <c r="L27">
        <f>table2_mean[[#This Row],[E_coverage]]/table2_mean[[#This Row],[sample_coverage]]</f>
        <v>0.99513749731169132</v>
      </c>
      <c r="M27">
        <f>table2_mean[[#This Row],[EP_coverage]]/table2_mean[[#This Row],[sample_coverage]]</f>
        <v>1.1567917370065626</v>
      </c>
      <c r="N27" t="b">
        <f>IF(ABS(table2_mean[[#This Row],[EP_coverage_ratio]] - 1) &lt;= ABS(table2_mean[[#This Row],[E_coverage_ratio]] - 1),TRUE,FALSE)</f>
        <v>0</v>
      </c>
      <c r="O27" s="1">
        <f>(table2_mean[[#This Row],[E_err]] + 1)/(table2_mean[[#This Row],[sample_err]] + 1)</f>
        <v>1.0008437715504153</v>
      </c>
      <c r="P27" s="1">
        <f>(table2_mean[[#This Row],[EP_err]] + 1 )/(table2_mean[[#This Row],[sample_err]] + 1)</f>
        <v>0.99927596331209667</v>
      </c>
      <c r="Q27" s="1">
        <v>1.2701635511347569</v>
      </c>
      <c r="R27">
        <v>2.2058195997849101E-2</v>
      </c>
      <c r="S27" s="1">
        <f>(table2_mean[[#This Row],[EP_polymorphism]]+0.1)/(table2_mean[[#This Row],[sample_polymorph]]+0.1)</f>
        <v>1.1736364999793183</v>
      </c>
      <c r="T27" s="1">
        <f>(1-ABS(1 - table2_mean[[#This Row],[EP_polymorphism_ratio]]))*100</f>
        <v>82.63635000206817</v>
      </c>
      <c r="U27" s="1">
        <f>(1-ABS(1 - table2_mean[[#This Row],[EP_coverage_ratio]]))*100</f>
        <v>84.320826299343736</v>
      </c>
      <c r="V27" s="1">
        <f>(1-ABS(1 - table2_mean[[#This Row],[EP_error_ratio]]))*100</f>
        <v>99.927596331209671</v>
      </c>
      <c r="W27" s="1">
        <f>(1-ABS(1 - table2_mean[[#This Row],[E_coverage_ratio]]))*100</f>
        <v>99.513749731169128</v>
      </c>
    </row>
    <row r="28" spans="1:23" x14ac:dyDescent="0.3">
      <c r="A28">
        <v>1</v>
      </c>
      <c r="B28">
        <v>2E-3</v>
      </c>
      <c r="C28">
        <v>4.0000000000000001E-3</v>
      </c>
      <c r="D28">
        <v>0.10373720301822431</v>
      </c>
      <c r="E28">
        <v>0.99489221619914991</v>
      </c>
      <c r="F28">
        <v>2.8791343511267498E-3</v>
      </c>
      <c r="G28">
        <v>-470172.25016360922</v>
      </c>
      <c r="H28">
        <v>1.1358967561302897</v>
      </c>
      <c r="I28">
        <v>5.6839484074857997E-4</v>
      </c>
      <c r="J28">
        <v>0.44171751088394401</v>
      </c>
      <c r="K28">
        <v>-470210.68586843286</v>
      </c>
      <c r="L28">
        <f>table2_mean[[#This Row],[E_coverage]]/table2_mean[[#This Row],[sample_coverage]]</f>
        <v>0.99489221619914991</v>
      </c>
      <c r="M28">
        <f>table2_mean[[#This Row],[EP_coverage]]/table2_mean[[#This Row],[sample_coverage]]</f>
        <v>1.1358967561302897</v>
      </c>
      <c r="N28" t="b">
        <f>IF(ABS(table2_mean[[#This Row],[EP_coverage_ratio]] - 1) &lt;= ABS(table2_mean[[#This Row],[E_coverage_ratio]] - 1),TRUE,FALSE)</f>
        <v>0</v>
      </c>
      <c r="O28" s="1">
        <f>(table2_mean[[#This Row],[E_err]] + 1)/(table2_mean[[#This Row],[sample_err]] + 1)</f>
        <v>1.0008773795919428</v>
      </c>
      <c r="P28" s="1">
        <f>(table2_mean[[#This Row],[EP_err]] + 1 )/(table2_mean[[#This Row],[sample_err]] + 1)</f>
        <v>0.99857125233607646</v>
      </c>
      <c r="Q28" s="1">
        <v>1.3062407937139242</v>
      </c>
      <c r="R28">
        <v>2.4213226388280801E-2</v>
      </c>
      <c r="S28" s="1">
        <f>(table2_mean[[#This Row],[EP_polymorphism]]+0.1)/(table2_mean[[#This Row],[sample_polymorph]]+0.1)</f>
        <v>1.1943579460411615</v>
      </c>
      <c r="T28" s="1">
        <f>(1-ABS(1 - table2_mean[[#This Row],[EP_polymorphism_ratio]]))*100</f>
        <v>80.564205395883846</v>
      </c>
      <c r="U28" s="1">
        <f>(1-ABS(1 - table2_mean[[#This Row],[EP_coverage_ratio]]))*100</f>
        <v>86.410324386971027</v>
      </c>
      <c r="V28" s="1">
        <f>(1-ABS(1 - table2_mean[[#This Row],[EP_error_ratio]]))*100</f>
        <v>99.857125233607647</v>
      </c>
      <c r="W28" s="1">
        <f>(1-ABS(1 - table2_mean[[#This Row],[E_coverage_ratio]]))*100</f>
        <v>99.489221619914986</v>
      </c>
    </row>
    <row r="29" spans="1:23" x14ac:dyDescent="0.3">
      <c r="A29">
        <v>1</v>
      </c>
      <c r="B29">
        <v>4.0000000000000001E-3</v>
      </c>
      <c r="C29">
        <v>4.0000000000000001E-3</v>
      </c>
      <c r="D29">
        <v>0.1017994909602277</v>
      </c>
      <c r="E29">
        <v>1.0024254793014384</v>
      </c>
      <c r="F29">
        <v>4.8334630458673183E-3</v>
      </c>
      <c r="G29">
        <v>-456806.38778482622</v>
      </c>
      <c r="H29">
        <v>1.0770176087402505</v>
      </c>
      <c r="I29">
        <v>2.3109193652247262E-3</v>
      </c>
      <c r="J29">
        <v>0.34656323106242926</v>
      </c>
      <c r="K29">
        <v>-456811.54113047064</v>
      </c>
      <c r="L29">
        <f>table2_mean[[#This Row],[E_coverage]]/table2_mean[[#This Row],[sample_coverage]]</f>
        <v>1.0024254793014384</v>
      </c>
      <c r="M29">
        <f>table2_mean[[#This Row],[EP_coverage]]/table2_mean[[#This Row],[sample_coverage]]</f>
        <v>1.0770176087402505</v>
      </c>
      <c r="N29" t="b">
        <f>IF(ABS(table2_mean[[#This Row],[EP_coverage_ratio]] - 1) &lt;= ABS(table2_mean[[#This Row],[E_coverage_ratio]] - 1),TRUE,FALSE)</f>
        <v>0</v>
      </c>
      <c r="O29" s="1">
        <f>(table2_mean[[#This Row],[E_err]] + 1)/(table2_mean[[#This Row],[sample_err]] + 1)</f>
        <v>1.0008301424759634</v>
      </c>
      <c r="P29" s="1">
        <f>(table2_mean[[#This Row],[EP_err]] + 1 )/(table2_mean[[#This Row],[sample_err]] + 1)</f>
        <v>0.99831764877014406</v>
      </c>
      <c r="Q29" s="1">
        <v>1.2220693739726167</v>
      </c>
      <c r="R29">
        <v>1.874587746653E-2</v>
      </c>
      <c r="S29" s="1">
        <f>(table2_mean[[#This Row],[EP_polymorphism]]+0.1)/(table2_mean[[#This Row],[sample_polymorph]]+0.1)</f>
        <v>1.1417872833320193</v>
      </c>
      <c r="T29" s="1">
        <f>(1-ABS(1 - table2_mean[[#This Row],[EP_polymorphism_ratio]]))*100</f>
        <v>85.821271666798069</v>
      </c>
      <c r="U29" s="1">
        <f>(1-ABS(1 - table2_mean[[#This Row],[EP_coverage_ratio]]))*100</f>
        <v>92.298239125974945</v>
      </c>
      <c r="V29" s="1">
        <f>(1-ABS(1 - table2_mean[[#This Row],[EP_error_ratio]]))*100</f>
        <v>99.831764877014407</v>
      </c>
      <c r="W29" s="1">
        <f>(1-ABS(1 - table2_mean[[#This Row],[E_coverage_ratio]]))*100</f>
        <v>99.757452069856157</v>
      </c>
    </row>
    <row r="30" spans="1:23" x14ac:dyDescent="0.3">
      <c r="A30">
        <v>1</v>
      </c>
      <c r="B30">
        <v>8.0000000000000002E-3</v>
      </c>
      <c r="C30">
        <v>4.0000000000000001E-3</v>
      </c>
      <c r="D30">
        <v>9.7605887266754968E-2</v>
      </c>
      <c r="E30">
        <v>0.99589532611476528</v>
      </c>
      <c r="F30">
        <v>8.9659069457366375E-3</v>
      </c>
      <c r="G30">
        <v>-422506.90133756149</v>
      </c>
      <c r="H30">
        <v>1.0746712175790014</v>
      </c>
      <c r="I30">
        <v>6.7032186009734918E-3</v>
      </c>
      <c r="J30">
        <v>0.31601361611826517</v>
      </c>
      <c r="K30">
        <v>-422492.88848544221</v>
      </c>
      <c r="L30">
        <f>table2_mean[[#This Row],[E_coverage]]/table2_mean[[#This Row],[sample_coverage]]</f>
        <v>0.99589532611476528</v>
      </c>
      <c r="M30">
        <f>table2_mean[[#This Row],[EP_coverage]]/table2_mean[[#This Row],[sample_coverage]]</f>
        <v>1.0746712175790014</v>
      </c>
      <c r="N30" t="b">
        <f>IF(ABS(table2_mean[[#This Row],[EP_coverage_ratio]] - 1) &lt;= ABS(table2_mean[[#This Row],[E_coverage_ratio]] - 1),TRUE,FALSE)</f>
        <v>0</v>
      </c>
      <c r="O30" s="1">
        <f>(table2_mean[[#This Row],[E_err]] + 1)/(table2_mean[[#This Row],[sample_err]] + 1)</f>
        <v>1.0009582410175959</v>
      </c>
      <c r="P30" s="1">
        <f>(table2_mean[[#This Row],[EP_err]] + 1 )/(table2_mean[[#This Row],[sample_err]] + 1)</f>
        <v>0.99871351051683876</v>
      </c>
      <c r="Q30" s="1">
        <v>1.1987704964117882</v>
      </c>
      <c r="R30">
        <v>1.8835911643684599E-2</v>
      </c>
      <c r="S30" s="1">
        <f>(table2_mean[[#This Row],[EP_polymorphism]]+0.1)/(table2_mean[[#This Row],[sample_polymorph]]+0.1)</f>
        <v>1.1426529965738903</v>
      </c>
      <c r="T30" s="1">
        <f>(1-ABS(1 - table2_mean[[#This Row],[EP_polymorphism_ratio]]))*100</f>
        <v>85.734700342610964</v>
      </c>
      <c r="U30" s="1">
        <f>(1-ABS(1 - table2_mean[[#This Row],[EP_coverage_ratio]]))*100</f>
        <v>92.532878242099855</v>
      </c>
      <c r="V30" s="1">
        <f>(1-ABS(1 - table2_mean[[#This Row],[EP_error_ratio]]))*100</f>
        <v>99.871351051683874</v>
      </c>
      <c r="W30" s="1">
        <f>(1-ABS(1 - table2_mean[[#This Row],[E_coverage_ratio]]))*100</f>
        <v>99.589532611476528</v>
      </c>
    </row>
    <row r="31" spans="1:23" x14ac:dyDescent="0.3">
      <c r="A31">
        <v>1</v>
      </c>
      <c r="B31">
        <v>1.6E-2</v>
      </c>
      <c r="C31">
        <v>4.0000000000000001E-3</v>
      </c>
      <c r="D31">
        <v>9.2465381487148973E-2</v>
      </c>
      <c r="E31">
        <v>0.99681226347961505</v>
      </c>
      <c r="F31">
        <v>1.6771317524015061E-2</v>
      </c>
      <c r="G31">
        <v>-357096.07745678787</v>
      </c>
      <c r="H31">
        <v>1.0965887981521383</v>
      </c>
      <c r="I31">
        <v>1.3265653197156989E-2</v>
      </c>
      <c r="J31">
        <v>0.44997289778829402</v>
      </c>
      <c r="K31">
        <v>-357091.56760033412</v>
      </c>
      <c r="L31">
        <f>table2_mean[[#This Row],[E_coverage]]/table2_mean[[#This Row],[sample_coverage]]</f>
        <v>0.99681226347961505</v>
      </c>
      <c r="M31">
        <f>table2_mean[[#This Row],[EP_coverage]]/table2_mean[[#This Row],[sample_coverage]]</f>
        <v>1.0965887981521383</v>
      </c>
      <c r="N31" t="b">
        <f>IF(ABS(table2_mean[[#This Row],[EP_coverage_ratio]] - 1) &lt;= ABS(table2_mean[[#This Row],[E_coverage_ratio]] - 1),TRUE,FALSE)</f>
        <v>0</v>
      </c>
      <c r="O31" s="1">
        <f>(table2_mean[[#This Row],[E_err]] + 1)/(table2_mean[[#This Row],[sample_err]] + 1)</f>
        <v>1.0007591707913532</v>
      </c>
      <c r="P31" s="1">
        <f>(table2_mean[[#This Row],[EP_err]] + 1 )/(table2_mean[[#This Row],[sample_err]] + 1)</f>
        <v>0.99730871377672925</v>
      </c>
      <c r="Q31" s="1">
        <v>1.3272231497825298</v>
      </c>
      <c r="R31">
        <v>2.6849672738526901E-2</v>
      </c>
      <c r="S31" s="1">
        <f>(table2_mean[[#This Row],[EP_polymorphism]]+0.1)/(table2_mean[[#This Row],[sample_polymorph]]+0.1)</f>
        <v>1.2197083917166047</v>
      </c>
      <c r="T31" s="1">
        <f>(1-ABS(1 - table2_mean[[#This Row],[EP_polymorphism_ratio]]))*100</f>
        <v>78.029160828339528</v>
      </c>
      <c r="U31" s="1">
        <f>(1-ABS(1 - table2_mean[[#This Row],[EP_coverage_ratio]]))*100</f>
        <v>90.341120184786178</v>
      </c>
      <c r="V31" s="1">
        <f>(1-ABS(1 - table2_mean[[#This Row],[EP_error_ratio]]))*100</f>
        <v>99.730871377672926</v>
      </c>
      <c r="W31" s="1">
        <f>(1-ABS(1 - table2_mean[[#This Row],[E_coverage_ratio]]))*100</f>
        <v>99.681226347961498</v>
      </c>
    </row>
    <row r="32" spans="1:23" x14ac:dyDescent="0.3">
      <c r="A32">
        <v>1</v>
      </c>
      <c r="B32">
        <v>3.2000000000000001E-2</v>
      </c>
      <c r="C32">
        <v>4.0000000000000001E-3</v>
      </c>
      <c r="D32">
        <v>8.6506877801286908E-2</v>
      </c>
      <c r="E32">
        <v>0.93212157049212285</v>
      </c>
      <c r="F32">
        <v>3.141858450538107E-2</v>
      </c>
      <c r="G32">
        <v>-235517.32066745369</v>
      </c>
      <c r="H32">
        <v>1.0354901002085679</v>
      </c>
      <c r="I32">
        <v>2.7346763054454146E-2</v>
      </c>
      <c r="J32">
        <v>0.49998584058919371</v>
      </c>
      <c r="K32">
        <v>-235516.046261326</v>
      </c>
      <c r="L32">
        <f>table2_mean[[#This Row],[E_coverage]]/table2_mean[[#This Row],[sample_coverage]]</f>
        <v>0.93212157049212285</v>
      </c>
      <c r="M32">
        <f>table2_mean[[#This Row],[EP_coverage]]/table2_mean[[#This Row],[sample_coverage]]</f>
        <v>1.0354901002085679</v>
      </c>
      <c r="N32" t="b">
        <f>IF(ABS(table2_mean[[#This Row],[EP_coverage_ratio]] - 1) &lt;= ABS(table2_mean[[#This Row],[E_coverage_ratio]] - 1),TRUE,FALSE)</f>
        <v>1</v>
      </c>
      <c r="O32" s="1">
        <f>(table2_mean[[#This Row],[E_err]] + 1)/(table2_mean[[#This Row],[sample_err]] + 1)</f>
        <v>0.99943661289281116</v>
      </c>
      <c r="P32" s="1">
        <f>(table2_mean[[#This Row],[EP_err]] + 1 )/(table2_mean[[#This Row],[sample_err]] + 1)</f>
        <v>0.99549104947137024</v>
      </c>
      <c r="Q32" s="1">
        <v>1.3805588644492275</v>
      </c>
      <c r="R32">
        <v>3.09839592093346E-2</v>
      </c>
      <c r="S32" s="1">
        <f>(table2_mean[[#This Row],[EP_polymorphism]]+0.1)/(table2_mean[[#This Row],[sample_polymorph]]+0.1)</f>
        <v>1.2594611462436021</v>
      </c>
      <c r="T32" s="1">
        <f>(1-ABS(1 - table2_mean[[#This Row],[EP_polymorphism_ratio]]))*100</f>
        <v>74.053885375639794</v>
      </c>
      <c r="U32" s="1">
        <f>(1-ABS(1 - table2_mean[[#This Row],[EP_coverage_ratio]]))*100</f>
        <v>96.450989979143202</v>
      </c>
      <c r="V32" s="1">
        <f>(1-ABS(1 - table2_mean[[#This Row],[EP_error_ratio]]))*100</f>
        <v>99.549104947137025</v>
      </c>
      <c r="W32" s="1">
        <f>(1-ABS(1 - table2_mean[[#This Row],[E_coverage_ratio]]))*100</f>
        <v>93.21215704921228</v>
      </c>
    </row>
    <row r="33" spans="1:23" x14ac:dyDescent="0.3">
      <c r="A33">
        <v>1</v>
      </c>
      <c r="B33">
        <v>6.4000000000000001E-2</v>
      </c>
      <c r="C33">
        <v>4.0000000000000001E-3</v>
      </c>
      <c r="D33">
        <v>8.2004808227490719E-2</v>
      </c>
      <c r="E33">
        <v>1.0086451519812192</v>
      </c>
      <c r="F33">
        <v>6.4335999926452961E-2</v>
      </c>
      <c r="G33">
        <v>-89198.59753087</v>
      </c>
      <c r="H33">
        <v>1.1071008387249504</v>
      </c>
      <c r="I33">
        <v>5.9982620355251801E-2</v>
      </c>
      <c r="J33">
        <v>0.49995848429898532</v>
      </c>
      <c r="K33">
        <v>-89198.196297800285</v>
      </c>
      <c r="L33">
        <f>table2_mean[[#This Row],[E_coverage]]/table2_mean[[#This Row],[sample_coverage]]</f>
        <v>1.0086451519812192</v>
      </c>
      <c r="M33">
        <f>table2_mean[[#This Row],[EP_coverage]]/table2_mean[[#This Row],[sample_coverage]]</f>
        <v>1.1071008387249504</v>
      </c>
      <c r="N33" t="b">
        <f>IF(ABS(table2_mean[[#This Row],[EP_coverage_ratio]] - 1) &lt;= ABS(table2_mean[[#This Row],[E_coverage_ratio]] - 1),TRUE,FALSE)</f>
        <v>0</v>
      </c>
      <c r="O33" s="1">
        <f>(table2_mean[[#This Row],[E_err]] + 1)/(table2_mean[[#This Row],[sample_err]] + 1)</f>
        <v>1.0003157894045611</v>
      </c>
      <c r="P33" s="1">
        <f>(table2_mean[[#This Row],[EP_err]] + 1 )/(table2_mean[[#This Row],[sample_err]] + 1)</f>
        <v>0.99622426725117641</v>
      </c>
      <c r="Q33" s="1">
        <v>1.3862800665977513</v>
      </c>
      <c r="R33">
        <v>3.2030974607049498E-2</v>
      </c>
      <c r="S33" s="1">
        <f>(table2_mean[[#This Row],[EP_polymorphism]]+0.1)/(table2_mean[[#This Row],[sample_polymorph]]+0.1)</f>
        <v>1.2695286019908603</v>
      </c>
      <c r="T33" s="1">
        <f>(1-ABS(1 - table2_mean[[#This Row],[EP_polymorphism_ratio]]))*100</f>
        <v>73.047139800913968</v>
      </c>
      <c r="U33" s="1">
        <f>(1-ABS(1 - table2_mean[[#This Row],[EP_coverage_ratio]]))*100</f>
        <v>89.289916127504966</v>
      </c>
      <c r="V33" s="1">
        <f>(1-ABS(1 - table2_mean[[#This Row],[EP_error_ratio]]))*100</f>
        <v>99.622426725117634</v>
      </c>
      <c r="W33" s="1">
        <f>(1-ABS(1 - table2_mean[[#This Row],[E_coverage_ratio]]))*100</f>
        <v>99.135484801878079</v>
      </c>
    </row>
    <row r="34" spans="1:23" x14ac:dyDescent="0.3">
      <c r="A34">
        <v>1</v>
      </c>
      <c r="B34">
        <v>0</v>
      </c>
      <c r="C34">
        <v>8.0000000000000002E-3</v>
      </c>
      <c r="D34">
        <v>0.19850031995787285</v>
      </c>
      <c r="E34">
        <v>0.98865368459221747</v>
      </c>
      <c r="F34">
        <v>1.6147452602964759E-3</v>
      </c>
      <c r="G34">
        <v>-478217.50989657536</v>
      </c>
      <c r="H34">
        <v>1.0421958835511929</v>
      </c>
      <c r="I34">
        <v>5.5522648754218276E-4</v>
      </c>
      <c r="J34">
        <v>0.19363251458169137</v>
      </c>
      <c r="K34">
        <v>-478230.48477773252</v>
      </c>
      <c r="L34">
        <f>table2_mean[[#This Row],[E_coverage]]/table2_mean[[#This Row],[sample_coverage]]</f>
        <v>0.98865368459221747</v>
      </c>
      <c r="M34">
        <f>table2_mean[[#This Row],[EP_coverage]]/table2_mean[[#This Row],[sample_coverage]]</f>
        <v>1.0421958835511929</v>
      </c>
      <c r="N34" t="b">
        <f>IF(ABS(table2_mean[[#This Row],[EP_coverage_ratio]] - 1) &lt;= ABS(table2_mean[[#This Row],[E_coverage_ratio]] - 1),TRUE,FALSE)</f>
        <v>0</v>
      </c>
      <c r="O34" s="1">
        <f>(table2_mean[[#This Row],[E_err]] + 1)/(table2_mean[[#This Row],[sample_err]] + 1)</f>
        <v>1.0016147452602964</v>
      </c>
      <c r="P34" s="1">
        <f>(table2_mean[[#This Row],[EP_err]] + 1 )/(table2_mean[[#This Row],[sample_err]] + 1)</f>
        <v>1.0005552264875421</v>
      </c>
      <c r="Q34" s="1">
        <v>0.99584497399482586</v>
      </c>
      <c r="R34">
        <v>9.5611147565258202E-3</v>
      </c>
      <c r="S34" s="1">
        <f>(table2_mean[[#This Row],[EP_polymorphism]]+0.1)/(table2_mean[[#This Row],[sample_polymorph]]+0.1)</f>
        <v>1.0144547662641279</v>
      </c>
      <c r="T34" s="1">
        <f>(1-ABS(1 - table2_mean[[#This Row],[EP_polymorphism_ratio]]))*100</f>
        <v>98.554523373587216</v>
      </c>
      <c r="U34" s="1">
        <f>(1-ABS(1 - table2_mean[[#This Row],[EP_coverage_ratio]]))*100</f>
        <v>95.780411644880715</v>
      </c>
      <c r="V34" s="1">
        <f>(1-ABS(1 - table2_mean[[#This Row],[EP_error_ratio]]))*100</f>
        <v>99.94447735124578</v>
      </c>
      <c r="W34" s="1">
        <f>(1-ABS(1 - table2_mean[[#This Row],[E_coverage_ratio]]))*100</f>
        <v>98.865368459221742</v>
      </c>
    </row>
    <row r="35" spans="1:23" x14ac:dyDescent="0.3">
      <c r="A35">
        <v>1</v>
      </c>
      <c r="B35">
        <v>1E-3</v>
      </c>
      <c r="C35">
        <v>8.0000000000000002E-3</v>
      </c>
      <c r="D35">
        <v>0.19682774474220446</v>
      </c>
      <c r="E35">
        <v>0.97297807217980836</v>
      </c>
      <c r="F35">
        <v>2.4010154980277517E-3</v>
      </c>
      <c r="G35">
        <v>-470027.40067258186</v>
      </c>
      <c r="H35">
        <v>1.073759900617022</v>
      </c>
      <c r="I35">
        <v>6.9289931621394204E-4</v>
      </c>
      <c r="J35">
        <v>0.32313197562291524</v>
      </c>
      <c r="K35">
        <v>-470068.83635112114</v>
      </c>
      <c r="L35">
        <f>table2_mean[[#This Row],[E_coverage]]/table2_mean[[#This Row],[sample_coverage]]</f>
        <v>0.97297807217980836</v>
      </c>
      <c r="M35">
        <f>table2_mean[[#This Row],[EP_coverage]]/table2_mean[[#This Row],[sample_coverage]]</f>
        <v>1.073759900617022</v>
      </c>
      <c r="N35" t="b">
        <f>IF(ABS(table2_mean[[#This Row],[EP_coverage_ratio]] - 1) &lt;= ABS(table2_mean[[#This Row],[E_coverage_ratio]] - 1),TRUE,FALSE)</f>
        <v>0</v>
      </c>
      <c r="O35" s="1">
        <f>(table2_mean[[#This Row],[E_err]] + 1)/(table2_mean[[#This Row],[sample_err]] + 1)</f>
        <v>1.0013996158821459</v>
      </c>
      <c r="P35" s="1">
        <f>(table2_mean[[#This Row],[EP_err]] + 1 )/(table2_mean[[#This Row],[sample_err]] + 1)</f>
        <v>0.99969320611010382</v>
      </c>
      <c r="Q35" s="1">
        <v>1.1056131017540567</v>
      </c>
      <c r="R35">
        <v>1.7603005220093299E-2</v>
      </c>
      <c r="S35" s="1">
        <f>(table2_mean[[#This Row],[EP_polymorphism]]+0.1)/(table2_mean[[#This Row],[sample_polymorph]]+0.1)</f>
        <v>1.0889167150008638</v>
      </c>
      <c r="T35" s="1">
        <f>(1-ABS(1 - table2_mean[[#This Row],[EP_polymorphism_ratio]]))*100</f>
        <v>91.108328499913611</v>
      </c>
      <c r="U35" s="1">
        <f>(1-ABS(1 - table2_mean[[#This Row],[EP_coverage_ratio]]))*100</f>
        <v>92.624009938297803</v>
      </c>
      <c r="V35" s="1">
        <f>(1-ABS(1 - table2_mean[[#This Row],[EP_error_ratio]]))*100</f>
        <v>99.969320611010374</v>
      </c>
      <c r="W35" s="1">
        <f>(1-ABS(1 - table2_mean[[#This Row],[E_coverage_ratio]]))*100</f>
        <v>97.297807217980832</v>
      </c>
    </row>
    <row r="36" spans="1:23" x14ac:dyDescent="0.3">
      <c r="A36">
        <v>1</v>
      </c>
      <c r="B36">
        <v>2E-3</v>
      </c>
      <c r="C36">
        <v>8.0000000000000002E-3</v>
      </c>
      <c r="D36">
        <v>0.19495378357102638</v>
      </c>
      <c r="E36">
        <v>0.97080530079198057</v>
      </c>
      <c r="F36">
        <v>3.0801059617622203E-3</v>
      </c>
      <c r="G36">
        <v>-464749.37790457904</v>
      </c>
      <c r="H36">
        <v>1.0786945004795883</v>
      </c>
      <c r="I36">
        <v>8.0783325823866677E-4</v>
      </c>
      <c r="J36">
        <v>0.38394693728888546</v>
      </c>
      <c r="K36">
        <v>-464785.29880445765</v>
      </c>
      <c r="L36">
        <f>table2_mean[[#This Row],[E_coverage]]/table2_mean[[#This Row],[sample_coverage]]</f>
        <v>0.97080530079198057</v>
      </c>
      <c r="M36">
        <f>table2_mean[[#This Row],[EP_coverage]]/table2_mean[[#This Row],[sample_coverage]]</f>
        <v>1.0786945004795883</v>
      </c>
      <c r="N36" t="b">
        <f>IF(ABS(table2_mean[[#This Row],[EP_coverage_ratio]] - 1) &lt;= ABS(table2_mean[[#This Row],[E_coverage_ratio]] - 1),TRUE,FALSE)</f>
        <v>0</v>
      </c>
      <c r="O36" s="1">
        <f>(table2_mean[[#This Row],[E_err]] + 1)/(table2_mean[[#This Row],[sample_err]] + 1)</f>
        <v>1.0010779500616389</v>
      </c>
      <c r="P36" s="1">
        <f>(table2_mean[[#This Row],[EP_err]] + 1 )/(table2_mean[[#This Row],[sample_err]] + 1)</f>
        <v>0.99881021283257343</v>
      </c>
      <c r="Q36" s="1">
        <v>1.1582306096321644</v>
      </c>
      <c r="R36">
        <v>2.1130342979909698E-2</v>
      </c>
      <c r="S36" s="1">
        <f>(table2_mean[[#This Row],[EP_polymorphism]]+0.1)/(table2_mean[[#This Row],[sample_polymorph]]+0.1)</f>
        <v>1.1215772498139787</v>
      </c>
      <c r="T36" s="1">
        <f>(1-ABS(1 - table2_mean[[#This Row],[EP_polymorphism_ratio]]))*100</f>
        <v>87.842275018602137</v>
      </c>
      <c r="U36" s="1">
        <f>(1-ABS(1 - table2_mean[[#This Row],[EP_coverage_ratio]]))*100</f>
        <v>92.130549952041179</v>
      </c>
      <c r="V36" s="1">
        <f>(1-ABS(1 - table2_mean[[#This Row],[EP_error_ratio]]))*100</f>
        <v>99.88102128325734</v>
      </c>
      <c r="W36" s="1">
        <f>(1-ABS(1 - table2_mean[[#This Row],[E_coverage_ratio]]))*100</f>
        <v>97.080530079198056</v>
      </c>
    </row>
    <row r="37" spans="1:23" x14ac:dyDescent="0.3">
      <c r="A37">
        <v>1</v>
      </c>
      <c r="B37">
        <v>4.0000000000000001E-3</v>
      </c>
      <c r="C37">
        <v>8.0000000000000002E-3</v>
      </c>
      <c r="D37">
        <v>0.19112063093712012</v>
      </c>
      <c r="E37">
        <v>0.96493162428071677</v>
      </c>
      <c r="F37">
        <v>5.0027390001932881E-3</v>
      </c>
      <c r="G37">
        <v>-449039.85981862491</v>
      </c>
      <c r="H37">
        <v>1.0567890661160835</v>
      </c>
      <c r="I37">
        <v>2.1784726165767283E-3</v>
      </c>
      <c r="J37">
        <v>0.39996878247552892</v>
      </c>
      <c r="K37">
        <v>-449026.66697190312</v>
      </c>
      <c r="L37">
        <f>table2_mean[[#This Row],[E_coverage]]/table2_mean[[#This Row],[sample_coverage]]</f>
        <v>0.96493162428071677</v>
      </c>
      <c r="M37">
        <f>table2_mean[[#This Row],[EP_coverage]]/table2_mean[[#This Row],[sample_coverage]]</f>
        <v>1.0567890661160835</v>
      </c>
      <c r="N37" t="b">
        <f>IF(ABS(table2_mean[[#This Row],[EP_coverage_ratio]] - 1) &lt;= ABS(table2_mean[[#This Row],[E_coverage_ratio]] - 1),TRUE,FALSE)</f>
        <v>0</v>
      </c>
      <c r="O37" s="1">
        <f>(table2_mean[[#This Row],[E_err]] + 1)/(table2_mean[[#This Row],[sample_err]] + 1)</f>
        <v>1.0009987440240968</v>
      </c>
      <c r="P37" s="1">
        <f>(table2_mean[[#This Row],[EP_err]] + 1 )/(table2_mean[[#This Row],[sample_err]] + 1)</f>
        <v>0.99818572969778563</v>
      </c>
      <c r="Q37" s="1">
        <v>1.1752889985380885</v>
      </c>
      <c r="R37">
        <v>2.25286740519746E-2</v>
      </c>
      <c r="S37" s="1">
        <f>(table2_mean[[#This Row],[EP_polymorphism]]+0.1)/(table2_mean[[#This Row],[sample_polymorph]]+0.1)</f>
        <v>1.1345247597405055</v>
      </c>
      <c r="T37" s="1">
        <f>(1-ABS(1 - table2_mean[[#This Row],[EP_polymorphism_ratio]]))*100</f>
        <v>86.547524025949457</v>
      </c>
      <c r="U37" s="1">
        <f>(1-ABS(1 - table2_mean[[#This Row],[EP_coverage_ratio]]))*100</f>
        <v>94.32109338839166</v>
      </c>
      <c r="V37" s="1">
        <f>(1-ABS(1 - table2_mean[[#This Row],[EP_error_ratio]]))*100</f>
        <v>99.818572969778558</v>
      </c>
      <c r="W37" s="1">
        <f>(1-ABS(1 - table2_mean[[#This Row],[E_coverage_ratio]]))*100</f>
        <v>96.49316242807167</v>
      </c>
    </row>
    <row r="38" spans="1:23" x14ac:dyDescent="0.3">
      <c r="A38">
        <v>1</v>
      </c>
      <c r="B38">
        <v>8.0000000000000002E-3</v>
      </c>
      <c r="C38">
        <v>8.0000000000000002E-3</v>
      </c>
      <c r="D38">
        <v>0.18461976129978211</v>
      </c>
      <c r="E38">
        <v>0.99592489940888063</v>
      </c>
      <c r="F38">
        <v>9.6848784868314372E-3</v>
      </c>
      <c r="G38">
        <v>-416542.21381670533</v>
      </c>
      <c r="H38">
        <v>1.0862184397269283</v>
      </c>
      <c r="I38">
        <v>6.8314498793455702E-3</v>
      </c>
      <c r="J38">
        <v>0.3884857864369462</v>
      </c>
      <c r="K38">
        <v>-416552.25031609862</v>
      </c>
      <c r="L38">
        <f>table2_mean[[#This Row],[E_coverage]]/table2_mean[[#This Row],[sample_coverage]]</f>
        <v>0.99592489940888063</v>
      </c>
      <c r="M38">
        <f>table2_mean[[#This Row],[EP_coverage]]/table2_mean[[#This Row],[sample_coverage]]</f>
        <v>1.0862184397269283</v>
      </c>
      <c r="N38" t="b">
        <f>IF(ABS(table2_mean[[#This Row],[EP_coverage_ratio]] - 1) &lt;= ABS(table2_mean[[#This Row],[E_coverage_ratio]] - 1),TRUE,FALSE)</f>
        <v>0</v>
      </c>
      <c r="O38" s="1">
        <f>(table2_mean[[#This Row],[E_err]] + 1)/(table2_mean[[#This Row],[sample_err]] + 1)</f>
        <v>1.0016715064353487</v>
      </c>
      <c r="P38" s="1">
        <f>(table2_mean[[#This Row],[EP_err]] + 1 )/(table2_mean[[#This Row],[sample_err]] + 1)</f>
        <v>0.99884072408665237</v>
      </c>
      <c r="Q38" s="1">
        <v>1.1720979024698244</v>
      </c>
      <c r="R38">
        <v>2.22639873154616E-2</v>
      </c>
      <c r="S38" s="1">
        <f>(table2_mean[[#This Row],[EP_polymorphism]]+0.1)/(table2_mean[[#This Row],[sample_polymorph]]+0.1)</f>
        <v>1.1320739566246443</v>
      </c>
      <c r="T38" s="1">
        <f>(1-ABS(1 - table2_mean[[#This Row],[EP_polymorphism_ratio]]))*100</f>
        <v>86.792604337535579</v>
      </c>
      <c r="U38" s="1">
        <f>(1-ABS(1 - table2_mean[[#This Row],[EP_coverage_ratio]]))*100</f>
        <v>91.37815602730717</v>
      </c>
      <c r="V38" s="1">
        <f>(1-ABS(1 - table2_mean[[#This Row],[EP_error_ratio]]))*100</f>
        <v>99.884072408665233</v>
      </c>
      <c r="W38" s="1">
        <f>(1-ABS(1 - table2_mean[[#This Row],[E_coverage_ratio]]))*100</f>
        <v>99.592489940888058</v>
      </c>
    </row>
    <row r="39" spans="1:23" x14ac:dyDescent="0.3">
      <c r="A39">
        <v>1</v>
      </c>
      <c r="B39">
        <v>1.6E-2</v>
      </c>
      <c r="C39">
        <v>8.0000000000000002E-3</v>
      </c>
      <c r="D39">
        <v>0.17522437561693383</v>
      </c>
      <c r="E39">
        <v>0.97575110445637181</v>
      </c>
      <c r="F39">
        <v>1.7269025580029466E-2</v>
      </c>
      <c r="G39">
        <v>-349200.5578106122</v>
      </c>
      <c r="H39">
        <v>1.0372640975690854</v>
      </c>
      <c r="I39">
        <v>1.4519570761755595E-2</v>
      </c>
      <c r="J39">
        <v>0.33508057191683793</v>
      </c>
      <c r="K39">
        <v>-349203.04134014953</v>
      </c>
      <c r="L39">
        <f>table2_mean[[#This Row],[E_coverage]]/table2_mean[[#This Row],[sample_coverage]]</f>
        <v>0.97575110445637181</v>
      </c>
      <c r="M39">
        <f>table2_mean[[#This Row],[EP_coverage]]/table2_mean[[#This Row],[sample_coverage]]</f>
        <v>1.0372640975690854</v>
      </c>
      <c r="N39" t="b">
        <f>IF(ABS(table2_mean[[#This Row],[EP_coverage_ratio]] - 1) &lt;= ABS(table2_mean[[#This Row],[E_coverage_ratio]] - 1),TRUE,FALSE)</f>
        <v>0</v>
      </c>
      <c r="O39" s="1">
        <f>(table2_mean[[#This Row],[E_err]] + 1)/(table2_mean[[#This Row],[sample_err]] + 1)</f>
        <v>1.0012490409252257</v>
      </c>
      <c r="P39" s="1">
        <f>(table2_mean[[#This Row],[EP_err]] + 1 )/(table2_mean[[#This Row],[sample_err]] + 1)</f>
        <v>0.99854288460802709</v>
      </c>
      <c r="Q39" s="1">
        <v>1.1358703225582818</v>
      </c>
      <c r="R39">
        <v>1.9230071098818E-2</v>
      </c>
      <c r="S39" s="1">
        <f>(table2_mean[[#This Row],[EP_polymorphism]]+0.1)/(table2_mean[[#This Row],[sample_polymorph]]+0.1)</f>
        <v>1.1039821398038703</v>
      </c>
      <c r="T39" s="1">
        <f>(1-ABS(1 - table2_mean[[#This Row],[EP_polymorphism_ratio]]))*100</f>
        <v>89.601786019612973</v>
      </c>
      <c r="U39" s="1">
        <f>(1-ABS(1 - table2_mean[[#This Row],[EP_coverage_ratio]]))*100</f>
        <v>96.273590243091462</v>
      </c>
      <c r="V39" s="1">
        <f>(1-ABS(1 - table2_mean[[#This Row],[EP_error_ratio]]))*100</f>
        <v>99.854288460802707</v>
      </c>
      <c r="W39" s="1">
        <f>(1-ABS(1 - table2_mean[[#This Row],[E_coverage_ratio]]))*100</f>
        <v>97.575110445637179</v>
      </c>
    </row>
    <row r="40" spans="1:23" x14ac:dyDescent="0.3">
      <c r="A40">
        <v>1</v>
      </c>
      <c r="B40">
        <v>3.2000000000000001E-2</v>
      </c>
      <c r="C40">
        <v>8.0000000000000002E-3</v>
      </c>
      <c r="D40">
        <v>0.16591494758796554</v>
      </c>
      <c r="E40">
        <v>0.93931855501234818</v>
      </c>
      <c r="F40">
        <v>3.2408489415209414E-2</v>
      </c>
      <c r="G40">
        <v>-229873.23388091743</v>
      </c>
      <c r="H40">
        <v>1.043091724322285</v>
      </c>
      <c r="I40">
        <v>2.8328835831957506E-2</v>
      </c>
      <c r="J40">
        <v>0.49998988454818072</v>
      </c>
      <c r="K40">
        <v>-229870.57634642185</v>
      </c>
      <c r="L40">
        <f>table2_mean[[#This Row],[E_coverage]]/table2_mean[[#This Row],[sample_coverage]]</f>
        <v>0.93931855501234818</v>
      </c>
      <c r="M40">
        <f>table2_mean[[#This Row],[EP_coverage]]/table2_mean[[#This Row],[sample_coverage]]</f>
        <v>1.043091724322285</v>
      </c>
      <c r="N40" t="b">
        <f>IF(ABS(table2_mean[[#This Row],[EP_coverage_ratio]] - 1) &lt;= ABS(table2_mean[[#This Row],[E_coverage_ratio]] - 1),TRUE,FALSE)</f>
        <v>1</v>
      </c>
      <c r="O40" s="1">
        <f>(table2_mean[[#This Row],[E_err]] + 1)/(table2_mean[[#This Row],[sample_err]] + 1)</f>
        <v>1.0003958230767533</v>
      </c>
      <c r="P40" s="1">
        <f>(table2_mean[[#This Row],[EP_err]] + 1 )/(table2_mean[[#This Row],[sample_err]] + 1)</f>
        <v>0.99644267037980383</v>
      </c>
      <c r="Q40" s="1">
        <v>1.28653881482879</v>
      </c>
      <c r="R40">
        <v>3.0899578944619199E-2</v>
      </c>
      <c r="S40" s="1">
        <f>(table2_mean[[#This Row],[EP_polymorphism]]+0.1)/(table2_mean[[#This Row],[sample_polymorph]]+0.1)</f>
        <v>1.2120331383761036</v>
      </c>
      <c r="T40" s="1">
        <f>(1-ABS(1 - table2_mean[[#This Row],[EP_polymorphism_ratio]]))*100</f>
        <v>78.796686162389634</v>
      </c>
      <c r="U40" s="1">
        <f>(1-ABS(1 - table2_mean[[#This Row],[EP_coverage_ratio]]))*100</f>
        <v>95.690827567771493</v>
      </c>
      <c r="V40" s="1">
        <f>(1-ABS(1 - table2_mean[[#This Row],[EP_error_ratio]]))*100</f>
        <v>99.644267037980384</v>
      </c>
      <c r="W40" s="1">
        <f>(1-ABS(1 - table2_mean[[#This Row],[E_coverage_ratio]]))*100</f>
        <v>93.931855501234821</v>
      </c>
    </row>
    <row r="41" spans="1:23" x14ac:dyDescent="0.3">
      <c r="A41">
        <v>1</v>
      </c>
      <c r="B41">
        <v>6.4000000000000001E-2</v>
      </c>
      <c r="C41">
        <v>8.0000000000000002E-3</v>
      </c>
      <c r="D41">
        <v>0.15743348367104634</v>
      </c>
      <c r="E41">
        <v>0.9574885672982143</v>
      </c>
      <c r="F41">
        <v>6.4794879914963854E-2</v>
      </c>
      <c r="G41">
        <v>-84892.900391338873</v>
      </c>
      <c r="H41">
        <v>1.0762267647051904</v>
      </c>
      <c r="I41">
        <v>6.0946424563806806E-2</v>
      </c>
      <c r="J41">
        <v>0.49994759528323446</v>
      </c>
      <c r="K41">
        <v>-84892.535890356361</v>
      </c>
      <c r="L41">
        <f>table2_mean[[#This Row],[E_coverage]]/table2_mean[[#This Row],[sample_coverage]]</f>
        <v>0.9574885672982143</v>
      </c>
      <c r="M41">
        <f>table2_mean[[#This Row],[EP_coverage]]/table2_mean[[#This Row],[sample_coverage]]</f>
        <v>1.0762267647051904</v>
      </c>
      <c r="N41" t="b">
        <f>IF(ABS(table2_mean[[#This Row],[EP_coverage_ratio]] - 1) &lt;= ABS(table2_mean[[#This Row],[E_coverage_ratio]] - 1),TRUE,FALSE)</f>
        <v>0</v>
      </c>
      <c r="O41" s="1">
        <f>(table2_mean[[#This Row],[E_err]] + 1)/(table2_mean[[#This Row],[sample_err]] + 1)</f>
        <v>1.0007470675892516</v>
      </c>
      <c r="P41" s="1">
        <f>(table2_mean[[#This Row],[EP_err]] + 1 )/(table2_mean[[#This Row],[sample_err]] + 1)</f>
        <v>0.99713009827425436</v>
      </c>
      <c r="Q41" s="1">
        <v>1.2959274831522931</v>
      </c>
      <c r="R41">
        <v>3.2059370748587203E-2</v>
      </c>
      <c r="S41" s="1">
        <f>(table2_mean[[#This Row],[EP_polymorphism]]+0.1)/(table2_mean[[#This Row],[sample_polymorph]]+0.1)</f>
        <v>1.2227719513758073</v>
      </c>
      <c r="T41" s="1">
        <f>(1-ABS(1 - table2_mean[[#This Row],[EP_polymorphism_ratio]]))*100</f>
        <v>77.722804862419267</v>
      </c>
      <c r="U41" s="1">
        <f>(1-ABS(1 - table2_mean[[#This Row],[EP_coverage_ratio]]))*100</f>
        <v>92.377323529480961</v>
      </c>
      <c r="V41" s="1">
        <f>(1-ABS(1 - table2_mean[[#This Row],[EP_error_ratio]]))*100</f>
        <v>99.713009827425438</v>
      </c>
      <c r="W41" s="1">
        <f>(1-ABS(1 - table2_mean[[#This Row],[E_coverage_ratio]]))*100</f>
        <v>95.748856729821426</v>
      </c>
    </row>
    <row r="42" spans="1:23" x14ac:dyDescent="0.3">
      <c r="A42">
        <v>1</v>
      </c>
      <c r="B42">
        <v>0</v>
      </c>
      <c r="C42">
        <v>1.6E-2</v>
      </c>
      <c r="D42">
        <v>0.35228849334027879</v>
      </c>
      <c r="E42">
        <v>0.94463203896394343</v>
      </c>
      <c r="F42">
        <v>2.4729946728949651E-3</v>
      </c>
      <c r="G42">
        <v>-464828.41815833614</v>
      </c>
      <c r="H42">
        <v>1.1163344075077133</v>
      </c>
      <c r="I42">
        <v>2.0551352056790464E-4</v>
      </c>
      <c r="J42">
        <v>0.4996078341956372</v>
      </c>
      <c r="K42">
        <v>-464872.64479848125</v>
      </c>
      <c r="L42">
        <f>table2_mean[[#This Row],[E_coverage]]/table2_mean[[#This Row],[sample_coverage]]</f>
        <v>0.94463203896394343</v>
      </c>
      <c r="M42">
        <f>table2_mean[[#This Row],[EP_coverage]]/table2_mean[[#This Row],[sample_coverage]]</f>
        <v>1.1163344075077133</v>
      </c>
      <c r="N42" t="b">
        <f>IF(ABS(table2_mean[[#This Row],[EP_coverage_ratio]] - 1) &lt;= ABS(table2_mean[[#This Row],[E_coverage_ratio]] - 1),TRUE,FALSE)</f>
        <v>0</v>
      </c>
      <c r="O42" s="1">
        <f>(table2_mean[[#This Row],[E_err]] + 1)/(table2_mean[[#This Row],[sample_err]] + 1)</f>
        <v>1.002472994672895</v>
      </c>
      <c r="P42" s="1">
        <f>(table2_mean[[#This Row],[EP_err]] + 1 )/(table2_mean[[#This Row],[sample_err]] + 1)</f>
        <v>1.0002055135205679</v>
      </c>
      <c r="Q42" s="1">
        <v>1.1089430016064783</v>
      </c>
      <c r="R42">
        <v>2.7695097982534299E-2</v>
      </c>
      <c r="S42" s="1">
        <f>(table2_mean[[#This Row],[EP_polymorphism]]+0.1)/(table2_mean[[#This Row],[sample_polymorph]]+0.1)</f>
        <v>1.1008198101942612</v>
      </c>
      <c r="T42" s="1">
        <f>(1-ABS(1 - table2_mean[[#This Row],[EP_polymorphism_ratio]]))*100</f>
        <v>89.918018980573876</v>
      </c>
      <c r="U42" s="1">
        <f>(1-ABS(1 - table2_mean[[#This Row],[EP_coverage_ratio]]))*100</f>
        <v>88.366559249228672</v>
      </c>
      <c r="V42" s="1">
        <f>(1-ABS(1 - table2_mean[[#This Row],[EP_error_ratio]]))*100</f>
        <v>99.979448647943215</v>
      </c>
      <c r="W42" s="1">
        <f>(1-ABS(1 - table2_mean[[#This Row],[E_coverage_ratio]]))*100</f>
        <v>94.463203896394347</v>
      </c>
    </row>
    <row r="43" spans="1:23" x14ac:dyDescent="0.3">
      <c r="A43">
        <v>1</v>
      </c>
      <c r="B43">
        <v>1E-3</v>
      </c>
      <c r="C43">
        <v>1.6E-2</v>
      </c>
      <c r="D43">
        <v>0.34875301341943071</v>
      </c>
      <c r="E43">
        <v>0.92440268801017111</v>
      </c>
      <c r="F43">
        <v>2.9455335252546173E-3</v>
      </c>
      <c r="G43">
        <v>-457599.02147537505</v>
      </c>
      <c r="H43">
        <v>1.0130061129927648</v>
      </c>
      <c r="I43">
        <v>9.1758334373267928E-4</v>
      </c>
      <c r="J43">
        <v>0.3428782987418299</v>
      </c>
      <c r="K43">
        <v>-457607.56155985279</v>
      </c>
      <c r="L43">
        <f>table2_mean[[#This Row],[E_coverage]]/table2_mean[[#This Row],[sample_coverage]]</f>
        <v>0.92440268801017111</v>
      </c>
      <c r="M43">
        <f>table2_mean[[#This Row],[EP_coverage]]/table2_mean[[#This Row],[sample_coverage]]</f>
        <v>1.0130061129927648</v>
      </c>
      <c r="N43" t="b">
        <f>IF(ABS(table2_mean[[#This Row],[EP_coverage_ratio]] - 1) &lt;= ABS(table2_mean[[#This Row],[E_coverage_ratio]] - 1),TRUE,FALSE)</f>
        <v>1</v>
      </c>
      <c r="O43" s="1">
        <f>(table2_mean[[#This Row],[E_err]] + 1)/(table2_mean[[#This Row],[sample_err]] + 1)</f>
        <v>1.0019435899353195</v>
      </c>
      <c r="P43" s="1">
        <f>(table2_mean[[#This Row],[EP_err]] + 1 )/(table2_mean[[#This Row],[sample_err]] + 1)</f>
        <v>0.99991766567805473</v>
      </c>
      <c r="Q43" s="1">
        <v>0.99560428889459507</v>
      </c>
      <c r="R43">
        <v>1.8366451398179998E-2</v>
      </c>
      <c r="S43" s="1">
        <f>(table2_mean[[#This Row],[EP_polymorphism]]+0.1)/(table2_mean[[#This Row],[sample_polymorph]]+0.1)</f>
        <v>1.0204004430877587</v>
      </c>
      <c r="T43" s="1">
        <f>(1-ABS(1 - table2_mean[[#This Row],[EP_polymorphism_ratio]]))*100</f>
        <v>97.959955691224138</v>
      </c>
      <c r="U43" s="1">
        <f>(1-ABS(1 - table2_mean[[#This Row],[EP_coverage_ratio]]))*100</f>
        <v>98.699388700723517</v>
      </c>
      <c r="V43" s="1">
        <f>(1-ABS(1 - table2_mean[[#This Row],[EP_error_ratio]]))*100</f>
        <v>99.99176656780547</v>
      </c>
      <c r="W43" s="1">
        <f>(1-ABS(1 - table2_mean[[#This Row],[E_coverage_ratio]]))*100</f>
        <v>92.440268801017112</v>
      </c>
    </row>
    <row r="44" spans="1:23" x14ac:dyDescent="0.3">
      <c r="A44">
        <v>1</v>
      </c>
      <c r="B44">
        <v>2E-3</v>
      </c>
      <c r="C44">
        <v>1.6E-2</v>
      </c>
      <c r="D44">
        <v>0.34662445660931124</v>
      </c>
      <c r="E44">
        <v>0.95181394351308191</v>
      </c>
      <c r="F44">
        <v>4.441352080112284E-3</v>
      </c>
      <c r="G44">
        <v>-450926.49730134715</v>
      </c>
      <c r="H44">
        <v>1.0233074049197923</v>
      </c>
      <c r="I44">
        <v>2.2283544283075059E-3</v>
      </c>
      <c r="J44">
        <v>0.32438997503992384</v>
      </c>
      <c r="K44">
        <v>-450929.53250191431</v>
      </c>
      <c r="L44">
        <f>table2_mean[[#This Row],[E_coverage]]/table2_mean[[#This Row],[sample_coverage]]</f>
        <v>0.95181394351308191</v>
      </c>
      <c r="M44">
        <f>table2_mean[[#This Row],[EP_coverage]]/table2_mean[[#This Row],[sample_coverage]]</f>
        <v>1.0233074049197923</v>
      </c>
      <c r="N44" t="b">
        <f>IF(ABS(table2_mean[[#This Row],[EP_coverage_ratio]] - 1) &lt;= ABS(table2_mean[[#This Row],[E_coverage_ratio]] - 1),TRUE,FALSE)</f>
        <v>1</v>
      </c>
      <c r="O44" s="1">
        <f>(table2_mean[[#This Row],[E_err]] + 1)/(table2_mean[[#This Row],[sample_err]] + 1)</f>
        <v>1.0024364791218685</v>
      </c>
      <c r="P44" s="1">
        <f>(table2_mean[[#This Row],[EP_err]] + 1 )/(table2_mean[[#This Row],[sample_err]] + 1)</f>
        <v>1.0002278986310453</v>
      </c>
      <c r="Q44" s="1">
        <v>0.98358540003995198</v>
      </c>
      <c r="R44">
        <v>1.75623803080323E-2</v>
      </c>
      <c r="S44" s="1">
        <f>(table2_mean[[#This Row],[EP_polymorphism]]+0.1)/(table2_mean[[#This Row],[sample_polymorph]]+0.1)</f>
        <v>1.013468795758899</v>
      </c>
      <c r="T44" s="1">
        <f>(1-ABS(1 - table2_mean[[#This Row],[EP_polymorphism_ratio]]))*100</f>
        <v>98.653120424110099</v>
      </c>
      <c r="U44" s="1">
        <f>(1-ABS(1 - table2_mean[[#This Row],[EP_coverage_ratio]]))*100</f>
        <v>97.669259508020772</v>
      </c>
      <c r="V44" s="1">
        <f>(1-ABS(1 - table2_mean[[#This Row],[EP_error_ratio]]))*100</f>
        <v>99.977210136895465</v>
      </c>
      <c r="W44" s="1">
        <f>(1-ABS(1 - table2_mean[[#This Row],[E_coverage_ratio]]))*100</f>
        <v>95.181394351308185</v>
      </c>
    </row>
    <row r="45" spans="1:23" x14ac:dyDescent="0.3">
      <c r="A45">
        <v>1</v>
      </c>
      <c r="B45">
        <v>4.0000000000000001E-3</v>
      </c>
      <c r="C45">
        <v>1.6E-2</v>
      </c>
      <c r="D45">
        <v>0.34163565512335597</v>
      </c>
      <c r="E45">
        <v>0.96182595642113111</v>
      </c>
      <c r="F45">
        <v>6.7383560626639487E-3</v>
      </c>
      <c r="G45">
        <v>-434777.31293152197</v>
      </c>
      <c r="H45">
        <v>1.1131028943814876</v>
      </c>
      <c r="I45">
        <v>3.4381455702522648E-3</v>
      </c>
      <c r="J45">
        <v>0.50656731643413166</v>
      </c>
      <c r="K45">
        <v>-434752.03420291102</v>
      </c>
      <c r="L45">
        <f>table2_mean[[#This Row],[E_coverage]]/table2_mean[[#This Row],[sample_coverage]]</f>
        <v>0.96182595642113111</v>
      </c>
      <c r="M45">
        <f>table2_mean[[#This Row],[EP_coverage]]/table2_mean[[#This Row],[sample_coverage]]</f>
        <v>1.1131028943814876</v>
      </c>
      <c r="N45" t="b">
        <f>IF(ABS(table2_mean[[#This Row],[EP_coverage_ratio]] - 1) &lt;= ABS(table2_mean[[#This Row],[E_coverage_ratio]] - 1),TRUE,FALSE)</f>
        <v>0</v>
      </c>
      <c r="O45" s="1">
        <f>(table2_mean[[#This Row],[E_err]] + 1)/(table2_mean[[#This Row],[sample_err]] + 1)</f>
        <v>1.0027274462775537</v>
      </c>
      <c r="P45" s="1">
        <f>(table2_mean[[#This Row],[EP_err]] + 1 )/(table2_mean[[#This Row],[sample_err]] + 1)</f>
        <v>0.99944038403411584</v>
      </c>
      <c r="Q45" s="1">
        <v>1.1227314800078843</v>
      </c>
      <c r="R45">
        <v>3.2454327472920499E-2</v>
      </c>
      <c r="S45" s="1">
        <f>(table2_mean[[#This Row],[EP_polymorphism]]+0.1)/(table2_mean[[#This Row],[sample_polymorph]]+0.1)</f>
        <v>1.141847650628625</v>
      </c>
      <c r="T45" s="1">
        <f>(1-ABS(1 - table2_mean[[#This Row],[EP_polymorphism_ratio]]))*100</f>
        <v>85.81523493713749</v>
      </c>
      <c r="U45" s="1">
        <f>(1-ABS(1 - table2_mean[[#This Row],[EP_coverage_ratio]]))*100</f>
        <v>88.689710561851243</v>
      </c>
      <c r="V45" s="1">
        <f>(1-ABS(1 - table2_mean[[#This Row],[EP_error_ratio]]))*100</f>
        <v>99.944038403411582</v>
      </c>
      <c r="W45" s="1">
        <f>(1-ABS(1 - table2_mean[[#This Row],[E_coverage_ratio]]))*100</f>
        <v>96.182595642113114</v>
      </c>
    </row>
    <row r="46" spans="1:23" x14ac:dyDescent="0.3">
      <c r="A46">
        <v>1</v>
      </c>
      <c r="B46">
        <v>8.0000000000000002E-3</v>
      </c>
      <c r="C46">
        <v>1.6E-2</v>
      </c>
      <c r="D46">
        <v>0.33188810200157448</v>
      </c>
      <c r="E46">
        <v>0.97163338735743188</v>
      </c>
      <c r="F46">
        <v>1.0944453300031836E-2</v>
      </c>
      <c r="G46">
        <v>-401534.86697230942</v>
      </c>
      <c r="H46">
        <v>1.0693701108460565</v>
      </c>
      <c r="I46">
        <v>7.446672769700075E-3</v>
      </c>
      <c r="J46">
        <v>0.4572171080187889</v>
      </c>
      <c r="K46">
        <v>-401522.26816226676</v>
      </c>
      <c r="L46">
        <f>table2_mean[[#This Row],[E_coverage]]/table2_mean[[#This Row],[sample_coverage]]</f>
        <v>0.97163338735743188</v>
      </c>
      <c r="M46">
        <f>table2_mean[[#This Row],[EP_coverage]]/table2_mean[[#This Row],[sample_coverage]]</f>
        <v>1.0693701108460565</v>
      </c>
      <c r="N46" t="b">
        <f>IF(ABS(table2_mean[[#This Row],[EP_coverage_ratio]] - 1) &lt;= ABS(table2_mean[[#This Row],[E_coverage_ratio]] - 1),TRUE,FALSE)</f>
        <v>0</v>
      </c>
      <c r="O46" s="1">
        <f>(table2_mean[[#This Row],[E_err]] + 1)/(table2_mean[[#This Row],[sample_err]] + 1)</f>
        <v>1.0029210846230474</v>
      </c>
      <c r="P46" s="1">
        <f>(table2_mean[[#This Row],[EP_err]] + 1 )/(table2_mean[[#This Row],[sample_err]] + 1)</f>
        <v>0.99945106425565478</v>
      </c>
      <c r="Q46" s="1">
        <v>1.0940974338587917</v>
      </c>
      <c r="R46">
        <v>2.6542086014434502E-2</v>
      </c>
      <c r="S46" s="1">
        <f>(table2_mean[[#This Row],[EP_polymorphism]]+0.1)/(table2_mean[[#This Row],[sample_polymorph]]+0.1)</f>
        <v>1.0908800518485733</v>
      </c>
      <c r="T46" s="1">
        <f>(1-ABS(1 - table2_mean[[#This Row],[EP_polymorphism_ratio]]))*100</f>
        <v>90.911994815142677</v>
      </c>
      <c r="U46" s="1">
        <f>(1-ABS(1 - table2_mean[[#This Row],[EP_coverage_ratio]]))*100</f>
        <v>93.062988915394357</v>
      </c>
      <c r="V46" s="1">
        <f>(1-ABS(1 - table2_mean[[#This Row],[EP_error_ratio]]))*100</f>
        <v>99.945106425565484</v>
      </c>
      <c r="W46" s="1">
        <f>(1-ABS(1 - table2_mean[[#This Row],[E_coverage_ratio]]))*100</f>
        <v>97.163338735743181</v>
      </c>
    </row>
    <row r="47" spans="1:23" x14ac:dyDescent="0.3">
      <c r="A47">
        <v>1</v>
      </c>
      <c r="B47">
        <v>1.6E-2</v>
      </c>
      <c r="C47">
        <v>1.6E-2</v>
      </c>
      <c r="D47">
        <v>0.31855117888045015</v>
      </c>
      <c r="E47">
        <v>0.97507956175736576</v>
      </c>
      <c r="F47">
        <v>1.8845638041277941E-2</v>
      </c>
      <c r="G47">
        <v>-336131.46096091956</v>
      </c>
      <c r="H47">
        <v>1.0912079799806891</v>
      </c>
      <c r="I47">
        <v>1.4938463102899684E-2</v>
      </c>
      <c r="J47">
        <v>0.5052252015130404</v>
      </c>
      <c r="K47">
        <v>-336125.33092725219</v>
      </c>
      <c r="L47">
        <f>table2_mean[[#This Row],[E_coverage]]/table2_mean[[#This Row],[sample_coverage]]</f>
        <v>0.97507956175736576</v>
      </c>
      <c r="M47">
        <f>table2_mean[[#This Row],[EP_coverage]]/table2_mean[[#This Row],[sample_coverage]]</f>
        <v>1.0912079799806891</v>
      </c>
      <c r="N47" t="b">
        <f>IF(ABS(table2_mean[[#This Row],[EP_coverage_ratio]] - 1) &lt;= ABS(table2_mean[[#This Row],[E_coverage_ratio]] - 1),TRUE,FALSE)</f>
        <v>0</v>
      </c>
      <c r="O47" s="1">
        <f>(table2_mean[[#This Row],[E_err]] + 1)/(table2_mean[[#This Row],[sample_err]] + 1)</f>
        <v>1.0028008248437776</v>
      </c>
      <c r="P47" s="1">
        <f>(table2_mean[[#This Row],[EP_err]] + 1 )/(table2_mean[[#This Row],[sample_err]] + 1)</f>
        <v>0.99895518021938945</v>
      </c>
      <c r="Q47" s="1">
        <v>1.1415734679447003</v>
      </c>
      <c r="R47">
        <v>3.0760457565041401E-2</v>
      </c>
      <c r="S47" s="1">
        <f>(table2_mean[[#This Row],[EP_polymorphism]]+0.1)/(table2_mean[[#This Row],[sample_polymorph]]+0.1)</f>
        <v>1.1272453238365638</v>
      </c>
      <c r="T47" s="1">
        <f>(1-ABS(1 - table2_mean[[#This Row],[EP_polymorphism_ratio]]))*100</f>
        <v>87.275467616343619</v>
      </c>
      <c r="U47" s="1">
        <f>(1-ABS(1 - table2_mean[[#This Row],[EP_coverage_ratio]]))*100</f>
        <v>90.879202001931091</v>
      </c>
      <c r="V47" s="1">
        <f>(1-ABS(1 - table2_mean[[#This Row],[EP_error_ratio]]))*100</f>
        <v>99.89551802193894</v>
      </c>
      <c r="W47" s="1">
        <f>(1-ABS(1 - table2_mean[[#This Row],[E_coverage_ratio]]))*100</f>
        <v>97.507956175736581</v>
      </c>
    </row>
    <row r="48" spans="1:23" x14ac:dyDescent="0.3">
      <c r="A48">
        <v>1</v>
      </c>
      <c r="B48">
        <v>3.2000000000000001E-2</v>
      </c>
      <c r="C48">
        <v>1.6E-2</v>
      </c>
      <c r="D48">
        <v>0.30254442465707737</v>
      </c>
      <c r="E48">
        <v>0.92045576453635503</v>
      </c>
      <c r="F48">
        <v>3.3712207882227334E-2</v>
      </c>
      <c r="G48">
        <v>-218871.81620168866</v>
      </c>
      <c r="H48">
        <v>1.0139387699488611</v>
      </c>
      <c r="I48">
        <v>3.0064120367610598E-2</v>
      </c>
      <c r="J48">
        <v>0.44999226936921377</v>
      </c>
      <c r="K48">
        <v>-218871.95283184576</v>
      </c>
      <c r="L48">
        <f>table2_mean[[#This Row],[E_coverage]]/table2_mean[[#This Row],[sample_coverage]]</f>
        <v>0.92045576453635503</v>
      </c>
      <c r="M48">
        <f>table2_mean[[#This Row],[EP_coverage]]/table2_mean[[#This Row],[sample_coverage]]</f>
        <v>1.0139387699488611</v>
      </c>
      <c r="N48" t="b">
        <f>IF(ABS(table2_mean[[#This Row],[EP_coverage_ratio]] - 1) &lt;= ABS(table2_mean[[#This Row],[E_coverage_ratio]] - 1),TRUE,FALSE)</f>
        <v>1</v>
      </c>
      <c r="O48" s="1">
        <f>(table2_mean[[#This Row],[E_err]] + 1)/(table2_mean[[#This Row],[sample_err]] + 1)</f>
        <v>1.0016591161649491</v>
      </c>
      <c r="P48" s="1">
        <f>(table2_mean[[#This Row],[EP_err]] + 1 )/(table2_mean[[#This Row],[sample_err]] + 1)</f>
        <v>0.99812414764303359</v>
      </c>
      <c r="Q48" s="1">
        <v>1.1131104883120979</v>
      </c>
      <c r="R48">
        <v>2.7976750274117002E-2</v>
      </c>
      <c r="S48" s="1">
        <f>(table2_mean[[#This Row],[EP_polymorphism]]+0.1)/(table2_mean[[#This Row],[sample_polymorph]]+0.1)</f>
        <v>1.1032478471906637</v>
      </c>
      <c r="T48" s="1">
        <f>(1-ABS(1 - table2_mean[[#This Row],[EP_polymorphism_ratio]]))*100</f>
        <v>89.675215280933628</v>
      </c>
      <c r="U48" s="1">
        <f>(1-ABS(1 - table2_mean[[#This Row],[EP_coverage_ratio]]))*100</f>
        <v>98.606123005113886</v>
      </c>
      <c r="V48" s="1">
        <f>(1-ABS(1 - table2_mean[[#This Row],[EP_error_ratio]]))*100</f>
        <v>99.812414764303355</v>
      </c>
      <c r="W48" s="1">
        <f>(1-ABS(1 - table2_mean[[#This Row],[E_coverage_ratio]]))*100</f>
        <v>92.045576453635505</v>
      </c>
    </row>
    <row r="49" spans="1:23" x14ac:dyDescent="0.3">
      <c r="A49">
        <v>1</v>
      </c>
      <c r="B49">
        <v>6.4000000000000001E-2</v>
      </c>
      <c r="C49">
        <v>1.6E-2</v>
      </c>
      <c r="D49">
        <v>0.29148034119894611</v>
      </c>
      <c r="E49">
        <v>1.0037418472548516</v>
      </c>
      <c r="F49">
        <v>6.7261916876189404E-2</v>
      </c>
      <c r="G49">
        <v>-80950.746677109593</v>
      </c>
      <c r="H49">
        <v>1.0932697935668936</v>
      </c>
      <c r="I49">
        <v>6.305385635259661E-2</v>
      </c>
      <c r="J49">
        <v>0.47343692247928837</v>
      </c>
      <c r="K49">
        <v>-80951.269079071455</v>
      </c>
      <c r="L49">
        <f>table2_mean[[#This Row],[E_coverage]]/table2_mean[[#This Row],[sample_coverage]]</f>
        <v>1.0037418472548516</v>
      </c>
      <c r="M49">
        <f>table2_mean[[#This Row],[EP_coverage]]/table2_mean[[#This Row],[sample_coverage]]</f>
        <v>1.0932697935668936</v>
      </c>
      <c r="N49" t="b">
        <f>IF(ABS(table2_mean[[#This Row],[EP_coverage_ratio]] - 1) &lt;= ABS(table2_mean[[#This Row],[E_coverage_ratio]] - 1),TRUE,FALSE)</f>
        <v>0</v>
      </c>
      <c r="O49" s="1">
        <f>(table2_mean[[#This Row],[E_err]] + 1)/(table2_mean[[#This Row],[sample_err]] + 1)</f>
        <v>1.003065711349802</v>
      </c>
      <c r="P49" s="1">
        <f>(table2_mean[[#This Row],[EP_err]] + 1 )/(table2_mean[[#This Row],[sample_err]] + 1)</f>
        <v>0.99911076724868098</v>
      </c>
      <c r="Q49" s="1">
        <v>1.1408938835505198</v>
      </c>
      <c r="R49">
        <v>3.0127982309232301E-2</v>
      </c>
      <c r="S49" s="1">
        <f>(table2_mean[[#This Row],[EP_polymorphism]]+0.1)/(table2_mean[[#This Row],[sample_polymorph]]+0.1)</f>
        <v>1.1217929509416578</v>
      </c>
      <c r="T49" s="1">
        <f>(1-ABS(1 - table2_mean[[#This Row],[EP_polymorphism_ratio]]))*100</f>
        <v>87.820704905834219</v>
      </c>
      <c r="U49" s="1">
        <f>(1-ABS(1 - table2_mean[[#This Row],[EP_coverage_ratio]]))*100</f>
        <v>90.673020643310636</v>
      </c>
      <c r="V49" s="1">
        <f>(1-ABS(1 - table2_mean[[#This Row],[EP_error_ratio]]))*100</f>
        <v>99.911076724868096</v>
      </c>
      <c r="W49" s="1">
        <f>(1-ABS(1 - table2_mean[[#This Row],[E_coverage_ratio]]))*100</f>
        <v>99.625815274514835</v>
      </c>
    </row>
    <row r="50" spans="1:23" x14ac:dyDescent="0.3">
      <c r="A50">
        <v>1</v>
      </c>
      <c r="B50">
        <v>0</v>
      </c>
      <c r="C50">
        <v>3.2000000000000001E-2</v>
      </c>
      <c r="D50">
        <v>0.56753453811706467</v>
      </c>
      <c r="E50">
        <v>0.89108556278108664</v>
      </c>
      <c r="F50">
        <v>3.9367866898562401E-3</v>
      </c>
      <c r="G50">
        <v>-443866.66820479021</v>
      </c>
      <c r="H50">
        <v>1.0331918072869892</v>
      </c>
      <c r="I50">
        <v>5.5229215930737341E-4</v>
      </c>
      <c r="J50">
        <v>0.53259781733655398</v>
      </c>
      <c r="K50">
        <v>-443828.88602794748</v>
      </c>
      <c r="L50">
        <f>table2_mean[[#This Row],[E_coverage]]/table2_mean[[#This Row],[sample_coverage]]</f>
        <v>0.89108556278108664</v>
      </c>
      <c r="M50">
        <f>table2_mean[[#This Row],[EP_coverage]]/table2_mean[[#This Row],[sample_coverage]]</f>
        <v>1.0331918072869892</v>
      </c>
      <c r="N50" t="b">
        <f>IF(ABS(table2_mean[[#This Row],[EP_coverage_ratio]] - 1) &lt;= ABS(table2_mean[[#This Row],[E_coverage_ratio]] - 1),TRUE,FALSE)</f>
        <v>1</v>
      </c>
      <c r="O50" s="1">
        <f>(table2_mean[[#This Row],[E_err]] + 1)/(table2_mean[[#This Row],[sample_err]] + 1)</f>
        <v>1.0039367866898563</v>
      </c>
      <c r="P50" s="1">
        <f>(table2_mean[[#This Row],[EP_err]] + 1 )/(table2_mean[[#This Row],[sample_err]] + 1)</f>
        <v>1.0005522921593073</v>
      </c>
      <c r="Q50" s="1">
        <v>0.97774813860505727</v>
      </c>
      <c r="R50">
        <v>3.2666016978489802E-2</v>
      </c>
      <c r="S50" s="1">
        <f>(table2_mean[[#This Row],[EP_polymorphism]]+0.1)/(table2_mean[[#This Row],[sample_polymorph]]+0.1)</f>
        <v>1.0050455831703773</v>
      </c>
      <c r="T50" s="1">
        <f>(1-ABS(1 - table2_mean[[#This Row],[EP_polymorphism_ratio]]))*100</f>
        <v>99.495441682962266</v>
      </c>
      <c r="U50" s="1">
        <f>(1-ABS(1 - table2_mean[[#This Row],[EP_coverage_ratio]]))*100</f>
        <v>96.680819271301075</v>
      </c>
      <c r="V50" s="1">
        <f>(1-ABS(1 - table2_mean[[#This Row],[EP_error_ratio]]))*100</f>
        <v>99.944770784069277</v>
      </c>
      <c r="W50" s="1">
        <f>(1-ABS(1 - table2_mean[[#This Row],[E_coverage_ratio]]))*100</f>
        <v>89.108556278108665</v>
      </c>
    </row>
    <row r="51" spans="1:23" x14ac:dyDescent="0.3">
      <c r="A51">
        <v>1</v>
      </c>
      <c r="B51">
        <v>1E-3</v>
      </c>
      <c r="C51">
        <v>3.2000000000000001E-2</v>
      </c>
      <c r="D51">
        <v>0.56548775864114653</v>
      </c>
      <c r="E51">
        <v>0.89652670969144088</v>
      </c>
      <c r="F51">
        <v>5.1024010632100313E-3</v>
      </c>
      <c r="G51">
        <v>-435473.94566291058</v>
      </c>
      <c r="H51">
        <v>1.1138791021310324</v>
      </c>
      <c r="I51">
        <v>1.7069589944223701E-3</v>
      </c>
      <c r="J51">
        <v>0.60774338512300108</v>
      </c>
      <c r="K51">
        <v>-435427.58031125367</v>
      </c>
      <c r="L51">
        <f>table2_mean[[#This Row],[E_coverage]]/table2_mean[[#This Row],[sample_coverage]]</f>
        <v>0.89652670969144088</v>
      </c>
      <c r="M51">
        <f>table2_mean[[#This Row],[EP_coverage]]/table2_mean[[#This Row],[sample_coverage]]</f>
        <v>1.1138791021310324</v>
      </c>
      <c r="N51" t="b">
        <f>IF(ABS(table2_mean[[#This Row],[EP_coverage_ratio]] - 1) &lt;= ABS(table2_mean[[#This Row],[E_coverage_ratio]] - 1),TRUE,FALSE)</f>
        <v>0</v>
      </c>
      <c r="O51" s="1">
        <f>(table2_mean[[#This Row],[E_err]] + 1)/(table2_mean[[#This Row],[sample_err]] + 1)</f>
        <v>1.0040983027604498</v>
      </c>
      <c r="P51" s="1">
        <f>(table2_mean[[#This Row],[EP_err]] + 1 )/(table2_mean[[#This Row],[sample_err]] + 1)</f>
        <v>1.0007062527416808</v>
      </c>
      <c r="Q51" s="1">
        <v>1.0270571070836587</v>
      </c>
      <c r="R51">
        <v>4.4034943115667899E-2</v>
      </c>
      <c r="S51" s="1">
        <f>(table2_mean[[#This Row],[EP_polymorphism]]+0.1)/(table2_mean[[#This Row],[sample_polymorph]]+0.1)</f>
        <v>1.0911738114823324</v>
      </c>
      <c r="T51" s="1">
        <f>(1-ABS(1 - table2_mean[[#This Row],[EP_polymorphism_ratio]]))*100</f>
        <v>90.882618851766765</v>
      </c>
      <c r="U51" s="1">
        <f>(1-ABS(1 - table2_mean[[#This Row],[EP_coverage_ratio]]))*100</f>
        <v>88.61208978689676</v>
      </c>
      <c r="V51" s="1">
        <f>(1-ABS(1 - table2_mean[[#This Row],[EP_error_ratio]]))*100</f>
        <v>99.92937472583192</v>
      </c>
      <c r="W51" s="1">
        <f>(1-ABS(1 - table2_mean[[#This Row],[E_coverage_ratio]]))*100</f>
        <v>89.652670969144083</v>
      </c>
    </row>
    <row r="52" spans="1:23" x14ac:dyDescent="0.3">
      <c r="A52">
        <v>1</v>
      </c>
      <c r="B52">
        <v>2E-3</v>
      </c>
      <c r="C52">
        <v>3.2000000000000001E-2</v>
      </c>
      <c r="D52">
        <v>0.56214667599953982</v>
      </c>
      <c r="E52">
        <v>0.8708315821903716</v>
      </c>
      <c r="F52">
        <v>5.5627429326403919E-3</v>
      </c>
      <c r="G52">
        <v>-426618.71355486364</v>
      </c>
      <c r="H52">
        <v>0.95539411574573441</v>
      </c>
      <c r="I52">
        <v>2.1410710446384033E-3</v>
      </c>
      <c r="J52">
        <v>0.4514158822212071</v>
      </c>
      <c r="K52">
        <v>-426604.42719987931</v>
      </c>
      <c r="L52">
        <f>table2_mean[[#This Row],[E_coverage]]/table2_mean[[#This Row],[sample_coverage]]</f>
        <v>0.8708315821903716</v>
      </c>
      <c r="M52">
        <f>table2_mean[[#This Row],[EP_coverage]]/table2_mean[[#This Row],[sample_coverage]]</f>
        <v>0.95539411574573441</v>
      </c>
      <c r="N52" t="b">
        <f>IF(ABS(table2_mean[[#This Row],[EP_coverage_ratio]] - 1) &lt;= ABS(table2_mean[[#This Row],[E_coverage_ratio]] - 1),TRUE,FALSE)</f>
        <v>1</v>
      </c>
      <c r="O52" s="1">
        <f>(table2_mean[[#This Row],[E_err]] + 1)/(table2_mean[[#This Row],[sample_err]] + 1)</f>
        <v>1.0035556316693017</v>
      </c>
      <c r="P52" s="1">
        <f>(table2_mean[[#This Row],[EP_err]] + 1 )/(table2_mean[[#This Row],[sample_err]] + 1)</f>
        <v>1.0001407894657068</v>
      </c>
      <c r="Q52" s="1">
        <v>0.92911552666291641</v>
      </c>
      <c r="R52">
        <v>2.5479776933622598E-2</v>
      </c>
      <c r="S52" s="1">
        <f>(table2_mean[[#This Row],[EP_polymorphism]]+0.1)/(table2_mean[[#This Row],[sample_polymorph]]+0.1)</f>
        <v>0.95060437070926218</v>
      </c>
      <c r="T52" s="1">
        <f>(1-ABS(1 - table2_mean[[#This Row],[EP_polymorphism_ratio]]))*100</f>
        <v>95.060437070926213</v>
      </c>
      <c r="U52" s="1">
        <f>(1-ABS(1 - table2_mean[[#This Row],[EP_coverage_ratio]]))*100</f>
        <v>95.539411574573435</v>
      </c>
      <c r="V52" s="1">
        <f>(1-ABS(1 - table2_mean[[#This Row],[EP_error_ratio]]))*100</f>
        <v>99.985921053429323</v>
      </c>
      <c r="W52" s="1">
        <f>(1-ABS(1 - table2_mean[[#This Row],[E_coverage_ratio]]))*100</f>
        <v>87.083158219037159</v>
      </c>
    </row>
    <row r="53" spans="1:23" x14ac:dyDescent="0.3">
      <c r="A53">
        <v>1</v>
      </c>
      <c r="B53">
        <v>4.0000000000000001E-3</v>
      </c>
      <c r="C53">
        <v>3.2000000000000001E-2</v>
      </c>
      <c r="D53">
        <v>0.55536412071640706</v>
      </c>
      <c r="E53">
        <v>0.88730354186087201</v>
      </c>
      <c r="F53">
        <v>7.807821300607534E-3</v>
      </c>
      <c r="G53">
        <v>-411535.62467974937</v>
      </c>
      <c r="H53">
        <v>1.0482812358830489</v>
      </c>
      <c r="I53">
        <v>4.0500565214465472E-3</v>
      </c>
      <c r="J53">
        <v>0.57231383441771333</v>
      </c>
      <c r="K53">
        <v>-411510.79494253569</v>
      </c>
      <c r="L53">
        <f>table2_mean[[#This Row],[E_coverage]]/table2_mean[[#This Row],[sample_coverage]]</f>
        <v>0.88730354186087201</v>
      </c>
      <c r="M53">
        <f>table2_mean[[#This Row],[EP_coverage]]/table2_mean[[#This Row],[sample_coverage]]</f>
        <v>1.0482812358830489</v>
      </c>
      <c r="N53" t="b">
        <f>IF(ABS(table2_mean[[#This Row],[EP_coverage_ratio]] - 1) &lt;= ABS(table2_mean[[#This Row],[E_coverage_ratio]] - 1),TRUE,FALSE)</f>
        <v>1</v>
      </c>
      <c r="O53" s="1">
        <f>(table2_mean[[#This Row],[E_err]] + 1)/(table2_mean[[#This Row],[sample_err]] + 1)</f>
        <v>1.0037926506978163</v>
      </c>
      <c r="P53" s="1">
        <f>(table2_mean[[#This Row],[EP_err]] + 1 )/(table2_mean[[#This Row],[sample_err]] + 1)</f>
        <v>1.0000498570930743</v>
      </c>
      <c r="Q53" s="1">
        <v>1.0109296717884588</v>
      </c>
      <c r="R53">
        <v>3.7968536870372702E-2</v>
      </c>
      <c r="S53" s="1">
        <f>(table2_mean[[#This Row],[EP_polymorphism]]+0.1)/(table2_mean[[#This Row],[sample_polymorph]]+0.1)</f>
        <v>1.0452161884119142</v>
      </c>
      <c r="T53" s="1">
        <f>(1-ABS(1 - table2_mean[[#This Row],[EP_polymorphism_ratio]]))*100</f>
        <v>95.478381158808574</v>
      </c>
      <c r="U53" s="1">
        <f>(1-ABS(1 - table2_mean[[#This Row],[EP_coverage_ratio]]))*100</f>
        <v>95.171876411695109</v>
      </c>
      <c r="V53" s="1">
        <f>(1-ABS(1 - table2_mean[[#This Row],[EP_error_ratio]]))*100</f>
        <v>99.995014290692581</v>
      </c>
      <c r="W53" s="1">
        <f>(1-ABS(1 - table2_mean[[#This Row],[E_coverage_ratio]]))*100</f>
        <v>88.730354186087197</v>
      </c>
    </row>
    <row r="54" spans="1:23" x14ac:dyDescent="0.3">
      <c r="A54">
        <v>1</v>
      </c>
      <c r="B54">
        <v>8.0000000000000002E-3</v>
      </c>
      <c r="C54">
        <v>3.2000000000000001E-2</v>
      </c>
      <c r="D54">
        <v>0.54476347727125907</v>
      </c>
      <c r="E54">
        <v>0.91412290209377356</v>
      </c>
      <c r="F54">
        <v>1.2508343201802427E-2</v>
      </c>
      <c r="G54">
        <v>-377396.80081881769</v>
      </c>
      <c r="H54">
        <v>1.0154209379026562</v>
      </c>
      <c r="I54">
        <v>8.6250013575701404E-3</v>
      </c>
      <c r="J54">
        <v>0.49998490089363212</v>
      </c>
      <c r="K54">
        <v>-377389.04251690401</v>
      </c>
      <c r="L54">
        <f>table2_mean[[#This Row],[E_coverage]]/table2_mean[[#This Row],[sample_coverage]]</f>
        <v>0.91412290209377356</v>
      </c>
      <c r="M54">
        <f>table2_mean[[#This Row],[EP_coverage]]/table2_mean[[#This Row],[sample_coverage]]</f>
        <v>1.0154209379026562</v>
      </c>
      <c r="N54" t="b">
        <f>IF(ABS(table2_mean[[#This Row],[EP_coverage_ratio]] - 1) &lt;= ABS(table2_mean[[#This Row],[E_coverage_ratio]] - 1),TRUE,FALSE)</f>
        <v>1</v>
      </c>
      <c r="O54" s="1">
        <f>(table2_mean[[#This Row],[E_err]] + 1)/(table2_mean[[#This Row],[sample_err]] + 1)</f>
        <v>1.0044725627002009</v>
      </c>
      <c r="P54" s="1">
        <f>(table2_mean[[#This Row],[EP_err]] + 1 )/(table2_mean[[#This Row],[sample_err]] + 1)</f>
        <v>1.0006200410293355</v>
      </c>
      <c r="Q54" s="1">
        <v>0.97101450425086766</v>
      </c>
      <c r="R54">
        <v>2.95646906374132E-2</v>
      </c>
      <c r="S54" s="1">
        <f>(table2_mean[[#This Row],[EP_polymorphism]]+0.1)/(table2_mean[[#This Row],[sample_polymorph]]+0.1)</f>
        <v>0.98155068664706979</v>
      </c>
      <c r="T54" s="1">
        <f>(1-ABS(1 - table2_mean[[#This Row],[EP_polymorphism_ratio]]))*100</f>
        <v>98.155068664706974</v>
      </c>
      <c r="U54" s="1">
        <f>(1-ABS(1 - table2_mean[[#This Row],[EP_coverage_ratio]]))*100</f>
        <v>98.457906209734375</v>
      </c>
      <c r="V54" s="1">
        <f>(1-ABS(1 - table2_mean[[#This Row],[EP_error_ratio]]))*100</f>
        <v>99.937995897066443</v>
      </c>
      <c r="W54" s="1">
        <f>(1-ABS(1 - table2_mean[[#This Row],[E_coverage_ratio]]))*100</f>
        <v>91.41229020937736</v>
      </c>
    </row>
    <row r="55" spans="1:23" x14ac:dyDescent="0.3">
      <c r="A55">
        <v>1</v>
      </c>
      <c r="B55">
        <v>1.6E-2</v>
      </c>
      <c r="C55">
        <v>3.2000000000000001E-2</v>
      </c>
      <c r="D55">
        <v>0.53116191441181859</v>
      </c>
      <c r="E55">
        <v>0.90265879497180201</v>
      </c>
      <c r="F55">
        <v>2.0234116376317605E-2</v>
      </c>
      <c r="G55">
        <v>-311862.32813223335</v>
      </c>
      <c r="H55">
        <v>1.0190465238169537</v>
      </c>
      <c r="I55">
        <v>1.6152611025911388E-2</v>
      </c>
      <c r="J55">
        <v>0.52579796413550894</v>
      </c>
      <c r="K55">
        <v>-311851.65229089145</v>
      </c>
      <c r="L55">
        <f>table2_mean[[#This Row],[E_coverage]]/table2_mean[[#This Row],[sample_coverage]]</f>
        <v>0.90265879497180201</v>
      </c>
      <c r="M55">
        <f>table2_mean[[#This Row],[EP_coverage]]/table2_mean[[#This Row],[sample_coverage]]</f>
        <v>1.0190465238169537</v>
      </c>
      <c r="N55" t="b">
        <f>IF(ABS(table2_mean[[#This Row],[EP_coverage_ratio]] - 1) &lt;= ABS(table2_mean[[#This Row],[E_coverage_ratio]] - 1),TRUE,FALSE)</f>
        <v>1</v>
      </c>
      <c r="O55" s="1">
        <f>(table2_mean[[#This Row],[E_err]] + 1)/(table2_mean[[#This Row],[sample_err]] + 1)</f>
        <v>1.0041674373782652</v>
      </c>
      <c r="P55" s="1">
        <f>(table2_mean[[#This Row],[EP_err]] + 1 )/(table2_mean[[#This Row],[sample_err]] + 1)</f>
        <v>1.0001502077026687</v>
      </c>
      <c r="Q55" s="1">
        <v>0.99648333086018903</v>
      </c>
      <c r="R55">
        <v>3.3500468857397499E-2</v>
      </c>
      <c r="S55" s="1">
        <f>(table2_mean[[#This Row],[EP_polymorphism]]+0.1)/(table2_mean[[#This Row],[sample_polymorph]]+0.1)</f>
        <v>1.0113671883136173</v>
      </c>
      <c r="T55" s="1">
        <f>(1-ABS(1 - table2_mean[[#This Row],[EP_polymorphism_ratio]]))*100</f>
        <v>98.863281168638267</v>
      </c>
      <c r="U55" s="1">
        <f>(1-ABS(1 - table2_mean[[#This Row],[EP_coverage_ratio]]))*100</f>
        <v>98.095347618304629</v>
      </c>
      <c r="V55" s="1">
        <f>(1-ABS(1 - table2_mean[[#This Row],[EP_error_ratio]]))*100</f>
        <v>99.984979229733128</v>
      </c>
      <c r="W55" s="1">
        <f>(1-ABS(1 - table2_mean[[#This Row],[E_coverage_ratio]]))*100</f>
        <v>90.265879497180208</v>
      </c>
    </row>
    <row r="56" spans="1:23" x14ac:dyDescent="0.3">
      <c r="A56">
        <v>1</v>
      </c>
      <c r="B56">
        <v>3.2000000000000001E-2</v>
      </c>
      <c r="C56">
        <v>3.2000000000000001E-2</v>
      </c>
      <c r="D56">
        <v>0.51130006868464395</v>
      </c>
      <c r="E56">
        <v>0.85148302353196659</v>
      </c>
      <c r="F56">
        <v>3.4572245913888487E-2</v>
      </c>
      <c r="G56">
        <v>-203120.10904510913</v>
      </c>
      <c r="H56">
        <v>0.9418473083947615</v>
      </c>
      <c r="I56">
        <v>3.1608541074756476E-2</v>
      </c>
      <c r="J56">
        <v>0.39997846458470843</v>
      </c>
      <c r="K56">
        <v>-203120.86446225087</v>
      </c>
      <c r="L56">
        <f>table2_mean[[#This Row],[E_coverage]]/table2_mean[[#This Row],[sample_coverage]]</f>
        <v>0.85148302353196659</v>
      </c>
      <c r="M56">
        <f>table2_mean[[#This Row],[EP_coverage]]/table2_mean[[#This Row],[sample_coverage]]</f>
        <v>0.9418473083947615</v>
      </c>
      <c r="N56" t="b">
        <f>IF(ABS(table2_mean[[#This Row],[EP_coverage_ratio]] - 1) &lt;= ABS(table2_mean[[#This Row],[E_coverage_ratio]] - 1),TRUE,FALSE)</f>
        <v>1</v>
      </c>
      <c r="O56" s="1">
        <f>(table2_mean[[#This Row],[E_err]] + 1)/(table2_mean[[#This Row],[sample_err]] + 1)</f>
        <v>1.002492486350667</v>
      </c>
      <c r="P56" s="1">
        <f>(table2_mean[[#This Row],[EP_err]] + 1 )/(table2_mean[[#This Row],[sample_err]] + 1)</f>
        <v>0.99962067933600429</v>
      </c>
      <c r="Q56" s="1">
        <v>0.92631592453440892</v>
      </c>
      <c r="R56">
        <v>2.4924854782383099E-2</v>
      </c>
      <c r="S56" s="1">
        <f>(table2_mean[[#This Row],[EP_polymorphism]]+0.1)/(table2_mean[[#This Row],[sample_polymorph]]+0.1)</f>
        <v>0.94640041501805383</v>
      </c>
      <c r="T56" s="1">
        <f>(1-ABS(1 - table2_mean[[#This Row],[EP_polymorphism_ratio]]))*100</f>
        <v>94.640041501805385</v>
      </c>
      <c r="U56" s="1">
        <f>(1-ABS(1 - table2_mean[[#This Row],[EP_coverage_ratio]]))*100</f>
        <v>94.184730839476146</v>
      </c>
      <c r="V56" s="1">
        <f>(1-ABS(1 - table2_mean[[#This Row],[EP_error_ratio]]))*100</f>
        <v>99.962067933600423</v>
      </c>
      <c r="W56" s="1">
        <f>(1-ABS(1 - table2_mean[[#This Row],[E_coverage_ratio]]))*100</f>
        <v>85.148302353196655</v>
      </c>
    </row>
    <row r="57" spans="1:23" x14ac:dyDescent="0.3">
      <c r="A57">
        <v>1</v>
      </c>
      <c r="B57">
        <v>6.4000000000000001E-2</v>
      </c>
      <c r="C57">
        <v>3.2000000000000001E-2</v>
      </c>
      <c r="D57">
        <v>0.4986052493848766</v>
      </c>
      <c r="E57">
        <v>0.78469028730330093</v>
      </c>
      <c r="F57">
        <v>6.3970124210198945E-2</v>
      </c>
      <c r="G57">
        <v>-74210.289060737778</v>
      </c>
      <c r="H57">
        <v>0.88779363170422254</v>
      </c>
      <c r="I57">
        <v>6.0330528956013769E-2</v>
      </c>
      <c r="J57">
        <v>0.49999032058931175</v>
      </c>
      <c r="K57">
        <v>-74209.839632657182</v>
      </c>
      <c r="L57">
        <f>table2_mean[[#This Row],[E_coverage]]/table2_mean[[#This Row],[sample_coverage]]</f>
        <v>0.78469028730330093</v>
      </c>
      <c r="M57">
        <f>table2_mean[[#This Row],[EP_coverage]]/table2_mean[[#This Row],[sample_coverage]]</f>
        <v>0.88779363170422254</v>
      </c>
      <c r="N57" t="b">
        <f>IF(ABS(table2_mean[[#This Row],[EP_coverage_ratio]] - 1) &lt;= ABS(table2_mean[[#This Row],[E_coverage_ratio]] - 1),TRUE,FALSE)</f>
        <v>1</v>
      </c>
      <c r="O57" s="1">
        <f>(table2_mean[[#This Row],[E_err]] + 1)/(table2_mean[[#This Row],[sample_err]] + 1)</f>
        <v>0.99997192125018686</v>
      </c>
      <c r="P57" s="1">
        <f>(table2_mean[[#This Row],[EP_err]] + 1 )/(table2_mean[[#This Row],[sample_err]] + 1)</f>
        <v>0.99655124901880998</v>
      </c>
      <c r="Q57" s="1">
        <v>1.000926507846621</v>
      </c>
      <c r="R57">
        <v>3.2135658199233502E-2</v>
      </c>
      <c r="S57" s="1">
        <f>(table2_mean[[#This Row],[EP_polymorphism]]+0.1)/(table2_mean[[#This Row],[sample_polymorph]]+0.1)</f>
        <v>1.0010277136305568</v>
      </c>
      <c r="T57" s="1">
        <f>(1-ABS(1 - table2_mean[[#This Row],[EP_polymorphism_ratio]]))*100</f>
        <v>99.89722863694432</v>
      </c>
      <c r="U57" s="1">
        <f>(1-ABS(1 - table2_mean[[#This Row],[EP_coverage_ratio]]))*100</f>
        <v>88.779363170422258</v>
      </c>
      <c r="V57" s="1">
        <f>(1-ABS(1 - table2_mean[[#This Row],[EP_error_ratio]]))*100</f>
        <v>99.655124901880995</v>
      </c>
      <c r="W57" s="1">
        <f>(1-ABS(1 - table2_mean[[#This Row],[E_coverage_ratio]]))*100</f>
        <v>78.469028730330095</v>
      </c>
    </row>
    <row r="58" spans="1:23" x14ac:dyDescent="0.3">
      <c r="A58">
        <v>1</v>
      </c>
      <c r="B58">
        <v>0</v>
      </c>
      <c r="C58">
        <v>6.4000000000000001E-2</v>
      </c>
      <c r="D58">
        <v>0.80231711314752219</v>
      </c>
      <c r="E58">
        <v>0.72721556111917862</v>
      </c>
      <c r="F58">
        <v>3.5790075099099809E-3</v>
      </c>
      <c r="G58">
        <v>-409782.52128002624</v>
      </c>
      <c r="H58">
        <v>0.81507546327200453</v>
      </c>
      <c r="I58">
        <v>5.1957714172141327E-4</v>
      </c>
      <c r="J58">
        <v>0.44385489065632749</v>
      </c>
      <c r="K58">
        <v>-409752.77171494451</v>
      </c>
      <c r="L58">
        <f>table2_mean[[#This Row],[E_coverage]]/table2_mean[[#This Row],[sample_coverage]]</f>
        <v>0.72721556111917862</v>
      </c>
      <c r="M58">
        <f>table2_mean[[#This Row],[EP_coverage]]/table2_mean[[#This Row],[sample_coverage]]</f>
        <v>0.81507546327200453</v>
      </c>
      <c r="N58" t="b">
        <f>IF(ABS(table2_mean[[#This Row],[EP_coverage_ratio]] - 1) &lt;= ABS(table2_mean[[#This Row],[E_coverage_ratio]] - 1),TRUE,FALSE)</f>
        <v>1</v>
      </c>
      <c r="O58" s="1">
        <f>(table2_mean[[#This Row],[E_err]] + 1)/(table2_mean[[#This Row],[sample_err]] + 1)</f>
        <v>1.00357900750991</v>
      </c>
      <c r="P58" s="1">
        <f>(table2_mean[[#This Row],[EP_err]] + 1 )/(table2_mean[[#This Row],[sample_err]] + 1)</f>
        <v>1.0005195771417215</v>
      </c>
      <c r="Q58" s="1">
        <v>0.80108592243213561</v>
      </c>
      <c r="R58">
        <v>2.6468203060812101E-2</v>
      </c>
      <c r="S58" s="1">
        <f>(table2_mean[[#This Row],[EP_polymorphism]]+0.1)/(table2_mean[[#This Row],[sample_polymorph]]+0.1)</f>
        <v>0.77114757963909819</v>
      </c>
      <c r="T58" s="1">
        <f>(1-ABS(1 - table2_mean[[#This Row],[EP_polymorphism_ratio]]))*100</f>
        <v>77.114757963909824</v>
      </c>
      <c r="U58" s="1">
        <f>(1-ABS(1 - table2_mean[[#This Row],[EP_coverage_ratio]]))*100</f>
        <v>81.507546327200458</v>
      </c>
      <c r="V58" s="1">
        <f>(1-ABS(1 - table2_mean[[#This Row],[EP_error_ratio]]))*100</f>
        <v>99.948042285827853</v>
      </c>
      <c r="W58" s="1">
        <f>(1-ABS(1 - table2_mean[[#This Row],[E_coverage_ratio]]))*100</f>
        <v>72.721556111917863</v>
      </c>
    </row>
    <row r="59" spans="1:23" x14ac:dyDescent="0.3">
      <c r="A59">
        <v>1</v>
      </c>
      <c r="B59">
        <v>1E-3</v>
      </c>
      <c r="C59">
        <v>6.4000000000000001E-2</v>
      </c>
      <c r="D59">
        <v>0.79874061232228388</v>
      </c>
      <c r="E59">
        <v>0.74644450456422062</v>
      </c>
      <c r="F59">
        <v>5.1198745653358848E-3</v>
      </c>
      <c r="G59">
        <v>-401885.14186152141</v>
      </c>
      <c r="H59">
        <v>0.83520781693766544</v>
      </c>
      <c r="I59">
        <v>1.4683834871349463E-3</v>
      </c>
      <c r="J59">
        <v>0.4998904381456909</v>
      </c>
      <c r="K59">
        <v>-401856.37926457776</v>
      </c>
      <c r="L59">
        <f>table2_mean[[#This Row],[E_coverage]]/table2_mean[[#This Row],[sample_coverage]]</f>
        <v>0.74644450456422062</v>
      </c>
      <c r="M59">
        <f>table2_mean[[#This Row],[EP_coverage]]/table2_mean[[#This Row],[sample_coverage]]</f>
        <v>0.83520781693766544</v>
      </c>
      <c r="N59" t="b">
        <f>IF(ABS(table2_mean[[#This Row],[EP_coverage_ratio]] - 1) &lt;= ABS(table2_mean[[#This Row],[E_coverage_ratio]] - 1),TRUE,FALSE)</f>
        <v>1</v>
      </c>
      <c r="O59" s="1">
        <f>(table2_mean[[#This Row],[E_err]] + 1)/(table2_mean[[#This Row],[sample_err]] + 1)</f>
        <v>1.0041157588065295</v>
      </c>
      <c r="P59" s="1">
        <f>(table2_mean[[#This Row],[EP_err]] + 1 )/(table2_mean[[#This Row],[sample_err]] + 1)</f>
        <v>1.0004679155715634</v>
      </c>
      <c r="Q59" s="1">
        <v>0.83385658913410032</v>
      </c>
      <c r="R59">
        <v>2.91220739669651E-2</v>
      </c>
      <c r="S59" s="1">
        <f>(table2_mean[[#This Row],[EP_polymorphism]]+0.1)/(table2_mean[[#This Row],[sample_polymorph]]+0.1)</f>
        <v>0.78732971931076279</v>
      </c>
      <c r="T59" s="1">
        <f>(1-ABS(1 - table2_mean[[#This Row],[EP_polymorphism_ratio]]))*100</f>
        <v>78.732971931076278</v>
      </c>
      <c r="U59" s="1">
        <f>(1-ABS(1 - table2_mean[[#This Row],[EP_coverage_ratio]]))*100</f>
        <v>83.520781693766537</v>
      </c>
      <c r="V59" s="1">
        <f>(1-ABS(1 - table2_mean[[#This Row],[EP_error_ratio]]))*100</f>
        <v>99.95320844284366</v>
      </c>
      <c r="W59" s="1">
        <f>(1-ABS(1 - table2_mean[[#This Row],[E_coverage_ratio]]))*100</f>
        <v>74.644450456422064</v>
      </c>
    </row>
    <row r="60" spans="1:23" x14ac:dyDescent="0.3">
      <c r="A60">
        <v>1</v>
      </c>
      <c r="B60">
        <v>2E-3</v>
      </c>
      <c r="C60">
        <v>6.4000000000000001E-2</v>
      </c>
      <c r="D60">
        <v>0.79825549811305663</v>
      </c>
      <c r="E60">
        <v>0.74036637006466099</v>
      </c>
      <c r="F60">
        <v>5.7391062830223832E-3</v>
      </c>
      <c r="G60">
        <v>-394670.31361368956</v>
      </c>
      <c r="H60">
        <v>0.84118888971663797</v>
      </c>
      <c r="I60">
        <v>2.1527329578050975E-3</v>
      </c>
      <c r="J60">
        <v>0.50367371255608062</v>
      </c>
      <c r="K60">
        <v>-394650.62887910893</v>
      </c>
      <c r="L60">
        <f>table2_mean[[#This Row],[E_coverage]]/table2_mean[[#This Row],[sample_coverage]]</f>
        <v>0.74036637006466099</v>
      </c>
      <c r="M60">
        <f>table2_mean[[#This Row],[EP_coverage]]/table2_mean[[#This Row],[sample_coverage]]</f>
        <v>0.84118888971663797</v>
      </c>
      <c r="N60" t="b">
        <f>IF(ABS(table2_mean[[#This Row],[EP_coverage_ratio]] - 1) &lt;= ABS(table2_mean[[#This Row],[E_coverage_ratio]] - 1),TRUE,FALSE)</f>
        <v>1</v>
      </c>
      <c r="O60" s="1">
        <f>(table2_mean[[#This Row],[E_err]] + 1)/(table2_mean[[#This Row],[sample_err]] + 1)</f>
        <v>1.0037316429970282</v>
      </c>
      <c r="P60" s="1">
        <f>(table2_mean[[#This Row],[EP_err]] + 1 )/(table2_mean[[#This Row],[sample_err]] + 1)</f>
        <v>1.0001524281016019</v>
      </c>
      <c r="Q60" s="1">
        <v>0.83617736016153166</v>
      </c>
      <c r="R60">
        <v>3.09977317664922E-2</v>
      </c>
      <c r="S60" s="1">
        <f>(table2_mean[[#This Row],[EP_polymorphism]]+0.1)/(table2_mean[[#This Row],[sample_polymorph]]+0.1)</f>
        <v>0.79876665711275729</v>
      </c>
      <c r="T60" s="1">
        <f>(1-ABS(1 - table2_mean[[#This Row],[EP_polymorphism_ratio]]))*100</f>
        <v>79.876665711275734</v>
      </c>
      <c r="U60" s="1">
        <f>(1-ABS(1 - table2_mean[[#This Row],[EP_coverage_ratio]]))*100</f>
        <v>84.118888971663793</v>
      </c>
      <c r="V60" s="1">
        <f>(1-ABS(1 - table2_mean[[#This Row],[EP_error_ratio]]))*100</f>
        <v>99.984757189839812</v>
      </c>
      <c r="W60" s="1">
        <f>(1-ABS(1 - table2_mean[[#This Row],[E_coverage_ratio]]))*100</f>
        <v>74.036637006466094</v>
      </c>
    </row>
    <row r="61" spans="1:23" x14ac:dyDescent="0.3">
      <c r="A61">
        <v>1</v>
      </c>
      <c r="B61">
        <v>4.0000000000000001E-3</v>
      </c>
      <c r="C61">
        <v>6.4000000000000001E-2</v>
      </c>
      <c r="D61">
        <v>0.79211700163641074</v>
      </c>
      <c r="E61">
        <v>0.741162712066056</v>
      </c>
      <c r="F61">
        <v>7.8626791456521371E-3</v>
      </c>
      <c r="G61">
        <v>-377551.24017765344</v>
      </c>
      <c r="H61">
        <v>0.82256132394034509</v>
      </c>
      <c r="I61">
        <v>3.9669309952091933E-3</v>
      </c>
      <c r="J61">
        <v>0.50000262059261102</v>
      </c>
      <c r="K61">
        <v>-377531.9201032233</v>
      </c>
      <c r="L61">
        <f>table2_mean[[#This Row],[E_coverage]]/table2_mean[[#This Row],[sample_coverage]]</f>
        <v>0.741162712066056</v>
      </c>
      <c r="M61">
        <f>table2_mean[[#This Row],[EP_coverage]]/table2_mean[[#This Row],[sample_coverage]]</f>
        <v>0.82256132394034509</v>
      </c>
      <c r="N61" t="b">
        <f>IF(ABS(table2_mean[[#This Row],[EP_coverage_ratio]] - 1) &lt;= ABS(table2_mean[[#This Row],[E_coverage_ratio]] - 1),TRUE,FALSE)</f>
        <v>1</v>
      </c>
      <c r="O61" s="1">
        <f>(table2_mean[[#This Row],[E_err]] + 1)/(table2_mean[[#This Row],[sample_err]] + 1)</f>
        <v>1.0038472899857094</v>
      </c>
      <c r="P61" s="1">
        <f>(table2_mean[[#This Row],[EP_err]] + 1 )/(table2_mean[[#This Row],[sample_err]] + 1)</f>
        <v>0.9999670627442323</v>
      </c>
      <c r="Q61" s="1">
        <v>0.83700149810531632</v>
      </c>
      <c r="R61">
        <v>2.9517870783560898E-2</v>
      </c>
      <c r="S61" s="1">
        <f>(table2_mean[[#This Row],[EP_polymorphism]]+0.1)/(table2_mean[[#This Row],[sample_polymorph]]+0.1)</f>
        <v>0.789743114533908</v>
      </c>
      <c r="T61" s="1">
        <f>(1-ABS(1 - table2_mean[[#This Row],[EP_polymorphism_ratio]]))*100</f>
        <v>78.974311453390797</v>
      </c>
      <c r="U61" s="1">
        <f>(1-ABS(1 - table2_mean[[#This Row],[EP_coverage_ratio]]))*100</f>
        <v>82.256132394034509</v>
      </c>
      <c r="V61" s="1">
        <f>(1-ABS(1 - table2_mean[[#This Row],[EP_error_ratio]]))*100</f>
        <v>99.996706274423232</v>
      </c>
      <c r="W61" s="1">
        <f>(1-ABS(1 - table2_mean[[#This Row],[E_coverage_ratio]]))*100</f>
        <v>74.116271206605603</v>
      </c>
    </row>
    <row r="62" spans="1:23" x14ac:dyDescent="0.3">
      <c r="A62">
        <v>1</v>
      </c>
      <c r="B62">
        <v>8.0000000000000002E-3</v>
      </c>
      <c r="C62">
        <v>6.4000000000000001E-2</v>
      </c>
      <c r="D62">
        <v>0.78560993361263953</v>
      </c>
      <c r="E62">
        <v>0.76027808789947593</v>
      </c>
      <c r="F62">
        <v>1.2611385915578303E-2</v>
      </c>
      <c r="G62">
        <v>-343004.8282320085</v>
      </c>
      <c r="H62">
        <v>0.84004246615341693</v>
      </c>
      <c r="I62">
        <v>8.5455997573914283E-3</v>
      </c>
      <c r="J62">
        <v>0.49997735216911621</v>
      </c>
      <c r="K62">
        <v>-342987.11116011249</v>
      </c>
      <c r="L62">
        <f>table2_mean[[#This Row],[E_coverage]]/table2_mean[[#This Row],[sample_coverage]]</f>
        <v>0.76027808789947593</v>
      </c>
      <c r="M62">
        <f>table2_mean[[#This Row],[EP_coverage]]/table2_mean[[#This Row],[sample_coverage]]</f>
        <v>0.84004246615341693</v>
      </c>
      <c r="N62" t="b">
        <f>IF(ABS(table2_mean[[#This Row],[EP_coverage_ratio]] - 1) &lt;= ABS(table2_mean[[#This Row],[E_coverage_ratio]] - 1),TRUE,FALSE)</f>
        <v>1</v>
      </c>
      <c r="O62" s="1">
        <f>(table2_mean[[#This Row],[E_err]] + 1)/(table2_mean[[#This Row],[sample_err]] + 1)</f>
        <v>1.0045747876146611</v>
      </c>
      <c r="P62" s="1">
        <f>(table2_mean[[#This Row],[EP_err]] + 1 )/(table2_mean[[#This Row],[sample_err]] + 1)</f>
        <v>1.0005412696005866</v>
      </c>
      <c r="Q62" s="1">
        <v>0.84003700836296613</v>
      </c>
      <c r="R62">
        <v>3.00064263393813E-2</v>
      </c>
      <c r="S62" s="1">
        <f>(table2_mean[[#This Row],[EP_polymorphism]]+0.1)/(table2_mean[[#This Row],[sample_polymorph]]+0.1)</f>
        <v>0.79272211182549579</v>
      </c>
      <c r="T62" s="1">
        <f>(1-ABS(1 - table2_mean[[#This Row],[EP_polymorphism_ratio]]))*100</f>
        <v>79.272211182549583</v>
      </c>
      <c r="U62" s="1">
        <f>(1-ABS(1 - table2_mean[[#This Row],[EP_coverage_ratio]]))*100</f>
        <v>84.0042466153417</v>
      </c>
      <c r="V62" s="1">
        <f>(1-ABS(1 - table2_mean[[#This Row],[EP_error_ratio]]))*100</f>
        <v>99.945873039941333</v>
      </c>
      <c r="W62" s="1">
        <f>(1-ABS(1 - table2_mean[[#This Row],[E_coverage_ratio]]))*100</f>
        <v>76.027808789947599</v>
      </c>
    </row>
    <row r="63" spans="1:23" x14ac:dyDescent="0.3">
      <c r="A63">
        <v>1</v>
      </c>
      <c r="B63">
        <v>1.6E-2</v>
      </c>
      <c r="C63">
        <v>6.4000000000000001E-2</v>
      </c>
      <c r="D63">
        <v>0.77671607883653271</v>
      </c>
      <c r="E63">
        <v>0.75435373101510883</v>
      </c>
      <c r="F63">
        <v>2.0645355211074912E-2</v>
      </c>
      <c r="G63">
        <v>-279051.81560397096</v>
      </c>
      <c r="H63">
        <v>0.83709537342779461</v>
      </c>
      <c r="I63">
        <v>1.6576235815652585E-2</v>
      </c>
      <c r="J63">
        <v>0.50000759651395577</v>
      </c>
      <c r="K63">
        <v>-279043.46087552508</v>
      </c>
      <c r="L63">
        <f>table2_mean[[#This Row],[E_coverage]]/table2_mean[[#This Row],[sample_coverage]]</f>
        <v>0.75435373101510883</v>
      </c>
      <c r="M63">
        <f>table2_mean[[#This Row],[EP_coverage]]/table2_mean[[#This Row],[sample_coverage]]</f>
        <v>0.83709537342779461</v>
      </c>
      <c r="N63" t="b">
        <f>IF(ABS(table2_mean[[#This Row],[EP_coverage_ratio]] - 1) &lt;= ABS(table2_mean[[#This Row],[E_coverage_ratio]] - 1),TRUE,FALSE)</f>
        <v>1</v>
      </c>
      <c r="O63" s="1">
        <f>(table2_mean[[#This Row],[E_err]] + 1)/(table2_mean[[#This Row],[sample_err]] + 1)</f>
        <v>1.0045722000109003</v>
      </c>
      <c r="P63" s="1">
        <f>(table2_mean[[#This Row],[EP_err]] + 1 )/(table2_mean[[#This Row],[sample_err]] + 1)</f>
        <v>1.0005671612358784</v>
      </c>
      <c r="Q63" s="1">
        <v>0.84425921290002437</v>
      </c>
      <c r="R63">
        <v>3.06683467698496E-2</v>
      </c>
      <c r="S63" s="1">
        <f>(table2_mean[[#This Row],[EP_polymorphism]]+0.1)/(table2_mean[[#This Row],[sample_polymorph]]+0.1)</f>
        <v>0.79675821201127817</v>
      </c>
      <c r="T63" s="1">
        <f>(1-ABS(1 - table2_mean[[#This Row],[EP_polymorphism_ratio]]))*100</f>
        <v>79.675821201127818</v>
      </c>
      <c r="U63" s="1">
        <f>(1-ABS(1 - table2_mean[[#This Row],[EP_coverage_ratio]]))*100</f>
        <v>83.709537342779456</v>
      </c>
      <c r="V63" s="1">
        <f>(1-ABS(1 - table2_mean[[#This Row],[EP_error_ratio]]))*100</f>
        <v>99.943283876412153</v>
      </c>
      <c r="W63" s="1">
        <f>(1-ABS(1 - table2_mean[[#This Row],[E_coverage_ratio]]))*100</f>
        <v>75.435373101510876</v>
      </c>
    </row>
    <row r="64" spans="1:23" x14ac:dyDescent="0.3">
      <c r="A64">
        <v>1</v>
      </c>
      <c r="B64">
        <v>3.2000000000000001E-2</v>
      </c>
      <c r="C64">
        <v>6.4000000000000001E-2</v>
      </c>
      <c r="D64">
        <v>0.76264055283669496</v>
      </c>
      <c r="E64">
        <v>0.72676069651115782</v>
      </c>
      <c r="F64">
        <v>3.5324381970702125E-2</v>
      </c>
      <c r="G64">
        <v>-179667.91396606766</v>
      </c>
      <c r="H64">
        <v>0.81182186398288592</v>
      </c>
      <c r="I64">
        <v>3.1937394184273306E-2</v>
      </c>
      <c r="J64">
        <v>0.44995493868861447</v>
      </c>
      <c r="K64">
        <v>-179668.54893792735</v>
      </c>
      <c r="L64">
        <f>table2_mean[[#This Row],[E_coverage]]/table2_mean[[#This Row],[sample_coverage]]</f>
        <v>0.72676069651115782</v>
      </c>
      <c r="M64">
        <f>table2_mean[[#This Row],[EP_coverage]]/table2_mean[[#This Row],[sample_coverage]]</f>
        <v>0.81182186398288592</v>
      </c>
      <c r="N64" t="b">
        <f>IF(ABS(table2_mean[[#This Row],[EP_coverage_ratio]] - 1) &lt;= ABS(table2_mean[[#This Row],[E_coverage_ratio]] - 1),TRUE,FALSE)</f>
        <v>1</v>
      </c>
      <c r="O64" s="1">
        <f>(table2_mean[[#This Row],[E_err]] + 1)/(table2_mean[[#This Row],[sample_err]] + 1)</f>
        <v>1.0032213003592074</v>
      </c>
      <c r="P64" s="1">
        <f>(table2_mean[[#This Row],[EP_err]] + 1 )/(table2_mean[[#This Row],[sample_err]] + 1)</f>
        <v>0.99993933544987723</v>
      </c>
      <c r="Q64" s="1">
        <v>0.82265819232200965</v>
      </c>
      <c r="R64">
        <v>2.8214751372178298E-2</v>
      </c>
      <c r="S64" s="1">
        <f>(table2_mean[[#This Row],[EP_polymorphism]]+0.1)/(table2_mean[[#This Row],[sample_polymorph]]+0.1)</f>
        <v>0.78179726446450182</v>
      </c>
      <c r="T64" s="1">
        <f>(1-ABS(1 - table2_mean[[#This Row],[EP_polymorphism_ratio]]))*100</f>
        <v>78.179726446450175</v>
      </c>
      <c r="U64" s="1">
        <f>(1-ABS(1 - table2_mean[[#This Row],[EP_coverage_ratio]]))*100</f>
        <v>81.182186398288593</v>
      </c>
      <c r="V64" s="1">
        <f>(1-ABS(1 - table2_mean[[#This Row],[EP_error_ratio]]))*100</f>
        <v>99.993933544987726</v>
      </c>
      <c r="W64" s="1">
        <f>(1-ABS(1 - table2_mean[[#This Row],[E_coverage_ratio]]))*100</f>
        <v>72.676069651115782</v>
      </c>
    </row>
    <row r="65" spans="1:23" x14ac:dyDescent="0.3">
      <c r="A65">
        <v>1</v>
      </c>
      <c r="B65">
        <v>6.4000000000000001E-2</v>
      </c>
      <c r="C65">
        <v>6.4000000000000001E-2</v>
      </c>
      <c r="D65">
        <v>0.75444419599430923</v>
      </c>
      <c r="E65">
        <v>0.77494376808495602</v>
      </c>
      <c r="F65">
        <v>6.850339825555006E-2</v>
      </c>
      <c r="G65">
        <v>-63568.645722395537</v>
      </c>
      <c r="H65">
        <v>0.89921668154538514</v>
      </c>
      <c r="I65">
        <v>6.5360169119919542E-2</v>
      </c>
      <c r="J65">
        <v>0.50005717963675711</v>
      </c>
      <c r="K65">
        <v>-63568.038474416368</v>
      </c>
      <c r="L65">
        <f>table2_mean[[#This Row],[E_coverage]]/table2_mean[[#This Row],[sample_coverage]]</f>
        <v>0.77494376808495602</v>
      </c>
      <c r="M65">
        <f>table2_mean[[#This Row],[EP_coverage]]/table2_mean[[#This Row],[sample_coverage]]</f>
        <v>0.89921668154538514</v>
      </c>
      <c r="N65" t="b">
        <f>IF(ABS(table2_mean[[#This Row],[EP_coverage_ratio]] - 1) &lt;= ABS(table2_mean[[#This Row],[E_coverage_ratio]] - 1),TRUE,FALSE)</f>
        <v>1</v>
      </c>
      <c r="O65" s="1">
        <f>(table2_mean[[#This Row],[E_err]] + 1)/(table2_mean[[#This Row],[sample_err]] + 1)</f>
        <v>1.0042325171574717</v>
      </c>
      <c r="P65" s="1">
        <f>(table2_mean[[#This Row],[EP_err]] + 1 )/(table2_mean[[#This Row],[sample_err]] + 1)</f>
        <v>1.0012783544360144</v>
      </c>
      <c r="Q65" s="1">
        <v>0.85500547584474218</v>
      </c>
      <c r="R65">
        <v>3.2203378341589803E-2</v>
      </c>
      <c r="S65" s="1">
        <f>(table2_mean[[#This Row],[EP_polymorphism]]+0.1)/(table2_mean[[#This Row],[sample_polymorph]]+0.1)</f>
        <v>0.80611816061944996</v>
      </c>
      <c r="T65" s="1">
        <f>(1-ABS(1 - table2_mean[[#This Row],[EP_polymorphism_ratio]]))*100</f>
        <v>80.611816061944992</v>
      </c>
      <c r="U65" s="1">
        <f>(1-ABS(1 - table2_mean[[#This Row],[EP_coverage_ratio]]))*100</f>
        <v>89.921668154538509</v>
      </c>
      <c r="V65" s="1">
        <f>(1-ABS(1 - table2_mean[[#This Row],[EP_error_ratio]]))*100</f>
        <v>99.872164556398559</v>
      </c>
      <c r="W65" s="1">
        <f>(1-ABS(1 - table2_mean[[#This Row],[E_coverage_ratio]]))*100</f>
        <v>77.494376808495602</v>
      </c>
    </row>
    <row r="66" spans="1:23" x14ac:dyDescent="0.3">
      <c r="A66">
        <v>2</v>
      </c>
      <c r="B66">
        <v>0</v>
      </c>
      <c r="C66">
        <v>0</v>
      </c>
      <c r="D66">
        <v>0</v>
      </c>
      <c r="E66">
        <v>2.020360739648225</v>
      </c>
      <c r="F66">
        <v>1.6873331225379008E-4</v>
      </c>
      <c r="G66">
        <v>-1074570.7684029532</v>
      </c>
      <c r="H66">
        <v>2.0267976839115414</v>
      </c>
      <c r="I66">
        <v>9.6537823741784379E-5</v>
      </c>
      <c r="J66">
        <v>1.5505426211069855E-2</v>
      </c>
      <c r="K66">
        <v>-1074567.4325722582</v>
      </c>
      <c r="L66">
        <f>table2_mean[[#This Row],[E_coverage]]/table2_mean[[#This Row],[sample_coverage]]</f>
        <v>1.0101803698241125</v>
      </c>
      <c r="M66">
        <f>table2_mean[[#This Row],[EP_coverage]]/table2_mean[[#This Row],[sample_coverage]]</f>
        <v>1.0133988419557707</v>
      </c>
      <c r="N66" t="b">
        <f>IF(ABS(table2_mean[[#This Row],[EP_coverage_ratio]] - 1) &lt;= ABS(table2_mean[[#This Row],[E_coverage_ratio]] - 1),TRUE,FALSE)</f>
        <v>0</v>
      </c>
      <c r="O66" s="1">
        <f>(table2_mean[[#This Row],[E_err]] + 1)/(table2_mean[[#This Row],[sample_err]] + 1)</f>
        <v>1.0001687333122538</v>
      </c>
      <c r="P66" s="1">
        <f>(table2_mean[[#This Row],[EP_err]] + 1 )/(table2_mean[[#This Row],[sample_err]] + 1)</f>
        <v>1.0000965378237419</v>
      </c>
      <c r="Q66" s="1">
        <v>1.0155054262110699</v>
      </c>
      <c r="R66">
        <v>5.4258645339477698E-4</v>
      </c>
      <c r="S66" s="1">
        <f>(table2_mean[[#This Row],[EP_polymorphism]]+0.1)/(table2_mean[[#This Row],[sample_polymorph]]+0.1)</f>
        <v>1.0054258645339478</v>
      </c>
      <c r="T66" s="1">
        <f>(1-ABS(1 - table2_mean[[#This Row],[EP_polymorphism_ratio]]))*100</f>
        <v>99.457413546605224</v>
      </c>
      <c r="U66" s="1">
        <f>(1-ABS(1 - table2_mean[[#This Row],[EP_coverage_ratio]]))*100</f>
        <v>98.660115804422929</v>
      </c>
      <c r="V66" s="1">
        <f>(1-ABS(1 - table2_mean[[#This Row],[EP_error_ratio]]))*100</f>
        <v>99.990346217625813</v>
      </c>
      <c r="W66" s="1">
        <f>(1-ABS(1 - table2_mean[[#This Row],[E_coverage_ratio]]))*100</f>
        <v>98.981963017588754</v>
      </c>
    </row>
    <row r="67" spans="1:23" x14ac:dyDescent="0.3">
      <c r="A67">
        <v>2</v>
      </c>
      <c r="B67">
        <v>1E-3</v>
      </c>
      <c r="C67">
        <v>0</v>
      </c>
      <c r="D67">
        <v>0</v>
      </c>
      <c r="E67">
        <v>1.9920809135293083</v>
      </c>
      <c r="F67">
        <v>9.0861616376617218E-4</v>
      </c>
      <c r="G67">
        <v>-1080316.624830961</v>
      </c>
      <c r="H67">
        <v>2.013061857117814</v>
      </c>
      <c r="I67">
        <v>6.347864316817223E-4</v>
      </c>
      <c r="J67">
        <v>5.3230374603887576E-2</v>
      </c>
      <c r="K67">
        <v>-1080320.1643471196</v>
      </c>
      <c r="L67">
        <f>table2_mean[[#This Row],[E_coverage]]/table2_mean[[#This Row],[sample_coverage]]</f>
        <v>0.99604045676465414</v>
      </c>
      <c r="M67">
        <f>table2_mean[[#This Row],[EP_coverage]]/table2_mean[[#This Row],[sample_coverage]]</f>
        <v>1.006530928558907</v>
      </c>
      <c r="N67" t="b">
        <f>IF(ABS(table2_mean[[#This Row],[EP_coverage_ratio]] - 1) &lt;= ABS(table2_mean[[#This Row],[E_coverage_ratio]] - 1),TRUE,FALSE)</f>
        <v>0</v>
      </c>
      <c r="O67" s="1">
        <f>(table2_mean[[#This Row],[E_err]] + 1)/(table2_mean[[#This Row],[sample_err]] + 1)</f>
        <v>0.99990870745630989</v>
      </c>
      <c r="P67" s="1">
        <f>(table2_mean[[#This Row],[EP_err]] + 1 )/(table2_mean[[#This Row],[sample_err]] + 1)</f>
        <v>0.99963515128040148</v>
      </c>
      <c r="Q67" s="1">
        <v>1.0532303746038876</v>
      </c>
      <c r="R67">
        <v>2.03208300567263E-3</v>
      </c>
      <c r="S67" s="1">
        <f>(table2_mean[[#This Row],[EP_polymorphism]]+0.1)/(table2_mean[[#This Row],[sample_polymorph]]+0.1)</f>
        <v>1.0203208300567264</v>
      </c>
      <c r="T67" s="1">
        <f>(1-ABS(1 - table2_mean[[#This Row],[EP_polymorphism_ratio]]))*100</f>
        <v>97.967916994327368</v>
      </c>
      <c r="U67" s="1">
        <f>(1-ABS(1 - table2_mean[[#This Row],[EP_coverage_ratio]]))*100</f>
        <v>99.346907144109295</v>
      </c>
      <c r="V67" s="1">
        <f>(1-ABS(1 - table2_mean[[#This Row],[EP_error_ratio]]))*100</f>
        <v>99.963515128040143</v>
      </c>
      <c r="W67" s="1">
        <f>(1-ABS(1 - table2_mean[[#This Row],[E_coverage_ratio]]))*100</f>
        <v>99.604045676465418</v>
      </c>
    </row>
    <row r="68" spans="1:23" x14ac:dyDescent="0.3">
      <c r="A68">
        <v>2</v>
      </c>
      <c r="B68">
        <v>2E-3</v>
      </c>
      <c r="C68">
        <v>0</v>
      </c>
      <c r="D68">
        <v>0</v>
      </c>
      <c r="E68">
        <v>2.0002084015417632</v>
      </c>
      <c r="F68">
        <v>1.9991753997550951E-3</v>
      </c>
      <c r="G68">
        <v>-1084584.722961694</v>
      </c>
      <c r="H68">
        <v>2.0170977955195331</v>
      </c>
      <c r="I68">
        <v>1.6976775046381198E-3</v>
      </c>
      <c r="J68">
        <v>5.2646693646924418E-2</v>
      </c>
      <c r="K68">
        <v>-1084579.8939679861</v>
      </c>
      <c r="L68">
        <f>table2_mean[[#This Row],[E_coverage]]/table2_mean[[#This Row],[sample_coverage]]</f>
        <v>1.0001042007708816</v>
      </c>
      <c r="M68">
        <f>table2_mean[[#This Row],[EP_coverage]]/table2_mean[[#This Row],[sample_coverage]]</f>
        <v>1.0085488977597665</v>
      </c>
      <c r="N68" t="b">
        <f>IF(ABS(table2_mean[[#This Row],[EP_coverage_ratio]] - 1) &lt;= ABS(table2_mean[[#This Row],[E_coverage_ratio]] - 1),TRUE,FALSE)</f>
        <v>0</v>
      </c>
      <c r="O68" s="1">
        <f>(table2_mean[[#This Row],[E_err]] + 1)/(table2_mean[[#This Row],[sample_err]] + 1)</f>
        <v>0.99999917704566366</v>
      </c>
      <c r="P68" s="1">
        <f>(table2_mean[[#This Row],[EP_err]] + 1 )/(table2_mean[[#This Row],[sample_err]] + 1)</f>
        <v>0.9996982809427527</v>
      </c>
      <c r="Q68" s="1">
        <v>1.0526466936469245</v>
      </c>
      <c r="R68">
        <v>1.9664463772585202E-3</v>
      </c>
      <c r="S68" s="1">
        <f>(table2_mean[[#This Row],[EP_polymorphism]]+0.1)/(table2_mean[[#This Row],[sample_polymorph]]+0.1)</f>
        <v>1.0196644637725853</v>
      </c>
      <c r="T68" s="1">
        <f>(1-ABS(1 - table2_mean[[#This Row],[EP_polymorphism_ratio]]))*100</f>
        <v>98.033553622741465</v>
      </c>
      <c r="U68" s="1">
        <f>(1-ABS(1 - table2_mean[[#This Row],[EP_coverage_ratio]]))*100</f>
        <v>99.145110224023341</v>
      </c>
      <c r="V68" s="1">
        <f>(1-ABS(1 - table2_mean[[#This Row],[EP_error_ratio]]))*100</f>
        <v>99.969828094275272</v>
      </c>
      <c r="W68" s="1">
        <f>(1-ABS(1 - table2_mean[[#This Row],[E_coverage_ratio]]))*100</f>
        <v>99.989579922911844</v>
      </c>
    </row>
    <row r="69" spans="1:23" x14ac:dyDescent="0.3">
      <c r="A69">
        <v>2</v>
      </c>
      <c r="B69">
        <v>4.0000000000000001E-3</v>
      </c>
      <c r="C69">
        <v>0</v>
      </c>
      <c r="D69">
        <v>0</v>
      </c>
      <c r="E69">
        <v>1.988534973662234</v>
      </c>
      <c r="F69">
        <v>3.898315451209501E-3</v>
      </c>
      <c r="G69">
        <v>-1083273.2493165534</v>
      </c>
      <c r="H69">
        <v>2.0273951706875866</v>
      </c>
      <c r="I69">
        <v>3.5119822251584625E-3</v>
      </c>
      <c r="J69">
        <v>7.3157289431966727E-2</v>
      </c>
      <c r="K69">
        <v>-1083309.337452285</v>
      </c>
      <c r="L69">
        <f>table2_mean[[#This Row],[E_coverage]]/table2_mean[[#This Row],[sample_coverage]]</f>
        <v>0.99426748683111699</v>
      </c>
      <c r="M69">
        <f>table2_mean[[#This Row],[EP_coverage]]/table2_mean[[#This Row],[sample_coverage]]</f>
        <v>1.0136975853437933</v>
      </c>
      <c r="N69" t="b">
        <f>IF(ABS(table2_mean[[#This Row],[EP_coverage_ratio]] - 1) &lt;= ABS(table2_mean[[#This Row],[E_coverage_ratio]] - 1),TRUE,FALSE)</f>
        <v>0</v>
      </c>
      <c r="O69" s="1">
        <f>(table2_mean[[#This Row],[E_err]] + 1)/(table2_mean[[#This Row],[sample_err]] + 1)</f>
        <v>0.99989872056893381</v>
      </c>
      <c r="P69" s="1">
        <f>(table2_mean[[#This Row],[EP_err]] + 1 )/(table2_mean[[#This Row],[sample_err]] + 1)</f>
        <v>0.999513926519082</v>
      </c>
      <c r="Q69" s="1">
        <v>1.0731572894319668</v>
      </c>
      <c r="R69">
        <v>3.4563599754626698E-3</v>
      </c>
      <c r="S69" s="1">
        <f>(table2_mean[[#This Row],[EP_polymorphism]]+0.1)/(table2_mean[[#This Row],[sample_polymorph]]+0.1)</f>
        <v>1.0345635997546268</v>
      </c>
      <c r="T69" s="1">
        <f>(1-ABS(1 - table2_mean[[#This Row],[EP_polymorphism_ratio]]))*100</f>
        <v>96.543640024537325</v>
      </c>
      <c r="U69" s="1">
        <f>(1-ABS(1 - table2_mean[[#This Row],[EP_coverage_ratio]]))*100</f>
        <v>98.630241465620671</v>
      </c>
      <c r="V69" s="1">
        <f>(1-ABS(1 - table2_mean[[#This Row],[EP_error_ratio]]))*100</f>
        <v>99.951392651908193</v>
      </c>
      <c r="W69" s="1">
        <f>(1-ABS(1 - table2_mean[[#This Row],[E_coverage_ratio]]))*100</f>
        <v>99.426748683111697</v>
      </c>
    </row>
    <row r="70" spans="1:23" x14ac:dyDescent="0.3">
      <c r="A70">
        <v>2</v>
      </c>
      <c r="B70">
        <v>8.0000000000000002E-3</v>
      </c>
      <c r="C70">
        <v>0</v>
      </c>
      <c r="D70">
        <v>0</v>
      </c>
      <c r="E70">
        <v>1.9922957930574539</v>
      </c>
      <c r="F70">
        <v>7.8897566184426022E-3</v>
      </c>
      <c r="G70">
        <v>-1059157.9521306562</v>
      </c>
      <c r="H70">
        <v>2.1149624221769883</v>
      </c>
      <c r="I70">
        <v>6.6344585007380502E-3</v>
      </c>
      <c r="J70">
        <v>0.22321860539866337</v>
      </c>
      <c r="K70">
        <v>-1059278.7507996582</v>
      </c>
      <c r="L70">
        <f>table2_mean[[#This Row],[E_coverage]]/table2_mean[[#This Row],[sample_coverage]]</f>
        <v>0.99614789652872693</v>
      </c>
      <c r="M70">
        <f>table2_mean[[#This Row],[EP_coverage]]/table2_mean[[#This Row],[sample_coverage]]</f>
        <v>1.0574812110884941</v>
      </c>
      <c r="N70" t="b">
        <f>IF(ABS(table2_mean[[#This Row],[EP_coverage_ratio]] - 1) &lt;= ABS(table2_mean[[#This Row],[E_coverage_ratio]] - 1),TRUE,FALSE)</f>
        <v>0</v>
      </c>
      <c r="O70" s="1">
        <f>(table2_mean[[#This Row],[E_err]] + 1)/(table2_mean[[#This Row],[sample_err]] + 1)</f>
        <v>0.99989063156591529</v>
      </c>
      <c r="P70" s="1">
        <f>(table2_mean[[#This Row],[EP_err]] + 1 )/(table2_mean[[#This Row],[sample_err]] + 1)</f>
        <v>0.99864529613168462</v>
      </c>
      <c r="Q70" s="1">
        <v>1.2232186053986633</v>
      </c>
      <c r="R70">
        <v>1.14624155246219E-2</v>
      </c>
      <c r="S70" s="1">
        <f>(table2_mean[[#This Row],[EP_polymorphism]]+0.1)/(table2_mean[[#This Row],[sample_polymorph]]+0.1)</f>
        <v>1.1146241552462191</v>
      </c>
      <c r="T70" s="1">
        <f>(1-ABS(1 - table2_mean[[#This Row],[EP_polymorphism_ratio]]))*100</f>
        <v>88.537584475378097</v>
      </c>
      <c r="U70" s="1">
        <f>(1-ABS(1 - table2_mean[[#This Row],[EP_coverage_ratio]]))*100</f>
        <v>94.251878891150582</v>
      </c>
      <c r="V70" s="1">
        <f>(1-ABS(1 - table2_mean[[#This Row],[EP_error_ratio]]))*100</f>
        <v>99.864529613168457</v>
      </c>
      <c r="W70" s="1">
        <f>(1-ABS(1 - table2_mean[[#This Row],[E_coverage_ratio]]))*100</f>
        <v>99.614789652872687</v>
      </c>
    </row>
    <row r="71" spans="1:23" x14ac:dyDescent="0.3">
      <c r="A71">
        <v>2</v>
      </c>
      <c r="B71">
        <v>1.6E-2</v>
      </c>
      <c r="C71">
        <v>0</v>
      </c>
      <c r="D71">
        <v>0</v>
      </c>
      <c r="E71">
        <v>1.9998440331918026</v>
      </c>
      <c r="F71">
        <v>1.6005924687944269E-2</v>
      </c>
      <c r="G71">
        <v>-957700.09226826311</v>
      </c>
      <c r="H71">
        <v>2.1136841523050736</v>
      </c>
      <c r="I71">
        <v>1.4686864732827916E-2</v>
      </c>
      <c r="J71">
        <v>0.2143056315076817</v>
      </c>
      <c r="K71">
        <v>-957744.05157041608</v>
      </c>
      <c r="L71">
        <f>table2_mean[[#This Row],[E_coverage]]/table2_mean[[#This Row],[sample_coverage]]</f>
        <v>0.9999220165959013</v>
      </c>
      <c r="M71">
        <f>table2_mean[[#This Row],[EP_coverage]]/table2_mean[[#This Row],[sample_coverage]]</f>
        <v>1.0568420761525368</v>
      </c>
      <c r="N71" t="b">
        <f>IF(ABS(table2_mean[[#This Row],[EP_coverage_ratio]] - 1) &lt;= ABS(table2_mean[[#This Row],[E_coverage_ratio]] - 1),TRUE,FALSE)</f>
        <v>0</v>
      </c>
      <c r="O71" s="1">
        <f>(table2_mean[[#This Row],[E_err]] + 1)/(table2_mean[[#This Row],[sample_err]] + 1)</f>
        <v>1.0000058313857718</v>
      </c>
      <c r="P71" s="1">
        <f>(table2_mean[[#This Row],[EP_err]] + 1 )/(table2_mean[[#This Row],[sample_err]] + 1)</f>
        <v>0.99870754402837403</v>
      </c>
      <c r="Q71" s="1">
        <v>1.2143056315076817</v>
      </c>
      <c r="R71">
        <v>1.14636855096264E-2</v>
      </c>
      <c r="S71" s="1">
        <f>(table2_mean[[#This Row],[EP_polymorphism]]+0.1)/(table2_mean[[#This Row],[sample_polymorph]]+0.1)</f>
        <v>1.114636855096264</v>
      </c>
      <c r="T71" s="1">
        <f>(1-ABS(1 - table2_mean[[#This Row],[EP_polymorphism_ratio]]))*100</f>
        <v>88.536314490373599</v>
      </c>
      <c r="U71" s="1">
        <f>(1-ABS(1 - table2_mean[[#This Row],[EP_coverage_ratio]]))*100</f>
        <v>94.315792384746317</v>
      </c>
      <c r="V71" s="1">
        <f>(1-ABS(1 - table2_mean[[#This Row],[EP_error_ratio]]))*100</f>
        <v>99.870754402837406</v>
      </c>
      <c r="W71" s="1">
        <f>(1-ABS(1 - table2_mean[[#This Row],[E_coverage_ratio]]))*100</f>
        <v>99.992201659590137</v>
      </c>
    </row>
    <row r="72" spans="1:23" x14ac:dyDescent="0.3">
      <c r="A72">
        <v>2</v>
      </c>
      <c r="B72">
        <v>3.2000000000000001E-2</v>
      </c>
      <c r="C72">
        <v>0</v>
      </c>
      <c r="D72">
        <v>0</v>
      </c>
      <c r="E72">
        <v>1.9895177823213253</v>
      </c>
      <c r="F72">
        <v>3.19567997887951E-2</v>
      </c>
      <c r="G72">
        <v>-696909.84944726806</v>
      </c>
      <c r="H72">
        <v>2.0649547956312215</v>
      </c>
      <c r="I72">
        <v>3.0763377456582898E-2</v>
      </c>
      <c r="J72">
        <v>0.16064413630476324</v>
      </c>
      <c r="K72">
        <v>-696923.66837204958</v>
      </c>
      <c r="L72">
        <f>table2_mean[[#This Row],[E_coverage]]/table2_mean[[#This Row],[sample_coverage]]</f>
        <v>0.99475889116066263</v>
      </c>
      <c r="M72">
        <f>table2_mean[[#This Row],[EP_coverage]]/table2_mean[[#This Row],[sample_coverage]]</f>
        <v>1.0324773978156108</v>
      </c>
      <c r="N72" t="b">
        <f>IF(ABS(table2_mean[[#This Row],[EP_coverage_ratio]] - 1) &lt;= ABS(table2_mean[[#This Row],[E_coverage_ratio]] - 1),TRUE,FALSE)</f>
        <v>0</v>
      </c>
      <c r="O72" s="1">
        <f>(table2_mean[[#This Row],[E_err]] + 1)/(table2_mean[[#This Row],[sample_err]] + 1)</f>
        <v>0.9999581393302277</v>
      </c>
      <c r="P72" s="1">
        <f>(table2_mean[[#This Row],[EP_err]] + 1 )/(table2_mean[[#This Row],[sample_err]] + 1)</f>
        <v>0.9988017223416501</v>
      </c>
      <c r="Q72" s="1">
        <v>1.1606441363047633</v>
      </c>
      <c r="R72">
        <v>9.5034593273564307E-3</v>
      </c>
      <c r="S72" s="1">
        <f>(table2_mean[[#This Row],[EP_polymorphism]]+0.1)/(table2_mean[[#This Row],[sample_polymorph]]+0.1)</f>
        <v>1.0950345932735643</v>
      </c>
      <c r="T72" s="1">
        <f>(1-ABS(1 - table2_mean[[#This Row],[EP_polymorphism_ratio]]))*100</f>
        <v>90.496540672643562</v>
      </c>
      <c r="U72" s="1">
        <f>(1-ABS(1 - table2_mean[[#This Row],[EP_coverage_ratio]]))*100</f>
        <v>96.75226021843892</v>
      </c>
      <c r="V72" s="1">
        <f>(1-ABS(1 - table2_mean[[#This Row],[EP_error_ratio]]))*100</f>
        <v>99.880172234165016</v>
      </c>
      <c r="W72" s="1">
        <f>(1-ABS(1 - table2_mean[[#This Row],[E_coverage_ratio]]))*100</f>
        <v>99.47588911606627</v>
      </c>
    </row>
    <row r="73" spans="1:23" x14ac:dyDescent="0.3">
      <c r="A73">
        <v>2</v>
      </c>
      <c r="B73">
        <v>6.4000000000000001E-2</v>
      </c>
      <c r="C73">
        <v>0</v>
      </c>
      <c r="D73">
        <v>0</v>
      </c>
      <c r="E73">
        <v>2.0253195244157318</v>
      </c>
      <c r="F73">
        <v>6.426323082372816E-2</v>
      </c>
      <c r="G73">
        <v>-291790.87205085397</v>
      </c>
      <c r="H73">
        <v>2.2124853965703064</v>
      </c>
      <c r="I73">
        <v>5.9792837285599573E-2</v>
      </c>
      <c r="J73">
        <v>0.49997087103194349</v>
      </c>
      <c r="K73">
        <v>-291792.44365419995</v>
      </c>
      <c r="L73">
        <f>table2_mean[[#This Row],[E_coverage]]/table2_mean[[#This Row],[sample_coverage]]</f>
        <v>1.0126597622078659</v>
      </c>
      <c r="M73">
        <f>table2_mean[[#This Row],[EP_coverage]]/table2_mean[[#This Row],[sample_coverage]]</f>
        <v>1.1062426982851532</v>
      </c>
      <c r="N73" t="b">
        <f>IF(ABS(table2_mean[[#This Row],[EP_coverage_ratio]] - 1) &lt;= ABS(table2_mean[[#This Row],[E_coverage_ratio]] - 1),TRUE,FALSE)</f>
        <v>0</v>
      </c>
      <c r="O73" s="1">
        <f>(table2_mean[[#This Row],[E_err]] + 1)/(table2_mean[[#This Row],[sample_err]] + 1)</f>
        <v>1.0002473973907218</v>
      </c>
      <c r="P73" s="1">
        <f>(table2_mean[[#This Row],[EP_err]] + 1 )/(table2_mean[[#This Row],[sample_err]] + 1)</f>
        <v>0.99604589970451085</v>
      </c>
      <c r="Q73" s="1">
        <v>1.4999708710319435</v>
      </c>
      <c r="R73">
        <v>3.1705771403619999E-2</v>
      </c>
      <c r="S73" s="1">
        <f>(table2_mean[[#This Row],[EP_polymorphism]]+0.1)/(table2_mean[[#This Row],[sample_polymorph]]+0.1)</f>
        <v>1.3170577140361999</v>
      </c>
      <c r="T73" s="1">
        <f>(1-ABS(1 - table2_mean[[#This Row],[EP_polymorphism_ratio]]))*100</f>
        <v>68.294228596380009</v>
      </c>
      <c r="U73" s="1">
        <f>(1-ABS(1 - table2_mean[[#This Row],[EP_coverage_ratio]]))*100</f>
        <v>89.375730171484676</v>
      </c>
      <c r="V73" s="1">
        <f>(1-ABS(1 - table2_mean[[#This Row],[EP_error_ratio]]))*100</f>
        <v>99.604589970451087</v>
      </c>
      <c r="W73" s="1">
        <f>(1-ABS(1 - table2_mean[[#This Row],[E_coverage_ratio]]))*100</f>
        <v>98.734023779213402</v>
      </c>
    </row>
    <row r="74" spans="1:23" x14ac:dyDescent="0.3">
      <c r="A74">
        <v>2</v>
      </c>
      <c r="B74">
        <v>0</v>
      </c>
      <c r="C74">
        <v>1E-3</v>
      </c>
      <c r="D74">
        <v>3.5953053888309029E-2</v>
      </c>
      <c r="E74">
        <v>2.0032564174835485</v>
      </c>
      <c r="F74">
        <v>1.7614038065371089E-4</v>
      </c>
      <c r="G74">
        <v>-1075239.4532604415</v>
      </c>
      <c r="H74">
        <v>2.0135838238677755</v>
      </c>
      <c r="I74">
        <v>3.5072324040037925E-5</v>
      </c>
      <c r="J74">
        <v>2.8141357415287317E-2</v>
      </c>
      <c r="K74">
        <v>-1075234.7065408947</v>
      </c>
      <c r="L74">
        <f>table2_mean[[#This Row],[E_coverage]]/table2_mean[[#This Row],[sample_coverage]]</f>
        <v>1.0016282087417743</v>
      </c>
      <c r="M74">
        <f>table2_mean[[#This Row],[EP_coverage]]/table2_mean[[#This Row],[sample_coverage]]</f>
        <v>1.0067919119338877</v>
      </c>
      <c r="N74" t="b">
        <f>IF(ABS(table2_mean[[#This Row],[EP_coverage_ratio]] - 1) &lt;= ABS(table2_mean[[#This Row],[E_coverage_ratio]] - 1),TRUE,FALSE)</f>
        <v>0</v>
      </c>
      <c r="O74" s="1">
        <f>(table2_mean[[#This Row],[E_err]] + 1)/(table2_mean[[#This Row],[sample_err]] + 1)</f>
        <v>1.0001761403806537</v>
      </c>
      <c r="P74" s="1">
        <f>(table2_mean[[#This Row],[EP_err]] + 1 )/(table2_mean[[#This Row],[sample_err]] + 1)</f>
        <v>1.0000350723240401</v>
      </c>
      <c r="Q74" s="1">
        <v>0.99246731246257491</v>
      </c>
      <c r="R74">
        <v>9.9369269715163808E-4</v>
      </c>
      <c r="S74" s="1">
        <f>(table2_mean[[#This Row],[EP_polymorphism]]+0.1)/(table2_mean[[#This Row],[sample_polymorph]]+0.1)</f>
        <v>0.99993755145694685</v>
      </c>
      <c r="T74" s="1">
        <f>(1-ABS(1 - table2_mean[[#This Row],[EP_polymorphism_ratio]]))*100</f>
        <v>99.993755145694678</v>
      </c>
      <c r="U74" s="1">
        <f>(1-ABS(1 - table2_mean[[#This Row],[EP_coverage_ratio]]))*100</f>
        <v>99.320808806611225</v>
      </c>
      <c r="V74" s="1">
        <f>(1-ABS(1 - table2_mean[[#This Row],[EP_error_ratio]]))*100</f>
        <v>99.996492767595996</v>
      </c>
      <c r="W74" s="1">
        <f>(1-ABS(1 - table2_mean[[#This Row],[E_coverage_ratio]]))*100</f>
        <v>99.837179125822573</v>
      </c>
    </row>
    <row r="75" spans="1:23" x14ac:dyDescent="0.3">
      <c r="A75">
        <v>2</v>
      </c>
      <c r="B75">
        <v>1E-3</v>
      </c>
      <c r="C75">
        <v>1E-3</v>
      </c>
      <c r="D75">
        <v>3.4933099596125422E-2</v>
      </c>
      <c r="E75">
        <v>1.9720388596425353</v>
      </c>
      <c r="F75">
        <v>1.052038706239127E-3</v>
      </c>
      <c r="G75">
        <v>-1081210.1801927227</v>
      </c>
      <c r="H75">
        <v>2.0104620837117091</v>
      </c>
      <c r="I75">
        <v>6.7002506580220178E-4</v>
      </c>
      <c r="J75">
        <v>8.1734105949357969E-2</v>
      </c>
      <c r="K75">
        <v>-1081240.7287796501</v>
      </c>
      <c r="L75">
        <f>table2_mean[[#This Row],[E_coverage]]/table2_mean[[#This Row],[sample_coverage]]</f>
        <v>0.98601942982126767</v>
      </c>
      <c r="M75">
        <f>table2_mean[[#This Row],[EP_coverage]]/table2_mean[[#This Row],[sample_coverage]]</f>
        <v>1.0052310418558545</v>
      </c>
      <c r="N75" t="b">
        <f>IF(ABS(table2_mean[[#This Row],[EP_coverage_ratio]] - 1) &lt;= ABS(table2_mean[[#This Row],[E_coverage_ratio]] - 1),TRUE,FALSE)</f>
        <v>1</v>
      </c>
      <c r="O75" s="1">
        <f>(table2_mean[[#This Row],[E_err]] + 1)/(table2_mean[[#This Row],[sample_err]] + 1)</f>
        <v>1.0000519867195197</v>
      </c>
      <c r="P75" s="1">
        <f>(table2_mean[[#This Row],[EP_err]] + 1 )/(table2_mean[[#This Row],[sample_err]] + 1)</f>
        <v>0.99967035471109134</v>
      </c>
      <c r="Q75" s="1">
        <v>1.0452544394644843</v>
      </c>
      <c r="R75">
        <v>3.20737736400642E-3</v>
      </c>
      <c r="S75" s="1">
        <f>(table2_mean[[#This Row],[EP_polymorphism]]+0.1)/(table2_mean[[#This Row],[sample_polymorph]]+0.1)</f>
        <v>1.0218552214258061</v>
      </c>
      <c r="T75" s="1">
        <f>(1-ABS(1 - table2_mean[[#This Row],[EP_polymorphism_ratio]]))*100</f>
        <v>97.814477857419391</v>
      </c>
      <c r="U75" s="1">
        <f>(1-ABS(1 - table2_mean[[#This Row],[EP_coverage_ratio]]))*100</f>
        <v>99.476895814414547</v>
      </c>
      <c r="V75" s="1">
        <f>(1-ABS(1 - table2_mean[[#This Row],[EP_error_ratio]]))*100</f>
        <v>99.967035471109128</v>
      </c>
      <c r="W75" s="1">
        <f>(1-ABS(1 - table2_mean[[#This Row],[E_coverage_ratio]]))*100</f>
        <v>98.601942982126772</v>
      </c>
    </row>
    <row r="76" spans="1:23" x14ac:dyDescent="0.3">
      <c r="A76">
        <v>2</v>
      </c>
      <c r="B76">
        <v>2E-3</v>
      </c>
      <c r="C76">
        <v>1E-3</v>
      </c>
      <c r="D76">
        <v>3.3931358779279996E-2</v>
      </c>
      <c r="E76">
        <v>1.9839223534854855</v>
      </c>
      <c r="F76">
        <v>2.0775910396315616E-3</v>
      </c>
      <c r="G76">
        <v>-1084558.7268133992</v>
      </c>
      <c r="H76">
        <v>2.0014490861294227</v>
      </c>
      <c r="I76">
        <v>1.7736154257998737E-3</v>
      </c>
      <c r="J76">
        <v>5.2617938004253309E-2</v>
      </c>
      <c r="K76">
        <v>-1084549.0022793133</v>
      </c>
      <c r="L76">
        <f>table2_mean[[#This Row],[E_coverage]]/table2_mean[[#This Row],[sample_coverage]]</f>
        <v>0.99196117674274276</v>
      </c>
      <c r="M76">
        <f>table2_mean[[#This Row],[EP_coverage]]/table2_mean[[#This Row],[sample_coverage]]</f>
        <v>1.0007245430647114</v>
      </c>
      <c r="N76" t="b">
        <f>IF(ABS(table2_mean[[#This Row],[EP_coverage_ratio]] - 1) &lt;= ABS(table2_mean[[#This Row],[E_coverage_ratio]] - 1),TRUE,FALSE)</f>
        <v>1</v>
      </c>
      <c r="O76" s="1">
        <f>(table2_mean[[#This Row],[E_err]] + 1)/(table2_mean[[#This Row],[sample_err]] + 1)</f>
        <v>1.0000774361672971</v>
      </c>
      <c r="P76" s="1">
        <f>(table2_mean[[#This Row],[EP_err]] + 1 )/(table2_mean[[#This Row],[sample_err]] + 1)</f>
        <v>0.99977406729121743</v>
      </c>
      <c r="Q76" s="1">
        <v>1.018072636110966</v>
      </c>
      <c r="R76">
        <v>1.9963998631491401E-3</v>
      </c>
      <c r="S76" s="1">
        <f>(table2_mean[[#This Row],[EP_polymorphism]]+0.1)/(table2_mean[[#This Row],[sample_polymorph]]+0.1)</f>
        <v>1.0098653451796944</v>
      </c>
      <c r="T76" s="1">
        <f>(1-ABS(1 - table2_mean[[#This Row],[EP_polymorphism_ratio]]))*100</f>
        <v>99.013465482030554</v>
      </c>
      <c r="U76" s="1">
        <f>(1-ABS(1 - table2_mean[[#This Row],[EP_coverage_ratio]]))*100</f>
        <v>99.927545693528856</v>
      </c>
      <c r="V76" s="1">
        <f>(1-ABS(1 - table2_mean[[#This Row],[EP_error_ratio]]))*100</f>
        <v>99.977406729121739</v>
      </c>
      <c r="W76" s="1">
        <f>(1-ABS(1 - table2_mean[[#This Row],[E_coverage_ratio]]))*100</f>
        <v>99.196117674274277</v>
      </c>
    </row>
    <row r="77" spans="1:23" x14ac:dyDescent="0.3">
      <c r="A77">
        <v>2</v>
      </c>
      <c r="B77">
        <v>4.0000000000000001E-3</v>
      </c>
      <c r="C77">
        <v>1E-3</v>
      </c>
      <c r="D77">
        <v>3.2249196359073154E-2</v>
      </c>
      <c r="E77">
        <v>2.0071875513631277</v>
      </c>
      <c r="F77">
        <v>4.2852826619600186E-3</v>
      </c>
      <c r="G77">
        <v>-1083135.081703454</v>
      </c>
      <c r="H77">
        <v>2.0182913721296059</v>
      </c>
      <c r="I77">
        <v>4.0932477482370448E-3</v>
      </c>
      <c r="J77">
        <v>3.2529104458019181E-2</v>
      </c>
      <c r="K77">
        <v>-1083131.6245085492</v>
      </c>
      <c r="L77">
        <f>table2_mean[[#This Row],[E_coverage]]/table2_mean[[#This Row],[sample_coverage]]</f>
        <v>1.0035937756815638</v>
      </c>
      <c r="M77">
        <f>table2_mean[[#This Row],[EP_coverage]]/table2_mean[[#This Row],[sample_coverage]]</f>
        <v>1.0091456860648029</v>
      </c>
      <c r="N77" t="b">
        <f>IF(ABS(table2_mean[[#This Row],[EP_coverage_ratio]] - 1) &lt;= ABS(table2_mean[[#This Row],[E_coverage_ratio]] - 1),TRUE,FALSE)</f>
        <v>0</v>
      </c>
      <c r="O77" s="1">
        <f>(table2_mean[[#This Row],[E_err]] + 1)/(table2_mean[[#This Row],[sample_err]] + 1)</f>
        <v>1.0002841460776493</v>
      </c>
      <c r="P77" s="1">
        <f>(table2_mean[[#This Row],[EP_err]] + 1 )/(table2_mean[[#This Row],[sample_err]] + 1)</f>
        <v>1.0000928762432639</v>
      </c>
      <c r="Q77" s="1">
        <v>1.0002687052091097</v>
      </c>
      <c r="R77">
        <v>1.2354627091229E-3</v>
      </c>
      <c r="S77" s="1">
        <f>(table2_mean[[#This Row],[EP_polymorphism]]+0.1)/(table2_mean[[#This Row],[sample_polymorph]]+0.1)</f>
        <v>1.0023313139517118</v>
      </c>
      <c r="T77" s="1">
        <f>(1-ABS(1 - table2_mean[[#This Row],[EP_polymorphism_ratio]]))*100</f>
        <v>99.766868604828815</v>
      </c>
      <c r="U77" s="1">
        <f>(1-ABS(1 - table2_mean[[#This Row],[EP_coverage_ratio]]))*100</f>
        <v>99.085431393519713</v>
      </c>
      <c r="V77" s="1">
        <f>(1-ABS(1 - table2_mean[[#This Row],[EP_error_ratio]]))*100</f>
        <v>99.99071237567361</v>
      </c>
      <c r="W77" s="1">
        <f>(1-ABS(1 - table2_mean[[#This Row],[E_coverage_ratio]]))*100</f>
        <v>99.64062243184361</v>
      </c>
    </row>
    <row r="78" spans="1:23" x14ac:dyDescent="0.3">
      <c r="A78">
        <v>2</v>
      </c>
      <c r="B78">
        <v>8.0000000000000002E-3</v>
      </c>
      <c r="C78">
        <v>1E-3</v>
      </c>
      <c r="D78">
        <v>3.0243029510472579E-2</v>
      </c>
      <c r="E78">
        <v>1.9885117561967729</v>
      </c>
      <c r="F78">
        <v>8.087243015937674E-3</v>
      </c>
      <c r="G78">
        <v>-1056891.3692966362</v>
      </c>
      <c r="H78">
        <v>2.1063096414105429</v>
      </c>
      <c r="I78">
        <v>6.9763654688380725E-3</v>
      </c>
      <c r="J78">
        <v>0.20220609957979682</v>
      </c>
      <c r="K78">
        <v>-1056989.7735194855</v>
      </c>
      <c r="L78">
        <f>table2_mean[[#This Row],[E_coverage]]/table2_mean[[#This Row],[sample_coverage]]</f>
        <v>0.99425587809838645</v>
      </c>
      <c r="M78">
        <f>table2_mean[[#This Row],[EP_coverage]]/table2_mean[[#This Row],[sample_coverage]]</f>
        <v>1.0531548207052714</v>
      </c>
      <c r="N78" t="b">
        <f>IF(ABS(table2_mean[[#This Row],[EP_coverage_ratio]] - 1) &lt;= ABS(table2_mean[[#This Row],[E_coverage_ratio]] - 1),TRUE,FALSE)</f>
        <v>0</v>
      </c>
      <c r="O78" s="1">
        <f>(table2_mean[[#This Row],[E_err]] + 1)/(table2_mean[[#This Row],[sample_err]] + 1)</f>
        <v>1.0000865506110495</v>
      </c>
      <c r="P78" s="1">
        <f>(table2_mean[[#This Row],[EP_err]] + 1 )/(table2_mean[[#This Row],[sample_err]] + 1)</f>
        <v>0.99898448955241881</v>
      </c>
      <c r="Q78" s="1">
        <v>1.1669531323653148</v>
      </c>
      <c r="R78">
        <v>1.06151256515996E-2</v>
      </c>
      <c r="S78" s="1">
        <f>(table2_mean[[#This Row],[EP_polymorphism]]+0.1)/(table2_mean[[#This Row],[sample_polymorph]]+0.1)</f>
        <v>1.0951992638772237</v>
      </c>
      <c r="T78" s="1">
        <f>(1-ABS(1 - table2_mean[[#This Row],[EP_polymorphism_ratio]]))*100</f>
        <v>90.480073612277636</v>
      </c>
      <c r="U78" s="1">
        <f>(1-ABS(1 - table2_mean[[#This Row],[EP_coverage_ratio]]))*100</f>
        <v>94.684517929472861</v>
      </c>
      <c r="V78" s="1">
        <f>(1-ABS(1 - table2_mean[[#This Row],[EP_error_ratio]]))*100</f>
        <v>99.898448955241875</v>
      </c>
      <c r="W78" s="1">
        <f>(1-ABS(1 - table2_mean[[#This Row],[E_coverage_ratio]]))*100</f>
        <v>99.425587809838646</v>
      </c>
    </row>
    <row r="79" spans="1:23" x14ac:dyDescent="0.3">
      <c r="A79">
        <v>2</v>
      </c>
      <c r="B79">
        <v>1.6E-2</v>
      </c>
      <c r="C79">
        <v>1E-3</v>
      </c>
      <c r="D79">
        <v>2.6972126493733428E-2</v>
      </c>
      <c r="E79">
        <v>2.0054642463222647</v>
      </c>
      <c r="F79">
        <v>1.6284072186503972E-2</v>
      </c>
      <c r="G79">
        <v>-954312.00341999112</v>
      </c>
      <c r="H79">
        <v>2.0696043979552843</v>
      </c>
      <c r="I79">
        <v>1.551313312544483E-2</v>
      </c>
      <c r="J79">
        <v>0.12129303561540153</v>
      </c>
      <c r="K79">
        <v>-954330.33737138181</v>
      </c>
      <c r="L79">
        <f>table2_mean[[#This Row],[E_coverage]]/table2_mean[[#This Row],[sample_coverage]]</f>
        <v>1.0027321231611324</v>
      </c>
      <c r="M79">
        <f>table2_mean[[#This Row],[EP_coverage]]/table2_mean[[#This Row],[sample_coverage]]</f>
        <v>1.0348021989776421</v>
      </c>
      <c r="N79" t="b">
        <f>IF(ABS(table2_mean[[#This Row],[EP_coverage_ratio]] - 1) &lt;= ABS(table2_mean[[#This Row],[E_coverage_ratio]] - 1),TRUE,FALSE)</f>
        <v>0</v>
      </c>
      <c r="O79" s="1">
        <f>(table2_mean[[#This Row],[E_err]] + 1)/(table2_mean[[#This Row],[sample_err]] + 1)</f>
        <v>1.0002795986087638</v>
      </c>
      <c r="P79" s="1">
        <f>(table2_mean[[#This Row],[EP_err]] + 1 )/(table2_mean[[#This Row],[sample_err]] + 1)</f>
        <v>0.99952080032031965</v>
      </c>
      <c r="Q79" s="1">
        <v>1.0918391301364916</v>
      </c>
      <c r="R79">
        <v>6.5656577131178199E-3</v>
      </c>
      <c r="S79" s="1">
        <f>(table2_mean[[#This Row],[EP_polymorphism]]+0.1)/(table2_mean[[#This Row],[sample_polymorph]]+0.1)</f>
        <v>1.0551055219120575</v>
      </c>
      <c r="T79" s="1">
        <f>(1-ABS(1 - table2_mean[[#This Row],[EP_polymorphism_ratio]]))*100</f>
        <v>94.489447808794253</v>
      </c>
      <c r="U79" s="1">
        <f>(1-ABS(1 - table2_mean[[#This Row],[EP_coverage_ratio]]))*100</f>
        <v>96.519780102235785</v>
      </c>
      <c r="V79" s="1">
        <f>(1-ABS(1 - table2_mean[[#This Row],[EP_error_ratio]]))*100</f>
        <v>99.952080032031958</v>
      </c>
      <c r="W79" s="1">
        <f>(1-ABS(1 - table2_mean[[#This Row],[E_coverage_ratio]]))*100</f>
        <v>99.726787683886769</v>
      </c>
    </row>
    <row r="80" spans="1:23" x14ac:dyDescent="0.3">
      <c r="A80">
        <v>2</v>
      </c>
      <c r="B80">
        <v>3.2000000000000001E-2</v>
      </c>
      <c r="C80">
        <v>1E-3</v>
      </c>
      <c r="D80">
        <v>2.397813656619481E-2</v>
      </c>
      <c r="E80">
        <v>1.9731959414328515</v>
      </c>
      <c r="F80">
        <v>3.1925654056179434E-2</v>
      </c>
      <c r="G80">
        <v>-694900.1216872693</v>
      </c>
      <c r="H80">
        <v>2.1043176342731327</v>
      </c>
      <c r="I80">
        <v>2.9821336256061492E-2</v>
      </c>
      <c r="J80">
        <v>0.28189954887538016</v>
      </c>
      <c r="K80">
        <v>-694917.66470920597</v>
      </c>
      <c r="L80">
        <f>table2_mean[[#This Row],[E_coverage]]/table2_mean[[#This Row],[sample_coverage]]</f>
        <v>0.98659797071642574</v>
      </c>
      <c r="M80">
        <f>table2_mean[[#This Row],[EP_coverage]]/table2_mean[[#This Row],[sample_coverage]]</f>
        <v>1.0521588171365663</v>
      </c>
      <c r="N80" t="b">
        <f>IF(ABS(table2_mean[[#This Row],[EP_coverage_ratio]] - 1) &lt;= ABS(table2_mean[[#This Row],[E_coverage_ratio]] - 1),TRUE,FALSE)</f>
        <v>0</v>
      </c>
      <c r="O80" s="1">
        <f>(table2_mean[[#This Row],[E_err]] + 1)/(table2_mean[[#This Row],[sample_err]] + 1)</f>
        <v>0.99992795935676293</v>
      </c>
      <c r="P80" s="1">
        <f>(table2_mean[[#This Row],[EP_err]] + 1 )/(table2_mean[[#This Row],[sample_err]] + 1)</f>
        <v>0.99788889172098982</v>
      </c>
      <c r="Q80" s="1">
        <v>1.25193351934179</v>
      </c>
      <c r="R80">
        <v>1.6475823429841E-2</v>
      </c>
      <c r="S80" s="1">
        <f>(table2_mean[[#This Row],[EP_polymorphism]]+0.1)/(table2_mean[[#This Row],[sample_polymorph]]+0.1)</f>
        <v>1.1532259745528812</v>
      </c>
      <c r="T80" s="1">
        <f>(1-ABS(1 - table2_mean[[#This Row],[EP_polymorphism_ratio]]))*100</f>
        <v>84.677402544711882</v>
      </c>
      <c r="U80" s="1">
        <f>(1-ABS(1 - table2_mean[[#This Row],[EP_coverage_ratio]]))*100</f>
        <v>94.784118286343372</v>
      </c>
      <c r="V80" s="1">
        <f>(1-ABS(1 - table2_mean[[#This Row],[EP_error_ratio]]))*100</f>
        <v>99.788889172098976</v>
      </c>
      <c r="W80" s="1">
        <f>(1-ABS(1 - table2_mean[[#This Row],[E_coverage_ratio]]))*100</f>
        <v>98.659797071642572</v>
      </c>
    </row>
    <row r="81" spans="1:23" x14ac:dyDescent="0.3">
      <c r="A81">
        <v>2</v>
      </c>
      <c r="B81">
        <v>6.4000000000000001E-2</v>
      </c>
      <c r="C81">
        <v>1E-3</v>
      </c>
      <c r="D81">
        <v>2.1612666345246553E-2</v>
      </c>
      <c r="E81">
        <v>1.9785742299157678</v>
      </c>
      <c r="F81">
        <v>6.4031598809964466E-2</v>
      </c>
      <c r="G81">
        <v>-289298.07633107796</v>
      </c>
      <c r="H81">
        <v>2.1610342506153812</v>
      </c>
      <c r="I81">
        <v>5.9556294781141106E-2</v>
      </c>
      <c r="J81">
        <v>0.49995777600916352</v>
      </c>
      <c r="K81">
        <v>-289300.01855849469</v>
      </c>
      <c r="L81">
        <f>table2_mean[[#This Row],[E_coverage]]/table2_mean[[#This Row],[sample_coverage]]</f>
        <v>0.98928711495788391</v>
      </c>
      <c r="M81">
        <f>table2_mean[[#This Row],[EP_coverage]]/table2_mean[[#This Row],[sample_coverage]]</f>
        <v>1.0805171253076906</v>
      </c>
      <c r="N81" t="b">
        <f>IF(ABS(table2_mean[[#This Row],[EP_coverage_ratio]] - 1) &lt;= ABS(table2_mean[[#This Row],[E_coverage_ratio]] - 1),TRUE,FALSE)</f>
        <v>0</v>
      </c>
      <c r="O81" s="1">
        <f>(table2_mean[[#This Row],[E_err]] + 1)/(table2_mean[[#This Row],[sample_err]] + 1)</f>
        <v>1.0000296981296657</v>
      </c>
      <c r="P81" s="1">
        <f>(table2_mean[[#This Row],[EP_err]] + 1 )/(table2_mean[[#This Row],[sample_err]] + 1)</f>
        <v>0.99582358532062121</v>
      </c>
      <c r="Q81" s="1">
        <v>1.4682257946939106</v>
      </c>
      <c r="R81">
        <v>3.17699868845625E-2</v>
      </c>
      <c r="S81" s="1">
        <f>(table2_mean[[#This Row],[EP_polymorphism]]+0.1)/(table2_mean[[#This Row],[sample_polymorph]]+0.1)</f>
        <v>1.3046533354907179</v>
      </c>
      <c r="T81" s="1">
        <f>(1-ABS(1 - table2_mean[[#This Row],[EP_polymorphism_ratio]]))*100</f>
        <v>69.534666450928199</v>
      </c>
      <c r="U81" s="1">
        <f>(1-ABS(1 - table2_mean[[#This Row],[EP_coverage_ratio]]))*100</f>
        <v>91.948287469230934</v>
      </c>
      <c r="V81" s="1">
        <f>(1-ABS(1 - table2_mean[[#This Row],[EP_error_ratio]]))*100</f>
        <v>99.582358532062116</v>
      </c>
      <c r="W81" s="1">
        <f>(1-ABS(1 - table2_mean[[#This Row],[E_coverage_ratio]]))*100</f>
        <v>98.928711495788392</v>
      </c>
    </row>
    <row r="82" spans="1:23" x14ac:dyDescent="0.3">
      <c r="A82">
        <v>2</v>
      </c>
      <c r="B82">
        <v>0</v>
      </c>
      <c r="C82">
        <v>2E-3</v>
      </c>
      <c r="D82">
        <v>6.9025051632382248E-2</v>
      </c>
      <c r="E82">
        <v>1.9825346866401587</v>
      </c>
      <c r="F82">
        <v>2.758558752352123E-4</v>
      </c>
      <c r="G82">
        <v>-1076927.0511666874</v>
      </c>
      <c r="H82">
        <v>2.0027962213202448</v>
      </c>
      <c r="I82">
        <v>2.3633989550189872E-5</v>
      </c>
      <c r="J82">
        <v>5.1194602831782288E-2</v>
      </c>
      <c r="K82">
        <v>-1076909.8104710369</v>
      </c>
      <c r="L82">
        <f>table2_mean[[#This Row],[E_coverage]]/table2_mean[[#This Row],[sample_coverage]]</f>
        <v>0.99126734332007937</v>
      </c>
      <c r="M82">
        <f>table2_mean[[#This Row],[EP_coverage]]/table2_mean[[#This Row],[sample_coverage]]</f>
        <v>1.0013981106601224</v>
      </c>
      <c r="N82" t="b">
        <f>IF(ABS(table2_mean[[#This Row],[EP_coverage_ratio]] - 1) &lt;= ABS(table2_mean[[#This Row],[E_coverage_ratio]] - 1),TRUE,FALSE)</f>
        <v>1</v>
      </c>
      <c r="O82" s="1">
        <f>(table2_mean[[#This Row],[E_err]] + 1)/(table2_mean[[#This Row],[sample_err]] + 1)</f>
        <v>1.0002758558752352</v>
      </c>
      <c r="P82" s="1">
        <f>(table2_mean[[#This Row],[EP_err]] + 1 )/(table2_mean[[#This Row],[sample_err]] + 1)</f>
        <v>1.0000236339895503</v>
      </c>
      <c r="Q82" s="1">
        <v>0.98331156492878247</v>
      </c>
      <c r="R82">
        <v>1.8414427456149799E-3</v>
      </c>
      <c r="S82" s="1">
        <f>(table2_mean[[#This Row],[EP_polymorphism]]+0.1)/(table2_mean[[#This Row],[sample_polymorph]]+0.1)</f>
        <v>0.99844551711387242</v>
      </c>
      <c r="T82" s="1">
        <f>(1-ABS(1 - table2_mean[[#This Row],[EP_polymorphism_ratio]]))*100</f>
        <v>99.84455171138724</v>
      </c>
      <c r="U82" s="1">
        <f>(1-ABS(1 - table2_mean[[#This Row],[EP_coverage_ratio]]))*100</f>
        <v>99.860188933987757</v>
      </c>
      <c r="V82" s="1">
        <f>(1-ABS(1 - table2_mean[[#This Row],[EP_error_ratio]]))*100</f>
        <v>99.997636601044974</v>
      </c>
      <c r="W82" s="1">
        <f>(1-ABS(1 - table2_mean[[#This Row],[E_coverage_ratio]]))*100</f>
        <v>99.126734332007942</v>
      </c>
    </row>
    <row r="83" spans="1:23" x14ac:dyDescent="0.3">
      <c r="A83">
        <v>2</v>
      </c>
      <c r="B83">
        <v>1E-3</v>
      </c>
      <c r="C83">
        <v>2E-3</v>
      </c>
      <c r="D83">
        <v>6.8453598463011786E-2</v>
      </c>
      <c r="E83">
        <v>1.9885700466739911</v>
      </c>
      <c r="F83">
        <v>1.2947681197045906E-3</v>
      </c>
      <c r="G83">
        <v>-1082499.7130566991</v>
      </c>
      <c r="H83">
        <v>2.0142090414287614</v>
      </c>
      <c r="I83">
        <v>9.0486185524485722E-4</v>
      </c>
      <c r="J83">
        <v>6.9873566731624037E-2</v>
      </c>
      <c r="K83">
        <v>-1082478.2646522317</v>
      </c>
      <c r="L83">
        <f>table2_mean[[#This Row],[E_coverage]]/table2_mean[[#This Row],[sample_coverage]]</f>
        <v>0.99428502333699553</v>
      </c>
      <c r="M83">
        <f>table2_mean[[#This Row],[EP_coverage]]/table2_mean[[#This Row],[sample_coverage]]</f>
        <v>1.0071045207143807</v>
      </c>
      <c r="N83" t="b">
        <f>IF(ABS(table2_mean[[#This Row],[EP_coverage_ratio]] - 1) &lt;= ABS(table2_mean[[#This Row],[E_coverage_ratio]] - 1),TRUE,FALSE)</f>
        <v>0</v>
      </c>
      <c r="O83" s="1">
        <f>(table2_mean[[#This Row],[E_err]] + 1)/(table2_mean[[#This Row],[sample_err]] + 1)</f>
        <v>1.0002944736460586</v>
      </c>
      <c r="P83" s="1">
        <f>(table2_mean[[#This Row],[EP_err]] + 1 )/(table2_mean[[#This Row],[sample_err]] + 1)</f>
        <v>0.99990495689834669</v>
      </c>
      <c r="Q83" s="1">
        <v>1.0013031566693329</v>
      </c>
      <c r="R83">
        <v>2.6963423940662501E-3</v>
      </c>
      <c r="S83" s="1">
        <f>(table2_mean[[#This Row],[EP_polymorphism]]+0.1)/(table2_mean[[#This Row],[sample_polymorph]]+0.1)</f>
        <v>1.0068268862163359</v>
      </c>
      <c r="T83" s="1">
        <f>(1-ABS(1 - table2_mean[[#This Row],[EP_polymorphism_ratio]]))*100</f>
        <v>99.317311378366412</v>
      </c>
      <c r="U83" s="1">
        <f>(1-ABS(1 - table2_mean[[#This Row],[EP_coverage_ratio]]))*100</f>
        <v>99.28954792856193</v>
      </c>
      <c r="V83" s="1">
        <f>(1-ABS(1 - table2_mean[[#This Row],[EP_error_ratio]]))*100</f>
        <v>99.990495689834674</v>
      </c>
      <c r="W83" s="1">
        <f>(1-ABS(1 - table2_mean[[#This Row],[E_coverage_ratio]]))*100</f>
        <v>99.428502333699555</v>
      </c>
    </row>
    <row r="84" spans="1:23" x14ac:dyDescent="0.3">
      <c r="A84">
        <v>2</v>
      </c>
      <c r="B84">
        <v>2E-3</v>
      </c>
      <c r="C84">
        <v>2E-3</v>
      </c>
      <c r="D84">
        <v>6.6130819714792288E-2</v>
      </c>
      <c r="E84">
        <v>1.9841477584232905</v>
      </c>
      <c r="F84">
        <v>2.3382209573055502E-3</v>
      </c>
      <c r="G84">
        <v>-1084854.0921418718</v>
      </c>
      <c r="H84">
        <v>2.0521079836845368</v>
      </c>
      <c r="I84">
        <v>1.7394534076854546E-3</v>
      </c>
      <c r="J84">
        <v>0.1210519420064725</v>
      </c>
      <c r="K84">
        <v>-1084897.6736510699</v>
      </c>
      <c r="L84">
        <f>table2_mean[[#This Row],[E_coverage]]/table2_mean[[#This Row],[sample_coverage]]</f>
        <v>0.99207387921164525</v>
      </c>
      <c r="M84">
        <f>table2_mean[[#This Row],[EP_coverage]]/table2_mean[[#This Row],[sample_coverage]]</f>
        <v>1.0260539918422684</v>
      </c>
      <c r="N84" t="b">
        <f>IF(ABS(table2_mean[[#This Row],[EP_coverage_ratio]] - 1) &lt;= ABS(table2_mean[[#This Row],[E_coverage_ratio]] - 1),TRUE,FALSE)</f>
        <v>0</v>
      </c>
      <c r="O84" s="1">
        <f>(table2_mean[[#This Row],[E_err]] + 1)/(table2_mean[[#This Row],[sample_err]] + 1)</f>
        <v>1.0003375458655743</v>
      </c>
      <c r="P84" s="1">
        <f>(table2_mean[[#This Row],[EP_err]] + 1 )/(table2_mean[[#This Row],[sample_err]] + 1)</f>
        <v>0.99973997346076404</v>
      </c>
      <c r="Q84" s="1">
        <v>1.0515845328332512</v>
      </c>
      <c r="R84">
        <v>5.7460036430001899E-3</v>
      </c>
      <c r="S84" s="1">
        <f>(table2_mean[[#This Row],[EP_polymorphism]]+0.1)/(table2_mean[[#This Row],[sample_polymorph]]+0.1)</f>
        <v>1.0367255259117667</v>
      </c>
      <c r="T84" s="1">
        <f>(1-ABS(1 - table2_mean[[#This Row],[EP_polymorphism_ratio]]))*100</f>
        <v>96.327447408823332</v>
      </c>
      <c r="U84" s="1">
        <f>(1-ABS(1 - table2_mean[[#This Row],[EP_coverage_ratio]]))*100</f>
        <v>97.39460081577316</v>
      </c>
      <c r="V84" s="1">
        <f>(1-ABS(1 - table2_mean[[#This Row],[EP_error_ratio]]))*100</f>
        <v>99.973997346076402</v>
      </c>
      <c r="W84" s="1">
        <f>(1-ABS(1 - table2_mean[[#This Row],[E_coverage_ratio]]))*100</f>
        <v>99.207387921164525</v>
      </c>
    </row>
    <row r="85" spans="1:23" x14ac:dyDescent="0.3">
      <c r="A85">
        <v>2</v>
      </c>
      <c r="B85">
        <v>4.0000000000000001E-3</v>
      </c>
      <c r="C85">
        <v>2E-3</v>
      </c>
      <c r="D85">
        <v>6.3312829482707056E-2</v>
      </c>
      <c r="E85">
        <v>1.9874822486627122</v>
      </c>
      <c r="F85">
        <v>4.3192067834233504E-3</v>
      </c>
      <c r="G85">
        <v>-1082472.5201229686</v>
      </c>
      <c r="H85">
        <v>2.0610747529265154</v>
      </c>
      <c r="I85">
        <v>3.5153389237614803E-3</v>
      </c>
      <c r="J85">
        <v>0.14831752903183229</v>
      </c>
      <c r="K85">
        <v>-1082499.5755057386</v>
      </c>
      <c r="L85">
        <f>table2_mean[[#This Row],[E_coverage]]/table2_mean[[#This Row],[sample_coverage]]</f>
        <v>0.99374112433135608</v>
      </c>
      <c r="M85">
        <f>table2_mean[[#This Row],[EP_coverage]]/table2_mean[[#This Row],[sample_coverage]]</f>
        <v>1.0305373764632577</v>
      </c>
      <c r="N85" t="b">
        <f>IF(ABS(table2_mean[[#This Row],[EP_coverage_ratio]] - 1) &lt;= ABS(table2_mean[[#This Row],[E_coverage_ratio]] - 1),TRUE,FALSE)</f>
        <v>0</v>
      </c>
      <c r="O85" s="1">
        <f>(table2_mean[[#This Row],[E_err]] + 1)/(table2_mean[[#This Row],[sample_err]] + 1)</f>
        <v>1.0003179350432505</v>
      </c>
      <c r="P85" s="1">
        <f>(table2_mean[[#This Row],[EP_err]] + 1 )/(table2_mean[[#This Row],[sample_err]] + 1)</f>
        <v>0.99951726984438394</v>
      </c>
      <c r="Q85" s="1">
        <v>1.0797714635366056</v>
      </c>
      <c r="R85">
        <v>6.8961802048491299E-3</v>
      </c>
      <c r="S85" s="1">
        <f>(table2_mean[[#This Row],[EP_polymorphism]]+0.1)/(table2_mean[[#This Row],[sample_polymorph]]+0.1)</f>
        <v>1.0480017667142072</v>
      </c>
      <c r="T85" s="1">
        <f>(1-ABS(1 - table2_mean[[#This Row],[EP_polymorphism_ratio]]))*100</f>
        <v>95.199823328579285</v>
      </c>
      <c r="U85" s="1">
        <f>(1-ABS(1 - table2_mean[[#This Row],[EP_coverage_ratio]]))*100</f>
        <v>96.946262353674229</v>
      </c>
      <c r="V85" s="1">
        <f>(1-ABS(1 - table2_mean[[#This Row],[EP_error_ratio]]))*100</f>
        <v>99.951726984438395</v>
      </c>
      <c r="W85" s="1">
        <f>(1-ABS(1 - table2_mean[[#This Row],[E_coverage_ratio]]))*100</f>
        <v>99.374112433135608</v>
      </c>
    </row>
    <row r="86" spans="1:23" x14ac:dyDescent="0.3">
      <c r="A86">
        <v>2</v>
      </c>
      <c r="B86">
        <v>8.0000000000000002E-3</v>
      </c>
      <c r="C86">
        <v>2E-3</v>
      </c>
      <c r="D86">
        <v>5.8734683464185825E-2</v>
      </c>
      <c r="E86">
        <v>1.9808853315922197</v>
      </c>
      <c r="F86">
        <v>8.3111786609625388E-3</v>
      </c>
      <c r="G86">
        <v>-1054273.5649670877</v>
      </c>
      <c r="H86">
        <v>2.1145099866891179</v>
      </c>
      <c r="I86">
        <v>6.9792361648660485E-3</v>
      </c>
      <c r="J86">
        <v>0.23759390056207735</v>
      </c>
      <c r="K86">
        <v>-1054366.8176513817</v>
      </c>
      <c r="L86">
        <f>table2_mean[[#This Row],[E_coverage]]/table2_mean[[#This Row],[sample_coverage]]</f>
        <v>0.99044266579610984</v>
      </c>
      <c r="M86">
        <f>table2_mean[[#This Row],[EP_coverage]]/table2_mean[[#This Row],[sample_coverage]]</f>
        <v>1.057254993344559</v>
      </c>
      <c r="N86" t="b">
        <f>IF(ABS(table2_mean[[#This Row],[EP_coverage_ratio]] - 1) &lt;= ABS(table2_mean[[#This Row],[E_coverage_ratio]] - 1),TRUE,FALSE)</f>
        <v>0</v>
      </c>
      <c r="O86" s="1">
        <f>(table2_mean[[#This Row],[E_err]] + 1)/(table2_mean[[#This Row],[sample_err]] + 1)</f>
        <v>1.0003087089890503</v>
      </c>
      <c r="P86" s="1">
        <f>(table2_mean[[#This Row],[EP_err]] + 1 )/(table2_mean[[#This Row],[sample_err]] + 1)</f>
        <v>0.99898733746514479</v>
      </c>
      <c r="Q86" s="1">
        <v>1.1690200277043654</v>
      </c>
      <c r="R86">
        <v>1.22913289769372E-2</v>
      </c>
      <c r="S86" s="1">
        <f>(table2_mean[[#This Row],[EP_polymorphism]]+0.1)/(table2_mean[[#This Row],[sample_polymorph]]+0.1)</f>
        <v>1.1008953821268352</v>
      </c>
      <c r="T86" s="1">
        <f>(1-ABS(1 - table2_mean[[#This Row],[EP_polymorphism_ratio]]))*100</f>
        <v>89.910461787316478</v>
      </c>
      <c r="U86" s="1">
        <f>(1-ABS(1 - table2_mean[[#This Row],[EP_coverage_ratio]]))*100</f>
        <v>94.27450066554411</v>
      </c>
      <c r="V86" s="1">
        <f>(1-ABS(1 - table2_mean[[#This Row],[EP_error_ratio]]))*100</f>
        <v>99.89873374651448</v>
      </c>
      <c r="W86" s="1">
        <f>(1-ABS(1 - table2_mean[[#This Row],[E_coverage_ratio]]))*100</f>
        <v>99.044266579610991</v>
      </c>
    </row>
    <row r="87" spans="1:23" x14ac:dyDescent="0.3">
      <c r="A87">
        <v>2</v>
      </c>
      <c r="B87">
        <v>1.6E-2</v>
      </c>
      <c r="C87">
        <v>2E-3</v>
      </c>
      <c r="D87">
        <v>5.3213067638816003E-2</v>
      </c>
      <c r="E87">
        <v>1.9762281498231926</v>
      </c>
      <c r="F87">
        <v>1.62651505747133E-2</v>
      </c>
      <c r="G87">
        <v>-950596.25975539116</v>
      </c>
      <c r="H87">
        <v>2.1212816226919875</v>
      </c>
      <c r="I87">
        <v>1.4518205200811929E-2</v>
      </c>
      <c r="J87">
        <v>0.28020613055146948</v>
      </c>
      <c r="K87">
        <v>-950664.6411308028</v>
      </c>
      <c r="L87">
        <f>table2_mean[[#This Row],[E_coverage]]/table2_mean[[#This Row],[sample_coverage]]</f>
        <v>0.98811407491159631</v>
      </c>
      <c r="M87">
        <f>table2_mean[[#This Row],[EP_coverage]]/table2_mean[[#This Row],[sample_coverage]]</f>
        <v>1.0606408113459938</v>
      </c>
      <c r="N87" t="b">
        <f>IF(ABS(table2_mean[[#This Row],[EP_coverage_ratio]] - 1) &lt;= ABS(table2_mean[[#This Row],[E_coverage_ratio]] - 1),TRUE,FALSE)</f>
        <v>0</v>
      </c>
      <c r="O87" s="1">
        <f>(table2_mean[[#This Row],[E_err]] + 1)/(table2_mean[[#This Row],[sample_err]] + 1)</f>
        <v>1.0002609749751115</v>
      </c>
      <c r="P87" s="1">
        <f>(table2_mean[[#This Row],[EP_err]] + 1 )/(table2_mean[[#This Row],[sample_err]] + 1)</f>
        <v>0.99854154055198019</v>
      </c>
      <c r="Q87" s="1">
        <v>1.2154893455246019</v>
      </c>
      <c r="R87">
        <v>1.4893864702695299E-2</v>
      </c>
      <c r="S87" s="1">
        <f>(table2_mean[[#This Row],[EP_polymorphism]]+0.1)/(table2_mean[[#This Row],[sample_polymorph]]+0.1)</f>
        <v>1.1264104382617186</v>
      </c>
      <c r="T87" s="1">
        <f>(1-ABS(1 - table2_mean[[#This Row],[EP_polymorphism_ratio]]))*100</f>
        <v>87.358956173828133</v>
      </c>
      <c r="U87" s="1">
        <f>(1-ABS(1 - table2_mean[[#This Row],[EP_coverage_ratio]]))*100</f>
        <v>93.935918865400623</v>
      </c>
      <c r="V87" s="1">
        <f>(1-ABS(1 - table2_mean[[#This Row],[EP_error_ratio]]))*100</f>
        <v>99.854154055198023</v>
      </c>
      <c r="W87" s="1">
        <f>(1-ABS(1 - table2_mean[[#This Row],[E_coverage_ratio]]))*100</f>
        <v>98.811407491159628</v>
      </c>
    </row>
    <row r="88" spans="1:23" x14ac:dyDescent="0.3">
      <c r="A88">
        <v>2</v>
      </c>
      <c r="B88">
        <v>3.2000000000000001E-2</v>
      </c>
      <c r="C88">
        <v>2E-3</v>
      </c>
      <c r="D88">
        <v>4.6771947657324071E-2</v>
      </c>
      <c r="E88">
        <v>1.9626551847602607</v>
      </c>
      <c r="F88">
        <v>3.2008145527113854E-2</v>
      </c>
      <c r="G88">
        <v>-691871.2893105055</v>
      </c>
      <c r="H88">
        <v>2.1136618281591457</v>
      </c>
      <c r="I88">
        <v>2.9634090747300404E-2</v>
      </c>
      <c r="J88">
        <v>0.31962932634865099</v>
      </c>
      <c r="K88">
        <v>-691899.80225972529</v>
      </c>
      <c r="L88">
        <f>table2_mean[[#This Row],[E_coverage]]/table2_mean[[#This Row],[sample_coverage]]</f>
        <v>0.98132759238013034</v>
      </c>
      <c r="M88">
        <f>table2_mean[[#This Row],[EP_coverage]]/table2_mean[[#This Row],[sample_coverage]]</f>
        <v>1.0568309140795729</v>
      </c>
      <c r="N88" t="b">
        <f>IF(ABS(table2_mean[[#This Row],[EP_coverage_ratio]] - 1) &lt;= ABS(table2_mean[[#This Row],[E_coverage_ratio]] - 1),TRUE,FALSE)</f>
        <v>0</v>
      </c>
      <c r="O88" s="1">
        <f>(table2_mean[[#This Row],[E_err]] + 1)/(table2_mean[[#This Row],[sample_err]] + 1)</f>
        <v>1.0000078929526297</v>
      </c>
      <c r="P88" s="1">
        <f>(table2_mean[[#This Row],[EP_err]] + 1 )/(table2_mean[[#This Row],[sample_err]] + 1)</f>
        <v>0.99770745227451596</v>
      </c>
      <c r="Q88" s="1">
        <v>1.260677407182474</v>
      </c>
      <c r="R88">
        <v>1.89183481051306E-2</v>
      </c>
      <c r="S88" s="1">
        <f>(table2_mean[[#This Row],[EP_polymorphism]]+0.1)/(table2_mean[[#This Row],[sample_polymorph]]+0.1)</f>
        <v>1.1658661578934373</v>
      </c>
      <c r="T88" s="1">
        <f>(1-ABS(1 - table2_mean[[#This Row],[EP_polymorphism_ratio]]))*100</f>
        <v>83.413384210656275</v>
      </c>
      <c r="U88" s="1">
        <f>(1-ABS(1 - table2_mean[[#This Row],[EP_coverage_ratio]]))*100</f>
        <v>94.316908592042708</v>
      </c>
      <c r="V88" s="1">
        <f>(1-ABS(1 - table2_mean[[#This Row],[EP_error_ratio]]))*100</f>
        <v>99.770745227451599</v>
      </c>
      <c r="W88" s="1">
        <f>(1-ABS(1 - table2_mean[[#This Row],[E_coverage_ratio]]))*100</f>
        <v>98.132759238013037</v>
      </c>
    </row>
    <row r="89" spans="1:23" x14ac:dyDescent="0.3">
      <c r="A89">
        <v>2</v>
      </c>
      <c r="B89">
        <v>6.4000000000000001E-2</v>
      </c>
      <c r="C89">
        <v>2E-3</v>
      </c>
      <c r="D89">
        <v>4.2517695067288752E-2</v>
      </c>
      <c r="E89">
        <v>2.0573664553600328</v>
      </c>
      <c r="F89">
        <v>6.4946330171218231E-2</v>
      </c>
      <c r="G89">
        <v>-288560.25252351066</v>
      </c>
      <c r="H89">
        <v>2.2485317924162298</v>
      </c>
      <c r="I89">
        <v>6.048564617150138E-2</v>
      </c>
      <c r="J89">
        <v>0.49998046085052916</v>
      </c>
      <c r="K89">
        <v>-288560.6998578959</v>
      </c>
      <c r="L89">
        <f>table2_mean[[#This Row],[E_coverage]]/table2_mean[[#This Row],[sample_coverage]]</f>
        <v>1.0286832276800164</v>
      </c>
      <c r="M89">
        <f>table2_mean[[#This Row],[EP_coverage]]/table2_mean[[#This Row],[sample_coverage]]</f>
        <v>1.1242658962081149</v>
      </c>
      <c r="N89" t="b">
        <f>IF(ABS(table2_mean[[#This Row],[EP_coverage_ratio]] - 1) &lt;= ABS(table2_mean[[#This Row],[E_coverage_ratio]] - 1),TRUE,FALSE)</f>
        <v>0</v>
      </c>
      <c r="O89" s="1">
        <f>(table2_mean[[#This Row],[E_err]] + 1)/(table2_mean[[#This Row],[sample_err]] + 1)</f>
        <v>1.0008894080556563</v>
      </c>
      <c r="P89" s="1">
        <f>(table2_mean[[#This Row],[EP_err]] + 1 )/(table2_mean[[#This Row],[sample_err]] + 1)</f>
        <v>0.99669703587547109</v>
      </c>
      <c r="Q89" s="1">
        <v>1.4388059502837969</v>
      </c>
      <c r="R89">
        <v>3.1721687711176401E-2</v>
      </c>
      <c r="S89" s="1">
        <f>(table2_mean[[#This Row],[EP_polymorphism]]+0.1)/(table2_mean[[#This Row],[sample_polymorph]]+0.1)</f>
        <v>1.2913890952076117</v>
      </c>
      <c r="T89" s="1">
        <f>(1-ABS(1 - table2_mean[[#This Row],[EP_polymorphism_ratio]]))*100</f>
        <v>70.861090479238825</v>
      </c>
      <c r="U89" s="1">
        <f>(1-ABS(1 - table2_mean[[#This Row],[EP_coverage_ratio]]))*100</f>
        <v>87.573410379188516</v>
      </c>
      <c r="V89" s="1">
        <f>(1-ABS(1 - table2_mean[[#This Row],[EP_error_ratio]]))*100</f>
        <v>99.669703587547104</v>
      </c>
      <c r="W89" s="1">
        <f>(1-ABS(1 - table2_mean[[#This Row],[E_coverage_ratio]]))*100</f>
        <v>97.131677231998353</v>
      </c>
    </row>
    <row r="90" spans="1:23" x14ac:dyDescent="0.3">
      <c r="A90">
        <v>2</v>
      </c>
      <c r="B90">
        <v>0</v>
      </c>
      <c r="C90">
        <v>4.0000000000000001E-3</v>
      </c>
      <c r="D90">
        <v>0.13309273484456743</v>
      </c>
      <c r="E90">
        <v>1.972584330406749</v>
      </c>
      <c r="F90">
        <v>6.9473638041509802E-4</v>
      </c>
      <c r="G90">
        <v>-1080196.1199416982</v>
      </c>
      <c r="H90">
        <v>2.0964724612522878</v>
      </c>
      <c r="I90">
        <v>1.9715587565175211E-4</v>
      </c>
      <c r="J90">
        <v>0.17405512631353803</v>
      </c>
      <c r="K90">
        <v>-1080302.3006652652</v>
      </c>
      <c r="L90">
        <f>table2_mean[[#This Row],[E_coverage]]/table2_mean[[#This Row],[sample_coverage]]</f>
        <v>0.98629216520337448</v>
      </c>
      <c r="M90">
        <f>table2_mean[[#This Row],[EP_coverage]]/table2_mean[[#This Row],[sample_coverage]]</f>
        <v>1.0482362306261439</v>
      </c>
      <c r="N90" t="b">
        <f>IF(ABS(table2_mean[[#This Row],[EP_coverage_ratio]] - 1) &lt;= ABS(table2_mean[[#This Row],[E_coverage_ratio]] - 1),TRUE,FALSE)</f>
        <v>0</v>
      </c>
      <c r="O90" s="1">
        <f>(table2_mean[[#This Row],[E_err]] + 1)/(table2_mean[[#This Row],[sample_err]] + 1)</f>
        <v>1.0006947363804151</v>
      </c>
      <c r="P90" s="1">
        <f>(table2_mean[[#This Row],[EP_err]] + 1 )/(table2_mean[[#This Row],[sample_err]] + 1)</f>
        <v>1.0001971558756517</v>
      </c>
      <c r="Q90" s="1">
        <v>1.0360479390555886</v>
      </c>
      <c r="R90">
        <v>7.2072390346959699E-3</v>
      </c>
      <c r="S90" s="1">
        <f>(table2_mean[[#This Row],[EP_polymorphism]]+0.1)/(table2_mean[[#This Row],[sample_polymorph]]+0.1)</f>
        <v>1.0308388368720767</v>
      </c>
      <c r="T90" s="1">
        <f>(1-ABS(1 - table2_mean[[#This Row],[EP_polymorphism_ratio]]))*100</f>
        <v>96.916116312792326</v>
      </c>
      <c r="U90" s="1">
        <f>(1-ABS(1 - table2_mean[[#This Row],[EP_coverage_ratio]]))*100</f>
        <v>95.176376937385612</v>
      </c>
      <c r="V90" s="1">
        <f>(1-ABS(1 - table2_mean[[#This Row],[EP_error_ratio]]))*100</f>
        <v>99.980284412434827</v>
      </c>
      <c r="W90" s="1">
        <f>(1-ABS(1 - table2_mean[[#This Row],[E_coverage_ratio]]))*100</f>
        <v>98.629216520337451</v>
      </c>
    </row>
    <row r="91" spans="1:23" x14ac:dyDescent="0.3">
      <c r="A91">
        <v>2</v>
      </c>
      <c r="B91">
        <v>1E-3</v>
      </c>
      <c r="C91">
        <v>4.0000000000000001E-3</v>
      </c>
      <c r="D91">
        <v>0.12986179479485135</v>
      </c>
      <c r="E91">
        <v>1.9615057597764671</v>
      </c>
      <c r="F91">
        <v>1.5524511210958632E-3</v>
      </c>
      <c r="G91">
        <v>-1083255.0373744911</v>
      </c>
      <c r="H91">
        <v>1.9889312747319983</v>
      </c>
      <c r="I91">
        <v>1.0916014744929189E-3</v>
      </c>
      <c r="J91">
        <v>8.0492787210888886E-2</v>
      </c>
      <c r="K91">
        <v>-1083236.7982425799</v>
      </c>
      <c r="L91">
        <f>table2_mean[[#This Row],[E_coverage]]/table2_mean[[#This Row],[sample_coverage]]</f>
        <v>0.98075287988823356</v>
      </c>
      <c r="M91">
        <f>table2_mean[[#This Row],[EP_coverage]]/table2_mean[[#This Row],[sample_coverage]]</f>
        <v>0.99446563736599913</v>
      </c>
      <c r="N91" t="b">
        <f>IF(ABS(table2_mean[[#This Row],[EP_coverage_ratio]] - 1) &lt;= ABS(table2_mean[[#This Row],[E_coverage_ratio]] - 1),TRUE,FALSE)</f>
        <v>1</v>
      </c>
      <c r="O91" s="1">
        <f>(table2_mean[[#This Row],[E_err]] + 1)/(table2_mean[[#This Row],[sample_err]] + 1)</f>
        <v>1.000551899221874</v>
      </c>
      <c r="P91" s="1">
        <f>(table2_mean[[#This Row],[EP_err]] + 1 )/(table2_mean[[#This Row],[sample_err]] + 1)</f>
        <v>1.0000915099645284</v>
      </c>
      <c r="Q91" s="1">
        <v>0.95632789562917164</v>
      </c>
      <c r="R91">
        <v>3.0750627716931399E-3</v>
      </c>
      <c r="S91" s="1">
        <f>(table2_mean[[#This Row],[EP_polymorphism]]+0.1)/(table2_mean[[#This Row],[sample_polymorph]]+0.1)</f>
        <v>0.99110637280474168</v>
      </c>
      <c r="T91" s="1">
        <f>(1-ABS(1 - table2_mean[[#This Row],[EP_polymorphism_ratio]]))*100</f>
        <v>99.110637280474165</v>
      </c>
      <c r="U91" s="1">
        <f>(1-ABS(1 - table2_mean[[#This Row],[EP_coverage_ratio]]))*100</f>
        <v>99.446563736599913</v>
      </c>
      <c r="V91" s="1">
        <f>(1-ABS(1 - table2_mean[[#This Row],[EP_error_ratio]]))*100</f>
        <v>99.990849003547154</v>
      </c>
      <c r="W91" s="1">
        <f>(1-ABS(1 - table2_mean[[#This Row],[E_coverage_ratio]]))*100</f>
        <v>98.075287988823362</v>
      </c>
    </row>
    <row r="92" spans="1:23" x14ac:dyDescent="0.3">
      <c r="A92">
        <v>2</v>
      </c>
      <c r="B92">
        <v>2E-3</v>
      </c>
      <c r="C92">
        <v>4.0000000000000001E-3</v>
      </c>
      <c r="D92">
        <v>0.12692982554780102</v>
      </c>
      <c r="E92">
        <v>1.9567256713138932</v>
      </c>
      <c r="F92">
        <v>2.543971155762549E-3</v>
      </c>
      <c r="G92">
        <v>-1084677.4947201065</v>
      </c>
      <c r="H92">
        <v>2.0624625414101887</v>
      </c>
      <c r="I92">
        <v>1.4522675099114127E-3</v>
      </c>
      <c r="J92">
        <v>0.20890680659101529</v>
      </c>
      <c r="K92">
        <v>-1084697.0257378551</v>
      </c>
      <c r="L92">
        <f>table2_mean[[#This Row],[E_coverage]]/table2_mean[[#This Row],[sample_coverage]]</f>
        <v>0.97836283565694659</v>
      </c>
      <c r="M92">
        <f>table2_mean[[#This Row],[EP_coverage]]/table2_mean[[#This Row],[sample_coverage]]</f>
        <v>1.0312312707050943</v>
      </c>
      <c r="N92" t="b">
        <f>IF(ABS(table2_mean[[#This Row],[EP_coverage_ratio]] - 1) &lt;= ABS(table2_mean[[#This Row],[E_coverage_ratio]] - 1),TRUE,FALSE)</f>
        <v>0</v>
      </c>
      <c r="O92" s="1">
        <f>(table2_mean[[#This Row],[E_err]] + 1)/(table2_mean[[#This Row],[sample_err]] + 1)</f>
        <v>1.0005428853849927</v>
      </c>
      <c r="P92" s="1">
        <f>(table2_mean[[#This Row],[EP_err]] + 1 )/(table2_mean[[#This Row],[sample_err]] + 1)</f>
        <v>0.99945336078833469</v>
      </c>
      <c r="Q92" s="1">
        <v>1.0726695799883759</v>
      </c>
      <c r="R92">
        <v>9.6826761447027804E-3</v>
      </c>
      <c r="S92" s="1">
        <f>(table2_mean[[#This Row],[EP_polymorphism]]+0.1)/(table2_mean[[#This Row],[sample_polymorph]]+0.1)</f>
        <v>1.0546411167759882</v>
      </c>
      <c r="T92" s="1">
        <f>(1-ABS(1 - table2_mean[[#This Row],[EP_polymorphism_ratio]]))*100</f>
        <v>94.535888322401178</v>
      </c>
      <c r="U92" s="1">
        <f>(1-ABS(1 - table2_mean[[#This Row],[EP_coverage_ratio]]))*100</f>
        <v>96.87687292949056</v>
      </c>
      <c r="V92" s="1">
        <f>(1-ABS(1 - table2_mean[[#This Row],[EP_error_ratio]]))*100</f>
        <v>99.945336078833463</v>
      </c>
      <c r="W92" s="1">
        <f>(1-ABS(1 - table2_mean[[#This Row],[E_coverage_ratio]]))*100</f>
        <v>97.836283565694657</v>
      </c>
    </row>
    <row r="93" spans="1:23" x14ac:dyDescent="0.3">
      <c r="A93">
        <v>2</v>
      </c>
      <c r="B93">
        <v>4.0000000000000001E-3</v>
      </c>
      <c r="C93">
        <v>4.0000000000000001E-3</v>
      </c>
      <c r="D93">
        <v>0.12223327132937335</v>
      </c>
      <c r="E93">
        <v>1.965131142842798</v>
      </c>
      <c r="F93">
        <v>4.5777911787060642E-3</v>
      </c>
      <c r="G93">
        <v>-1080207.0100737114</v>
      </c>
      <c r="H93">
        <v>2.0689292941618564</v>
      </c>
      <c r="I93">
        <v>3.4920195114575532E-3</v>
      </c>
      <c r="J93">
        <v>0.20132505688493937</v>
      </c>
      <c r="K93">
        <v>-1080249.1919722327</v>
      </c>
      <c r="L93">
        <f>table2_mean[[#This Row],[E_coverage]]/table2_mean[[#This Row],[sample_coverage]]</f>
        <v>0.982565571421399</v>
      </c>
      <c r="M93">
        <f>table2_mean[[#This Row],[EP_coverage]]/table2_mean[[#This Row],[sample_coverage]]</f>
        <v>1.0344646470809282</v>
      </c>
      <c r="N93" t="b">
        <f>IF(ABS(table2_mean[[#This Row],[EP_coverage_ratio]] - 1) &lt;= ABS(table2_mean[[#This Row],[E_coverage_ratio]] - 1),TRUE,FALSE)</f>
        <v>0</v>
      </c>
      <c r="O93" s="1">
        <f>(table2_mean[[#This Row],[E_err]] + 1)/(table2_mean[[#This Row],[sample_err]] + 1)</f>
        <v>1.0005754892218188</v>
      </c>
      <c r="P93" s="1">
        <f>(table2_mean[[#This Row],[EP_err]] + 1 )/(table2_mean[[#This Row],[sample_err]] + 1)</f>
        <v>0.99949404333810521</v>
      </c>
      <c r="Q93" s="1">
        <v>1.070563191450955</v>
      </c>
      <c r="R93">
        <v>9.6718755388924792E-3</v>
      </c>
      <c r="S93" s="1">
        <f>(table2_mean[[#This Row],[EP_polymorphism]]+0.1)/(table2_mean[[#This Row],[sample_polymorph]]+0.1)</f>
        <v>1.054537264797043</v>
      </c>
      <c r="T93" s="1">
        <f>(1-ABS(1 - table2_mean[[#This Row],[EP_polymorphism_ratio]]))*100</f>
        <v>94.546273520295699</v>
      </c>
      <c r="U93" s="1">
        <f>(1-ABS(1 - table2_mean[[#This Row],[EP_coverage_ratio]]))*100</f>
        <v>96.553535291907181</v>
      </c>
      <c r="V93" s="1">
        <f>(1-ABS(1 - table2_mean[[#This Row],[EP_error_ratio]]))*100</f>
        <v>99.94940433381052</v>
      </c>
      <c r="W93" s="1">
        <f>(1-ABS(1 - table2_mean[[#This Row],[E_coverage_ratio]]))*100</f>
        <v>98.256557142139897</v>
      </c>
    </row>
    <row r="94" spans="1:23" x14ac:dyDescent="0.3">
      <c r="A94">
        <v>2</v>
      </c>
      <c r="B94">
        <v>8.0000000000000002E-3</v>
      </c>
      <c r="C94">
        <v>4.0000000000000001E-3</v>
      </c>
      <c r="D94">
        <v>0.11447329102069001</v>
      </c>
      <c r="E94">
        <v>1.9614485935566273</v>
      </c>
      <c r="F94">
        <v>8.5911463514092117E-3</v>
      </c>
      <c r="G94">
        <v>-1049885.5461214883</v>
      </c>
      <c r="H94">
        <v>2.0703034678708723</v>
      </c>
      <c r="I94">
        <v>7.2953514049618317E-3</v>
      </c>
      <c r="J94">
        <v>0.21989419929395473</v>
      </c>
      <c r="K94">
        <v>-1049900.8419082141</v>
      </c>
      <c r="L94">
        <f>table2_mean[[#This Row],[E_coverage]]/table2_mean[[#This Row],[sample_coverage]]</f>
        <v>0.98072429677831363</v>
      </c>
      <c r="M94">
        <f>table2_mean[[#This Row],[EP_coverage]]/table2_mean[[#This Row],[sample_coverage]]</f>
        <v>1.0351517339354361</v>
      </c>
      <c r="N94" t="b">
        <f>IF(ABS(table2_mean[[#This Row],[EP_coverage_ratio]] - 1) &lt;= ABS(table2_mean[[#This Row],[E_coverage_ratio]] - 1),TRUE,FALSE)</f>
        <v>0</v>
      </c>
      <c r="O94" s="1">
        <f>(table2_mean[[#This Row],[E_err]] + 1)/(table2_mean[[#This Row],[sample_err]] + 1)</f>
        <v>1.0005864547136996</v>
      </c>
      <c r="P94" s="1">
        <f>(table2_mean[[#This Row],[EP_err]] + 1 )/(table2_mean[[#This Row],[sample_err]] + 1)</f>
        <v>0.99930094385412882</v>
      </c>
      <c r="Q94" s="1">
        <v>1.0946529206239759</v>
      </c>
      <c r="R94">
        <v>1.08935982314109E-2</v>
      </c>
      <c r="S94" s="1">
        <f>(table2_mean[[#This Row],[EP_polymorphism]]+0.1)/(table2_mean[[#This Row],[sample_polymorph]]+0.1)</f>
        <v>1.0662845983789508</v>
      </c>
      <c r="T94" s="1">
        <f>(1-ABS(1 - table2_mean[[#This Row],[EP_polymorphism_ratio]]))*100</f>
        <v>93.371540162104921</v>
      </c>
      <c r="U94" s="1">
        <f>(1-ABS(1 - table2_mean[[#This Row],[EP_coverage_ratio]]))*100</f>
        <v>96.48482660645638</v>
      </c>
      <c r="V94" s="1">
        <f>(1-ABS(1 - table2_mean[[#This Row],[EP_error_ratio]]))*100</f>
        <v>99.930094385412886</v>
      </c>
      <c r="W94" s="1">
        <f>(1-ABS(1 - table2_mean[[#This Row],[E_coverage_ratio]]))*100</f>
        <v>98.072429677831366</v>
      </c>
    </row>
    <row r="95" spans="1:23" x14ac:dyDescent="0.3">
      <c r="A95">
        <v>2</v>
      </c>
      <c r="B95">
        <v>1.6E-2</v>
      </c>
      <c r="C95">
        <v>4.0000000000000001E-3</v>
      </c>
      <c r="D95">
        <v>0.10258977007497906</v>
      </c>
      <c r="E95">
        <v>1.9872600850118332</v>
      </c>
      <c r="F95">
        <v>1.6815201907172513E-2</v>
      </c>
      <c r="G95">
        <v>-943893.49442917353</v>
      </c>
      <c r="H95">
        <v>2.1934835084948281</v>
      </c>
      <c r="I95">
        <v>1.4417984216246047E-2</v>
      </c>
      <c r="J95">
        <v>0.38068172322215105</v>
      </c>
      <c r="K95">
        <v>-943954.4324906196</v>
      </c>
      <c r="L95">
        <f>table2_mean[[#This Row],[E_coverage]]/table2_mean[[#This Row],[sample_coverage]]</f>
        <v>0.99363004250591658</v>
      </c>
      <c r="M95">
        <f>table2_mean[[#This Row],[EP_coverage]]/table2_mean[[#This Row],[sample_coverage]]</f>
        <v>1.096741754247414</v>
      </c>
      <c r="N95" t="b">
        <f>IF(ABS(table2_mean[[#This Row],[EP_coverage_ratio]] - 1) &lt;= ABS(table2_mean[[#This Row],[E_coverage_ratio]] - 1),TRUE,FALSE)</f>
        <v>0</v>
      </c>
      <c r="O95" s="1">
        <f>(table2_mean[[#This Row],[E_err]] + 1)/(table2_mean[[#This Row],[sample_err]] + 1)</f>
        <v>1.0008023640818628</v>
      </c>
      <c r="P95" s="1">
        <f>(table2_mean[[#This Row],[EP_err]] + 1 )/(table2_mean[[#This Row],[sample_err]] + 1)</f>
        <v>0.99844289785063578</v>
      </c>
      <c r="Q95" s="1">
        <v>1.2521350397298503</v>
      </c>
      <c r="R95">
        <v>2.1157663953391401E-2</v>
      </c>
      <c r="S95" s="1">
        <f>(table2_mean[[#This Row],[EP_polymorphism]]+0.1)/(table2_mean[[#This Row],[sample_polymorph]]+0.1)</f>
        <v>1.1649775380133789</v>
      </c>
      <c r="T95" s="1">
        <f>(1-ABS(1 - table2_mean[[#This Row],[EP_polymorphism_ratio]]))*100</f>
        <v>83.502246198662107</v>
      </c>
      <c r="U95" s="1">
        <f>(1-ABS(1 - table2_mean[[#This Row],[EP_coverage_ratio]]))*100</f>
        <v>90.325824575258594</v>
      </c>
      <c r="V95" s="1">
        <f>(1-ABS(1 - table2_mean[[#This Row],[EP_error_ratio]]))*100</f>
        <v>99.84428978506358</v>
      </c>
      <c r="W95" s="1">
        <f>(1-ABS(1 - table2_mean[[#This Row],[E_coverage_ratio]]))*100</f>
        <v>99.363004250591658</v>
      </c>
    </row>
    <row r="96" spans="1:23" x14ac:dyDescent="0.3">
      <c r="A96">
        <v>2</v>
      </c>
      <c r="B96">
        <v>3.2000000000000001E-2</v>
      </c>
      <c r="C96">
        <v>4.0000000000000001E-3</v>
      </c>
      <c r="D96">
        <v>9.158725356170018E-2</v>
      </c>
      <c r="E96">
        <v>1.9641092847501078</v>
      </c>
      <c r="F96">
        <v>3.2594636413436663E-2</v>
      </c>
      <c r="G96">
        <v>-682676.98706467974</v>
      </c>
      <c r="H96">
        <v>2.1540352642632423</v>
      </c>
      <c r="I96">
        <v>2.97940494678911E-2</v>
      </c>
      <c r="J96">
        <v>0.38527995869537807</v>
      </c>
      <c r="K96">
        <v>-682710.16134662216</v>
      </c>
      <c r="L96">
        <f>table2_mean[[#This Row],[E_coverage]]/table2_mean[[#This Row],[sample_coverage]]</f>
        <v>0.98205464237505391</v>
      </c>
      <c r="M96">
        <f>table2_mean[[#This Row],[EP_coverage]]/table2_mean[[#This Row],[sample_coverage]]</f>
        <v>1.0770176321316212</v>
      </c>
      <c r="N96" t="b">
        <f>IF(ABS(table2_mean[[#This Row],[EP_coverage_ratio]] - 1) &lt;= ABS(table2_mean[[#This Row],[E_coverage_ratio]] - 1),TRUE,FALSE)</f>
        <v>0</v>
      </c>
      <c r="O96" s="1">
        <f>(table2_mean[[#This Row],[E_err]] + 1)/(table2_mean[[#This Row],[sample_err]] + 1)</f>
        <v>1.0005761980750354</v>
      </c>
      <c r="P96" s="1">
        <f>(table2_mean[[#This Row],[EP_err]] + 1 )/(table2_mean[[#This Row],[sample_err]] + 1)</f>
        <v>0.99786245103477811</v>
      </c>
      <c r="Q96" s="1">
        <v>1.2689784719748654</v>
      </c>
      <c r="R96">
        <v>2.29493731025005E-2</v>
      </c>
      <c r="S96" s="1">
        <f>(table2_mean[[#This Row],[EP_polymorphism]]+0.1)/(table2_mean[[#This Row],[sample_polymorph]]+0.1)</f>
        <v>1.1822055106009663</v>
      </c>
      <c r="T96" s="1">
        <f>(1-ABS(1 - table2_mean[[#This Row],[EP_polymorphism_ratio]]))*100</f>
        <v>81.779448939903361</v>
      </c>
      <c r="U96" s="1">
        <f>(1-ABS(1 - table2_mean[[#This Row],[EP_coverage_ratio]]))*100</f>
        <v>92.29823678683789</v>
      </c>
      <c r="V96" s="1">
        <f>(1-ABS(1 - table2_mean[[#This Row],[EP_error_ratio]]))*100</f>
        <v>99.78624510347781</v>
      </c>
      <c r="W96" s="1">
        <f>(1-ABS(1 - table2_mean[[#This Row],[E_coverage_ratio]]))*100</f>
        <v>98.205464237505396</v>
      </c>
    </row>
    <row r="97" spans="1:23" x14ac:dyDescent="0.3">
      <c r="A97">
        <v>2</v>
      </c>
      <c r="B97">
        <v>6.4000000000000001E-2</v>
      </c>
      <c r="C97">
        <v>4.0000000000000001E-3</v>
      </c>
      <c r="D97">
        <v>8.3079095996023963E-2</v>
      </c>
      <c r="E97">
        <v>2.0021478397349797</v>
      </c>
      <c r="F97">
        <v>6.4803005234468677E-2</v>
      </c>
      <c r="G97">
        <v>-284859.47414129274</v>
      </c>
      <c r="H97">
        <v>2.186755493146455</v>
      </c>
      <c r="I97">
        <v>6.0327769548571872E-2</v>
      </c>
      <c r="J97">
        <v>0.49996567107676237</v>
      </c>
      <c r="K97">
        <v>-284859.78959491401</v>
      </c>
      <c r="L97">
        <f>table2_mean[[#This Row],[E_coverage]]/table2_mean[[#This Row],[sample_coverage]]</f>
        <v>1.0010739198674898</v>
      </c>
      <c r="M97">
        <f>table2_mean[[#This Row],[EP_coverage]]/table2_mean[[#This Row],[sample_coverage]]</f>
        <v>1.0933777465732275</v>
      </c>
      <c r="N97" t="b">
        <f>IF(ABS(table2_mean[[#This Row],[EP_coverage_ratio]] - 1) &lt;= ABS(table2_mean[[#This Row],[E_coverage_ratio]] - 1),TRUE,FALSE)</f>
        <v>0</v>
      </c>
      <c r="O97" s="1">
        <f>(table2_mean[[#This Row],[E_err]] + 1)/(table2_mean[[#This Row],[sample_err]] + 1)</f>
        <v>1.0007547041677336</v>
      </c>
      <c r="P97" s="1">
        <f>(table2_mean[[#This Row],[EP_err]] + 1 )/(table2_mean[[#This Row],[sample_err]] + 1)</f>
        <v>0.99654865559076289</v>
      </c>
      <c r="Q97" s="1">
        <v>1.3849091409793457</v>
      </c>
      <c r="R97">
        <v>3.1760064313723399E-2</v>
      </c>
      <c r="S97" s="1">
        <f>(table2_mean[[#This Row],[EP_polymorphism]]+0.1)/(table2_mean[[#This Row],[sample_polymorph]]+0.1)</f>
        <v>1.2669236953242633</v>
      </c>
      <c r="T97" s="1">
        <f>(1-ABS(1 - table2_mean[[#This Row],[EP_polymorphism_ratio]]))*100</f>
        <v>73.307630467573674</v>
      </c>
      <c r="U97" s="1">
        <f>(1-ABS(1 - table2_mean[[#This Row],[EP_coverage_ratio]]))*100</f>
        <v>90.662225342677246</v>
      </c>
      <c r="V97" s="1">
        <f>(1-ABS(1 - table2_mean[[#This Row],[EP_error_ratio]]))*100</f>
        <v>99.654865559076285</v>
      </c>
      <c r="W97" s="1">
        <f>(1-ABS(1 - table2_mean[[#This Row],[E_coverage_ratio]]))*100</f>
        <v>99.892608013251021</v>
      </c>
    </row>
    <row r="98" spans="1:23" x14ac:dyDescent="0.3">
      <c r="A98">
        <v>2</v>
      </c>
      <c r="B98">
        <v>0</v>
      </c>
      <c r="C98">
        <v>8.0000000000000002E-3</v>
      </c>
      <c r="D98">
        <v>0.24384834926757251</v>
      </c>
      <c r="E98">
        <v>1.9190021668844996</v>
      </c>
      <c r="F98">
        <v>1.0927491781169525E-3</v>
      </c>
      <c r="G98">
        <v>-1081983.0211335688</v>
      </c>
      <c r="H98">
        <v>1.9819494608539452</v>
      </c>
      <c r="I98">
        <v>1.4902607574977241E-4</v>
      </c>
      <c r="J98">
        <v>0.17107394110275451</v>
      </c>
      <c r="K98">
        <v>-1081912.6225140356</v>
      </c>
      <c r="L98">
        <f>table2_mean[[#This Row],[E_coverage]]/table2_mean[[#This Row],[sample_coverage]]</f>
        <v>0.95950108344224982</v>
      </c>
      <c r="M98">
        <f>table2_mean[[#This Row],[EP_coverage]]/table2_mean[[#This Row],[sample_coverage]]</f>
        <v>0.99097473042697259</v>
      </c>
      <c r="N98" t="b">
        <f>IF(ABS(table2_mean[[#This Row],[EP_coverage_ratio]] - 1) &lt;= ABS(table2_mean[[#This Row],[E_coverage_ratio]] - 1),TRUE,FALSE)</f>
        <v>1</v>
      </c>
      <c r="O98" s="1">
        <f>(table2_mean[[#This Row],[E_err]] + 1)/(table2_mean[[#This Row],[sample_err]] + 1)</f>
        <v>1.001092749178117</v>
      </c>
      <c r="P98" s="1">
        <f>(table2_mean[[#This Row],[EP_err]] + 1 )/(table2_mean[[#This Row],[sample_err]] + 1)</f>
        <v>1.0001490260757497</v>
      </c>
      <c r="Q98" s="1">
        <v>0.94148749133534726</v>
      </c>
      <c r="R98">
        <v>6.6892373682101601E-3</v>
      </c>
      <c r="S98" s="1">
        <f>(table2_mean[[#This Row],[EP_polymorphism]]+0.1)/(table2_mean[[#This Row],[sample_polymorph]]+0.1)</f>
        <v>0.98786330896490882</v>
      </c>
      <c r="T98" s="1">
        <f>(1-ABS(1 - table2_mean[[#This Row],[EP_polymorphism_ratio]]))*100</f>
        <v>98.786330896490881</v>
      </c>
      <c r="U98" s="1">
        <f>(1-ABS(1 - table2_mean[[#This Row],[EP_coverage_ratio]]))*100</f>
        <v>99.09747304269726</v>
      </c>
      <c r="V98" s="1">
        <f>(1-ABS(1 - table2_mean[[#This Row],[EP_error_ratio]]))*100</f>
        <v>99.985097392425033</v>
      </c>
      <c r="W98" s="1">
        <f>(1-ABS(1 - table2_mean[[#This Row],[E_coverage_ratio]]))*100</f>
        <v>95.950108344224986</v>
      </c>
    </row>
    <row r="99" spans="1:23" x14ac:dyDescent="0.3">
      <c r="A99">
        <v>2</v>
      </c>
      <c r="B99">
        <v>1E-3</v>
      </c>
      <c r="C99">
        <v>8.0000000000000002E-3</v>
      </c>
      <c r="D99">
        <v>0.23872932580713468</v>
      </c>
      <c r="E99">
        <v>1.9258597195568397</v>
      </c>
      <c r="F99">
        <v>2.1238254449450298E-3</v>
      </c>
      <c r="G99">
        <v>-1083855.5310614856</v>
      </c>
      <c r="H99">
        <v>2.0746450300864692</v>
      </c>
      <c r="I99">
        <v>8.3184642670537949E-4</v>
      </c>
      <c r="J99">
        <v>0.26853347133296229</v>
      </c>
      <c r="K99">
        <v>-1083879.2928457037</v>
      </c>
      <c r="L99">
        <f>table2_mean[[#This Row],[E_coverage]]/table2_mean[[#This Row],[sample_coverage]]</f>
        <v>0.96292985977841983</v>
      </c>
      <c r="M99">
        <f>table2_mean[[#This Row],[EP_coverage]]/table2_mean[[#This Row],[sample_coverage]]</f>
        <v>1.0373225150432346</v>
      </c>
      <c r="N99" t="b">
        <f>IF(ABS(table2_mean[[#This Row],[EP_coverage_ratio]] - 1) &lt;= ABS(table2_mean[[#This Row],[E_coverage_ratio]] - 1),TRUE,FALSE)</f>
        <v>0</v>
      </c>
      <c r="O99" s="1">
        <f>(table2_mean[[#This Row],[E_err]] + 1)/(table2_mean[[#This Row],[sample_err]] + 1)</f>
        <v>1.0011227027422029</v>
      </c>
      <c r="P99" s="1">
        <f>(table2_mean[[#This Row],[EP_err]] + 1 )/(table2_mean[[#This Row],[sample_err]] + 1)</f>
        <v>0.99983201441229319</v>
      </c>
      <c r="Q99" s="1">
        <v>1.023985904753159</v>
      </c>
      <c r="R99">
        <v>1.25369785201776E-2</v>
      </c>
      <c r="S99" s="1">
        <f>(table2_mean[[#This Row],[EP_polymorphism]]+0.1)/(table2_mean[[#This Row],[sample_polymorph]]+0.1)</f>
        <v>1.0420090603720147</v>
      </c>
      <c r="T99" s="1">
        <f>(1-ABS(1 - table2_mean[[#This Row],[EP_polymorphism_ratio]]))*100</f>
        <v>95.799093962798537</v>
      </c>
      <c r="U99" s="1">
        <f>(1-ABS(1 - table2_mean[[#This Row],[EP_coverage_ratio]]))*100</f>
        <v>96.267748495676543</v>
      </c>
      <c r="V99" s="1">
        <f>(1-ABS(1 - table2_mean[[#This Row],[EP_error_ratio]]))*100</f>
        <v>99.983201441229312</v>
      </c>
      <c r="W99" s="1">
        <f>(1-ABS(1 - table2_mean[[#This Row],[E_coverage_ratio]]))*100</f>
        <v>96.29298597784198</v>
      </c>
    </row>
    <row r="100" spans="1:23" x14ac:dyDescent="0.3">
      <c r="A100">
        <v>2</v>
      </c>
      <c r="B100">
        <v>2E-3</v>
      </c>
      <c r="C100">
        <v>8.0000000000000002E-3</v>
      </c>
      <c r="D100">
        <v>0.23312176114848157</v>
      </c>
      <c r="E100">
        <v>1.9294169801061738</v>
      </c>
      <c r="F100">
        <v>3.1387857155661383E-3</v>
      </c>
      <c r="G100">
        <v>-1083619.3102058352</v>
      </c>
      <c r="H100">
        <v>2.1621675476777651</v>
      </c>
      <c r="I100">
        <v>9.9812530101839759E-4</v>
      </c>
      <c r="J100">
        <v>0.41836791312320198</v>
      </c>
      <c r="K100">
        <v>-1083634.5941769409</v>
      </c>
      <c r="L100">
        <f>table2_mean[[#This Row],[E_coverage]]/table2_mean[[#This Row],[sample_coverage]]</f>
        <v>0.9647084900530869</v>
      </c>
      <c r="M100">
        <f>table2_mean[[#This Row],[EP_coverage]]/table2_mean[[#This Row],[sample_coverage]]</f>
        <v>1.0810837738388825</v>
      </c>
      <c r="N100" t="b">
        <f>IF(ABS(table2_mean[[#This Row],[EP_coverage_ratio]] - 1) &lt;= ABS(table2_mean[[#This Row],[E_coverage_ratio]] - 1),TRUE,FALSE)</f>
        <v>0</v>
      </c>
      <c r="O100" s="1">
        <f>(table2_mean[[#This Row],[E_err]] + 1)/(table2_mean[[#This Row],[sample_err]] + 1)</f>
        <v>1.0011365126901857</v>
      </c>
      <c r="P100" s="1">
        <f>(table2_mean[[#This Row],[EP_err]] + 1 )/(table2_mean[[#This Row],[sample_err]] + 1)</f>
        <v>0.99900012505091662</v>
      </c>
      <c r="Q100" s="1">
        <v>1.1502911082966221</v>
      </c>
      <c r="R100">
        <v>2.0805314831689001E-2</v>
      </c>
      <c r="S100" s="1">
        <f>(table2_mean[[#This Row],[EP_polymorphism]]+0.1)/(table2_mean[[#This Row],[sample_polymorph]]+0.1)</f>
        <v>1.1185677299230463</v>
      </c>
      <c r="T100" s="1">
        <f>(1-ABS(1 - table2_mean[[#This Row],[EP_polymorphism_ratio]]))*100</f>
        <v>88.143227007695373</v>
      </c>
      <c r="U100" s="1">
        <f>(1-ABS(1 - table2_mean[[#This Row],[EP_coverage_ratio]]))*100</f>
        <v>91.891622616111746</v>
      </c>
      <c r="V100" s="1">
        <f>(1-ABS(1 - table2_mean[[#This Row],[EP_error_ratio]]))*100</f>
        <v>99.900012505091667</v>
      </c>
      <c r="W100" s="1">
        <f>(1-ABS(1 - table2_mean[[#This Row],[E_coverage_ratio]]))*100</f>
        <v>96.470849005308693</v>
      </c>
    </row>
    <row r="101" spans="1:23" x14ac:dyDescent="0.3">
      <c r="A101">
        <v>2</v>
      </c>
      <c r="B101">
        <v>4.0000000000000001E-3</v>
      </c>
      <c r="C101">
        <v>8.0000000000000002E-3</v>
      </c>
      <c r="D101">
        <v>0.22624663064726439</v>
      </c>
      <c r="E101">
        <v>1.9393516610679682</v>
      </c>
      <c r="F101">
        <v>5.2439993321563363E-3</v>
      </c>
      <c r="G101">
        <v>-1075603.5076616635</v>
      </c>
      <c r="H101">
        <v>2.0922069710702544</v>
      </c>
      <c r="I101">
        <v>3.5023798050404851E-3</v>
      </c>
      <c r="J101">
        <v>0.31150037516365664</v>
      </c>
      <c r="K101">
        <v>-1075605.6135033069</v>
      </c>
      <c r="L101">
        <f>table2_mean[[#This Row],[E_coverage]]/table2_mean[[#This Row],[sample_coverage]]</f>
        <v>0.9696758305339841</v>
      </c>
      <c r="M101">
        <f>table2_mean[[#This Row],[EP_coverage]]/table2_mean[[#This Row],[sample_coverage]]</f>
        <v>1.0461034855351272</v>
      </c>
      <c r="N101" t="b">
        <f>IF(ABS(table2_mean[[#This Row],[EP_coverage_ratio]] - 1) &lt;= ABS(table2_mean[[#This Row],[E_coverage_ratio]] - 1),TRUE,FALSE)</f>
        <v>0</v>
      </c>
      <c r="O101" s="1">
        <f>(table2_mean[[#This Row],[E_err]] + 1)/(table2_mean[[#This Row],[sample_err]] + 1)</f>
        <v>1.0012390431595182</v>
      </c>
      <c r="P101" s="1">
        <f>(table2_mean[[#This Row],[EP_err]] + 1 )/(table2_mean[[#This Row],[sample_err]] + 1)</f>
        <v>0.9995043623556179</v>
      </c>
      <c r="Q101" s="1">
        <v>1.0695028782186673</v>
      </c>
      <c r="R101">
        <v>1.48958398450854E-2</v>
      </c>
      <c r="S101" s="1">
        <f>(table2_mean[[#This Row],[EP_polymorphism]]+0.1)/(table2_mean[[#This Row],[sample_polymorph]]+0.1)</f>
        <v>1.0638503689359757</v>
      </c>
      <c r="T101" s="1">
        <f>(1-ABS(1 - table2_mean[[#This Row],[EP_polymorphism_ratio]]))*100</f>
        <v>93.614963106402428</v>
      </c>
      <c r="U101" s="1">
        <f>(1-ABS(1 - table2_mean[[#This Row],[EP_coverage_ratio]]))*100</f>
        <v>95.389651446487278</v>
      </c>
      <c r="V101" s="1">
        <f>(1-ABS(1 - table2_mean[[#This Row],[EP_error_ratio]]))*100</f>
        <v>99.950436235561796</v>
      </c>
      <c r="W101" s="1">
        <f>(1-ABS(1 - table2_mean[[#This Row],[E_coverage_ratio]]))*100</f>
        <v>96.967583053398414</v>
      </c>
    </row>
    <row r="102" spans="1:23" x14ac:dyDescent="0.3">
      <c r="A102">
        <v>2</v>
      </c>
      <c r="B102">
        <v>8.0000000000000002E-3</v>
      </c>
      <c r="C102">
        <v>8.0000000000000002E-3</v>
      </c>
      <c r="D102">
        <v>0.21199638545740529</v>
      </c>
      <c r="E102">
        <v>1.9280759635758533</v>
      </c>
      <c r="F102">
        <v>9.1552551006886269E-3</v>
      </c>
      <c r="G102">
        <v>-1040456.1581749772</v>
      </c>
      <c r="H102">
        <v>2.045658167512892</v>
      </c>
      <c r="I102">
        <v>7.6760909411559171E-3</v>
      </c>
      <c r="J102">
        <v>0.24610805419885534</v>
      </c>
      <c r="K102">
        <v>-1040450.2798405703</v>
      </c>
      <c r="L102">
        <f>table2_mean[[#This Row],[E_coverage]]/table2_mean[[#This Row],[sample_coverage]]</f>
        <v>0.96403798178792666</v>
      </c>
      <c r="M102">
        <f>table2_mean[[#This Row],[EP_coverage]]/table2_mean[[#This Row],[sample_coverage]]</f>
        <v>1.022829083756446</v>
      </c>
      <c r="N102" t="b">
        <f>IF(ABS(table2_mean[[#This Row],[EP_coverage_ratio]] - 1) &lt;= ABS(table2_mean[[#This Row],[E_coverage_ratio]] - 1),TRUE,FALSE)</f>
        <v>1</v>
      </c>
      <c r="O102" s="1">
        <f>(table2_mean[[#This Row],[E_err]] + 1)/(table2_mean[[#This Row],[sample_err]] + 1)</f>
        <v>1.0011460864094133</v>
      </c>
      <c r="P102" s="1">
        <f>(table2_mean[[#This Row],[EP_err]] + 1 )/(table2_mean[[#This Row],[sample_err]] + 1)</f>
        <v>0.99967866164797214</v>
      </c>
      <c r="Q102" s="1">
        <v>1.0281748244403253</v>
      </c>
      <c r="R102">
        <v>1.22605149437819E-2</v>
      </c>
      <c r="S102" s="1">
        <f>(table2_mean[[#This Row],[EP_polymorphism]]+0.1)/(table2_mean[[#This Row],[sample_polymorph]]+0.1)</f>
        <v>1.0394492124424248</v>
      </c>
      <c r="T102" s="1">
        <f>(1-ABS(1 - table2_mean[[#This Row],[EP_polymorphism_ratio]]))*100</f>
        <v>96.055078755757521</v>
      </c>
      <c r="U102" s="1">
        <f>(1-ABS(1 - table2_mean[[#This Row],[EP_coverage_ratio]]))*100</f>
        <v>97.717091624355405</v>
      </c>
      <c r="V102" s="1">
        <f>(1-ABS(1 - table2_mean[[#This Row],[EP_error_ratio]]))*100</f>
        <v>99.967866164797215</v>
      </c>
      <c r="W102" s="1">
        <f>(1-ABS(1 - table2_mean[[#This Row],[E_coverage_ratio]]))*100</f>
        <v>96.40379817879267</v>
      </c>
    </row>
    <row r="103" spans="1:23" x14ac:dyDescent="0.3">
      <c r="A103">
        <v>2</v>
      </c>
      <c r="B103">
        <v>1.6E-2</v>
      </c>
      <c r="C103">
        <v>8.0000000000000002E-3</v>
      </c>
      <c r="D103">
        <v>0.19315820405776238</v>
      </c>
      <c r="E103">
        <v>1.936613916034839</v>
      </c>
      <c r="F103">
        <v>1.7120466217465848E-2</v>
      </c>
      <c r="G103">
        <v>-931838.72580082272</v>
      </c>
      <c r="H103">
        <v>2.142904761665855</v>
      </c>
      <c r="I103">
        <v>1.4515487386841906E-2</v>
      </c>
      <c r="J103">
        <v>0.40393924416689997</v>
      </c>
      <c r="K103">
        <v>-931863.82245054457</v>
      </c>
      <c r="L103">
        <f>table2_mean[[#This Row],[E_coverage]]/table2_mean[[#This Row],[sample_coverage]]</f>
        <v>0.96830695801741951</v>
      </c>
      <c r="M103">
        <f>table2_mean[[#This Row],[EP_coverage]]/table2_mean[[#This Row],[sample_coverage]]</f>
        <v>1.0714523808329275</v>
      </c>
      <c r="N103" t="b">
        <f>IF(ABS(table2_mean[[#This Row],[EP_coverage_ratio]] - 1) &lt;= ABS(table2_mean[[#This Row],[E_coverage_ratio]] - 1),TRUE,FALSE)</f>
        <v>0</v>
      </c>
      <c r="O103" s="1">
        <f>(table2_mean[[#This Row],[E_err]] + 1)/(table2_mean[[#This Row],[sample_err]] + 1)</f>
        <v>1.0011028210801829</v>
      </c>
      <c r="P103" s="1">
        <f>(table2_mean[[#This Row],[EP_err]] + 1 )/(table2_mean[[#This Row],[sample_err]] + 1)</f>
        <v>0.99853886553823012</v>
      </c>
      <c r="Q103" s="1">
        <v>1.1767497480804856</v>
      </c>
      <c r="R103">
        <v>2.2312241974427299E-2</v>
      </c>
      <c r="S103" s="1">
        <f>(table2_mean[[#This Row],[EP_polymorphism]]+0.1)/(table2_mean[[#This Row],[sample_polymorph]]+0.1)</f>
        <v>1.1325207590224748</v>
      </c>
      <c r="T103" s="1">
        <f>(1-ABS(1 - table2_mean[[#This Row],[EP_polymorphism_ratio]]))*100</f>
        <v>86.747924097752517</v>
      </c>
      <c r="U103" s="1">
        <f>(1-ABS(1 - table2_mean[[#This Row],[EP_coverage_ratio]]))*100</f>
        <v>92.854761916707247</v>
      </c>
      <c r="V103" s="1">
        <f>(1-ABS(1 - table2_mean[[#This Row],[EP_error_ratio]]))*100</f>
        <v>99.853886553823017</v>
      </c>
      <c r="W103" s="1">
        <f>(1-ABS(1 - table2_mean[[#This Row],[E_coverage_ratio]]))*100</f>
        <v>96.830695801741953</v>
      </c>
    </row>
    <row r="104" spans="1:23" x14ac:dyDescent="0.3">
      <c r="A104">
        <v>2</v>
      </c>
      <c r="B104">
        <v>3.2000000000000001E-2</v>
      </c>
      <c r="C104">
        <v>8.0000000000000002E-3</v>
      </c>
      <c r="D104">
        <v>0.17322558910142385</v>
      </c>
      <c r="E104">
        <v>1.9575091979628976</v>
      </c>
      <c r="F104">
        <v>3.3430305588316493E-2</v>
      </c>
      <c r="G104">
        <v>-668409.37942117546</v>
      </c>
      <c r="H104">
        <v>2.1514208388314606</v>
      </c>
      <c r="I104">
        <v>3.0465511986662711E-2</v>
      </c>
      <c r="J104">
        <v>0.39999894679130676</v>
      </c>
      <c r="K104">
        <v>-668416.00237895548</v>
      </c>
      <c r="L104">
        <f>table2_mean[[#This Row],[E_coverage]]/table2_mean[[#This Row],[sample_coverage]]</f>
        <v>0.97875459898144879</v>
      </c>
      <c r="M104">
        <f>table2_mean[[#This Row],[EP_coverage]]/table2_mean[[#This Row],[sample_coverage]]</f>
        <v>1.0757104194157303</v>
      </c>
      <c r="N104" t="b">
        <f>IF(ABS(table2_mean[[#This Row],[EP_coverage_ratio]] - 1) &lt;= ABS(table2_mean[[#This Row],[E_coverage_ratio]] - 1),TRUE,FALSE)</f>
        <v>0</v>
      </c>
      <c r="O104" s="1">
        <f>(table2_mean[[#This Row],[E_err]] + 1)/(table2_mean[[#This Row],[sample_err]] + 1)</f>
        <v>1.0013859550274384</v>
      </c>
      <c r="P104" s="1">
        <f>(table2_mean[[#This Row],[EP_err]] + 1 )/(table2_mean[[#This Row],[sample_err]] + 1)</f>
        <v>0.9985130930103322</v>
      </c>
      <c r="Q104" s="1">
        <v>1.1932315595045078</v>
      </c>
      <c r="R104">
        <v>2.4139971496707099E-2</v>
      </c>
      <c r="S104" s="1">
        <f>(table2_mean[[#This Row],[EP_polymorphism]]+0.1)/(table2_mean[[#This Row],[sample_polymorph]]+0.1)</f>
        <v>1.1494441805250657</v>
      </c>
      <c r="T104" s="1">
        <f>(1-ABS(1 - table2_mean[[#This Row],[EP_polymorphism_ratio]]))*100</f>
        <v>85.055581947493437</v>
      </c>
      <c r="U104" s="1">
        <f>(1-ABS(1 - table2_mean[[#This Row],[EP_coverage_ratio]]))*100</f>
        <v>92.428958058426971</v>
      </c>
      <c r="V104" s="1">
        <f>(1-ABS(1 - table2_mean[[#This Row],[EP_error_ratio]]))*100</f>
        <v>99.851309301033226</v>
      </c>
      <c r="W104" s="1">
        <f>(1-ABS(1 - table2_mean[[#This Row],[E_coverage_ratio]]))*100</f>
        <v>97.875459898144882</v>
      </c>
    </row>
    <row r="105" spans="1:23" x14ac:dyDescent="0.3">
      <c r="A105">
        <v>2</v>
      </c>
      <c r="B105">
        <v>6.4000000000000001E-2</v>
      </c>
      <c r="C105">
        <v>8.0000000000000002E-3</v>
      </c>
      <c r="D105">
        <v>0.16050850081702864</v>
      </c>
      <c r="E105">
        <v>1.9445438108801094</v>
      </c>
      <c r="F105">
        <v>6.5141251515822535E-2</v>
      </c>
      <c r="G105">
        <v>-276397.10885404755</v>
      </c>
      <c r="H105">
        <v>2.0833222737611359</v>
      </c>
      <c r="I105">
        <v>6.1241792285642166E-2</v>
      </c>
      <c r="J105">
        <v>0.42270996678198908</v>
      </c>
      <c r="K105">
        <v>-276399.76971149637</v>
      </c>
      <c r="L105">
        <f>table2_mean[[#This Row],[E_coverage]]/table2_mean[[#This Row],[sample_coverage]]</f>
        <v>0.97227190544005471</v>
      </c>
      <c r="M105">
        <f>table2_mean[[#This Row],[EP_coverage]]/table2_mean[[#This Row],[sample_coverage]]</f>
        <v>1.0416611368805679</v>
      </c>
      <c r="N105" t="b">
        <f>IF(ABS(table2_mean[[#This Row],[EP_coverage_ratio]] - 1) &lt;= ABS(table2_mean[[#This Row],[E_coverage_ratio]] - 1),TRUE,FALSE)</f>
        <v>0</v>
      </c>
      <c r="O105" s="1">
        <f>(table2_mean[[#This Row],[E_err]] + 1)/(table2_mean[[#This Row],[sample_err]] + 1)</f>
        <v>1.0010726048081038</v>
      </c>
      <c r="P105" s="1">
        <f>(table2_mean[[#This Row],[EP_err]] + 1 )/(table2_mean[[#This Row],[sample_err]] + 1)</f>
        <v>0.99740769951658081</v>
      </c>
      <c r="Q105" s="1">
        <v>1.2259006877738226</v>
      </c>
      <c r="R105">
        <v>2.65840405606639E-2</v>
      </c>
      <c r="S105" s="1">
        <f>(table2_mean[[#This Row],[EP_polymorphism]]+0.1)/(table2_mean[[#This Row],[sample_polymorph]]+0.1)</f>
        <v>1.1720744496357769</v>
      </c>
      <c r="T105" s="1">
        <f>(1-ABS(1 - table2_mean[[#This Row],[EP_polymorphism_ratio]]))*100</f>
        <v>82.792555036422314</v>
      </c>
      <c r="U105" s="1">
        <f>(1-ABS(1 - table2_mean[[#This Row],[EP_coverage_ratio]]))*100</f>
        <v>95.833886311943203</v>
      </c>
      <c r="V105" s="1">
        <f>(1-ABS(1 - table2_mean[[#This Row],[EP_error_ratio]]))*100</f>
        <v>99.740769951658081</v>
      </c>
      <c r="W105" s="1">
        <f>(1-ABS(1 - table2_mean[[#This Row],[E_coverage_ratio]]))*100</f>
        <v>97.227190544005467</v>
      </c>
    </row>
    <row r="106" spans="1:23" x14ac:dyDescent="0.3">
      <c r="A106">
        <v>2</v>
      </c>
      <c r="B106">
        <v>0</v>
      </c>
      <c r="C106">
        <v>1.6E-2</v>
      </c>
      <c r="D106">
        <v>0.41672243097578854</v>
      </c>
      <c r="E106">
        <v>1.852954658722463</v>
      </c>
      <c r="F106">
        <v>2.0713744517509157E-3</v>
      </c>
      <c r="G106">
        <v>-1082654.8143386743</v>
      </c>
      <c r="H106">
        <v>2.1217707722440298</v>
      </c>
      <c r="I106">
        <v>5.9646322729233641E-5</v>
      </c>
      <c r="J106">
        <v>0.45079753709010184</v>
      </c>
      <c r="K106">
        <v>-1082451.4831980765</v>
      </c>
      <c r="L106">
        <f>table2_mean[[#This Row],[E_coverage]]/table2_mean[[#This Row],[sample_coverage]]</f>
        <v>0.92647732936123151</v>
      </c>
      <c r="M106">
        <f>table2_mean[[#This Row],[EP_coverage]]/table2_mean[[#This Row],[sample_coverage]]</f>
        <v>1.0608853861220149</v>
      </c>
      <c r="N106" t="b">
        <f>IF(ABS(table2_mean[[#This Row],[EP_coverage_ratio]] - 1) &lt;= ABS(table2_mean[[#This Row],[E_coverage_ratio]] - 1),TRUE,FALSE)</f>
        <v>1</v>
      </c>
      <c r="O106" s="1">
        <f>(table2_mean[[#This Row],[E_err]] + 1)/(table2_mean[[#This Row],[sample_err]] + 1)</f>
        <v>1.0020713744517509</v>
      </c>
      <c r="P106" s="1">
        <f>(table2_mean[[#This Row],[EP_err]] + 1 )/(table2_mean[[#This Row],[sample_err]] + 1)</f>
        <v>1.0000596463227291</v>
      </c>
      <c r="Q106" s="1">
        <v>1.0240281495341825</v>
      </c>
      <c r="R106">
        <v>2.2003657737197001E-2</v>
      </c>
      <c r="S106" s="1">
        <f>(table2_mean[[#This Row],[EP_polymorphism]]+0.1)/(table2_mean[[#This Row],[sample_polymorph]]+0.1)</f>
        <v>1.05175567014825</v>
      </c>
      <c r="T106" s="1">
        <f>(1-ABS(1 - table2_mean[[#This Row],[EP_polymorphism_ratio]]))*100</f>
        <v>94.824432985174994</v>
      </c>
      <c r="U106" s="1">
        <f>(1-ABS(1 - table2_mean[[#This Row],[EP_coverage_ratio]]))*100</f>
        <v>93.911461387798511</v>
      </c>
      <c r="V106" s="1">
        <f>(1-ABS(1 - table2_mean[[#This Row],[EP_error_ratio]]))*100</f>
        <v>99.994035367727079</v>
      </c>
      <c r="W106" s="1">
        <f>(1-ABS(1 - table2_mean[[#This Row],[E_coverage_ratio]]))*100</f>
        <v>92.647732936123148</v>
      </c>
    </row>
    <row r="107" spans="1:23" x14ac:dyDescent="0.3">
      <c r="A107">
        <v>2</v>
      </c>
      <c r="B107">
        <v>1E-3</v>
      </c>
      <c r="C107">
        <v>1.6E-2</v>
      </c>
      <c r="D107">
        <v>0.40864429201881125</v>
      </c>
      <c r="E107">
        <v>1.8585694718928925</v>
      </c>
      <c r="F107">
        <v>3.0981727598653544E-3</v>
      </c>
      <c r="G107">
        <v>-1080558.1368660806</v>
      </c>
      <c r="H107">
        <v>2.0385906988637781</v>
      </c>
      <c r="I107">
        <v>1.0312014881696007E-3</v>
      </c>
      <c r="J107">
        <v>0.37850429782567463</v>
      </c>
      <c r="K107">
        <v>-1080414.8489126081</v>
      </c>
      <c r="L107">
        <f>table2_mean[[#This Row],[E_coverage]]/table2_mean[[#This Row],[sample_coverage]]</f>
        <v>0.92928473594644623</v>
      </c>
      <c r="M107">
        <f>table2_mean[[#This Row],[EP_coverage]]/table2_mean[[#This Row],[sample_coverage]]</f>
        <v>1.019295349431889</v>
      </c>
      <c r="N107" t="b">
        <f>IF(ABS(table2_mean[[#This Row],[EP_coverage_ratio]] - 1) &lt;= ABS(table2_mean[[#This Row],[E_coverage_ratio]] - 1),TRUE,FALSE)</f>
        <v>1</v>
      </c>
      <c r="O107" s="1">
        <f>(table2_mean[[#This Row],[E_err]] + 1)/(table2_mean[[#This Row],[sample_err]] + 1)</f>
        <v>1.0020960766831823</v>
      </c>
      <c r="P107" s="1">
        <f>(table2_mean[[#This Row],[EP_err]] + 1 )/(table2_mean[[#This Row],[sample_err]] + 1)</f>
        <v>1.0000311703178519</v>
      </c>
      <c r="Q107" s="1">
        <v>0.978621089433239</v>
      </c>
      <c r="R107">
        <v>1.7888840486255199E-2</v>
      </c>
      <c r="S107" s="1">
        <f>(table2_mean[[#This Row],[EP_polymorphism]]+0.1)/(table2_mean[[#This Row],[sample_polymorph]]+0.1)</f>
        <v>1.0162831076401309</v>
      </c>
      <c r="T107" s="1">
        <f>(1-ABS(1 - table2_mean[[#This Row],[EP_polymorphism_ratio]]))*100</f>
        <v>98.371689235986921</v>
      </c>
      <c r="U107" s="1">
        <f>(1-ABS(1 - table2_mean[[#This Row],[EP_coverage_ratio]]))*100</f>
        <v>98.070465056811102</v>
      </c>
      <c r="V107" s="1">
        <f>(1-ABS(1 - table2_mean[[#This Row],[EP_error_ratio]]))*100</f>
        <v>99.996882968214805</v>
      </c>
      <c r="W107" s="1">
        <f>(1-ABS(1 - table2_mean[[#This Row],[E_coverage_ratio]]))*100</f>
        <v>92.928473594644629</v>
      </c>
    </row>
    <row r="108" spans="1:23" x14ac:dyDescent="0.3">
      <c r="A108">
        <v>2</v>
      </c>
      <c r="B108">
        <v>2E-3</v>
      </c>
      <c r="C108">
        <v>1.6E-2</v>
      </c>
      <c r="D108">
        <v>0.40318482818931883</v>
      </c>
      <c r="E108">
        <v>1.8376935973194839</v>
      </c>
      <c r="F108">
        <v>3.9007752011359603E-3</v>
      </c>
      <c r="G108">
        <v>-1076143.1050404408</v>
      </c>
      <c r="H108">
        <v>2.0481845185697249</v>
      </c>
      <c r="I108">
        <v>1.6399356669564134E-3</v>
      </c>
      <c r="J108">
        <v>0.41754028618728184</v>
      </c>
      <c r="K108">
        <v>-1076000.4252694675</v>
      </c>
      <c r="L108">
        <f>table2_mean[[#This Row],[E_coverage]]/table2_mean[[#This Row],[sample_coverage]]</f>
        <v>0.91884679865974195</v>
      </c>
      <c r="M108">
        <f>table2_mean[[#This Row],[EP_coverage]]/table2_mean[[#This Row],[sample_coverage]]</f>
        <v>1.0240922592848625</v>
      </c>
      <c r="N108" t="b">
        <f>IF(ABS(table2_mean[[#This Row],[EP_coverage_ratio]] - 1) &lt;= ABS(table2_mean[[#This Row],[E_coverage_ratio]] - 1),TRUE,FALSE)</f>
        <v>1</v>
      </c>
      <c r="O108" s="1">
        <f>(table2_mean[[#This Row],[E_err]] + 1)/(table2_mean[[#This Row],[sample_err]] + 1)</f>
        <v>1.0018969812386587</v>
      </c>
      <c r="P108" s="1">
        <f>(table2_mean[[#This Row],[EP_err]] + 1 )/(table2_mean[[#This Row],[sample_err]] + 1)</f>
        <v>0.99964065435823979</v>
      </c>
      <c r="Q108" s="1">
        <v>1.0102494022932795</v>
      </c>
      <c r="R108">
        <v>2.0800934665259702E-2</v>
      </c>
      <c r="S108" s="1">
        <f>(table2_mean[[#This Row],[EP_polymorphism]]+0.1)/(table2_mean[[#This Row],[sample_polymorph]]+0.1)</f>
        <v>1.0413873678039629</v>
      </c>
      <c r="T108" s="1">
        <f>(1-ABS(1 - table2_mean[[#This Row],[EP_polymorphism_ratio]]))*100</f>
        <v>95.861263219603714</v>
      </c>
      <c r="U108" s="1">
        <f>(1-ABS(1 - table2_mean[[#This Row],[EP_coverage_ratio]]))*100</f>
        <v>97.590774071513749</v>
      </c>
      <c r="V108" s="1">
        <f>(1-ABS(1 - table2_mean[[#This Row],[EP_error_ratio]]))*100</f>
        <v>99.964065435823983</v>
      </c>
      <c r="W108" s="1">
        <f>(1-ABS(1 - table2_mean[[#This Row],[E_coverage_ratio]]))*100</f>
        <v>91.884679865974192</v>
      </c>
    </row>
    <row r="109" spans="1:23" x14ac:dyDescent="0.3">
      <c r="A109">
        <v>2</v>
      </c>
      <c r="B109">
        <v>4.0000000000000001E-3</v>
      </c>
      <c r="C109">
        <v>1.6E-2</v>
      </c>
      <c r="D109">
        <v>0.39008456061366348</v>
      </c>
      <c r="E109">
        <v>1.8613568642265361</v>
      </c>
      <c r="F109">
        <v>6.0397417337241278E-3</v>
      </c>
      <c r="G109">
        <v>-1064210.5829112229</v>
      </c>
      <c r="H109">
        <v>2.130218259206246</v>
      </c>
      <c r="I109">
        <v>3.3025577538104544E-3</v>
      </c>
      <c r="J109">
        <v>0.50000743143929616</v>
      </c>
      <c r="K109">
        <v>-1064091.9911926931</v>
      </c>
      <c r="L109">
        <f>table2_mean[[#This Row],[E_coverage]]/table2_mean[[#This Row],[sample_coverage]]</f>
        <v>0.93067843211326806</v>
      </c>
      <c r="M109">
        <f>table2_mean[[#This Row],[EP_coverage]]/table2_mean[[#This Row],[sample_coverage]]</f>
        <v>1.065109129603123</v>
      </c>
      <c r="N109" t="b">
        <f>IF(ABS(table2_mean[[#This Row],[EP_coverage_ratio]] - 1) &lt;= ABS(table2_mean[[#This Row],[E_coverage_ratio]] - 1),TRUE,FALSE)</f>
        <v>1</v>
      </c>
      <c r="O109" s="1">
        <f>(table2_mean[[#This Row],[E_err]] + 1)/(table2_mean[[#This Row],[sample_err]] + 1)</f>
        <v>1.0020316152726336</v>
      </c>
      <c r="P109" s="1">
        <f>(table2_mean[[#This Row],[EP_err]] + 1 )/(table2_mean[[#This Row],[sample_err]] + 1)</f>
        <v>0.99930533640817765</v>
      </c>
      <c r="Q109" s="1">
        <v>1.079077173932216</v>
      </c>
      <c r="R109">
        <v>2.61040443746605E-2</v>
      </c>
      <c r="S109" s="1">
        <f>(table2_mean[[#This Row],[EP_polymorphism]]+0.1)/(table2_mean[[#This Row],[sample_polymorph]]+0.1)</f>
        <v>1.0871038308160388</v>
      </c>
      <c r="T109" s="1">
        <f>(1-ABS(1 - table2_mean[[#This Row],[EP_polymorphism_ratio]]))*100</f>
        <v>91.289616918396121</v>
      </c>
      <c r="U109" s="1">
        <f>(1-ABS(1 - table2_mean[[#This Row],[EP_coverage_ratio]]))*100</f>
        <v>93.489087039687703</v>
      </c>
      <c r="V109" s="1">
        <f>(1-ABS(1 - table2_mean[[#This Row],[EP_error_ratio]]))*100</f>
        <v>99.930533640817771</v>
      </c>
      <c r="W109" s="1">
        <f>(1-ABS(1 - table2_mean[[#This Row],[E_coverage_ratio]]))*100</f>
        <v>93.067843211326803</v>
      </c>
    </row>
    <row r="110" spans="1:23" x14ac:dyDescent="0.3">
      <c r="A110">
        <v>2</v>
      </c>
      <c r="B110">
        <v>8.0000000000000002E-3</v>
      </c>
      <c r="C110">
        <v>1.6E-2</v>
      </c>
      <c r="D110">
        <v>0.37071343191051148</v>
      </c>
      <c r="E110">
        <v>1.8580704692797767</v>
      </c>
      <c r="F110">
        <v>1.0045550573889372E-2</v>
      </c>
      <c r="G110">
        <v>-1021973.9154829909</v>
      </c>
      <c r="H110">
        <v>2.0799419902773182</v>
      </c>
      <c r="I110">
        <v>7.3693090916970485E-3</v>
      </c>
      <c r="J110">
        <v>0.44655803257345383</v>
      </c>
      <c r="K110">
        <v>-1021951.3390530031</v>
      </c>
      <c r="L110">
        <f>table2_mean[[#This Row],[E_coverage]]/table2_mean[[#This Row],[sample_coverage]]</f>
        <v>0.92903523463988835</v>
      </c>
      <c r="M110">
        <f>table2_mean[[#This Row],[EP_coverage]]/table2_mean[[#This Row],[sample_coverage]]</f>
        <v>1.0399709951386591</v>
      </c>
      <c r="N110" t="b">
        <f>IF(ABS(table2_mean[[#This Row],[EP_coverage_ratio]] - 1) &lt;= ABS(table2_mean[[#This Row],[E_coverage_ratio]] - 1),TRUE,FALSE)</f>
        <v>1</v>
      </c>
      <c r="O110" s="1">
        <f>(table2_mean[[#This Row],[E_err]] + 1)/(table2_mean[[#This Row],[sample_err]] + 1)</f>
        <v>1.0020293160455251</v>
      </c>
      <c r="P110" s="1">
        <f>(table2_mean[[#This Row],[EP_err]] + 1 )/(table2_mean[[#This Row],[sample_err]] + 1)</f>
        <v>0.99937431457509629</v>
      </c>
      <c r="Q110" s="1">
        <v>1.0553361471451006</v>
      </c>
      <c r="R110">
        <v>2.3572000805922699E-2</v>
      </c>
      <c r="S110" s="1">
        <f>(table2_mean[[#This Row],[EP_polymorphism]]+0.1)/(table2_mean[[#This Row],[sample_polymorph]]+0.1)</f>
        <v>1.0652758690165749</v>
      </c>
      <c r="T110" s="1">
        <f>(1-ABS(1 - table2_mean[[#This Row],[EP_polymorphism_ratio]]))*100</f>
        <v>93.472413098342514</v>
      </c>
      <c r="U110" s="1">
        <f>(1-ABS(1 - table2_mean[[#This Row],[EP_coverage_ratio]]))*100</f>
        <v>96.002900486134095</v>
      </c>
      <c r="V110" s="1">
        <f>(1-ABS(1 - table2_mean[[#This Row],[EP_error_ratio]]))*100</f>
        <v>99.937431457509632</v>
      </c>
      <c r="W110" s="1">
        <f>(1-ABS(1 - table2_mean[[#This Row],[E_coverage_ratio]]))*100</f>
        <v>92.903523463988833</v>
      </c>
    </row>
    <row r="111" spans="1:23" x14ac:dyDescent="0.3">
      <c r="A111">
        <v>2</v>
      </c>
      <c r="B111">
        <v>1.6E-2</v>
      </c>
      <c r="C111">
        <v>1.6E-2</v>
      </c>
      <c r="D111">
        <v>0.34471849207535898</v>
      </c>
      <c r="E111">
        <v>1.8749646326129927</v>
      </c>
      <c r="F111">
        <v>1.8234339104934695E-2</v>
      </c>
      <c r="G111">
        <v>-904745.09974769258</v>
      </c>
      <c r="H111">
        <v>2.0600130240590793</v>
      </c>
      <c r="I111">
        <v>1.5628903940954546E-2</v>
      </c>
      <c r="J111">
        <v>0.39003411028700014</v>
      </c>
      <c r="K111">
        <v>-904687.59984183882</v>
      </c>
      <c r="L111">
        <f>table2_mean[[#This Row],[E_coverage]]/table2_mean[[#This Row],[sample_coverage]]</f>
        <v>0.93748231630649637</v>
      </c>
      <c r="M111">
        <f>table2_mean[[#This Row],[EP_coverage]]/table2_mean[[#This Row],[sample_coverage]]</f>
        <v>1.0300065120295396</v>
      </c>
      <c r="N111" t="b">
        <f>IF(ABS(table2_mean[[#This Row],[EP_coverage_ratio]] - 1) &lt;= ABS(table2_mean[[#This Row],[E_coverage_ratio]] - 1),TRUE,FALSE)</f>
        <v>1</v>
      </c>
      <c r="O111" s="1">
        <f>(table2_mean[[#This Row],[E_err]] + 1)/(table2_mean[[#This Row],[sample_err]] + 1)</f>
        <v>1.0021991526623373</v>
      </c>
      <c r="P111" s="1">
        <f>(table2_mean[[#This Row],[EP_err]] + 1 )/(table2_mean[[#This Row],[sample_err]] + 1)</f>
        <v>0.99963474797338037</v>
      </c>
      <c r="Q111" s="1">
        <v>1.033775686169536</v>
      </c>
      <c r="R111">
        <v>2.1578348051522301E-2</v>
      </c>
      <c r="S111" s="1">
        <f>(table2_mean[[#This Row],[EP_polymorphism]]+0.1)/(table2_mean[[#This Row],[sample_polymorph]]+0.1)</f>
        <v>1.0480892073407095</v>
      </c>
      <c r="T111" s="1">
        <f>(1-ABS(1 - table2_mean[[#This Row],[EP_polymorphism_ratio]]))*100</f>
        <v>95.191079265929048</v>
      </c>
      <c r="U111" s="1">
        <f>(1-ABS(1 - table2_mean[[#This Row],[EP_coverage_ratio]]))*100</f>
        <v>96.999348797046039</v>
      </c>
      <c r="V111" s="1">
        <f>(1-ABS(1 - table2_mean[[#This Row],[EP_error_ratio]]))*100</f>
        <v>99.963474797338037</v>
      </c>
      <c r="W111" s="1">
        <f>(1-ABS(1 - table2_mean[[#This Row],[E_coverage_ratio]]))*100</f>
        <v>93.748231630649641</v>
      </c>
    </row>
    <row r="112" spans="1:23" x14ac:dyDescent="0.3">
      <c r="A112">
        <v>2</v>
      </c>
      <c r="B112">
        <v>3.2000000000000001E-2</v>
      </c>
      <c r="C112">
        <v>1.6E-2</v>
      </c>
      <c r="D112">
        <v>0.31606473098166438</v>
      </c>
      <c r="E112">
        <v>1.8914212487499928</v>
      </c>
      <c r="F112">
        <v>3.4433367821523835E-2</v>
      </c>
      <c r="G112">
        <v>-642062.67616516608</v>
      </c>
      <c r="H112">
        <v>2.0658745475418638</v>
      </c>
      <c r="I112">
        <v>3.1065790235523551E-2</v>
      </c>
      <c r="J112">
        <v>0.42720189910652862</v>
      </c>
      <c r="K112">
        <v>-642050.87051984819</v>
      </c>
      <c r="L112">
        <f>table2_mean[[#This Row],[E_coverage]]/table2_mean[[#This Row],[sample_coverage]]</f>
        <v>0.94571062437499642</v>
      </c>
      <c r="M112">
        <f>table2_mean[[#This Row],[EP_coverage]]/table2_mean[[#This Row],[sample_coverage]]</f>
        <v>1.0329372737709319</v>
      </c>
      <c r="N112" t="b">
        <f>IF(ABS(table2_mean[[#This Row],[EP_coverage_ratio]] - 1) &lt;= ABS(table2_mean[[#This Row],[E_coverage_ratio]] - 1),TRUE,FALSE)</f>
        <v>1</v>
      </c>
      <c r="O112" s="1">
        <f>(table2_mean[[#This Row],[E_err]] + 1)/(table2_mean[[#This Row],[sample_err]] + 1)</f>
        <v>1.0023579145557402</v>
      </c>
      <c r="P112" s="1">
        <f>(table2_mean[[#This Row],[EP_err]] + 1 )/(table2_mean[[#This Row],[sample_err]] + 1)</f>
        <v>0.99909475798015845</v>
      </c>
      <c r="Q112" s="1">
        <v>1.0844326036429421</v>
      </c>
      <c r="R112">
        <v>2.4971813116329799E-2</v>
      </c>
      <c r="S112" s="1">
        <f>(table2_mean[[#This Row],[EP_polymorphism]]+0.1)/(table2_mean[[#This Row],[sample_polymorph]]+0.1)</f>
        <v>1.0773432165200845</v>
      </c>
      <c r="T112" s="1">
        <f>(1-ABS(1 - table2_mean[[#This Row],[EP_polymorphism_ratio]]))*100</f>
        <v>92.265678347991553</v>
      </c>
      <c r="U112" s="1">
        <f>(1-ABS(1 - table2_mean[[#This Row],[EP_coverage_ratio]]))*100</f>
        <v>96.706272622906809</v>
      </c>
      <c r="V112" s="1">
        <f>(1-ABS(1 - table2_mean[[#This Row],[EP_error_ratio]]))*100</f>
        <v>99.909475798015848</v>
      </c>
      <c r="W112" s="1">
        <f>(1-ABS(1 - table2_mean[[#This Row],[E_coverage_ratio]]))*100</f>
        <v>94.571062437499648</v>
      </c>
    </row>
    <row r="113" spans="1:23" x14ac:dyDescent="0.3">
      <c r="A113">
        <v>2</v>
      </c>
      <c r="B113">
        <v>6.4000000000000001E-2</v>
      </c>
      <c r="C113">
        <v>1.6E-2</v>
      </c>
      <c r="D113">
        <v>0.29515234288005376</v>
      </c>
      <c r="E113">
        <v>1.9371062629828164</v>
      </c>
      <c r="F113">
        <v>6.6616984182987213E-2</v>
      </c>
      <c r="G113">
        <v>-263105.38581880945</v>
      </c>
      <c r="H113">
        <v>2.1101360941439271</v>
      </c>
      <c r="I113">
        <v>6.2075712648072219E-2</v>
      </c>
      <c r="J113">
        <v>0.49997131263811506</v>
      </c>
      <c r="K113">
        <v>-263104.0817329766</v>
      </c>
      <c r="L113">
        <f>table2_mean[[#This Row],[E_coverage]]/table2_mean[[#This Row],[sample_coverage]]</f>
        <v>0.9685531314914082</v>
      </c>
      <c r="M113">
        <f>table2_mean[[#This Row],[EP_coverage]]/table2_mean[[#This Row],[sample_coverage]]</f>
        <v>1.0550680470719636</v>
      </c>
      <c r="N113" t="b">
        <f>IF(ABS(table2_mean[[#This Row],[EP_coverage_ratio]] - 1) &lt;= ABS(table2_mean[[#This Row],[E_coverage_ratio]] - 1),TRUE,FALSE)</f>
        <v>0</v>
      </c>
      <c r="O113" s="1">
        <f>(table2_mean[[#This Row],[E_err]] + 1)/(table2_mean[[#This Row],[sample_err]] + 1)</f>
        <v>1.0024595716005518</v>
      </c>
      <c r="P113" s="1">
        <f>(table2_mean[[#This Row],[EP_err]] + 1 )/(table2_mean[[#This Row],[sample_err]] + 1)</f>
        <v>0.99819145925570696</v>
      </c>
      <c r="Q113" s="1">
        <v>1.1581435114777741</v>
      </c>
      <c r="R113">
        <v>3.1832464951710597E-2</v>
      </c>
      <c r="S113" s="1">
        <f>(table2_mean[[#This Row],[EP_polymorphism]]+0.1)/(table2_mean[[#This Row],[sample_polymorph]]+0.1)</f>
        <v>1.1364867668250913</v>
      </c>
      <c r="T113" s="1">
        <f>(1-ABS(1 - table2_mean[[#This Row],[EP_polymorphism_ratio]]))*100</f>
        <v>86.351323317490866</v>
      </c>
      <c r="U113" s="1">
        <f>(1-ABS(1 - table2_mean[[#This Row],[EP_coverage_ratio]]))*100</f>
        <v>94.493195292803648</v>
      </c>
      <c r="V113" s="1">
        <f>(1-ABS(1 - table2_mean[[#This Row],[EP_error_ratio]]))*100</f>
        <v>99.819145925570695</v>
      </c>
      <c r="W113" s="1">
        <f>(1-ABS(1 - table2_mean[[#This Row],[E_coverage_ratio]]))*100</f>
        <v>96.855313149140827</v>
      </c>
    </row>
    <row r="114" spans="1:23" x14ac:dyDescent="0.3">
      <c r="A114">
        <v>2</v>
      </c>
      <c r="B114">
        <v>0</v>
      </c>
      <c r="C114">
        <v>3.2000000000000001E-2</v>
      </c>
      <c r="D114">
        <v>0.63601094594190233</v>
      </c>
      <c r="E114">
        <v>1.6868687505039133</v>
      </c>
      <c r="F114">
        <v>2.9577322052296217E-3</v>
      </c>
      <c r="G114">
        <v>-1070197.5829663603</v>
      </c>
      <c r="H114">
        <v>1.9827416008944581</v>
      </c>
      <c r="I114">
        <v>2.0177006972656636E-4</v>
      </c>
      <c r="J114">
        <v>0.54174798364947507</v>
      </c>
      <c r="K114">
        <v>-1069720.7385327073</v>
      </c>
      <c r="L114">
        <f>table2_mean[[#This Row],[E_coverage]]/table2_mean[[#This Row],[sample_coverage]]</f>
        <v>0.84343437525195664</v>
      </c>
      <c r="M114">
        <f>table2_mean[[#This Row],[EP_coverage]]/table2_mean[[#This Row],[sample_coverage]]</f>
        <v>0.99137080044722903</v>
      </c>
      <c r="N114" t="b">
        <f>IF(ABS(table2_mean[[#This Row],[EP_coverage_ratio]] - 1) &lt;= ABS(table2_mean[[#This Row],[E_coverage_ratio]] - 1),TRUE,FALSE)</f>
        <v>1</v>
      </c>
      <c r="O114" s="1">
        <f>(table2_mean[[#This Row],[E_err]] + 1)/(table2_mean[[#This Row],[sample_err]] + 1)</f>
        <v>1.0029577322052297</v>
      </c>
      <c r="P114" s="1">
        <f>(table2_mean[[#This Row],[EP_err]] + 1 )/(table2_mean[[#This Row],[sample_err]] + 1)</f>
        <v>1.0002017700697265</v>
      </c>
      <c r="Q114" s="1">
        <v>0.94236920451443029</v>
      </c>
      <c r="R114">
        <v>2.9606421583138899E-2</v>
      </c>
      <c r="S114" s="1">
        <f>(table2_mean[[#This Row],[EP_polymorphism]]+0.1)/(table2_mean[[#This Row],[sample_polymorph]]+0.1)</f>
        <v>0.98186683017529464</v>
      </c>
      <c r="T114" s="1">
        <f>(1-ABS(1 - table2_mean[[#This Row],[EP_polymorphism_ratio]]))*100</f>
        <v>98.186683017529461</v>
      </c>
      <c r="U114" s="1">
        <f>(1-ABS(1 - table2_mean[[#This Row],[EP_coverage_ratio]]))*100</f>
        <v>99.137080044722907</v>
      </c>
      <c r="V114" s="1">
        <f>(1-ABS(1 - table2_mean[[#This Row],[EP_error_ratio]]))*100</f>
        <v>99.979822993027341</v>
      </c>
      <c r="W114" s="1">
        <f>(1-ABS(1 - table2_mean[[#This Row],[E_coverage_ratio]]))*100</f>
        <v>84.343437525195668</v>
      </c>
    </row>
    <row r="115" spans="1:23" x14ac:dyDescent="0.3">
      <c r="A115">
        <v>2</v>
      </c>
      <c r="B115">
        <v>1E-3</v>
      </c>
      <c r="C115">
        <v>3.2000000000000001E-2</v>
      </c>
      <c r="D115">
        <v>0.62849632133163658</v>
      </c>
      <c r="E115">
        <v>1.6966367218629803</v>
      </c>
      <c r="F115">
        <v>3.9768726468412188E-3</v>
      </c>
      <c r="G115">
        <v>-1064572.0575850515</v>
      </c>
      <c r="H115">
        <v>2.0326132020438807</v>
      </c>
      <c r="I115">
        <v>1.2238941818433578E-3</v>
      </c>
      <c r="J115">
        <v>0.55759297897837801</v>
      </c>
      <c r="K115">
        <v>-1064188.122883115</v>
      </c>
      <c r="L115">
        <f>table2_mean[[#This Row],[E_coverage]]/table2_mean[[#This Row],[sample_coverage]]</f>
        <v>0.84831836093149016</v>
      </c>
      <c r="M115">
        <f>table2_mean[[#This Row],[EP_coverage]]/table2_mean[[#This Row],[sample_coverage]]</f>
        <v>1.0163066010219404</v>
      </c>
      <c r="N115" t="b">
        <f>IF(ABS(table2_mean[[#This Row],[EP_coverage_ratio]] - 1) &lt;= ABS(table2_mean[[#This Row],[E_coverage_ratio]] - 1),TRUE,FALSE)</f>
        <v>1</v>
      </c>
      <c r="O115" s="1">
        <f>(table2_mean[[#This Row],[E_err]] + 1)/(table2_mean[[#This Row],[sample_err]] + 1)</f>
        <v>1.0029738987480932</v>
      </c>
      <c r="P115" s="1">
        <f>(table2_mean[[#This Row],[EP_err]] + 1 )/(table2_mean[[#This Row],[sample_err]] + 1)</f>
        <v>1.0002236705113323</v>
      </c>
      <c r="Q115" s="1">
        <v>0.95650599326570096</v>
      </c>
      <c r="R115">
        <v>3.2876788978192698E-2</v>
      </c>
      <c r="S115" s="1">
        <f>(table2_mean[[#This Row],[EP_polymorphism]]+0.1)/(table2_mean[[#This Row],[sample_polymorph]]+0.1)</f>
        <v>1.0066423407438843</v>
      </c>
      <c r="T115" s="1">
        <f>(1-ABS(1 - table2_mean[[#This Row],[EP_polymorphism_ratio]]))*100</f>
        <v>99.335765925611568</v>
      </c>
      <c r="U115" s="1">
        <f>(1-ABS(1 - table2_mean[[#This Row],[EP_coverage_ratio]]))*100</f>
        <v>98.369339897805958</v>
      </c>
      <c r="V115" s="1">
        <f>(1-ABS(1 - table2_mean[[#This Row],[EP_error_ratio]]))*100</f>
        <v>99.97763294886677</v>
      </c>
      <c r="W115" s="1">
        <f>(1-ABS(1 - table2_mean[[#This Row],[E_coverage_ratio]]))*100</f>
        <v>84.831836093149022</v>
      </c>
    </row>
    <row r="116" spans="1:23" x14ac:dyDescent="0.3">
      <c r="A116">
        <v>2</v>
      </c>
      <c r="B116">
        <v>2E-3</v>
      </c>
      <c r="C116">
        <v>3.2000000000000001E-2</v>
      </c>
      <c r="D116">
        <v>0.6215144977460072</v>
      </c>
      <c r="E116">
        <v>1.7147033550547726</v>
      </c>
      <c r="F116">
        <v>5.2426369401589812E-3</v>
      </c>
      <c r="G116">
        <v>-1056874.2848463845</v>
      </c>
      <c r="H116">
        <v>2.033849376566466</v>
      </c>
      <c r="I116">
        <v>2.3196759741600237E-3</v>
      </c>
      <c r="J116">
        <v>0.56172376073866981</v>
      </c>
      <c r="K116">
        <v>-1056424.7380347764</v>
      </c>
      <c r="L116">
        <f>table2_mean[[#This Row],[E_coverage]]/table2_mean[[#This Row],[sample_coverage]]</f>
        <v>0.85735167752738628</v>
      </c>
      <c r="M116">
        <f>table2_mean[[#This Row],[EP_coverage]]/table2_mean[[#This Row],[sample_coverage]]</f>
        <v>1.016924688283233</v>
      </c>
      <c r="N116" t="b">
        <f>IF(ABS(table2_mean[[#This Row],[EP_coverage_ratio]] - 1) &lt;= ABS(table2_mean[[#This Row],[E_coverage_ratio]] - 1),TRUE,FALSE)</f>
        <v>1</v>
      </c>
      <c r="O116" s="1">
        <f>(table2_mean[[#This Row],[E_err]] + 1)/(table2_mean[[#This Row],[sample_err]] + 1)</f>
        <v>1.0032361646109371</v>
      </c>
      <c r="P116" s="1">
        <f>(table2_mean[[#This Row],[EP_err]] + 1 )/(table2_mean[[#This Row],[sample_err]] + 1)</f>
        <v>1.0003190378983633</v>
      </c>
      <c r="Q116" s="1">
        <v>0.96311207483207462</v>
      </c>
      <c r="R116">
        <v>3.1948495190141903E-2</v>
      </c>
      <c r="S116" s="1">
        <f>(table2_mean[[#This Row],[EP_polymorphism]]+0.1)/(table2_mean[[#This Row],[sample_polymorph]]+0.1)</f>
        <v>0.99960981204652954</v>
      </c>
      <c r="T116" s="1">
        <f>(1-ABS(1 - table2_mean[[#This Row],[EP_polymorphism_ratio]]))*100</f>
        <v>99.960981204652953</v>
      </c>
      <c r="U116" s="1">
        <f>(1-ABS(1 - table2_mean[[#This Row],[EP_coverage_ratio]]))*100</f>
        <v>98.3075311716767</v>
      </c>
      <c r="V116" s="1">
        <f>(1-ABS(1 - table2_mean[[#This Row],[EP_error_ratio]]))*100</f>
        <v>99.968096210163665</v>
      </c>
      <c r="W116" s="1">
        <f>(1-ABS(1 - table2_mean[[#This Row],[E_coverage_ratio]]))*100</f>
        <v>85.735167752738633</v>
      </c>
    </row>
    <row r="117" spans="1:23" x14ac:dyDescent="0.3">
      <c r="A117">
        <v>2</v>
      </c>
      <c r="B117">
        <v>4.0000000000000001E-3</v>
      </c>
      <c r="C117">
        <v>3.2000000000000001E-2</v>
      </c>
      <c r="D117">
        <v>0.60879032675269074</v>
      </c>
      <c r="E117">
        <v>1.7039060514054558</v>
      </c>
      <c r="F117">
        <v>7.0940672976079998E-3</v>
      </c>
      <c r="G117">
        <v>-1037213.5840668556</v>
      </c>
      <c r="H117">
        <v>2.083756877357863</v>
      </c>
      <c r="I117">
        <v>4.2098310489183848E-3</v>
      </c>
      <c r="J117">
        <v>0.58511365345252564</v>
      </c>
      <c r="K117">
        <v>-1036841.9443302683</v>
      </c>
      <c r="L117">
        <f>table2_mean[[#This Row],[E_coverage]]/table2_mean[[#This Row],[sample_coverage]]</f>
        <v>0.85195302570272791</v>
      </c>
      <c r="M117">
        <f>table2_mean[[#This Row],[EP_coverage]]/table2_mean[[#This Row],[sample_coverage]]</f>
        <v>1.0418784386789315</v>
      </c>
      <c r="N117" t="b">
        <f>IF(ABS(table2_mean[[#This Row],[EP_coverage_ratio]] - 1) &lt;= ABS(table2_mean[[#This Row],[E_coverage_ratio]] - 1),TRUE,FALSE)</f>
        <v>1</v>
      </c>
      <c r="O117" s="1">
        <f>(table2_mean[[#This Row],[E_err]] + 1)/(table2_mean[[#This Row],[sample_err]] + 1)</f>
        <v>1.0030817403362631</v>
      </c>
      <c r="P117" s="1">
        <f>(table2_mean[[#This Row],[EP_err]] + 1 )/(table2_mean[[#This Row],[sample_err]] + 1)</f>
        <v>1.0002089950686439</v>
      </c>
      <c r="Q117" s="1">
        <v>0.98528454616887995</v>
      </c>
      <c r="R117">
        <v>3.6799746767842E-2</v>
      </c>
      <c r="S117" s="1">
        <f>(table2_mean[[#This Row],[EP_polymorphism]]+0.1)/(table2_mean[[#This Row],[sample_polymorph]]+0.1)</f>
        <v>1.036361717938197</v>
      </c>
      <c r="T117" s="1">
        <f>(1-ABS(1 - table2_mean[[#This Row],[EP_polymorphism_ratio]]))*100</f>
        <v>96.363828206180301</v>
      </c>
      <c r="U117" s="1">
        <f>(1-ABS(1 - table2_mean[[#This Row],[EP_coverage_ratio]]))*100</f>
        <v>95.81215613210685</v>
      </c>
      <c r="V117" s="1">
        <f>(1-ABS(1 - table2_mean[[#This Row],[EP_error_ratio]]))*100</f>
        <v>99.979100493135604</v>
      </c>
      <c r="W117" s="1">
        <f>(1-ABS(1 - table2_mean[[#This Row],[E_coverage_ratio]]))*100</f>
        <v>85.195302570272787</v>
      </c>
    </row>
    <row r="118" spans="1:23" x14ac:dyDescent="0.3">
      <c r="A118">
        <v>2</v>
      </c>
      <c r="B118">
        <v>8.0000000000000002E-3</v>
      </c>
      <c r="C118">
        <v>3.2000000000000001E-2</v>
      </c>
      <c r="D118">
        <v>0.58891350063818304</v>
      </c>
      <c r="E118">
        <v>1.7171291552762988</v>
      </c>
      <c r="F118">
        <v>1.1269328828445805E-2</v>
      </c>
      <c r="G118">
        <v>-985955.494895312</v>
      </c>
      <c r="H118">
        <v>1.9538526865906392</v>
      </c>
      <c r="I118">
        <v>8.1889609373671148E-3</v>
      </c>
      <c r="J118">
        <v>0.50001728087883324</v>
      </c>
      <c r="K118">
        <v>-985745.97522700462</v>
      </c>
      <c r="L118">
        <f>table2_mean[[#This Row],[E_coverage]]/table2_mean[[#This Row],[sample_coverage]]</f>
        <v>0.85856457763814942</v>
      </c>
      <c r="M118">
        <f>table2_mean[[#This Row],[EP_coverage]]/table2_mean[[#This Row],[sample_coverage]]</f>
        <v>0.97692634329531958</v>
      </c>
      <c r="N118" t="b">
        <f>IF(ABS(table2_mean[[#This Row],[EP_coverage_ratio]] - 1) &lt;= ABS(table2_mean[[#This Row],[E_coverage_ratio]] - 1),TRUE,FALSE)</f>
        <v>1</v>
      </c>
      <c r="O118" s="1">
        <f>(table2_mean[[#This Row],[E_err]] + 1)/(table2_mean[[#This Row],[sample_err]] + 1)</f>
        <v>1.0032433817742517</v>
      </c>
      <c r="P118" s="1">
        <f>(table2_mean[[#This Row],[EP_err]] + 1 )/(table2_mean[[#This Row],[sample_err]] + 1)</f>
        <v>1.000187461247388</v>
      </c>
      <c r="Q118" s="1">
        <v>0.94405431607457291</v>
      </c>
      <c r="R118">
        <v>2.76800372388986E-2</v>
      </c>
      <c r="S118" s="1">
        <f>(table2_mean[[#This Row],[EP_polymorphism]]+0.1)/(table2_mean[[#This Row],[sample_polymorph]]+0.1)</f>
        <v>0.96727300938559535</v>
      </c>
      <c r="T118" s="1">
        <f>(1-ABS(1 - table2_mean[[#This Row],[EP_polymorphism_ratio]]))*100</f>
        <v>96.727300938559537</v>
      </c>
      <c r="U118" s="1">
        <f>(1-ABS(1 - table2_mean[[#This Row],[EP_coverage_ratio]]))*100</f>
        <v>97.692634329531955</v>
      </c>
      <c r="V118" s="1">
        <f>(1-ABS(1 - table2_mean[[#This Row],[EP_error_ratio]]))*100</f>
        <v>99.981253875261203</v>
      </c>
      <c r="W118" s="1">
        <f>(1-ABS(1 - table2_mean[[#This Row],[E_coverage_ratio]]))*100</f>
        <v>85.856457763814944</v>
      </c>
    </row>
    <row r="119" spans="1:23" x14ac:dyDescent="0.3">
      <c r="A119">
        <v>2</v>
      </c>
      <c r="B119">
        <v>1.6E-2</v>
      </c>
      <c r="C119">
        <v>3.2000000000000001E-2</v>
      </c>
      <c r="D119">
        <v>0.55893508792550117</v>
      </c>
      <c r="E119">
        <v>1.7436383368637571</v>
      </c>
      <c r="F119">
        <v>1.9533653030703511E-2</v>
      </c>
      <c r="G119">
        <v>-860947.51771336317</v>
      </c>
      <c r="H119">
        <v>2.0062668632338241</v>
      </c>
      <c r="I119">
        <v>1.6119224543718811E-2</v>
      </c>
      <c r="J119">
        <v>0.52453128478124877</v>
      </c>
      <c r="K119">
        <v>-860810.80762878375</v>
      </c>
      <c r="L119">
        <f>table2_mean[[#This Row],[E_coverage]]/table2_mean[[#This Row],[sample_coverage]]</f>
        <v>0.87181916843187857</v>
      </c>
      <c r="M119">
        <f>table2_mean[[#This Row],[EP_coverage]]/table2_mean[[#This Row],[sample_coverage]]</f>
        <v>1.003133431616912</v>
      </c>
      <c r="N119" t="b">
        <f>IF(ABS(table2_mean[[#This Row],[EP_coverage_ratio]] - 1) &lt;= ABS(table2_mean[[#This Row],[E_coverage_ratio]] - 1),TRUE,FALSE)</f>
        <v>1</v>
      </c>
      <c r="O119" s="1">
        <f>(table2_mean[[#This Row],[E_err]] + 1)/(table2_mean[[#This Row],[sample_err]] + 1)</f>
        <v>1.0034780049514798</v>
      </c>
      <c r="P119" s="1">
        <f>(table2_mean[[#This Row],[EP_err]] + 1 )/(table2_mean[[#This Row],[sample_err]] + 1)</f>
        <v>1.0001173469918492</v>
      </c>
      <c r="Q119" s="1">
        <v>0.97796683255481243</v>
      </c>
      <c r="R119">
        <v>3.1474289848521797E-2</v>
      </c>
      <c r="S119" s="1">
        <f>(table2_mean[[#This Row],[EP_polymorphism]]+0.1)/(table2_mean[[#This Row],[sample_polymorph]]+0.1)</f>
        <v>0.99601734733728631</v>
      </c>
      <c r="T119" s="1">
        <f>(1-ABS(1 - table2_mean[[#This Row],[EP_polymorphism_ratio]]))*100</f>
        <v>99.601734733728634</v>
      </c>
      <c r="U119" s="1">
        <f>(1-ABS(1 - table2_mean[[#This Row],[EP_coverage_ratio]]))*100</f>
        <v>99.686656838308792</v>
      </c>
      <c r="V119" s="1">
        <f>(1-ABS(1 - table2_mean[[#This Row],[EP_error_ratio]]))*100</f>
        <v>99.988265300815087</v>
      </c>
      <c r="W119" s="1">
        <f>(1-ABS(1 - table2_mean[[#This Row],[E_coverage_ratio]]))*100</f>
        <v>87.18191684318785</v>
      </c>
    </row>
    <row r="120" spans="1:23" x14ac:dyDescent="0.3">
      <c r="A120">
        <v>2</v>
      </c>
      <c r="B120">
        <v>3.2000000000000001E-2</v>
      </c>
      <c r="C120">
        <v>3.2000000000000001E-2</v>
      </c>
      <c r="D120">
        <v>0.52789426594250011</v>
      </c>
      <c r="E120">
        <v>1.7566010241262779</v>
      </c>
      <c r="F120">
        <v>3.5580756248792061E-2</v>
      </c>
      <c r="G120">
        <v>-601883.87222657783</v>
      </c>
      <c r="H120">
        <v>2.0260779371757072</v>
      </c>
      <c r="I120">
        <v>3.1755877967809522E-2</v>
      </c>
      <c r="J120">
        <v>0.5330649880365963</v>
      </c>
      <c r="K120">
        <v>-601850.95609337802</v>
      </c>
      <c r="L120">
        <f>table2_mean[[#This Row],[E_coverage]]/table2_mean[[#This Row],[sample_coverage]]</f>
        <v>0.87830051206313897</v>
      </c>
      <c r="M120">
        <f>table2_mean[[#This Row],[EP_coverage]]/table2_mean[[#This Row],[sample_coverage]]</f>
        <v>1.0130389685878536</v>
      </c>
      <c r="N120" t="b">
        <f>IF(ABS(table2_mean[[#This Row],[EP_coverage_ratio]] - 1) &lt;= ABS(table2_mean[[#This Row],[E_coverage_ratio]] - 1),TRUE,FALSE)</f>
        <v>1</v>
      </c>
      <c r="O120" s="1">
        <f>(table2_mean[[#This Row],[E_err]] + 1)/(table2_mean[[#This Row],[sample_err]] + 1)</f>
        <v>1.003469725047279</v>
      </c>
      <c r="P120" s="1">
        <f>(table2_mean[[#This Row],[EP_err]] + 1 )/(table2_mean[[#This Row],[sample_err]] + 1)</f>
        <v>0.99976344764322622</v>
      </c>
      <c r="Q120" s="1">
        <v>1.003375627811762</v>
      </c>
      <c r="R120">
        <v>3.5118511022733001E-2</v>
      </c>
      <c r="S120" s="1">
        <f>(table2_mean[[#This Row],[EP_polymorphism]]+0.1)/(table2_mean[[#This Row],[sample_polymorph]]+0.1)</f>
        <v>1.0236250835055529</v>
      </c>
      <c r="T120" s="1">
        <f>(1-ABS(1 - table2_mean[[#This Row],[EP_polymorphism_ratio]]))*100</f>
        <v>97.637491649444712</v>
      </c>
      <c r="U120" s="1">
        <f>(1-ABS(1 - table2_mean[[#This Row],[EP_coverage_ratio]]))*100</f>
        <v>98.696103141214635</v>
      </c>
      <c r="V120" s="1">
        <f>(1-ABS(1 - table2_mean[[#This Row],[EP_error_ratio]]))*100</f>
        <v>99.976344764322619</v>
      </c>
      <c r="W120" s="1">
        <f>(1-ABS(1 - table2_mean[[#This Row],[E_coverage_ratio]]))*100</f>
        <v>87.830051206313897</v>
      </c>
    </row>
    <row r="121" spans="1:23" x14ac:dyDescent="0.3">
      <c r="A121">
        <v>2</v>
      </c>
      <c r="B121">
        <v>6.4000000000000001E-2</v>
      </c>
      <c r="C121">
        <v>3.2000000000000001E-2</v>
      </c>
      <c r="D121">
        <v>0.50298678076322412</v>
      </c>
      <c r="E121">
        <v>1.6987765173418683</v>
      </c>
      <c r="F121">
        <v>6.6522055888631526E-2</v>
      </c>
      <c r="G121">
        <v>-241660.12986200419</v>
      </c>
      <c r="H121">
        <v>1.8473740761461597</v>
      </c>
      <c r="I121">
        <v>6.1939008957881236E-2</v>
      </c>
      <c r="J121">
        <v>0.49997566979648422</v>
      </c>
      <c r="K121">
        <v>-241659.04363012605</v>
      </c>
      <c r="L121">
        <f>table2_mean[[#This Row],[E_coverage]]/table2_mean[[#This Row],[sample_coverage]]</f>
        <v>0.84938825867093415</v>
      </c>
      <c r="M121">
        <f>table2_mean[[#This Row],[EP_coverage]]/table2_mean[[#This Row],[sample_coverage]]</f>
        <v>0.92368703807307984</v>
      </c>
      <c r="N121" t="b">
        <f>IF(ABS(table2_mean[[#This Row],[EP_coverage_ratio]] - 1) &lt;= ABS(table2_mean[[#This Row],[E_coverage_ratio]] - 1),TRUE,FALSE)</f>
        <v>1</v>
      </c>
      <c r="O121" s="1">
        <f>(table2_mean[[#This Row],[E_err]] + 1)/(table2_mean[[#This Row],[sample_err]] + 1)</f>
        <v>1.0023703532787889</v>
      </c>
      <c r="P121" s="1">
        <f>(table2_mean[[#This Row],[EP_err]] + 1 )/(table2_mean[[#This Row],[sample_err]] + 1)</f>
        <v>0.99806297834387336</v>
      </c>
      <c r="Q121" s="1">
        <v>0.99799768908531705</v>
      </c>
      <c r="R121">
        <v>3.1834210072102798E-2</v>
      </c>
      <c r="S121" s="1">
        <f>(table2_mean[[#This Row],[EP_polymorphism]]+0.1)/(table2_mean[[#This Row],[sample_polymorph]]+0.1)</f>
        <v>0.99874401569774851</v>
      </c>
      <c r="T121" s="1">
        <f>(1-ABS(1 - table2_mean[[#This Row],[EP_polymorphism_ratio]]))*100</f>
        <v>99.874401569774847</v>
      </c>
      <c r="U121" s="1">
        <f>(1-ABS(1 - table2_mean[[#This Row],[EP_coverage_ratio]]))*100</f>
        <v>92.36870380730798</v>
      </c>
      <c r="V121" s="1">
        <f>(1-ABS(1 - table2_mean[[#This Row],[EP_error_ratio]]))*100</f>
        <v>99.806297834387337</v>
      </c>
      <c r="W121" s="1">
        <f>(1-ABS(1 - table2_mean[[#This Row],[E_coverage_ratio]]))*100</f>
        <v>84.938825867093414</v>
      </c>
    </row>
    <row r="122" spans="1:23" x14ac:dyDescent="0.3">
      <c r="A122">
        <v>2</v>
      </c>
      <c r="B122">
        <v>0</v>
      </c>
      <c r="C122">
        <v>6.4000000000000001E-2</v>
      </c>
      <c r="D122">
        <v>0.84212297788533197</v>
      </c>
      <c r="E122">
        <v>1.3939634641767618</v>
      </c>
      <c r="F122">
        <v>2.8497524808172173E-3</v>
      </c>
      <c r="G122">
        <v>-1035378.3000596897</v>
      </c>
      <c r="H122">
        <v>1.5982803726884658</v>
      </c>
      <c r="I122">
        <v>1.0644563064330186E-4</v>
      </c>
      <c r="J122">
        <v>0.49999976242109784</v>
      </c>
      <c r="K122">
        <v>-1035053.5235336403</v>
      </c>
      <c r="L122">
        <f>table2_mean[[#This Row],[E_coverage]]/table2_mean[[#This Row],[sample_coverage]]</f>
        <v>0.69698173208838088</v>
      </c>
      <c r="M122">
        <f>table2_mean[[#This Row],[EP_coverage]]/table2_mean[[#This Row],[sample_coverage]]</f>
        <v>0.79914018634423289</v>
      </c>
      <c r="N122" t="b">
        <f>IF(ABS(table2_mean[[#This Row],[EP_coverage_ratio]] - 1) &lt;= ABS(table2_mean[[#This Row],[E_coverage_ratio]] - 1),TRUE,FALSE)</f>
        <v>1</v>
      </c>
      <c r="O122" s="1">
        <f>(table2_mean[[#This Row],[E_err]] + 1)/(table2_mean[[#This Row],[sample_err]] + 1)</f>
        <v>1.0028497524808173</v>
      </c>
      <c r="P122" s="1">
        <f>(table2_mean[[#This Row],[EP_err]] + 1 )/(table2_mean[[#This Row],[sample_err]] + 1)</f>
        <v>1.0001064456306432</v>
      </c>
      <c r="Q122" s="1">
        <v>0.81427837446275841</v>
      </c>
      <c r="R122">
        <v>2.6560319944399498E-2</v>
      </c>
      <c r="S122" s="1">
        <f>(table2_mean[[#This Row],[EP_polymorphism]]+0.1)/(table2_mean[[#This Row],[sample_polymorph]]+0.1)</f>
        <v>0.77170926795365546</v>
      </c>
      <c r="T122" s="1">
        <f>(1-ABS(1 - table2_mean[[#This Row],[EP_polymorphism_ratio]]))*100</f>
        <v>77.170926795365546</v>
      </c>
      <c r="U122" s="1">
        <f>(1-ABS(1 - table2_mean[[#This Row],[EP_coverage_ratio]]))*100</f>
        <v>79.914018634423286</v>
      </c>
      <c r="V122" s="1">
        <f>(1-ABS(1 - table2_mean[[#This Row],[EP_error_ratio]]))*100</f>
        <v>99.989355436935682</v>
      </c>
      <c r="W122" s="1">
        <f>(1-ABS(1 - table2_mean[[#This Row],[E_coverage_ratio]]))*100</f>
        <v>69.698173208838085</v>
      </c>
    </row>
    <row r="123" spans="1:23" x14ac:dyDescent="0.3">
      <c r="A123">
        <v>2</v>
      </c>
      <c r="B123">
        <v>1E-3</v>
      </c>
      <c r="C123">
        <v>6.4000000000000001E-2</v>
      </c>
      <c r="D123">
        <v>0.83854047767262885</v>
      </c>
      <c r="E123">
        <v>1.4001471938479422</v>
      </c>
      <c r="F123">
        <v>3.9341233226181513E-3</v>
      </c>
      <c r="G123">
        <v>-1025359.1141937466</v>
      </c>
      <c r="H123">
        <v>1.6614436023634298</v>
      </c>
      <c r="I123">
        <v>8.8792823142464872E-4</v>
      </c>
      <c r="J123">
        <v>0.55665692233957487</v>
      </c>
      <c r="K123">
        <v>-1025031.3585812312</v>
      </c>
      <c r="L123">
        <f>table2_mean[[#This Row],[E_coverage]]/table2_mean[[#This Row],[sample_coverage]]</f>
        <v>0.70007359692397109</v>
      </c>
      <c r="M123">
        <f>table2_mean[[#This Row],[EP_coverage]]/table2_mean[[#This Row],[sample_coverage]]</f>
        <v>0.8307218011817149</v>
      </c>
      <c r="N123" t="b">
        <f>IF(ABS(table2_mean[[#This Row],[EP_coverage_ratio]] - 1) &lt;= ABS(table2_mean[[#This Row],[E_coverage_ratio]] - 1),TRUE,FALSE)</f>
        <v>1</v>
      </c>
      <c r="O123" s="1">
        <f>(table2_mean[[#This Row],[E_err]] + 1)/(table2_mean[[#This Row],[sample_err]] + 1)</f>
        <v>1.0029311921304878</v>
      </c>
      <c r="P123" s="1">
        <f>(table2_mean[[#This Row],[EP_err]] + 1 )/(table2_mean[[#This Row],[sample_err]] + 1)</f>
        <v>0.99988804019123356</v>
      </c>
      <c r="Q123" s="1">
        <v>0.84665973153279128</v>
      </c>
      <c r="R123">
        <v>3.35781945189884E-2</v>
      </c>
      <c r="S123" s="1">
        <f>(table2_mean[[#This Row],[EP_polymorphism]]+0.1)/(table2_mean[[#This Row],[sample_polymorph]]+0.1)</f>
        <v>0.81450118609139255</v>
      </c>
      <c r="T123" s="1">
        <f>(1-ABS(1 - table2_mean[[#This Row],[EP_polymorphism_ratio]]))*100</f>
        <v>81.450118609139253</v>
      </c>
      <c r="U123" s="1">
        <f>(1-ABS(1 - table2_mean[[#This Row],[EP_coverage_ratio]]))*100</f>
        <v>83.072180118171488</v>
      </c>
      <c r="V123" s="1">
        <f>(1-ABS(1 - table2_mean[[#This Row],[EP_error_ratio]]))*100</f>
        <v>99.98880401912335</v>
      </c>
      <c r="W123" s="1">
        <f>(1-ABS(1 - table2_mean[[#This Row],[E_coverage_ratio]]))*100</f>
        <v>70.007359692397102</v>
      </c>
    </row>
    <row r="124" spans="1:23" x14ac:dyDescent="0.3">
      <c r="A124">
        <v>2</v>
      </c>
      <c r="B124">
        <v>2E-3</v>
      </c>
      <c r="C124">
        <v>6.4000000000000001E-2</v>
      </c>
      <c r="D124">
        <v>0.83484114503250562</v>
      </c>
      <c r="E124">
        <v>1.4061151629862434</v>
      </c>
      <c r="F124">
        <v>4.9449313517362509E-3</v>
      </c>
      <c r="G124">
        <v>-1015210.5393215138</v>
      </c>
      <c r="H124">
        <v>1.7871716708772531</v>
      </c>
      <c r="I124">
        <v>1.8941161744966287E-3</v>
      </c>
      <c r="J124">
        <v>0.6432784598612622</v>
      </c>
      <c r="K124">
        <v>-1014816.041066196</v>
      </c>
      <c r="L124">
        <f>table2_mean[[#This Row],[E_coverage]]/table2_mean[[#This Row],[sample_coverage]]</f>
        <v>0.7030575814931217</v>
      </c>
      <c r="M124">
        <f>table2_mean[[#This Row],[EP_coverage]]/table2_mean[[#This Row],[sample_coverage]]</f>
        <v>0.89358583543862657</v>
      </c>
      <c r="N124" t="b">
        <f>IF(ABS(table2_mean[[#This Row],[EP_coverage_ratio]] - 1) &lt;= ABS(table2_mean[[#This Row],[E_coverage_ratio]] - 1),TRUE,FALSE)</f>
        <v>1</v>
      </c>
      <c r="O124" s="1">
        <f>(table2_mean[[#This Row],[E_err]] + 1)/(table2_mean[[#This Row],[sample_err]] + 1)</f>
        <v>1.0029390532452458</v>
      </c>
      <c r="P124" s="1">
        <f>(table2_mean[[#This Row],[EP_err]] + 1 )/(table2_mean[[#This Row],[sample_err]] + 1)</f>
        <v>0.99989432751945762</v>
      </c>
      <c r="Q124" s="1">
        <v>0.89557753426914977</v>
      </c>
      <c r="R124">
        <v>4.4073089111859302E-2</v>
      </c>
      <c r="S124" s="1">
        <f>(table2_mean[[#This Row],[EP_polymorphism]]+0.1)/(table2_mean[[#This Row],[sample_polymorph]]+0.1)</f>
        <v>0.87849444580402014</v>
      </c>
      <c r="T124" s="1">
        <f>(1-ABS(1 - table2_mean[[#This Row],[EP_polymorphism_ratio]]))*100</f>
        <v>87.849444580402007</v>
      </c>
      <c r="U124" s="1">
        <f>(1-ABS(1 - table2_mean[[#This Row],[EP_coverage_ratio]]))*100</f>
        <v>89.358583543862665</v>
      </c>
      <c r="V124" s="1">
        <f>(1-ABS(1 - table2_mean[[#This Row],[EP_error_ratio]]))*100</f>
        <v>99.989432751945756</v>
      </c>
      <c r="W124" s="1">
        <f>(1-ABS(1 - table2_mean[[#This Row],[E_coverage_ratio]]))*100</f>
        <v>70.305758149312169</v>
      </c>
    </row>
    <row r="125" spans="1:23" x14ac:dyDescent="0.3">
      <c r="A125">
        <v>2</v>
      </c>
      <c r="B125">
        <v>4.0000000000000001E-3</v>
      </c>
      <c r="C125">
        <v>6.4000000000000001E-2</v>
      </c>
      <c r="D125">
        <v>0.82755722573478785</v>
      </c>
      <c r="E125">
        <v>1.4142729960829297</v>
      </c>
      <c r="F125">
        <v>7.0928759097030917E-3</v>
      </c>
      <c r="G125">
        <v>-989598.08400931489</v>
      </c>
      <c r="H125">
        <v>1.8783877594181817</v>
      </c>
      <c r="I125">
        <v>3.94479824305071E-3</v>
      </c>
      <c r="J125">
        <v>0.7088729150244869</v>
      </c>
      <c r="K125">
        <v>-989212.44499881053</v>
      </c>
      <c r="L125">
        <f>table2_mean[[#This Row],[E_coverage]]/table2_mean[[#This Row],[sample_coverage]]</f>
        <v>0.70713649804146483</v>
      </c>
      <c r="M125">
        <f>table2_mean[[#This Row],[EP_coverage]]/table2_mean[[#This Row],[sample_coverage]]</f>
        <v>0.93919387970909085</v>
      </c>
      <c r="N125" t="b">
        <f>IF(ABS(table2_mean[[#This Row],[EP_coverage_ratio]] - 1) &lt;= ABS(table2_mean[[#This Row],[E_coverage_ratio]] - 1),TRUE,FALSE)</f>
        <v>1</v>
      </c>
      <c r="O125" s="1">
        <f>(table2_mean[[#This Row],[E_err]] + 1)/(table2_mean[[#This Row],[sample_err]] + 1)</f>
        <v>1.0030805536949234</v>
      </c>
      <c r="P125" s="1">
        <f>(table2_mean[[#This Row],[EP_err]] + 1 )/(table2_mean[[#This Row],[sample_err]] + 1)</f>
        <v>0.99994501817036918</v>
      </c>
      <c r="Q125" s="1">
        <v>0.93505186113983041</v>
      </c>
      <c r="R125">
        <v>5.2398186789373601E-2</v>
      </c>
      <c r="S125" s="1">
        <f>(table2_mean[[#This Row],[EP_polymorphism]]+0.1)/(table2_mean[[#This Row],[sample_polymorph]]+0.1)</f>
        <v>0.9292572365205708</v>
      </c>
      <c r="T125" s="1">
        <f>(1-ABS(1 - table2_mean[[#This Row],[EP_polymorphism_ratio]]))*100</f>
        <v>92.925723652057073</v>
      </c>
      <c r="U125" s="1">
        <f>(1-ABS(1 - table2_mean[[#This Row],[EP_coverage_ratio]]))*100</f>
        <v>93.919387970909085</v>
      </c>
      <c r="V125" s="1">
        <f>(1-ABS(1 - table2_mean[[#This Row],[EP_error_ratio]]))*100</f>
        <v>99.99450181703692</v>
      </c>
      <c r="W125" s="1">
        <f>(1-ABS(1 - table2_mean[[#This Row],[E_coverage_ratio]]))*100</f>
        <v>70.713649804146485</v>
      </c>
    </row>
    <row r="126" spans="1:23" x14ac:dyDescent="0.3">
      <c r="A126">
        <v>2</v>
      </c>
      <c r="B126">
        <v>8.0000000000000002E-3</v>
      </c>
      <c r="C126">
        <v>6.4000000000000001E-2</v>
      </c>
      <c r="D126">
        <v>0.81409512263569983</v>
      </c>
      <c r="E126">
        <v>1.4317951099697013</v>
      </c>
      <c r="F126">
        <v>1.1287976986326012E-2</v>
      </c>
      <c r="G126">
        <v>-931463.22343407478</v>
      </c>
      <c r="H126">
        <v>1.6938852561747075</v>
      </c>
      <c r="I126">
        <v>7.9667199396041295E-3</v>
      </c>
      <c r="J126">
        <v>0.55669399079329607</v>
      </c>
      <c r="K126">
        <v>-931245.91254382976</v>
      </c>
      <c r="L126">
        <f>table2_mean[[#This Row],[E_coverage]]/table2_mean[[#This Row],[sample_coverage]]</f>
        <v>0.71589755498485064</v>
      </c>
      <c r="M126">
        <f>table2_mean[[#This Row],[EP_coverage]]/table2_mean[[#This Row],[sample_coverage]]</f>
        <v>0.84694262808735377</v>
      </c>
      <c r="N126" t="b">
        <f>IF(ABS(table2_mean[[#This Row],[EP_coverage_ratio]] - 1) &lt;= ABS(table2_mean[[#This Row],[E_coverage_ratio]] - 1),TRUE,FALSE)</f>
        <v>1</v>
      </c>
      <c r="O126" s="1">
        <f>(table2_mean[[#This Row],[E_err]] + 1)/(table2_mean[[#This Row],[sample_err]] + 1)</f>
        <v>1.0032618819308792</v>
      </c>
      <c r="P126" s="1">
        <f>(table2_mean[[#This Row],[EP_err]] + 1 )/(table2_mean[[#This Row],[sample_err]] + 1)</f>
        <v>0.99996698406706752</v>
      </c>
      <c r="Q126" s="1">
        <v>0.85811941275296044</v>
      </c>
      <c r="R126">
        <v>3.4999021467298899E-2</v>
      </c>
      <c r="S126" s="1">
        <f>(table2_mean[[#This Row],[EP_polymorphism]]+0.1)/(table2_mean[[#This Row],[sample_polymorph]]+0.1)</f>
        <v>0.82316476504450553</v>
      </c>
      <c r="T126" s="1">
        <f>(1-ABS(1 - table2_mean[[#This Row],[EP_polymorphism_ratio]]))*100</f>
        <v>82.316476504450549</v>
      </c>
      <c r="U126" s="1">
        <f>(1-ABS(1 - table2_mean[[#This Row],[EP_coverage_ratio]]))*100</f>
        <v>84.694262808735374</v>
      </c>
      <c r="V126" s="1">
        <f>(1-ABS(1 - table2_mean[[#This Row],[EP_error_ratio]]))*100</f>
        <v>99.996698406706756</v>
      </c>
      <c r="W126" s="1">
        <f>(1-ABS(1 - table2_mean[[#This Row],[E_coverage_ratio]]))*100</f>
        <v>71.589755498485061</v>
      </c>
    </row>
    <row r="127" spans="1:23" x14ac:dyDescent="0.3">
      <c r="A127">
        <v>2</v>
      </c>
      <c r="B127">
        <v>1.6E-2</v>
      </c>
      <c r="C127">
        <v>6.4000000000000001E-2</v>
      </c>
      <c r="D127">
        <v>0.79539522857920097</v>
      </c>
      <c r="E127">
        <v>1.4445096691881196</v>
      </c>
      <c r="F127">
        <v>1.9458556478163525E-2</v>
      </c>
      <c r="G127">
        <v>-799669.79033360316</v>
      </c>
      <c r="H127">
        <v>1.8447764323395477</v>
      </c>
      <c r="I127">
        <v>1.5908969381640152E-2</v>
      </c>
      <c r="J127">
        <v>0.66326044023739728</v>
      </c>
      <c r="K127">
        <v>-799550.00345559127</v>
      </c>
      <c r="L127">
        <f>table2_mean[[#This Row],[E_coverage]]/table2_mean[[#This Row],[sample_coverage]]</f>
        <v>0.72225483459405981</v>
      </c>
      <c r="M127">
        <f>table2_mean[[#This Row],[EP_coverage]]/table2_mean[[#This Row],[sample_coverage]]</f>
        <v>0.92238821616977384</v>
      </c>
      <c r="N127" t="b">
        <f>IF(ABS(table2_mean[[#This Row],[EP_coverage_ratio]] - 1) &lt;= ABS(table2_mean[[#This Row],[E_coverage_ratio]] - 1),TRUE,FALSE)</f>
        <v>1</v>
      </c>
      <c r="O127" s="1">
        <f>(table2_mean[[#This Row],[E_err]] + 1)/(table2_mean[[#This Row],[sample_err]] + 1)</f>
        <v>1.0034040910218145</v>
      </c>
      <c r="P127" s="1">
        <f>(table2_mean[[#This Row],[EP_err]] + 1 )/(table2_mean[[#This Row],[sample_err]] + 1)</f>
        <v>0.99991040293468514</v>
      </c>
      <c r="Q127" s="1">
        <v>0.92641428801063153</v>
      </c>
      <c r="R127">
        <v>4.9575276825338598E-2</v>
      </c>
      <c r="S127" s="1">
        <f>(table2_mean[[#This Row],[EP_polymorphism]]+0.1)/(table2_mean[[#This Row],[sample_polymorph]]+0.1)</f>
        <v>0.91204437088621104</v>
      </c>
      <c r="T127" s="1">
        <f>(1-ABS(1 - table2_mean[[#This Row],[EP_polymorphism_ratio]]))*100</f>
        <v>91.204437088621106</v>
      </c>
      <c r="U127" s="1">
        <f>(1-ABS(1 - table2_mean[[#This Row],[EP_coverage_ratio]]))*100</f>
        <v>92.23882161697739</v>
      </c>
      <c r="V127" s="1">
        <f>(1-ABS(1 - table2_mean[[#This Row],[EP_error_ratio]]))*100</f>
        <v>99.991040293468515</v>
      </c>
      <c r="W127" s="1">
        <f>(1-ABS(1 - table2_mean[[#This Row],[E_coverage_ratio]]))*100</f>
        <v>72.225483459405979</v>
      </c>
    </row>
    <row r="128" spans="1:23" x14ac:dyDescent="0.3">
      <c r="A128">
        <v>2</v>
      </c>
      <c r="B128">
        <v>3.2000000000000001E-2</v>
      </c>
      <c r="C128">
        <v>6.4000000000000001E-2</v>
      </c>
      <c r="D128">
        <v>0.7734487572020543</v>
      </c>
      <c r="E128">
        <v>1.5090812473617663</v>
      </c>
      <c r="F128">
        <v>3.6228256028224839E-2</v>
      </c>
      <c r="G128">
        <v>-546297.38487309695</v>
      </c>
      <c r="H128">
        <v>1.7131602334176077</v>
      </c>
      <c r="I128">
        <v>3.2393936456018867E-2</v>
      </c>
      <c r="J128">
        <v>0.50741906233623502</v>
      </c>
      <c r="K128">
        <v>-546270.74236353545</v>
      </c>
      <c r="L128">
        <f>table2_mean[[#This Row],[E_coverage]]/table2_mean[[#This Row],[sample_coverage]]</f>
        <v>0.75454062368088315</v>
      </c>
      <c r="M128">
        <f>table2_mean[[#This Row],[EP_coverage]]/table2_mean[[#This Row],[sample_coverage]]</f>
        <v>0.85658011670880385</v>
      </c>
      <c r="N128" t="b">
        <f>IF(ABS(table2_mean[[#This Row],[EP_coverage_ratio]] - 1) &lt;= ABS(table2_mean[[#This Row],[E_coverage_ratio]] - 1),TRUE,FALSE)</f>
        <v>1</v>
      </c>
      <c r="O128" s="1">
        <f>(table2_mean[[#This Row],[E_err]] + 1)/(table2_mean[[#This Row],[sample_err]] + 1)</f>
        <v>1.0040971473141713</v>
      </c>
      <c r="P128" s="1">
        <f>(table2_mean[[#This Row],[EP_err]] + 1 )/(table2_mean[[#This Row],[sample_err]] + 1)</f>
        <v>1.0003817213721113</v>
      </c>
      <c r="Q128" s="1">
        <v>0.84998293720325468</v>
      </c>
      <c r="R128">
        <v>3.34678942103009E-2</v>
      </c>
      <c r="S128" s="1">
        <f>(table2_mean[[#This Row],[EP_polymorphism]]+0.1)/(table2_mean[[#This Row],[sample_polymorph]]+0.1)</f>
        <v>0.8138286232335421</v>
      </c>
      <c r="T128" s="1">
        <f>(1-ABS(1 - table2_mean[[#This Row],[EP_polymorphism_ratio]]))*100</f>
        <v>81.382862323354203</v>
      </c>
      <c r="U128" s="1">
        <f>(1-ABS(1 - table2_mean[[#This Row],[EP_coverage_ratio]]))*100</f>
        <v>85.658011670880384</v>
      </c>
      <c r="V128" s="1">
        <f>(1-ABS(1 - table2_mean[[#This Row],[EP_error_ratio]]))*100</f>
        <v>99.961827862788866</v>
      </c>
      <c r="W128" s="1">
        <f>(1-ABS(1 - table2_mean[[#This Row],[E_coverage_ratio]]))*100</f>
        <v>75.454062368088316</v>
      </c>
    </row>
    <row r="129" spans="1:23" x14ac:dyDescent="0.3">
      <c r="A129">
        <v>2</v>
      </c>
      <c r="B129">
        <v>6.4000000000000001E-2</v>
      </c>
      <c r="C129">
        <v>6.4000000000000001E-2</v>
      </c>
      <c r="D129">
        <v>0.75586685842283807</v>
      </c>
      <c r="E129">
        <v>1.5333288813192962</v>
      </c>
      <c r="F129">
        <v>6.8202060905801304E-2</v>
      </c>
      <c r="G129">
        <v>-213383.98626742244</v>
      </c>
      <c r="H129">
        <v>1.6520626125753519</v>
      </c>
      <c r="I129">
        <v>6.4038117289653251E-2</v>
      </c>
      <c r="J129">
        <v>0.4500370042632752</v>
      </c>
      <c r="K129">
        <v>-213382.86017431732</v>
      </c>
      <c r="L129">
        <f>table2_mean[[#This Row],[E_coverage]]/table2_mean[[#This Row],[sample_coverage]]</f>
        <v>0.76666444065964812</v>
      </c>
      <c r="M129">
        <f>table2_mean[[#This Row],[EP_coverage]]/table2_mean[[#This Row],[sample_coverage]]</f>
        <v>0.82603130628767596</v>
      </c>
      <c r="N129" t="b">
        <f>IF(ABS(table2_mean[[#This Row],[EP_coverage_ratio]] - 1) &lt;= ABS(table2_mean[[#This Row],[E_coverage_ratio]] - 1),TRUE,FALSE)</f>
        <v>1</v>
      </c>
      <c r="O129" s="1">
        <f>(table2_mean[[#This Row],[E_err]] + 1)/(table2_mean[[#This Row],[sample_err]] + 1)</f>
        <v>1.0039493053625952</v>
      </c>
      <c r="P129" s="1">
        <f>(table2_mean[[#This Row],[EP_err]] + 1 )/(table2_mean[[#This Row],[sample_err]] + 1)</f>
        <v>1.0000358245203507</v>
      </c>
      <c r="Q129" s="1">
        <v>0.82583362739419053</v>
      </c>
      <c r="R129">
        <v>2.8745863640585699E-2</v>
      </c>
      <c r="S129" s="1">
        <f>(table2_mean[[#This Row],[EP_polymorphism]]+0.1)/(table2_mean[[#This Row],[sample_polymorph]]+0.1)</f>
        <v>0.78503575390601044</v>
      </c>
      <c r="T129" s="1">
        <f>(1-ABS(1 - table2_mean[[#This Row],[EP_polymorphism_ratio]]))*100</f>
        <v>78.503575390601043</v>
      </c>
      <c r="U129" s="1">
        <f>(1-ABS(1 - table2_mean[[#This Row],[EP_coverage_ratio]]))*100</f>
        <v>82.603130628767602</v>
      </c>
      <c r="V129" s="1">
        <f>(1-ABS(1 - table2_mean[[#This Row],[EP_error_ratio]]))*100</f>
        <v>99.996417547964938</v>
      </c>
      <c r="W129" s="1">
        <f>(1-ABS(1 - table2_mean[[#This Row],[E_coverage_ratio]]))*100</f>
        <v>76.666444065964811</v>
      </c>
    </row>
    <row r="130" spans="1:23" x14ac:dyDescent="0.3">
      <c r="A130">
        <v>4</v>
      </c>
      <c r="B130">
        <v>0</v>
      </c>
      <c r="C130">
        <v>0</v>
      </c>
      <c r="D130">
        <v>0</v>
      </c>
      <c r="E130">
        <v>3.9996698425788</v>
      </c>
      <c r="F130">
        <v>3.8686135247501934E-6</v>
      </c>
      <c r="G130">
        <v>-1794992.1314204179</v>
      </c>
      <c r="H130">
        <v>4.1741502441275067</v>
      </c>
      <c r="I130">
        <v>2.1176291100796573E-6</v>
      </c>
      <c r="J130">
        <v>9.0195750510773096E-2</v>
      </c>
      <c r="K130">
        <v>-1797102.5433423368</v>
      </c>
      <c r="L130">
        <f>table2_mean[[#This Row],[E_coverage]]/table2_mean[[#This Row],[sample_coverage]]</f>
        <v>0.9999174606447</v>
      </c>
      <c r="M130">
        <f>table2_mean[[#This Row],[EP_coverage]]/table2_mean[[#This Row],[sample_coverage]]</f>
        <v>1.0435375610318767</v>
      </c>
      <c r="N130" t="b">
        <f>IF(ABS(table2_mean[[#This Row],[EP_coverage_ratio]] - 1) &lt;= ABS(table2_mean[[#This Row],[E_coverage_ratio]] - 1),TRUE,FALSE)</f>
        <v>0</v>
      </c>
      <c r="O130" s="1">
        <f>(table2_mean[[#This Row],[E_err]] + 1)/(table2_mean[[#This Row],[sample_err]] + 1)</f>
        <v>1.0000038686135249</v>
      </c>
      <c r="P130" s="1">
        <f>(table2_mean[[#This Row],[EP_err]] + 1 )/(table2_mean[[#This Row],[sample_err]] + 1)</f>
        <v>1.0000021176291101</v>
      </c>
      <c r="Q130" s="1">
        <v>1.0901957505107731</v>
      </c>
      <c r="R130">
        <v>2.9221896896650802E-3</v>
      </c>
      <c r="S130" s="1">
        <f>(table2_mean[[#This Row],[EP_polymorphism]]+0.1)/(table2_mean[[#This Row],[sample_polymorph]]+0.1)</f>
        <v>1.0292218968966509</v>
      </c>
      <c r="T130" s="1">
        <f>(1-ABS(1 - table2_mean[[#This Row],[EP_polymorphism_ratio]]))*100</f>
        <v>97.077810310334911</v>
      </c>
      <c r="U130" s="1">
        <f>(1-ABS(1 - table2_mean[[#This Row],[EP_coverage_ratio]]))*100</f>
        <v>95.646243896812337</v>
      </c>
      <c r="V130" s="1">
        <f>(1-ABS(1 - table2_mean[[#This Row],[EP_error_ratio]]))*100</f>
        <v>99.999788237088993</v>
      </c>
      <c r="W130" s="1">
        <f>(1-ABS(1 - table2_mean[[#This Row],[E_coverage_ratio]]))*100</f>
        <v>99.991746064469993</v>
      </c>
    </row>
    <row r="131" spans="1:23" x14ac:dyDescent="0.3">
      <c r="A131">
        <v>4</v>
      </c>
      <c r="B131">
        <v>1E-3</v>
      </c>
      <c r="C131">
        <v>0</v>
      </c>
      <c r="D131">
        <v>0</v>
      </c>
      <c r="E131">
        <v>3.9976945562498818</v>
      </c>
      <c r="F131">
        <v>9.9505580390582939E-4</v>
      </c>
      <c r="G131">
        <v>-1893852.3267057664</v>
      </c>
      <c r="H131">
        <v>4.0087077354991738</v>
      </c>
      <c r="I131">
        <v>9.6237287337476917E-4</v>
      </c>
      <c r="J131">
        <v>1.0968116654741161E-2</v>
      </c>
      <c r="K131">
        <v>-1893846.3515747897</v>
      </c>
      <c r="L131">
        <f>table2_mean[[#This Row],[E_coverage]]/table2_mean[[#This Row],[sample_coverage]]</f>
        <v>0.99942363906247045</v>
      </c>
      <c r="M131">
        <f>table2_mean[[#This Row],[EP_coverage]]/table2_mean[[#This Row],[sample_coverage]]</f>
        <v>1.0021769338747935</v>
      </c>
      <c r="N131" t="b">
        <f>IF(ABS(table2_mean[[#This Row],[EP_coverage_ratio]] - 1) &lt;= ABS(table2_mean[[#This Row],[E_coverage_ratio]] - 1),TRUE,FALSE)</f>
        <v>0</v>
      </c>
      <c r="O131" s="1">
        <f>(table2_mean[[#This Row],[E_err]] + 1)/(table2_mean[[#This Row],[sample_err]] + 1)</f>
        <v>0.9999950607431628</v>
      </c>
      <c r="P131" s="1">
        <f>(table2_mean[[#This Row],[EP_err]] + 1 )/(table2_mean[[#This Row],[sample_err]] + 1)</f>
        <v>0.9999624104629119</v>
      </c>
      <c r="Q131" s="1">
        <v>1.0109681166547411</v>
      </c>
      <c r="R131">
        <v>3.26707360268496E-4</v>
      </c>
      <c r="S131" s="1">
        <f>(table2_mean[[#This Row],[EP_polymorphism]]+0.1)/(table2_mean[[#This Row],[sample_polymorph]]+0.1)</f>
        <v>1.003267073602685</v>
      </c>
      <c r="T131" s="1">
        <f>(1-ABS(1 - table2_mean[[#This Row],[EP_polymorphism_ratio]]))*100</f>
        <v>99.6732926397315</v>
      </c>
      <c r="U131" s="1">
        <f>(1-ABS(1 - table2_mean[[#This Row],[EP_coverage_ratio]]))*100</f>
        <v>99.782306612520657</v>
      </c>
      <c r="V131" s="1">
        <f>(1-ABS(1 - table2_mean[[#This Row],[EP_error_ratio]]))*100</f>
        <v>99.996241046291189</v>
      </c>
      <c r="W131" s="1">
        <f>(1-ABS(1 - table2_mean[[#This Row],[E_coverage_ratio]]))*100</f>
        <v>99.942363906247039</v>
      </c>
    </row>
    <row r="132" spans="1:23" x14ac:dyDescent="0.3">
      <c r="A132">
        <v>4</v>
      </c>
      <c r="B132">
        <v>2E-3</v>
      </c>
      <c r="C132">
        <v>0</v>
      </c>
      <c r="D132">
        <v>0</v>
      </c>
      <c r="E132">
        <v>4.0042529095965476</v>
      </c>
      <c r="F132">
        <v>2.0158745119473291E-3</v>
      </c>
      <c r="G132">
        <v>-1967599.7991200928</v>
      </c>
      <c r="H132">
        <v>4.0187501842465494</v>
      </c>
      <c r="I132">
        <v>1.9750048345673933E-3</v>
      </c>
      <c r="J132">
        <v>1.3503119984419328E-2</v>
      </c>
      <c r="K132">
        <v>-1967588.6946411026</v>
      </c>
      <c r="L132">
        <f>table2_mean[[#This Row],[E_coverage]]/table2_mean[[#This Row],[sample_coverage]]</f>
        <v>1.0010632273991369</v>
      </c>
      <c r="M132">
        <f>table2_mean[[#This Row],[EP_coverage]]/table2_mean[[#This Row],[sample_coverage]]</f>
        <v>1.0046875460616373</v>
      </c>
      <c r="N132" t="b">
        <f>IF(ABS(table2_mean[[#This Row],[EP_coverage_ratio]] - 1) &lt;= ABS(table2_mean[[#This Row],[E_coverage_ratio]] - 1),TRUE,FALSE)</f>
        <v>0</v>
      </c>
      <c r="O132" s="1">
        <f>(table2_mean[[#This Row],[E_err]] + 1)/(table2_mean[[#This Row],[sample_err]] + 1)</f>
        <v>1.0000158428262949</v>
      </c>
      <c r="P132" s="1">
        <f>(table2_mean[[#This Row],[EP_err]] + 1 )/(table2_mean[[#This Row],[sample_err]] + 1)</f>
        <v>0.99997505472511727</v>
      </c>
      <c r="Q132" s="1">
        <v>1.0135031199844193</v>
      </c>
      <c r="R132">
        <v>4.184217251323E-4</v>
      </c>
      <c r="S132" s="1">
        <f>(table2_mean[[#This Row],[EP_polymorphism]]+0.1)/(table2_mean[[#This Row],[sample_polymorph]]+0.1)</f>
        <v>1.0041842172513231</v>
      </c>
      <c r="T132" s="1">
        <f>(1-ABS(1 - table2_mean[[#This Row],[EP_polymorphism_ratio]]))*100</f>
        <v>99.581578274867695</v>
      </c>
      <c r="U132" s="1">
        <f>(1-ABS(1 - table2_mean[[#This Row],[EP_coverage_ratio]]))*100</f>
        <v>99.531245393836258</v>
      </c>
      <c r="V132" s="1">
        <f>(1-ABS(1 - table2_mean[[#This Row],[EP_error_ratio]]))*100</f>
        <v>99.997505472511733</v>
      </c>
      <c r="W132" s="1">
        <f>(1-ABS(1 - table2_mean[[#This Row],[E_coverage_ratio]]))*100</f>
        <v>99.893677260086307</v>
      </c>
    </row>
    <row r="133" spans="1:23" x14ac:dyDescent="0.3">
      <c r="A133">
        <v>4</v>
      </c>
      <c r="B133">
        <v>4.0000000000000001E-3</v>
      </c>
      <c r="C133">
        <v>0</v>
      </c>
      <c r="D133">
        <v>0</v>
      </c>
      <c r="E133">
        <v>4.0048410895202977</v>
      </c>
      <c r="F133">
        <v>4.0195923865948601E-3</v>
      </c>
      <c r="G133">
        <v>-2066104.2497959766</v>
      </c>
      <c r="H133">
        <v>4.0135301632225788</v>
      </c>
      <c r="I133">
        <v>3.9941296268937937E-3</v>
      </c>
      <c r="J133">
        <v>8.8490206885111396E-3</v>
      </c>
      <c r="K133">
        <v>-2066107.867798646</v>
      </c>
      <c r="L133">
        <f>table2_mean[[#This Row],[E_coverage]]/table2_mean[[#This Row],[sample_coverage]]</f>
        <v>1.0012102723800744</v>
      </c>
      <c r="M133">
        <f>table2_mean[[#This Row],[EP_coverage]]/table2_mean[[#This Row],[sample_coverage]]</f>
        <v>1.0033825408056447</v>
      </c>
      <c r="N133" t="b">
        <f>IF(ABS(table2_mean[[#This Row],[EP_coverage_ratio]] - 1) &lt;= ABS(table2_mean[[#This Row],[E_coverage_ratio]] - 1),TRUE,FALSE)</f>
        <v>0</v>
      </c>
      <c r="O133" s="1">
        <f>(table2_mean[[#This Row],[E_err]] + 1)/(table2_mean[[#This Row],[sample_err]] + 1)</f>
        <v>1.0000195143292778</v>
      </c>
      <c r="P133" s="1">
        <f>(table2_mean[[#This Row],[EP_err]] + 1 )/(table2_mean[[#This Row],[sample_err]] + 1)</f>
        <v>0.99999415301483441</v>
      </c>
      <c r="Q133" s="1">
        <v>1.0088490206885112</v>
      </c>
      <c r="R133">
        <v>2.8608679861638002E-4</v>
      </c>
      <c r="S133" s="1">
        <f>(table2_mean[[#This Row],[EP_polymorphism]]+0.1)/(table2_mean[[#This Row],[sample_polymorph]]+0.1)</f>
        <v>1.0028608679861639</v>
      </c>
      <c r="T133" s="1">
        <f>(1-ABS(1 - table2_mean[[#This Row],[EP_polymorphism_ratio]]))*100</f>
        <v>99.713913201383605</v>
      </c>
      <c r="U133" s="1">
        <f>(1-ABS(1 - table2_mean[[#This Row],[EP_coverage_ratio]]))*100</f>
        <v>99.661745919435532</v>
      </c>
      <c r="V133" s="1">
        <f>(1-ABS(1 - table2_mean[[#This Row],[EP_error_ratio]]))*100</f>
        <v>99.999415301483438</v>
      </c>
      <c r="W133" s="1">
        <f>(1-ABS(1 - table2_mean[[#This Row],[E_coverage_ratio]]))*100</f>
        <v>99.878972761992557</v>
      </c>
    </row>
    <row r="134" spans="1:23" x14ac:dyDescent="0.3">
      <c r="A134">
        <v>4</v>
      </c>
      <c r="B134">
        <v>8.0000000000000002E-3</v>
      </c>
      <c r="C134">
        <v>0</v>
      </c>
      <c r="D134">
        <v>0</v>
      </c>
      <c r="E134">
        <v>3.9955735440439115</v>
      </c>
      <c r="F134">
        <v>7.98833530229426E-3</v>
      </c>
      <c r="G134">
        <v>-2158132.2327605365</v>
      </c>
      <c r="H134">
        <v>4.0502233834475625</v>
      </c>
      <c r="I134">
        <v>7.9556011645097405E-3</v>
      </c>
      <c r="J134">
        <v>3.2518872417452348E-2</v>
      </c>
      <c r="K134">
        <v>-2158428.415907139</v>
      </c>
      <c r="L134">
        <f>table2_mean[[#This Row],[E_coverage]]/table2_mean[[#This Row],[sample_coverage]]</f>
        <v>0.99889338601097788</v>
      </c>
      <c r="M134">
        <f>table2_mean[[#This Row],[EP_coverage]]/table2_mean[[#This Row],[sample_coverage]]</f>
        <v>1.0125558458618906</v>
      </c>
      <c r="N134" t="b">
        <f>IF(ABS(table2_mean[[#This Row],[EP_coverage_ratio]] - 1) &lt;= ABS(table2_mean[[#This Row],[E_coverage_ratio]] - 1),TRUE,FALSE)</f>
        <v>0</v>
      </c>
      <c r="O134" s="1">
        <f>(table2_mean[[#This Row],[E_err]] + 1)/(table2_mean[[#This Row],[sample_err]] + 1)</f>
        <v>0.99998842787926012</v>
      </c>
      <c r="P134" s="1">
        <f>(table2_mean[[#This Row],[EP_err]] + 1 )/(table2_mean[[#This Row],[sample_err]] + 1)</f>
        <v>0.99995595353621991</v>
      </c>
      <c r="Q134" s="1">
        <v>1.0325188724174523</v>
      </c>
      <c r="R134">
        <v>1.2842317161877201E-3</v>
      </c>
      <c r="S134" s="1">
        <f>(table2_mean[[#This Row],[EP_polymorphism]]+0.1)/(table2_mean[[#This Row],[sample_polymorph]]+0.1)</f>
        <v>1.0128423171618772</v>
      </c>
      <c r="T134" s="1">
        <f>(1-ABS(1 - table2_mean[[#This Row],[EP_polymorphism_ratio]]))*100</f>
        <v>98.715768283812281</v>
      </c>
      <c r="U134" s="1">
        <f>(1-ABS(1 - table2_mean[[#This Row],[EP_coverage_ratio]]))*100</f>
        <v>98.744415413810941</v>
      </c>
      <c r="V134" s="1">
        <f>(1-ABS(1 - table2_mean[[#This Row],[EP_error_ratio]]))*100</f>
        <v>99.995595353621994</v>
      </c>
      <c r="W134" s="1">
        <f>(1-ABS(1 - table2_mean[[#This Row],[E_coverage_ratio]]))*100</f>
        <v>99.889338601097791</v>
      </c>
    </row>
    <row r="135" spans="1:23" x14ac:dyDescent="0.3">
      <c r="A135">
        <v>4</v>
      </c>
      <c r="B135">
        <v>1.6E-2</v>
      </c>
      <c r="C135">
        <v>0</v>
      </c>
      <c r="D135">
        <v>0</v>
      </c>
      <c r="E135">
        <v>4.0066981482482014</v>
      </c>
      <c r="F135">
        <v>1.603499519156058E-2</v>
      </c>
      <c r="G135">
        <v>-2132469.0473161144</v>
      </c>
      <c r="H135">
        <v>4.0168256998414407</v>
      </c>
      <c r="I135">
        <v>1.5977670907330235E-2</v>
      </c>
      <c r="J135">
        <v>1.1127473928328543E-2</v>
      </c>
      <c r="K135">
        <v>-2132464.9520559642</v>
      </c>
      <c r="L135">
        <f>table2_mean[[#This Row],[E_coverage]]/table2_mean[[#This Row],[sample_coverage]]</f>
        <v>1.0016745370620503</v>
      </c>
      <c r="M135">
        <f>table2_mean[[#This Row],[EP_coverage]]/table2_mean[[#This Row],[sample_coverage]]</f>
        <v>1.0042064249603602</v>
      </c>
      <c r="N135" t="b">
        <f>IF(ABS(table2_mean[[#This Row],[EP_coverage_ratio]] - 1) &lt;= ABS(table2_mean[[#This Row],[E_coverage_ratio]] - 1),TRUE,FALSE)</f>
        <v>0</v>
      </c>
      <c r="O135" s="1">
        <f>(table2_mean[[#This Row],[E_err]] + 1)/(table2_mean[[#This Row],[sample_err]] + 1)</f>
        <v>1.0000344440861817</v>
      </c>
      <c r="P135" s="1">
        <f>(table2_mean[[#This Row],[EP_err]] + 1 )/(table2_mean[[#This Row],[sample_err]] + 1)</f>
        <v>0.99997802254658485</v>
      </c>
      <c r="Q135" s="1">
        <v>1.0111274739283285</v>
      </c>
      <c r="R135">
        <v>4.2943252422885601E-4</v>
      </c>
      <c r="S135" s="1">
        <f>(table2_mean[[#This Row],[EP_polymorphism]]+0.1)/(table2_mean[[#This Row],[sample_polymorph]]+0.1)</f>
        <v>1.0042943252422887</v>
      </c>
      <c r="T135" s="1">
        <f>(1-ABS(1 - table2_mean[[#This Row],[EP_polymorphism_ratio]]))*100</f>
        <v>99.570567475771128</v>
      </c>
      <c r="U135" s="1">
        <f>(1-ABS(1 - table2_mean[[#This Row],[EP_coverage_ratio]]))*100</f>
        <v>99.57935750396399</v>
      </c>
      <c r="V135" s="1">
        <f>(1-ABS(1 - table2_mean[[#This Row],[EP_error_ratio]]))*100</f>
        <v>99.997802254658481</v>
      </c>
      <c r="W135" s="1">
        <f>(1-ABS(1 - table2_mean[[#This Row],[E_coverage_ratio]]))*100</f>
        <v>99.832546293794962</v>
      </c>
    </row>
    <row r="136" spans="1:23" x14ac:dyDescent="0.3">
      <c r="A136">
        <v>4</v>
      </c>
      <c r="B136">
        <v>3.2000000000000001E-2</v>
      </c>
      <c r="C136">
        <v>0</v>
      </c>
      <c r="D136">
        <v>0</v>
      </c>
      <c r="E136">
        <v>4.0136633288010293</v>
      </c>
      <c r="F136">
        <v>3.2020401918490211E-2</v>
      </c>
      <c r="G136">
        <v>-1760715.6601569166</v>
      </c>
      <c r="H136">
        <v>4.0363343004403589</v>
      </c>
      <c r="I136">
        <v>3.1798189030144267E-2</v>
      </c>
      <c r="J136">
        <v>3.194655913978988E-2</v>
      </c>
      <c r="K136">
        <v>-1760710.228792927</v>
      </c>
      <c r="L136">
        <f>table2_mean[[#This Row],[E_coverage]]/table2_mean[[#This Row],[sample_coverage]]</f>
        <v>1.0034158322002573</v>
      </c>
      <c r="M136">
        <f>table2_mean[[#This Row],[EP_coverage]]/table2_mean[[#This Row],[sample_coverage]]</f>
        <v>1.0090835751100897</v>
      </c>
      <c r="N136" t="b">
        <f>IF(ABS(table2_mean[[#This Row],[EP_coverage_ratio]] - 1) &lt;= ABS(table2_mean[[#This Row],[E_coverage_ratio]] - 1),TRUE,FALSE)</f>
        <v>0</v>
      </c>
      <c r="O136" s="1">
        <f>(table2_mean[[#This Row],[E_err]] + 1)/(table2_mean[[#This Row],[sample_err]] + 1)</f>
        <v>1.0000197693008626</v>
      </c>
      <c r="P136" s="1">
        <f>(table2_mean[[#This Row],[EP_err]] + 1 )/(table2_mean[[#This Row],[sample_err]] + 1)</f>
        <v>0.99980444673463587</v>
      </c>
      <c r="Q136" s="1">
        <v>1.0319465591397898</v>
      </c>
      <c r="R136">
        <v>1.39319065561196E-3</v>
      </c>
      <c r="S136" s="1">
        <f>(table2_mean[[#This Row],[EP_polymorphism]]+0.1)/(table2_mean[[#This Row],[sample_polymorph]]+0.1)</f>
        <v>1.0139319065561196</v>
      </c>
      <c r="T136" s="1">
        <f>(1-ABS(1 - table2_mean[[#This Row],[EP_polymorphism_ratio]]))*100</f>
        <v>98.60680934438804</v>
      </c>
      <c r="U136" s="1">
        <f>(1-ABS(1 - table2_mean[[#This Row],[EP_coverage_ratio]]))*100</f>
        <v>99.091642488991027</v>
      </c>
      <c r="V136" s="1">
        <f>(1-ABS(1 - table2_mean[[#This Row],[EP_error_ratio]]))*100</f>
        <v>99.98044467346358</v>
      </c>
      <c r="W136" s="1">
        <f>(1-ABS(1 - table2_mean[[#This Row],[E_coverage_ratio]]))*100</f>
        <v>99.658416779974274</v>
      </c>
    </row>
    <row r="137" spans="1:23" x14ac:dyDescent="0.3">
      <c r="A137">
        <v>4</v>
      </c>
      <c r="B137">
        <v>6.4000000000000001E-2</v>
      </c>
      <c r="C137">
        <v>0</v>
      </c>
      <c r="D137">
        <v>0</v>
      </c>
      <c r="E137">
        <v>4.0302818455000402</v>
      </c>
      <c r="F137">
        <v>6.4097253412496585E-2</v>
      </c>
      <c r="G137">
        <v>-871107.90038976201</v>
      </c>
      <c r="H137">
        <v>4.4656288499686507</v>
      </c>
      <c r="I137">
        <v>6.057660783209394E-2</v>
      </c>
      <c r="J137">
        <v>0.45323566110949354</v>
      </c>
      <c r="K137">
        <v>-871131.97061830258</v>
      </c>
      <c r="L137">
        <f>table2_mean[[#This Row],[E_coverage]]/table2_mean[[#This Row],[sample_coverage]]</f>
        <v>1.0075704613750101</v>
      </c>
      <c r="M137">
        <f>table2_mean[[#This Row],[EP_coverage]]/table2_mean[[#This Row],[sample_coverage]]</f>
        <v>1.1164072124921627</v>
      </c>
      <c r="N137" t="b">
        <f>IF(ABS(table2_mean[[#This Row],[EP_coverage_ratio]] - 1) &lt;= ABS(table2_mean[[#This Row],[E_coverage_ratio]] - 1),TRUE,FALSE)</f>
        <v>0</v>
      </c>
      <c r="O137" s="1">
        <f>(table2_mean[[#This Row],[E_err]] + 1)/(table2_mean[[#This Row],[sample_err]] + 1)</f>
        <v>1.0000914035831734</v>
      </c>
      <c r="P137" s="1">
        <f>(table2_mean[[#This Row],[EP_err]] + 1 )/(table2_mean[[#This Row],[sample_err]] + 1)</f>
        <v>0.99678252615798302</v>
      </c>
      <c r="Q137" s="1">
        <v>1.4532356611094934</v>
      </c>
      <c r="R137">
        <v>2.8291984647449201E-2</v>
      </c>
      <c r="S137" s="1">
        <f>(table2_mean[[#This Row],[EP_polymorphism]]+0.1)/(table2_mean[[#This Row],[sample_polymorph]]+0.1)</f>
        <v>1.282919846474492</v>
      </c>
      <c r="T137" s="1">
        <f>(1-ABS(1 - table2_mean[[#This Row],[EP_polymorphism_ratio]]))*100</f>
        <v>71.708015352550802</v>
      </c>
      <c r="U137" s="1">
        <f>(1-ABS(1 - table2_mean[[#This Row],[EP_coverage_ratio]]))*100</f>
        <v>88.35927875078373</v>
      </c>
      <c r="V137" s="1">
        <f>(1-ABS(1 - table2_mean[[#This Row],[EP_error_ratio]]))*100</f>
        <v>99.6782526157983</v>
      </c>
      <c r="W137" s="1">
        <f>(1-ABS(1 - table2_mean[[#This Row],[E_coverage_ratio]]))*100</f>
        <v>99.242953862498993</v>
      </c>
    </row>
    <row r="138" spans="1:23" x14ac:dyDescent="0.3">
      <c r="A138">
        <v>4</v>
      </c>
      <c r="B138">
        <v>0</v>
      </c>
      <c r="C138">
        <v>1E-3</v>
      </c>
      <c r="D138">
        <v>5.1715885308924986E-2</v>
      </c>
      <c r="E138">
        <v>3.9663912519966869</v>
      </c>
      <c r="F138">
        <v>9.6095399400251323E-5</v>
      </c>
      <c r="G138">
        <v>-1816624.6932973426</v>
      </c>
      <c r="H138">
        <v>3.9994881138182325</v>
      </c>
      <c r="I138">
        <v>1.8509005237387816E-5</v>
      </c>
      <c r="J138">
        <v>3.0615518153389219E-2</v>
      </c>
      <c r="K138">
        <v>-1816580.0329253711</v>
      </c>
      <c r="L138">
        <f>table2_mean[[#This Row],[E_coverage]]/table2_mean[[#This Row],[sample_coverage]]</f>
        <v>0.99159781299917171</v>
      </c>
      <c r="M138">
        <f>table2_mean[[#This Row],[EP_coverage]]/table2_mean[[#This Row],[sample_coverage]]</f>
        <v>0.99987202845455814</v>
      </c>
      <c r="N138" t="b">
        <f>IF(ABS(table2_mean[[#This Row],[EP_coverage_ratio]] - 1) &lt;= ABS(table2_mean[[#This Row],[E_coverage_ratio]] - 1),TRUE,FALSE)</f>
        <v>1</v>
      </c>
      <c r="O138" s="1">
        <f>(table2_mean[[#This Row],[E_err]] + 1)/(table2_mean[[#This Row],[sample_err]] + 1)</f>
        <v>1.0000960953994003</v>
      </c>
      <c r="P138" s="1">
        <f>(table2_mean[[#This Row],[EP_err]] + 1 )/(table2_mean[[#This Row],[sample_err]] + 1)</f>
        <v>1.0000185090052374</v>
      </c>
      <c r="Q138" s="1">
        <v>0.97993647242302917</v>
      </c>
      <c r="R138">
        <v>8.9422343267538899E-4</v>
      </c>
      <c r="S138" s="1">
        <f>(table2_mean[[#This Row],[EP_polymorphism]]+0.1)/(table2_mean[[#This Row],[sample_polymorph]]+0.1)</f>
        <v>0.99895270725421181</v>
      </c>
      <c r="T138" s="1">
        <f>(1-ABS(1 - table2_mean[[#This Row],[EP_polymorphism_ratio]]))*100</f>
        <v>99.895270725421184</v>
      </c>
      <c r="U138" s="1">
        <f>(1-ABS(1 - table2_mean[[#This Row],[EP_coverage_ratio]]))*100</f>
        <v>99.987202845455812</v>
      </c>
      <c r="V138" s="1">
        <f>(1-ABS(1 - table2_mean[[#This Row],[EP_error_ratio]]))*100</f>
        <v>99.998149099476265</v>
      </c>
      <c r="W138" s="1">
        <f>(1-ABS(1 - table2_mean[[#This Row],[E_coverage_ratio]]))*100</f>
        <v>99.159781299917171</v>
      </c>
    </row>
    <row r="139" spans="1:23" x14ac:dyDescent="0.3">
      <c r="A139">
        <v>4</v>
      </c>
      <c r="B139">
        <v>1E-3</v>
      </c>
      <c r="C139">
        <v>1E-3</v>
      </c>
      <c r="D139">
        <v>4.9277751108227547E-2</v>
      </c>
      <c r="E139">
        <v>3.9626232659131952</v>
      </c>
      <c r="F139">
        <v>1.0967287614709817E-3</v>
      </c>
      <c r="G139">
        <v>-1910001.3317919532</v>
      </c>
      <c r="H139">
        <v>3.9976794336551702</v>
      </c>
      <c r="I139">
        <v>9.9119355003281901E-4</v>
      </c>
      <c r="J139">
        <v>3.4959794901576233E-2</v>
      </c>
      <c r="K139">
        <v>-1909959.6733104181</v>
      </c>
      <c r="L139">
        <f>table2_mean[[#This Row],[E_coverage]]/table2_mean[[#This Row],[sample_coverage]]</f>
        <v>0.99065581647829881</v>
      </c>
      <c r="M139">
        <f>table2_mean[[#This Row],[EP_coverage]]/table2_mean[[#This Row],[sample_coverage]]</f>
        <v>0.99941985841379255</v>
      </c>
      <c r="N139" t="b">
        <f>IF(ABS(table2_mean[[#This Row],[EP_coverage_ratio]] - 1) &lt;= ABS(table2_mean[[#This Row],[E_coverage_ratio]] - 1),TRUE,FALSE)</f>
        <v>1</v>
      </c>
      <c r="O139" s="1">
        <f>(table2_mean[[#This Row],[E_err]] + 1)/(table2_mean[[#This Row],[sample_err]] + 1)</f>
        <v>1.0000966321293416</v>
      </c>
      <c r="P139" s="1">
        <f>(table2_mean[[#This Row],[EP_err]] + 1 )/(table2_mean[[#This Row],[sample_err]] + 1)</f>
        <v>0.99999120234768524</v>
      </c>
      <c r="Q139" s="1">
        <v>0.98635876661448019</v>
      </c>
      <c r="R139">
        <v>1.06203908375182E-3</v>
      </c>
      <c r="S139" s="1">
        <f>(table2_mean[[#This Row],[EP_polymorphism]]+0.1)/(table2_mean[[#This Row],[sample_polymorph]]+0.1)</f>
        <v>1.0006142483539784</v>
      </c>
      <c r="T139" s="1">
        <f>(1-ABS(1 - table2_mean[[#This Row],[EP_polymorphism_ratio]]))*100</f>
        <v>99.938575164602156</v>
      </c>
      <c r="U139" s="1">
        <f>(1-ABS(1 - table2_mean[[#This Row],[EP_coverage_ratio]]))*100</f>
        <v>99.94198584137925</v>
      </c>
      <c r="V139" s="1">
        <f>(1-ABS(1 - table2_mean[[#This Row],[EP_error_ratio]]))*100</f>
        <v>99.999120234768526</v>
      </c>
      <c r="W139" s="1">
        <f>(1-ABS(1 - table2_mean[[#This Row],[E_coverage_ratio]]))*100</f>
        <v>99.065581647829887</v>
      </c>
    </row>
    <row r="140" spans="1:23" x14ac:dyDescent="0.3">
      <c r="A140">
        <v>4</v>
      </c>
      <c r="B140">
        <v>2E-3</v>
      </c>
      <c r="C140">
        <v>1E-3</v>
      </c>
      <c r="D140">
        <v>4.6936209382448073E-2</v>
      </c>
      <c r="E140">
        <v>3.9596057581441273</v>
      </c>
      <c r="F140">
        <v>2.0715958527225487E-3</v>
      </c>
      <c r="G140">
        <v>-1979058.4540999879</v>
      </c>
      <c r="H140">
        <v>3.9971429910072622</v>
      </c>
      <c r="I140">
        <v>1.9589814317543782E-3</v>
      </c>
      <c r="J140">
        <v>3.6126424249979597E-2</v>
      </c>
      <c r="K140">
        <v>-1979007.9263593424</v>
      </c>
      <c r="L140">
        <f>table2_mean[[#This Row],[E_coverage]]/table2_mean[[#This Row],[sample_coverage]]</f>
        <v>0.98990143953603182</v>
      </c>
      <c r="M140">
        <f>table2_mean[[#This Row],[EP_coverage]]/table2_mean[[#This Row],[sample_coverage]]</f>
        <v>0.99928574775181556</v>
      </c>
      <c r="N140" t="b">
        <f>IF(ABS(table2_mean[[#This Row],[EP_coverage_ratio]] - 1) &lt;= ABS(table2_mean[[#This Row],[E_coverage_ratio]] - 1),TRUE,FALSE)</f>
        <v>1</v>
      </c>
      <c r="O140" s="1">
        <f>(table2_mean[[#This Row],[E_err]] + 1)/(table2_mean[[#This Row],[sample_err]] + 1)</f>
        <v>1.0000714529468291</v>
      </c>
      <c r="P140" s="1">
        <f>(table2_mean[[#This Row],[EP_err]] + 1 )/(table2_mean[[#This Row],[sample_err]] + 1)</f>
        <v>0.99995906330514417</v>
      </c>
      <c r="Q140" s="1">
        <v>0.98965850156162205</v>
      </c>
      <c r="R140">
        <v>1.1356666452218001E-3</v>
      </c>
      <c r="S140" s="1">
        <f>(table2_mean[[#This Row],[EP_polymorphism]]+0.1)/(table2_mean[[#This Row],[sample_polymorph]]+0.1)</f>
        <v>1.0013432341111068</v>
      </c>
      <c r="T140" s="1">
        <f>(1-ABS(1 - table2_mean[[#This Row],[EP_polymorphism_ratio]]))*100</f>
        <v>99.865676588889315</v>
      </c>
      <c r="U140" s="1">
        <f>(1-ABS(1 - table2_mean[[#This Row],[EP_coverage_ratio]]))*100</f>
        <v>99.928574775181559</v>
      </c>
      <c r="V140" s="1">
        <f>(1-ABS(1 - table2_mean[[#This Row],[EP_error_ratio]]))*100</f>
        <v>99.995906330514416</v>
      </c>
      <c r="W140" s="1">
        <f>(1-ABS(1 - table2_mean[[#This Row],[E_coverage_ratio]]))*100</f>
        <v>98.99014395360318</v>
      </c>
    </row>
    <row r="141" spans="1:23" x14ac:dyDescent="0.3">
      <c r="A141">
        <v>4</v>
      </c>
      <c r="B141">
        <v>4.0000000000000001E-3</v>
      </c>
      <c r="C141">
        <v>1E-3</v>
      </c>
      <c r="D141">
        <v>4.3497783380696223E-2</v>
      </c>
      <c r="E141">
        <v>3.9740555140309199</v>
      </c>
      <c r="F141">
        <v>4.1066471620263174E-3</v>
      </c>
      <c r="G141">
        <v>-2074997.0636555641</v>
      </c>
      <c r="H141">
        <v>4.019067592541429</v>
      </c>
      <c r="I141">
        <v>3.8937537677722076E-3</v>
      </c>
      <c r="J141">
        <v>5.610936985890147E-2</v>
      </c>
      <c r="K141">
        <v>-2075204.5871183672</v>
      </c>
      <c r="L141">
        <f>table2_mean[[#This Row],[E_coverage]]/table2_mean[[#This Row],[sample_coverage]]</f>
        <v>0.99351387850772999</v>
      </c>
      <c r="M141">
        <f>table2_mean[[#This Row],[EP_coverage]]/table2_mean[[#This Row],[sample_coverage]]</f>
        <v>1.0047668981353572</v>
      </c>
      <c r="N141" t="b">
        <f>IF(ABS(table2_mean[[#This Row],[EP_coverage_ratio]] - 1) &lt;= ABS(table2_mean[[#This Row],[E_coverage_ratio]] - 1),TRUE,FALSE)</f>
        <v>1</v>
      </c>
      <c r="O141" s="1">
        <f>(table2_mean[[#This Row],[E_err]] + 1)/(table2_mean[[#This Row],[sample_err]] + 1)</f>
        <v>1.0001062222729347</v>
      </c>
      <c r="P141" s="1">
        <f>(table2_mean[[#This Row],[EP_err]] + 1 )/(table2_mean[[#This Row],[sample_err]] + 1)</f>
        <v>0.99989417705953398</v>
      </c>
      <c r="Q141" s="1">
        <v>1.0121156788610046</v>
      </c>
      <c r="R141">
        <v>1.9656983700554998E-3</v>
      </c>
      <c r="S141" s="1">
        <f>(table2_mean[[#This Row],[EP_polymorphism]]+0.1)/(table2_mean[[#This Row],[sample_polymorph]]+0.1)</f>
        <v>1.0095613700005495</v>
      </c>
      <c r="T141" s="1">
        <f>(1-ABS(1 - table2_mean[[#This Row],[EP_polymorphism_ratio]]))*100</f>
        <v>99.043862999945048</v>
      </c>
      <c r="U141" s="1">
        <f>(1-ABS(1 - table2_mean[[#This Row],[EP_coverage_ratio]]))*100</f>
        <v>99.523310186464272</v>
      </c>
      <c r="V141" s="1">
        <f>(1-ABS(1 - table2_mean[[#This Row],[EP_error_ratio]]))*100</f>
        <v>99.9894177059534</v>
      </c>
      <c r="W141" s="1">
        <f>(1-ABS(1 - table2_mean[[#This Row],[E_coverage_ratio]]))*100</f>
        <v>99.351387850772994</v>
      </c>
    </row>
    <row r="142" spans="1:23" x14ac:dyDescent="0.3">
      <c r="A142">
        <v>4</v>
      </c>
      <c r="B142">
        <v>8.0000000000000002E-3</v>
      </c>
      <c r="C142">
        <v>1E-3</v>
      </c>
      <c r="D142">
        <v>3.7820449920949427E-2</v>
      </c>
      <c r="E142">
        <v>3.9726274936252572</v>
      </c>
      <c r="F142">
        <v>8.1104103433451737E-3</v>
      </c>
      <c r="G142">
        <v>-2162821.0125144795</v>
      </c>
      <c r="H142">
        <v>3.9969088052614299</v>
      </c>
      <c r="I142">
        <v>8.008595154372208E-3</v>
      </c>
      <c r="J142">
        <v>2.4858090011308457E-2</v>
      </c>
      <c r="K142">
        <v>-2162807.4486921276</v>
      </c>
      <c r="L142">
        <f>table2_mean[[#This Row],[E_coverage]]/table2_mean[[#This Row],[sample_coverage]]</f>
        <v>0.99315687340631431</v>
      </c>
      <c r="M142">
        <f>table2_mean[[#This Row],[EP_coverage]]/table2_mean[[#This Row],[sample_coverage]]</f>
        <v>0.99922720131535747</v>
      </c>
      <c r="N142" t="b">
        <f>IF(ABS(table2_mean[[#This Row],[EP_coverage_ratio]] - 1) &lt;= ABS(table2_mean[[#This Row],[E_coverage_ratio]] - 1),TRUE,FALSE)</f>
        <v>1</v>
      </c>
      <c r="O142" s="1">
        <f>(table2_mean[[#This Row],[E_err]] + 1)/(table2_mean[[#This Row],[sample_err]] + 1)</f>
        <v>1.0001095340707788</v>
      </c>
      <c r="P142" s="1">
        <f>(table2_mean[[#This Row],[EP_err]] + 1 )/(table2_mean[[#This Row],[sample_err]] + 1)</f>
        <v>1.0000085269388614</v>
      </c>
      <c r="Q142" s="1">
        <v>0.98751006801081642</v>
      </c>
      <c r="R142">
        <v>8.7129120229475501E-4</v>
      </c>
      <c r="S142" s="1">
        <f>(table2_mean[[#This Row],[EP_polymorphism]]+0.1)/(table2_mean[[#This Row],[sample_polymorph]]+0.1)</f>
        <v>0.99872565546826497</v>
      </c>
      <c r="T142" s="1">
        <f>(1-ABS(1 - table2_mean[[#This Row],[EP_polymorphism_ratio]]))*100</f>
        <v>99.872565546826493</v>
      </c>
      <c r="U142" s="1">
        <f>(1-ABS(1 - table2_mean[[#This Row],[EP_coverage_ratio]]))*100</f>
        <v>99.922720131535741</v>
      </c>
      <c r="V142" s="1">
        <f>(1-ABS(1 - table2_mean[[#This Row],[EP_error_ratio]]))*100</f>
        <v>99.999147306113855</v>
      </c>
      <c r="W142" s="1">
        <f>(1-ABS(1 - table2_mean[[#This Row],[E_coverage_ratio]]))*100</f>
        <v>99.315687340631428</v>
      </c>
    </row>
    <row r="143" spans="1:23" x14ac:dyDescent="0.3">
      <c r="A143">
        <v>4</v>
      </c>
      <c r="B143">
        <v>1.6E-2</v>
      </c>
      <c r="C143">
        <v>1E-3</v>
      </c>
      <c r="D143">
        <v>3.1630788679841856E-2</v>
      </c>
      <c r="E143">
        <v>3.9764918017014259</v>
      </c>
      <c r="F143">
        <v>1.6111768451439953E-2</v>
      </c>
      <c r="G143">
        <v>-2131959.9147907211</v>
      </c>
      <c r="H143">
        <v>4.0211257904198323</v>
      </c>
      <c r="I143">
        <v>1.5862685243924979E-2</v>
      </c>
      <c r="J143">
        <v>4.8108750484445149E-2</v>
      </c>
      <c r="K143">
        <v>-2131983.0984614273</v>
      </c>
      <c r="L143">
        <f>table2_mean[[#This Row],[E_coverage]]/table2_mean[[#This Row],[sample_coverage]]</f>
        <v>0.99412295042535648</v>
      </c>
      <c r="M143">
        <f>table2_mean[[#This Row],[EP_coverage]]/table2_mean[[#This Row],[sample_coverage]]</f>
        <v>1.0052814476049581</v>
      </c>
      <c r="N143" t="b">
        <f>IF(ABS(table2_mean[[#This Row],[EP_coverage_ratio]] - 1) &lt;= ABS(table2_mean[[#This Row],[E_coverage_ratio]] - 1),TRUE,FALSE)</f>
        <v>1</v>
      </c>
      <c r="O143" s="1">
        <f>(table2_mean[[#This Row],[E_err]] + 1)/(table2_mean[[#This Row],[sample_err]] + 1)</f>
        <v>1.0001100083183465</v>
      </c>
      <c r="P143" s="1">
        <f>(table2_mean[[#This Row],[EP_err]] + 1 )/(table2_mean[[#This Row],[sample_err]] + 1)</f>
        <v>0.99986484768102846</v>
      </c>
      <c r="Q143" s="1">
        <v>1.0159772888978091</v>
      </c>
      <c r="R143">
        <v>1.9324690078903401E-3</v>
      </c>
      <c r="S143" s="1">
        <f>(table2_mean[[#This Row],[EP_polymorphism]]+0.1)/(table2_mean[[#This Row],[sample_polymorph]]+0.1)</f>
        <v>1.0092323664147558</v>
      </c>
      <c r="T143" s="1">
        <f>(1-ABS(1 - table2_mean[[#This Row],[EP_polymorphism_ratio]]))*100</f>
        <v>99.076763358524417</v>
      </c>
      <c r="U143" s="1">
        <f>(1-ABS(1 - table2_mean[[#This Row],[EP_coverage_ratio]]))*100</f>
        <v>99.471855239504194</v>
      </c>
      <c r="V143" s="1">
        <f>(1-ABS(1 - table2_mean[[#This Row],[EP_error_ratio]]))*100</f>
        <v>99.986484768102841</v>
      </c>
      <c r="W143" s="1">
        <f>(1-ABS(1 - table2_mean[[#This Row],[E_coverage_ratio]]))*100</f>
        <v>99.412295042535646</v>
      </c>
    </row>
    <row r="144" spans="1:23" x14ac:dyDescent="0.3">
      <c r="A144">
        <v>4</v>
      </c>
      <c r="B144">
        <v>3.2000000000000001E-2</v>
      </c>
      <c r="C144">
        <v>1E-3</v>
      </c>
      <c r="D144">
        <v>2.5816227793489153E-2</v>
      </c>
      <c r="E144">
        <v>4.0051268225286121</v>
      </c>
      <c r="F144">
        <v>3.2263005501081125E-2</v>
      </c>
      <c r="G144">
        <v>-1753080.5772385697</v>
      </c>
      <c r="H144">
        <v>4.0400463285410915</v>
      </c>
      <c r="I144">
        <v>3.1930856548429323E-2</v>
      </c>
      <c r="J144">
        <v>4.7858077801487889E-2</v>
      </c>
      <c r="K144">
        <v>-1753070.4166021678</v>
      </c>
      <c r="L144">
        <f>table2_mean[[#This Row],[E_coverage]]/table2_mean[[#This Row],[sample_coverage]]</f>
        <v>1.001281705632153</v>
      </c>
      <c r="M144">
        <f>table2_mean[[#This Row],[EP_coverage]]/table2_mean[[#This Row],[sample_coverage]]</f>
        <v>1.0100115821352729</v>
      </c>
      <c r="N144" t="b">
        <f>IF(ABS(table2_mean[[#This Row],[EP_coverage_ratio]] - 1) &lt;= ABS(table2_mean[[#This Row],[E_coverage_ratio]] - 1),TRUE,FALSE)</f>
        <v>0</v>
      </c>
      <c r="O144" s="1">
        <f>(table2_mean[[#This Row],[E_err]] + 1)/(table2_mean[[#This Row],[sample_err]] + 1)</f>
        <v>1.0002548502917452</v>
      </c>
      <c r="P144" s="1">
        <f>(table2_mean[[#This Row],[EP_err]] + 1 )/(table2_mean[[#This Row],[sample_err]] + 1)</f>
        <v>0.99993300053142375</v>
      </c>
      <c r="Q144" s="1">
        <v>1.0214913810599693</v>
      </c>
      <c r="R144">
        <v>2.1049938846601601E-3</v>
      </c>
      <c r="S144" s="1">
        <f>(table2_mean[[#This Row],[EP_polymorphism]]+0.1)/(table2_mean[[#This Row],[sample_polymorph]]+0.1)</f>
        <v>1.0109405335114867</v>
      </c>
      <c r="T144" s="1">
        <f>(1-ABS(1 - table2_mean[[#This Row],[EP_polymorphism_ratio]]))*100</f>
        <v>98.905946648851327</v>
      </c>
      <c r="U144" s="1">
        <f>(1-ABS(1 - table2_mean[[#This Row],[EP_coverage_ratio]]))*100</f>
        <v>98.99884178647271</v>
      </c>
      <c r="V144" s="1">
        <f>(1-ABS(1 - table2_mean[[#This Row],[EP_error_ratio]]))*100</f>
        <v>99.993300053142377</v>
      </c>
      <c r="W144" s="1">
        <f>(1-ABS(1 - table2_mean[[#This Row],[E_coverage_ratio]]))*100</f>
        <v>99.871829436784694</v>
      </c>
    </row>
    <row r="145" spans="1:23" x14ac:dyDescent="0.3">
      <c r="A145">
        <v>4</v>
      </c>
      <c r="B145">
        <v>6.4000000000000001E-2</v>
      </c>
      <c r="C145">
        <v>1E-3</v>
      </c>
      <c r="D145">
        <v>2.1958281482735379E-2</v>
      </c>
      <c r="E145">
        <v>4.0148512762710595</v>
      </c>
      <c r="F145">
        <v>6.4308120043424344E-2</v>
      </c>
      <c r="G145">
        <v>-864577.69889531052</v>
      </c>
      <c r="H145">
        <v>4.4045284163608169</v>
      </c>
      <c r="I145">
        <v>6.1201178604380978E-2</v>
      </c>
      <c r="J145">
        <v>0.40221345580098739</v>
      </c>
      <c r="K145">
        <v>-864601.58585906122</v>
      </c>
      <c r="L145">
        <f>table2_mean[[#This Row],[E_coverage]]/table2_mean[[#This Row],[sample_coverage]]</f>
        <v>1.0037128190677649</v>
      </c>
      <c r="M145">
        <f>table2_mean[[#This Row],[EP_coverage]]/table2_mean[[#This Row],[sample_coverage]]</f>
        <v>1.1011321040902042</v>
      </c>
      <c r="N145" t="b">
        <f>IF(ABS(table2_mean[[#This Row],[EP_coverage_ratio]] - 1) &lt;= ABS(table2_mean[[#This Row],[E_coverage_ratio]] - 1),TRUE,FALSE)</f>
        <v>0</v>
      </c>
      <c r="O145" s="1">
        <f>(table2_mean[[#This Row],[E_err]] + 1)/(table2_mean[[#This Row],[sample_err]] + 1)</f>
        <v>1.0002895865069776</v>
      </c>
      <c r="P145" s="1">
        <f>(table2_mean[[#This Row],[EP_err]] + 1 )/(table2_mean[[#This Row],[sample_err]] + 1)</f>
        <v>0.99736952876351581</v>
      </c>
      <c r="Q145" s="1">
        <v>1.3720791693978585</v>
      </c>
      <c r="R145">
        <v>2.5195049514080099E-2</v>
      </c>
      <c r="S145" s="1">
        <f>(table2_mean[[#This Row],[EP_polymorphism]]+0.1)/(table2_mean[[#This Row],[sample_polymorph]]+0.1)</f>
        <v>1.2395549456839614</v>
      </c>
      <c r="T145" s="1">
        <f>(1-ABS(1 - table2_mean[[#This Row],[EP_polymorphism_ratio]]))*100</f>
        <v>76.044505431603852</v>
      </c>
      <c r="U145" s="1">
        <f>(1-ABS(1 - table2_mean[[#This Row],[EP_coverage_ratio]]))*100</f>
        <v>89.886789590979575</v>
      </c>
      <c r="V145" s="1">
        <f>(1-ABS(1 - table2_mean[[#This Row],[EP_error_ratio]]))*100</f>
        <v>99.73695287635158</v>
      </c>
      <c r="W145" s="1">
        <f>(1-ABS(1 - table2_mean[[#This Row],[E_coverage_ratio]]))*100</f>
        <v>99.628718093223512</v>
      </c>
    </row>
    <row r="146" spans="1:23" x14ac:dyDescent="0.3">
      <c r="A146">
        <v>4</v>
      </c>
      <c r="B146">
        <v>0</v>
      </c>
      <c r="C146">
        <v>2E-3</v>
      </c>
      <c r="D146">
        <v>9.988951455315484E-2</v>
      </c>
      <c r="E146">
        <v>3.9382942151494813</v>
      </c>
      <c r="F146">
        <v>2.0038108113776016E-4</v>
      </c>
      <c r="G146">
        <v>-1835659.0533002762</v>
      </c>
      <c r="H146">
        <v>4.0098756172635763</v>
      </c>
      <c r="I146">
        <v>9.7697134941326528E-6</v>
      </c>
      <c r="J146">
        <v>6.9133343404699024E-2</v>
      </c>
      <c r="K146">
        <v>-1835513.1590073667</v>
      </c>
      <c r="L146">
        <f>table2_mean[[#This Row],[E_coverage]]/table2_mean[[#This Row],[sample_coverage]]</f>
        <v>0.98457355378737033</v>
      </c>
      <c r="M146">
        <f>table2_mean[[#This Row],[EP_coverage]]/table2_mean[[#This Row],[sample_coverage]]</f>
        <v>1.0024689043158941</v>
      </c>
      <c r="N146" t="b">
        <f>IF(ABS(table2_mean[[#This Row],[EP_coverage_ratio]] - 1) &lt;= ABS(table2_mean[[#This Row],[E_coverage_ratio]] - 1),TRUE,FALSE)</f>
        <v>1</v>
      </c>
      <c r="O146" s="1">
        <f>(table2_mean[[#This Row],[E_err]] + 1)/(table2_mean[[#This Row],[sample_err]] + 1)</f>
        <v>1.0002003810811377</v>
      </c>
      <c r="P146" s="1">
        <f>(table2_mean[[#This Row],[EP_err]] + 1 )/(table2_mean[[#This Row],[sample_err]] + 1)</f>
        <v>1.0000097697134942</v>
      </c>
      <c r="Q146" s="1">
        <v>0.9720355125968716</v>
      </c>
      <c r="R146">
        <v>2.0703519775037002E-3</v>
      </c>
      <c r="S146" s="1">
        <f>(table2_mean[[#This Row],[EP_polymorphism]]+0.1)/(table2_mean[[#This Row],[sample_polymorph]]+0.1)</f>
        <v>1.0006897252696441</v>
      </c>
      <c r="T146" s="1">
        <f>(1-ABS(1 - table2_mean[[#This Row],[EP_polymorphism_ratio]]))*100</f>
        <v>99.931027473035599</v>
      </c>
      <c r="U146" s="1">
        <f>(1-ABS(1 - table2_mean[[#This Row],[EP_coverage_ratio]]))*100</f>
        <v>99.753109568410594</v>
      </c>
      <c r="V146" s="1">
        <f>(1-ABS(1 - table2_mean[[#This Row],[EP_error_ratio]]))*100</f>
        <v>99.999023028650583</v>
      </c>
      <c r="W146" s="1">
        <f>(1-ABS(1 - table2_mean[[#This Row],[E_coverage_ratio]]))*100</f>
        <v>98.457355378737034</v>
      </c>
    </row>
    <row r="147" spans="1:23" x14ac:dyDescent="0.3">
      <c r="A147">
        <v>4</v>
      </c>
      <c r="B147">
        <v>1E-3</v>
      </c>
      <c r="C147">
        <v>2E-3</v>
      </c>
      <c r="D147">
        <v>9.5697061804653219E-2</v>
      </c>
      <c r="E147">
        <v>3.9293301728921257</v>
      </c>
      <c r="F147">
        <v>1.1825311243032453E-3</v>
      </c>
      <c r="G147">
        <v>-1923276.2692577059</v>
      </c>
      <c r="H147">
        <v>3.9796377739239306</v>
      </c>
      <c r="I147">
        <v>1.0278987259570251E-3</v>
      </c>
      <c r="J147">
        <v>5.0560535294730841E-2</v>
      </c>
      <c r="K147">
        <v>-1923209.0234761545</v>
      </c>
      <c r="L147">
        <f>table2_mean[[#This Row],[E_coverage]]/table2_mean[[#This Row],[sample_coverage]]</f>
        <v>0.98233254322303143</v>
      </c>
      <c r="M147">
        <f>table2_mean[[#This Row],[EP_coverage]]/table2_mean[[#This Row],[sample_coverage]]</f>
        <v>0.99490944348098265</v>
      </c>
      <c r="N147" t="b">
        <f>IF(ABS(table2_mean[[#This Row],[EP_coverage_ratio]] - 1) &lt;= ABS(table2_mean[[#This Row],[E_coverage_ratio]] - 1),TRUE,FALSE)</f>
        <v>1</v>
      </c>
      <c r="O147" s="1">
        <f>(table2_mean[[#This Row],[E_err]] + 1)/(table2_mean[[#This Row],[sample_err]] + 1)</f>
        <v>1.0001823487755277</v>
      </c>
      <c r="P147" s="1">
        <f>(table2_mean[[#This Row],[EP_err]] + 1 )/(table2_mean[[#This Row],[sample_err]] + 1)</f>
        <v>1.000027870855102</v>
      </c>
      <c r="Q147" s="1">
        <v>0.95880972439375267</v>
      </c>
      <c r="R147">
        <v>1.5511768754768499E-3</v>
      </c>
      <c r="S147" s="1">
        <f>(table2_mean[[#This Row],[EP_polymorphism]]+0.1)/(table2_mean[[#This Row],[sample_polymorph]]+0.1)</f>
        <v>0.99559977328898863</v>
      </c>
      <c r="T147" s="1">
        <f>(1-ABS(1 - table2_mean[[#This Row],[EP_polymorphism_ratio]]))*100</f>
        <v>99.559977328898867</v>
      </c>
      <c r="U147" s="1">
        <f>(1-ABS(1 - table2_mean[[#This Row],[EP_coverage_ratio]]))*100</f>
        <v>99.490944348098267</v>
      </c>
      <c r="V147" s="1">
        <f>(1-ABS(1 - table2_mean[[#This Row],[EP_error_ratio]]))*100</f>
        <v>99.997212914489793</v>
      </c>
      <c r="W147" s="1">
        <f>(1-ABS(1 - table2_mean[[#This Row],[E_coverage_ratio]]))*100</f>
        <v>98.233254322303139</v>
      </c>
    </row>
    <row r="148" spans="1:23" x14ac:dyDescent="0.3">
      <c r="A148">
        <v>4</v>
      </c>
      <c r="B148">
        <v>2E-3</v>
      </c>
      <c r="C148">
        <v>2E-3</v>
      </c>
      <c r="D148">
        <v>9.0877419924564815E-2</v>
      </c>
      <c r="E148">
        <v>3.9425334959927438</v>
      </c>
      <c r="F148">
        <v>2.2174079602950932E-3</v>
      </c>
      <c r="G148">
        <v>-1991406.925983238</v>
      </c>
      <c r="H148">
        <v>4.0007564219091085</v>
      </c>
      <c r="I148">
        <v>2.0374055726746737E-3</v>
      </c>
      <c r="J148">
        <v>5.6738133021415213E-2</v>
      </c>
      <c r="K148">
        <v>-1991323.2414614558</v>
      </c>
      <c r="L148">
        <f>table2_mean[[#This Row],[E_coverage]]/table2_mean[[#This Row],[sample_coverage]]</f>
        <v>0.98563337399818596</v>
      </c>
      <c r="M148">
        <f>table2_mean[[#This Row],[EP_coverage]]/table2_mean[[#This Row],[sample_coverage]]</f>
        <v>1.0001891054772771</v>
      </c>
      <c r="N148" t="b">
        <f>IF(ABS(table2_mean[[#This Row],[EP_coverage_ratio]] - 1) &lt;= ABS(table2_mean[[#This Row],[E_coverage_ratio]] - 1),TRUE,FALSE)</f>
        <v>1</v>
      </c>
      <c r="O148" s="1">
        <f>(table2_mean[[#This Row],[E_err]] + 1)/(table2_mean[[#This Row],[sample_err]] + 1)</f>
        <v>1.0002169740122704</v>
      </c>
      <c r="P148" s="1">
        <f>(table2_mean[[#This Row],[EP_err]] + 1 )/(table2_mean[[#This Row],[sample_err]] + 1)</f>
        <v>1.000037330910853</v>
      </c>
      <c r="Q148" s="1">
        <v>0.96870355806673758</v>
      </c>
      <c r="R148">
        <v>1.80057722452996E-3</v>
      </c>
      <c r="S148" s="1">
        <f>(table2_mean[[#This Row],[EP_polymorphism]]+0.1)/(table2_mean[[#This Row],[sample_polymorph]]+0.1)</f>
        <v>0.99804487475029369</v>
      </c>
      <c r="T148" s="1">
        <f>(1-ABS(1 - table2_mean[[#This Row],[EP_polymorphism_ratio]]))*100</f>
        <v>99.804487475029362</v>
      </c>
      <c r="U148" s="1">
        <f>(1-ABS(1 - table2_mean[[#This Row],[EP_coverage_ratio]]))*100</f>
        <v>99.981089452272286</v>
      </c>
      <c r="V148" s="1">
        <f>(1-ABS(1 - table2_mean[[#This Row],[EP_error_ratio]]))*100</f>
        <v>99.996266908914706</v>
      </c>
      <c r="W148" s="1">
        <f>(1-ABS(1 - table2_mean[[#This Row],[E_coverage_ratio]]))*100</f>
        <v>98.563337399818593</v>
      </c>
    </row>
    <row r="149" spans="1:23" x14ac:dyDescent="0.3">
      <c r="A149">
        <v>4</v>
      </c>
      <c r="B149">
        <v>4.0000000000000001E-3</v>
      </c>
      <c r="C149">
        <v>2E-3</v>
      </c>
      <c r="D149">
        <v>8.3822122221203083E-2</v>
      </c>
      <c r="E149">
        <v>3.9411752084113103</v>
      </c>
      <c r="F149">
        <v>4.2010017926575058E-3</v>
      </c>
      <c r="G149">
        <v>-2083200.6171139101</v>
      </c>
      <c r="H149">
        <v>4.0103674519552142</v>
      </c>
      <c r="I149">
        <v>3.9210756597925448E-3</v>
      </c>
      <c r="J149">
        <v>7.639828419213486E-2</v>
      </c>
      <c r="K149">
        <v>-2083287.1732507003</v>
      </c>
      <c r="L149">
        <f>table2_mean[[#This Row],[E_coverage]]/table2_mean[[#This Row],[sample_coverage]]</f>
        <v>0.98529380210282758</v>
      </c>
      <c r="M149">
        <f>table2_mean[[#This Row],[EP_coverage]]/table2_mean[[#This Row],[sample_coverage]]</f>
        <v>1.0025918629888035</v>
      </c>
      <c r="N149" t="b">
        <f>IF(ABS(table2_mean[[#This Row],[EP_coverage_ratio]] - 1) &lt;= ABS(table2_mean[[#This Row],[E_coverage_ratio]] - 1),TRUE,FALSE)</f>
        <v>1</v>
      </c>
      <c r="O149" s="1">
        <f>(table2_mean[[#This Row],[E_err]] + 1)/(table2_mean[[#This Row],[sample_err]] + 1)</f>
        <v>1.0002002009887028</v>
      </c>
      <c r="P149" s="1">
        <f>(table2_mean[[#This Row],[EP_err]] + 1 )/(table2_mean[[#This Row],[sample_err]] + 1)</f>
        <v>0.99992139009939496</v>
      </c>
      <c r="Q149" s="1">
        <v>0.99312665788828935</v>
      </c>
      <c r="R149">
        <v>2.69337593627064E-3</v>
      </c>
      <c r="S149" s="1">
        <f>(table2_mean[[#This Row],[EP_polymorphism]]+0.1)/(table2_mean[[#This Row],[sample_polymorph]]+0.1)</f>
        <v>1.006797803296771</v>
      </c>
      <c r="T149" s="1">
        <f>(1-ABS(1 - table2_mean[[#This Row],[EP_polymorphism_ratio]]))*100</f>
        <v>99.320219670322899</v>
      </c>
      <c r="U149" s="1">
        <f>(1-ABS(1 - table2_mean[[#This Row],[EP_coverage_ratio]]))*100</f>
        <v>99.740813701119649</v>
      </c>
      <c r="V149" s="1">
        <f>(1-ABS(1 - table2_mean[[#This Row],[EP_error_ratio]]))*100</f>
        <v>99.992139009939493</v>
      </c>
      <c r="W149" s="1">
        <f>(1-ABS(1 - table2_mean[[#This Row],[E_coverage_ratio]]))*100</f>
        <v>98.529380210282753</v>
      </c>
    </row>
    <row r="150" spans="1:23" x14ac:dyDescent="0.3">
      <c r="A150">
        <v>4</v>
      </c>
      <c r="B150">
        <v>8.0000000000000002E-3</v>
      </c>
      <c r="C150">
        <v>2E-3</v>
      </c>
      <c r="D150">
        <v>7.3792514741666163E-2</v>
      </c>
      <c r="E150">
        <v>3.9423841700064068</v>
      </c>
      <c r="F150">
        <v>8.2135223552500108E-3</v>
      </c>
      <c r="G150">
        <v>-2166987.3401594413</v>
      </c>
      <c r="H150">
        <v>4.001551925703712</v>
      </c>
      <c r="I150">
        <v>7.9747980099934279E-3</v>
      </c>
      <c r="J150">
        <v>5.8641216274692556E-2</v>
      </c>
      <c r="K150">
        <v>-2166915.3105909145</v>
      </c>
      <c r="L150">
        <f>table2_mean[[#This Row],[E_coverage]]/table2_mean[[#This Row],[sample_coverage]]</f>
        <v>0.98559604250160171</v>
      </c>
      <c r="M150">
        <f>table2_mean[[#This Row],[EP_coverage]]/table2_mean[[#This Row],[sample_coverage]]</f>
        <v>1.000387981425928</v>
      </c>
      <c r="N150" t="b">
        <f>IF(ABS(table2_mean[[#This Row],[EP_coverage_ratio]] - 1) &lt;= ABS(table2_mean[[#This Row],[E_coverage_ratio]] - 1),TRUE,FALSE)</f>
        <v>1</v>
      </c>
      <c r="O150" s="1">
        <f>(table2_mean[[#This Row],[E_err]] + 1)/(table2_mean[[#This Row],[sample_err]] + 1)</f>
        <v>1.0002118277333829</v>
      </c>
      <c r="P150" s="1">
        <f>(table2_mean[[#This Row],[EP_err]] + 1 )/(table2_mean[[#This Row],[sample_err]] + 1)</f>
        <v>0.99997499802578704</v>
      </c>
      <c r="Q150" s="1">
        <v>0.98588121461228595</v>
      </c>
      <c r="R150">
        <v>2.11067886194624E-3</v>
      </c>
      <c r="S150" s="1">
        <f>(table2_mean[[#This Row],[EP_polymorphism]]+0.1)/(table2_mean[[#This Row],[sample_polymorph]]+0.1)</f>
        <v>1.001085086881826</v>
      </c>
      <c r="T150" s="1">
        <f>(1-ABS(1 - table2_mean[[#This Row],[EP_polymorphism_ratio]]))*100</f>
        <v>99.891491311817404</v>
      </c>
      <c r="U150" s="1">
        <f>(1-ABS(1 - table2_mean[[#This Row],[EP_coverage_ratio]]))*100</f>
        <v>99.961201857407204</v>
      </c>
      <c r="V150" s="1">
        <f>(1-ABS(1 - table2_mean[[#This Row],[EP_error_ratio]]))*100</f>
        <v>99.997499802578702</v>
      </c>
      <c r="W150" s="1">
        <f>(1-ABS(1 - table2_mean[[#This Row],[E_coverage_ratio]]))*100</f>
        <v>98.559604250160177</v>
      </c>
    </row>
    <row r="151" spans="1:23" x14ac:dyDescent="0.3">
      <c r="A151">
        <v>4</v>
      </c>
      <c r="B151">
        <v>1.6E-2</v>
      </c>
      <c r="C151">
        <v>2E-3</v>
      </c>
      <c r="D151">
        <v>6.1925185713924774E-2</v>
      </c>
      <c r="E151">
        <v>3.9738856824528086</v>
      </c>
      <c r="F151">
        <v>1.628863993447905E-2</v>
      </c>
      <c r="G151">
        <v>-2129892.9092100742</v>
      </c>
      <c r="H151">
        <v>4.0350436728168342</v>
      </c>
      <c r="I151">
        <v>1.5980313295977145E-2</v>
      </c>
      <c r="J151">
        <v>6.4153009416573578E-2</v>
      </c>
      <c r="K151">
        <v>-2129914.4394157333</v>
      </c>
      <c r="L151">
        <f>table2_mean[[#This Row],[E_coverage]]/table2_mean[[#This Row],[sample_coverage]]</f>
        <v>0.99347142061320215</v>
      </c>
      <c r="M151">
        <f>table2_mean[[#This Row],[EP_coverage]]/table2_mean[[#This Row],[sample_coverage]]</f>
        <v>1.0087609182042085</v>
      </c>
      <c r="N151" t="b">
        <f>IF(ABS(table2_mean[[#This Row],[EP_coverage_ratio]] - 1) &lt;= ABS(table2_mean[[#This Row],[E_coverage_ratio]] - 1),TRUE,FALSE)</f>
        <v>0</v>
      </c>
      <c r="O151" s="1">
        <f>(table2_mean[[#This Row],[E_err]] + 1)/(table2_mean[[#This Row],[sample_err]] + 1)</f>
        <v>1.0002840944236999</v>
      </c>
      <c r="P151" s="1">
        <f>(table2_mean[[#This Row],[EP_err]] + 1 )/(table2_mean[[#This Row],[sample_err]] + 1)</f>
        <v>0.99998062332281201</v>
      </c>
      <c r="Q151" s="1">
        <v>1.0021016719734714</v>
      </c>
      <c r="R151">
        <v>2.57652813455609E-3</v>
      </c>
      <c r="S151" s="1">
        <f>(table2_mean[[#This Row],[EP_polymorphism]]+0.1)/(table2_mean[[#This Row],[sample_polymorph]]+0.1)</f>
        <v>1.0056522366132949</v>
      </c>
      <c r="T151" s="1">
        <f>(1-ABS(1 - table2_mean[[#This Row],[EP_polymorphism_ratio]]))*100</f>
        <v>99.434776338670503</v>
      </c>
      <c r="U151" s="1">
        <f>(1-ABS(1 - table2_mean[[#This Row],[EP_coverage_ratio]]))*100</f>
        <v>99.123908179579146</v>
      </c>
      <c r="V151" s="1">
        <f>(1-ABS(1 - table2_mean[[#This Row],[EP_error_ratio]]))*100</f>
        <v>99.998062332281208</v>
      </c>
      <c r="W151" s="1">
        <f>(1-ABS(1 - table2_mean[[#This Row],[E_coverage_ratio]]))*100</f>
        <v>99.347142061320213</v>
      </c>
    </row>
    <row r="152" spans="1:23" x14ac:dyDescent="0.3">
      <c r="A152">
        <v>4</v>
      </c>
      <c r="B152">
        <v>3.2000000000000001E-2</v>
      </c>
      <c r="C152">
        <v>2E-3</v>
      </c>
      <c r="D152">
        <v>5.0777334470906571E-2</v>
      </c>
      <c r="E152">
        <v>3.9708687441527992</v>
      </c>
      <c r="F152">
        <v>3.2360254601858096E-2</v>
      </c>
      <c r="G152">
        <v>-1746952.7781115011</v>
      </c>
      <c r="H152">
        <v>3.9884111694244355</v>
      </c>
      <c r="I152">
        <v>3.21703938538382E-2</v>
      </c>
      <c r="J152">
        <v>2.7087727874222135E-2</v>
      </c>
      <c r="K152">
        <v>-1746950.7244647178</v>
      </c>
      <c r="L152">
        <f>table2_mean[[#This Row],[E_coverage]]/table2_mean[[#This Row],[sample_coverage]]</f>
        <v>0.99271718603819981</v>
      </c>
      <c r="M152">
        <f>table2_mean[[#This Row],[EP_coverage]]/table2_mean[[#This Row],[sample_coverage]]</f>
        <v>0.99710279235610888</v>
      </c>
      <c r="N152" t="b">
        <f>IF(ABS(table2_mean[[#This Row],[EP_coverage_ratio]] - 1) &lt;= ABS(table2_mean[[#This Row],[E_coverage_ratio]] - 1),TRUE,FALSE)</f>
        <v>1</v>
      </c>
      <c r="O152" s="1">
        <f>(table2_mean[[#This Row],[E_err]] + 1)/(table2_mean[[#This Row],[sample_err]] + 1)</f>
        <v>1.000349083916529</v>
      </c>
      <c r="P152" s="1">
        <f>(table2_mean[[#This Row],[EP_err]] + 1 )/(table2_mean[[#This Row],[sample_err]] + 1)</f>
        <v>1.0001651103234865</v>
      </c>
      <c r="Q152" s="1">
        <v>0.97745465255069131</v>
      </c>
      <c r="R152">
        <v>1.1644158360595699E-3</v>
      </c>
      <c r="S152" s="1">
        <f>(table2_mean[[#This Row],[EP_polymorphism]]+0.1)/(table2_mean[[#This Row],[sample_polymorph]]+0.1)</f>
        <v>0.99180799839274092</v>
      </c>
      <c r="T152" s="1">
        <f>(1-ABS(1 - table2_mean[[#This Row],[EP_polymorphism_ratio]]))*100</f>
        <v>99.180799839274087</v>
      </c>
      <c r="U152" s="1">
        <f>(1-ABS(1 - table2_mean[[#This Row],[EP_coverage_ratio]]))*100</f>
        <v>99.710279235610884</v>
      </c>
      <c r="V152" s="1">
        <f>(1-ABS(1 - table2_mean[[#This Row],[EP_error_ratio]]))*100</f>
        <v>99.98348896765134</v>
      </c>
      <c r="W152" s="1">
        <f>(1-ABS(1 - table2_mean[[#This Row],[E_coverage_ratio]]))*100</f>
        <v>99.271718603819977</v>
      </c>
    </row>
    <row r="153" spans="1:23" x14ac:dyDescent="0.3">
      <c r="A153">
        <v>4</v>
      </c>
      <c r="B153">
        <v>6.4000000000000001E-2</v>
      </c>
      <c r="C153">
        <v>2E-3</v>
      </c>
      <c r="D153">
        <v>4.3731283239970345E-2</v>
      </c>
      <c r="E153">
        <v>3.9951708970978048</v>
      </c>
      <c r="F153">
        <v>6.4408827525222562E-2</v>
      </c>
      <c r="G153">
        <v>-859991.43720605923</v>
      </c>
      <c r="H153">
        <v>4.2972793362800479</v>
      </c>
      <c r="I153">
        <v>6.180859874852216E-2</v>
      </c>
      <c r="J153">
        <v>0.32965397799973634</v>
      </c>
      <c r="K153">
        <v>-860012.11462751508</v>
      </c>
      <c r="L153">
        <f>table2_mean[[#This Row],[E_coverage]]/table2_mean[[#This Row],[sample_coverage]]</f>
        <v>0.9987927242744512</v>
      </c>
      <c r="M153">
        <f>table2_mean[[#This Row],[EP_coverage]]/table2_mean[[#This Row],[sample_coverage]]</f>
        <v>1.074319834070012</v>
      </c>
      <c r="N153" t="b">
        <f>IF(ABS(table2_mean[[#This Row],[EP_coverage_ratio]] - 1) &lt;= ABS(table2_mean[[#This Row],[E_coverage_ratio]] - 1),TRUE,FALSE)</f>
        <v>0</v>
      </c>
      <c r="O153" s="1">
        <f>(table2_mean[[#This Row],[E_err]] + 1)/(table2_mean[[#This Row],[sample_err]] + 1)</f>
        <v>1.0003842363958859</v>
      </c>
      <c r="P153" s="1">
        <f>(table2_mean[[#This Row],[EP_err]] + 1 )/(table2_mean[[#This Row],[sample_err]] + 1)</f>
        <v>0.99794041235763353</v>
      </c>
      <c r="Q153" s="1">
        <v>1.2739501916775253</v>
      </c>
      <c r="R153">
        <v>2.0308600065758301E-2</v>
      </c>
      <c r="S153" s="1">
        <f>(table2_mean[[#This Row],[EP_polymorphism]]+0.1)/(table2_mean[[#This Row],[sample_polymorph]]+0.1)</f>
        <v>1.1794960790760618</v>
      </c>
      <c r="T153" s="1">
        <f>(1-ABS(1 - table2_mean[[#This Row],[EP_polymorphism_ratio]]))*100</f>
        <v>82.050392092393821</v>
      </c>
      <c r="U153" s="1">
        <f>(1-ABS(1 - table2_mean[[#This Row],[EP_coverage_ratio]]))*100</f>
        <v>92.568016592998802</v>
      </c>
      <c r="V153" s="1">
        <f>(1-ABS(1 - table2_mean[[#This Row],[EP_error_ratio]]))*100</f>
        <v>99.794041235763359</v>
      </c>
      <c r="W153" s="1">
        <f>(1-ABS(1 - table2_mean[[#This Row],[E_coverage_ratio]]))*100</f>
        <v>99.879272427445116</v>
      </c>
    </row>
    <row r="154" spans="1:23" x14ac:dyDescent="0.3">
      <c r="A154">
        <v>4</v>
      </c>
      <c r="B154">
        <v>0</v>
      </c>
      <c r="C154">
        <v>4.0000000000000001E-3</v>
      </c>
      <c r="D154">
        <v>0.18684104611217389</v>
      </c>
      <c r="E154">
        <v>3.8602402405621024</v>
      </c>
      <c r="F154">
        <v>3.4750911999397696E-4</v>
      </c>
      <c r="G154">
        <v>-1869210.5349270413</v>
      </c>
      <c r="H154">
        <v>3.9895431110141311</v>
      </c>
      <c r="I154">
        <v>5.3359221434807661E-6</v>
      </c>
      <c r="J154">
        <v>0.12251967505020953</v>
      </c>
      <c r="K154">
        <v>-1868775.4746367629</v>
      </c>
      <c r="L154">
        <f>table2_mean[[#This Row],[E_coverage]]/table2_mean[[#This Row],[sample_coverage]]</f>
        <v>0.96506006014052559</v>
      </c>
      <c r="M154">
        <f>table2_mean[[#This Row],[EP_coverage]]/table2_mean[[#This Row],[sample_coverage]]</f>
        <v>0.99738577775353277</v>
      </c>
      <c r="N154" t="b">
        <f>IF(ABS(table2_mean[[#This Row],[EP_coverage_ratio]] - 1) &lt;= ABS(table2_mean[[#This Row],[E_coverage_ratio]] - 1),TRUE,FALSE)</f>
        <v>1</v>
      </c>
      <c r="O154" s="1">
        <f>(table2_mean[[#This Row],[E_err]] + 1)/(table2_mean[[#This Row],[sample_err]] + 1)</f>
        <v>1.000347509119994</v>
      </c>
      <c r="P154" s="1">
        <f>(table2_mean[[#This Row],[EP_err]] + 1 )/(table2_mean[[#This Row],[sample_err]] + 1)</f>
        <v>1.0000053359221435</v>
      </c>
      <c r="Q154" s="1">
        <v>0.94580424346526037</v>
      </c>
      <c r="R154">
        <v>3.82817486973683E-3</v>
      </c>
      <c r="S154" s="1">
        <f>(table2_mean[[#This Row],[EP_polymorphism]]+0.1)/(table2_mean[[#This Row],[sample_polymorph]]+0.1)</f>
        <v>0.99834783528593096</v>
      </c>
      <c r="T154" s="1">
        <f>(1-ABS(1 - table2_mean[[#This Row],[EP_polymorphism_ratio]]))*100</f>
        <v>99.834783528593093</v>
      </c>
      <c r="U154" s="1">
        <f>(1-ABS(1 - table2_mean[[#This Row],[EP_coverage_ratio]]))*100</f>
        <v>99.738577775353278</v>
      </c>
      <c r="V154" s="1">
        <f>(1-ABS(1 - table2_mean[[#This Row],[EP_error_ratio]]))*100</f>
        <v>99.999466407785647</v>
      </c>
      <c r="W154" s="1">
        <f>(1-ABS(1 - table2_mean[[#This Row],[E_coverage_ratio]]))*100</f>
        <v>96.506006014052559</v>
      </c>
    </row>
    <row r="155" spans="1:23" x14ac:dyDescent="0.3">
      <c r="A155">
        <v>4</v>
      </c>
      <c r="B155">
        <v>1E-3</v>
      </c>
      <c r="C155">
        <v>4.0000000000000001E-3</v>
      </c>
      <c r="D155">
        <v>0.17916539487209548</v>
      </c>
      <c r="E155">
        <v>3.8734545652419681</v>
      </c>
      <c r="F155">
        <v>1.3849233421875896E-3</v>
      </c>
      <c r="G155">
        <v>-1951816.5591804348</v>
      </c>
      <c r="H155">
        <v>3.9991588904745305</v>
      </c>
      <c r="I155">
        <v>1.0132449059415058E-3</v>
      </c>
      <c r="J155">
        <v>0.12126569635624444</v>
      </c>
      <c r="K155">
        <v>-1951471.6991404383</v>
      </c>
      <c r="L155">
        <f>table2_mean[[#This Row],[E_coverage]]/table2_mean[[#This Row],[sample_coverage]]</f>
        <v>0.96836364131049202</v>
      </c>
      <c r="M155">
        <f>table2_mean[[#This Row],[EP_coverage]]/table2_mean[[#This Row],[sample_coverage]]</f>
        <v>0.99978972261863264</v>
      </c>
      <c r="N155" t="b">
        <f>IF(ABS(table2_mean[[#This Row],[EP_coverage_ratio]] - 1) &lt;= ABS(table2_mean[[#This Row],[E_coverage_ratio]] - 1),TRUE,FALSE)</f>
        <v>1</v>
      </c>
      <c r="O155" s="1">
        <f>(table2_mean[[#This Row],[E_err]] + 1)/(table2_mean[[#This Row],[sample_err]] + 1)</f>
        <v>1.0003845388033843</v>
      </c>
      <c r="P155" s="1">
        <f>(table2_mean[[#This Row],[EP_err]] + 1 )/(table2_mean[[#This Row],[sample_err]] + 1)</f>
        <v>1.0000132316742674</v>
      </c>
      <c r="Q155" s="1">
        <v>0.95089457971905988</v>
      </c>
      <c r="R155">
        <v>3.9108037881701698E-3</v>
      </c>
      <c r="S155" s="1">
        <f>(table2_mean[[#This Row],[EP_polymorphism]]+0.1)/(table2_mean[[#This Row],[sample_polymorph]]+0.1)</f>
        <v>0.99914234411702085</v>
      </c>
      <c r="T155" s="1">
        <f>(1-ABS(1 - table2_mean[[#This Row],[EP_polymorphism_ratio]]))*100</f>
        <v>99.914234411702083</v>
      </c>
      <c r="U155" s="1">
        <f>(1-ABS(1 - table2_mean[[#This Row],[EP_coverage_ratio]]))*100</f>
        <v>99.978972261863262</v>
      </c>
      <c r="V155" s="1">
        <f>(1-ABS(1 - table2_mean[[#This Row],[EP_error_ratio]]))*100</f>
        <v>99.998676832573267</v>
      </c>
      <c r="W155" s="1">
        <f>(1-ABS(1 - table2_mean[[#This Row],[E_coverage_ratio]]))*100</f>
        <v>96.836364131049208</v>
      </c>
    </row>
    <row r="156" spans="1:23" x14ac:dyDescent="0.3">
      <c r="A156">
        <v>4</v>
      </c>
      <c r="B156">
        <v>2E-3</v>
      </c>
      <c r="C156">
        <v>4.0000000000000001E-3</v>
      </c>
      <c r="D156">
        <v>0.17051166156307887</v>
      </c>
      <c r="E156">
        <v>3.8827001938110905</v>
      </c>
      <c r="F156">
        <v>2.4076226194101858E-3</v>
      </c>
      <c r="G156">
        <v>-2014258.8640143066</v>
      </c>
      <c r="H156">
        <v>4.005317921517225</v>
      </c>
      <c r="I156">
        <v>2.0275860654881822E-3</v>
      </c>
      <c r="J156">
        <v>0.11801612070644504</v>
      </c>
      <c r="K156">
        <v>-2013948.3294244767</v>
      </c>
      <c r="L156">
        <f>table2_mean[[#This Row],[E_coverage]]/table2_mean[[#This Row],[sample_coverage]]</f>
        <v>0.97067504845277264</v>
      </c>
      <c r="M156">
        <f>table2_mean[[#This Row],[EP_coverage]]/table2_mean[[#This Row],[sample_coverage]]</f>
        <v>1.0013294803793062</v>
      </c>
      <c r="N156" t="b">
        <f>IF(ABS(table2_mean[[#This Row],[EP_coverage_ratio]] - 1) &lt;= ABS(table2_mean[[#This Row],[E_coverage_ratio]] - 1),TRUE,FALSE)</f>
        <v>1</v>
      </c>
      <c r="O156" s="1">
        <f>(table2_mean[[#This Row],[E_err]] + 1)/(table2_mean[[#This Row],[sample_err]] + 1)</f>
        <v>1.0004068090014073</v>
      </c>
      <c r="P156" s="1">
        <f>(table2_mean[[#This Row],[EP_err]] + 1 )/(table2_mean[[#This Row],[sample_err]] + 1)</f>
        <v>1.0000275310034812</v>
      </c>
      <c r="Q156" s="1">
        <v>0.95515097800789606</v>
      </c>
      <c r="R156">
        <v>3.8957225894026E-3</v>
      </c>
      <c r="S156" s="1">
        <f>(table2_mean[[#This Row],[EP_polymorphism]]+0.1)/(table2_mean[[#This Row],[sample_polymorph]]+0.1)</f>
        <v>0.99899733259040957</v>
      </c>
      <c r="T156" s="1">
        <f>(1-ABS(1 - table2_mean[[#This Row],[EP_polymorphism_ratio]]))*100</f>
        <v>99.899733259040957</v>
      </c>
      <c r="U156" s="1">
        <f>(1-ABS(1 - table2_mean[[#This Row],[EP_coverage_ratio]]))*100</f>
        <v>99.867051962069382</v>
      </c>
      <c r="V156" s="1">
        <f>(1-ABS(1 - table2_mean[[#This Row],[EP_error_ratio]]))*100</f>
        <v>99.997246899651884</v>
      </c>
      <c r="W156" s="1">
        <f>(1-ABS(1 - table2_mean[[#This Row],[E_coverage_ratio]]))*100</f>
        <v>97.06750484527727</v>
      </c>
    </row>
    <row r="157" spans="1:23" x14ac:dyDescent="0.3">
      <c r="A157">
        <v>4</v>
      </c>
      <c r="B157">
        <v>4.0000000000000001E-3</v>
      </c>
      <c r="C157">
        <v>4.0000000000000001E-3</v>
      </c>
      <c r="D157">
        <v>0.15832482153634028</v>
      </c>
      <c r="E157">
        <v>3.8845407377887202</v>
      </c>
      <c r="F157">
        <v>4.3792627818516911E-3</v>
      </c>
      <c r="G157">
        <v>-2098108.4683544706</v>
      </c>
      <c r="H157">
        <v>3.9967285055809816</v>
      </c>
      <c r="I157">
        <v>3.9973942529446501E-3</v>
      </c>
      <c r="J157">
        <v>0.10843942028487623</v>
      </c>
      <c r="K157">
        <v>-2097867.336286813</v>
      </c>
      <c r="L157">
        <f>table2_mean[[#This Row],[E_coverage]]/table2_mean[[#This Row],[sample_coverage]]</f>
        <v>0.97113518444718006</v>
      </c>
      <c r="M157">
        <f>table2_mean[[#This Row],[EP_coverage]]/table2_mean[[#This Row],[sample_coverage]]</f>
        <v>0.9991821263952454</v>
      </c>
      <c r="N157" t="b">
        <f>IF(ABS(table2_mean[[#This Row],[EP_coverage_ratio]] - 1) &lt;= ABS(table2_mean[[#This Row],[E_coverage_ratio]] - 1),TRUE,FALSE)</f>
        <v>1</v>
      </c>
      <c r="O157" s="1">
        <f>(table2_mean[[#This Row],[E_err]] + 1)/(table2_mean[[#This Row],[sample_err]] + 1)</f>
        <v>1.0003777517747527</v>
      </c>
      <c r="P157" s="1">
        <f>(table2_mean[[#This Row],[EP_err]] + 1 )/(table2_mean[[#This Row],[sample_err]] + 1)</f>
        <v>0.99999740463440689</v>
      </c>
      <c r="Q157" s="1">
        <v>0.95695033326632717</v>
      </c>
      <c r="R157">
        <v>3.7250685393925998E-3</v>
      </c>
      <c r="S157" s="1">
        <f>(table2_mean[[#This Row],[EP_polymorphism]]+0.1)/(table2_mean[[#This Row],[sample_polymorph]]+0.1)</f>
        <v>0.99735642826339033</v>
      </c>
      <c r="T157" s="1">
        <f>(1-ABS(1 - table2_mean[[#This Row],[EP_polymorphism_ratio]]))*100</f>
        <v>99.735642826339031</v>
      </c>
      <c r="U157" s="1">
        <f>(1-ABS(1 - table2_mean[[#This Row],[EP_coverage_ratio]]))*100</f>
        <v>99.91821263952454</v>
      </c>
      <c r="V157" s="1">
        <f>(1-ABS(1 - table2_mean[[#This Row],[EP_error_ratio]]))*100</f>
        <v>99.999740463440688</v>
      </c>
      <c r="W157" s="1">
        <f>(1-ABS(1 - table2_mean[[#This Row],[E_coverage_ratio]]))*100</f>
        <v>97.113518444718011</v>
      </c>
    </row>
    <row r="158" spans="1:23" x14ac:dyDescent="0.3">
      <c r="A158">
        <v>4</v>
      </c>
      <c r="B158">
        <v>8.0000000000000002E-3</v>
      </c>
      <c r="C158">
        <v>4.0000000000000001E-3</v>
      </c>
      <c r="D158">
        <v>0.14086105110910255</v>
      </c>
      <c r="E158">
        <v>3.8846469903658556</v>
      </c>
      <c r="F158">
        <v>8.4112151478489619E-3</v>
      </c>
      <c r="G158">
        <v>-2173913.0477491915</v>
      </c>
      <c r="H158">
        <v>3.9925051379604417</v>
      </c>
      <c r="I158">
        <v>7.9804739093042032E-3</v>
      </c>
      <c r="J158">
        <v>0.10542674934146232</v>
      </c>
      <c r="K158">
        <v>-2173723.999697444</v>
      </c>
      <c r="L158">
        <f>table2_mean[[#This Row],[E_coverage]]/table2_mean[[#This Row],[sample_coverage]]</f>
        <v>0.9711617475914639</v>
      </c>
      <c r="M158">
        <f>table2_mean[[#This Row],[EP_coverage]]/table2_mean[[#This Row],[sample_coverage]]</f>
        <v>0.99812628449011043</v>
      </c>
      <c r="N158" t="b">
        <f>IF(ABS(table2_mean[[#This Row],[EP_coverage_ratio]] - 1) &lt;= ABS(table2_mean[[#This Row],[E_coverage_ratio]] - 1),TRUE,FALSE)</f>
        <v>1</v>
      </c>
      <c r="O158" s="1">
        <f>(table2_mean[[#This Row],[E_err]] + 1)/(table2_mean[[#This Row],[sample_err]] + 1)</f>
        <v>1.0004079515355646</v>
      </c>
      <c r="P158" s="1">
        <f>(table2_mean[[#This Row],[EP_err]] + 1 )/(table2_mean[[#This Row],[sample_err]] + 1)</f>
        <v>0.99998062887827788</v>
      </c>
      <c r="Q158" s="1">
        <v>0.96893955212006466</v>
      </c>
      <c r="R158">
        <v>3.9048321723860698E-3</v>
      </c>
      <c r="S158" s="1">
        <f>(table2_mean[[#This Row],[EP_polymorphism]]+0.1)/(table2_mean[[#This Row],[sample_polymorph]]+0.1)</f>
        <v>0.99908492473448141</v>
      </c>
      <c r="T158" s="1">
        <f>(1-ABS(1 - table2_mean[[#This Row],[EP_polymorphism_ratio]]))*100</f>
        <v>99.908492473448135</v>
      </c>
      <c r="U158" s="1">
        <f>(1-ABS(1 - table2_mean[[#This Row],[EP_coverage_ratio]]))*100</f>
        <v>99.812628449011044</v>
      </c>
      <c r="V158" s="1">
        <f>(1-ABS(1 - table2_mean[[#This Row],[EP_error_ratio]]))*100</f>
        <v>99.998062887827786</v>
      </c>
      <c r="W158" s="1">
        <f>(1-ABS(1 - table2_mean[[#This Row],[E_coverage_ratio]]))*100</f>
        <v>97.116174759146389</v>
      </c>
    </row>
    <row r="159" spans="1:23" x14ac:dyDescent="0.3">
      <c r="A159">
        <v>4</v>
      </c>
      <c r="B159">
        <v>1.6E-2</v>
      </c>
      <c r="C159">
        <v>4.0000000000000001E-3</v>
      </c>
      <c r="D159">
        <v>0.11902824660854666</v>
      </c>
      <c r="E159">
        <v>3.9193161298385664</v>
      </c>
      <c r="F159">
        <v>1.6522998160853716E-2</v>
      </c>
      <c r="G159">
        <v>-2127364.1975115072</v>
      </c>
      <c r="H159">
        <v>4.0383177098116132</v>
      </c>
      <c r="I159">
        <v>1.5918697715206473E-2</v>
      </c>
      <c r="J159">
        <v>0.12092626639229126</v>
      </c>
      <c r="K159">
        <v>-2127301.9204118554</v>
      </c>
      <c r="L159">
        <f>table2_mean[[#This Row],[E_coverage]]/table2_mean[[#This Row],[sample_coverage]]</f>
        <v>0.97982903245964159</v>
      </c>
      <c r="M159">
        <f>table2_mean[[#This Row],[EP_coverage]]/table2_mean[[#This Row],[sample_coverage]]</f>
        <v>1.0095794274529033</v>
      </c>
      <c r="N159" t="b">
        <f>IF(ABS(table2_mean[[#This Row],[EP_coverage_ratio]] - 1) &lt;= ABS(table2_mean[[#This Row],[E_coverage_ratio]] - 1),TRUE,FALSE)</f>
        <v>1</v>
      </c>
      <c r="O159" s="1">
        <f>(table2_mean[[#This Row],[E_err]] + 1)/(table2_mean[[#This Row],[sample_err]] + 1)</f>
        <v>1.0005147619693442</v>
      </c>
      <c r="P159" s="1">
        <f>(table2_mean[[#This Row],[EP_err]] + 1 )/(table2_mean[[#This Row],[sample_err]] + 1)</f>
        <v>0.99991997806614796</v>
      </c>
      <c r="Q159" s="1">
        <v>1.001714214835157</v>
      </c>
      <c r="R159">
        <v>5.0057260912226599E-3</v>
      </c>
      <c r="S159" s="1">
        <f>(table2_mean[[#This Row],[EP_polymorphism]]+0.1)/(table2_mean[[#This Row],[sample_polymorph]]+0.1)</f>
        <v>1.0096704431848331</v>
      </c>
      <c r="T159" s="1">
        <f>(1-ABS(1 - table2_mean[[#This Row],[EP_polymorphism_ratio]]))*100</f>
        <v>99.032955681516682</v>
      </c>
      <c r="U159" s="1">
        <f>(1-ABS(1 - table2_mean[[#This Row],[EP_coverage_ratio]]))*100</f>
        <v>99.042057254709675</v>
      </c>
      <c r="V159" s="1">
        <f>(1-ABS(1 - table2_mean[[#This Row],[EP_error_ratio]]))*100</f>
        <v>99.991997806614791</v>
      </c>
      <c r="W159" s="1">
        <f>(1-ABS(1 - table2_mean[[#This Row],[E_coverage_ratio]]))*100</f>
        <v>97.982903245964152</v>
      </c>
    </row>
    <row r="160" spans="1:23" x14ac:dyDescent="0.3">
      <c r="A160">
        <v>4</v>
      </c>
      <c r="B160">
        <v>3.2000000000000001E-2</v>
      </c>
      <c r="C160">
        <v>4.0000000000000001E-3</v>
      </c>
      <c r="D160">
        <v>9.9017621911493728E-2</v>
      </c>
      <c r="E160">
        <v>3.9337546158379868</v>
      </c>
      <c r="F160">
        <v>3.2607712994842053E-2</v>
      </c>
      <c r="G160">
        <v>-1736736.0340771335</v>
      </c>
      <c r="H160">
        <v>4.0038811756559491</v>
      </c>
      <c r="I160">
        <v>3.1954718860491414E-2</v>
      </c>
      <c r="J160">
        <v>9.4240201213912148E-2</v>
      </c>
      <c r="K160">
        <v>-1736707.9622684116</v>
      </c>
      <c r="L160">
        <f>table2_mean[[#This Row],[E_coverage]]/table2_mean[[#This Row],[sample_coverage]]</f>
        <v>0.9834386539594967</v>
      </c>
      <c r="M160">
        <f>table2_mean[[#This Row],[EP_coverage]]/table2_mean[[#This Row],[sample_coverage]]</f>
        <v>1.0009702939139873</v>
      </c>
      <c r="N160" t="b">
        <f>IF(ABS(table2_mean[[#This Row],[EP_coverage_ratio]] - 1) &lt;= ABS(table2_mean[[#This Row],[E_coverage_ratio]] - 1),TRUE,FALSE)</f>
        <v>1</v>
      </c>
      <c r="O160" s="1">
        <f>(table2_mean[[#This Row],[E_err]] + 1)/(table2_mean[[#This Row],[sample_err]] + 1)</f>
        <v>1.0005888691810485</v>
      </c>
      <c r="P160" s="1">
        <f>(table2_mean[[#This Row],[EP_err]] + 1 )/(table2_mean[[#This Row],[sample_err]] + 1)</f>
        <v>0.99995612292683267</v>
      </c>
      <c r="Q160" s="1">
        <v>0.99564396841649161</v>
      </c>
      <c r="R160">
        <v>4.2547345579817498E-3</v>
      </c>
      <c r="S160" s="1">
        <f>(table2_mean[[#This Row],[EP_polymorphism]]+0.1)/(table2_mean[[#This Row],[sample_polymorph]]+0.1)</f>
        <v>1.0024493707498245</v>
      </c>
      <c r="T160" s="1">
        <f>(1-ABS(1 - table2_mean[[#This Row],[EP_polymorphism_ratio]]))*100</f>
        <v>99.75506292501754</v>
      </c>
      <c r="U160" s="1">
        <f>(1-ABS(1 - table2_mean[[#This Row],[EP_coverage_ratio]]))*100</f>
        <v>99.902970608601265</v>
      </c>
      <c r="V160" s="1">
        <f>(1-ABS(1 - table2_mean[[#This Row],[EP_error_ratio]]))*100</f>
        <v>99.995612292683262</v>
      </c>
      <c r="W160" s="1">
        <f>(1-ABS(1 - table2_mean[[#This Row],[E_coverage_ratio]]))*100</f>
        <v>98.343865395949663</v>
      </c>
    </row>
    <row r="161" spans="1:23" x14ac:dyDescent="0.3">
      <c r="A161">
        <v>4</v>
      </c>
      <c r="B161">
        <v>6.4000000000000001E-2</v>
      </c>
      <c r="C161">
        <v>4.0000000000000001E-3</v>
      </c>
      <c r="D161">
        <v>8.6129566999633436E-2</v>
      </c>
      <c r="E161">
        <v>3.9867604894337565</v>
      </c>
      <c r="F161">
        <v>6.4845881411319223E-2</v>
      </c>
      <c r="G161">
        <v>-849207.38197802647</v>
      </c>
      <c r="H161">
        <v>4.408267130122983</v>
      </c>
      <c r="I161">
        <v>6.1503774902790027E-2</v>
      </c>
      <c r="J161">
        <v>0.43609617599552192</v>
      </c>
      <c r="K161">
        <v>-849243.18604027107</v>
      </c>
      <c r="L161">
        <f>table2_mean[[#This Row],[E_coverage]]/table2_mean[[#This Row],[sample_coverage]]</f>
        <v>0.99669012235843912</v>
      </c>
      <c r="M161">
        <f>table2_mean[[#This Row],[EP_coverage]]/table2_mean[[#This Row],[sample_coverage]]</f>
        <v>1.1020667825307457</v>
      </c>
      <c r="N161" t="b">
        <f>IF(ABS(table2_mean[[#This Row],[EP_coverage_ratio]] - 1) &lt;= ABS(table2_mean[[#This Row],[E_coverage_ratio]] - 1),TRUE,FALSE)</f>
        <v>0</v>
      </c>
      <c r="O161" s="1">
        <f>(table2_mean[[#This Row],[E_err]] + 1)/(table2_mean[[#This Row],[sample_err]] + 1)</f>
        <v>1.000795001326428</v>
      </c>
      <c r="P161" s="1">
        <f>(table2_mean[[#This Row],[EP_err]] + 1 )/(table2_mean[[#This Row],[sample_err]] + 1)</f>
        <v>0.99765392378081763</v>
      </c>
      <c r="Q161" s="1">
        <v>1.3222692378060497</v>
      </c>
      <c r="R161">
        <v>2.70997325746439E-2</v>
      </c>
      <c r="S161" s="1">
        <f>(table2_mean[[#This Row],[EP_polymorphism]]+0.1)/(table2_mean[[#This Row],[sample_polymorph]]+0.1)</f>
        <v>1.2221128132177297</v>
      </c>
      <c r="T161" s="1">
        <f>(1-ABS(1 - table2_mean[[#This Row],[EP_polymorphism_ratio]]))*100</f>
        <v>77.788718678227028</v>
      </c>
      <c r="U161" s="1">
        <f>(1-ABS(1 - table2_mean[[#This Row],[EP_coverage_ratio]]))*100</f>
        <v>89.793321746925429</v>
      </c>
      <c r="V161" s="1">
        <f>(1-ABS(1 - table2_mean[[#This Row],[EP_error_ratio]]))*100</f>
        <v>99.765392378081756</v>
      </c>
      <c r="W161" s="1">
        <f>(1-ABS(1 - table2_mean[[#This Row],[E_coverage_ratio]]))*100</f>
        <v>99.669012235843908</v>
      </c>
    </row>
    <row r="162" spans="1:23" x14ac:dyDescent="0.3">
      <c r="A162">
        <v>4</v>
      </c>
      <c r="B162">
        <v>0</v>
      </c>
      <c r="C162">
        <v>8.0000000000000002E-3</v>
      </c>
      <c r="D162">
        <v>0.32975854129629922</v>
      </c>
      <c r="E162">
        <v>3.7552996452169607</v>
      </c>
      <c r="F162">
        <v>7.1819954651576882E-4</v>
      </c>
      <c r="G162">
        <v>-1927479.5836530034</v>
      </c>
      <c r="H162">
        <v>4.0102532377478095</v>
      </c>
      <c r="I162">
        <v>3.6632549815251301E-5</v>
      </c>
      <c r="J162">
        <v>0.2330214525267488</v>
      </c>
      <c r="K162">
        <v>-1926246.2312443934</v>
      </c>
      <c r="L162">
        <f>table2_mean[[#This Row],[E_coverage]]/table2_mean[[#This Row],[sample_coverage]]</f>
        <v>0.93882491130424017</v>
      </c>
      <c r="M162">
        <f>table2_mean[[#This Row],[EP_coverage]]/table2_mean[[#This Row],[sample_coverage]]</f>
        <v>1.0025633094369524</v>
      </c>
      <c r="N162" t="b">
        <f>IF(ABS(table2_mean[[#This Row],[EP_coverage_ratio]] - 1) &lt;= ABS(table2_mean[[#This Row],[E_coverage_ratio]] - 1),TRUE,FALSE)</f>
        <v>1</v>
      </c>
      <c r="O162" s="1">
        <f>(table2_mean[[#This Row],[E_err]] + 1)/(table2_mean[[#This Row],[sample_err]] + 1)</f>
        <v>1.0007181995465158</v>
      </c>
      <c r="P162" s="1">
        <f>(table2_mean[[#This Row],[EP_err]] + 1 )/(table2_mean[[#This Row],[sample_err]] + 1)</f>
        <v>1.0000366325498153</v>
      </c>
      <c r="Q162" s="1">
        <v>0.92725453660040613</v>
      </c>
      <c r="R162">
        <v>7.9304003879314897E-3</v>
      </c>
      <c r="S162" s="1">
        <f>(table2_mean[[#This Row],[EP_polymorphism]]+0.1)/(table2_mean[[#This Row],[sample_polymorph]]+0.1)</f>
        <v>0.99935555914751384</v>
      </c>
      <c r="T162" s="1">
        <f>(1-ABS(1 - table2_mean[[#This Row],[EP_polymorphism_ratio]]))*100</f>
        <v>99.93555591475139</v>
      </c>
      <c r="U162" s="1">
        <f>(1-ABS(1 - table2_mean[[#This Row],[EP_coverage_ratio]]))*100</f>
        <v>99.743669056304768</v>
      </c>
      <c r="V162" s="1">
        <f>(1-ABS(1 - table2_mean[[#This Row],[EP_error_ratio]]))*100</f>
        <v>99.996336745018468</v>
      </c>
      <c r="W162" s="1">
        <f>(1-ABS(1 - table2_mean[[#This Row],[E_coverage_ratio]]))*100</f>
        <v>93.882491130424015</v>
      </c>
    </row>
    <row r="163" spans="1:23" x14ac:dyDescent="0.3">
      <c r="A163">
        <v>4</v>
      </c>
      <c r="B163">
        <v>1E-3</v>
      </c>
      <c r="C163">
        <v>8.0000000000000002E-3</v>
      </c>
      <c r="D163">
        <v>0.31660660026848481</v>
      </c>
      <c r="E163">
        <v>3.7455411725767602</v>
      </c>
      <c r="F163">
        <v>1.6919870483862809E-3</v>
      </c>
      <c r="G163">
        <v>-1997896.2061729515</v>
      </c>
      <c r="H163">
        <v>3.9868642463254069</v>
      </c>
      <c r="I163">
        <v>1.0031083786600098E-3</v>
      </c>
      <c r="J163">
        <v>0.22230238517243575</v>
      </c>
      <c r="K163">
        <v>-1996848.8745390223</v>
      </c>
      <c r="L163">
        <f>table2_mean[[#This Row],[E_coverage]]/table2_mean[[#This Row],[sample_coverage]]</f>
        <v>0.93638529314419006</v>
      </c>
      <c r="M163">
        <f>table2_mean[[#This Row],[EP_coverage]]/table2_mean[[#This Row],[sample_coverage]]</f>
        <v>0.99671606158135173</v>
      </c>
      <c r="N163" t="b">
        <f>IF(ABS(table2_mean[[#This Row],[EP_coverage_ratio]] - 1) &lt;= ABS(table2_mean[[#This Row],[E_coverage_ratio]] - 1),TRUE,FALSE)</f>
        <v>1</v>
      </c>
      <c r="O163" s="1">
        <f>(table2_mean[[#This Row],[E_err]] + 1)/(table2_mean[[#This Row],[sample_err]] + 1)</f>
        <v>1.0006912957526337</v>
      </c>
      <c r="P163" s="1">
        <f>(table2_mean[[#This Row],[EP_err]] + 1 )/(table2_mean[[#This Row],[sample_err]] + 1)</f>
        <v>1.0000031052733866</v>
      </c>
      <c r="Q163" s="1">
        <v>0.92837463134959652</v>
      </c>
      <c r="R163">
        <v>7.7263238757962699E-3</v>
      </c>
      <c r="S163" s="1">
        <f>(table2_mean[[#This Row],[EP_polymorphism]]+0.1)/(table2_mean[[#This Row],[sample_polymorph]]+0.1)</f>
        <v>0.99746596181292846</v>
      </c>
      <c r="T163" s="1">
        <f>(1-ABS(1 - table2_mean[[#This Row],[EP_polymorphism_ratio]]))*100</f>
        <v>99.746596181292844</v>
      </c>
      <c r="U163" s="1">
        <f>(1-ABS(1 - table2_mean[[#This Row],[EP_coverage_ratio]]))*100</f>
        <v>99.671606158135177</v>
      </c>
      <c r="V163" s="1">
        <f>(1-ABS(1 - table2_mean[[#This Row],[EP_error_ratio]]))*100</f>
        <v>99.999689472661331</v>
      </c>
      <c r="W163" s="1">
        <f>(1-ABS(1 - table2_mean[[#This Row],[E_coverage_ratio]]))*100</f>
        <v>93.638529314419003</v>
      </c>
    </row>
    <row r="164" spans="1:23" x14ac:dyDescent="0.3">
      <c r="A164">
        <v>4</v>
      </c>
      <c r="B164">
        <v>2E-3</v>
      </c>
      <c r="C164">
        <v>8.0000000000000002E-3</v>
      </c>
      <c r="D164">
        <v>0.30476686317579338</v>
      </c>
      <c r="E164">
        <v>3.7530514351608733</v>
      </c>
      <c r="F164">
        <v>2.7099100736427367E-3</v>
      </c>
      <c r="G164">
        <v>-2053241.1128640487</v>
      </c>
      <c r="H164">
        <v>4.0129860361990399</v>
      </c>
      <c r="I164">
        <v>1.9567760359243715E-3</v>
      </c>
      <c r="J164">
        <v>0.23418011453096793</v>
      </c>
      <c r="K164">
        <v>-2052120.3317626142</v>
      </c>
      <c r="L164">
        <f>table2_mean[[#This Row],[E_coverage]]/table2_mean[[#This Row],[sample_coverage]]</f>
        <v>0.93826285879021831</v>
      </c>
      <c r="M164">
        <f>table2_mean[[#This Row],[EP_coverage]]/table2_mean[[#This Row],[sample_coverage]]</f>
        <v>1.00324650904976</v>
      </c>
      <c r="N164" t="b">
        <f>IF(ABS(table2_mean[[#This Row],[EP_coverage_ratio]] - 1) &lt;= ABS(table2_mean[[#This Row],[E_coverage_ratio]] - 1),TRUE,FALSE)</f>
        <v>1</v>
      </c>
      <c r="O164" s="1">
        <f>(table2_mean[[#This Row],[E_err]] + 1)/(table2_mean[[#This Row],[sample_err]] + 1)</f>
        <v>1.0007084930874679</v>
      </c>
      <c r="P164" s="1">
        <f>(table2_mean[[#This Row],[EP_err]] + 1 )/(table2_mean[[#This Row],[sample_err]] + 1)</f>
        <v>0.99995686231130188</v>
      </c>
      <c r="Q164" s="1">
        <v>0.94591175273057326</v>
      </c>
      <c r="R164">
        <v>8.4295741147382801E-3</v>
      </c>
      <c r="S164" s="1">
        <f>(table2_mean[[#This Row],[EP_polymorphism]]+0.1)/(table2_mean[[#This Row],[sample_polymorph]]+0.1)</f>
        <v>1.0039775380994285</v>
      </c>
      <c r="T164" s="1">
        <f>(1-ABS(1 - table2_mean[[#This Row],[EP_polymorphism_ratio]]))*100</f>
        <v>99.602246190057159</v>
      </c>
      <c r="U164" s="1">
        <f>(1-ABS(1 - table2_mean[[#This Row],[EP_coverage_ratio]]))*100</f>
        <v>99.675349095024004</v>
      </c>
      <c r="V164" s="1">
        <f>(1-ABS(1 - table2_mean[[#This Row],[EP_error_ratio]]))*100</f>
        <v>99.995686231130193</v>
      </c>
      <c r="W164" s="1">
        <f>(1-ABS(1 - table2_mean[[#This Row],[E_coverage_ratio]]))*100</f>
        <v>93.826285879021825</v>
      </c>
    </row>
    <row r="165" spans="1:23" x14ac:dyDescent="0.3">
      <c r="A165">
        <v>4</v>
      </c>
      <c r="B165">
        <v>4.0000000000000001E-3</v>
      </c>
      <c r="C165">
        <v>8.0000000000000002E-3</v>
      </c>
      <c r="D165">
        <v>0.28434058815833707</v>
      </c>
      <c r="E165">
        <v>3.7668344027013867</v>
      </c>
      <c r="F165">
        <v>4.7660054829832274E-3</v>
      </c>
      <c r="G165">
        <v>-2126791.4375263313</v>
      </c>
      <c r="H165">
        <v>4.0051355669700115</v>
      </c>
      <c r="I165">
        <v>4.0053196980027999E-3</v>
      </c>
      <c r="J165">
        <v>0.21648118440518047</v>
      </c>
      <c r="K165">
        <v>-2125921.8240598897</v>
      </c>
      <c r="L165">
        <f>table2_mean[[#This Row],[E_coverage]]/table2_mean[[#This Row],[sample_coverage]]</f>
        <v>0.94170860067534667</v>
      </c>
      <c r="M165">
        <f>table2_mean[[#This Row],[EP_coverage]]/table2_mean[[#This Row],[sample_coverage]]</f>
        <v>1.0012838917425029</v>
      </c>
      <c r="N165" t="b">
        <f>IF(ABS(table2_mean[[#This Row],[EP_coverage_ratio]] - 1) &lt;= ABS(table2_mean[[#This Row],[E_coverage_ratio]] - 1),TRUE,FALSE)</f>
        <v>1</v>
      </c>
      <c r="O165" s="1">
        <f>(table2_mean[[#This Row],[E_err]] + 1)/(table2_mean[[#This Row],[sample_err]] + 1)</f>
        <v>1.00076295366831</v>
      </c>
      <c r="P165" s="1">
        <f>(table2_mean[[#This Row],[EP_err]] + 1 )/(table2_mean[[#This Row],[sample_err]] + 1)</f>
        <v>1.0000052985039869</v>
      </c>
      <c r="Q165" s="1">
        <v>0.94717728439962845</v>
      </c>
      <c r="R165">
        <v>8.0529127510955804E-3</v>
      </c>
      <c r="S165" s="1">
        <f>(table2_mean[[#This Row],[EP_polymorphism]]+0.1)/(table2_mean[[#This Row],[sample_polymorph]]+0.1)</f>
        <v>1.0004899328805146</v>
      </c>
      <c r="T165" s="1">
        <f>(1-ABS(1 - table2_mean[[#This Row],[EP_polymorphism_ratio]]))*100</f>
        <v>99.951006711948537</v>
      </c>
      <c r="U165" s="1">
        <f>(1-ABS(1 - table2_mean[[#This Row],[EP_coverage_ratio]]))*100</f>
        <v>99.871610825749713</v>
      </c>
      <c r="V165" s="1">
        <f>(1-ABS(1 - table2_mean[[#This Row],[EP_error_ratio]]))*100</f>
        <v>99.999470149601308</v>
      </c>
      <c r="W165" s="1">
        <f>(1-ABS(1 - table2_mean[[#This Row],[E_coverage_ratio]]))*100</f>
        <v>94.170860067534662</v>
      </c>
    </row>
    <row r="166" spans="1:23" x14ac:dyDescent="0.3">
      <c r="A166">
        <v>4</v>
      </c>
      <c r="B166">
        <v>8.0000000000000002E-3</v>
      </c>
      <c r="C166">
        <v>8.0000000000000002E-3</v>
      </c>
      <c r="D166">
        <v>0.25553999602365529</v>
      </c>
      <c r="E166">
        <v>3.7855863776980776</v>
      </c>
      <c r="F166">
        <v>8.846139670136673E-3</v>
      </c>
      <c r="G166">
        <v>-2185418.6680851839</v>
      </c>
      <c r="H166">
        <v>4.0115738129105774</v>
      </c>
      <c r="I166">
        <v>7.9999520887441399E-3</v>
      </c>
      <c r="J166">
        <v>0.20855995557830245</v>
      </c>
      <c r="K166">
        <v>-2184790.5397900506</v>
      </c>
      <c r="L166">
        <f>table2_mean[[#This Row],[E_coverage]]/table2_mean[[#This Row],[sample_coverage]]</f>
        <v>0.9463965944245194</v>
      </c>
      <c r="M166">
        <f>table2_mean[[#This Row],[EP_coverage]]/table2_mean[[#This Row],[sample_coverage]]</f>
        <v>1.0028934532276443</v>
      </c>
      <c r="N166" t="b">
        <f>IF(ABS(table2_mean[[#This Row],[EP_coverage_ratio]] - 1) &lt;= ABS(table2_mean[[#This Row],[E_coverage_ratio]] - 1),TRUE,FALSE)</f>
        <v>1</v>
      </c>
      <c r="O166" s="1">
        <f>(table2_mean[[#This Row],[E_err]] + 1)/(table2_mean[[#This Row],[sample_err]] + 1)</f>
        <v>1.0008394242759293</v>
      </c>
      <c r="P166" s="1">
        <f>(table2_mean[[#This Row],[EP_err]] + 1 )/(table2_mean[[#This Row],[sample_err]] + 1)</f>
        <v>0.9999999524689922</v>
      </c>
      <c r="Q166" s="1">
        <v>0.96257781461504588</v>
      </c>
      <c r="R166">
        <v>8.2355081613860199E-3</v>
      </c>
      <c r="S166" s="1">
        <f>(table2_mean[[#This Row],[EP_polymorphism]]+0.1)/(table2_mean[[#This Row],[sample_polymorph]]+0.1)</f>
        <v>1.0021806311239445</v>
      </c>
      <c r="T166" s="1">
        <f>(1-ABS(1 - table2_mean[[#This Row],[EP_polymorphism_ratio]]))*100</f>
        <v>99.781936887605553</v>
      </c>
      <c r="U166" s="1">
        <f>(1-ABS(1 - table2_mean[[#This Row],[EP_coverage_ratio]]))*100</f>
        <v>99.710654677235567</v>
      </c>
      <c r="V166" s="1">
        <f>(1-ABS(1 - table2_mean[[#This Row],[EP_error_ratio]]))*100</f>
        <v>99.999995246899218</v>
      </c>
      <c r="W166" s="1">
        <f>(1-ABS(1 - table2_mean[[#This Row],[E_coverage_ratio]]))*100</f>
        <v>94.639659442451944</v>
      </c>
    </row>
    <row r="167" spans="1:23" x14ac:dyDescent="0.3">
      <c r="A167">
        <v>4</v>
      </c>
      <c r="B167">
        <v>1.6E-2</v>
      </c>
      <c r="C167">
        <v>8.0000000000000002E-3</v>
      </c>
      <c r="D167">
        <v>0.22026622717620589</v>
      </c>
      <c r="E167">
        <v>3.8249447384843624</v>
      </c>
      <c r="F167">
        <v>1.6984868980788666E-2</v>
      </c>
      <c r="G167">
        <v>-2119859.3104531597</v>
      </c>
      <c r="H167">
        <v>4.0091678841860219</v>
      </c>
      <c r="I167">
        <v>1.6005401095660461E-2</v>
      </c>
      <c r="J167">
        <v>0.18899594706407183</v>
      </c>
      <c r="K167">
        <v>-2119599.9771451768</v>
      </c>
      <c r="L167">
        <f>table2_mean[[#This Row],[E_coverage]]/table2_mean[[#This Row],[sample_coverage]]</f>
        <v>0.95623618462109061</v>
      </c>
      <c r="M167">
        <f>table2_mean[[#This Row],[EP_coverage]]/table2_mean[[#This Row],[sample_coverage]]</f>
        <v>1.0022919710465055</v>
      </c>
      <c r="N167" t="b">
        <f>IF(ABS(table2_mean[[#This Row],[EP_coverage_ratio]] - 1) &lt;= ABS(table2_mean[[#This Row],[E_coverage_ratio]] - 1),TRUE,FALSE)</f>
        <v>1</v>
      </c>
      <c r="O167" s="1">
        <f>(table2_mean[[#This Row],[E_err]] + 1)/(table2_mean[[#This Row],[sample_err]] + 1)</f>
        <v>1.0009693592330597</v>
      </c>
      <c r="P167" s="1">
        <f>(table2_mean[[#This Row],[EP_err]] + 1 )/(table2_mean[[#This Row],[sample_err]] + 1)</f>
        <v>1.0000053160390359</v>
      </c>
      <c r="Q167" s="1">
        <v>0.97438318718581263</v>
      </c>
      <c r="R167">
        <v>8.0981160573375902E-3</v>
      </c>
      <c r="S167" s="1">
        <f>(table2_mean[[#This Row],[EP_polymorphism]]+0.1)/(table2_mean[[#This Row],[sample_polymorph]]+0.1)</f>
        <v>1.000908482012385</v>
      </c>
      <c r="T167" s="1">
        <f>(1-ABS(1 - table2_mean[[#This Row],[EP_polymorphism_ratio]]))*100</f>
        <v>99.909151798761499</v>
      </c>
      <c r="U167" s="1">
        <f>(1-ABS(1 - table2_mean[[#This Row],[EP_coverage_ratio]]))*100</f>
        <v>99.770802895349448</v>
      </c>
      <c r="V167" s="1">
        <f>(1-ABS(1 - table2_mean[[#This Row],[EP_error_ratio]]))*100</f>
        <v>99.999468396096418</v>
      </c>
      <c r="W167" s="1">
        <f>(1-ABS(1 - table2_mean[[#This Row],[E_coverage_ratio]]))*100</f>
        <v>95.623618462109064</v>
      </c>
    </row>
    <row r="168" spans="1:23" x14ac:dyDescent="0.3">
      <c r="A168">
        <v>4</v>
      </c>
      <c r="B168">
        <v>3.2000000000000001E-2</v>
      </c>
      <c r="C168">
        <v>8.0000000000000002E-3</v>
      </c>
      <c r="D168">
        <v>0.18686396387424362</v>
      </c>
      <c r="E168">
        <v>3.8771105333617757</v>
      </c>
      <c r="F168">
        <v>3.3228694275921913E-2</v>
      </c>
      <c r="G168">
        <v>-1713618.992213153</v>
      </c>
      <c r="H168">
        <v>4.0458597057315897</v>
      </c>
      <c r="I168">
        <v>3.1846846145338094E-2</v>
      </c>
      <c r="J168">
        <v>0.20434418526890563</v>
      </c>
      <c r="K168">
        <v>-1713521.984909818</v>
      </c>
      <c r="L168">
        <f>table2_mean[[#This Row],[E_coverage]]/table2_mean[[#This Row],[sample_coverage]]</f>
        <v>0.96927763334044392</v>
      </c>
      <c r="M168">
        <f>table2_mean[[#This Row],[EP_coverage]]/table2_mean[[#This Row],[sample_coverage]]</f>
        <v>1.0114649264328974</v>
      </c>
      <c r="N168" t="b">
        <f>IF(ABS(table2_mean[[#This Row],[EP_coverage_ratio]] - 1) &lt;= ABS(table2_mean[[#This Row],[E_coverage_ratio]] - 1),TRUE,FALSE)</f>
        <v>1</v>
      </c>
      <c r="O168" s="1">
        <f>(table2_mean[[#This Row],[E_err]] + 1)/(table2_mean[[#This Row],[sample_err]] + 1)</f>
        <v>1.0011905952286064</v>
      </c>
      <c r="P168" s="1">
        <f>(table2_mean[[#This Row],[EP_err]] + 1 )/(table2_mean[[#This Row],[sample_err]] + 1)</f>
        <v>0.99985159510207178</v>
      </c>
      <c r="Q168" s="1">
        <v>1.0147038755765418</v>
      </c>
      <c r="R168">
        <v>9.7421235521650898E-3</v>
      </c>
      <c r="S168" s="1">
        <f>(table2_mean[[#This Row],[EP_polymorphism]]+0.1)/(table2_mean[[#This Row],[sample_polymorph]]+0.1)</f>
        <v>1.016130773631158</v>
      </c>
      <c r="T168" s="1">
        <f>(1-ABS(1 - table2_mean[[#This Row],[EP_polymorphism_ratio]]))*100</f>
        <v>98.386922636884194</v>
      </c>
      <c r="U168" s="1">
        <f>(1-ABS(1 - table2_mean[[#This Row],[EP_coverage_ratio]]))*100</f>
        <v>98.853507356710253</v>
      </c>
      <c r="V168" s="1">
        <f>(1-ABS(1 - table2_mean[[#This Row],[EP_error_ratio]]))*100</f>
        <v>99.985159510207183</v>
      </c>
      <c r="W168" s="1">
        <f>(1-ABS(1 - table2_mean[[#This Row],[E_coverage_ratio]]))*100</f>
        <v>96.927763334044386</v>
      </c>
    </row>
    <row r="169" spans="1:23" x14ac:dyDescent="0.3">
      <c r="A169">
        <v>4</v>
      </c>
      <c r="B169">
        <v>6.4000000000000001E-2</v>
      </c>
      <c r="C169">
        <v>8.0000000000000002E-3</v>
      </c>
      <c r="D169">
        <v>0.1637396795427809</v>
      </c>
      <c r="E169">
        <v>3.9337783254298753</v>
      </c>
      <c r="F169">
        <v>6.5324078669950228E-2</v>
      </c>
      <c r="G169">
        <v>-832705.70048208465</v>
      </c>
      <c r="H169">
        <v>4.4003611900971498</v>
      </c>
      <c r="I169">
        <v>6.1414238665212659E-2</v>
      </c>
      <c r="J169">
        <v>0.49992422335198183</v>
      </c>
      <c r="K169">
        <v>-832714.03016263607</v>
      </c>
      <c r="L169">
        <f>table2_mean[[#This Row],[E_coverage]]/table2_mean[[#This Row],[sample_coverage]]</f>
        <v>0.98344458135746882</v>
      </c>
      <c r="M169">
        <f>table2_mean[[#This Row],[EP_coverage]]/table2_mean[[#This Row],[sample_coverage]]</f>
        <v>1.1000902975242874</v>
      </c>
      <c r="N169" t="b">
        <f>IF(ABS(table2_mean[[#This Row],[EP_coverage_ratio]] - 1) &lt;= ABS(table2_mean[[#This Row],[E_coverage_ratio]] - 1),TRUE,FALSE)</f>
        <v>0</v>
      </c>
      <c r="O169" s="1">
        <f>(table2_mean[[#This Row],[E_err]] + 1)/(table2_mean[[#This Row],[sample_err]] + 1)</f>
        <v>1.0012444348401788</v>
      </c>
      <c r="P169" s="1">
        <f>(table2_mean[[#This Row],[EP_err]] + 1 )/(table2_mean[[#This Row],[sample_err]] + 1)</f>
        <v>0.99756977318159068</v>
      </c>
      <c r="Q169" s="1">
        <v>1.2888837931032668</v>
      </c>
      <c r="R169">
        <v>3.1345882833562697E-2</v>
      </c>
      <c r="S169" s="1">
        <f>(table2_mean[[#This Row],[EP_polymorphism]]+0.1)/(table2_mean[[#This Row],[sample_polymorph]]+0.1)</f>
        <v>1.216165581792247</v>
      </c>
      <c r="T169" s="1">
        <f>(1-ABS(1 - table2_mean[[#This Row],[EP_polymorphism_ratio]]))*100</f>
        <v>78.383441820775303</v>
      </c>
      <c r="U169" s="1">
        <f>(1-ABS(1 - table2_mean[[#This Row],[EP_coverage_ratio]]))*100</f>
        <v>89.990970247571255</v>
      </c>
      <c r="V169" s="1">
        <f>(1-ABS(1 - table2_mean[[#This Row],[EP_error_ratio]]))*100</f>
        <v>99.756977318159073</v>
      </c>
      <c r="W169" s="1">
        <f>(1-ABS(1 - table2_mean[[#This Row],[E_coverage_ratio]]))*100</f>
        <v>98.344458135746876</v>
      </c>
    </row>
    <row r="170" spans="1:23" x14ac:dyDescent="0.3">
      <c r="A170">
        <v>4</v>
      </c>
      <c r="B170">
        <v>0</v>
      </c>
      <c r="C170">
        <v>1.6E-2</v>
      </c>
      <c r="D170">
        <v>0.52926805989771175</v>
      </c>
      <c r="E170">
        <v>3.5138686441699334</v>
      </c>
      <c r="F170">
        <v>1.1655026372145959E-3</v>
      </c>
      <c r="G170">
        <v>-2009462.4400057308</v>
      </c>
      <c r="H170">
        <v>3.9801935201533696</v>
      </c>
      <c r="I170">
        <v>2.0468932436631817E-5</v>
      </c>
      <c r="J170">
        <v>0.39090498796992185</v>
      </c>
      <c r="K170">
        <v>-2006396.7303474075</v>
      </c>
      <c r="L170">
        <f>table2_mean[[#This Row],[E_coverage]]/table2_mean[[#This Row],[sample_coverage]]</f>
        <v>0.87846716104248335</v>
      </c>
      <c r="M170">
        <f>table2_mean[[#This Row],[EP_coverage]]/table2_mean[[#This Row],[sample_coverage]]</f>
        <v>0.99504838003834239</v>
      </c>
      <c r="N170" t="b">
        <f>IF(ABS(table2_mean[[#This Row],[EP_coverage_ratio]] - 1) &lt;= ABS(table2_mean[[#This Row],[E_coverage_ratio]] - 1),TRUE,FALSE)</f>
        <v>1</v>
      </c>
      <c r="O170" s="1">
        <f>(table2_mean[[#This Row],[E_err]] + 1)/(table2_mean[[#This Row],[sample_err]] + 1)</f>
        <v>1.0011655026372146</v>
      </c>
      <c r="P170" s="1">
        <f>(table2_mean[[#This Row],[EP_err]] + 1 )/(table2_mean[[#This Row],[sample_err]] + 1)</f>
        <v>1.0000204689324366</v>
      </c>
      <c r="Q170" s="1">
        <v>0.90952286718921349</v>
      </c>
      <c r="R170">
        <v>1.54057406599771E-2</v>
      </c>
      <c r="S170" s="1">
        <f>(table2_mean[[#This Row],[EP_polymorphism]]+0.1)/(table2_mean[[#This Row],[sample_polymorph]]+0.1)</f>
        <v>0.99487707465497499</v>
      </c>
      <c r="T170" s="1">
        <f>(1-ABS(1 - table2_mean[[#This Row],[EP_polymorphism_ratio]]))*100</f>
        <v>99.487707465497493</v>
      </c>
      <c r="U170" s="1">
        <f>(1-ABS(1 - table2_mean[[#This Row],[EP_coverage_ratio]]))*100</f>
        <v>99.504838003834237</v>
      </c>
      <c r="V170" s="1">
        <f>(1-ABS(1 - table2_mean[[#This Row],[EP_error_ratio]]))*100</f>
        <v>99.997953106756341</v>
      </c>
      <c r="W170" s="1">
        <f>(1-ABS(1 - table2_mean[[#This Row],[E_coverage_ratio]]))*100</f>
        <v>87.84671610424833</v>
      </c>
    </row>
    <row r="171" spans="1:23" x14ac:dyDescent="0.3">
      <c r="A171">
        <v>4</v>
      </c>
      <c r="B171">
        <v>1E-3</v>
      </c>
      <c r="C171">
        <v>1.6E-2</v>
      </c>
      <c r="D171">
        <v>0.51223935039790069</v>
      </c>
      <c r="E171">
        <v>3.5318295560749018</v>
      </c>
      <c r="F171">
        <v>2.215538155640804E-3</v>
      </c>
      <c r="G171">
        <v>-2067014.9173361491</v>
      </c>
      <c r="H171">
        <v>4.2287433716564315</v>
      </c>
      <c r="I171">
        <v>8.2770723852572381E-4</v>
      </c>
      <c r="J171">
        <v>0.4999916698478023</v>
      </c>
      <c r="K171">
        <v>-2063915.0214958452</v>
      </c>
      <c r="L171">
        <f>table2_mean[[#This Row],[E_coverage]]/table2_mean[[#This Row],[sample_coverage]]</f>
        <v>0.88295738901872545</v>
      </c>
      <c r="M171">
        <f>table2_mean[[#This Row],[EP_coverage]]/table2_mean[[#This Row],[sample_coverage]]</f>
        <v>1.0571858429141079</v>
      </c>
      <c r="N171" t="b">
        <f>IF(ABS(table2_mean[[#This Row],[EP_coverage_ratio]] - 1) &lt;= ABS(table2_mean[[#This Row],[E_coverage_ratio]] - 1),TRUE,FALSE)</f>
        <v>1</v>
      </c>
      <c r="O171" s="1">
        <f>(table2_mean[[#This Row],[E_err]] + 1)/(table2_mean[[#This Row],[sample_err]] + 1)</f>
        <v>1.0012143238318092</v>
      </c>
      <c r="P171" s="1">
        <f>(table2_mean[[#This Row],[EP_err]] + 1 )/(table2_mean[[#This Row],[sample_err]] + 1)</f>
        <v>0.99982787935916662</v>
      </c>
      <c r="Q171" s="1">
        <v>0.99190224588390008</v>
      </c>
      <c r="R171">
        <v>2.2291814744155501E-2</v>
      </c>
      <c r="S171" s="1">
        <f>(table2_mean[[#This Row],[EP_polymorphism]]+0.1)/(table2_mean[[#This Row],[sample_polymorph]]+0.1)</f>
        <v>1.0542397822772027</v>
      </c>
      <c r="T171" s="1">
        <f>(1-ABS(1 - table2_mean[[#This Row],[EP_polymorphism_ratio]]))*100</f>
        <v>94.576021772279731</v>
      </c>
      <c r="U171" s="1">
        <f>(1-ABS(1 - table2_mean[[#This Row],[EP_coverage_ratio]]))*100</f>
        <v>94.281415708589208</v>
      </c>
      <c r="V171" s="1">
        <f>(1-ABS(1 - table2_mean[[#This Row],[EP_error_ratio]]))*100</f>
        <v>99.982787935916662</v>
      </c>
      <c r="W171" s="1">
        <f>(1-ABS(1 - table2_mean[[#This Row],[E_coverage_ratio]]))*100</f>
        <v>88.295738901872539</v>
      </c>
    </row>
    <row r="172" spans="1:23" x14ac:dyDescent="0.3">
      <c r="A172">
        <v>4</v>
      </c>
      <c r="B172">
        <v>2E-3</v>
      </c>
      <c r="C172">
        <v>1.6E-2</v>
      </c>
      <c r="D172">
        <v>0.49641545862246261</v>
      </c>
      <c r="E172">
        <v>3.5356896508590681</v>
      </c>
      <c r="F172">
        <v>3.2310702880809913E-3</v>
      </c>
      <c r="G172">
        <v>-2108575.4039126984</v>
      </c>
      <c r="H172">
        <v>4.0387536038741736</v>
      </c>
      <c r="I172">
        <v>1.9721630240717328E-3</v>
      </c>
      <c r="J172">
        <v>0.40250854694222588</v>
      </c>
      <c r="K172">
        <v>-2105858.8949013939</v>
      </c>
      <c r="L172">
        <f>table2_mean[[#This Row],[E_coverage]]/table2_mean[[#This Row],[sample_coverage]]</f>
        <v>0.88392241271476701</v>
      </c>
      <c r="M172">
        <f>table2_mean[[#This Row],[EP_coverage]]/table2_mean[[#This Row],[sample_coverage]]</f>
        <v>1.0096884009685434</v>
      </c>
      <c r="N172" t="b">
        <f>IF(ABS(table2_mean[[#This Row],[EP_coverage_ratio]] - 1) &lt;= ABS(table2_mean[[#This Row],[E_coverage_ratio]] - 1),TRUE,FALSE)</f>
        <v>1</v>
      </c>
      <c r="O172" s="1">
        <f>(table2_mean[[#This Row],[E_err]] + 1)/(table2_mean[[#This Row],[sample_err]] + 1)</f>
        <v>1.001228613061957</v>
      </c>
      <c r="P172" s="1">
        <f>(table2_mean[[#This Row],[EP_err]] + 1 )/(table2_mean[[#This Row],[sample_err]] + 1)</f>
        <v>0.99997221858689789</v>
      </c>
      <c r="Q172" s="1">
        <v>0.93723852332148727</v>
      </c>
      <c r="R172">
        <v>1.68995215083435E-2</v>
      </c>
      <c r="S172" s="1">
        <f>(table2_mean[[#This Row],[EP_polymorphism]]+0.1)/(table2_mean[[#This Row],[sample_polymorph]]+0.1)</f>
        <v>1.007754495761582</v>
      </c>
      <c r="T172" s="1">
        <f>(1-ABS(1 - table2_mean[[#This Row],[EP_polymorphism_ratio]]))*100</f>
        <v>99.224550423841791</v>
      </c>
      <c r="U172" s="1">
        <f>(1-ABS(1 - table2_mean[[#This Row],[EP_coverage_ratio]]))*100</f>
        <v>99.031159903145664</v>
      </c>
      <c r="V172" s="1">
        <f>(1-ABS(1 - table2_mean[[#This Row],[EP_error_ratio]]))*100</f>
        <v>99.997221858689784</v>
      </c>
      <c r="W172" s="1">
        <f>(1-ABS(1 - table2_mean[[#This Row],[E_coverage_ratio]]))*100</f>
        <v>88.392241271476706</v>
      </c>
    </row>
    <row r="173" spans="1:23" x14ac:dyDescent="0.3">
      <c r="A173">
        <v>4</v>
      </c>
      <c r="B173">
        <v>4.0000000000000001E-3</v>
      </c>
      <c r="C173">
        <v>1.6E-2</v>
      </c>
      <c r="D173">
        <v>0.47061888623732612</v>
      </c>
      <c r="E173">
        <v>3.5360402557121366</v>
      </c>
      <c r="F173">
        <v>5.2433289354145074E-3</v>
      </c>
      <c r="G173">
        <v>-2164477.9627655121</v>
      </c>
      <c r="H173">
        <v>4.0482576952605056</v>
      </c>
      <c r="I173">
        <v>3.8952318176270115E-3</v>
      </c>
      <c r="J173">
        <v>0.40369725526738387</v>
      </c>
      <c r="K173">
        <v>-2162260.358793091</v>
      </c>
      <c r="L173">
        <f>table2_mean[[#This Row],[E_coverage]]/table2_mean[[#This Row],[sample_coverage]]</f>
        <v>0.88401006392803416</v>
      </c>
      <c r="M173">
        <f>table2_mean[[#This Row],[EP_coverage]]/table2_mean[[#This Row],[sample_coverage]]</f>
        <v>1.0120644238151264</v>
      </c>
      <c r="N173" t="b">
        <f>IF(ABS(table2_mean[[#This Row],[EP_coverage_ratio]] - 1) &lt;= ABS(table2_mean[[#This Row],[E_coverage_ratio]] - 1),TRUE,FALSE)</f>
        <v>1</v>
      </c>
      <c r="O173" s="1">
        <f>(table2_mean[[#This Row],[E_err]] + 1)/(table2_mean[[#This Row],[sample_err]] + 1)</f>
        <v>1.0012383754336798</v>
      </c>
      <c r="P173" s="1">
        <f>(table2_mean[[#This Row],[EP_err]] + 1 )/(table2_mean[[#This Row],[sample_err]] + 1)</f>
        <v>0.99989564922074414</v>
      </c>
      <c r="Q173" s="1">
        <v>0.95447933128011664</v>
      </c>
      <c r="R173">
        <v>1.7759038732599298E-2</v>
      </c>
      <c r="S173" s="1">
        <f>(table2_mean[[#This Row],[EP_polymorphism]]+0.1)/(table2_mean[[#This Row],[sample_polymorph]]+0.1)</f>
        <v>1.0151641270051663</v>
      </c>
      <c r="T173" s="1">
        <f>(1-ABS(1 - table2_mean[[#This Row],[EP_polymorphism_ratio]]))*100</f>
        <v>98.483587299483361</v>
      </c>
      <c r="U173" s="1">
        <f>(1-ABS(1 - table2_mean[[#This Row],[EP_coverage_ratio]]))*100</f>
        <v>98.793557618487355</v>
      </c>
      <c r="V173" s="1">
        <f>(1-ABS(1 - table2_mean[[#This Row],[EP_error_ratio]]))*100</f>
        <v>99.989564922074408</v>
      </c>
      <c r="W173" s="1">
        <f>(1-ABS(1 - table2_mean[[#This Row],[E_coverage_ratio]]))*100</f>
        <v>88.40100639280341</v>
      </c>
    </row>
    <row r="174" spans="1:23" x14ac:dyDescent="0.3">
      <c r="A174">
        <v>4</v>
      </c>
      <c r="B174">
        <v>8.0000000000000002E-3</v>
      </c>
      <c r="C174">
        <v>1.6E-2</v>
      </c>
      <c r="D174">
        <v>0.43115546373211089</v>
      </c>
      <c r="E174">
        <v>3.5794153102593897</v>
      </c>
      <c r="F174">
        <v>9.3841916815517994E-3</v>
      </c>
      <c r="G174">
        <v>-2198875.5157785676</v>
      </c>
      <c r="H174">
        <v>4.0044435143023902</v>
      </c>
      <c r="I174">
        <v>7.9770966069335637E-3</v>
      </c>
      <c r="J174">
        <v>0.3570859018538407</v>
      </c>
      <c r="K174">
        <v>-2197256.4836452645</v>
      </c>
      <c r="L174">
        <f>table2_mean[[#This Row],[E_coverage]]/table2_mean[[#This Row],[sample_coverage]]</f>
        <v>0.89485382756484744</v>
      </c>
      <c r="M174">
        <f>table2_mean[[#This Row],[EP_coverage]]/table2_mean[[#This Row],[sample_coverage]]</f>
        <v>1.0011108785755976</v>
      </c>
      <c r="N174" t="b">
        <f>IF(ABS(table2_mean[[#This Row],[EP_coverage_ratio]] - 1) &lt;= ABS(table2_mean[[#This Row],[E_coverage_ratio]] - 1),TRUE,FALSE)</f>
        <v>1</v>
      </c>
      <c r="O174" s="1">
        <f>(table2_mean[[#This Row],[E_err]] + 1)/(table2_mean[[#This Row],[sample_err]] + 1)</f>
        <v>1.0013732060332856</v>
      </c>
      <c r="P174" s="1">
        <f>(table2_mean[[#This Row],[EP_err]] + 1 )/(table2_mean[[#This Row],[sample_err]] + 1)</f>
        <v>0.99997727837989425</v>
      </c>
      <c r="Q174" s="1">
        <v>0.94823909647727023</v>
      </c>
      <c r="R174">
        <v>1.5914534584508901E-2</v>
      </c>
      <c r="S174" s="1">
        <f>(table2_mean[[#This Row],[EP_polymorphism]]+0.1)/(table2_mean[[#This Row],[sample_polymorph]]+0.1)</f>
        <v>0.99926322917680077</v>
      </c>
      <c r="T174" s="1">
        <f>(1-ABS(1 - table2_mean[[#This Row],[EP_polymorphism_ratio]]))*100</f>
        <v>99.926322917680082</v>
      </c>
      <c r="U174" s="1">
        <f>(1-ABS(1 - table2_mean[[#This Row],[EP_coverage_ratio]]))*100</f>
        <v>99.888912142440248</v>
      </c>
      <c r="V174" s="1">
        <f>(1-ABS(1 - table2_mean[[#This Row],[EP_error_ratio]]))*100</f>
        <v>99.99772783798943</v>
      </c>
      <c r="W174" s="1">
        <f>(1-ABS(1 - table2_mean[[#This Row],[E_coverage_ratio]]))*100</f>
        <v>89.485382756484739</v>
      </c>
    </row>
    <row r="175" spans="1:23" x14ac:dyDescent="0.3">
      <c r="A175">
        <v>4</v>
      </c>
      <c r="B175">
        <v>1.6E-2</v>
      </c>
      <c r="C175">
        <v>1.6E-2</v>
      </c>
      <c r="D175">
        <v>0.38219949239786555</v>
      </c>
      <c r="E175">
        <v>3.6339153515925822</v>
      </c>
      <c r="F175">
        <v>1.7641158447127707E-2</v>
      </c>
      <c r="G175">
        <v>-2104395.3175579025</v>
      </c>
      <c r="H175">
        <v>3.9943115718250013</v>
      </c>
      <c r="I175">
        <v>1.6029764496326614E-2</v>
      </c>
      <c r="J175">
        <v>0.32771756762535148</v>
      </c>
      <c r="K175">
        <v>-2103626.8940241896</v>
      </c>
      <c r="L175">
        <f>table2_mean[[#This Row],[E_coverage]]/table2_mean[[#This Row],[sample_coverage]]</f>
        <v>0.90847883789814554</v>
      </c>
      <c r="M175">
        <f>table2_mean[[#This Row],[EP_coverage]]/table2_mean[[#This Row],[sample_coverage]]</f>
        <v>0.99857789295625032</v>
      </c>
      <c r="N175" t="b">
        <f>IF(ABS(table2_mean[[#This Row],[EP_coverage_ratio]] - 1) &lt;= ABS(table2_mean[[#This Row],[E_coverage_ratio]] - 1),TRUE,FALSE)</f>
        <v>1</v>
      </c>
      <c r="O175" s="1">
        <f>(table2_mean[[#This Row],[E_err]] + 1)/(table2_mean[[#This Row],[sample_err]] + 1)</f>
        <v>1.0016153134322123</v>
      </c>
      <c r="P175" s="1">
        <f>(table2_mean[[#This Row],[EP_err]] + 1 )/(table2_mean[[#This Row],[sample_err]] + 1)</f>
        <v>1.0000292957641008</v>
      </c>
      <c r="Q175" s="1">
        <v>0.96059295248277365</v>
      </c>
      <c r="R175">
        <v>1.54983781147671E-2</v>
      </c>
      <c r="S175" s="1">
        <f>(table2_mean[[#This Row],[EP_polymorphism]]+0.1)/(table2_mean[[#This Row],[sample_polymorph]]+0.1)</f>
        <v>0.99567567340316465</v>
      </c>
      <c r="T175" s="1">
        <f>(1-ABS(1 - table2_mean[[#This Row],[EP_polymorphism_ratio]]))*100</f>
        <v>99.567567340316458</v>
      </c>
      <c r="U175" s="1">
        <f>(1-ABS(1 - table2_mean[[#This Row],[EP_coverage_ratio]]))*100</f>
        <v>99.857789295625025</v>
      </c>
      <c r="V175" s="1">
        <f>(1-ABS(1 - table2_mean[[#This Row],[EP_error_ratio]]))*100</f>
        <v>99.997070423589918</v>
      </c>
      <c r="W175" s="1">
        <f>(1-ABS(1 - table2_mean[[#This Row],[E_coverage_ratio]]))*100</f>
        <v>90.84788378981456</v>
      </c>
    </row>
    <row r="176" spans="1:23" x14ac:dyDescent="0.3">
      <c r="A176">
        <v>4</v>
      </c>
      <c r="B176">
        <v>3.2000000000000001E-2</v>
      </c>
      <c r="C176">
        <v>1.6E-2</v>
      </c>
      <c r="D176">
        <v>0.33382576901177202</v>
      </c>
      <c r="E176">
        <v>3.7079705010832762</v>
      </c>
      <c r="F176">
        <v>3.3927230136732635E-2</v>
      </c>
      <c r="G176">
        <v>-1674800.3784769138</v>
      </c>
      <c r="H176">
        <v>4.2461381499295907</v>
      </c>
      <c r="I176">
        <v>3.1344846962094365E-2</v>
      </c>
      <c r="J176">
        <v>0.44851064090527143</v>
      </c>
      <c r="K176">
        <v>-1674629.6420482895</v>
      </c>
      <c r="L176">
        <f>table2_mean[[#This Row],[E_coverage]]/table2_mean[[#This Row],[sample_coverage]]</f>
        <v>0.92699262527081905</v>
      </c>
      <c r="M176">
        <f>table2_mean[[#This Row],[EP_coverage]]/table2_mean[[#This Row],[sample_coverage]]</f>
        <v>1.0615345374823977</v>
      </c>
      <c r="N176" t="b">
        <f>IF(ABS(table2_mean[[#This Row],[EP_coverage_ratio]] - 1) &lt;= ABS(table2_mean[[#This Row],[E_coverage_ratio]] - 1),TRUE,FALSE)</f>
        <v>1</v>
      </c>
      <c r="O176" s="1">
        <f>(table2_mean[[#This Row],[E_err]] + 1)/(table2_mean[[#This Row],[sample_err]] + 1)</f>
        <v>1.0018674710627253</v>
      </c>
      <c r="P176" s="1">
        <f>(table2_mean[[#This Row],[EP_err]] + 1 )/(table2_mean[[#This Row],[sample_err]] + 1)</f>
        <v>0.99936516178497503</v>
      </c>
      <c r="Q176" s="1">
        <v>1.0859828135590246</v>
      </c>
      <c r="R176">
        <v>2.58901788118934E-2</v>
      </c>
      <c r="S176" s="1">
        <f>(table2_mean[[#This Row],[EP_polymorphism]]+0.1)/(table2_mean[[#This Row],[sample_polymorph]]+0.1)</f>
        <v>1.0852601621714948</v>
      </c>
      <c r="T176" s="1">
        <f>(1-ABS(1 - table2_mean[[#This Row],[EP_polymorphism_ratio]]))*100</f>
        <v>91.473983782850524</v>
      </c>
      <c r="U176" s="1">
        <f>(1-ABS(1 - table2_mean[[#This Row],[EP_coverage_ratio]]))*100</f>
        <v>93.84654625176023</v>
      </c>
      <c r="V176" s="1">
        <f>(1-ABS(1 - table2_mean[[#This Row],[EP_error_ratio]]))*100</f>
        <v>99.936516178497499</v>
      </c>
      <c r="W176" s="1">
        <f>(1-ABS(1 - table2_mean[[#This Row],[E_coverage_ratio]]))*100</f>
        <v>92.699262527081899</v>
      </c>
    </row>
    <row r="177" spans="1:23" x14ac:dyDescent="0.3">
      <c r="A177">
        <v>4</v>
      </c>
      <c r="B177">
        <v>6.4000000000000001E-2</v>
      </c>
      <c r="C177">
        <v>1.6E-2</v>
      </c>
      <c r="D177">
        <v>0.30067712086662235</v>
      </c>
      <c r="E177">
        <v>3.8101420995243318</v>
      </c>
      <c r="F177">
        <v>6.6374289305295972E-2</v>
      </c>
      <c r="G177">
        <v>-796016.20398044679</v>
      </c>
      <c r="H177">
        <v>4.1966358274598727</v>
      </c>
      <c r="I177">
        <v>6.2618914620149568E-2</v>
      </c>
      <c r="J177">
        <v>0.46337215087378836</v>
      </c>
      <c r="K177">
        <v>-795999.16834577301</v>
      </c>
      <c r="L177">
        <f>table2_mean[[#This Row],[E_coverage]]/table2_mean[[#This Row],[sample_coverage]]</f>
        <v>0.95253552488108295</v>
      </c>
      <c r="M177">
        <f>table2_mean[[#This Row],[EP_coverage]]/table2_mean[[#This Row],[sample_coverage]]</f>
        <v>1.0491589568649682</v>
      </c>
      <c r="N177" t="b">
        <f>IF(ABS(table2_mean[[#This Row],[EP_coverage_ratio]] - 1) &lt;= ABS(table2_mean[[#This Row],[E_coverage_ratio]] - 1),TRUE,FALSE)</f>
        <v>0</v>
      </c>
      <c r="O177" s="1">
        <f>(table2_mean[[#This Row],[E_err]] + 1)/(table2_mean[[#This Row],[sample_err]] + 1)</f>
        <v>1.0022314749109924</v>
      </c>
      <c r="P177" s="1">
        <f>(table2_mean[[#This Row],[EP_err]] + 1 )/(table2_mean[[#This Row],[sample_err]] + 1)</f>
        <v>0.99870198742495242</v>
      </c>
      <c r="Q177" s="1">
        <v>1.1250693917007675</v>
      </c>
      <c r="R177">
        <v>2.8634063143413199E-2</v>
      </c>
      <c r="S177" s="1">
        <f>(table2_mean[[#This Row],[EP_polymorphism]]+0.1)/(table2_mean[[#This Row],[sample_polymorph]]+0.1)</f>
        <v>1.1089143374432171</v>
      </c>
      <c r="T177" s="1">
        <f>(1-ABS(1 - table2_mean[[#This Row],[EP_polymorphism_ratio]]))*100</f>
        <v>89.108566255678284</v>
      </c>
      <c r="U177" s="1">
        <f>(1-ABS(1 - table2_mean[[#This Row],[EP_coverage_ratio]]))*100</f>
        <v>95.084104313503175</v>
      </c>
      <c r="V177" s="1">
        <f>(1-ABS(1 - table2_mean[[#This Row],[EP_error_ratio]]))*100</f>
        <v>99.870198742495248</v>
      </c>
      <c r="W177" s="1">
        <f>(1-ABS(1 - table2_mean[[#This Row],[E_coverage_ratio]]))*100</f>
        <v>95.253552488108298</v>
      </c>
    </row>
    <row r="178" spans="1:23" x14ac:dyDescent="0.3">
      <c r="A178">
        <v>4</v>
      </c>
      <c r="B178">
        <v>0</v>
      </c>
      <c r="C178">
        <v>3.2000000000000001E-2</v>
      </c>
      <c r="D178">
        <v>0.743007070812435</v>
      </c>
      <c r="E178">
        <v>3.1319916501194158</v>
      </c>
      <c r="F178">
        <v>1.6726292697565196E-3</v>
      </c>
      <c r="G178">
        <v>-2100889.2641571807</v>
      </c>
      <c r="H178">
        <v>3.9838843238500345</v>
      </c>
      <c r="I178">
        <v>4.1694460252854225E-5</v>
      </c>
      <c r="J178">
        <v>0.60800571100638756</v>
      </c>
      <c r="K178">
        <v>-2095251.7791207694</v>
      </c>
      <c r="L178">
        <f>table2_mean[[#This Row],[E_coverage]]/table2_mean[[#This Row],[sample_coverage]]</f>
        <v>0.78299791252985396</v>
      </c>
      <c r="M178">
        <f>table2_mean[[#This Row],[EP_coverage]]/table2_mean[[#This Row],[sample_coverage]]</f>
        <v>0.99597108096250864</v>
      </c>
      <c r="N178" t="b">
        <f>IF(ABS(table2_mean[[#This Row],[EP_coverage_ratio]] - 1) &lt;= ABS(table2_mean[[#This Row],[E_coverage_ratio]] - 1),TRUE,FALSE)</f>
        <v>1</v>
      </c>
      <c r="O178" s="1">
        <f>(table2_mean[[#This Row],[E_err]] + 1)/(table2_mean[[#This Row],[sample_err]] + 1)</f>
        <v>1.0016726292697564</v>
      </c>
      <c r="P178" s="1">
        <f>(table2_mean[[#This Row],[EP_err]] + 1 )/(table2_mean[[#This Row],[sample_err]] + 1)</f>
        <v>1.0000416944602528</v>
      </c>
      <c r="Q178" s="1">
        <v>0.92254240327765269</v>
      </c>
      <c r="R178">
        <v>3.0999395746211099E-2</v>
      </c>
      <c r="S178" s="1">
        <f>(table2_mean[[#This Row],[EP_polymorphism]]+0.1)/(table2_mean[[#This Row],[sample_polymorph]]+0.1)</f>
        <v>0.99241966474402354</v>
      </c>
      <c r="T178" s="1">
        <f>(1-ABS(1 - table2_mean[[#This Row],[EP_polymorphism_ratio]]))*100</f>
        <v>99.241966474402361</v>
      </c>
      <c r="U178" s="1">
        <f>(1-ABS(1 - table2_mean[[#This Row],[EP_coverage_ratio]]))*100</f>
        <v>99.597108096250864</v>
      </c>
      <c r="V178" s="1">
        <f>(1-ABS(1 - table2_mean[[#This Row],[EP_error_ratio]]))*100</f>
        <v>99.995830553974713</v>
      </c>
      <c r="W178" s="1">
        <f>(1-ABS(1 - table2_mean[[#This Row],[E_coverage_ratio]]))*100</f>
        <v>78.299791252985401</v>
      </c>
    </row>
    <row r="179" spans="1:23" x14ac:dyDescent="0.3">
      <c r="A179">
        <v>4</v>
      </c>
      <c r="B179">
        <v>1E-3</v>
      </c>
      <c r="C179">
        <v>3.2000000000000001E-2</v>
      </c>
      <c r="D179">
        <v>0.72593272803085485</v>
      </c>
      <c r="E179">
        <v>3.1412829732300436</v>
      </c>
      <c r="F179">
        <v>2.6961371521230177E-3</v>
      </c>
      <c r="G179">
        <v>-2139302.8278444475</v>
      </c>
      <c r="H179">
        <v>4.0068122709695766</v>
      </c>
      <c r="I179">
        <v>1.0126200641535827E-3</v>
      </c>
      <c r="J179">
        <v>0.60840026905595557</v>
      </c>
      <c r="K179">
        <v>-2133965.6847235858</v>
      </c>
      <c r="L179">
        <f>table2_mean[[#This Row],[E_coverage]]/table2_mean[[#This Row],[sample_coverage]]</f>
        <v>0.78532074330751089</v>
      </c>
      <c r="M179">
        <f>table2_mean[[#This Row],[EP_coverage]]/table2_mean[[#This Row],[sample_coverage]]</f>
        <v>1.0017030677423941</v>
      </c>
      <c r="N179" t="b">
        <f>IF(ABS(table2_mean[[#This Row],[EP_coverage_ratio]] - 1) &lt;= ABS(table2_mean[[#This Row],[E_coverage_ratio]] - 1),TRUE,FALSE)</f>
        <v>1</v>
      </c>
      <c r="O179" s="1">
        <f>(table2_mean[[#This Row],[E_err]] + 1)/(table2_mean[[#This Row],[sample_err]] + 1)</f>
        <v>1.0016944427094137</v>
      </c>
      <c r="P179" s="1">
        <f>(table2_mean[[#This Row],[EP_err]] + 1 )/(table2_mean[[#This Row],[sample_err]] + 1)</f>
        <v>1.0000126074566971</v>
      </c>
      <c r="Q179" s="1">
        <v>0.93188453470832722</v>
      </c>
      <c r="R179">
        <v>3.1773265142304399E-2</v>
      </c>
      <c r="S179" s="1">
        <f>(table2_mean[[#This Row],[EP_polymorphism]]+0.1)/(table2_mean[[#This Row],[sample_polymorph]]+0.1)</f>
        <v>0.99828231168412429</v>
      </c>
      <c r="T179" s="1">
        <f>(1-ABS(1 - table2_mean[[#This Row],[EP_polymorphism_ratio]]))*100</f>
        <v>99.828231168412429</v>
      </c>
      <c r="U179" s="1">
        <f>(1-ABS(1 - table2_mean[[#This Row],[EP_coverage_ratio]]))*100</f>
        <v>99.829693225760579</v>
      </c>
      <c r="V179" s="1">
        <f>(1-ABS(1 - table2_mean[[#This Row],[EP_error_ratio]]))*100</f>
        <v>99.998739254330289</v>
      </c>
      <c r="W179" s="1">
        <f>(1-ABS(1 - table2_mean[[#This Row],[E_coverage_ratio]]))*100</f>
        <v>78.532074330751087</v>
      </c>
    </row>
    <row r="180" spans="1:23" x14ac:dyDescent="0.3">
      <c r="A180">
        <v>4</v>
      </c>
      <c r="B180">
        <v>2E-3</v>
      </c>
      <c r="C180">
        <v>3.2000000000000001E-2</v>
      </c>
      <c r="D180">
        <v>0.71209350604770238</v>
      </c>
      <c r="E180">
        <v>3.1484484221130908</v>
      </c>
      <c r="F180">
        <v>3.7138763002065693E-3</v>
      </c>
      <c r="G180">
        <v>-2167800.869751655</v>
      </c>
      <c r="H180">
        <v>3.8900516912966983</v>
      </c>
      <c r="I180">
        <v>2.0460641711046428E-3</v>
      </c>
      <c r="J180">
        <v>0.55171839134034462</v>
      </c>
      <c r="K180">
        <v>-2162811.3411575742</v>
      </c>
      <c r="L180">
        <f>table2_mean[[#This Row],[E_coverage]]/table2_mean[[#This Row],[sample_coverage]]</f>
        <v>0.78711210552827271</v>
      </c>
      <c r="M180">
        <f>table2_mean[[#This Row],[EP_coverage]]/table2_mean[[#This Row],[sample_coverage]]</f>
        <v>0.97251292282417456</v>
      </c>
      <c r="N180" t="b">
        <f>IF(ABS(table2_mean[[#This Row],[EP_coverage_ratio]] - 1) &lt;= ABS(table2_mean[[#This Row],[E_coverage_ratio]] - 1),TRUE,FALSE)</f>
        <v>1</v>
      </c>
      <c r="O180" s="1">
        <f>(table2_mean[[#This Row],[E_err]] + 1)/(table2_mean[[#This Row],[sample_err]] + 1)</f>
        <v>1.0017104553894276</v>
      </c>
      <c r="P180" s="1">
        <f>(table2_mean[[#This Row],[EP_err]] + 1 )/(table2_mean[[#This Row],[sample_err]] + 1)</f>
        <v>1.0000459722266513</v>
      </c>
      <c r="Q180" s="1">
        <v>0.90630403777638235</v>
      </c>
      <c r="R180">
        <v>2.8054958567203001E-2</v>
      </c>
      <c r="S180" s="1">
        <f>(table2_mean[[#This Row],[EP_polymorphism]]+0.1)/(table2_mean[[#This Row],[sample_polymorph]]+0.1)</f>
        <v>0.97011332247881055</v>
      </c>
      <c r="T180" s="1">
        <f>(1-ABS(1 - table2_mean[[#This Row],[EP_polymorphism_ratio]]))*100</f>
        <v>97.011332247881057</v>
      </c>
      <c r="U180" s="1">
        <f>(1-ABS(1 - table2_mean[[#This Row],[EP_coverage_ratio]]))*100</f>
        <v>97.251292282417452</v>
      </c>
      <c r="V180" s="1">
        <f>(1-ABS(1 - table2_mean[[#This Row],[EP_error_ratio]]))*100</f>
        <v>99.995402777334874</v>
      </c>
      <c r="W180" s="1">
        <f>(1-ABS(1 - table2_mean[[#This Row],[E_coverage_ratio]]))*100</f>
        <v>78.711210552827268</v>
      </c>
    </row>
    <row r="181" spans="1:23" x14ac:dyDescent="0.3">
      <c r="A181">
        <v>4</v>
      </c>
      <c r="B181">
        <v>4.0000000000000001E-3</v>
      </c>
      <c r="C181">
        <v>3.2000000000000001E-2</v>
      </c>
      <c r="D181">
        <v>0.68763133812891375</v>
      </c>
      <c r="E181">
        <v>3.1661687619234327</v>
      </c>
      <c r="F181">
        <v>5.8410989448243588E-3</v>
      </c>
      <c r="G181">
        <v>-2201905.9236900243</v>
      </c>
      <c r="H181">
        <v>4.0068498386370681</v>
      </c>
      <c r="I181">
        <v>3.9900908274645474E-3</v>
      </c>
      <c r="J181">
        <v>0.59495939273541121</v>
      </c>
      <c r="K181">
        <v>-2197593.3282915335</v>
      </c>
      <c r="L181">
        <f>table2_mean[[#This Row],[E_coverage]]/table2_mean[[#This Row],[sample_coverage]]</f>
        <v>0.79154219048085817</v>
      </c>
      <c r="M181">
        <f>table2_mean[[#This Row],[EP_coverage]]/table2_mean[[#This Row],[sample_coverage]]</f>
        <v>1.001712459659267</v>
      </c>
      <c r="N181" t="b">
        <f>IF(ABS(table2_mean[[#This Row],[EP_coverage_ratio]] - 1) &lt;= ABS(table2_mean[[#This Row],[E_coverage_ratio]] - 1),TRUE,FALSE)</f>
        <v>1</v>
      </c>
      <c r="O181" s="1">
        <f>(table2_mean[[#This Row],[E_err]] + 1)/(table2_mean[[#This Row],[sample_err]] + 1)</f>
        <v>1.0018337638892671</v>
      </c>
      <c r="P181" s="1">
        <f>(table2_mean[[#This Row],[EP_err]] + 1 )/(table2_mean[[#This Row],[sample_err]] + 1)</f>
        <v>0.99999013030623962</v>
      </c>
      <c r="Q181" s="1">
        <v>0.94509266109935153</v>
      </c>
      <c r="R181">
        <v>3.2159933993199899E-2</v>
      </c>
      <c r="S181" s="1">
        <f>(table2_mean[[#This Row],[EP_polymorphism]]+0.1)/(table2_mean[[#This Row],[sample_polymorph]]+0.1)</f>
        <v>1.0012116211606055</v>
      </c>
      <c r="T181" s="1">
        <f>(1-ABS(1 - table2_mean[[#This Row],[EP_polymorphism_ratio]]))*100</f>
        <v>99.878837883939454</v>
      </c>
      <c r="U181" s="1">
        <f>(1-ABS(1 - table2_mean[[#This Row],[EP_coverage_ratio]]))*100</f>
        <v>99.828754034073299</v>
      </c>
      <c r="V181" s="1">
        <f>(1-ABS(1 - table2_mean[[#This Row],[EP_error_ratio]]))*100</f>
        <v>99.999013030623956</v>
      </c>
      <c r="W181" s="1">
        <f>(1-ABS(1 - table2_mean[[#This Row],[E_coverage_ratio]]))*100</f>
        <v>79.154219048085821</v>
      </c>
    </row>
    <row r="182" spans="1:23" x14ac:dyDescent="0.3">
      <c r="A182">
        <v>4</v>
      </c>
      <c r="B182">
        <v>8.0000000000000002E-3</v>
      </c>
      <c r="C182">
        <v>3.2000000000000001E-2</v>
      </c>
      <c r="D182">
        <v>0.64961136766337302</v>
      </c>
      <c r="E182">
        <v>3.2030716026324062</v>
      </c>
      <c r="F182">
        <v>9.9432925485845626E-3</v>
      </c>
      <c r="G182">
        <v>-2204724.2506278888</v>
      </c>
      <c r="H182">
        <v>4.045270337381214</v>
      </c>
      <c r="I182">
        <v>7.9255512095826198E-3</v>
      </c>
      <c r="J182">
        <v>0.58993941419809248</v>
      </c>
      <c r="K182">
        <v>-2201467.2390089883</v>
      </c>
      <c r="L182">
        <f>table2_mean[[#This Row],[E_coverage]]/table2_mean[[#This Row],[sample_coverage]]</f>
        <v>0.80076790065810155</v>
      </c>
      <c r="M182">
        <f>table2_mean[[#This Row],[EP_coverage]]/table2_mean[[#This Row],[sample_coverage]]</f>
        <v>1.0113175843453035</v>
      </c>
      <c r="N182" t="b">
        <f>IF(ABS(table2_mean[[#This Row],[EP_coverage_ratio]] - 1) &lt;= ABS(table2_mean[[#This Row],[E_coverage_ratio]] - 1),TRUE,FALSE)</f>
        <v>1</v>
      </c>
      <c r="O182" s="1">
        <f>(table2_mean[[#This Row],[E_err]] + 1)/(table2_mean[[#This Row],[sample_err]] + 1)</f>
        <v>1.0019278695918497</v>
      </c>
      <c r="P182" s="1">
        <f>(table2_mean[[#This Row],[EP_err]] + 1 )/(table2_mean[[#This Row],[sample_err]] + 1)</f>
        <v>0.99992614207299857</v>
      </c>
      <c r="Q182" s="1">
        <v>0.96382633313224719</v>
      </c>
      <c r="R182">
        <v>3.3190859387038703E-2</v>
      </c>
      <c r="S182" s="1">
        <f>(table2_mean[[#This Row],[EP_polymorphism]]+0.1)/(table2_mean[[#This Row],[sample_polymorph]]+0.1)</f>
        <v>1.0090216620230203</v>
      </c>
      <c r="T182" s="1">
        <f>(1-ABS(1 - table2_mean[[#This Row],[EP_polymorphism_ratio]]))*100</f>
        <v>99.097833797697959</v>
      </c>
      <c r="U182" s="1">
        <f>(1-ABS(1 - table2_mean[[#This Row],[EP_coverage_ratio]]))*100</f>
        <v>98.868241565469646</v>
      </c>
      <c r="V182" s="1">
        <f>(1-ABS(1 - table2_mean[[#This Row],[EP_error_ratio]]))*100</f>
        <v>99.992614207299852</v>
      </c>
      <c r="W182" s="1">
        <f>(1-ABS(1 - table2_mean[[#This Row],[E_coverage_ratio]]))*100</f>
        <v>80.076790065810158</v>
      </c>
    </row>
    <row r="183" spans="1:23" x14ac:dyDescent="0.3">
      <c r="A183">
        <v>4</v>
      </c>
      <c r="B183">
        <v>1.6E-2</v>
      </c>
      <c r="C183">
        <v>3.2000000000000001E-2</v>
      </c>
      <c r="D183">
        <v>0.60012983065116343</v>
      </c>
      <c r="E183">
        <v>3.2642920741681052</v>
      </c>
      <c r="F183">
        <v>1.8266867514732919E-2</v>
      </c>
      <c r="G183">
        <v>-2070309.7987447961</v>
      </c>
      <c r="H183">
        <v>3.9810610571097476</v>
      </c>
      <c r="I183">
        <v>1.5903000985758337E-2</v>
      </c>
      <c r="J183">
        <v>0.54625470515056551</v>
      </c>
      <c r="K183">
        <v>-2068725.9432414731</v>
      </c>
      <c r="L183">
        <f>table2_mean[[#This Row],[E_coverage]]/table2_mean[[#This Row],[sample_coverage]]</f>
        <v>0.8160730185420263</v>
      </c>
      <c r="M183">
        <f>table2_mean[[#This Row],[EP_coverage]]/table2_mean[[#This Row],[sample_coverage]]</f>
        <v>0.99526526427743689</v>
      </c>
      <c r="N183" t="b">
        <f>IF(ABS(table2_mean[[#This Row],[EP_coverage_ratio]] - 1) &lt;= ABS(table2_mean[[#This Row],[E_coverage_ratio]] - 1),TRUE,FALSE)</f>
        <v>1</v>
      </c>
      <c r="O183" s="1">
        <f>(table2_mean[[#This Row],[E_err]] + 1)/(table2_mean[[#This Row],[sample_err]] + 1)</f>
        <v>1.0022311688137133</v>
      </c>
      <c r="P183" s="1">
        <f>(table2_mean[[#This Row],[EP_err]] + 1 )/(table2_mean[[#This Row],[sample_err]] + 1)</f>
        <v>0.99990452852928968</v>
      </c>
      <c r="Q183" s="1">
        <v>0.9663364268011031</v>
      </c>
      <c r="R183">
        <v>3.1551115998387003E-2</v>
      </c>
      <c r="S183" s="1">
        <f>(table2_mean[[#This Row],[EP_polymorphism]]+0.1)/(table2_mean[[#This Row],[sample_polymorph]]+0.1)</f>
        <v>0.99659936362414392</v>
      </c>
      <c r="T183" s="1">
        <f>(1-ABS(1 - table2_mean[[#This Row],[EP_polymorphism_ratio]]))*100</f>
        <v>99.659936362414385</v>
      </c>
      <c r="U183" s="1">
        <f>(1-ABS(1 - table2_mean[[#This Row],[EP_coverage_ratio]]))*100</f>
        <v>99.52652642774369</v>
      </c>
      <c r="V183" s="1">
        <f>(1-ABS(1 - table2_mean[[#This Row],[EP_error_ratio]]))*100</f>
        <v>99.990452852928968</v>
      </c>
      <c r="W183" s="1">
        <f>(1-ABS(1 - table2_mean[[#This Row],[E_coverage_ratio]]))*100</f>
        <v>81.607301854202632</v>
      </c>
    </row>
    <row r="184" spans="1:23" x14ac:dyDescent="0.3">
      <c r="A184">
        <v>4</v>
      </c>
      <c r="B184">
        <v>3.2000000000000001E-2</v>
      </c>
      <c r="C184">
        <v>3.2000000000000001E-2</v>
      </c>
      <c r="D184">
        <v>0.54809077716466548</v>
      </c>
      <c r="E184">
        <v>3.3793388024145843</v>
      </c>
      <c r="F184">
        <v>3.4762829075458399E-2</v>
      </c>
      <c r="G184">
        <v>-1607116.2890824885</v>
      </c>
      <c r="H184">
        <v>3.9180131340836581</v>
      </c>
      <c r="I184">
        <v>3.1773543554782901E-2</v>
      </c>
      <c r="J184">
        <v>0.49998964574592131</v>
      </c>
      <c r="K184">
        <v>-1606700.576866779</v>
      </c>
      <c r="L184">
        <f>table2_mean[[#This Row],[E_coverage]]/table2_mean[[#This Row],[sample_coverage]]</f>
        <v>0.84483470060364607</v>
      </c>
      <c r="M184">
        <f>table2_mean[[#This Row],[EP_coverage]]/table2_mean[[#This Row],[sample_coverage]]</f>
        <v>0.97950328352091454</v>
      </c>
      <c r="N184" t="b">
        <f>IF(ABS(table2_mean[[#This Row],[EP_coverage_ratio]] - 1) &lt;= ABS(table2_mean[[#This Row],[E_coverage_ratio]] - 1),TRUE,FALSE)</f>
        <v>1</v>
      </c>
      <c r="O184" s="1">
        <f>(table2_mean[[#This Row],[E_err]] + 1)/(table2_mean[[#This Row],[sample_err]] + 1)</f>
        <v>1.0026771599568396</v>
      </c>
      <c r="P184" s="1">
        <f>(table2_mean[[#This Row],[EP_err]] + 1 )/(table2_mean[[#This Row],[sample_err]] + 1)</f>
        <v>0.99978056546006078</v>
      </c>
      <c r="Q184" s="1">
        <v>0.96893087941191536</v>
      </c>
      <c r="R184">
        <v>2.9667455455149101E-2</v>
      </c>
      <c r="S184" s="1">
        <f>(table2_mean[[#This Row],[EP_polymorphism]]+0.1)/(table2_mean[[#This Row],[sample_polymorph]]+0.1)</f>
        <v>0.98232920799355372</v>
      </c>
      <c r="T184" s="1">
        <f>(1-ABS(1 - table2_mean[[#This Row],[EP_polymorphism_ratio]]))*100</f>
        <v>98.232920799355369</v>
      </c>
      <c r="U184" s="1">
        <f>(1-ABS(1 - table2_mean[[#This Row],[EP_coverage_ratio]]))*100</f>
        <v>97.950328352091447</v>
      </c>
      <c r="V184" s="1">
        <f>(1-ABS(1 - table2_mean[[#This Row],[EP_error_ratio]]))*100</f>
        <v>99.978056546006073</v>
      </c>
      <c r="W184" s="1">
        <f>(1-ABS(1 - table2_mean[[#This Row],[E_coverage_ratio]]))*100</f>
        <v>84.48347006036461</v>
      </c>
    </row>
    <row r="185" spans="1:23" x14ac:dyDescent="0.3">
      <c r="A185">
        <v>4</v>
      </c>
      <c r="B185">
        <v>6.4000000000000001E-2</v>
      </c>
      <c r="C185">
        <v>3.2000000000000001E-2</v>
      </c>
      <c r="D185">
        <v>0.51064919932185404</v>
      </c>
      <c r="E185">
        <v>3.5165495767487576</v>
      </c>
      <c r="F185">
        <v>6.7351572030992624E-2</v>
      </c>
      <c r="G185">
        <v>-742015.95624838467</v>
      </c>
      <c r="H185">
        <v>3.9026965736188659</v>
      </c>
      <c r="I185">
        <v>6.3259227938893825E-2</v>
      </c>
      <c r="J185">
        <v>0.49995750093809987</v>
      </c>
      <c r="K185">
        <v>-741999.19120017823</v>
      </c>
      <c r="L185">
        <f>table2_mean[[#This Row],[E_coverage]]/table2_mean[[#This Row],[sample_coverage]]</f>
        <v>0.87913739418718939</v>
      </c>
      <c r="M185">
        <f>table2_mean[[#This Row],[EP_coverage]]/table2_mean[[#This Row],[sample_coverage]]</f>
        <v>0.97567414340471648</v>
      </c>
      <c r="N185" t="b">
        <f>IF(ABS(table2_mean[[#This Row],[EP_coverage_ratio]] - 1) &lt;= ABS(table2_mean[[#This Row],[E_coverage_ratio]] - 1),TRUE,FALSE)</f>
        <v>1</v>
      </c>
      <c r="O185" s="1">
        <f>(table2_mean[[#This Row],[E_err]] + 1)/(table2_mean[[#This Row],[sample_err]] + 1)</f>
        <v>1.0031499737133389</v>
      </c>
      <c r="P185" s="1">
        <f>(table2_mean[[#This Row],[EP_err]] + 1 )/(table2_mean[[#This Row],[sample_err]] + 1)</f>
        <v>0.99930378565685518</v>
      </c>
      <c r="Q185" s="1">
        <v>0.99292287735832629</v>
      </c>
      <c r="R185">
        <v>3.1543567499457498E-2</v>
      </c>
      <c r="S185" s="1">
        <f>(table2_mean[[#This Row],[EP_polymorphism]]+0.1)/(table2_mean[[#This Row],[sample_polymorph]]+0.1)</f>
        <v>0.99654217802619316</v>
      </c>
      <c r="T185" s="1">
        <f>(1-ABS(1 - table2_mean[[#This Row],[EP_polymorphism_ratio]]))*100</f>
        <v>99.654217802619314</v>
      </c>
      <c r="U185" s="1">
        <f>(1-ABS(1 - table2_mean[[#This Row],[EP_coverage_ratio]]))*100</f>
        <v>97.567414340471643</v>
      </c>
      <c r="V185" s="1">
        <f>(1-ABS(1 - table2_mean[[#This Row],[EP_error_ratio]]))*100</f>
        <v>99.930378565685515</v>
      </c>
      <c r="W185" s="1">
        <f>(1-ABS(1 - table2_mean[[#This Row],[E_coverage_ratio]]))*100</f>
        <v>87.913739418718933</v>
      </c>
    </row>
    <row r="186" spans="1:23" x14ac:dyDescent="0.3">
      <c r="A186">
        <v>4</v>
      </c>
      <c r="B186">
        <v>0</v>
      </c>
      <c r="C186">
        <v>6.4000000000000001E-2</v>
      </c>
      <c r="D186">
        <v>0.9031133286747367</v>
      </c>
      <c r="E186">
        <v>2.5899838532490942</v>
      </c>
      <c r="F186">
        <v>1.5240702574456312E-3</v>
      </c>
      <c r="G186">
        <v>-2155238.4488472822</v>
      </c>
      <c r="H186">
        <v>3.6613880204857359</v>
      </c>
      <c r="I186">
        <v>2.6464578819035517E-5</v>
      </c>
      <c r="J186">
        <v>0.70408906709638186</v>
      </c>
      <c r="K186">
        <v>-2150764.9011806441</v>
      </c>
      <c r="L186">
        <f>table2_mean[[#This Row],[E_coverage]]/table2_mean[[#This Row],[sample_coverage]]</f>
        <v>0.64749596331227355</v>
      </c>
      <c r="M186">
        <f>table2_mean[[#This Row],[EP_coverage]]/table2_mean[[#This Row],[sample_coverage]]</f>
        <v>0.91534700512143397</v>
      </c>
      <c r="N186" t="b">
        <f>IF(ABS(table2_mean[[#This Row],[EP_coverage_ratio]] - 1) &lt;= ABS(table2_mean[[#This Row],[E_coverage_ratio]] - 1),TRUE,FALSE)</f>
        <v>1</v>
      </c>
      <c r="O186" s="1">
        <f>(table2_mean[[#This Row],[E_err]] + 1)/(table2_mean[[#This Row],[sample_err]] + 1)</f>
        <v>1.0015240702574457</v>
      </c>
      <c r="P186" s="1">
        <f>(table2_mean[[#This Row],[EP_err]] + 1 )/(table2_mean[[#This Row],[sample_err]] + 1)</f>
        <v>1.0000264645788191</v>
      </c>
      <c r="Q186" s="1">
        <v>0.89541556885632689</v>
      </c>
      <c r="R186">
        <v>4.83345567177371E-2</v>
      </c>
      <c r="S186" s="1">
        <f>(table2_mean[[#This Row],[EP_polymorphism]]+0.1)/(table2_mean[[#This Row],[sample_polymorph]]+0.1)</f>
        <v>0.90447900437644568</v>
      </c>
      <c r="T186" s="1">
        <f>(1-ABS(1 - table2_mean[[#This Row],[EP_polymorphism_ratio]]))*100</f>
        <v>90.447900437644563</v>
      </c>
      <c r="U186" s="1">
        <f>(1-ABS(1 - table2_mean[[#This Row],[EP_coverage_ratio]]))*100</f>
        <v>91.534700512143402</v>
      </c>
      <c r="V186" s="1">
        <f>(1-ABS(1 - table2_mean[[#This Row],[EP_error_ratio]]))*100</f>
        <v>99.997353542118091</v>
      </c>
      <c r="W186" s="1">
        <f>(1-ABS(1 - table2_mean[[#This Row],[E_coverage_ratio]]))*100</f>
        <v>64.749596331227352</v>
      </c>
    </row>
    <row r="187" spans="1:23" x14ac:dyDescent="0.3">
      <c r="A187">
        <v>4</v>
      </c>
      <c r="B187">
        <v>1E-3</v>
      </c>
      <c r="C187">
        <v>6.4000000000000001E-2</v>
      </c>
      <c r="D187">
        <v>0.89463673908569252</v>
      </c>
      <c r="E187">
        <v>2.5970183527425177</v>
      </c>
      <c r="F187">
        <v>2.5495676187218463E-3</v>
      </c>
      <c r="G187">
        <v>-2178672.1228271718</v>
      </c>
      <c r="H187">
        <v>3.878070590230084</v>
      </c>
      <c r="I187">
        <v>9.2285042730746395E-4</v>
      </c>
      <c r="J187">
        <v>0.78824301545740383</v>
      </c>
      <c r="K187">
        <v>-2174311.1558557879</v>
      </c>
      <c r="L187">
        <f>table2_mean[[#This Row],[E_coverage]]/table2_mean[[#This Row],[sample_coverage]]</f>
        <v>0.64925458818562942</v>
      </c>
      <c r="M187">
        <f>table2_mean[[#This Row],[EP_coverage]]/table2_mean[[#This Row],[sample_coverage]]</f>
        <v>0.96951764755752101</v>
      </c>
      <c r="N187" t="b">
        <f>IF(ABS(table2_mean[[#This Row],[EP_coverage_ratio]] - 1) &lt;= ABS(table2_mean[[#This Row],[E_coverage_ratio]] - 1),TRUE,FALSE)</f>
        <v>1</v>
      </c>
      <c r="O187" s="1">
        <f>(table2_mean[[#This Row],[E_err]] + 1)/(table2_mean[[#This Row],[sample_err]] + 1)</f>
        <v>1.0015480195991229</v>
      </c>
      <c r="P187" s="1">
        <f>(table2_mean[[#This Row],[EP_err]] + 1 )/(table2_mean[[#This Row],[sample_err]] + 1)</f>
        <v>0.99992292749980782</v>
      </c>
      <c r="Q187" s="1">
        <v>0.9438671139403757</v>
      </c>
      <c r="R187">
        <v>5.8676401078083397E-2</v>
      </c>
      <c r="S187" s="1">
        <f>(table2_mean[[#This Row],[EP_polymorphism]]+0.1)/(table2_mean[[#This Row],[sample_polymorph]]+0.1)</f>
        <v>0.96753903096392313</v>
      </c>
      <c r="T187" s="1">
        <f>(1-ABS(1 - table2_mean[[#This Row],[EP_polymorphism_ratio]]))*100</f>
        <v>96.753903096392307</v>
      </c>
      <c r="U187" s="1">
        <f>(1-ABS(1 - table2_mean[[#This Row],[EP_coverage_ratio]]))*100</f>
        <v>96.951764755752095</v>
      </c>
      <c r="V187" s="1">
        <f>(1-ABS(1 - table2_mean[[#This Row],[EP_error_ratio]]))*100</f>
        <v>99.992292749980777</v>
      </c>
      <c r="W187" s="1">
        <f>(1-ABS(1 - table2_mean[[#This Row],[E_coverage_ratio]]))*100</f>
        <v>64.925458818562944</v>
      </c>
    </row>
    <row r="188" spans="1:23" x14ac:dyDescent="0.3">
      <c r="A188">
        <v>4</v>
      </c>
      <c r="B188">
        <v>2E-3</v>
      </c>
      <c r="C188">
        <v>6.4000000000000001E-2</v>
      </c>
      <c r="D188">
        <v>0.88528468821962669</v>
      </c>
      <c r="E188">
        <v>2.6268452600739884</v>
      </c>
      <c r="F188">
        <v>3.7071872610382425E-3</v>
      </c>
      <c r="G188">
        <v>-2196119.2352550128</v>
      </c>
      <c r="H188">
        <v>4.0017751072741614</v>
      </c>
      <c r="I188">
        <v>2.0589899960881922E-3</v>
      </c>
      <c r="J188">
        <v>0.81783553252017804</v>
      </c>
      <c r="K188">
        <v>-2191699.0835616505</v>
      </c>
      <c r="L188">
        <f>table2_mean[[#This Row],[E_coverage]]/table2_mean[[#This Row],[sample_coverage]]</f>
        <v>0.65671131501849711</v>
      </c>
      <c r="M188">
        <f>table2_mean[[#This Row],[EP_coverage]]/table2_mean[[#This Row],[sample_coverage]]</f>
        <v>1.0004437768185404</v>
      </c>
      <c r="N188" t="b">
        <f>IF(ABS(table2_mean[[#This Row],[EP_coverage_ratio]] - 1) &lt;= ABS(table2_mean[[#This Row],[E_coverage_ratio]] - 1),TRUE,FALSE)</f>
        <v>1</v>
      </c>
      <c r="O188" s="1">
        <f>(table2_mean[[#This Row],[E_err]] + 1)/(table2_mean[[#This Row],[sample_err]] + 1)</f>
        <v>1.0017037797016348</v>
      </c>
      <c r="P188" s="1">
        <f>(table2_mean[[#This Row],[EP_err]] + 1 )/(table2_mean[[#This Row],[sample_err]] + 1)</f>
        <v>1.0000588722515849</v>
      </c>
      <c r="Q188" s="1">
        <v>0.96421962323009724</v>
      </c>
      <c r="R188">
        <v>6.2058635695584098E-2</v>
      </c>
      <c r="S188" s="1">
        <f>(table2_mean[[#This Row],[EP_polymorphism]]+0.1)/(table2_mean[[#This Row],[sample_polymorph]]+0.1)</f>
        <v>0.9881624127779518</v>
      </c>
      <c r="T188" s="1">
        <f>(1-ABS(1 - table2_mean[[#This Row],[EP_polymorphism_ratio]]))*100</f>
        <v>98.816241277795186</v>
      </c>
      <c r="U188" s="1">
        <f>(1-ABS(1 - table2_mean[[#This Row],[EP_coverage_ratio]]))*100</f>
        <v>99.95562231814597</v>
      </c>
      <c r="V188" s="1">
        <f>(1-ABS(1 - table2_mean[[#This Row],[EP_error_ratio]]))*100</f>
        <v>99.994112774841511</v>
      </c>
      <c r="W188" s="1">
        <f>(1-ABS(1 - table2_mean[[#This Row],[E_coverage_ratio]]))*100</f>
        <v>65.671131501849715</v>
      </c>
    </row>
    <row r="189" spans="1:23" x14ac:dyDescent="0.3">
      <c r="A189">
        <v>4</v>
      </c>
      <c r="B189">
        <v>4.0000000000000001E-3</v>
      </c>
      <c r="C189">
        <v>6.4000000000000001E-2</v>
      </c>
      <c r="D189">
        <v>0.87281742517297511</v>
      </c>
      <c r="E189">
        <v>2.6225987734304499</v>
      </c>
      <c r="F189">
        <v>5.7032571389358791E-3</v>
      </c>
      <c r="G189">
        <v>-2207324.8764203307</v>
      </c>
      <c r="H189">
        <v>3.9978255981729394</v>
      </c>
      <c r="I189">
        <v>3.9985606321824739E-3</v>
      </c>
      <c r="J189">
        <v>0.813831864123573</v>
      </c>
      <c r="K189">
        <v>-2203919.0131925195</v>
      </c>
      <c r="L189">
        <f>table2_mean[[#This Row],[E_coverage]]/table2_mean[[#This Row],[sample_coverage]]</f>
        <v>0.65564969335761247</v>
      </c>
      <c r="M189">
        <f>table2_mean[[#This Row],[EP_coverage]]/table2_mean[[#This Row],[sample_coverage]]</f>
        <v>0.99945639954323484</v>
      </c>
      <c r="N189" t="b">
        <f>IF(ABS(table2_mean[[#This Row],[EP_coverage_ratio]] - 1) &lt;= ABS(table2_mean[[#This Row],[E_coverage_ratio]] - 1),TRUE,FALSE)</f>
        <v>1</v>
      </c>
      <c r="O189" s="1">
        <f>(table2_mean[[#This Row],[E_err]] + 1)/(table2_mean[[#This Row],[sample_err]] + 1)</f>
        <v>1.0016964712539203</v>
      </c>
      <c r="P189" s="1">
        <f>(table2_mean[[#This Row],[EP_err]] + 1 )/(table2_mean[[#This Row],[sample_err]] + 1)</f>
        <v>0.99999856636671558</v>
      </c>
      <c r="Q189" s="1">
        <v>0.96851165776453196</v>
      </c>
      <c r="R189">
        <v>6.36556814368862E-2</v>
      </c>
      <c r="S189" s="1">
        <f>(table2_mean[[#This Row],[EP_polymorphism]]+0.1)/(table2_mean[[#This Row],[sample_polymorph]]+0.1)</f>
        <v>0.99790049656637914</v>
      </c>
      <c r="T189" s="1">
        <f>(1-ABS(1 - table2_mean[[#This Row],[EP_polymorphism_ratio]]))*100</f>
        <v>99.790049656637919</v>
      </c>
      <c r="U189" s="1">
        <f>(1-ABS(1 - table2_mean[[#This Row],[EP_coverage_ratio]]))*100</f>
        <v>99.945639954323482</v>
      </c>
      <c r="V189" s="1">
        <f>(1-ABS(1 - table2_mean[[#This Row],[EP_error_ratio]]))*100</f>
        <v>99.999856636671552</v>
      </c>
      <c r="W189" s="1">
        <f>(1-ABS(1 - table2_mean[[#This Row],[E_coverage_ratio]]))*100</f>
        <v>65.564969335761248</v>
      </c>
    </row>
    <row r="190" spans="1:23" x14ac:dyDescent="0.3">
      <c r="A190">
        <v>4</v>
      </c>
      <c r="B190">
        <v>8.0000000000000002E-3</v>
      </c>
      <c r="C190">
        <v>6.4000000000000001E-2</v>
      </c>
      <c r="D190">
        <v>0.84982021433180321</v>
      </c>
      <c r="E190">
        <v>2.6675093060544315</v>
      </c>
      <c r="F190">
        <v>9.9264135059469634E-3</v>
      </c>
      <c r="G190">
        <v>-2180219.0246031098</v>
      </c>
      <c r="H190">
        <v>3.8613886901469385</v>
      </c>
      <c r="I190">
        <v>7.9851862345148555E-3</v>
      </c>
      <c r="J190">
        <v>0.74669820659958264</v>
      </c>
      <c r="K190">
        <v>-2177595.2443585624</v>
      </c>
      <c r="L190">
        <f>table2_mean[[#This Row],[E_coverage]]/table2_mean[[#This Row],[sample_coverage]]</f>
        <v>0.66687732651360787</v>
      </c>
      <c r="M190">
        <f>table2_mean[[#This Row],[EP_coverage]]/table2_mean[[#This Row],[sample_coverage]]</f>
        <v>0.96534717253673463</v>
      </c>
      <c r="N190" t="b">
        <f>IF(ABS(table2_mean[[#This Row],[EP_coverage_ratio]] - 1) &lt;= ABS(table2_mean[[#This Row],[E_coverage_ratio]] - 1),TRUE,FALSE)</f>
        <v>1</v>
      </c>
      <c r="O190" s="1">
        <f>(table2_mean[[#This Row],[E_err]] + 1)/(table2_mean[[#This Row],[sample_err]] + 1)</f>
        <v>1.001911124509868</v>
      </c>
      <c r="P190" s="1">
        <f>(table2_mean[[#This Row],[EP_err]] + 1 )/(table2_mean[[#This Row],[sample_err]] + 1)</f>
        <v>0.99998530380408213</v>
      </c>
      <c r="Q190" s="1">
        <v>0.94422755284725202</v>
      </c>
      <c r="R190">
        <v>5.6273176458711903E-2</v>
      </c>
      <c r="S190" s="1">
        <f>(table2_mean[[#This Row],[EP_polymorphism]]+0.1)/(table2_mean[[#This Row],[sample_polymorph]]+0.1)</f>
        <v>0.9528852223092189</v>
      </c>
      <c r="T190" s="1">
        <f>(1-ABS(1 - table2_mean[[#This Row],[EP_polymorphism_ratio]]))*100</f>
        <v>95.288522230921885</v>
      </c>
      <c r="U190" s="1">
        <f>(1-ABS(1 - table2_mean[[#This Row],[EP_coverage_ratio]]))*100</f>
        <v>96.534717253673463</v>
      </c>
      <c r="V190" s="1">
        <f>(1-ABS(1 - table2_mean[[#This Row],[EP_error_ratio]]))*100</f>
        <v>99.998530380408212</v>
      </c>
      <c r="W190" s="1">
        <f>(1-ABS(1 - table2_mean[[#This Row],[E_coverage_ratio]]))*100</f>
        <v>66.68773265136079</v>
      </c>
    </row>
    <row r="191" spans="1:23" x14ac:dyDescent="0.3">
      <c r="A191">
        <v>4</v>
      </c>
      <c r="B191">
        <v>1.6E-2</v>
      </c>
      <c r="C191">
        <v>6.4000000000000001E-2</v>
      </c>
      <c r="D191">
        <v>0.82055725205832508</v>
      </c>
      <c r="E191">
        <v>2.7016257338755101</v>
      </c>
      <c r="F191">
        <v>1.8129242777732445E-2</v>
      </c>
      <c r="G191">
        <v>-2007174.3026013603</v>
      </c>
      <c r="H191">
        <v>3.4382813372112042</v>
      </c>
      <c r="I191">
        <v>1.5508103954183781E-2</v>
      </c>
      <c r="J191">
        <v>0.61529717648894322</v>
      </c>
      <c r="K191">
        <v>-2005839.8661601376</v>
      </c>
      <c r="L191">
        <f>table2_mean[[#This Row],[E_coverage]]/table2_mean[[#This Row],[sample_coverage]]</f>
        <v>0.67540643346887752</v>
      </c>
      <c r="M191">
        <f>table2_mean[[#This Row],[EP_coverage]]/table2_mean[[#This Row],[sample_coverage]]</f>
        <v>0.85957033430280105</v>
      </c>
      <c r="N191" t="b">
        <f>IF(ABS(table2_mean[[#This Row],[EP_coverage_ratio]] - 1) &lt;= ABS(table2_mean[[#This Row],[E_coverage_ratio]] - 1),TRUE,FALSE)</f>
        <v>1</v>
      </c>
      <c r="O191" s="1">
        <f>(table2_mean[[#This Row],[E_err]] + 1)/(table2_mean[[#This Row],[sample_err]] + 1)</f>
        <v>1.0020957113954059</v>
      </c>
      <c r="P191" s="1">
        <f>(table2_mean[[#This Row],[EP_err]] + 1 )/(table2_mean[[#This Row],[sample_err]] + 1)</f>
        <v>0.99951585034860602</v>
      </c>
      <c r="Q191" s="1">
        <v>0.88725535784483089</v>
      </c>
      <c r="R191">
        <v>4.0371343982112597E-2</v>
      </c>
      <c r="S191" s="1">
        <f>(table2_mean[[#This Row],[EP_polymorphism]]+0.1)/(table2_mean[[#This Row],[sample_polymorph]]+0.1)</f>
        <v>0.85592282915922313</v>
      </c>
      <c r="T191" s="1">
        <f>(1-ABS(1 - table2_mean[[#This Row],[EP_polymorphism_ratio]]))*100</f>
        <v>85.592282915922311</v>
      </c>
      <c r="U191" s="1">
        <f>(1-ABS(1 - table2_mean[[#This Row],[EP_coverage_ratio]]))*100</f>
        <v>85.957033430280106</v>
      </c>
      <c r="V191" s="1">
        <f>(1-ABS(1 - table2_mean[[#This Row],[EP_error_ratio]]))*100</f>
        <v>99.951585034860599</v>
      </c>
      <c r="W191" s="1">
        <f>(1-ABS(1 - table2_mean[[#This Row],[E_coverage_ratio]]))*100</f>
        <v>67.540643346887748</v>
      </c>
    </row>
    <row r="192" spans="1:23" x14ac:dyDescent="0.3">
      <c r="A192">
        <v>4</v>
      </c>
      <c r="B192">
        <v>3.2000000000000001E-2</v>
      </c>
      <c r="C192">
        <v>6.4000000000000001E-2</v>
      </c>
      <c r="D192">
        <v>0.78791142745740261</v>
      </c>
      <c r="E192">
        <v>2.8017273714466842</v>
      </c>
      <c r="F192">
        <v>3.4744566049893462E-2</v>
      </c>
      <c r="G192">
        <v>-1509179.0158620286</v>
      </c>
      <c r="H192">
        <v>3.6627483530873399</v>
      </c>
      <c r="I192">
        <v>3.1623244669248589E-2</v>
      </c>
      <c r="J192">
        <v>0.66061761890328363</v>
      </c>
      <c r="K192">
        <v>-1508798.6934681323</v>
      </c>
      <c r="L192">
        <f>table2_mean[[#This Row],[E_coverage]]/table2_mean[[#This Row],[sample_coverage]]</f>
        <v>0.70043184286167104</v>
      </c>
      <c r="M192">
        <f>table2_mean[[#This Row],[EP_coverage]]/table2_mean[[#This Row],[sample_coverage]]</f>
        <v>0.91568708827183498</v>
      </c>
      <c r="N192" t="b">
        <f>IF(ABS(table2_mean[[#This Row],[EP_coverage_ratio]] - 1) &lt;= ABS(table2_mean[[#This Row],[E_coverage_ratio]] - 1),TRUE,FALSE)</f>
        <v>1</v>
      </c>
      <c r="O192" s="1">
        <f>(table2_mean[[#This Row],[E_err]] + 1)/(table2_mean[[#This Row],[sample_err]] + 1)</f>
        <v>1.002659463226641</v>
      </c>
      <c r="P192" s="1">
        <f>(table2_mean[[#This Row],[EP_err]] + 1 )/(table2_mean[[#This Row],[sample_err]] + 1)</f>
        <v>0.99963492700508583</v>
      </c>
      <c r="Q192" s="1">
        <v>0.92880634315414734</v>
      </c>
      <c r="R192">
        <v>4.99679001160164E-2</v>
      </c>
      <c r="S192" s="1">
        <f>(table2_mean[[#This Row],[EP_polymorphism]]+0.1)/(table2_mean[[#This Row],[sample_polymorph]]+0.1)</f>
        <v>0.91443841534156345</v>
      </c>
      <c r="T192" s="1">
        <f>(1-ABS(1 - table2_mean[[#This Row],[EP_polymorphism_ratio]]))*100</f>
        <v>91.443841534156348</v>
      </c>
      <c r="U192" s="1">
        <f>(1-ABS(1 - table2_mean[[#This Row],[EP_coverage_ratio]]))*100</f>
        <v>91.568708827183499</v>
      </c>
      <c r="V192" s="1">
        <f>(1-ABS(1 - table2_mean[[#This Row],[EP_error_ratio]]))*100</f>
        <v>99.963492700508581</v>
      </c>
      <c r="W192" s="1">
        <f>(1-ABS(1 - table2_mean[[#This Row],[E_coverage_ratio]]))*100</f>
        <v>70.043184286167104</v>
      </c>
    </row>
    <row r="193" spans="1:23" x14ac:dyDescent="0.3">
      <c r="A193">
        <v>4</v>
      </c>
      <c r="B193">
        <v>6.4000000000000001E-2</v>
      </c>
      <c r="C193">
        <v>6.4000000000000001E-2</v>
      </c>
      <c r="D193">
        <v>0.76004645894368428</v>
      </c>
      <c r="E193">
        <v>2.9602157511998142</v>
      </c>
      <c r="F193">
        <v>6.7586665139843627E-2</v>
      </c>
      <c r="G193">
        <v>-667948.24428537209</v>
      </c>
      <c r="H193">
        <v>3.2638895186539973</v>
      </c>
      <c r="I193">
        <v>6.3339498227710872E-2</v>
      </c>
      <c r="J193">
        <v>0.50000217078297027</v>
      </c>
      <c r="K193">
        <v>-667922.46016985644</v>
      </c>
      <c r="L193">
        <f>table2_mean[[#This Row],[E_coverage]]/table2_mean[[#This Row],[sample_coverage]]</f>
        <v>0.74005393779995354</v>
      </c>
      <c r="M193">
        <f>table2_mean[[#This Row],[EP_coverage]]/table2_mean[[#This Row],[sample_coverage]]</f>
        <v>0.81597237966349934</v>
      </c>
      <c r="N193" t="b">
        <f>IF(ABS(table2_mean[[#This Row],[EP_coverage_ratio]] - 1) &lt;= ABS(table2_mean[[#This Row],[E_coverage_ratio]] - 1),TRUE,FALSE)</f>
        <v>1</v>
      </c>
      <c r="O193" s="1">
        <f>(table2_mean[[#This Row],[E_err]] + 1)/(table2_mean[[#This Row],[sample_err]] + 1)</f>
        <v>1.0033709258833117</v>
      </c>
      <c r="P193" s="1">
        <f>(table2_mean[[#This Row],[EP_err]] + 1 )/(table2_mean[[#This Row],[sample_err]] + 1)</f>
        <v>0.99937922765762299</v>
      </c>
      <c r="Q193" s="1">
        <v>0.85225198646425415</v>
      </c>
      <c r="R193">
        <v>3.1664817173992103E-2</v>
      </c>
      <c r="S193" s="1">
        <f>(table2_mean[[#This Row],[EP_polymorphism]]+0.1)/(table2_mean[[#This Row],[sample_polymorph]]+0.1)</f>
        <v>0.80283425106092754</v>
      </c>
      <c r="T193" s="1">
        <f>(1-ABS(1 - table2_mean[[#This Row],[EP_polymorphism_ratio]]))*100</f>
        <v>80.28342510609275</v>
      </c>
      <c r="U193" s="1">
        <f>(1-ABS(1 - table2_mean[[#This Row],[EP_coverage_ratio]]))*100</f>
        <v>81.597237966349937</v>
      </c>
      <c r="V193" s="1">
        <f>(1-ABS(1 - table2_mean[[#This Row],[EP_error_ratio]]))*100</f>
        <v>99.937922765762295</v>
      </c>
      <c r="W193" s="1">
        <f>(1-ABS(1 - table2_mean[[#This Row],[E_coverage_ratio]]))*100</f>
        <v>74.005393779995359</v>
      </c>
    </row>
    <row r="194" spans="1:23" x14ac:dyDescent="0.3">
      <c r="A194">
        <v>8</v>
      </c>
      <c r="B194">
        <v>0</v>
      </c>
      <c r="C194">
        <v>0</v>
      </c>
      <c r="D194">
        <v>0</v>
      </c>
      <c r="E194">
        <v>8.006085326675688</v>
      </c>
      <c r="F194">
        <v>4.2014168255942119E-6</v>
      </c>
      <c r="G194">
        <v>-2322322.7498232806</v>
      </c>
      <c r="H194">
        <v>8.2029848076126903</v>
      </c>
      <c r="I194">
        <v>2.001242353205869E-6</v>
      </c>
      <c r="J194">
        <v>5.810741826018239E-2</v>
      </c>
      <c r="K194">
        <v>-2327940.5795356268</v>
      </c>
      <c r="L194">
        <f>table2_mean[[#This Row],[E_coverage]]/table2_mean[[#This Row],[sample_coverage]]</f>
        <v>1.000760665834461</v>
      </c>
      <c r="M194">
        <f>table2_mean[[#This Row],[EP_coverage]]/table2_mean[[#This Row],[sample_coverage]]</f>
        <v>1.0253731009515863</v>
      </c>
      <c r="N194" t="b">
        <f>IF(ABS(table2_mean[[#This Row],[EP_coverage_ratio]] - 1) &lt;= ABS(table2_mean[[#This Row],[E_coverage_ratio]] - 1),TRUE,FALSE)</f>
        <v>0</v>
      </c>
      <c r="O194" s="1">
        <f>(table2_mean[[#This Row],[E_err]] + 1)/(table2_mean[[#This Row],[sample_err]] + 1)</f>
        <v>1.0000042014168256</v>
      </c>
      <c r="P194" s="1">
        <f>(table2_mean[[#This Row],[EP_err]] + 1 )/(table2_mean[[#This Row],[sample_err]] + 1)</f>
        <v>1.0000020012423532</v>
      </c>
      <c r="Q194" s="1">
        <v>1.0581074182601824</v>
      </c>
      <c r="R194">
        <v>1.60121196815538E-3</v>
      </c>
      <c r="S194" s="1">
        <f>(table2_mean[[#This Row],[EP_polymorphism]]+0.1)/(table2_mean[[#This Row],[sample_polymorph]]+0.1)</f>
        <v>1.0160121196815537</v>
      </c>
      <c r="T194" s="1">
        <f>(1-ABS(1 - table2_mean[[#This Row],[EP_polymorphism_ratio]]))*100</f>
        <v>98.398788031844632</v>
      </c>
      <c r="U194" s="1">
        <f>(1-ABS(1 - table2_mean[[#This Row],[EP_coverage_ratio]]))*100</f>
        <v>97.462689904841369</v>
      </c>
      <c r="V194" s="1">
        <f>(1-ABS(1 - table2_mean[[#This Row],[EP_error_ratio]]))*100</f>
        <v>99.99979987576468</v>
      </c>
      <c r="W194" s="1">
        <f>(1-ABS(1 - table2_mean[[#This Row],[E_coverage_ratio]]))*100</f>
        <v>99.923933416553893</v>
      </c>
    </row>
    <row r="195" spans="1:23" x14ac:dyDescent="0.3">
      <c r="A195">
        <v>8</v>
      </c>
      <c r="B195">
        <v>1E-3</v>
      </c>
      <c r="C195">
        <v>0</v>
      </c>
      <c r="D195">
        <v>0</v>
      </c>
      <c r="E195">
        <v>8.0012349149874638</v>
      </c>
      <c r="F195">
        <v>9.9967741647369367E-4</v>
      </c>
      <c r="G195">
        <v>-2676858.4425325668</v>
      </c>
      <c r="H195">
        <v>8.0141639484728877</v>
      </c>
      <c r="I195">
        <v>9.9618523380019678E-4</v>
      </c>
      <c r="J195">
        <v>4.0232841243250383E-3</v>
      </c>
      <c r="K195">
        <v>-2676844.6233350877</v>
      </c>
      <c r="L195">
        <f>table2_mean[[#This Row],[E_coverage]]/table2_mean[[#This Row],[sample_coverage]]</f>
        <v>1.000154364373433</v>
      </c>
      <c r="M195">
        <f>table2_mean[[#This Row],[EP_coverage]]/table2_mean[[#This Row],[sample_coverage]]</f>
        <v>1.001770493559111</v>
      </c>
      <c r="N195" t="b">
        <f>IF(ABS(table2_mean[[#This Row],[EP_coverage_ratio]] - 1) &lt;= ABS(table2_mean[[#This Row],[E_coverage_ratio]] - 1),TRUE,FALSE)</f>
        <v>0</v>
      </c>
      <c r="O195" s="1">
        <f>(table2_mean[[#This Row],[E_err]] + 1)/(table2_mean[[#This Row],[sample_err]] + 1)</f>
        <v>0.9999996777387351</v>
      </c>
      <c r="P195" s="1">
        <f>(table2_mean[[#This Row],[EP_err]] + 1 )/(table2_mean[[#This Row],[sample_err]] + 1)</f>
        <v>0.99999618904475562</v>
      </c>
      <c r="Q195" s="1">
        <v>1.0040232841243251</v>
      </c>
      <c r="R195">
        <v>1.0624236981598901E-4</v>
      </c>
      <c r="S195" s="1">
        <f>(table2_mean[[#This Row],[EP_polymorphism]]+0.1)/(table2_mean[[#This Row],[sample_polymorph]]+0.1)</f>
        <v>1.0010624236981598</v>
      </c>
      <c r="T195" s="1">
        <f>(1-ABS(1 - table2_mean[[#This Row],[EP_polymorphism_ratio]]))*100</f>
        <v>99.893757630184027</v>
      </c>
      <c r="U195" s="1">
        <f>(1-ABS(1 - table2_mean[[#This Row],[EP_coverage_ratio]]))*100</f>
        <v>99.822950644088905</v>
      </c>
      <c r="V195" s="1">
        <f>(1-ABS(1 - table2_mean[[#This Row],[EP_error_ratio]]))*100</f>
        <v>99.999618904475568</v>
      </c>
      <c r="W195" s="1">
        <f>(1-ABS(1 - table2_mean[[#This Row],[E_coverage_ratio]]))*100</f>
        <v>99.984563562656703</v>
      </c>
    </row>
    <row r="196" spans="1:23" x14ac:dyDescent="0.3">
      <c r="A196">
        <v>8</v>
      </c>
      <c r="B196">
        <v>2E-3</v>
      </c>
      <c r="C196">
        <v>0</v>
      </c>
      <c r="D196">
        <v>0</v>
      </c>
      <c r="E196">
        <v>7.9989490553069427</v>
      </c>
      <c r="F196">
        <v>2.0095211033990226E-3</v>
      </c>
      <c r="G196">
        <v>-2890476.8312293589</v>
      </c>
      <c r="H196">
        <v>8.0060053496296391</v>
      </c>
      <c r="I196">
        <v>2.0073996850348899E-3</v>
      </c>
      <c r="J196">
        <v>2.1459965590636351E-3</v>
      </c>
      <c r="K196">
        <v>-2890471.0978814601</v>
      </c>
      <c r="L196">
        <f>table2_mean[[#This Row],[E_coverage]]/table2_mean[[#This Row],[sample_coverage]]</f>
        <v>0.99986863191336783</v>
      </c>
      <c r="M196">
        <f>table2_mean[[#This Row],[EP_coverage]]/table2_mean[[#This Row],[sample_coverage]]</f>
        <v>1.0007506687037049</v>
      </c>
      <c r="N196" t="b">
        <f>IF(ABS(table2_mean[[#This Row],[EP_coverage_ratio]] - 1) &lt;= ABS(table2_mean[[#This Row],[E_coverage_ratio]] - 1),TRUE,FALSE)</f>
        <v>0</v>
      </c>
      <c r="O196" s="1">
        <f>(table2_mean[[#This Row],[E_err]] + 1)/(table2_mean[[#This Row],[sample_err]] + 1)</f>
        <v>1.0000095020992006</v>
      </c>
      <c r="P196" s="1">
        <f>(table2_mean[[#This Row],[EP_err]] + 1 )/(table2_mean[[#This Row],[sample_err]] + 1)</f>
        <v>1.0000073849152045</v>
      </c>
      <c r="Q196" s="1">
        <v>1.0021459965590636</v>
      </c>
      <c r="R196" s="6">
        <v>5.9419239209601503E-5</v>
      </c>
      <c r="S196" s="1">
        <f>(table2_mean[[#This Row],[EP_polymorphism]]+0.1)/(table2_mean[[#This Row],[sample_polymorph]]+0.1)</f>
        <v>1.000594192392096</v>
      </c>
      <c r="T196" s="1">
        <f>(1-ABS(1 - table2_mean[[#This Row],[EP_polymorphism_ratio]]))*100</f>
        <v>99.940580760790397</v>
      </c>
      <c r="U196" s="1">
        <f>(1-ABS(1 - table2_mean[[#This Row],[EP_coverage_ratio]]))*100</f>
        <v>99.924933129629508</v>
      </c>
      <c r="V196" s="1">
        <f>(1-ABS(1 - table2_mean[[#This Row],[EP_error_ratio]]))*100</f>
        <v>99.999261508479549</v>
      </c>
      <c r="W196" s="1">
        <f>(1-ABS(1 - table2_mean[[#This Row],[E_coverage_ratio]]))*100</f>
        <v>99.986863191336781</v>
      </c>
    </row>
    <row r="197" spans="1:23" x14ac:dyDescent="0.3">
      <c r="A197">
        <v>8</v>
      </c>
      <c r="B197">
        <v>4.0000000000000001E-3</v>
      </c>
      <c r="C197">
        <v>0</v>
      </c>
      <c r="D197">
        <v>0</v>
      </c>
      <c r="E197">
        <v>8.000485819456264</v>
      </c>
      <c r="F197">
        <v>3.9908090282581923E-3</v>
      </c>
      <c r="G197">
        <v>-3170313.4757849029</v>
      </c>
      <c r="H197">
        <v>8.0109818303659122</v>
      </c>
      <c r="I197">
        <v>3.986904906758181E-3</v>
      </c>
      <c r="J197">
        <v>3.0897612471768314E-3</v>
      </c>
      <c r="K197">
        <v>-3170305.2607418639</v>
      </c>
      <c r="L197">
        <f>table2_mean[[#This Row],[E_coverage]]/table2_mean[[#This Row],[sample_coverage]]</f>
        <v>1.000060727432033</v>
      </c>
      <c r="M197">
        <f>table2_mean[[#This Row],[EP_coverage]]/table2_mean[[#This Row],[sample_coverage]]</f>
        <v>1.001372728795739</v>
      </c>
      <c r="N197" t="b">
        <f>IF(ABS(table2_mean[[#This Row],[EP_coverage_ratio]] - 1) &lt;= ABS(table2_mean[[#This Row],[E_coverage_ratio]] - 1),TRUE,FALSE)</f>
        <v>0</v>
      </c>
      <c r="O197" s="1">
        <f>(table2_mean[[#This Row],[E_err]] + 1)/(table2_mean[[#This Row],[sample_err]] + 1)</f>
        <v>0.99999084564567542</v>
      </c>
      <c r="P197" s="1">
        <f>(table2_mean[[#This Row],[EP_err]] + 1 )/(table2_mean[[#This Row],[sample_err]] + 1)</f>
        <v>0.99998695707844443</v>
      </c>
      <c r="Q197" s="1">
        <v>1.0030897612471767</v>
      </c>
      <c r="R197" s="6">
        <v>9.2482731756193806E-5</v>
      </c>
      <c r="S197" s="1">
        <f>(table2_mean[[#This Row],[EP_polymorphism]]+0.1)/(table2_mean[[#This Row],[sample_polymorph]]+0.1)</f>
        <v>1.0009248273175619</v>
      </c>
      <c r="T197" s="1">
        <f>(1-ABS(1 - table2_mean[[#This Row],[EP_polymorphism_ratio]]))*100</f>
        <v>99.907517268243808</v>
      </c>
      <c r="U197" s="1">
        <f>(1-ABS(1 - table2_mean[[#This Row],[EP_coverage_ratio]]))*100</f>
        <v>99.862727120426101</v>
      </c>
      <c r="V197" s="1">
        <f>(1-ABS(1 - table2_mean[[#This Row],[EP_error_ratio]]))*100</f>
        <v>99.998695707844448</v>
      </c>
      <c r="W197" s="1">
        <f>(1-ABS(1 - table2_mean[[#This Row],[E_coverage_ratio]]))*100</f>
        <v>99.993927256796695</v>
      </c>
    </row>
    <row r="198" spans="1:23" x14ac:dyDescent="0.3">
      <c r="A198">
        <v>8</v>
      </c>
      <c r="B198">
        <v>8.0000000000000002E-3</v>
      </c>
      <c r="C198">
        <v>0</v>
      </c>
      <c r="D198">
        <v>0</v>
      </c>
      <c r="E198">
        <v>8.0016211285117915</v>
      </c>
      <c r="F198">
        <v>8.0057969548046476E-3</v>
      </c>
      <c r="G198">
        <v>-3493155.5870763073</v>
      </c>
      <c r="H198">
        <v>8.1419799788197942</v>
      </c>
      <c r="I198">
        <v>8.026135457013181E-3</v>
      </c>
      <c r="J198">
        <v>3.899256451979588E-2</v>
      </c>
      <c r="K198">
        <v>-3495012.634842867</v>
      </c>
      <c r="L198">
        <f>table2_mean[[#This Row],[E_coverage]]/table2_mean[[#This Row],[sample_coverage]]</f>
        <v>1.0002026410639739</v>
      </c>
      <c r="M198">
        <f>table2_mean[[#This Row],[EP_coverage]]/table2_mean[[#This Row],[sample_coverage]]</f>
        <v>1.0177474973524743</v>
      </c>
      <c r="N198" t="b">
        <f>IF(ABS(table2_mean[[#This Row],[EP_coverage_ratio]] - 1) &lt;= ABS(table2_mean[[#This Row],[E_coverage_ratio]] - 1),TRUE,FALSE)</f>
        <v>0</v>
      </c>
      <c r="O198" s="1">
        <f>(table2_mean[[#This Row],[E_err]] + 1)/(table2_mean[[#This Row],[sample_err]] + 1)</f>
        <v>1.0000057509472269</v>
      </c>
      <c r="P198" s="1">
        <f>(table2_mean[[#This Row],[EP_err]] + 1 )/(table2_mean[[#This Row],[sample_err]] + 1)</f>
        <v>1.0000259280327513</v>
      </c>
      <c r="Q198" s="1">
        <v>1.0389925645197959</v>
      </c>
      <c r="R198">
        <v>1.40543347455136E-3</v>
      </c>
      <c r="S198" s="1">
        <f>(table2_mean[[#This Row],[EP_polymorphism]]+0.1)/(table2_mean[[#This Row],[sample_polymorph]]+0.1)</f>
        <v>1.0140543347455135</v>
      </c>
      <c r="T198" s="1">
        <f>(1-ABS(1 - table2_mean[[#This Row],[EP_polymorphism_ratio]]))*100</f>
        <v>98.594566525448641</v>
      </c>
      <c r="U198" s="1">
        <f>(1-ABS(1 - table2_mean[[#This Row],[EP_coverage_ratio]]))*100</f>
        <v>98.225250264752574</v>
      </c>
      <c r="V198" s="1">
        <f>(1-ABS(1 - table2_mean[[#This Row],[EP_error_ratio]]))*100</f>
        <v>99.997407196724879</v>
      </c>
      <c r="W198" s="1">
        <f>(1-ABS(1 - table2_mean[[#This Row],[E_coverage_ratio]]))*100</f>
        <v>99.979735893602609</v>
      </c>
    </row>
    <row r="199" spans="1:23" x14ac:dyDescent="0.3">
      <c r="A199">
        <v>8</v>
      </c>
      <c r="B199">
        <v>1.6E-2</v>
      </c>
      <c r="C199">
        <v>0</v>
      </c>
      <c r="D199">
        <v>0</v>
      </c>
      <c r="E199">
        <v>8.0012068814319761</v>
      </c>
      <c r="F199">
        <v>1.601816921098884E-2</v>
      </c>
      <c r="G199">
        <v>-3752762.583971682</v>
      </c>
      <c r="H199">
        <v>8.1707797741154859</v>
      </c>
      <c r="I199">
        <v>1.5880216754162266E-2</v>
      </c>
      <c r="J199">
        <v>5.0622508095526049E-2</v>
      </c>
      <c r="K199">
        <v>-3754349.9058114393</v>
      </c>
      <c r="L199">
        <f>table2_mean[[#This Row],[E_coverage]]/table2_mean[[#This Row],[sample_coverage]]</f>
        <v>1.000150860178997</v>
      </c>
      <c r="M199">
        <f>table2_mean[[#This Row],[EP_coverage]]/table2_mean[[#This Row],[sample_coverage]]</f>
        <v>1.0213474717644357</v>
      </c>
      <c r="N199" t="b">
        <f>IF(ABS(table2_mean[[#This Row],[EP_coverage_ratio]] - 1) &lt;= ABS(table2_mean[[#This Row],[E_coverage_ratio]] - 1),TRUE,FALSE)</f>
        <v>0</v>
      </c>
      <c r="O199" s="1">
        <f>(table2_mean[[#This Row],[E_err]] + 1)/(table2_mean[[#This Row],[sample_err]] + 1)</f>
        <v>1.0000178830816819</v>
      </c>
      <c r="P199" s="1">
        <f>(table2_mean[[#This Row],[EP_err]] + 1 )/(table2_mean[[#This Row],[sample_err]] + 1)</f>
        <v>0.99988210310449044</v>
      </c>
      <c r="Q199" s="1">
        <v>1.050622508095526</v>
      </c>
      <c r="R199">
        <v>2.1355781474162701E-3</v>
      </c>
      <c r="S199" s="1">
        <f>(table2_mean[[#This Row],[EP_polymorphism]]+0.1)/(table2_mean[[#This Row],[sample_polymorph]]+0.1)</f>
        <v>1.0213557814741627</v>
      </c>
      <c r="T199" s="1">
        <f>(1-ABS(1 - table2_mean[[#This Row],[EP_polymorphism_ratio]]))*100</f>
        <v>97.864421852583732</v>
      </c>
      <c r="U199" s="1">
        <f>(1-ABS(1 - table2_mean[[#This Row],[EP_coverage_ratio]]))*100</f>
        <v>97.865252823556432</v>
      </c>
      <c r="V199" s="1">
        <f>(1-ABS(1 - table2_mean[[#This Row],[EP_error_ratio]]))*100</f>
        <v>99.988210310449048</v>
      </c>
      <c r="W199" s="1">
        <f>(1-ABS(1 - table2_mean[[#This Row],[E_coverage_ratio]]))*100</f>
        <v>99.984913982100295</v>
      </c>
    </row>
    <row r="200" spans="1:23" x14ac:dyDescent="0.3">
      <c r="A200">
        <v>8</v>
      </c>
      <c r="B200">
        <v>3.2000000000000001E-2</v>
      </c>
      <c r="C200">
        <v>0</v>
      </c>
      <c r="D200">
        <v>0</v>
      </c>
      <c r="E200">
        <v>8.0103600473007717</v>
      </c>
      <c r="F200">
        <v>3.1987359026447157E-2</v>
      </c>
      <c r="G200">
        <v>-3601298.7729059923</v>
      </c>
      <c r="H200">
        <v>8.0888328098128213</v>
      </c>
      <c r="I200">
        <v>3.1852977286416874E-2</v>
      </c>
      <c r="J200">
        <v>2.9866908102332876E-2</v>
      </c>
      <c r="K200">
        <v>-3601506.9652621103</v>
      </c>
      <c r="L200">
        <f>table2_mean[[#This Row],[E_coverage]]/table2_mean[[#This Row],[sample_coverage]]</f>
        <v>1.0012950059125965</v>
      </c>
      <c r="M200">
        <f>table2_mean[[#This Row],[EP_coverage]]/table2_mean[[#This Row],[sample_coverage]]</f>
        <v>1.0111041012266027</v>
      </c>
      <c r="N200" t="b">
        <f>IF(ABS(table2_mean[[#This Row],[EP_coverage_ratio]] - 1) &lt;= ABS(table2_mean[[#This Row],[E_coverage_ratio]] - 1),TRUE,FALSE)</f>
        <v>0</v>
      </c>
      <c r="O200" s="1">
        <f>(table2_mean[[#This Row],[E_err]] + 1)/(table2_mean[[#This Row],[sample_err]] + 1)</f>
        <v>0.99998775099461934</v>
      </c>
      <c r="P200" s="1">
        <f>(table2_mean[[#This Row],[EP_err]] + 1 )/(table2_mean[[#This Row],[sample_err]] + 1)</f>
        <v>0.99985753613024886</v>
      </c>
      <c r="Q200" s="1">
        <v>1.0298669081023328</v>
      </c>
      <c r="R200">
        <v>1.33458236608328E-3</v>
      </c>
      <c r="S200" s="1">
        <f>(table2_mean[[#This Row],[EP_polymorphism]]+0.1)/(table2_mean[[#This Row],[sample_polymorph]]+0.1)</f>
        <v>1.0133458236608328</v>
      </c>
      <c r="T200" s="1">
        <f>(1-ABS(1 - table2_mean[[#This Row],[EP_polymorphism_ratio]]))*100</f>
        <v>98.665417633916718</v>
      </c>
      <c r="U200" s="1">
        <f>(1-ABS(1 - table2_mean[[#This Row],[EP_coverage_ratio]]))*100</f>
        <v>98.889589877339731</v>
      </c>
      <c r="V200" s="1">
        <f>(1-ABS(1 - table2_mean[[#This Row],[EP_error_ratio]]))*100</f>
        <v>99.985753613024883</v>
      </c>
      <c r="W200" s="1">
        <f>(1-ABS(1 - table2_mean[[#This Row],[E_coverage_ratio]]))*100</f>
        <v>99.870499408740358</v>
      </c>
    </row>
    <row r="201" spans="1:23" x14ac:dyDescent="0.3">
      <c r="A201">
        <v>8</v>
      </c>
      <c r="B201">
        <v>6.4000000000000001E-2</v>
      </c>
      <c r="C201">
        <v>0</v>
      </c>
      <c r="D201">
        <v>0</v>
      </c>
      <c r="E201">
        <v>8.0109743024873339</v>
      </c>
      <c r="F201">
        <v>6.4088672548450881E-2</v>
      </c>
      <c r="G201">
        <v>-2269219.1429925007</v>
      </c>
      <c r="H201">
        <v>8.3118473459268145</v>
      </c>
      <c r="I201">
        <v>6.3370878362736707E-2</v>
      </c>
      <c r="J201">
        <v>0.11779641454223747</v>
      </c>
      <c r="K201">
        <v>-2269353.5547880102</v>
      </c>
      <c r="L201">
        <f>table2_mean[[#This Row],[E_coverage]]/table2_mean[[#This Row],[sample_coverage]]</f>
        <v>1.0013717878109167</v>
      </c>
      <c r="M201">
        <f>table2_mean[[#This Row],[EP_coverage]]/table2_mean[[#This Row],[sample_coverage]]</f>
        <v>1.0389809182408518</v>
      </c>
      <c r="N201" t="b">
        <f>IF(ABS(table2_mean[[#This Row],[EP_coverage_ratio]] - 1) &lt;= ABS(table2_mean[[#This Row],[E_coverage_ratio]] - 1),TRUE,FALSE)</f>
        <v>0</v>
      </c>
      <c r="O201" s="1">
        <f>(table2_mean[[#This Row],[E_err]] + 1)/(table2_mean[[#This Row],[sample_err]] + 1)</f>
        <v>1.0000833388613259</v>
      </c>
      <c r="P201" s="1">
        <f>(table2_mean[[#This Row],[EP_err]] + 1 )/(table2_mean[[#This Row],[sample_err]] + 1)</f>
        <v>0.99940872026572991</v>
      </c>
      <c r="Q201" s="1">
        <v>1.1177964145422374</v>
      </c>
      <c r="R201">
        <v>7.0059996172144598E-3</v>
      </c>
      <c r="S201" s="1">
        <f>(table2_mean[[#This Row],[EP_polymorphism]]+0.1)/(table2_mean[[#This Row],[sample_polymorph]]+0.1)</f>
        <v>1.0700599961721446</v>
      </c>
      <c r="T201" s="1">
        <f>(1-ABS(1 - table2_mean[[#This Row],[EP_polymorphism_ratio]]))*100</f>
        <v>92.994000382785529</v>
      </c>
      <c r="U201" s="1">
        <f>(1-ABS(1 - table2_mean[[#This Row],[EP_coverage_ratio]]))*100</f>
        <v>96.101908175914815</v>
      </c>
      <c r="V201" s="1">
        <f>(1-ABS(1 - table2_mean[[#This Row],[EP_error_ratio]]))*100</f>
        <v>99.94087202657299</v>
      </c>
      <c r="W201" s="1">
        <f>(1-ABS(1 - table2_mean[[#This Row],[E_coverage_ratio]]))*100</f>
        <v>99.862821218908323</v>
      </c>
    </row>
    <row r="202" spans="1:23" x14ac:dyDescent="0.3">
      <c r="A202">
        <v>8</v>
      </c>
      <c r="B202">
        <v>0</v>
      </c>
      <c r="C202">
        <v>1E-3</v>
      </c>
      <c r="D202">
        <v>7.936313997506371E-2</v>
      </c>
      <c r="E202">
        <v>7.8783550441899024</v>
      </c>
      <c r="F202">
        <v>2.8804117899649425E-5</v>
      </c>
      <c r="G202">
        <v>-2381070.1409760206</v>
      </c>
      <c r="H202">
        <v>8.0502549055695098</v>
      </c>
      <c r="I202">
        <v>1.4352593545543799E-6</v>
      </c>
      <c r="J202">
        <v>5.484005133001587E-2</v>
      </c>
      <c r="K202">
        <v>-2381361.1818718319</v>
      </c>
      <c r="L202">
        <f>table2_mean[[#This Row],[E_coverage]]/table2_mean[[#This Row],[sample_coverage]]</f>
        <v>0.9847943805237378</v>
      </c>
      <c r="M202">
        <f>table2_mean[[#This Row],[EP_coverage]]/table2_mean[[#This Row],[sample_coverage]]</f>
        <v>1.0062818631961887</v>
      </c>
      <c r="N202" t="b">
        <f>IF(ABS(table2_mean[[#This Row],[EP_coverage_ratio]] - 1) &lt;= ABS(table2_mean[[#This Row],[E_coverage_ratio]] - 1),TRUE,FALSE)</f>
        <v>1</v>
      </c>
      <c r="O202" s="1">
        <f>(table2_mean[[#This Row],[E_err]] + 1)/(table2_mean[[#This Row],[sample_err]] + 1)</f>
        <v>1.0000288041178997</v>
      </c>
      <c r="P202" s="1">
        <f>(table2_mean[[#This Row],[EP_err]] + 1 )/(table2_mean[[#This Row],[sample_err]] + 1)</f>
        <v>1.0000014352593545</v>
      </c>
      <c r="Q202" s="1">
        <v>0.97728476207219317</v>
      </c>
      <c r="R202">
        <v>1.42706790763531E-3</v>
      </c>
      <c r="S202" s="1">
        <f>(table2_mean[[#This Row],[EP_polymorphism]]+0.1)/(table2_mean[[#This Row],[sample_polymorph]]+0.1)</f>
        <v>1.0042283951251021</v>
      </c>
      <c r="T202" s="1">
        <f>(1-ABS(1 - table2_mean[[#This Row],[EP_polymorphism_ratio]]))*100</f>
        <v>99.577160487489792</v>
      </c>
      <c r="U202" s="1">
        <f>(1-ABS(1 - table2_mean[[#This Row],[EP_coverage_ratio]]))*100</f>
        <v>99.371813680381123</v>
      </c>
      <c r="V202" s="1">
        <f>(1-ABS(1 - table2_mean[[#This Row],[EP_error_ratio]]))*100</f>
        <v>99.999856474064558</v>
      </c>
      <c r="W202" s="1">
        <f>(1-ABS(1 - table2_mean[[#This Row],[E_coverage_ratio]]))*100</f>
        <v>98.47943805237378</v>
      </c>
    </row>
    <row r="203" spans="1:23" x14ac:dyDescent="0.3">
      <c r="A203">
        <v>8</v>
      </c>
      <c r="B203">
        <v>1E-3</v>
      </c>
      <c r="C203">
        <v>1E-3</v>
      </c>
      <c r="D203">
        <v>7.1596321147858605E-2</v>
      </c>
      <c r="E203">
        <v>7.8816389314652193</v>
      </c>
      <c r="F203">
        <v>1.0321292145139993E-3</v>
      </c>
      <c r="G203">
        <v>-2725258.0986771537</v>
      </c>
      <c r="H203">
        <v>7.9934502136287886</v>
      </c>
      <c r="I203">
        <v>1.0012899570014688E-3</v>
      </c>
      <c r="J203">
        <v>3.5022022992536456E-2</v>
      </c>
      <c r="K203">
        <v>-2724744.3986603641</v>
      </c>
      <c r="L203">
        <f>table2_mean[[#This Row],[E_coverage]]/table2_mean[[#This Row],[sample_coverage]]</f>
        <v>0.98520486643315242</v>
      </c>
      <c r="M203">
        <f>table2_mean[[#This Row],[EP_coverage]]/table2_mean[[#This Row],[sample_coverage]]</f>
        <v>0.99918127670359858</v>
      </c>
      <c r="N203" t="b">
        <f>IF(ABS(table2_mean[[#This Row],[EP_coverage_ratio]] - 1) &lt;= ABS(table2_mean[[#This Row],[E_coverage_ratio]] - 1),TRUE,FALSE)</f>
        <v>1</v>
      </c>
      <c r="O203" s="1">
        <f>(table2_mean[[#This Row],[E_err]] + 1)/(table2_mean[[#This Row],[sample_err]] + 1)</f>
        <v>1.0000320971173966</v>
      </c>
      <c r="P203" s="1">
        <f>(table2_mean[[#This Row],[EP_err]] + 1 )/(table2_mean[[#This Row],[sample_err]] + 1)</f>
        <v>1.0000012886683334</v>
      </c>
      <c r="Q203" s="1">
        <v>0.96587048210122972</v>
      </c>
      <c r="R203">
        <v>9.4444393314175798E-4</v>
      </c>
      <c r="S203" s="1">
        <f>(table2_mean[[#This Row],[EP_polymorphism]]+0.1)/(table2_mean[[#This Row],[sample_polymorph]]+0.1)</f>
        <v>0.99944993993209663</v>
      </c>
      <c r="T203" s="1">
        <f>(1-ABS(1 - table2_mean[[#This Row],[EP_polymorphism_ratio]]))*100</f>
        <v>99.944993993209664</v>
      </c>
      <c r="U203" s="1">
        <f>(1-ABS(1 - table2_mean[[#This Row],[EP_coverage_ratio]]))*100</f>
        <v>99.918127670359851</v>
      </c>
      <c r="V203" s="1">
        <f>(1-ABS(1 - table2_mean[[#This Row],[EP_error_ratio]]))*100</f>
        <v>99.999871133166664</v>
      </c>
      <c r="W203" s="1">
        <f>(1-ABS(1 - table2_mean[[#This Row],[E_coverage_ratio]]))*100</f>
        <v>98.520486643315238</v>
      </c>
    </row>
    <row r="204" spans="1:23" x14ac:dyDescent="0.3">
      <c r="A204">
        <v>8</v>
      </c>
      <c r="B204">
        <v>2E-3</v>
      </c>
      <c r="C204">
        <v>1E-3</v>
      </c>
      <c r="D204">
        <v>6.5524936979349302E-2</v>
      </c>
      <c r="E204">
        <v>7.8864288184633944</v>
      </c>
      <c r="F204">
        <v>2.042505700918738E-3</v>
      </c>
      <c r="G204">
        <v>-2936650.6417324515</v>
      </c>
      <c r="H204">
        <v>8.0046921702703155</v>
      </c>
      <c r="I204">
        <v>2.0067666149592364E-3</v>
      </c>
      <c r="J204">
        <v>3.5897143700229353E-2</v>
      </c>
      <c r="K204">
        <v>-2936112.6684821718</v>
      </c>
      <c r="L204">
        <f>table2_mean[[#This Row],[E_coverage]]/table2_mean[[#This Row],[sample_coverage]]</f>
        <v>0.9858036023079243</v>
      </c>
      <c r="M204">
        <f>table2_mean[[#This Row],[EP_coverage]]/table2_mean[[#This Row],[sample_coverage]]</f>
        <v>1.0005865212837894</v>
      </c>
      <c r="N204" t="b">
        <f>IF(ABS(table2_mean[[#This Row],[EP_coverage_ratio]] - 1) &lt;= ABS(table2_mean[[#This Row],[E_coverage_ratio]] - 1),TRUE,FALSE)</f>
        <v>1</v>
      </c>
      <c r="O204" s="1">
        <f>(table2_mean[[#This Row],[E_err]] + 1)/(table2_mean[[#This Row],[sample_err]] + 1)</f>
        <v>1.0000424208592005</v>
      </c>
      <c r="P204" s="1">
        <f>(table2_mean[[#This Row],[EP_err]] + 1 )/(table2_mean[[#This Row],[sample_err]] + 1)</f>
        <v>1.0000067531087418</v>
      </c>
      <c r="Q204" s="1">
        <v>0.97219583555247069</v>
      </c>
      <c r="R204">
        <v>1.0162893309742099E-3</v>
      </c>
      <c r="S204" s="1">
        <f>(table2_mean[[#This Row],[EP_polymorphism]]+0.1)/(table2_mean[[#This Row],[sample_polymorph]]+0.1)</f>
        <v>1.0001612805046951</v>
      </c>
      <c r="T204" s="1">
        <f>(1-ABS(1 - table2_mean[[#This Row],[EP_polymorphism_ratio]]))*100</f>
        <v>99.983871949530496</v>
      </c>
      <c r="U204" s="1">
        <f>(1-ABS(1 - table2_mean[[#This Row],[EP_coverage_ratio]]))*100</f>
        <v>99.941347871621062</v>
      </c>
      <c r="V204" s="1">
        <f>(1-ABS(1 - table2_mean[[#This Row],[EP_error_ratio]]))*100</f>
        <v>99.999324689125828</v>
      </c>
      <c r="W204" s="1">
        <f>(1-ABS(1 - table2_mean[[#This Row],[E_coverage_ratio]]))*100</f>
        <v>98.580360230792436</v>
      </c>
    </row>
    <row r="205" spans="1:23" x14ac:dyDescent="0.3">
      <c r="A205">
        <v>8</v>
      </c>
      <c r="B205">
        <v>4.0000000000000001E-3</v>
      </c>
      <c r="C205">
        <v>1E-3</v>
      </c>
      <c r="D205">
        <v>5.6918688073939128E-2</v>
      </c>
      <c r="E205">
        <v>7.8928350734745312</v>
      </c>
      <c r="F205">
        <v>4.0503286735163032E-3</v>
      </c>
      <c r="G205">
        <v>-3215397.9152404005</v>
      </c>
      <c r="H205">
        <v>8.014237161522475</v>
      </c>
      <c r="I205">
        <v>4.0052739017659884E-3</v>
      </c>
      <c r="J205">
        <v>3.5683503624761512E-2</v>
      </c>
      <c r="K205">
        <v>-3214907.2391025666</v>
      </c>
      <c r="L205">
        <f>table2_mean[[#This Row],[E_coverage]]/table2_mean[[#This Row],[sample_coverage]]</f>
        <v>0.9866043841843164</v>
      </c>
      <c r="M205">
        <f>table2_mean[[#This Row],[EP_coverage]]/table2_mean[[#This Row],[sample_coverage]]</f>
        <v>1.0017796451903094</v>
      </c>
      <c r="N205" t="b">
        <f>IF(ABS(table2_mean[[#This Row],[EP_coverage_ratio]] - 1) &lt;= ABS(table2_mean[[#This Row],[E_coverage_ratio]] - 1),TRUE,FALSE)</f>
        <v>1</v>
      </c>
      <c r="O205" s="1">
        <f>(table2_mean[[#This Row],[E_err]] + 1)/(table2_mean[[#This Row],[sample_err]] + 1)</f>
        <v>1.0000501281608727</v>
      </c>
      <c r="P205" s="1">
        <f>(table2_mean[[#This Row],[EP_err]] + 1 )/(table2_mean[[#This Row],[sample_err]] + 1)</f>
        <v>1.0000052528902053</v>
      </c>
      <c r="Q205" s="1">
        <v>0.97990922802354485</v>
      </c>
      <c r="R205">
        <v>1.0912912740938801E-3</v>
      </c>
      <c r="S205" s="1">
        <f>(table2_mean[[#This Row],[EP_polymorphism]]+0.1)/(table2_mean[[#This Row],[sample_polymorph]]+0.1)</f>
        <v>1.0009038740009295</v>
      </c>
      <c r="T205" s="1">
        <f>(1-ABS(1 - table2_mean[[#This Row],[EP_polymorphism_ratio]]))*100</f>
        <v>99.909612599907049</v>
      </c>
      <c r="U205" s="1">
        <f>(1-ABS(1 - table2_mean[[#This Row],[EP_coverage_ratio]]))*100</f>
        <v>99.822035480969063</v>
      </c>
      <c r="V205" s="1">
        <f>(1-ABS(1 - table2_mean[[#This Row],[EP_error_ratio]]))*100</f>
        <v>99.99947471097947</v>
      </c>
      <c r="W205" s="1">
        <f>(1-ABS(1 - table2_mean[[#This Row],[E_coverage_ratio]]))*100</f>
        <v>98.660438418431639</v>
      </c>
    </row>
    <row r="206" spans="1:23" x14ac:dyDescent="0.3">
      <c r="A206">
        <v>8</v>
      </c>
      <c r="B206">
        <v>8.0000000000000002E-3</v>
      </c>
      <c r="C206">
        <v>1E-3</v>
      </c>
      <c r="D206">
        <v>4.6565022124966785E-2</v>
      </c>
      <c r="E206">
        <v>7.8976589958643073</v>
      </c>
      <c r="F206">
        <v>8.0611651423066824E-3</v>
      </c>
      <c r="G206">
        <v>-3528463.7785582654</v>
      </c>
      <c r="H206">
        <v>8.0307581806565587</v>
      </c>
      <c r="I206">
        <v>7.9869065246702085E-3</v>
      </c>
      <c r="J206">
        <v>3.9408220612513825E-2</v>
      </c>
      <c r="K206">
        <v>-3528669.1697501643</v>
      </c>
      <c r="L206">
        <f>table2_mean[[#This Row],[E_coverage]]/table2_mean[[#This Row],[sample_coverage]]</f>
        <v>0.98720737448303841</v>
      </c>
      <c r="M206">
        <f>table2_mean[[#This Row],[EP_coverage]]/table2_mean[[#This Row],[sample_coverage]]</f>
        <v>1.0038447725820698</v>
      </c>
      <c r="N206" t="b">
        <f>IF(ABS(table2_mean[[#This Row],[EP_coverage_ratio]] - 1) &lt;= ABS(table2_mean[[#This Row],[E_coverage_ratio]] - 1),TRUE,FALSE)</f>
        <v>1</v>
      </c>
      <c r="O206" s="1">
        <f>(table2_mean[[#This Row],[E_err]] + 1)/(table2_mean[[#This Row],[sample_err]] + 1)</f>
        <v>1.0000606797046692</v>
      </c>
      <c r="P206" s="1">
        <f>(table2_mean[[#This Row],[EP_err]] + 1 )/(table2_mean[[#This Row],[sample_err]] + 1)</f>
        <v>0.99998701044114113</v>
      </c>
      <c r="Q206" s="1">
        <v>0.99315674152438027</v>
      </c>
      <c r="R206">
        <v>1.3670117958328599E-3</v>
      </c>
      <c r="S206" s="1">
        <f>(table2_mean[[#This Row],[EP_polymorphism]]+0.1)/(table2_mean[[#This Row],[sample_polymorph]]+0.1)</f>
        <v>1.003633780156761</v>
      </c>
      <c r="T206" s="1">
        <f>(1-ABS(1 - table2_mean[[#This Row],[EP_polymorphism_ratio]]))*100</f>
        <v>99.636621984323909</v>
      </c>
      <c r="U206" s="1">
        <f>(1-ABS(1 - table2_mean[[#This Row],[EP_coverage_ratio]]))*100</f>
        <v>99.615522741793015</v>
      </c>
      <c r="V206" s="1">
        <f>(1-ABS(1 - table2_mean[[#This Row],[EP_error_ratio]]))*100</f>
        <v>99.998701044114114</v>
      </c>
      <c r="W206" s="1">
        <f>(1-ABS(1 - table2_mean[[#This Row],[E_coverage_ratio]]))*100</f>
        <v>98.720737448303836</v>
      </c>
    </row>
    <row r="207" spans="1:23" x14ac:dyDescent="0.3">
      <c r="A207">
        <v>8</v>
      </c>
      <c r="B207">
        <v>1.6E-2</v>
      </c>
      <c r="C207">
        <v>1E-3</v>
      </c>
      <c r="D207">
        <v>3.6431138062304753E-2</v>
      </c>
      <c r="E207">
        <v>7.918684176336126</v>
      </c>
      <c r="F207">
        <v>1.6073253066046872E-2</v>
      </c>
      <c r="G207">
        <v>-3774677.6974362475</v>
      </c>
      <c r="H207">
        <v>8.2907246255574893</v>
      </c>
      <c r="I207">
        <v>1.5717898478935625E-2</v>
      </c>
      <c r="J207">
        <v>0.11342317816049341</v>
      </c>
      <c r="K207">
        <v>-3777459.2364886254</v>
      </c>
      <c r="L207">
        <f>table2_mean[[#This Row],[E_coverage]]/table2_mean[[#This Row],[sample_coverage]]</f>
        <v>0.98983552204201575</v>
      </c>
      <c r="M207">
        <f>table2_mean[[#This Row],[EP_coverage]]/table2_mean[[#This Row],[sample_coverage]]</f>
        <v>1.0363405781946862</v>
      </c>
      <c r="N207" t="b">
        <f>IF(ABS(table2_mean[[#This Row],[EP_coverage_ratio]] - 1) &lt;= ABS(table2_mean[[#This Row],[E_coverage_ratio]] - 1),TRUE,FALSE)</f>
        <v>0</v>
      </c>
      <c r="O207" s="1">
        <f>(table2_mean[[#This Row],[E_err]] + 1)/(table2_mean[[#This Row],[sample_err]] + 1)</f>
        <v>1.0000720994744554</v>
      </c>
      <c r="P207" s="1">
        <f>(table2_mean[[#This Row],[EP_err]] + 1 )/(table2_mean[[#This Row],[sample_err]] + 1)</f>
        <v>0.99972234102257451</v>
      </c>
      <c r="Q207" s="1">
        <v>1.0742850182438421</v>
      </c>
      <c r="R207">
        <v>4.79430371603559E-3</v>
      </c>
      <c r="S207" s="1">
        <f>(table2_mean[[#This Row],[EP_polymorphism]]+0.1)/(table2_mean[[#This Row],[sample_polymorph]]+0.1)</f>
        <v>1.0375673635251048</v>
      </c>
      <c r="T207" s="1">
        <f>(1-ABS(1 - table2_mean[[#This Row],[EP_polymorphism_ratio]]))*100</f>
        <v>96.243263647489513</v>
      </c>
      <c r="U207" s="1">
        <f>(1-ABS(1 - table2_mean[[#This Row],[EP_coverage_ratio]]))*100</f>
        <v>96.365942180531377</v>
      </c>
      <c r="V207" s="1">
        <f>(1-ABS(1 - table2_mean[[#This Row],[EP_error_ratio]]))*100</f>
        <v>99.972234102257445</v>
      </c>
      <c r="W207" s="1">
        <f>(1-ABS(1 - table2_mean[[#This Row],[E_coverage_ratio]]))*100</f>
        <v>98.983552204201573</v>
      </c>
    </row>
    <row r="208" spans="1:23" x14ac:dyDescent="0.3">
      <c r="A208">
        <v>8</v>
      </c>
      <c r="B208">
        <v>3.2000000000000001E-2</v>
      </c>
      <c r="C208">
        <v>1E-3</v>
      </c>
      <c r="D208">
        <v>2.8326614073827392E-2</v>
      </c>
      <c r="E208">
        <v>7.9313447074757315</v>
      </c>
      <c r="F208">
        <v>3.2073079890917025E-2</v>
      </c>
      <c r="G208">
        <v>-3605695.3254787521</v>
      </c>
      <c r="H208">
        <v>7.9721392495110415</v>
      </c>
      <c r="I208">
        <v>3.1990129896809744E-2</v>
      </c>
      <c r="J208">
        <v>1.7044221600325558E-2</v>
      </c>
      <c r="K208">
        <v>-3605675.5972580602</v>
      </c>
      <c r="L208">
        <f>table2_mean[[#This Row],[E_coverage]]/table2_mean[[#This Row],[sample_coverage]]</f>
        <v>0.99141808843446644</v>
      </c>
      <c r="M208">
        <f>table2_mean[[#This Row],[EP_coverage]]/table2_mean[[#This Row],[sample_coverage]]</f>
        <v>0.99651740618888018</v>
      </c>
      <c r="N208" t="b">
        <f>IF(ABS(table2_mean[[#This Row],[EP_coverage_ratio]] - 1) &lt;= ABS(table2_mean[[#This Row],[E_coverage_ratio]] - 1),TRUE,FALSE)</f>
        <v>1</v>
      </c>
      <c r="O208" s="1">
        <f>(table2_mean[[#This Row],[E_err]] + 1)/(table2_mean[[#This Row],[sample_err]] + 1)</f>
        <v>1.0000708138477878</v>
      </c>
      <c r="P208" s="1">
        <f>(table2_mean[[#This Row],[EP_err]] + 1 )/(table2_mean[[#This Row],[sample_err]] + 1)</f>
        <v>0.99999043594652104</v>
      </c>
      <c r="Q208" s="1">
        <v>0.98902916822334563</v>
      </c>
      <c r="R208">
        <v>7.0848628378945497E-4</v>
      </c>
      <c r="S208" s="1">
        <f>(table2_mean[[#This Row],[EP_polymorphism]]+0.1)/(table2_mean[[#This Row],[sample_polymorph]]+0.1)</f>
        <v>0.99711372558207378</v>
      </c>
      <c r="T208" s="1">
        <f>(1-ABS(1 - table2_mean[[#This Row],[EP_polymorphism_ratio]]))*100</f>
        <v>99.711372558207373</v>
      </c>
      <c r="U208" s="1">
        <f>(1-ABS(1 - table2_mean[[#This Row],[EP_coverage_ratio]]))*100</f>
        <v>99.651740618888013</v>
      </c>
      <c r="V208" s="1">
        <f>(1-ABS(1 - table2_mean[[#This Row],[EP_error_ratio]]))*100</f>
        <v>99.999043594652107</v>
      </c>
      <c r="W208" s="1">
        <f>(1-ABS(1 - table2_mean[[#This Row],[E_coverage_ratio]]))*100</f>
        <v>99.14180884344664</v>
      </c>
    </row>
    <row r="209" spans="1:23" x14ac:dyDescent="0.3">
      <c r="A209">
        <v>8</v>
      </c>
      <c r="B209">
        <v>6.4000000000000001E-2</v>
      </c>
      <c r="C209">
        <v>1E-3</v>
      </c>
      <c r="D209">
        <v>2.3090657437468295E-2</v>
      </c>
      <c r="E209">
        <v>7.9718465919053205</v>
      </c>
      <c r="F209">
        <v>6.4145604504006734E-2</v>
      </c>
      <c r="G209">
        <v>-2263711.1911308961</v>
      </c>
      <c r="H209">
        <v>8.1742179226237255</v>
      </c>
      <c r="I209">
        <v>6.3539293490822477E-2</v>
      </c>
      <c r="J209">
        <v>9.2469253789392761E-2</v>
      </c>
      <c r="K209">
        <v>-2263781.2140225098</v>
      </c>
      <c r="L209">
        <f>table2_mean[[#This Row],[E_coverage]]/table2_mean[[#This Row],[sample_coverage]]</f>
        <v>0.99648082398816507</v>
      </c>
      <c r="M209">
        <f>table2_mean[[#This Row],[EP_coverage]]/table2_mean[[#This Row],[sample_coverage]]</f>
        <v>1.0217772403279657</v>
      </c>
      <c r="N209" t="b">
        <f>IF(ABS(table2_mean[[#This Row],[EP_coverage_ratio]] - 1) &lt;= ABS(table2_mean[[#This Row],[E_coverage_ratio]] - 1),TRUE,FALSE)</f>
        <v>0</v>
      </c>
      <c r="O209" s="1">
        <f>(table2_mean[[#This Row],[E_err]] + 1)/(table2_mean[[#This Row],[sample_err]] + 1)</f>
        <v>1.0001368463383522</v>
      </c>
      <c r="P209" s="1">
        <f>(table2_mean[[#This Row],[EP_err]] + 1 )/(table2_mean[[#This Row],[sample_err]] + 1)</f>
        <v>0.99956700516054742</v>
      </c>
      <c r="Q209" s="1">
        <v>1.0678177267050224</v>
      </c>
      <c r="R209">
        <v>5.1980522622128598E-3</v>
      </c>
      <c r="S209" s="1">
        <f>(table2_mean[[#This Row],[EP_polymorphism]]+0.1)/(table2_mean[[#This Row],[sample_polymorph]]+0.1)</f>
        <v>1.0415648738832957</v>
      </c>
      <c r="T209" s="1">
        <f>(1-ABS(1 - table2_mean[[#This Row],[EP_polymorphism_ratio]]))*100</f>
        <v>95.843512611670434</v>
      </c>
      <c r="U209" s="1">
        <f>(1-ABS(1 - table2_mean[[#This Row],[EP_coverage_ratio]]))*100</f>
        <v>97.822275967203439</v>
      </c>
      <c r="V209" s="1">
        <f>(1-ABS(1 - table2_mean[[#This Row],[EP_error_ratio]]))*100</f>
        <v>99.956700516054738</v>
      </c>
      <c r="W209" s="1">
        <f>(1-ABS(1 - table2_mean[[#This Row],[E_coverage_ratio]]))*100</f>
        <v>99.648082398816513</v>
      </c>
    </row>
    <row r="210" spans="1:23" x14ac:dyDescent="0.3">
      <c r="A210">
        <v>8</v>
      </c>
      <c r="B210">
        <v>0</v>
      </c>
      <c r="C210">
        <v>2E-3</v>
      </c>
      <c r="D210">
        <v>0.15138774386024173</v>
      </c>
      <c r="E210">
        <v>7.7651723363494565</v>
      </c>
      <c r="F210">
        <v>6.0423152463992956E-5</v>
      </c>
      <c r="G210">
        <v>-2440741.449476202</v>
      </c>
      <c r="H210">
        <v>8.1118762691951218</v>
      </c>
      <c r="I210">
        <v>1.8937397232872748E-6</v>
      </c>
      <c r="J210">
        <v>0.10778784293152113</v>
      </c>
      <c r="K210">
        <v>-2440509.7357863663</v>
      </c>
      <c r="L210">
        <f>table2_mean[[#This Row],[E_coverage]]/table2_mean[[#This Row],[sample_coverage]]</f>
        <v>0.97064654204368206</v>
      </c>
      <c r="M210">
        <f>table2_mean[[#This Row],[EP_coverage]]/table2_mean[[#This Row],[sample_coverage]]</f>
        <v>1.0139845336493902</v>
      </c>
      <c r="N210" t="b">
        <f>IF(ABS(table2_mean[[#This Row],[EP_coverage_ratio]] - 1) &lt;= ABS(table2_mean[[#This Row],[E_coverage_ratio]] - 1),TRUE,FALSE)</f>
        <v>1</v>
      </c>
      <c r="O210" s="1">
        <f>(table2_mean[[#This Row],[E_err]] + 1)/(table2_mean[[#This Row],[sample_err]] + 1)</f>
        <v>1.0000604231524639</v>
      </c>
      <c r="P210" s="1">
        <f>(table2_mean[[#This Row],[EP_err]] + 1 )/(table2_mean[[#This Row],[sample_err]] + 1)</f>
        <v>1.0000018937397233</v>
      </c>
      <c r="Q210" s="1">
        <v>0.96211752777448811</v>
      </c>
      <c r="R210">
        <v>2.9476905162111899E-3</v>
      </c>
      <c r="S210" s="1">
        <f>(table2_mean[[#This Row],[EP_polymorphism]]+0.1)/(table2_mean[[#This Row],[sample_polymorph]]+0.1)</f>
        <v>1.0092910834922666</v>
      </c>
      <c r="T210" s="1">
        <f>(1-ABS(1 - table2_mean[[#This Row],[EP_polymorphism_ratio]]))*100</f>
        <v>99.070891650773348</v>
      </c>
      <c r="U210" s="1">
        <f>(1-ABS(1 - table2_mean[[#This Row],[EP_coverage_ratio]]))*100</f>
        <v>98.60154663506097</v>
      </c>
      <c r="V210" s="1">
        <f>(1-ABS(1 - table2_mean[[#This Row],[EP_error_ratio]]))*100</f>
        <v>99.999810626027681</v>
      </c>
      <c r="W210" s="1">
        <f>(1-ABS(1 - table2_mean[[#This Row],[E_coverage_ratio]]))*100</f>
        <v>97.06465420436821</v>
      </c>
    </row>
    <row r="211" spans="1:23" x14ac:dyDescent="0.3">
      <c r="A211">
        <v>8</v>
      </c>
      <c r="B211">
        <v>1E-3</v>
      </c>
      <c r="C211">
        <v>2E-3</v>
      </c>
      <c r="D211">
        <v>0.13669488133431987</v>
      </c>
      <c r="E211">
        <v>7.7653511186319299</v>
      </c>
      <c r="F211">
        <v>1.0571389810851276E-3</v>
      </c>
      <c r="G211">
        <v>-2772062.3637167104</v>
      </c>
      <c r="H211">
        <v>7.991041394587044</v>
      </c>
      <c r="I211">
        <v>9.9469980620680741E-4</v>
      </c>
      <c r="J211">
        <v>7.0435389685589642E-2</v>
      </c>
      <c r="K211">
        <v>-2770187.1914001303</v>
      </c>
      <c r="L211">
        <f>table2_mean[[#This Row],[E_coverage]]/table2_mean[[#This Row],[sample_coverage]]</f>
        <v>0.97066888982899124</v>
      </c>
      <c r="M211">
        <f>table2_mean[[#This Row],[EP_coverage]]/table2_mean[[#This Row],[sample_coverage]]</f>
        <v>0.9988801743233805</v>
      </c>
      <c r="N211" t="b">
        <f>IF(ABS(table2_mean[[#This Row],[EP_coverage_ratio]] - 1) &lt;= ABS(table2_mean[[#This Row],[E_coverage_ratio]] - 1),TRUE,FALSE)</f>
        <v>1</v>
      </c>
      <c r="O211" s="1">
        <f>(table2_mean[[#This Row],[E_err]] + 1)/(table2_mean[[#This Row],[sample_err]] + 1)</f>
        <v>1.0000570818991861</v>
      </c>
      <c r="P211" s="1">
        <f>(table2_mean[[#This Row],[EP_err]] + 1 )/(table2_mean[[#This Row],[sample_err]] + 1)</f>
        <v>0.99999470510110566</v>
      </c>
      <c r="Q211" s="1">
        <v>0.94171050373846499</v>
      </c>
      <c r="R211">
        <v>1.94888832918395E-3</v>
      </c>
      <c r="S211" s="1">
        <f>(table2_mean[[#This Row],[EP_polymorphism]]+0.1)/(table2_mean[[#This Row],[sample_polymorph]]+0.1)</f>
        <v>0.99949890518807794</v>
      </c>
      <c r="T211" s="1">
        <f>(1-ABS(1 - table2_mean[[#This Row],[EP_polymorphism_ratio]]))*100</f>
        <v>99.949890518807791</v>
      </c>
      <c r="U211" s="1">
        <f>(1-ABS(1 - table2_mean[[#This Row],[EP_coverage_ratio]]))*100</f>
        <v>99.888017432338046</v>
      </c>
      <c r="V211" s="1">
        <f>(1-ABS(1 - table2_mean[[#This Row],[EP_error_ratio]]))*100</f>
        <v>99.999470510110569</v>
      </c>
      <c r="W211" s="1">
        <f>(1-ABS(1 - table2_mean[[#This Row],[E_coverage_ratio]]))*100</f>
        <v>97.06688898289913</v>
      </c>
    </row>
    <row r="212" spans="1:23" x14ac:dyDescent="0.3">
      <c r="A212">
        <v>8</v>
      </c>
      <c r="B212">
        <v>2E-3</v>
      </c>
      <c r="C212">
        <v>2E-3</v>
      </c>
      <c r="D212">
        <v>0.12605745146991457</v>
      </c>
      <c r="E212">
        <v>7.7742157099227862</v>
      </c>
      <c r="F212">
        <v>2.0736179366770773E-3</v>
      </c>
      <c r="G212">
        <v>-2981764.5492554633</v>
      </c>
      <c r="H212">
        <v>8.0078267261299434</v>
      </c>
      <c r="I212">
        <v>2.0031381671696529E-3</v>
      </c>
      <c r="J212">
        <v>7.0626785417921445E-2</v>
      </c>
      <c r="K212">
        <v>-2979885.5610431843</v>
      </c>
      <c r="L212">
        <f>table2_mean[[#This Row],[E_coverage]]/table2_mean[[#This Row],[sample_coverage]]</f>
        <v>0.97177696374034828</v>
      </c>
      <c r="M212">
        <f>table2_mean[[#This Row],[EP_coverage]]/table2_mean[[#This Row],[sample_coverage]]</f>
        <v>1.0009783407662429</v>
      </c>
      <c r="N212" t="b">
        <f>IF(ABS(table2_mean[[#This Row],[EP_coverage_ratio]] - 1) &lt;= ABS(table2_mean[[#This Row],[E_coverage_ratio]] - 1),TRUE,FALSE)</f>
        <v>1</v>
      </c>
      <c r="O212" s="1">
        <f>(table2_mean[[#This Row],[E_err]] + 1)/(table2_mean[[#This Row],[sample_err]] + 1)</f>
        <v>1.0000734709946877</v>
      </c>
      <c r="P212" s="1">
        <f>(table2_mean[[#This Row],[EP_err]] + 1 )/(table2_mean[[#This Row],[sample_err]] + 1)</f>
        <v>1.0000031319033629</v>
      </c>
      <c r="Q212" s="1">
        <v>0.95077575772905609</v>
      </c>
      <c r="R212">
        <v>2.0506588253266299E-3</v>
      </c>
      <c r="S212" s="1">
        <f>(table2_mean[[#This Row],[EP_polymorphism]]+0.1)/(table2_mean[[#This Row],[sample_polymorph]]+0.1)</f>
        <v>1.000496655150261</v>
      </c>
      <c r="T212" s="1">
        <f>(1-ABS(1 - table2_mean[[#This Row],[EP_polymorphism_ratio]]))*100</f>
        <v>99.950334484973908</v>
      </c>
      <c r="U212" s="1">
        <f>(1-ABS(1 - table2_mean[[#This Row],[EP_coverage_ratio]]))*100</f>
        <v>99.902165923375705</v>
      </c>
      <c r="V212" s="1">
        <f>(1-ABS(1 - table2_mean[[#This Row],[EP_error_ratio]]))*100</f>
        <v>99.999686809663714</v>
      </c>
      <c r="W212" s="1">
        <f>(1-ABS(1 - table2_mean[[#This Row],[E_coverage_ratio]]))*100</f>
        <v>97.177696374034824</v>
      </c>
    </row>
    <row r="213" spans="1:23" x14ac:dyDescent="0.3">
      <c r="A213">
        <v>8</v>
      </c>
      <c r="B213">
        <v>4.0000000000000001E-3</v>
      </c>
      <c r="C213">
        <v>2E-3</v>
      </c>
      <c r="D213">
        <v>0.10976267069364104</v>
      </c>
      <c r="E213">
        <v>7.7816715949043882</v>
      </c>
      <c r="F213">
        <v>4.0737266537340675E-3</v>
      </c>
      <c r="G213">
        <v>-3254279.2249315772</v>
      </c>
      <c r="H213">
        <v>7.9990654236470942</v>
      </c>
      <c r="I213">
        <v>3.9932715055302241E-3</v>
      </c>
      <c r="J213">
        <v>6.3858371001769332E-2</v>
      </c>
      <c r="K213">
        <v>-3252800.8226564685</v>
      </c>
      <c r="L213">
        <f>table2_mean[[#This Row],[E_coverage]]/table2_mean[[#This Row],[sample_coverage]]</f>
        <v>0.97270894936304853</v>
      </c>
      <c r="M213">
        <f>table2_mean[[#This Row],[EP_coverage]]/table2_mean[[#This Row],[sample_coverage]]</f>
        <v>0.99988317795588677</v>
      </c>
      <c r="N213" t="b">
        <f>IF(ABS(table2_mean[[#This Row],[EP_coverage_ratio]] - 1) &lt;= ABS(table2_mean[[#This Row],[E_coverage_ratio]] - 1),TRUE,FALSE)</f>
        <v>1</v>
      </c>
      <c r="O213" s="1">
        <f>(table2_mean[[#This Row],[E_err]] + 1)/(table2_mean[[#This Row],[sample_err]] + 1)</f>
        <v>1.000073432922046</v>
      </c>
      <c r="P213" s="1">
        <f>(table2_mean[[#This Row],[EP_err]] + 1 )/(table2_mean[[#This Row],[sample_err]] + 1)</f>
        <v>0.99999329831228112</v>
      </c>
      <c r="Q213" s="1">
        <v>0.95863561596531355</v>
      </c>
      <c r="R213">
        <v>1.99231373191821E-3</v>
      </c>
      <c r="S213" s="1">
        <f>(table2_mean[[#This Row],[EP_polymorphism]]+0.1)/(table2_mean[[#This Row],[sample_polymorph]]+0.1)</f>
        <v>0.99992464443057072</v>
      </c>
      <c r="T213" s="1">
        <f>(1-ABS(1 - table2_mean[[#This Row],[EP_polymorphism_ratio]]))*100</f>
        <v>99.992464443057074</v>
      </c>
      <c r="U213" s="1">
        <f>(1-ABS(1 - table2_mean[[#This Row],[EP_coverage_ratio]]))*100</f>
        <v>99.988317795588671</v>
      </c>
      <c r="V213" s="1">
        <f>(1-ABS(1 - table2_mean[[#This Row],[EP_error_ratio]]))*100</f>
        <v>99.99932983122811</v>
      </c>
      <c r="W213" s="1">
        <f>(1-ABS(1 - table2_mean[[#This Row],[E_coverage_ratio]]))*100</f>
        <v>97.270894936304856</v>
      </c>
    </row>
    <row r="214" spans="1:23" x14ac:dyDescent="0.3">
      <c r="A214">
        <v>8</v>
      </c>
      <c r="B214">
        <v>8.0000000000000002E-3</v>
      </c>
      <c r="C214">
        <v>2E-3</v>
      </c>
      <c r="D214">
        <v>9.0078984006672955E-2</v>
      </c>
      <c r="E214">
        <v>7.7967114039090504</v>
      </c>
      <c r="F214">
        <v>8.102113283289282E-3</v>
      </c>
      <c r="G214">
        <v>-3563520.0834889072</v>
      </c>
      <c r="H214">
        <v>8.1238619575118971</v>
      </c>
      <c r="I214">
        <v>7.9248622553359759E-3</v>
      </c>
      <c r="J214">
        <v>9.587539962574812E-2</v>
      </c>
      <c r="K214">
        <v>-3564047.343337616</v>
      </c>
      <c r="L214">
        <f>table2_mean[[#This Row],[E_coverage]]/table2_mean[[#This Row],[sample_coverage]]</f>
        <v>0.9745889254886313</v>
      </c>
      <c r="M214">
        <f>table2_mean[[#This Row],[EP_coverage]]/table2_mean[[#This Row],[sample_coverage]]</f>
        <v>1.0154827446889871</v>
      </c>
      <c r="N214" t="b">
        <f>IF(ABS(table2_mean[[#This Row],[EP_coverage_ratio]] - 1) &lt;= ABS(table2_mean[[#This Row],[E_coverage_ratio]] - 1),TRUE,FALSE)</f>
        <v>1</v>
      </c>
      <c r="O214" s="1">
        <f>(table2_mean[[#This Row],[E_err]] + 1)/(table2_mean[[#This Row],[sample_err]] + 1)</f>
        <v>1.000101302860406</v>
      </c>
      <c r="P214" s="1">
        <f>(table2_mean[[#This Row],[EP_err]] + 1 )/(table2_mean[[#This Row],[sample_err]] + 1)</f>
        <v>0.99992545858664295</v>
      </c>
      <c r="Q214" s="1">
        <v>1.0053337908305311</v>
      </c>
      <c r="R214">
        <v>3.4693835989097399E-3</v>
      </c>
      <c r="S214" s="1">
        <f>(table2_mean[[#This Row],[EP_polymorphism]]+0.1)/(table2_mean[[#This Row],[sample_polymorph]]+0.1)</f>
        <v>1.0144057215579385</v>
      </c>
      <c r="T214" s="1">
        <f>(1-ABS(1 - table2_mean[[#This Row],[EP_polymorphism_ratio]]))*100</f>
        <v>98.559427844206155</v>
      </c>
      <c r="U214" s="1">
        <f>(1-ABS(1 - table2_mean[[#This Row],[EP_coverage_ratio]]))*100</f>
        <v>98.451725531101289</v>
      </c>
      <c r="V214" s="1">
        <f>(1-ABS(1 - table2_mean[[#This Row],[EP_error_ratio]]))*100</f>
        <v>99.9925458586643</v>
      </c>
      <c r="W214" s="1">
        <f>(1-ABS(1 - table2_mean[[#This Row],[E_coverage_ratio]]))*100</f>
        <v>97.458892548863133</v>
      </c>
    </row>
    <row r="215" spans="1:23" x14ac:dyDescent="0.3">
      <c r="A215">
        <v>8</v>
      </c>
      <c r="B215">
        <v>1.6E-2</v>
      </c>
      <c r="C215">
        <v>2E-3</v>
      </c>
      <c r="D215">
        <v>7.0925381525158426E-2</v>
      </c>
      <c r="E215">
        <v>7.8315698059434808</v>
      </c>
      <c r="F215">
        <v>1.6145708006001958E-2</v>
      </c>
      <c r="G215">
        <v>-3797994.5399043886</v>
      </c>
      <c r="H215">
        <v>8.0632750996054785</v>
      </c>
      <c r="I215">
        <v>1.5930846016483105E-2</v>
      </c>
      <c r="J215">
        <v>7.2797734969381744E-2</v>
      </c>
      <c r="K215">
        <v>-3797872.8019325999</v>
      </c>
      <c r="L215">
        <f>table2_mean[[#This Row],[E_coverage]]/table2_mean[[#This Row],[sample_coverage]]</f>
        <v>0.97894622574293511</v>
      </c>
      <c r="M215">
        <f>table2_mean[[#This Row],[EP_coverage]]/table2_mean[[#This Row],[sample_coverage]]</f>
        <v>1.0079093874506848</v>
      </c>
      <c r="N215" t="b">
        <f>IF(ABS(table2_mean[[#This Row],[EP_coverage_ratio]] - 1) &lt;= ABS(table2_mean[[#This Row],[E_coverage_ratio]] - 1),TRUE,FALSE)</f>
        <v>1</v>
      </c>
      <c r="O215" s="1">
        <f>(table2_mean[[#This Row],[E_err]] + 1)/(table2_mean[[#This Row],[sample_err]] + 1)</f>
        <v>1.0001434133917342</v>
      </c>
      <c r="P215" s="1">
        <f>(table2_mean[[#This Row],[EP_err]] + 1 )/(table2_mean[[#This Row],[sample_err]] + 1)</f>
        <v>0.99993193505559363</v>
      </c>
      <c r="Q215" s="1">
        <v>1.0017358106889021</v>
      </c>
      <c r="R215">
        <v>2.8787921486099701E-3</v>
      </c>
      <c r="S215" s="1">
        <f>(table2_mean[[#This Row],[EP_polymorphism]]+0.1)/(table2_mean[[#This Row],[sample_polymorph]]+0.1)</f>
        <v>1.0086156093000977</v>
      </c>
      <c r="T215" s="1">
        <f>(1-ABS(1 - table2_mean[[#This Row],[EP_polymorphism_ratio]]))*100</f>
        <v>99.138439069990227</v>
      </c>
      <c r="U215" s="1">
        <f>(1-ABS(1 - table2_mean[[#This Row],[EP_coverage_ratio]]))*100</f>
        <v>99.209061254931513</v>
      </c>
      <c r="V215" s="1">
        <f>(1-ABS(1 - table2_mean[[#This Row],[EP_error_ratio]]))*100</f>
        <v>99.993193505559361</v>
      </c>
      <c r="W215" s="1">
        <f>(1-ABS(1 - table2_mean[[#This Row],[E_coverage_ratio]]))*100</f>
        <v>97.894622574293507</v>
      </c>
    </row>
    <row r="216" spans="1:23" x14ac:dyDescent="0.3">
      <c r="A216">
        <v>8</v>
      </c>
      <c r="B216">
        <v>3.2000000000000001E-2</v>
      </c>
      <c r="C216">
        <v>2E-3</v>
      </c>
      <c r="D216">
        <v>5.5334113102731987E-2</v>
      </c>
      <c r="E216">
        <v>7.8791042925584698</v>
      </c>
      <c r="F216">
        <v>3.2175453102068693E-2</v>
      </c>
      <c r="G216">
        <v>-3609685.7615880459</v>
      </c>
      <c r="H216">
        <v>7.9929000714267087</v>
      </c>
      <c r="I216">
        <v>3.1951448140487344E-2</v>
      </c>
      <c r="J216">
        <v>4.6559316421964009E-2</v>
      </c>
      <c r="K216">
        <v>-3609577.4797494011</v>
      </c>
      <c r="L216">
        <f>table2_mean[[#This Row],[E_coverage]]/table2_mean[[#This Row],[sample_coverage]]</f>
        <v>0.98488803656980872</v>
      </c>
      <c r="M216">
        <f>table2_mean[[#This Row],[EP_coverage]]/table2_mean[[#This Row],[sample_coverage]]</f>
        <v>0.99911250892833858</v>
      </c>
      <c r="N216" t="b">
        <f>IF(ABS(table2_mean[[#This Row],[EP_coverage_ratio]] - 1) &lt;= ABS(table2_mean[[#This Row],[E_coverage_ratio]] - 1),TRUE,FALSE)</f>
        <v>1</v>
      </c>
      <c r="O216" s="1">
        <f>(table2_mean[[#This Row],[E_err]] + 1)/(table2_mean[[#This Row],[sample_err]] + 1)</f>
        <v>1.0001700126958029</v>
      </c>
      <c r="P216" s="1">
        <f>(table2_mean[[#This Row],[EP_err]] + 1 )/(table2_mean[[#This Row],[sample_err]] + 1)</f>
        <v>0.99995295362450332</v>
      </c>
      <c r="Q216" s="1">
        <v>0.99168616806432652</v>
      </c>
      <c r="R216">
        <v>1.9641121345394599E-3</v>
      </c>
      <c r="S216" s="1">
        <f>(table2_mean[[#This Row],[EP_polymorphism]]+0.1)/(table2_mean[[#This Row],[sample_polymorph]]+0.1)</f>
        <v>0.99964815818175934</v>
      </c>
      <c r="T216" s="1">
        <f>(1-ABS(1 - table2_mean[[#This Row],[EP_polymorphism_ratio]]))*100</f>
        <v>99.964815818175936</v>
      </c>
      <c r="U216" s="1">
        <f>(1-ABS(1 - table2_mean[[#This Row],[EP_coverage_ratio]]))*100</f>
        <v>99.911250892833863</v>
      </c>
      <c r="V216" s="1">
        <f>(1-ABS(1 - table2_mean[[#This Row],[EP_error_ratio]]))*100</f>
        <v>99.995295362450335</v>
      </c>
      <c r="W216" s="1">
        <f>(1-ABS(1 - table2_mean[[#This Row],[E_coverage_ratio]]))*100</f>
        <v>98.488803656980878</v>
      </c>
    </row>
    <row r="217" spans="1:23" x14ac:dyDescent="0.3">
      <c r="A217">
        <v>8</v>
      </c>
      <c r="B217">
        <v>6.4000000000000001E-2</v>
      </c>
      <c r="C217">
        <v>2E-3</v>
      </c>
      <c r="D217">
        <v>4.5456644662953793E-2</v>
      </c>
      <c r="E217">
        <v>7.9649366428779169</v>
      </c>
      <c r="F217">
        <v>6.4357975837633669E-2</v>
      </c>
      <c r="G217">
        <v>-2253760.4819277478</v>
      </c>
      <c r="H217">
        <v>8.2493312264673087</v>
      </c>
      <c r="I217">
        <v>6.3627842458954934E-2</v>
      </c>
      <c r="J217">
        <v>0.12153441814529943</v>
      </c>
      <c r="K217">
        <v>-2253862.0737008005</v>
      </c>
      <c r="L217">
        <f>table2_mean[[#This Row],[E_coverage]]/table2_mean[[#This Row],[sample_coverage]]</f>
        <v>0.99561708035973961</v>
      </c>
      <c r="M217">
        <f>table2_mean[[#This Row],[EP_coverage]]/table2_mean[[#This Row],[sample_coverage]]</f>
        <v>1.0311664033084136</v>
      </c>
      <c r="N217" t="b">
        <f>IF(ABS(table2_mean[[#This Row],[EP_coverage_ratio]] - 1) &lt;= ABS(table2_mean[[#This Row],[E_coverage_ratio]] - 1),TRUE,FALSE)</f>
        <v>0</v>
      </c>
      <c r="O217" s="1">
        <f>(table2_mean[[#This Row],[E_err]] + 1)/(table2_mean[[#This Row],[sample_err]] + 1)</f>
        <v>1.0003364434564226</v>
      </c>
      <c r="P217" s="1">
        <f>(table2_mean[[#This Row],[EP_err]] + 1 )/(table2_mean[[#This Row],[sample_err]] + 1)</f>
        <v>0.99965022787495761</v>
      </c>
      <c r="Q217" s="1">
        <v>1.0727591713389115</v>
      </c>
      <c r="R217">
        <v>6.7276978939519796E-3</v>
      </c>
      <c r="S217" s="1">
        <f>(table2_mean[[#This Row],[EP_polymorphism]]+0.1)/(table2_mean[[#This Row],[sample_polymorph]]+0.1)</f>
        <v>1.0463499793524702</v>
      </c>
      <c r="T217" s="1">
        <f>(1-ABS(1 - table2_mean[[#This Row],[EP_polymorphism_ratio]]))*100</f>
        <v>95.365002064752986</v>
      </c>
      <c r="U217" s="1">
        <f>(1-ABS(1 - table2_mean[[#This Row],[EP_coverage_ratio]]))*100</f>
        <v>96.883359669158637</v>
      </c>
      <c r="V217" s="1">
        <f>(1-ABS(1 - table2_mean[[#This Row],[EP_error_ratio]]))*100</f>
        <v>99.965022787495755</v>
      </c>
      <c r="W217" s="1">
        <f>(1-ABS(1 - table2_mean[[#This Row],[E_coverage_ratio]]))*100</f>
        <v>99.561708035973965</v>
      </c>
    </row>
    <row r="218" spans="1:23" x14ac:dyDescent="0.3">
      <c r="A218">
        <v>8</v>
      </c>
      <c r="B218">
        <v>0</v>
      </c>
      <c r="C218">
        <v>4.0000000000000001E-3</v>
      </c>
      <c r="D218">
        <v>0.27423243568786843</v>
      </c>
      <c r="E218">
        <v>7.5493850186039007</v>
      </c>
      <c r="F218">
        <v>1.156454783381142E-4</v>
      </c>
      <c r="G218">
        <v>-2542767.4026460517</v>
      </c>
      <c r="H218">
        <v>7.9871146659950085</v>
      </c>
      <c r="I218">
        <v>4.4723126335402274E-6</v>
      </c>
      <c r="J218">
        <v>0.14023187270868351</v>
      </c>
      <c r="K218">
        <v>-2536267.4792897478</v>
      </c>
      <c r="L218">
        <f>table2_mean[[#This Row],[E_coverage]]/table2_mean[[#This Row],[sample_coverage]]</f>
        <v>0.94367312732548758</v>
      </c>
      <c r="M218">
        <f>table2_mean[[#This Row],[EP_coverage]]/table2_mean[[#This Row],[sample_coverage]]</f>
        <v>0.99838933324937607</v>
      </c>
      <c r="N218" t="b">
        <f>IF(ABS(table2_mean[[#This Row],[EP_coverage_ratio]] - 1) &lt;= ABS(table2_mean[[#This Row],[E_coverage_ratio]] - 1),TRUE,FALSE)</f>
        <v>1</v>
      </c>
      <c r="O218" s="1">
        <f>(table2_mean[[#This Row],[E_err]] + 1)/(table2_mean[[#This Row],[sample_err]] + 1)</f>
        <v>1.0001156454783382</v>
      </c>
      <c r="P218" s="1">
        <f>(table2_mean[[#This Row],[EP_err]] + 1 )/(table2_mean[[#This Row],[sample_err]] + 1)</f>
        <v>1.0000044723126336</v>
      </c>
      <c r="Q218" s="1">
        <v>0.89483998913060059</v>
      </c>
      <c r="R218">
        <v>3.8642258680136599E-3</v>
      </c>
      <c r="S218" s="1">
        <f>(table2_mean[[#This Row],[EP_polymorphism]]+0.1)/(table2_mean[[#This Row],[sample_polymorph]]+0.1)</f>
        <v>0.99869447950013135</v>
      </c>
      <c r="T218" s="1">
        <f>(1-ABS(1 - table2_mean[[#This Row],[EP_polymorphism_ratio]]))*100</f>
        <v>99.869447950013139</v>
      </c>
      <c r="U218" s="1">
        <f>(1-ABS(1 - table2_mean[[#This Row],[EP_coverage_ratio]]))*100</f>
        <v>99.838933324937614</v>
      </c>
      <c r="V218" s="1">
        <f>(1-ABS(1 - table2_mean[[#This Row],[EP_error_ratio]]))*100</f>
        <v>99.999552768736649</v>
      </c>
      <c r="W218" s="1">
        <f>(1-ABS(1 - table2_mean[[#This Row],[E_coverage_ratio]]))*100</f>
        <v>94.367312732548754</v>
      </c>
    </row>
    <row r="219" spans="1:23" x14ac:dyDescent="0.3">
      <c r="A219">
        <v>8</v>
      </c>
      <c r="B219">
        <v>1E-3</v>
      </c>
      <c r="C219">
        <v>4.0000000000000001E-3</v>
      </c>
      <c r="D219">
        <v>0.25058112702006308</v>
      </c>
      <c r="E219">
        <v>7.5571974846756298</v>
      </c>
      <c r="F219">
        <v>1.124702355196811E-3</v>
      </c>
      <c r="G219">
        <v>-2862316.5665877592</v>
      </c>
      <c r="H219">
        <v>8.0054087721749543</v>
      </c>
      <c r="I219">
        <v>1.0016671425589234E-3</v>
      </c>
      <c r="J219">
        <v>0.13784121452201811</v>
      </c>
      <c r="K219">
        <v>-2855939.6823184518</v>
      </c>
      <c r="L219">
        <f>table2_mean[[#This Row],[E_coverage]]/table2_mean[[#This Row],[sample_coverage]]</f>
        <v>0.94464968558445372</v>
      </c>
      <c r="M219">
        <f>table2_mean[[#This Row],[EP_coverage]]/table2_mean[[#This Row],[sample_coverage]]</f>
        <v>1.0006760965218693</v>
      </c>
      <c r="N219" t="b">
        <f>IF(ABS(table2_mean[[#This Row],[EP_coverage_ratio]] - 1) &lt;= ABS(table2_mean[[#This Row],[E_coverage_ratio]] - 1),TRUE,FALSE)</f>
        <v>1</v>
      </c>
      <c r="O219" s="1">
        <f>(table2_mean[[#This Row],[E_err]] + 1)/(table2_mean[[#This Row],[sample_err]] + 1)</f>
        <v>1.0001245777774195</v>
      </c>
      <c r="P219" s="1">
        <f>(table2_mean[[#This Row],[EP_err]] + 1 )/(table2_mean[[#This Row],[sample_err]] + 1)</f>
        <v>1.000001665477082</v>
      </c>
      <c r="Q219" s="1">
        <v>0.90985068554396553</v>
      </c>
      <c r="R219">
        <v>4.0118462697643796E-3</v>
      </c>
      <c r="S219" s="1">
        <f>(table2_mean[[#This Row],[EP_polymorphism]]+0.1)/(table2_mean[[#This Row],[sample_polymorph]]+0.1)</f>
        <v>1.0001139064400419</v>
      </c>
      <c r="T219" s="1">
        <f>(1-ABS(1 - table2_mean[[#This Row],[EP_polymorphism_ratio]]))*100</f>
        <v>99.988609355995806</v>
      </c>
      <c r="U219" s="1">
        <f>(1-ABS(1 - table2_mean[[#This Row],[EP_coverage_ratio]]))*100</f>
        <v>99.932390347813069</v>
      </c>
      <c r="V219" s="1">
        <f>(1-ABS(1 - table2_mean[[#This Row],[EP_error_ratio]]))*100</f>
        <v>99.999833452291796</v>
      </c>
      <c r="W219" s="1">
        <f>(1-ABS(1 - table2_mean[[#This Row],[E_coverage_ratio]]))*100</f>
        <v>94.464968558445378</v>
      </c>
    </row>
    <row r="220" spans="1:23" x14ac:dyDescent="0.3">
      <c r="A220">
        <v>8</v>
      </c>
      <c r="B220">
        <v>2E-3</v>
      </c>
      <c r="C220">
        <v>4.0000000000000001E-3</v>
      </c>
      <c r="D220">
        <v>0.23219488365504548</v>
      </c>
      <c r="E220">
        <v>7.5629966529360733</v>
      </c>
      <c r="F220">
        <v>2.1238954417712175E-3</v>
      </c>
      <c r="G220">
        <v>-3062611.4111117325</v>
      </c>
      <c r="H220">
        <v>8.0025627534532759</v>
      </c>
      <c r="I220">
        <v>1.9918116109201899E-3</v>
      </c>
      <c r="J220">
        <v>0.13197525419675168</v>
      </c>
      <c r="K220">
        <v>-3056826.4759331467</v>
      </c>
      <c r="L220">
        <f>table2_mean[[#This Row],[E_coverage]]/table2_mean[[#This Row],[sample_coverage]]</f>
        <v>0.94537458161700916</v>
      </c>
      <c r="M220">
        <f>table2_mean[[#This Row],[EP_coverage]]/table2_mean[[#This Row],[sample_coverage]]</f>
        <v>1.0003203441816595</v>
      </c>
      <c r="N220" t="b">
        <f>IF(ABS(table2_mean[[#This Row],[EP_coverage_ratio]] - 1) &lt;= ABS(table2_mean[[#This Row],[E_coverage_ratio]] - 1),TRUE,FALSE)</f>
        <v>1</v>
      </c>
      <c r="O220" s="1">
        <f>(table2_mean[[#This Row],[E_err]] + 1)/(table2_mean[[#This Row],[sample_err]] + 1)</f>
        <v>1.0001236481454803</v>
      </c>
      <c r="P220" s="1">
        <f>(table2_mean[[#This Row],[EP_err]] + 1 )/(table2_mean[[#This Row],[sample_err]] + 1)</f>
        <v>0.99999182795501007</v>
      </c>
      <c r="Q220" s="1">
        <v>0.91866713050457138</v>
      </c>
      <c r="R220">
        <v>4.0121521207945503E-3</v>
      </c>
      <c r="S220" s="1">
        <f>(table2_mean[[#This Row],[EP_polymorphism]]+0.1)/(table2_mean[[#This Row],[sample_polymorph]]+0.1)</f>
        <v>1.0001168473153321</v>
      </c>
      <c r="T220" s="1">
        <f>(1-ABS(1 - table2_mean[[#This Row],[EP_polymorphism_ratio]]))*100</f>
        <v>99.988315268466792</v>
      </c>
      <c r="U220" s="1">
        <f>(1-ABS(1 - table2_mean[[#This Row],[EP_coverage_ratio]]))*100</f>
        <v>99.967965581834051</v>
      </c>
      <c r="V220" s="1">
        <f>(1-ABS(1 - table2_mean[[#This Row],[EP_error_ratio]]))*100</f>
        <v>99.999182795501014</v>
      </c>
      <c r="W220" s="1">
        <f>(1-ABS(1 - table2_mean[[#This Row],[E_coverage_ratio]]))*100</f>
        <v>94.537458161700911</v>
      </c>
    </row>
    <row r="221" spans="1:23" x14ac:dyDescent="0.3">
      <c r="A221">
        <v>8</v>
      </c>
      <c r="B221">
        <v>4.0000000000000001E-3</v>
      </c>
      <c r="C221">
        <v>4.0000000000000001E-3</v>
      </c>
      <c r="D221">
        <v>0.20353536858052573</v>
      </c>
      <c r="E221">
        <v>7.5767080500690955</v>
      </c>
      <c r="F221">
        <v>4.1583372015776008E-3</v>
      </c>
      <c r="G221">
        <v>-3331312.291492112</v>
      </c>
      <c r="H221">
        <v>7.9905479915300468</v>
      </c>
      <c r="I221">
        <v>4.0065377232141423E-3</v>
      </c>
      <c r="J221">
        <v>0.12101139249325049</v>
      </c>
      <c r="K221">
        <v>-3326638.706994772</v>
      </c>
      <c r="L221">
        <f>table2_mean[[#This Row],[E_coverage]]/table2_mean[[#This Row],[sample_coverage]]</f>
        <v>0.94708850625863694</v>
      </c>
      <c r="M221">
        <f>table2_mean[[#This Row],[EP_coverage]]/table2_mean[[#This Row],[sample_coverage]]</f>
        <v>0.99881849894125585</v>
      </c>
      <c r="N221" t="b">
        <f>IF(ABS(table2_mean[[#This Row],[EP_coverage_ratio]] - 1) &lt;= ABS(table2_mean[[#This Row],[E_coverage_ratio]] - 1),TRUE,FALSE)</f>
        <v>1</v>
      </c>
      <c r="O221" s="1">
        <f>(table2_mean[[#This Row],[E_err]] + 1)/(table2_mean[[#This Row],[sample_err]] + 1)</f>
        <v>1.0001577063760734</v>
      </c>
      <c r="P221" s="1">
        <f>(table2_mean[[#This Row],[EP_err]] + 1 )/(table2_mean[[#This Row],[sample_err]] + 1)</f>
        <v>1.000006511676508</v>
      </c>
      <c r="Q221" s="1">
        <v>0.93143152894485814</v>
      </c>
      <c r="R221">
        <v>3.9337323002041902E-3</v>
      </c>
      <c r="S221" s="1">
        <f>(table2_mean[[#This Row],[EP_polymorphism]]+0.1)/(table2_mean[[#This Row],[sample_polymorph]]+0.1)</f>
        <v>0.99936281057888643</v>
      </c>
      <c r="T221" s="1">
        <f>(1-ABS(1 - table2_mean[[#This Row],[EP_polymorphism_ratio]]))*100</f>
        <v>99.93628105788865</v>
      </c>
      <c r="U221" s="1">
        <f>(1-ABS(1 - table2_mean[[#This Row],[EP_coverage_ratio]]))*100</f>
        <v>99.88184989412558</v>
      </c>
      <c r="V221" s="1">
        <f>(1-ABS(1 - table2_mean[[#This Row],[EP_error_ratio]]))*100</f>
        <v>99.999348832349199</v>
      </c>
      <c r="W221" s="1">
        <f>(1-ABS(1 - table2_mean[[#This Row],[E_coverage_ratio]]))*100</f>
        <v>94.70885062586369</v>
      </c>
    </row>
    <row r="222" spans="1:23" x14ac:dyDescent="0.3">
      <c r="A222">
        <v>8</v>
      </c>
      <c r="B222">
        <v>8.0000000000000002E-3</v>
      </c>
      <c r="C222">
        <v>4.0000000000000001E-3</v>
      </c>
      <c r="D222">
        <v>0.16965446776157969</v>
      </c>
      <c r="E222">
        <v>7.6106247026489342</v>
      </c>
      <c r="F222">
        <v>8.1884648518162802E-3</v>
      </c>
      <c r="G222">
        <v>-3628829.7671372341</v>
      </c>
      <c r="H222">
        <v>8.0487772217202274</v>
      </c>
      <c r="I222">
        <v>7.998318343543474E-3</v>
      </c>
      <c r="J222">
        <v>0.12749637593596802</v>
      </c>
      <c r="K222">
        <v>-3625826.6399734314</v>
      </c>
      <c r="L222">
        <f>table2_mean[[#This Row],[E_coverage]]/table2_mean[[#This Row],[sample_coverage]]</f>
        <v>0.95132808783111678</v>
      </c>
      <c r="M222">
        <f>table2_mean[[#This Row],[EP_coverage]]/table2_mean[[#This Row],[sample_coverage]]</f>
        <v>1.0060971527150284</v>
      </c>
      <c r="N222" t="b">
        <f>IF(ABS(table2_mean[[#This Row],[EP_coverage_ratio]] - 1) &lt;= ABS(table2_mean[[#This Row],[E_coverage_ratio]] - 1),TRUE,FALSE)</f>
        <v>1</v>
      </c>
      <c r="O222" s="1">
        <f>(table2_mean[[#This Row],[E_err]] + 1)/(table2_mean[[#This Row],[sample_err]] + 1)</f>
        <v>1.0001869690990239</v>
      </c>
      <c r="P222" s="1">
        <f>(table2_mean[[#This Row],[EP_err]] + 1 )/(table2_mean[[#This Row],[sample_err]] + 1)</f>
        <v>0.99999833169002328</v>
      </c>
      <c r="Q222" s="1">
        <v>0.96395286885072073</v>
      </c>
      <c r="R222">
        <v>4.5971306128836098E-3</v>
      </c>
      <c r="S222" s="1">
        <f>(table2_mean[[#This Row],[EP_polymorphism]]+0.1)/(table2_mean[[#This Row],[sample_polymorph]]+0.1)</f>
        <v>1.0057416405084962</v>
      </c>
      <c r="T222" s="1">
        <f>(1-ABS(1 - table2_mean[[#This Row],[EP_polymorphism_ratio]]))*100</f>
        <v>99.425835949150382</v>
      </c>
      <c r="U222" s="1">
        <f>(1-ABS(1 - table2_mean[[#This Row],[EP_coverage_ratio]]))*100</f>
        <v>99.390284728497164</v>
      </c>
      <c r="V222" s="1">
        <f>(1-ABS(1 - table2_mean[[#This Row],[EP_error_ratio]]))*100</f>
        <v>99.999833169002329</v>
      </c>
      <c r="W222" s="1">
        <f>(1-ABS(1 - table2_mean[[#This Row],[E_coverage_ratio]]))*100</f>
        <v>95.13280878311167</v>
      </c>
    </row>
    <row r="223" spans="1:23" x14ac:dyDescent="0.3">
      <c r="A223">
        <v>8</v>
      </c>
      <c r="B223">
        <v>1.6E-2</v>
      </c>
      <c r="C223">
        <v>4.0000000000000001E-3</v>
      </c>
      <c r="D223">
        <v>0.1352131694378188</v>
      </c>
      <c r="E223">
        <v>7.6691544500956077</v>
      </c>
      <c r="F223">
        <v>1.6268331778936718E-2</v>
      </c>
      <c r="G223">
        <v>-3839167.4799016346</v>
      </c>
      <c r="H223">
        <v>7.9931026056346601</v>
      </c>
      <c r="I223">
        <v>1.5971408096765515E-2</v>
      </c>
      <c r="J223">
        <v>0.1015894781221794</v>
      </c>
      <c r="K223">
        <v>-3837582.309911259</v>
      </c>
      <c r="L223">
        <f>table2_mean[[#This Row],[E_coverage]]/table2_mean[[#This Row],[sample_coverage]]</f>
        <v>0.95864430626195096</v>
      </c>
      <c r="M223">
        <f>table2_mean[[#This Row],[EP_coverage]]/table2_mean[[#This Row],[sample_coverage]]</f>
        <v>0.99913782570433252</v>
      </c>
      <c r="N223" t="b">
        <f>IF(ABS(table2_mean[[#This Row],[EP_coverage_ratio]] - 1) &lt;= ABS(table2_mean[[#This Row],[E_coverage_ratio]] - 1),TRUE,FALSE)</f>
        <v>1</v>
      </c>
      <c r="O223" s="1">
        <f>(table2_mean[[#This Row],[E_err]] + 1)/(table2_mean[[#This Row],[sample_err]] + 1)</f>
        <v>1.0002641060816306</v>
      </c>
      <c r="P223" s="1">
        <f>(table2_mean[[#This Row],[EP_err]] + 1 )/(table2_mean[[#This Row],[sample_err]] + 1)</f>
        <v>0.9999718583629581</v>
      </c>
      <c r="Q223" s="1">
        <v>0.97038216667406163</v>
      </c>
      <c r="R223">
        <v>3.9862855155065099E-3</v>
      </c>
      <c r="S223" s="1">
        <f>(table2_mean[[#This Row],[EP_polymorphism]]+0.1)/(table2_mean[[#This Row],[sample_polymorph]]+0.1)</f>
        <v>0.99986812995679331</v>
      </c>
      <c r="T223" s="1">
        <f>(1-ABS(1 - table2_mean[[#This Row],[EP_polymorphism_ratio]]))*100</f>
        <v>99.98681299567933</v>
      </c>
      <c r="U223" s="1">
        <f>(1-ABS(1 - table2_mean[[#This Row],[EP_coverage_ratio]]))*100</f>
        <v>99.913782570433256</v>
      </c>
      <c r="V223" s="1">
        <f>(1-ABS(1 - table2_mean[[#This Row],[EP_error_ratio]]))*100</f>
        <v>99.997185836295813</v>
      </c>
      <c r="W223" s="1">
        <f>(1-ABS(1 - table2_mean[[#This Row],[E_coverage_ratio]]))*100</f>
        <v>95.864430626195102</v>
      </c>
    </row>
    <row r="224" spans="1:23" x14ac:dyDescent="0.3">
      <c r="A224">
        <v>8</v>
      </c>
      <c r="B224">
        <v>3.2000000000000001E-2</v>
      </c>
      <c r="C224">
        <v>4.0000000000000001E-3</v>
      </c>
      <c r="D224">
        <v>0.10709233465832281</v>
      </c>
      <c r="E224">
        <v>7.7581063348671373</v>
      </c>
      <c r="F224">
        <v>3.2415005768865773E-2</v>
      </c>
      <c r="G224">
        <v>-3615164.7432356207</v>
      </c>
      <c r="H224">
        <v>7.9871910674698618</v>
      </c>
      <c r="I224">
        <v>3.1977241169205133E-2</v>
      </c>
      <c r="J224">
        <v>9.2263109484450226E-2</v>
      </c>
      <c r="K224">
        <v>-3614813.0799299604</v>
      </c>
      <c r="L224">
        <f>table2_mean[[#This Row],[E_coverage]]/table2_mean[[#This Row],[sample_coverage]]</f>
        <v>0.96976329185839216</v>
      </c>
      <c r="M224">
        <f>table2_mean[[#This Row],[EP_coverage]]/table2_mean[[#This Row],[sample_coverage]]</f>
        <v>0.99839888343373273</v>
      </c>
      <c r="N224" t="b">
        <f>IF(ABS(table2_mean[[#This Row],[EP_coverage_ratio]] - 1) &lt;= ABS(table2_mean[[#This Row],[E_coverage_ratio]] - 1),TRUE,FALSE)</f>
        <v>1</v>
      </c>
      <c r="O224" s="1">
        <f>(table2_mean[[#This Row],[E_err]] + 1)/(table2_mean[[#This Row],[sample_err]] + 1)</f>
        <v>1.0004021373729319</v>
      </c>
      <c r="P224" s="1">
        <f>(table2_mean[[#This Row],[EP_err]] + 1 )/(table2_mean[[#This Row],[sample_err]] + 1)</f>
        <v>0.9999779468693849</v>
      </c>
      <c r="Q224" s="1">
        <v>0.98660454033972012</v>
      </c>
      <c r="R224">
        <v>3.9864909179968397E-3</v>
      </c>
      <c r="S224" s="1">
        <f>(table2_mean[[#This Row],[EP_polymorphism]]+0.1)/(table2_mean[[#This Row],[sample_polymorph]]+0.1)</f>
        <v>0.99987010498073881</v>
      </c>
      <c r="T224" s="1">
        <f>(1-ABS(1 - table2_mean[[#This Row],[EP_polymorphism_ratio]]))*100</f>
        <v>99.987010498073886</v>
      </c>
      <c r="U224" s="1">
        <f>(1-ABS(1 - table2_mean[[#This Row],[EP_coverage_ratio]]))*100</f>
        <v>99.839888343373275</v>
      </c>
      <c r="V224" s="1">
        <f>(1-ABS(1 - table2_mean[[#This Row],[EP_error_ratio]]))*100</f>
        <v>99.997794686938491</v>
      </c>
      <c r="W224" s="1">
        <f>(1-ABS(1 - table2_mean[[#This Row],[E_coverage_ratio]]))*100</f>
        <v>96.976329185839219</v>
      </c>
    </row>
    <row r="225" spans="1:23" x14ac:dyDescent="0.3">
      <c r="A225">
        <v>8</v>
      </c>
      <c r="B225">
        <v>6.4000000000000001E-2</v>
      </c>
      <c r="C225">
        <v>4.0000000000000001E-3</v>
      </c>
      <c r="D225">
        <v>8.8659028672703227E-2</v>
      </c>
      <c r="E225">
        <v>7.8242741343094435</v>
      </c>
      <c r="F225">
        <v>6.4492838522134652E-2</v>
      </c>
      <c r="G225">
        <v>-2237234.9738268927</v>
      </c>
      <c r="H225">
        <v>8.2951216235580816</v>
      </c>
      <c r="I225">
        <v>6.315389896248233E-2</v>
      </c>
      <c r="J225">
        <v>0.20709798086324127</v>
      </c>
      <c r="K225">
        <v>-2237341.7264517853</v>
      </c>
      <c r="L225">
        <f>table2_mean[[#This Row],[E_coverage]]/table2_mean[[#This Row],[sample_coverage]]</f>
        <v>0.97803426678868044</v>
      </c>
      <c r="M225">
        <f>table2_mean[[#This Row],[EP_coverage]]/table2_mean[[#This Row],[sample_coverage]]</f>
        <v>1.0368902029447602</v>
      </c>
      <c r="N225" t="b">
        <f>IF(ABS(table2_mean[[#This Row],[EP_coverage_ratio]] - 1) &lt;= ABS(table2_mean[[#This Row],[E_coverage_ratio]] - 1),TRUE,FALSE)</f>
        <v>0</v>
      </c>
      <c r="O225" s="1">
        <f>(table2_mean[[#This Row],[E_err]] + 1)/(table2_mean[[#This Row],[sample_err]] + 1)</f>
        <v>1.0004631940997506</v>
      </c>
      <c r="P225" s="1">
        <f>(table2_mean[[#This Row],[EP_err]] + 1 )/(table2_mean[[#This Row],[sample_err]] + 1)</f>
        <v>0.99920479225797199</v>
      </c>
      <c r="Q225" s="1">
        <v>1.1087560631622604</v>
      </c>
      <c r="R225">
        <v>1.1979922224952399E-2</v>
      </c>
      <c r="S225" s="1">
        <f>(table2_mean[[#This Row],[EP_polymorphism]]+0.1)/(table2_mean[[#This Row],[sample_polymorph]]+0.1)</f>
        <v>1.0767300213937729</v>
      </c>
      <c r="T225" s="1">
        <f>(1-ABS(1 - table2_mean[[#This Row],[EP_polymorphism_ratio]]))*100</f>
        <v>92.326997860622711</v>
      </c>
      <c r="U225" s="1">
        <f>(1-ABS(1 - table2_mean[[#This Row],[EP_coverage_ratio]]))*100</f>
        <v>96.310979705523977</v>
      </c>
      <c r="V225" s="1">
        <f>(1-ABS(1 - table2_mean[[#This Row],[EP_error_ratio]]))*100</f>
        <v>99.920479225797195</v>
      </c>
      <c r="W225" s="1">
        <f>(1-ABS(1 - table2_mean[[#This Row],[E_coverage_ratio]]))*100</f>
        <v>97.80342667886805</v>
      </c>
    </row>
    <row r="226" spans="1:23" x14ac:dyDescent="0.3">
      <c r="A226">
        <v>8</v>
      </c>
      <c r="B226">
        <v>0</v>
      </c>
      <c r="C226">
        <v>8.0000000000000002E-3</v>
      </c>
      <c r="D226">
        <v>0.46241195287531051</v>
      </c>
      <c r="E226">
        <v>7.1670670981197642</v>
      </c>
      <c r="F226">
        <v>2.1342853087577345E-4</v>
      </c>
      <c r="G226">
        <v>-2720963.1934825005</v>
      </c>
      <c r="H226">
        <v>7.9950760221506565</v>
      </c>
      <c r="I226">
        <v>6.1330054662993386E-6</v>
      </c>
      <c r="J226">
        <v>0.25836800803431403</v>
      </c>
      <c r="K226">
        <v>-2702660.4184807902</v>
      </c>
      <c r="L226">
        <f>table2_mean[[#This Row],[E_coverage]]/table2_mean[[#This Row],[sample_coverage]]</f>
        <v>0.89588338726497052</v>
      </c>
      <c r="M226">
        <f>table2_mean[[#This Row],[EP_coverage]]/table2_mean[[#This Row],[sample_coverage]]</f>
        <v>0.99938450276883206</v>
      </c>
      <c r="N226" t="b">
        <f>IF(ABS(table2_mean[[#This Row],[EP_coverage_ratio]] - 1) &lt;= ABS(table2_mean[[#This Row],[E_coverage_ratio]] - 1),TRUE,FALSE)</f>
        <v>1</v>
      </c>
      <c r="O226" s="1">
        <f>(table2_mean[[#This Row],[E_err]] + 1)/(table2_mean[[#This Row],[sample_err]] + 1)</f>
        <v>1.0002134285308757</v>
      </c>
      <c r="P226" s="1">
        <f>(table2_mean[[#This Row],[EP_err]] + 1 )/(table2_mean[[#This Row],[sample_err]] + 1)</f>
        <v>1.0000061330054664</v>
      </c>
      <c r="Q226" s="1">
        <v>0.86047555937614051</v>
      </c>
      <c r="R226">
        <v>7.8856948822836493E-3</v>
      </c>
      <c r="S226" s="1">
        <f>(table2_mean[[#This Row],[EP_polymorphism]]+0.1)/(table2_mean[[#This Row],[sample_polymorph]]+0.1)</f>
        <v>0.99894161928040404</v>
      </c>
      <c r="T226" s="1">
        <f>(1-ABS(1 - table2_mean[[#This Row],[EP_polymorphism_ratio]]))*100</f>
        <v>99.894161928040404</v>
      </c>
      <c r="U226" s="1">
        <f>(1-ABS(1 - table2_mean[[#This Row],[EP_coverage_ratio]]))*100</f>
        <v>99.938450276883202</v>
      </c>
      <c r="V226" s="1">
        <f>(1-ABS(1 - table2_mean[[#This Row],[EP_error_ratio]]))*100</f>
        <v>99.999386699453368</v>
      </c>
      <c r="W226" s="1">
        <f>(1-ABS(1 - table2_mean[[#This Row],[E_coverage_ratio]]))*100</f>
        <v>89.588338726497057</v>
      </c>
    </row>
    <row r="227" spans="1:23" x14ac:dyDescent="0.3">
      <c r="A227">
        <v>8</v>
      </c>
      <c r="B227">
        <v>1E-3</v>
      </c>
      <c r="C227">
        <v>8.0000000000000002E-3</v>
      </c>
      <c r="D227">
        <v>0.4276280972431527</v>
      </c>
      <c r="E227">
        <v>7.1741777519104319</v>
      </c>
      <c r="F227">
        <v>1.2198220427296156E-3</v>
      </c>
      <c r="G227">
        <v>-3015056.8285892084</v>
      </c>
      <c r="H227">
        <v>8.0054694242144802</v>
      </c>
      <c r="I227">
        <v>9.935779557014746E-4</v>
      </c>
      <c r="J227">
        <v>0.2512582869217857</v>
      </c>
      <c r="K227">
        <v>-2997858.407282955</v>
      </c>
      <c r="L227">
        <f>table2_mean[[#This Row],[E_coverage]]/table2_mean[[#This Row],[sample_coverage]]</f>
        <v>0.89677221898880399</v>
      </c>
      <c r="M227">
        <f>table2_mean[[#This Row],[EP_coverage]]/table2_mean[[#This Row],[sample_coverage]]</f>
        <v>1.00068367802681</v>
      </c>
      <c r="N227" t="b">
        <f>IF(ABS(table2_mean[[#This Row],[EP_coverage_ratio]] - 1) &lt;= ABS(table2_mean[[#This Row],[E_coverage_ratio]] - 1),TRUE,FALSE)</f>
        <v>1</v>
      </c>
      <c r="O227" s="1">
        <f>(table2_mean[[#This Row],[E_err]] + 1)/(table2_mean[[#This Row],[sample_err]] + 1)</f>
        <v>1.0002196024402894</v>
      </c>
      <c r="P227" s="1">
        <f>(table2_mean[[#This Row],[EP_err]] + 1 )/(table2_mean[[#This Row],[sample_err]] + 1)</f>
        <v>0.99999358437133035</v>
      </c>
      <c r="Q227" s="1">
        <v>0.87646309005682987</v>
      </c>
      <c r="R227">
        <v>8.0451829511283598E-3</v>
      </c>
      <c r="S227" s="1">
        <f>(table2_mean[[#This Row],[EP_polymorphism]]+0.1)/(table2_mean[[#This Row],[sample_polymorph]]+0.1)</f>
        <v>1.0004183606585959</v>
      </c>
      <c r="T227" s="1">
        <f>(1-ABS(1 - table2_mean[[#This Row],[EP_polymorphism_ratio]]))*100</f>
        <v>99.958163934140416</v>
      </c>
      <c r="U227" s="1">
        <f>(1-ABS(1 - table2_mean[[#This Row],[EP_coverage_ratio]]))*100</f>
        <v>99.931632197319004</v>
      </c>
      <c r="V227" s="1">
        <f>(1-ABS(1 - table2_mean[[#This Row],[EP_error_ratio]]))*100</f>
        <v>99.99935843713304</v>
      </c>
      <c r="W227" s="1">
        <f>(1-ABS(1 - table2_mean[[#This Row],[E_coverage_ratio]]))*100</f>
        <v>89.677221898880404</v>
      </c>
    </row>
    <row r="228" spans="1:23" x14ac:dyDescent="0.3">
      <c r="A228">
        <v>8</v>
      </c>
      <c r="B228">
        <v>2E-3</v>
      </c>
      <c r="C228">
        <v>8.0000000000000002E-3</v>
      </c>
      <c r="D228">
        <v>0.39728050063946169</v>
      </c>
      <c r="E228">
        <v>7.1879516420180485</v>
      </c>
      <c r="F228">
        <v>2.2268915012979562E-3</v>
      </c>
      <c r="G228">
        <v>-3203867.5844525117</v>
      </c>
      <c r="H228">
        <v>7.9922507392991262</v>
      </c>
      <c r="I228">
        <v>1.9874106366646678E-3</v>
      </c>
      <c r="J228">
        <v>0.23847099252444956</v>
      </c>
      <c r="K228">
        <v>-3188308.0853938437</v>
      </c>
      <c r="L228">
        <f>table2_mean[[#This Row],[E_coverage]]/table2_mean[[#This Row],[sample_coverage]]</f>
        <v>0.89849395525225606</v>
      </c>
      <c r="M228">
        <f>table2_mean[[#This Row],[EP_coverage]]/table2_mean[[#This Row],[sample_coverage]]</f>
        <v>0.99903134241239078</v>
      </c>
      <c r="N228" t="b">
        <f>IF(ABS(table2_mean[[#This Row],[EP_coverage_ratio]] - 1) &lt;= ABS(table2_mean[[#This Row],[E_coverage_ratio]] - 1),TRUE,FALSE)</f>
        <v>1</v>
      </c>
      <c r="O228" s="1">
        <f>(table2_mean[[#This Row],[E_err]] + 1)/(table2_mean[[#This Row],[sample_err]] + 1)</f>
        <v>1.0002264386240498</v>
      </c>
      <c r="P228" s="1">
        <f>(table2_mean[[#This Row],[EP_err]] + 1 )/(table2_mean[[#This Row],[sample_err]] + 1)</f>
        <v>0.99998743576513438</v>
      </c>
      <c r="Q228" s="1">
        <v>0.8863446418472235</v>
      </c>
      <c r="R228">
        <v>7.9082774425556692E-3</v>
      </c>
      <c r="S228" s="1">
        <f>(table2_mean[[#This Row],[EP_polymorphism]]+0.1)/(table2_mean[[#This Row],[sample_polymorph]]+0.1)</f>
        <v>0.99915071706070058</v>
      </c>
      <c r="T228" s="1">
        <f>(1-ABS(1 - table2_mean[[#This Row],[EP_polymorphism_ratio]]))*100</f>
        <v>99.915071706070052</v>
      </c>
      <c r="U228" s="1">
        <f>(1-ABS(1 - table2_mean[[#This Row],[EP_coverage_ratio]]))*100</f>
        <v>99.903134241239073</v>
      </c>
      <c r="V228" s="1">
        <f>(1-ABS(1 - table2_mean[[#This Row],[EP_error_ratio]]))*100</f>
        <v>99.998743576513434</v>
      </c>
      <c r="W228" s="1">
        <f>(1-ABS(1 - table2_mean[[#This Row],[E_coverage_ratio]]))*100</f>
        <v>89.849395525225603</v>
      </c>
    </row>
    <row r="229" spans="1:23" x14ac:dyDescent="0.3">
      <c r="A229">
        <v>8</v>
      </c>
      <c r="B229">
        <v>4.0000000000000001E-3</v>
      </c>
      <c r="C229">
        <v>8.0000000000000002E-3</v>
      </c>
      <c r="D229">
        <v>0.35445302977908022</v>
      </c>
      <c r="E229">
        <v>7.2137882498145451</v>
      </c>
      <c r="F229">
        <v>4.2633397210754143E-3</v>
      </c>
      <c r="G229">
        <v>-3462888.6712661441</v>
      </c>
      <c r="H229">
        <v>8.0174789084720288</v>
      </c>
      <c r="I229">
        <v>3.9818822659300254E-3</v>
      </c>
      <c r="J229">
        <v>0.23077773200511703</v>
      </c>
      <c r="K229">
        <v>-3448992.8413997609</v>
      </c>
      <c r="L229">
        <f>table2_mean[[#This Row],[E_coverage]]/table2_mean[[#This Row],[sample_coverage]]</f>
        <v>0.90172353122681814</v>
      </c>
      <c r="M229">
        <f>table2_mean[[#This Row],[EP_coverage]]/table2_mean[[#This Row],[sample_coverage]]</f>
        <v>1.0021848635590036</v>
      </c>
      <c r="N229" t="b">
        <f>IF(ABS(table2_mean[[#This Row],[EP_coverage_ratio]] - 1) &lt;= ABS(table2_mean[[#This Row],[E_coverage_ratio]] - 1),TRUE,FALSE)</f>
        <v>1</v>
      </c>
      <c r="O229" s="1">
        <f>(table2_mean[[#This Row],[E_err]] + 1)/(table2_mean[[#This Row],[sample_err]] + 1)</f>
        <v>1.0002622905588401</v>
      </c>
      <c r="P229" s="1">
        <f>(table2_mean[[#This Row],[EP_err]] + 1 )/(table2_mean[[#This Row],[sample_err]] + 1)</f>
        <v>0.99998195444813753</v>
      </c>
      <c r="Q229" s="1">
        <v>0.90869134955724495</v>
      </c>
      <c r="R229">
        <v>8.1527500830280292E-3</v>
      </c>
      <c r="S229" s="1">
        <f>(table2_mean[[#This Row],[EP_polymorphism]]+0.1)/(table2_mean[[#This Row],[sample_polymorph]]+0.1)</f>
        <v>1.0014143526206298</v>
      </c>
      <c r="T229" s="1">
        <f>(1-ABS(1 - table2_mean[[#This Row],[EP_polymorphism_ratio]]))*100</f>
        <v>99.858564737937016</v>
      </c>
      <c r="U229" s="1">
        <f>(1-ABS(1 - table2_mean[[#This Row],[EP_coverage_ratio]]))*100</f>
        <v>99.781513644099647</v>
      </c>
      <c r="V229" s="1">
        <f>(1-ABS(1 - table2_mean[[#This Row],[EP_error_ratio]]))*100</f>
        <v>99.99819544481376</v>
      </c>
      <c r="W229" s="1">
        <f>(1-ABS(1 - table2_mean[[#This Row],[E_coverage_ratio]]))*100</f>
        <v>90.172353122681812</v>
      </c>
    </row>
    <row r="230" spans="1:23" x14ac:dyDescent="0.3">
      <c r="A230">
        <v>8</v>
      </c>
      <c r="B230">
        <v>8.0000000000000002E-3</v>
      </c>
      <c r="C230">
        <v>8.0000000000000002E-3</v>
      </c>
      <c r="D230">
        <v>0.30123337947677953</v>
      </c>
      <c r="E230">
        <v>7.2631400296814022</v>
      </c>
      <c r="F230">
        <v>8.3391661440944884E-3</v>
      </c>
      <c r="G230">
        <v>-3740718.572505136</v>
      </c>
      <c r="H230">
        <v>7.9905121214320634</v>
      </c>
      <c r="I230">
        <v>7.9776535165091943E-3</v>
      </c>
      <c r="J230">
        <v>0.20855838369649593</v>
      </c>
      <c r="K230">
        <v>-3731153.0705223256</v>
      </c>
      <c r="L230">
        <f>table2_mean[[#This Row],[E_coverage]]/table2_mean[[#This Row],[sample_coverage]]</f>
        <v>0.90789250371017527</v>
      </c>
      <c r="M230">
        <f>table2_mean[[#This Row],[EP_coverage]]/table2_mean[[#This Row],[sample_coverage]]</f>
        <v>0.99881401517900792</v>
      </c>
      <c r="N230" t="b">
        <f>IF(ABS(table2_mean[[#This Row],[EP_coverage_ratio]] - 1) &lt;= ABS(table2_mean[[#This Row],[E_coverage_ratio]] - 1),TRUE,FALSE)</f>
        <v>1</v>
      </c>
      <c r="O230" s="1">
        <f>(table2_mean[[#This Row],[E_err]] + 1)/(table2_mean[[#This Row],[sample_err]] + 1)</f>
        <v>1.0003364743493002</v>
      </c>
      <c r="P230" s="1">
        <f>(table2_mean[[#This Row],[EP_err]] + 1 )/(table2_mean[[#This Row],[sample_err]] + 1)</f>
        <v>0.99997783086955283</v>
      </c>
      <c r="Q230" s="1">
        <v>0.92877826054080459</v>
      </c>
      <c r="R230">
        <v>7.9444190168225896E-3</v>
      </c>
      <c r="S230" s="1">
        <f>(table2_mean[[#This Row],[EP_polymorphism]]+0.1)/(table2_mean[[#This Row],[sample_polymorph]]+0.1)</f>
        <v>0.99948536126687582</v>
      </c>
      <c r="T230" s="1">
        <f>(1-ABS(1 - table2_mean[[#This Row],[EP_polymorphism_ratio]]))*100</f>
        <v>99.948536126687586</v>
      </c>
      <c r="U230" s="1">
        <f>(1-ABS(1 - table2_mean[[#This Row],[EP_coverage_ratio]]))*100</f>
        <v>99.881401517900798</v>
      </c>
      <c r="V230" s="1">
        <f>(1-ABS(1 - table2_mean[[#This Row],[EP_error_ratio]]))*100</f>
        <v>99.99778308695528</v>
      </c>
      <c r="W230" s="1">
        <f>(1-ABS(1 - table2_mean[[#This Row],[E_coverage_ratio]]))*100</f>
        <v>90.78925037101753</v>
      </c>
    </row>
    <row r="231" spans="1:23" x14ac:dyDescent="0.3">
      <c r="A231">
        <v>8</v>
      </c>
      <c r="B231">
        <v>1.6E-2</v>
      </c>
      <c r="C231">
        <v>8.0000000000000002E-3</v>
      </c>
      <c r="D231">
        <v>0.24664400698665043</v>
      </c>
      <c r="E231">
        <v>7.3612777887411944</v>
      </c>
      <c r="F231">
        <v>1.6473620683486661E-2</v>
      </c>
      <c r="G231">
        <v>-3913152.302334697</v>
      </c>
      <c r="H231">
        <v>7.9816883779441259</v>
      </c>
      <c r="I231">
        <v>1.5946410175813899E-2</v>
      </c>
      <c r="J231">
        <v>0.19028013066174598</v>
      </c>
      <c r="K231">
        <v>-3908374.2240219559</v>
      </c>
      <c r="L231">
        <f>table2_mean[[#This Row],[E_coverage]]/table2_mean[[#This Row],[sample_coverage]]</f>
        <v>0.9201597235926493</v>
      </c>
      <c r="M231">
        <f>table2_mean[[#This Row],[EP_coverage]]/table2_mean[[#This Row],[sample_coverage]]</f>
        <v>0.99771104724301574</v>
      </c>
      <c r="N231" t="b">
        <f>IF(ABS(table2_mean[[#This Row],[EP_coverage_ratio]] - 1) &lt;= ABS(table2_mean[[#This Row],[E_coverage_ratio]] - 1),TRUE,FALSE)</f>
        <v>1</v>
      </c>
      <c r="O231" s="1">
        <f>(table2_mean[[#This Row],[E_err]] + 1)/(table2_mean[[#This Row],[sample_err]] + 1)</f>
        <v>1.0004661620900459</v>
      </c>
      <c r="P231" s="1">
        <f>(table2_mean[[#This Row],[EP_err]] + 1 )/(table2_mean[[#This Row],[sample_err]] + 1)</f>
        <v>0.99994725411005314</v>
      </c>
      <c r="Q231" s="1">
        <v>0.95478645419704511</v>
      </c>
      <c r="R231">
        <v>7.9212505408679194E-3</v>
      </c>
      <c r="S231" s="1">
        <f>(table2_mean[[#This Row],[EP_polymorphism]]+0.1)/(table2_mean[[#This Row],[sample_polymorph]]+0.1)</f>
        <v>0.99927083834136965</v>
      </c>
      <c r="T231" s="1">
        <f>(1-ABS(1 - table2_mean[[#This Row],[EP_polymorphism_ratio]]))*100</f>
        <v>99.927083834136965</v>
      </c>
      <c r="U231" s="1">
        <f>(1-ABS(1 - table2_mean[[#This Row],[EP_coverage_ratio]]))*100</f>
        <v>99.77110472430158</v>
      </c>
      <c r="V231" s="1">
        <f>(1-ABS(1 - table2_mean[[#This Row],[EP_error_ratio]]))*100</f>
        <v>99.994725411005319</v>
      </c>
      <c r="W231" s="1">
        <f>(1-ABS(1 - table2_mean[[#This Row],[E_coverage_ratio]]))*100</f>
        <v>92.015972359264936</v>
      </c>
    </row>
    <row r="232" spans="1:23" x14ac:dyDescent="0.3">
      <c r="A232">
        <v>8</v>
      </c>
      <c r="B232">
        <v>3.2000000000000001E-2</v>
      </c>
      <c r="C232">
        <v>8.0000000000000002E-3</v>
      </c>
      <c r="D232">
        <v>0.2006700222821996</v>
      </c>
      <c r="E232">
        <v>7.517864048881794</v>
      </c>
      <c r="F232">
        <v>3.2691794330183876E-2</v>
      </c>
      <c r="G232">
        <v>-3627721.408727421</v>
      </c>
      <c r="H232">
        <v>7.9700358219865786</v>
      </c>
      <c r="I232">
        <v>3.1892666487609592E-2</v>
      </c>
      <c r="J232">
        <v>0.17476609937045845</v>
      </c>
      <c r="K232">
        <v>-3626595.0307866838</v>
      </c>
      <c r="L232">
        <f>table2_mean[[#This Row],[E_coverage]]/table2_mean[[#This Row],[sample_coverage]]</f>
        <v>0.93973300611022426</v>
      </c>
      <c r="M232">
        <f>table2_mean[[#This Row],[EP_coverage]]/table2_mean[[#This Row],[sample_coverage]]</f>
        <v>0.99625447774832232</v>
      </c>
      <c r="N232" t="b">
        <f>IF(ABS(table2_mean[[#This Row],[EP_coverage_ratio]] - 1) &lt;= ABS(table2_mean[[#This Row],[E_coverage_ratio]] - 1),TRUE,FALSE)</f>
        <v>1</v>
      </c>
      <c r="O232" s="1">
        <f>(table2_mean[[#This Row],[E_err]] + 1)/(table2_mean[[#This Row],[sample_err]] + 1)</f>
        <v>1.0006703433432014</v>
      </c>
      <c r="P232" s="1">
        <f>(table2_mean[[#This Row],[EP_err]] + 1 )/(table2_mean[[#This Row],[sample_err]] + 1)</f>
        <v>0.9998959946585364</v>
      </c>
      <c r="Q232" s="1">
        <v>0.97842606413541766</v>
      </c>
      <c r="R232">
        <v>7.9345392055492295E-3</v>
      </c>
      <c r="S232" s="1">
        <f>(table2_mean[[#This Row],[EP_polymorphism]]+0.1)/(table2_mean[[#This Row],[sample_polymorph]]+0.1)</f>
        <v>0.99939388153286324</v>
      </c>
      <c r="T232" s="1">
        <f>(1-ABS(1 - table2_mean[[#This Row],[EP_polymorphism_ratio]]))*100</f>
        <v>99.93938815328633</v>
      </c>
      <c r="U232" s="1">
        <f>(1-ABS(1 - table2_mean[[#This Row],[EP_coverage_ratio]]))*100</f>
        <v>99.625447774832239</v>
      </c>
      <c r="V232" s="1">
        <f>(1-ABS(1 - table2_mean[[#This Row],[EP_error_ratio]]))*100</f>
        <v>99.989599465853644</v>
      </c>
      <c r="W232" s="1">
        <f>(1-ABS(1 - table2_mean[[#This Row],[E_coverage_ratio]]))*100</f>
        <v>93.973300611022424</v>
      </c>
    </row>
    <row r="233" spans="1:23" x14ac:dyDescent="0.3">
      <c r="A233">
        <v>8</v>
      </c>
      <c r="B233">
        <v>6.4000000000000001E-2</v>
      </c>
      <c r="C233">
        <v>8.0000000000000002E-3</v>
      </c>
      <c r="D233">
        <v>0.16918711602034234</v>
      </c>
      <c r="E233">
        <v>7.7157485079401367</v>
      </c>
      <c r="F233">
        <v>6.5156545808733132E-2</v>
      </c>
      <c r="G233">
        <v>-2198512.6217855569</v>
      </c>
      <c r="H233">
        <v>8.3781004248698601</v>
      </c>
      <c r="I233">
        <v>6.3180301717490159E-2</v>
      </c>
      <c r="J233">
        <v>0.30086257133356326</v>
      </c>
      <c r="K233">
        <v>-2198561.7226784574</v>
      </c>
      <c r="L233">
        <f>table2_mean[[#This Row],[E_coverage]]/table2_mean[[#This Row],[sample_coverage]]</f>
        <v>0.96446856349251708</v>
      </c>
      <c r="M233">
        <f>table2_mean[[#This Row],[EP_coverage]]/table2_mean[[#This Row],[sample_coverage]]</f>
        <v>1.0472625531087325</v>
      </c>
      <c r="N233" t="b">
        <f>IF(ABS(table2_mean[[#This Row],[EP_coverage_ratio]] - 1) &lt;= ABS(table2_mean[[#This Row],[E_coverage_ratio]] - 1),TRUE,FALSE)</f>
        <v>0</v>
      </c>
      <c r="O233" s="1">
        <f>(table2_mean[[#This Row],[E_err]] + 1)/(table2_mean[[#This Row],[sample_err]] + 1)</f>
        <v>1.0010869791435462</v>
      </c>
      <c r="P233" s="1">
        <f>(table2_mean[[#This Row],[EP_err]] + 1 )/(table2_mean[[#This Row],[sample_err]] + 1)</f>
        <v>0.9992296068773403</v>
      </c>
      <c r="Q233" s="1">
        <v>1.1126209012551755</v>
      </c>
      <c r="R233">
        <v>1.7383415311673499E-2</v>
      </c>
      <c r="S233" s="1">
        <f>(table2_mean[[#This Row],[EP_polymorphism]]+0.1)/(table2_mean[[#This Row],[sample_polymorph]]+0.1)</f>
        <v>1.086883475108088</v>
      </c>
      <c r="T233" s="1">
        <f>(1-ABS(1 - table2_mean[[#This Row],[EP_polymorphism_ratio]]))*100</f>
        <v>91.311652489191204</v>
      </c>
      <c r="U233" s="1">
        <f>(1-ABS(1 - table2_mean[[#This Row],[EP_coverage_ratio]]))*100</f>
        <v>95.273744689126744</v>
      </c>
      <c r="V233" s="1">
        <f>(1-ABS(1 - table2_mean[[#This Row],[EP_error_ratio]]))*100</f>
        <v>99.922960687734033</v>
      </c>
      <c r="W233" s="1">
        <f>(1-ABS(1 - table2_mean[[#This Row],[E_coverage_ratio]]))*100</f>
        <v>96.446856349251703</v>
      </c>
    </row>
    <row r="234" spans="1:23" x14ac:dyDescent="0.3">
      <c r="A234">
        <v>8</v>
      </c>
      <c r="B234">
        <v>0</v>
      </c>
      <c r="C234">
        <v>1.6E-2</v>
      </c>
      <c r="D234">
        <v>0.68636139104150085</v>
      </c>
      <c r="E234">
        <v>6.5485934275665301</v>
      </c>
      <c r="F234">
        <v>3.5648511260242638E-4</v>
      </c>
      <c r="G234">
        <v>-2983755.5959158703</v>
      </c>
      <c r="H234">
        <v>8.0234818595215209</v>
      </c>
      <c r="I234">
        <v>5.5922450460306301E-6</v>
      </c>
      <c r="J234">
        <v>0.43988591965987411</v>
      </c>
      <c r="K234">
        <v>-2945557.5982010351</v>
      </c>
      <c r="L234">
        <f>table2_mean[[#This Row],[E_coverage]]/table2_mean[[#This Row],[sample_coverage]]</f>
        <v>0.81857417844581626</v>
      </c>
      <c r="M234">
        <f>table2_mean[[#This Row],[EP_coverage]]/table2_mean[[#This Row],[sample_coverage]]</f>
        <v>1.0029352324401901</v>
      </c>
      <c r="N234" t="b">
        <f>IF(ABS(table2_mean[[#This Row],[EP_coverage_ratio]] - 1) &lt;= ABS(table2_mean[[#This Row],[E_coverage_ratio]] - 1),TRUE,FALSE)</f>
        <v>1</v>
      </c>
      <c r="O234" s="1">
        <f>(table2_mean[[#This Row],[E_err]] + 1)/(table2_mean[[#This Row],[sample_err]] + 1)</f>
        <v>1.0003564851126023</v>
      </c>
      <c r="P234" s="1">
        <f>(table2_mean[[#This Row],[EP_err]] + 1 )/(table2_mean[[#This Row],[sample_err]] + 1)</f>
        <v>1.0000055922450459</v>
      </c>
      <c r="Q234" s="1">
        <v>0.85383744358802816</v>
      </c>
      <c r="R234">
        <v>1.6173701101004301E-2</v>
      </c>
      <c r="S234" s="1">
        <f>(table2_mean[[#This Row],[EP_polymorphism]]+0.1)/(table2_mean[[#This Row],[sample_polymorph]]+0.1)</f>
        <v>1.0014974232845197</v>
      </c>
      <c r="T234" s="1">
        <f>(1-ABS(1 - table2_mean[[#This Row],[EP_polymorphism_ratio]]))*100</f>
        <v>99.850257671548022</v>
      </c>
      <c r="U234" s="1">
        <f>(1-ABS(1 - table2_mean[[#This Row],[EP_coverage_ratio]]))*100</f>
        <v>99.706476755980987</v>
      </c>
      <c r="V234" s="1">
        <f>(1-ABS(1 - table2_mean[[#This Row],[EP_error_ratio]]))*100</f>
        <v>99.999440775495401</v>
      </c>
      <c r="W234" s="1">
        <f>(1-ABS(1 - table2_mean[[#This Row],[E_coverage_ratio]]))*100</f>
        <v>81.857417844581619</v>
      </c>
    </row>
    <row r="235" spans="1:23" x14ac:dyDescent="0.3">
      <c r="A235">
        <v>8</v>
      </c>
      <c r="B235">
        <v>1E-3</v>
      </c>
      <c r="C235">
        <v>1.6E-2</v>
      </c>
      <c r="D235">
        <v>0.64365260976309968</v>
      </c>
      <c r="E235">
        <v>6.5632983828080382</v>
      </c>
      <c r="F235">
        <v>1.3723751420496055E-3</v>
      </c>
      <c r="G235">
        <v>-3245646.6715556802</v>
      </c>
      <c r="H235">
        <v>7.9933560549513079</v>
      </c>
      <c r="I235">
        <v>9.9596123289572274E-4</v>
      </c>
      <c r="J235">
        <v>0.42005907272432985</v>
      </c>
      <c r="K235">
        <v>-3209594.3752633464</v>
      </c>
      <c r="L235">
        <f>table2_mean[[#This Row],[E_coverage]]/table2_mean[[#This Row],[sample_coverage]]</f>
        <v>0.82041229785100478</v>
      </c>
      <c r="M235">
        <f>table2_mean[[#This Row],[EP_coverage]]/table2_mean[[#This Row],[sample_coverage]]</f>
        <v>0.99916950686891348</v>
      </c>
      <c r="N235" t="b">
        <f>IF(ABS(table2_mean[[#This Row],[EP_coverage_ratio]] - 1) &lt;= ABS(table2_mean[[#This Row],[E_coverage_ratio]] - 1),TRUE,FALSE)</f>
        <v>1</v>
      </c>
      <c r="O235" s="1">
        <f>(table2_mean[[#This Row],[E_err]] + 1)/(table2_mean[[#This Row],[sample_err]] + 1)</f>
        <v>1.0003720031389107</v>
      </c>
      <c r="P235" s="1">
        <f>(table2_mean[[#This Row],[EP_err]] + 1 )/(table2_mean[[#This Row],[sample_err]] + 1)</f>
        <v>0.99999596526762824</v>
      </c>
      <c r="Q235" s="1">
        <v>0.86396945271944747</v>
      </c>
      <c r="R235">
        <v>1.5858797935266501E-2</v>
      </c>
      <c r="S235" s="1">
        <f>(table2_mean[[#This Row],[EP_polymorphism]]+0.1)/(table2_mean[[#This Row],[sample_polymorph]]+0.1)</f>
        <v>0.99878274082126295</v>
      </c>
      <c r="T235" s="1">
        <f>(1-ABS(1 - table2_mean[[#This Row],[EP_polymorphism_ratio]]))*100</f>
        <v>99.878274082126296</v>
      </c>
      <c r="U235" s="1">
        <f>(1-ABS(1 - table2_mean[[#This Row],[EP_coverage_ratio]]))*100</f>
        <v>99.916950686891354</v>
      </c>
      <c r="V235" s="1">
        <f>(1-ABS(1 - table2_mean[[#This Row],[EP_error_ratio]]))*100</f>
        <v>99.999596526762829</v>
      </c>
      <c r="W235" s="1">
        <f>(1-ABS(1 - table2_mean[[#This Row],[E_coverage_ratio]]))*100</f>
        <v>82.041229785100484</v>
      </c>
    </row>
    <row r="236" spans="1:23" x14ac:dyDescent="0.3">
      <c r="A236">
        <v>8</v>
      </c>
      <c r="B236">
        <v>2E-3</v>
      </c>
      <c r="C236">
        <v>1.6E-2</v>
      </c>
      <c r="D236">
        <v>0.6096674898840474</v>
      </c>
      <c r="E236">
        <v>6.5796677156533203</v>
      </c>
      <c r="F236">
        <v>2.3920223647363095E-3</v>
      </c>
      <c r="G236">
        <v>-3422515.440517955</v>
      </c>
      <c r="H236">
        <v>7.9834571000030872</v>
      </c>
      <c r="I236">
        <v>1.9914774038238799E-3</v>
      </c>
      <c r="J236">
        <v>0.40611881073468004</v>
      </c>
      <c r="K236">
        <v>-3389683.7775803925</v>
      </c>
      <c r="L236">
        <f>table2_mean[[#This Row],[E_coverage]]/table2_mean[[#This Row],[sample_coverage]]</f>
        <v>0.82245846445666504</v>
      </c>
      <c r="M236">
        <f>table2_mean[[#This Row],[EP_coverage]]/table2_mean[[#This Row],[sample_coverage]]</f>
        <v>0.9979321375003859</v>
      </c>
      <c r="N236" t="b">
        <f>IF(ABS(table2_mean[[#This Row],[EP_coverage_ratio]] - 1) &lt;= ABS(table2_mean[[#This Row],[E_coverage_ratio]] - 1),TRUE,FALSE)</f>
        <v>1</v>
      </c>
      <c r="O236" s="1">
        <f>(table2_mean[[#This Row],[E_err]] + 1)/(table2_mean[[#This Row],[sample_err]] + 1)</f>
        <v>1.0003912398849664</v>
      </c>
      <c r="P236" s="1">
        <f>(table2_mean[[#This Row],[EP_err]] + 1 )/(table2_mean[[#This Row],[sample_err]] + 1)</f>
        <v>0.99999149441499391</v>
      </c>
      <c r="Q236" s="1">
        <v>0.87354737690471174</v>
      </c>
      <c r="R236">
        <v>1.5752251386547001E-2</v>
      </c>
      <c r="S236" s="1">
        <f>(table2_mean[[#This Row],[EP_polymorphism]]+0.1)/(table2_mean[[#This Row],[sample_polymorph]]+0.1)</f>
        <v>0.99786423609092234</v>
      </c>
      <c r="T236" s="1">
        <f>(1-ABS(1 - table2_mean[[#This Row],[EP_polymorphism_ratio]]))*100</f>
        <v>99.786423609092239</v>
      </c>
      <c r="U236" s="1">
        <f>(1-ABS(1 - table2_mean[[#This Row],[EP_coverage_ratio]]))*100</f>
        <v>99.793213750038589</v>
      </c>
      <c r="V236" s="1">
        <f>(1-ABS(1 - table2_mean[[#This Row],[EP_error_ratio]]))*100</f>
        <v>99.999149441499384</v>
      </c>
      <c r="W236" s="1">
        <f>(1-ABS(1 - table2_mean[[#This Row],[E_coverage_ratio]]))*100</f>
        <v>82.245846445666501</v>
      </c>
    </row>
    <row r="237" spans="1:23" x14ac:dyDescent="0.3">
      <c r="A237">
        <v>8</v>
      </c>
      <c r="B237">
        <v>4.0000000000000001E-3</v>
      </c>
      <c r="C237">
        <v>1.6E-2</v>
      </c>
      <c r="D237">
        <v>0.55690112665434255</v>
      </c>
      <c r="E237">
        <v>6.6088835757468729</v>
      </c>
      <c r="F237">
        <v>4.4185811461503969E-3</v>
      </c>
      <c r="G237">
        <v>-3660183.7107206723</v>
      </c>
      <c r="H237">
        <v>7.972812624129479</v>
      </c>
      <c r="I237">
        <v>3.9630733415791349E-3</v>
      </c>
      <c r="J237">
        <v>0.38712111543478694</v>
      </c>
      <c r="K237">
        <v>-3631806.8484955486</v>
      </c>
      <c r="L237">
        <f>table2_mean[[#This Row],[E_coverage]]/table2_mean[[#This Row],[sample_coverage]]</f>
        <v>0.82611044696835911</v>
      </c>
      <c r="M237">
        <f>table2_mean[[#This Row],[EP_coverage]]/table2_mean[[#This Row],[sample_coverage]]</f>
        <v>0.99660157801618487</v>
      </c>
      <c r="N237" t="b">
        <f>IF(ABS(table2_mean[[#This Row],[EP_coverage_ratio]] - 1) &lt;= ABS(table2_mean[[#This Row],[E_coverage_ratio]] - 1),TRUE,FALSE)</f>
        <v>1</v>
      </c>
      <c r="O237" s="1">
        <f>(table2_mean[[#This Row],[E_err]] + 1)/(table2_mean[[#This Row],[sample_err]] + 1)</f>
        <v>1.0004169134921816</v>
      </c>
      <c r="P237" s="1">
        <f>(table2_mean[[#This Row],[EP_err]] + 1 )/(table2_mean[[#This Row],[sample_err]] + 1)</f>
        <v>0.99996322045974018</v>
      </c>
      <c r="Q237" s="1">
        <v>0.8909487677686676</v>
      </c>
      <c r="R237">
        <v>1.5709007974298701E-2</v>
      </c>
      <c r="S237" s="1">
        <f>(table2_mean[[#This Row],[EP_polymorphism]]+0.1)/(table2_mean[[#This Row],[sample_polymorph]]+0.1)</f>
        <v>0.99749144805429912</v>
      </c>
      <c r="T237" s="1">
        <f>(1-ABS(1 - table2_mean[[#This Row],[EP_polymorphism_ratio]]))*100</f>
        <v>99.749144805429907</v>
      </c>
      <c r="U237" s="1">
        <f>(1-ABS(1 - table2_mean[[#This Row],[EP_coverage_ratio]]))*100</f>
        <v>99.660157801618482</v>
      </c>
      <c r="V237" s="1">
        <f>(1-ABS(1 - table2_mean[[#This Row],[EP_error_ratio]]))*100</f>
        <v>99.996322045974011</v>
      </c>
      <c r="W237" s="1">
        <f>(1-ABS(1 - table2_mean[[#This Row],[E_coverage_ratio]]))*100</f>
        <v>82.611044696835904</v>
      </c>
    </row>
    <row r="238" spans="1:23" x14ac:dyDescent="0.3">
      <c r="A238">
        <v>8</v>
      </c>
      <c r="B238">
        <v>8.0000000000000002E-3</v>
      </c>
      <c r="C238">
        <v>1.6E-2</v>
      </c>
      <c r="D238">
        <v>0.48823115073113688</v>
      </c>
      <c r="E238">
        <v>6.6814215018245307</v>
      </c>
      <c r="F238">
        <v>8.5355524716294456E-3</v>
      </c>
      <c r="G238">
        <v>-3913792.7643364635</v>
      </c>
      <c r="H238">
        <v>8.0058830355573605</v>
      </c>
      <c r="I238">
        <v>7.9502832425489365E-3</v>
      </c>
      <c r="J238">
        <v>0.37016658013491954</v>
      </c>
      <c r="K238">
        <v>-3891976.5301069287</v>
      </c>
      <c r="L238">
        <f>table2_mean[[#This Row],[E_coverage]]/table2_mean[[#This Row],[sample_coverage]]</f>
        <v>0.83517768772806633</v>
      </c>
      <c r="M238">
        <f>table2_mean[[#This Row],[EP_coverage]]/table2_mean[[#This Row],[sample_coverage]]</f>
        <v>1.0007353794446701</v>
      </c>
      <c r="N238" t="b">
        <f>IF(ABS(table2_mean[[#This Row],[EP_coverage_ratio]] - 1) &lt;= ABS(table2_mean[[#This Row],[E_coverage_ratio]] - 1),TRUE,FALSE)</f>
        <v>1</v>
      </c>
      <c r="O238" s="1">
        <f>(table2_mean[[#This Row],[E_err]] + 1)/(table2_mean[[#This Row],[sample_err]] + 1)</f>
        <v>1.000531302055188</v>
      </c>
      <c r="P238" s="1">
        <f>(table2_mean[[#This Row],[EP_err]] + 1 )/(table2_mean[[#This Row],[sample_err]] + 1)</f>
        <v>0.99995067781998892</v>
      </c>
      <c r="Q238" s="1">
        <v>0.92066667891994491</v>
      </c>
      <c r="R238">
        <v>1.61092715478354E-2</v>
      </c>
      <c r="S238" s="1">
        <f>(table2_mean[[#This Row],[EP_polymorphism]]+0.1)/(table2_mean[[#This Row],[sample_polymorph]]+0.1)</f>
        <v>1.0009419961020294</v>
      </c>
      <c r="T238" s="1">
        <f>(1-ABS(1 - table2_mean[[#This Row],[EP_polymorphism_ratio]]))*100</f>
        <v>99.905800389797065</v>
      </c>
      <c r="U238" s="1">
        <f>(1-ABS(1 - table2_mean[[#This Row],[EP_coverage_ratio]]))*100</f>
        <v>99.926462055532994</v>
      </c>
      <c r="V238" s="1">
        <f>(1-ABS(1 - table2_mean[[#This Row],[EP_error_ratio]]))*100</f>
        <v>99.995067781998898</v>
      </c>
      <c r="W238" s="1">
        <f>(1-ABS(1 - table2_mean[[#This Row],[E_coverage_ratio]]))*100</f>
        <v>83.517768772806633</v>
      </c>
    </row>
    <row r="239" spans="1:23" x14ac:dyDescent="0.3">
      <c r="A239">
        <v>8</v>
      </c>
      <c r="B239">
        <v>1.6E-2</v>
      </c>
      <c r="C239">
        <v>1.6E-2</v>
      </c>
      <c r="D239">
        <v>0.41647258339939869</v>
      </c>
      <c r="E239">
        <v>6.8202354435058403</v>
      </c>
      <c r="F239">
        <v>1.6789821305118444E-2</v>
      </c>
      <c r="G239">
        <v>-4029514.0261180173</v>
      </c>
      <c r="H239">
        <v>8.0122133756944827</v>
      </c>
      <c r="I239">
        <v>1.5929402549455667E-2</v>
      </c>
      <c r="J239">
        <v>0.34896865400519606</v>
      </c>
      <c r="K239">
        <v>-4017546.0587628642</v>
      </c>
      <c r="L239">
        <f>table2_mean[[#This Row],[E_coverage]]/table2_mean[[#This Row],[sample_coverage]]</f>
        <v>0.85252943043823004</v>
      </c>
      <c r="M239">
        <f>table2_mean[[#This Row],[EP_coverage]]/table2_mean[[#This Row],[sample_coverage]]</f>
        <v>1.0015266719618103</v>
      </c>
      <c r="N239" t="b">
        <f>IF(ABS(table2_mean[[#This Row],[EP_coverage_ratio]] - 1) &lt;= ABS(table2_mean[[#This Row],[E_coverage_ratio]] - 1),TRUE,FALSE)</f>
        <v>1</v>
      </c>
      <c r="O239" s="1">
        <f>(table2_mean[[#This Row],[E_err]] + 1)/(table2_mean[[#This Row],[sample_err]] + 1)</f>
        <v>1.0007773831743292</v>
      </c>
      <c r="P239" s="1">
        <f>(table2_mean[[#This Row],[EP_err]] + 1 )/(table2_mean[[#This Row],[sample_err]] + 1)</f>
        <v>0.99993051432033031</v>
      </c>
      <c r="Q239" s="1">
        <v>0.95234401376626532</v>
      </c>
      <c r="R239">
        <v>1.63748809478356E-2</v>
      </c>
      <c r="S239" s="1">
        <f>(table2_mean[[#This Row],[EP_polymorphism]]+0.1)/(table2_mean[[#This Row],[sample_polymorph]]+0.1)</f>
        <v>1.0032317323089275</v>
      </c>
      <c r="T239" s="1">
        <f>(1-ABS(1 - table2_mean[[#This Row],[EP_polymorphism_ratio]]))*100</f>
        <v>99.676826769107251</v>
      </c>
      <c r="U239" s="1">
        <f>(1-ABS(1 - table2_mean[[#This Row],[EP_coverage_ratio]]))*100</f>
        <v>99.847332803818972</v>
      </c>
      <c r="V239" s="1">
        <f>(1-ABS(1 - table2_mean[[#This Row],[EP_error_ratio]]))*100</f>
        <v>99.993051432033027</v>
      </c>
      <c r="W239" s="1">
        <f>(1-ABS(1 - table2_mean[[#This Row],[E_coverage_ratio]]))*100</f>
        <v>85.252943043823009</v>
      </c>
    </row>
    <row r="240" spans="1:23" x14ac:dyDescent="0.3">
      <c r="A240">
        <v>8</v>
      </c>
      <c r="B240">
        <v>3.2000000000000001E-2</v>
      </c>
      <c r="C240">
        <v>1.6E-2</v>
      </c>
      <c r="D240">
        <v>0.35383586972199893</v>
      </c>
      <c r="E240">
        <v>7.0675685361145035</v>
      </c>
      <c r="F240">
        <v>3.3147599380742777E-2</v>
      </c>
      <c r="G240">
        <v>-3641143.0357254259</v>
      </c>
      <c r="H240">
        <v>7.9477051735938939</v>
      </c>
      <c r="I240">
        <v>3.1815036704895452E-2</v>
      </c>
      <c r="J240">
        <v>0.31612048705713514</v>
      </c>
      <c r="K240">
        <v>-3638147.3956156461</v>
      </c>
      <c r="L240">
        <f>table2_mean[[#This Row],[E_coverage]]/table2_mean[[#This Row],[sample_coverage]]</f>
        <v>0.88344606701431294</v>
      </c>
      <c r="M240">
        <f>table2_mean[[#This Row],[EP_coverage]]/table2_mean[[#This Row],[sample_coverage]]</f>
        <v>0.99346314669923674</v>
      </c>
      <c r="N240" t="b">
        <f>IF(ABS(table2_mean[[#This Row],[EP_coverage_ratio]] - 1) &lt;= ABS(table2_mean[[#This Row],[E_coverage_ratio]] - 1),TRUE,FALSE)</f>
        <v>1</v>
      </c>
      <c r="O240" s="1">
        <f>(table2_mean[[#This Row],[E_err]] + 1)/(table2_mean[[#This Row],[sample_err]] + 1)</f>
        <v>1.0011120149038206</v>
      </c>
      <c r="P240" s="1">
        <f>(table2_mean[[#This Row],[EP_err]] + 1 )/(table2_mean[[#This Row],[sample_err]] + 1)</f>
        <v>0.99982077200086772</v>
      </c>
      <c r="Q240" s="1">
        <v>0.9721445529837045</v>
      </c>
      <c r="R240">
        <v>1.5789902230815101E-2</v>
      </c>
      <c r="S240" s="1">
        <f>(table2_mean[[#This Row],[EP_polymorphism]]+0.1)/(table2_mean[[#This Row],[sample_polymorph]]+0.1)</f>
        <v>0.99818881233461287</v>
      </c>
      <c r="T240" s="1">
        <f>(1-ABS(1 - table2_mean[[#This Row],[EP_polymorphism_ratio]]))*100</f>
        <v>99.818881233461283</v>
      </c>
      <c r="U240" s="1">
        <f>(1-ABS(1 - table2_mean[[#This Row],[EP_coverage_ratio]]))*100</f>
        <v>99.346314669923672</v>
      </c>
      <c r="V240" s="1">
        <f>(1-ABS(1 - table2_mean[[#This Row],[EP_error_ratio]]))*100</f>
        <v>99.982077200086778</v>
      </c>
      <c r="W240" s="1">
        <f>(1-ABS(1 - table2_mean[[#This Row],[E_coverage_ratio]]))*100</f>
        <v>88.344606701431289</v>
      </c>
    </row>
    <row r="241" spans="1:23" x14ac:dyDescent="0.3">
      <c r="A241">
        <v>8</v>
      </c>
      <c r="B241">
        <v>6.4000000000000001E-2</v>
      </c>
      <c r="C241">
        <v>1.6E-2</v>
      </c>
      <c r="D241">
        <v>0.30820745706256847</v>
      </c>
      <c r="E241">
        <v>7.4460813849076271</v>
      </c>
      <c r="F241">
        <v>6.5775261096967963E-2</v>
      </c>
      <c r="G241">
        <v>-2147849.1948369378</v>
      </c>
      <c r="H241">
        <v>8.5038599840665423</v>
      </c>
      <c r="I241">
        <v>6.2948523928391953E-2</v>
      </c>
      <c r="J241">
        <v>0.44999904271652058</v>
      </c>
      <c r="K241">
        <v>-2147760.7709971443</v>
      </c>
      <c r="L241">
        <f>table2_mean[[#This Row],[E_coverage]]/table2_mean[[#This Row],[sample_coverage]]</f>
        <v>0.93076017311345338</v>
      </c>
      <c r="M241">
        <f>table2_mean[[#This Row],[EP_coverage]]/table2_mean[[#This Row],[sample_coverage]]</f>
        <v>1.0629824980083178</v>
      </c>
      <c r="N241" t="b">
        <f>IF(ABS(table2_mean[[#This Row],[EP_coverage_ratio]] - 1) &lt;= ABS(table2_mean[[#This Row],[E_coverage_ratio]] - 1),TRUE,FALSE)</f>
        <v>1</v>
      </c>
      <c r="O241" s="1">
        <f>(table2_mean[[#This Row],[E_err]] + 1)/(table2_mean[[#This Row],[sample_err]] + 1)</f>
        <v>1.0016684784745939</v>
      </c>
      <c r="P241" s="1">
        <f>(table2_mean[[#This Row],[EP_err]] + 1 )/(table2_mean[[#This Row],[sample_err]] + 1)</f>
        <v>0.99901177060939095</v>
      </c>
      <c r="Q241" s="1">
        <v>1.1083724334373559</v>
      </c>
      <c r="R241">
        <v>2.7426236103797401E-2</v>
      </c>
      <c r="S241" s="1">
        <f>(table2_mean[[#This Row],[EP_polymorphism]]+0.1)/(table2_mean[[#This Row],[sample_polymorph]]+0.1)</f>
        <v>1.0985020353775639</v>
      </c>
      <c r="T241" s="1">
        <f>(1-ABS(1 - table2_mean[[#This Row],[EP_polymorphism_ratio]]))*100</f>
        <v>90.149796462243614</v>
      </c>
      <c r="U241" s="1">
        <f>(1-ABS(1 - table2_mean[[#This Row],[EP_coverage_ratio]]))*100</f>
        <v>93.701750199168217</v>
      </c>
      <c r="V241" s="1">
        <f>(1-ABS(1 - table2_mean[[#This Row],[EP_error_ratio]]))*100</f>
        <v>99.901177060939091</v>
      </c>
      <c r="W241" s="1">
        <f>(1-ABS(1 - table2_mean[[#This Row],[E_coverage_ratio]]))*100</f>
        <v>93.076017311345339</v>
      </c>
    </row>
    <row r="242" spans="1:23" x14ac:dyDescent="0.3">
      <c r="A242">
        <v>8</v>
      </c>
      <c r="B242">
        <v>0</v>
      </c>
      <c r="C242">
        <v>3.2000000000000001E-2</v>
      </c>
      <c r="D242">
        <v>0.86970149074015501</v>
      </c>
      <c r="E242">
        <v>5.7045451968927567</v>
      </c>
      <c r="F242">
        <v>4.9330929818618499E-4</v>
      </c>
      <c r="G242">
        <v>-3289425.1181935845</v>
      </c>
      <c r="H242">
        <v>8.0280198423785052</v>
      </c>
      <c r="I242">
        <v>1.1491193719733716E-5</v>
      </c>
      <c r="J242">
        <v>0.65534515892892364</v>
      </c>
      <c r="K242">
        <v>-3236277.3341947091</v>
      </c>
      <c r="L242">
        <f>table2_mean[[#This Row],[E_coverage]]/table2_mean[[#This Row],[sample_coverage]]</f>
        <v>0.71306814961159459</v>
      </c>
      <c r="M242">
        <f>table2_mean[[#This Row],[EP_coverage]]/table2_mean[[#This Row],[sample_coverage]]</f>
        <v>1.0035024802973131</v>
      </c>
      <c r="N242" t="b">
        <f>IF(ABS(table2_mean[[#This Row],[EP_coverage_ratio]] - 1) &lt;= ABS(table2_mean[[#This Row],[E_coverage_ratio]] - 1),TRUE,FALSE)</f>
        <v>1</v>
      </c>
      <c r="O242" s="1">
        <f>(table2_mean[[#This Row],[E_err]] + 1)/(table2_mean[[#This Row],[sample_err]] + 1)</f>
        <v>1.0004933092981863</v>
      </c>
      <c r="P242" s="1">
        <f>(table2_mean[[#This Row],[EP_err]] + 1 )/(table2_mean[[#This Row],[sample_err]] + 1)</f>
        <v>1.0000114911937197</v>
      </c>
      <c r="Q242" s="1">
        <v>0.88535283559553157</v>
      </c>
      <c r="R242">
        <v>3.2147895945500403E-2</v>
      </c>
      <c r="S242" s="1">
        <f>(table2_mean[[#This Row],[EP_polymorphism]]+0.1)/(table2_mean[[#This Row],[sample_polymorph]]+0.1)</f>
        <v>1.0011204238295486</v>
      </c>
      <c r="T242" s="1">
        <f>(1-ABS(1 - table2_mean[[#This Row],[EP_polymorphism_ratio]]))*100</f>
        <v>99.887957617045146</v>
      </c>
      <c r="U242" s="1">
        <f>(1-ABS(1 - table2_mean[[#This Row],[EP_coverage_ratio]]))*100</f>
        <v>99.649751970268682</v>
      </c>
      <c r="V242" s="1">
        <f>(1-ABS(1 - table2_mean[[#This Row],[EP_error_ratio]]))*100</f>
        <v>99.998850880628027</v>
      </c>
      <c r="W242" s="1">
        <f>(1-ABS(1 - table2_mean[[#This Row],[E_coverage_ratio]]))*100</f>
        <v>71.306814961159461</v>
      </c>
    </row>
    <row r="243" spans="1:23" x14ac:dyDescent="0.3">
      <c r="A243">
        <v>8</v>
      </c>
      <c r="B243">
        <v>1E-3</v>
      </c>
      <c r="C243">
        <v>3.2000000000000001E-2</v>
      </c>
      <c r="D243">
        <v>0.83515159042531439</v>
      </c>
      <c r="E243">
        <v>5.7132810542049395</v>
      </c>
      <c r="F243">
        <v>1.5122865359008494E-3</v>
      </c>
      <c r="G243">
        <v>-3518147.8939484395</v>
      </c>
      <c r="H243">
        <v>7.986572033060062</v>
      </c>
      <c r="I243">
        <v>9.9534721059189196E-4</v>
      </c>
      <c r="J243">
        <v>0.63726738745155309</v>
      </c>
      <c r="K243">
        <v>-3469160.6389568769</v>
      </c>
      <c r="L243">
        <f>table2_mean[[#This Row],[E_coverage]]/table2_mean[[#This Row],[sample_coverage]]</f>
        <v>0.71416013177561743</v>
      </c>
      <c r="M243">
        <f>table2_mean[[#This Row],[EP_coverage]]/table2_mean[[#This Row],[sample_coverage]]</f>
        <v>0.99832150413250775</v>
      </c>
      <c r="N243" t="b">
        <f>IF(ABS(table2_mean[[#This Row],[EP_coverage_ratio]] - 1) &lt;= ABS(table2_mean[[#This Row],[E_coverage_ratio]] - 1),TRUE,FALSE)</f>
        <v>1</v>
      </c>
      <c r="O243" s="1">
        <f>(table2_mean[[#This Row],[E_err]] + 1)/(table2_mean[[#This Row],[sample_err]] + 1)</f>
        <v>1.0005117747611396</v>
      </c>
      <c r="P243" s="1">
        <f>(table2_mean[[#This Row],[EP_err]] + 1 )/(table2_mean[[#This Row],[sample_err]] + 1)</f>
        <v>0.99999535185873334</v>
      </c>
      <c r="Q243" s="1">
        <v>0.89217075890949338</v>
      </c>
      <c r="R243">
        <v>3.1683874922805499E-2</v>
      </c>
      <c r="S243" s="1">
        <f>(table2_mean[[#This Row],[EP_polymorphism]]+0.1)/(table2_mean[[#This Row],[sample_polymorph]]+0.1)</f>
        <v>0.99760511305155686</v>
      </c>
      <c r="T243" s="1">
        <f>(1-ABS(1 - table2_mean[[#This Row],[EP_polymorphism_ratio]]))*100</f>
        <v>99.760511305155688</v>
      </c>
      <c r="U243" s="1">
        <f>(1-ABS(1 - table2_mean[[#This Row],[EP_coverage_ratio]]))*100</f>
        <v>99.832150413250773</v>
      </c>
      <c r="V243" s="1">
        <f>(1-ABS(1 - table2_mean[[#This Row],[EP_error_ratio]]))*100</f>
        <v>99.999535185873327</v>
      </c>
      <c r="W243" s="1">
        <f>(1-ABS(1 - table2_mean[[#This Row],[E_coverage_ratio]]))*100</f>
        <v>71.416013177561737</v>
      </c>
    </row>
    <row r="244" spans="1:23" x14ac:dyDescent="0.3">
      <c r="A244">
        <v>8</v>
      </c>
      <c r="B244">
        <v>2E-3</v>
      </c>
      <c r="C244">
        <v>3.2000000000000001E-2</v>
      </c>
      <c r="D244">
        <v>0.80730635304110998</v>
      </c>
      <c r="E244">
        <v>5.7275529236351179</v>
      </c>
      <c r="F244">
        <v>2.5264112768560837E-3</v>
      </c>
      <c r="G244">
        <v>-3679827.6312328479</v>
      </c>
      <c r="H244">
        <v>7.9829434431526565</v>
      </c>
      <c r="I244">
        <v>1.9778860152892134E-3</v>
      </c>
      <c r="J244">
        <v>0.62591000525464024</v>
      </c>
      <c r="K244">
        <v>-3634093.0067498311</v>
      </c>
      <c r="L244">
        <f>table2_mean[[#This Row],[E_coverage]]/table2_mean[[#This Row],[sample_coverage]]</f>
        <v>0.71594411545438974</v>
      </c>
      <c r="M244">
        <f>table2_mean[[#This Row],[EP_coverage]]/table2_mean[[#This Row],[sample_coverage]]</f>
        <v>0.99786793039408206</v>
      </c>
      <c r="N244" t="b">
        <f>IF(ABS(table2_mean[[#This Row],[EP_coverage_ratio]] - 1) &lt;= ABS(table2_mean[[#This Row],[E_coverage_ratio]] - 1),TRUE,FALSE)</f>
        <v>1</v>
      </c>
      <c r="O244" s="1">
        <f>(table2_mean[[#This Row],[E_err]] + 1)/(table2_mean[[#This Row],[sample_err]] + 1)</f>
        <v>1.0005253605557447</v>
      </c>
      <c r="P244" s="1">
        <f>(table2_mean[[#This Row],[EP_err]] + 1 )/(table2_mean[[#This Row],[sample_err]] + 1)</f>
        <v>0.99997793015497927</v>
      </c>
      <c r="Q244" s="1">
        <v>0.89963454402955612</v>
      </c>
      <c r="R244">
        <v>3.1678673527585598E-2</v>
      </c>
      <c r="S244" s="1">
        <f>(table2_mean[[#This Row],[EP_polymorphism]]+0.1)/(table2_mean[[#This Row],[sample_polymorph]]+0.1)</f>
        <v>0.99756570854231519</v>
      </c>
      <c r="T244" s="1">
        <f>(1-ABS(1 - table2_mean[[#This Row],[EP_polymorphism_ratio]]))*100</f>
        <v>99.756570854231512</v>
      </c>
      <c r="U244" s="1">
        <f>(1-ABS(1 - table2_mean[[#This Row],[EP_coverage_ratio]]))*100</f>
        <v>99.786793039408209</v>
      </c>
      <c r="V244" s="1">
        <f>(1-ABS(1 - table2_mean[[#This Row],[EP_error_ratio]]))*100</f>
        <v>99.997793015497933</v>
      </c>
      <c r="W244" s="1">
        <f>(1-ABS(1 - table2_mean[[#This Row],[E_coverage_ratio]]))*100</f>
        <v>71.594411545438973</v>
      </c>
    </row>
    <row r="245" spans="1:23" x14ac:dyDescent="0.3">
      <c r="A245">
        <v>8</v>
      </c>
      <c r="B245">
        <v>4.0000000000000001E-3</v>
      </c>
      <c r="C245">
        <v>3.2000000000000001E-2</v>
      </c>
      <c r="D245">
        <v>0.7613562835899913</v>
      </c>
      <c r="E245">
        <v>5.7654514510637682</v>
      </c>
      <c r="F245">
        <v>4.5935780685766505E-3</v>
      </c>
      <c r="G245">
        <v>-3900898.3955887542</v>
      </c>
      <c r="H245">
        <v>7.9519225503466897</v>
      </c>
      <c r="I245">
        <v>3.9735633126705087E-3</v>
      </c>
      <c r="J245">
        <v>0.60205921236160043</v>
      </c>
      <c r="K245">
        <v>-3860219.9192282902</v>
      </c>
      <c r="L245">
        <f>table2_mean[[#This Row],[E_coverage]]/table2_mean[[#This Row],[sample_coverage]]</f>
        <v>0.72068143138297103</v>
      </c>
      <c r="M245">
        <f>table2_mean[[#This Row],[EP_coverage]]/table2_mean[[#This Row],[sample_coverage]]</f>
        <v>0.99399031879333621</v>
      </c>
      <c r="N245" t="b">
        <f>IF(ABS(table2_mean[[#This Row],[EP_coverage_ratio]] - 1) &lt;= ABS(table2_mean[[#This Row],[E_coverage_ratio]] - 1),TRUE,FALSE)</f>
        <v>1</v>
      </c>
      <c r="O245" s="1">
        <f>(table2_mean[[#This Row],[E_err]] + 1)/(table2_mean[[#This Row],[sample_err]] + 1)</f>
        <v>1.0005912132157138</v>
      </c>
      <c r="P245" s="1">
        <f>(table2_mean[[#This Row],[EP_err]] + 1 )/(table2_mean[[#This Row],[sample_err]] + 1)</f>
        <v>0.99997366863811799</v>
      </c>
      <c r="Q245" s="1">
        <v>0.90955976321825682</v>
      </c>
      <c r="R245">
        <v>3.1173166118134501E-2</v>
      </c>
      <c r="S245" s="1">
        <f>(table2_mean[[#This Row],[EP_polymorphism]]+0.1)/(table2_mean[[#This Row],[sample_polymorph]]+0.1)</f>
        <v>0.99373610695556447</v>
      </c>
      <c r="T245" s="1">
        <f>(1-ABS(1 - table2_mean[[#This Row],[EP_polymorphism_ratio]]))*100</f>
        <v>99.373610695556451</v>
      </c>
      <c r="U245" s="1">
        <f>(1-ABS(1 - table2_mean[[#This Row],[EP_coverage_ratio]]))*100</f>
        <v>99.39903187933362</v>
      </c>
      <c r="V245" s="1">
        <f>(1-ABS(1 - table2_mean[[#This Row],[EP_error_ratio]]))*100</f>
        <v>99.997366863811806</v>
      </c>
      <c r="W245" s="1">
        <f>(1-ABS(1 - table2_mean[[#This Row],[E_coverage_ratio]]))*100</f>
        <v>72.068143138297103</v>
      </c>
    </row>
    <row r="246" spans="1:23" x14ac:dyDescent="0.3">
      <c r="A246">
        <v>8</v>
      </c>
      <c r="B246">
        <v>8.0000000000000002E-3</v>
      </c>
      <c r="C246">
        <v>3.2000000000000001E-2</v>
      </c>
      <c r="D246">
        <v>0.69969275696103617</v>
      </c>
      <c r="E246">
        <v>5.8405722829239286</v>
      </c>
      <c r="F246">
        <v>8.7088403808483969E-3</v>
      </c>
      <c r="G246">
        <v>-4118184.3417100045</v>
      </c>
      <c r="H246">
        <v>7.9663712679798566</v>
      </c>
      <c r="I246">
        <v>7.9368523541595171E-3</v>
      </c>
      <c r="J246">
        <v>0.58012402279858777</v>
      </c>
      <c r="K246">
        <v>-4086899.0605879775</v>
      </c>
      <c r="L246">
        <f>table2_mean[[#This Row],[E_coverage]]/table2_mean[[#This Row],[sample_coverage]]</f>
        <v>0.73007153536549108</v>
      </c>
      <c r="M246">
        <f>table2_mean[[#This Row],[EP_coverage]]/table2_mean[[#This Row],[sample_coverage]]</f>
        <v>0.99579640849748208</v>
      </c>
      <c r="N246" t="b">
        <f>IF(ABS(table2_mean[[#This Row],[EP_coverage_ratio]] - 1) &lt;= ABS(table2_mean[[#This Row],[E_coverage_ratio]] - 1),TRUE,FALSE)</f>
        <v>1</v>
      </c>
      <c r="O246" s="1">
        <f>(table2_mean[[#This Row],[E_err]] + 1)/(table2_mean[[#This Row],[sample_err]] + 1)</f>
        <v>1.0007032146635402</v>
      </c>
      <c r="P246" s="1">
        <f>(table2_mean[[#This Row],[EP_err]] + 1 )/(table2_mean[[#This Row],[sample_err]] + 1)</f>
        <v>0.99993735352595181</v>
      </c>
      <c r="Q246" s="1">
        <v>0.92965072236824631</v>
      </c>
      <c r="R246">
        <v>3.1383917609003401E-2</v>
      </c>
      <c r="S246" s="1">
        <f>(table2_mean[[#This Row],[EP_polymorphism]]+0.1)/(table2_mean[[#This Row],[sample_polymorph]]+0.1)</f>
        <v>0.99533270915911676</v>
      </c>
      <c r="T246" s="1">
        <f>(1-ABS(1 - table2_mean[[#This Row],[EP_polymorphism_ratio]]))*100</f>
        <v>99.533270915911672</v>
      </c>
      <c r="U246" s="1">
        <f>(1-ABS(1 - table2_mean[[#This Row],[EP_coverage_ratio]]))*100</f>
        <v>99.579640849748202</v>
      </c>
      <c r="V246" s="1">
        <f>(1-ABS(1 - table2_mean[[#This Row],[EP_error_ratio]]))*100</f>
        <v>99.993735352595181</v>
      </c>
      <c r="W246" s="1">
        <f>(1-ABS(1 - table2_mean[[#This Row],[E_coverage_ratio]]))*100</f>
        <v>73.007153536549112</v>
      </c>
    </row>
    <row r="247" spans="1:23" x14ac:dyDescent="0.3">
      <c r="A247">
        <v>8</v>
      </c>
      <c r="B247">
        <v>1.6E-2</v>
      </c>
      <c r="C247">
        <v>3.2000000000000001E-2</v>
      </c>
      <c r="D247">
        <v>0.63121817059419294</v>
      </c>
      <c r="E247">
        <v>6.0023594519675747</v>
      </c>
      <c r="F247">
        <v>1.7034486999897798E-2</v>
      </c>
      <c r="G247">
        <v>-4162069.1249702126</v>
      </c>
      <c r="H247">
        <v>7.9926080053846862</v>
      </c>
      <c r="I247">
        <v>1.5920761794235037E-2</v>
      </c>
      <c r="J247">
        <v>0.55680840023179001</v>
      </c>
      <c r="K247">
        <v>-4143768.3824108397</v>
      </c>
      <c r="L247">
        <f>table2_mean[[#This Row],[E_coverage]]/table2_mean[[#This Row],[sample_coverage]]</f>
        <v>0.75029493149594684</v>
      </c>
      <c r="M247">
        <f>table2_mean[[#This Row],[EP_coverage]]/table2_mean[[#This Row],[sample_coverage]]</f>
        <v>0.99907600067308577</v>
      </c>
      <c r="N247" t="b">
        <f>IF(ABS(table2_mean[[#This Row],[EP_coverage_ratio]] - 1) &lt;= ABS(table2_mean[[#This Row],[E_coverage_ratio]] - 1),TRUE,FALSE)</f>
        <v>1</v>
      </c>
      <c r="O247" s="1">
        <f>(table2_mean[[#This Row],[E_err]] + 1)/(table2_mean[[#This Row],[sample_err]] + 1)</f>
        <v>1.0010181958660411</v>
      </c>
      <c r="P247" s="1">
        <f>(table2_mean[[#This Row],[EP_err]] + 1 )/(table2_mean[[#This Row],[sample_err]] + 1)</f>
        <v>0.999922009639995</v>
      </c>
      <c r="Q247" s="1">
        <v>0.95438403712534514</v>
      </c>
      <c r="R247">
        <v>3.17759924995056E-2</v>
      </c>
      <c r="S247" s="1">
        <f>(table2_mean[[#This Row],[EP_polymorphism]]+0.1)/(table2_mean[[#This Row],[sample_polymorph]]+0.1)</f>
        <v>0.99830297348110308</v>
      </c>
      <c r="T247" s="1">
        <f>(1-ABS(1 - table2_mean[[#This Row],[EP_polymorphism_ratio]]))*100</f>
        <v>99.830297348110307</v>
      </c>
      <c r="U247" s="1">
        <f>(1-ABS(1 - table2_mean[[#This Row],[EP_coverage_ratio]]))*100</f>
        <v>99.907600067308579</v>
      </c>
      <c r="V247" s="1">
        <f>(1-ABS(1 - table2_mean[[#This Row],[EP_error_ratio]]))*100</f>
        <v>99.992200963999494</v>
      </c>
      <c r="W247" s="1">
        <f>(1-ABS(1 - table2_mean[[#This Row],[E_coverage_ratio]]))*100</f>
        <v>75.029493149594686</v>
      </c>
    </row>
    <row r="248" spans="1:23" x14ac:dyDescent="0.3">
      <c r="A248">
        <v>8</v>
      </c>
      <c r="B248">
        <v>3.2000000000000001E-2</v>
      </c>
      <c r="C248">
        <v>3.2000000000000001E-2</v>
      </c>
      <c r="D248">
        <v>0.56879865065034885</v>
      </c>
      <c r="E248">
        <v>6.2906383174284306</v>
      </c>
      <c r="F248">
        <v>3.3591563693903509E-2</v>
      </c>
      <c r="G248">
        <v>-3642779.5221667425</v>
      </c>
      <c r="H248">
        <v>7.7788673919393467</v>
      </c>
      <c r="I248">
        <v>3.175708134401499E-2</v>
      </c>
      <c r="J248">
        <v>0.49995206916202323</v>
      </c>
      <c r="K248">
        <v>-3637201.5225593997</v>
      </c>
      <c r="L248">
        <f>table2_mean[[#This Row],[E_coverage]]/table2_mean[[#This Row],[sample_coverage]]</f>
        <v>0.78632978967855383</v>
      </c>
      <c r="M248">
        <f>table2_mean[[#This Row],[EP_coverage]]/table2_mean[[#This Row],[sample_coverage]]</f>
        <v>0.97235842399241834</v>
      </c>
      <c r="N248" t="b">
        <f>IF(ABS(table2_mean[[#This Row],[EP_coverage_ratio]] - 1) &lt;= ABS(table2_mean[[#This Row],[E_coverage_ratio]] - 1),TRUE,FALSE)</f>
        <v>1</v>
      </c>
      <c r="O248" s="1">
        <f>(table2_mean[[#This Row],[E_err]] + 1)/(table2_mean[[#This Row],[sample_err]] + 1)</f>
        <v>1.0015422128816893</v>
      </c>
      <c r="P248" s="1">
        <f>(table2_mean[[#This Row],[EP_err]] + 1 )/(table2_mean[[#This Row],[sample_err]] + 1)</f>
        <v>0.99976461370544079</v>
      </c>
      <c r="Q248" s="1">
        <v>0.95611565228066653</v>
      </c>
      <c r="R248">
        <v>2.9064190271698001E-2</v>
      </c>
      <c r="S248" s="1">
        <f>(table2_mean[[#This Row],[EP_polymorphism]]+0.1)/(table2_mean[[#This Row],[sample_polymorph]]+0.1)</f>
        <v>0.97775901720983349</v>
      </c>
      <c r="T248" s="1">
        <f>(1-ABS(1 - table2_mean[[#This Row],[EP_polymorphism_ratio]]))*100</f>
        <v>97.775901720983356</v>
      </c>
      <c r="U248" s="1">
        <f>(1-ABS(1 - table2_mean[[#This Row],[EP_coverage_ratio]]))*100</f>
        <v>97.235842399241832</v>
      </c>
      <c r="V248" s="1">
        <f>(1-ABS(1 - table2_mean[[#This Row],[EP_error_ratio]]))*100</f>
        <v>99.976461370544072</v>
      </c>
      <c r="W248" s="1">
        <f>(1-ABS(1 - table2_mean[[#This Row],[E_coverage_ratio]]))*100</f>
        <v>78.632978967855379</v>
      </c>
    </row>
    <row r="249" spans="1:23" x14ac:dyDescent="0.3">
      <c r="A249">
        <v>8</v>
      </c>
      <c r="B249">
        <v>6.4000000000000001E-2</v>
      </c>
      <c r="C249">
        <v>3.2000000000000001E-2</v>
      </c>
      <c r="D249">
        <v>0.51848973565591083</v>
      </c>
      <c r="E249">
        <v>6.7972423207406969</v>
      </c>
      <c r="F249">
        <v>6.6659063704859717E-2</v>
      </c>
      <c r="G249">
        <v>-2044935.9604480634</v>
      </c>
      <c r="H249">
        <v>7.8264160719877083</v>
      </c>
      <c r="I249">
        <v>6.3469505665580253E-2</v>
      </c>
      <c r="J249">
        <v>0.49133288494154442</v>
      </c>
      <c r="K249">
        <v>-2044568.4984180706</v>
      </c>
      <c r="L249">
        <f>table2_mean[[#This Row],[E_coverage]]/table2_mean[[#This Row],[sample_coverage]]</f>
        <v>0.84965529009258711</v>
      </c>
      <c r="M249">
        <f>table2_mean[[#This Row],[EP_coverage]]/table2_mean[[#This Row],[sample_coverage]]</f>
        <v>0.97830200899846353</v>
      </c>
      <c r="N249" t="b">
        <f>IF(ABS(table2_mean[[#This Row],[EP_coverage_ratio]] - 1) &lt;= ABS(table2_mean[[#This Row],[E_coverage_ratio]] - 1),TRUE,FALSE)</f>
        <v>1</v>
      </c>
      <c r="O249" s="1">
        <f>(table2_mean[[#This Row],[E_err]] + 1)/(table2_mean[[#This Row],[sample_err]] + 1)</f>
        <v>1.0024991200233642</v>
      </c>
      <c r="P249" s="1">
        <f>(table2_mean[[#This Row],[EP_err]] + 1 )/(table2_mean[[#This Row],[sample_err]] + 1)</f>
        <v>0.99950141509922952</v>
      </c>
      <c r="Q249" s="1">
        <v>0.98210255485028197</v>
      </c>
      <c r="R249">
        <v>3.0512550023561201E-2</v>
      </c>
      <c r="S249" s="1">
        <f>(table2_mean[[#This Row],[EP_polymorphism]]+0.1)/(table2_mean[[#This Row],[sample_polymorph]]+0.1)</f>
        <v>0.98873143957243337</v>
      </c>
      <c r="T249" s="1">
        <f>(1-ABS(1 - table2_mean[[#This Row],[EP_polymorphism_ratio]]))*100</f>
        <v>98.873143957243343</v>
      </c>
      <c r="U249" s="1">
        <f>(1-ABS(1 - table2_mean[[#This Row],[EP_coverage_ratio]]))*100</f>
        <v>97.830200899846346</v>
      </c>
      <c r="V249" s="1">
        <f>(1-ABS(1 - table2_mean[[#This Row],[EP_error_ratio]]))*100</f>
        <v>99.950141509922958</v>
      </c>
      <c r="W249" s="1">
        <f>(1-ABS(1 - table2_mean[[#This Row],[E_coverage_ratio]]))*100</f>
        <v>84.965529009258717</v>
      </c>
    </row>
    <row r="250" spans="1:23" x14ac:dyDescent="0.3">
      <c r="A250">
        <v>8</v>
      </c>
      <c r="B250">
        <v>0</v>
      </c>
      <c r="C250">
        <v>6.4000000000000001E-2</v>
      </c>
      <c r="D250">
        <v>0.96309288052217634</v>
      </c>
      <c r="E250">
        <v>4.7934651691102426</v>
      </c>
      <c r="F250">
        <v>4.2778669529337543E-4</v>
      </c>
      <c r="G250">
        <v>-3513283.644326502</v>
      </c>
      <c r="H250">
        <v>8.0143962639027126</v>
      </c>
      <c r="I250">
        <v>1.3480178446079126E-5</v>
      </c>
      <c r="J250">
        <v>0.85302296604088335</v>
      </c>
      <c r="K250">
        <v>-3479032.6259210729</v>
      </c>
      <c r="L250">
        <f>table2_mean[[#This Row],[E_coverage]]/table2_mean[[#This Row],[sample_coverage]]</f>
        <v>0.59918314613878032</v>
      </c>
      <c r="M250">
        <f>table2_mean[[#This Row],[EP_coverage]]/table2_mean[[#This Row],[sample_coverage]]</f>
        <v>1.0017995329878391</v>
      </c>
      <c r="N250" t="b">
        <f>IF(ABS(table2_mean[[#This Row],[EP_coverage_ratio]] - 1) &lt;= ABS(table2_mean[[#This Row],[E_coverage_ratio]] - 1),TRUE,FALSE)</f>
        <v>1</v>
      </c>
      <c r="O250" s="1">
        <f>(table2_mean[[#This Row],[E_err]] + 1)/(table2_mean[[#This Row],[sample_err]] + 1)</f>
        <v>1.0004277866952933</v>
      </c>
      <c r="P250" s="1">
        <f>(table2_mean[[#This Row],[EP_err]] + 1 )/(table2_mean[[#This Row],[sample_err]] + 1)</f>
        <v>1.0000134801784462</v>
      </c>
      <c r="Q250" s="1">
        <v>0.94393124332884126</v>
      </c>
      <c r="R250">
        <v>6.3733498134237496E-2</v>
      </c>
      <c r="S250" s="1">
        <f>(table2_mean[[#This Row],[EP_polymorphism]]+0.1)/(table2_mean[[#This Row],[sample_polymorph]]+0.1)</f>
        <v>0.99837498862339924</v>
      </c>
      <c r="T250" s="1">
        <f>(1-ABS(1 - table2_mean[[#This Row],[EP_polymorphism_ratio]]))*100</f>
        <v>99.837498862339928</v>
      </c>
      <c r="U250" s="1">
        <f>(1-ABS(1 - table2_mean[[#This Row],[EP_coverage_ratio]]))*100</f>
        <v>99.820046701216086</v>
      </c>
      <c r="V250" s="1">
        <f>(1-ABS(1 - table2_mean[[#This Row],[EP_error_ratio]]))*100</f>
        <v>99.99865198215538</v>
      </c>
      <c r="W250" s="1">
        <f>(1-ABS(1 - table2_mean[[#This Row],[E_coverage_ratio]]))*100</f>
        <v>59.918314613878032</v>
      </c>
    </row>
    <row r="251" spans="1:23" x14ac:dyDescent="0.3">
      <c r="A251">
        <v>8</v>
      </c>
      <c r="B251">
        <v>1E-3</v>
      </c>
      <c r="C251">
        <v>6.4000000000000001E-2</v>
      </c>
      <c r="D251">
        <v>0.946606986915835</v>
      </c>
      <c r="E251">
        <v>4.8012741944118789</v>
      </c>
      <c r="F251">
        <v>1.4375667172462649E-3</v>
      </c>
      <c r="G251">
        <v>-3717063.157400568</v>
      </c>
      <c r="H251">
        <v>8.0181206261171898</v>
      </c>
      <c r="I251">
        <v>9.9630355319734387E-4</v>
      </c>
      <c r="J251">
        <v>0.84674921140463022</v>
      </c>
      <c r="K251">
        <v>-3685738.5014105542</v>
      </c>
      <c r="L251">
        <f>table2_mean[[#This Row],[E_coverage]]/table2_mean[[#This Row],[sample_coverage]]</f>
        <v>0.60015927430148486</v>
      </c>
      <c r="M251">
        <f>table2_mean[[#This Row],[EP_coverage]]/table2_mean[[#This Row],[sample_coverage]]</f>
        <v>1.0022650782646487</v>
      </c>
      <c r="N251" t="b">
        <f>IF(ABS(table2_mean[[#This Row],[EP_coverage_ratio]] - 1) &lt;= ABS(table2_mean[[#This Row],[E_coverage_ratio]] - 1),TRUE,FALSE)</f>
        <v>1</v>
      </c>
      <c r="O251" s="1">
        <f>(table2_mean[[#This Row],[E_err]] + 1)/(table2_mean[[#This Row],[sample_err]] + 1)</f>
        <v>1.0004371295876588</v>
      </c>
      <c r="P251" s="1">
        <f>(table2_mean[[#This Row],[EP_err]] + 1 )/(table2_mean[[#This Row],[sample_err]] + 1)</f>
        <v>0.99999630724595145</v>
      </c>
      <c r="Q251" s="1">
        <v>0.94870147342081157</v>
      </c>
      <c r="R251">
        <v>6.3912530368899795E-2</v>
      </c>
      <c r="S251" s="1">
        <f>(table2_mean[[#This Row],[EP_polymorphism]]+0.1)/(table2_mean[[#This Row],[sample_polymorph]]+0.1)</f>
        <v>0.99946664859085244</v>
      </c>
      <c r="T251" s="1">
        <f>(1-ABS(1 - table2_mean[[#This Row],[EP_polymorphism_ratio]]))*100</f>
        <v>99.946664859085246</v>
      </c>
      <c r="U251" s="1">
        <f>(1-ABS(1 - table2_mean[[#This Row],[EP_coverage_ratio]]))*100</f>
        <v>99.773492173535132</v>
      </c>
      <c r="V251" s="1">
        <f>(1-ABS(1 - table2_mean[[#This Row],[EP_error_ratio]]))*100</f>
        <v>99.99963072459515</v>
      </c>
      <c r="W251" s="1">
        <f>(1-ABS(1 - table2_mean[[#This Row],[E_coverage_ratio]]))*100</f>
        <v>60.015927430148487</v>
      </c>
    </row>
    <row r="252" spans="1:23" x14ac:dyDescent="0.3">
      <c r="A252">
        <v>8</v>
      </c>
      <c r="B252">
        <v>2E-3</v>
      </c>
      <c r="C252">
        <v>6.4000000000000001E-2</v>
      </c>
      <c r="D252">
        <v>0.9325652010287141</v>
      </c>
      <c r="E252">
        <v>4.8139534780403626</v>
      </c>
      <c r="F252">
        <v>2.4616825526529661E-3</v>
      </c>
      <c r="G252">
        <v>-3870422.7604273479</v>
      </c>
      <c r="H252">
        <v>7.9995489890225384</v>
      </c>
      <c r="I252">
        <v>1.9881136788269106E-3</v>
      </c>
      <c r="J252">
        <v>0.83755484204050723</v>
      </c>
      <c r="K252">
        <v>-3840216.6460013669</v>
      </c>
      <c r="L252">
        <f>table2_mean[[#This Row],[E_coverage]]/table2_mean[[#This Row],[sample_coverage]]</f>
        <v>0.60174418475504532</v>
      </c>
      <c r="M252">
        <f>table2_mean[[#This Row],[EP_coverage]]/table2_mean[[#This Row],[sample_coverage]]</f>
        <v>0.9999436236278173</v>
      </c>
      <c r="N252" t="b">
        <f>IF(ABS(table2_mean[[#This Row],[EP_coverage_ratio]] - 1) &lt;= ABS(table2_mean[[#This Row],[E_coverage_ratio]] - 1),TRUE,FALSE)</f>
        <v>1</v>
      </c>
      <c r="O252" s="1">
        <f>(table2_mean[[#This Row],[E_err]] + 1)/(table2_mean[[#This Row],[sample_err]] + 1)</f>
        <v>1.0004607610305918</v>
      </c>
      <c r="P252" s="1">
        <f>(table2_mean[[#This Row],[EP_err]] + 1 )/(table2_mean[[#This Row],[sample_err]] + 1)</f>
        <v>0.99998813740401882</v>
      </c>
      <c r="Q252" s="1">
        <v>0.95083751074246747</v>
      </c>
      <c r="R252">
        <v>6.3464606906476997E-2</v>
      </c>
      <c r="S252" s="1">
        <f>(table2_mean[[#This Row],[EP_polymorphism]]+0.1)/(table2_mean[[#This Row],[sample_polymorph]]+0.1)</f>
        <v>0.99673540796632321</v>
      </c>
      <c r="T252" s="1">
        <f>(1-ABS(1 - table2_mean[[#This Row],[EP_polymorphism_ratio]]))*100</f>
        <v>99.673540796632324</v>
      </c>
      <c r="U252" s="1">
        <f>(1-ABS(1 - table2_mean[[#This Row],[EP_coverage_ratio]]))*100</f>
        <v>99.994362362781729</v>
      </c>
      <c r="V252" s="1">
        <f>(1-ABS(1 - table2_mean[[#This Row],[EP_error_ratio]]))*100</f>
        <v>99.998813740401886</v>
      </c>
      <c r="W252" s="1">
        <f>(1-ABS(1 - table2_mean[[#This Row],[E_coverage_ratio]]))*100</f>
        <v>60.174418475504531</v>
      </c>
    </row>
    <row r="253" spans="1:23" x14ac:dyDescent="0.3">
      <c r="A253">
        <v>8</v>
      </c>
      <c r="B253">
        <v>4.0000000000000001E-3</v>
      </c>
      <c r="C253">
        <v>6.4000000000000001E-2</v>
      </c>
      <c r="D253">
        <v>0.90759340599368832</v>
      </c>
      <c r="E253">
        <v>4.8401078112172753</v>
      </c>
      <c r="F253">
        <v>4.5354504976337683E-3</v>
      </c>
      <c r="G253">
        <v>-4078087.1811921047</v>
      </c>
      <c r="H253">
        <v>7.9938794121037819</v>
      </c>
      <c r="I253">
        <v>4.0019025627690656E-3</v>
      </c>
      <c r="J253">
        <v>0.8252762171093172</v>
      </c>
      <c r="K253">
        <v>-4050908.6331099584</v>
      </c>
      <c r="L253">
        <f>table2_mean[[#This Row],[E_coverage]]/table2_mean[[#This Row],[sample_coverage]]</f>
        <v>0.60501347640215941</v>
      </c>
      <c r="M253">
        <f>table2_mean[[#This Row],[EP_coverage]]/table2_mean[[#This Row],[sample_coverage]]</f>
        <v>0.99923492651297274</v>
      </c>
      <c r="N253" t="b">
        <f>IF(ABS(table2_mean[[#This Row],[EP_coverage_ratio]] - 1) &lt;= ABS(table2_mean[[#This Row],[E_coverage_ratio]] - 1),TRUE,FALSE)</f>
        <v>1</v>
      </c>
      <c r="O253" s="1">
        <f>(table2_mean[[#This Row],[E_err]] + 1)/(table2_mean[[#This Row],[sample_err]] + 1)</f>
        <v>1.000533317228719</v>
      </c>
      <c r="P253" s="1">
        <f>(table2_mean[[#This Row],[EP_err]] + 1 )/(table2_mean[[#This Row],[sample_err]] + 1)</f>
        <v>1.0000018949828378</v>
      </c>
      <c r="Q253" s="1">
        <v>0.95684921259182332</v>
      </c>
      <c r="R253">
        <v>6.2985888446686594E-2</v>
      </c>
      <c r="S253" s="1">
        <f>(table2_mean[[#This Row],[EP_polymorphism]]+0.1)/(table2_mean[[#This Row],[sample_polymorph]]+0.1)</f>
        <v>0.99381639296760116</v>
      </c>
      <c r="T253" s="1">
        <f>(1-ABS(1 - table2_mean[[#This Row],[EP_polymorphism_ratio]]))*100</f>
        <v>99.381639296760113</v>
      </c>
      <c r="U253" s="1">
        <f>(1-ABS(1 - table2_mean[[#This Row],[EP_coverage_ratio]]))*100</f>
        <v>99.923492651297281</v>
      </c>
      <c r="V253" s="1">
        <f>(1-ABS(1 - table2_mean[[#This Row],[EP_error_ratio]]))*100</f>
        <v>99.999810501716226</v>
      </c>
      <c r="W253" s="1">
        <f>(1-ABS(1 - table2_mean[[#This Row],[E_coverage_ratio]]))*100</f>
        <v>60.50134764021594</v>
      </c>
    </row>
    <row r="254" spans="1:23" x14ac:dyDescent="0.3">
      <c r="A254">
        <v>8</v>
      </c>
      <c r="B254">
        <v>8.0000000000000002E-3</v>
      </c>
      <c r="C254">
        <v>6.4000000000000001E-2</v>
      </c>
      <c r="D254">
        <v>0.87609462833376095</v>
      </c>
      <c r="E254">
        <v>4.8846365973975274</v>
      </c>
      <c r="F254">
        <v>8.6197080024809913E-3</v>
      </c>
      <c r="G254">
        <v>-4271683.3384222351</v>
      </c>
      <c r="H254">
        <v>8.0020136212058848</v>
      </c>
      <c r="I254">
        <v>7.9644149567436196E-3</v>
      </c>
      <c r="J254">
        <v>0.81209774830797665</v>
      </c>
      <c r="K254">
        <v>-4250274.9427646771</v>
      </c>
      <c r="L254">
        <f>table2_mean[[#This Row],[E_coverage]]/table2_mean[[#This Row],[sample_coverage]]</f>
        <v>0.61057957467469093</v>
      </c>
      <c r="M254">
        <f>table2_mean[[#This Row],[EP_coverage]]/table2_mean[[#This Row],[sample_coverage]]</f>
        <v>1.0002517026507356</v>
      </c>
      <c r="N254" t="b">
        <f>IF(ABS(table2_mean[[#This Row],[EP_coverage_ratio]] - 1) &lt;= ABS(table2_mean[[#This Row],[E_coverage_ratio]] - 1),TRUE,FALSE)</f>
        <v>1</v>
      </c>
      <c r="O254" s="1">
        <f>(table2_mean[[#This Row],[E_err]] + 1)/(table2_mean[[#This Row],[sample_err]] + 1)</f>
        <v>1.0006147896850011</v>
      </c>
      <c r="P254" s="1">
        <f>(table2_mean[[#This Row],[EP_err]] + 1 )/(table2_mean[[#This Row],[sample_err]] + 1)</f>
        <v>0.99996469737772198</v>
      </c>
      <c r="Q254" s="1">
        <v>0.96588861722427599</v>
      </c>
      <c r="R254">
        <v>6.3342666954226898E-2</v>
      </c>
      <c r="S254" s="1">
        <f>(table2_mean[[#This Row],[EP_polymorphism]]+0.1)/(table2_mean[[#This Row],[sample_polymorph]]+0.1)</f>
        <v>0.99599187167211511</v>
      </c>
      <c r="T254" s="1">
        <f>(1-ABS(1 - table2_mean[[#This Row],[EP_polymorphism_ratio]]))*100</f>
        <v>99.599187167211511</v>
      </c>
      <c r="U254" s="1">
        <f>(1-ABS(1 - table2_mean[[#This Row],[EP_coverage_ratio]]))*100</f>
        <v>99.974829734926445</v>
      </c>
      <c r="V254" s="1">
        <f>(1-ABS(1 - table2_mean[[#This Row],[EP_error_ratio]]))*100</f>
        <v>99.996469737772202</v>
      </c>
      <c r="W254" s="1">
        <f>(1-ABS(1 - table2_mean[[#This Row],[E_coverage_ratio]]))*100</f>
        <v>61.057957467469095</v>
      </c>
    </row>
    <row r="255" spans="1:23" x14ac:dyDescent="0.3">
      <c r="A255">
        <v>8</v>
      </c>
      <c r="B255">
        <v>1.6E-2</v>
      </c>
      <c r="C255">
        <v>6.4000000000000001E-2</v>
      </c>
      <c r="D255">
        <v>0.83732444214783475</v>
      </c>
      <c r="E255">
        <v>4.9811888373687303</v>
      </c>
      <c r="F255">
        <v>1.6840533254697025E-2</v>
      </c>
      <c r="G255">
        <v>-4258153.848220353</v>
      </c>
      <c r="H255">
        <v>8.0060145292913241</v>
      </c>
      <c r="I255">
        <v>1.5898962610319541E-2</v>
      </c>
      <c r="J255">
        <v>0.79707412626196328</v>
      </c>
      <c r="K255">
        <v>-4244660.9739529714</v>
      </c>
      <c r="L255">
        <f>table2_mean[[#This Row],[E_coverage]]/table2_mean[[#This Row],[sample_coverage]]</f>
        <v>0.62264860467109129</v>
      </c>
      <c r="M255">
        <f>table2_mean[[#This Row],[EP_coverage]]/table2_mean[[#This Row],[sample_coverage]]</f>
        <v>1.0007518161614155</v>
      </c>
      <c r="N255" t="b">
        <f>IF(ABS(table2_mean[[#This Row],[EP_coverage_ratio]] - 1) &lt;= ABS(table2_mean[[#This Row],[E_coverage_ratio]] - 1),TRUE,FALSE)</f>
        <v>1</v>
      </c>
      <c r="O255" s="1">
        <f>(table2_mean[[#This Row],[E_err]] + 1)/(table2_mean[[#This Row],[sample_err]] + 1)</f>
        <v>1.0008272965105285</v>
      </c>
      <c r="P255" s="1">
        <f>(table2_mean[[#This Row],[EP_err]] + 1 )/(table2_mean[[#This Row],[sample_err]] + 1)</f>
        <v>0.99990055375031461</v>
      </c>
      <c r="Q255" s="1">
        <v>0.97809592843828441</v>
      </c>
      <c r="R255">
        <v>6.41044478415983E-2</v>
      </c>
      <c r="S255" s="1">
        <f>(table2_mean[[#This Row],[EP_polymorphism]]+0.1)/(table2_mean[[#This Row],[sample_polymorph]]+0.1)</f>
        <v>1.0006368770829164</v>
      </c>
      <c r="T255" s="1">
        <f>(1-ABS(1 - table2_mean[[#This Row],[EP_polymorphism_ratio]]))*100</f>
        <v>99.936312291708361</v>
      </c>
      <c r="U255" s="1">
        <f>(1-ABS(1 - table2_mean[[#This Row],[EP_coverage_ratio]]))*100</f>
        <v>99.924818383858451</v>
      </c>
      <c r="V255" s="1">
        <f>(1-ABS(1 - table2_mean[[#This Row],[EP_error_ratio]]))*100</f>
        <v>99.99005537503146</v>
      </c>
      <c r="W255" s="1">
        <f>(1-ABS(1 - table2_mean[[#This Row],[E_coverage_ratio]]))*100</f>
        <v>62.264860467109131</v>
      </c>
    </row>
    <row r="256" spans="1:23" x14ac:dyDescent="0.3">
      <c r="A256">
        <v>8</v>
      </c>
      <c r="B256">
        <v>3.2000000000000001E-2</v>
      </c>
      <c r="C256">
        <v>6.4000000000000001E-2</v>
      </c>
      <c r="D256">
        <v>0.7995658688406756</v>
      </c>
      <c r="E256">
        <v>5.1968278629227749</v>
      </c>
      <c r="F256">
        <v>3.337369850208019E-2</v>
      </c>
      <c r="G256">
        <v>-3609340.2476199726</v>
      </c>
      <c r="H256">
        <v>7.934711208081616</v>
      </c>
      <c r="I256">
        <v>3.1711198079492277E-2</v>
      </c>
      <c r="J256">
        <v>0.77436441106787179</v>
      </c>
      <c r="K256">
        <v>-3604694.9965037145</v>
      </c>
      <c r="L256">
        <f>table2_mean[[#This Row],[E_coverage]]/table2_mean[[#This Row],[sample_coverage]]</f>
        <v>0.64960348286534686</v>
      </c>
      <c r="M256">
        <f>table2_mean[[#This Row],[EP_coverage]]/table2_mean[[#This Row],[sample_coverage]]</f>
        <v>0.991838901010202</v>
      </c>
      <c r="N256" t="b">
        <f>IF(ABS(table2_mean[[#This Row],[EP_coverage_ratio]] - 1) &lt;= ABS(table2_mean[[#This Row],[E_coverage_ratio]] - 1),TRUE,FALSE)</f>
        <v>1</v>
      </c>
      <c r="O256" s="1">
        <f>(table2_mean[[#This Row],[E_err]] + 1)/(table2_mean[[#This Row],[sample_err]] + 1)</f>
        <v>1.0013311031996901</v>
      </c>
      <c r="P256" s="1">
        <f>(table2_mean[[#This Row],[EP_err]] + 1 )/(table2_mean[[#This Row],[sample_err]] + 1)</f>
        <v>0.9997201531778025</v>
      </c>
      <c r="Q256" s="1">
        <v>0.98599388956627021</v>
      </c>
      <c r="R256">
        <v>6.3231535932253502E-2</v>
      </c>
      <c r="S256" s="1">
        <f>(table2_mean[[#This Row],[EP_polymorphism]]+0.1)/(table2_mean[[#This Row],[sample_polymorph]]+0.1)</f>
        <v>0.9953142434893506</v>
      </c>
      <c r="T256" s="1">
        <f>(1-ABS(1 - table2_mean[[#This Row],[EP_polymorphism_ratio]]))*100</f>
        <v>99.531424348935062</v>
      </c>
      <c r="U256" s="1">
        <f>(1-ABS(1 - table2_mean[[#This Row],[EP_coverage_ratio]]))*100</f>
        <v>99.183890101020197</v>
      </c>
      <c r="V256" s="1">
        <f>(1-ABS(1 - table2_mean[[#This Row],[EP_error_ratio]]))*100</f>
        <v>99.972015317780247</v>
      </c>
      <c r="W256" s="1">
        <f>(1-ABS(1 - table2_mean[[#This Row],[E_coverage_ratio]]))*100</f>
        <v>64.960348286534682</v>
      </c>
    </row>
    <row r="257" spans="1:23" x14ac:dyDescent="0.3">
      <c r="A257">
        <v>8</v>
      </c>
      <c r="B257">
        <v>6.4000000000000001E-2</v>
      </c>
      <c r="C257">
        <v>6.4000000000000001E-2</v>
      </c>
      <c r="D257">
        <v>0.76624026163795178</v>
      </c>
      <c r="E257">
        <v>5.6551236824919924</v>
      </c>
      <c r="F257">
        <v>6.6690343255797674E-2</v>
      </c>
      <c r="G257">
        <v>-1904485.6643644625</v>
      </c>
      <c r="H257">
        <v>6.6223360608478288</v>
      </c>
      <c r="I257">
        <v>6.3248948602185939E-2</v>
      </c>
      <c r="J257">
        <v>0.52834362100655108</v>
      </c>
      <c r="K257">
        <v>-1904111.1202818537</v>
      </c>
      <c r="L257">
        <f>table2_mean[[#This Row],[E_coverage]]/table2_mean[[#This Row],[sample_coverage]]</f>
        <v>0.70689046031149905</v>
      </c>
      <c r="M257">
        <f>table2_mean[[#This Row],[EP_coverage]]/table2_mean[[#This Row],[sample_coverage]]</f>
        <v>0.8277920076059786</v>
      </c>
      <c r="N257" t="b">
        <f>IF(ABS(table2_mean[[#This Row],[EP_coverage_ratio]] - 1) &lt;= ABS(table2_mean[[#This Row],[E_coverage_ratio]] - 1),TRUE,FALSE)</f>
        <v>1</v>
      </c>
      <c r="O257" s="1">
        <f>(table2_mean[[#This Row],[E_err]] + 1)/(table2_mean[[#This Row],[sample_err]] + 1)</f>
        <v>1.0025285180975543</v>
      </c>
      <c r="P257" s="1">
        <f>(table2_mean[[#This Row],[EP_err]] + 1 )/(table2_mean[[#This Row],[sample_err]] + 1)</f>
        <v>0.99929412462611444</v>
      </c>
      <c r="Q257" s="1">
        <v>0.86531702920264975</v>
      </c>
      <c r="R257">
        <v>3.4952700315620998E-2</v>
      </c>
      <c r="S257" s="1">
        <f>(table2_mean[[#This Row],[EP_polymorphism]]+0.1)/(table2_mean[[#This Row],[sample_polymorph]]+0.1)</f>
        <v>0.82288231899768904</v>
      </c>
      <c r="T257" s="1">
        <f>(1-ABS(1 - table2_mean[[#This Row],[EP_polymorphism_ratio]]))*100</f>
        <v>82.288231899768903</v>
      </c>
      <c r="U257" s="1">
        <f>(1-ABS(1 - table2_mean[[#This Row],[EP_coverage_ratio]]))*100</f>
        <v>82.77920076059786</v>
      </c>
      <c r="V257" s="1">
        <f>(1-ABS(1 - table2_mean[[#This Row],[EP_error_ratio]]))*100</f>
        <v>99.929412462611438</v>
      </c>
      <c r="W257" s="1">
        <f>(1-ABS(1 - table2_mean[[#This Row],[E_coverage_ratio]]))*100</f>
        <v>70.6890460311499</v>
      </c>
    </row>
    <row r="258" spans="1:23" x14ac:dyDescent="0.3">
      <c r="A258">
        <v>16</v>
      </c>
      <c r="B258">
        <v>0</v>
      </c>
      <c r="C258">
        <v>0</v>
      </c>
      <c r="D258">
        <v>0</v>
      </c>
      <c r="E258">
        <v>16.002000212686738</v>
      </c>
      <c r="F258">
        <v>5.7202899444877947E-7</v>
      </c>
      <c r="G258">
        <v>-2320794.4258695091</v>
      </c>
      <c r="H258">
        <v>16.009257897700518</v>
      </c>
      <c r="I258">
        <v>5.304711735758407E-8</v>
      </c>
      <c r="J258">
        <v>1.075271108747305E-3</v>
      </c>
      <c r="K258">
        <v>-2320806.206700027</v>
      </c>
      <c r="L258">
        <f>table2_mean[[#This Row],[E_coverage]]/table2_mean[[#This Row],[sample_coverage]]</f>
        <v>1.0001250132929211</v>
      </c>
      <c r="M258">
        <f>table2_mean[[#This Row],[EP_coverage]]/table2_mean[[#This Row],[sample_coverage]]</f>
        <v>1.0005786186062824</v>
      </c>
      <c r="N258" t="b">
        <f>IF(ABS(table2_mean[[#This Row],[EP_coverage_ratio]] - 1) &lt;= ABS(table2_mean[[#This Row],[E_coverage_ratio]] - 1),TRUE,FALSE)</f>
        <v>0</v>
      </c>
      <c r="O258" s="1">
        <f>(table2_mean[[#This Row],[E_err]] + 1)/(table2_mean[[#This Row],[sample_err]] + 1)</f>
        <v>1.0000005720289944</v>
      </c>
      <c r="P258" s="1">
        <f>(table2_mean[[#This Row],[EP_err]] + 1 )/(table2_mean[[#This Row],[sample_err]] + 1)</f>
        <v>1.0000000530471174</v>
      </c>
      <c r="Q258" s="1">
        <v>1.0010752711087474</v>
      </c>
      <c r="R258" s="6">
        <v>2.5645595175682799E-5</v>
      </c>
      <c r="S258" s="1">
        <f>(table2_mean[[#This Row],[EP_polymorphism]]+0.1)/(table2_mean[[#This Row],[sample_polymorph]]+0.1)</f>
        <v>1.0002564559517568</v>
      </c>
      <c r="T258" s="1">
        <f>(1-ABS(1 - table2_mean[[#This Row],[EP_polymorphism_ratio]]))*100</f>
        <v>99.974354404824311</v>
      </c>
      <c r="U258" s="1">
        <f>(1-ABS(1 - table2_mean[[#This Row],[EP_coverage_ratio]]))*100</f>
        <v>99.942138139371764</v>
      </c>
      <c r="V258" s="1">
        <f>(1-ABS(1 - table2_mean[[#This Row],[EP_error_ratio]]))*100</f>
        <v>99.999994695288265</v>
      </c>
      <c r="W258" s="1">
        <f>(1-ABS(1 - table2_mean[[#This Row],[E_coverage_ratio]]))*100</f>
        <v>99.987498670707879</v>
      </c>
    </row>
    <row r="259" spans="1:23" x14ac:dyDescent="0.3">
      <c r="A259">
        <v>16</v>
      </c>
      <c r="B259">
        <v>1E-3</v>
      </c>
      <c r="C259">
        <v>0</v>
      </c>
      <c r="D259">
        <v>0</v>
      </c>
      <c r="E259">
        <v>16.000171164056635</v>
      </c>
      <c r="F259">
        <v>9.9683765121986166E-4</v>
      </c>
      <c r="G259">
        <v>-2674819.5425665081</v>
      </c>
      <c r="H259">
        <v>16.005068945924577</v>
      </c>
      <c r="I259">
        <v>9.9616647500176225E-4</v>
      </c>
      <c r="J259">
        <v>7.6743282609626341E-4</v>
      </c>
      <c r="K259">
        <v>-2674819.287324151</v>
      </c>
      <c r="L259">
        <f>table2_mean[[#This Row],[E_coverage]]/table2_mean[[#This Row],[sample_coverage]]</f>
        <v>1.0000106977535397</v>
      </c>
      <c r="M259">
        <f>table2_mean[[#This Row],[EP_coverage]]/table2_mean[[#This Row],[sample_coverage]]</f>
        <v>1.0003168091202861</v>
      </c>
      <c r="N259" t="b">
        <f>IF(ABS(table2_mean[[#This Row],[EP_coverage_ratio]] - 1) &lt;= ABS(table2_mean[[#This Row],[E_coverage_ratio]] - 1),TRUE,FALSE)</f>
        <v>0</v>
      </c>
      <c r="O259" s="1">
        <f>(table2_mean[[#This Row],[E_err]] + 1)/(table2_mean[[#This Row],[sample_err]] + 1)</f>
        <v>0.99999684081040963</v>
      </c>
      <c r="P259" s="1">
        <f>(table2_mean[[#This Row],[EP_err]] + 1 )/(table2_mean[[#This Row],[sample_err]] + 1)</f>
        <v>0.99999617030469723</v>
      </c>
      <c r="Q259" s="1">
        <v>1.0007674328260963</v>
      </c>
      <c r="R259" s="6">
        <v>2.0477768286930501E-5</v>
      </c>
      <c r="S259" s="1">
        <f>(table2_mean[[#This Row],[EP_polymorphism]]+0.1)/(table2_mean[[#This Row],[sample_polymorph]]+0.1)</f>
        <v>1.0002047776828693</v>
      </c>
      <c r="T259" s="1">
        <f>(1-ABS(1 - table2_mean[[#This Row],[EP_polymorphism_ratio]]))*100</f>
        <v>99.979522231713077</v>
      </c>
      <c r="U259" s="1">
        <f>(1-ABS(1 - table2_mean[[#This Row],[EP_coverage_ratio]]))*100</f>
        <v>99.968319087971395</v>
      </c>
      <c r="V259" s="1">
        <f>(1-ABS(1 - table2_mean[[#This Row],[EP_error_ratio]]))*100</f>
        <v>99.999617030469722</v>
      </c>
      <c r="W259" s="1">
        <f>(1-ABS(1 - table2_mean[[#This Row],[E_coverage_ratio]]))*100</f>
        <v>99.998930224646031</v>
      </c>
    </row>
    <row r="260" spans="1:23" x14ac:dyDescent="0.3">
      <c r="A260">
        <v>16</v>
      </c>
      <c r="B260">
        <v>2E-3</v>
      </c>
      <c r="C260">
        <v>0</v>
      </c>
      <c r="D260">
        <v>0</v>
      </c>
      <c r="E260">
        <v>15.999573340017731</v>
      </c>
      <c r="F260">
        <v>1.9958878870982057E-3</v>
      </c>
      <c r="G260">
        <v>-2887879.6491166214</v>
      </c>
      <c r="H260">
        <v>16.359819734398314</v>
      </c>
      <c r="I260">
        <v>1.8830829339266087E-3</v>
      </c>
      <c r="J260">
        <v>5.7143183401873687E-2</v>
      </c>
      <c r="K260">
        <v>-2893530.9227991081</v>
      </c>
      <c r="L260">
        <f>table2_mean[[#This Row],[E_coverage]]/table2_mean[[#This Row],[sample_coverage]]</f>
        <v>0.9999733337511082</v>
      </c>
      <c r="M260">
        <f>table2_mean[[#This Row],[EP_coverage]]/table2_mean[[#This Row],[sample_coverage]]</f>
        <v>1.0224887333998947</v>
      </c>
      <c r="N260" t="b">
        <f>IF(ABS(table2_mean[[#This Row],[EP_coverage_ratio]] - 1) &lt;= ABS(table2_mean[[#This Row],[E_coverage_ratio]] - 1),TRUE,FALSE)</f>
        <v>0</v>
      </c>
      <c r="O260" s="1">
        <f>(table2_mean[[#This Row],[E_err]] + 1)/(table2_mean[[#This Row],[sample_err]] + 1)</f>
        <v>0.99999589609490847</v>
      </c>
      <c r="P260" s="1">
        <f>(table2_mean[[#This Row],[EP_err]] + 1 )/(table2_mean[[#This Row],[sample_err]] + 1)</f>
        <v>0.9998833163013241</v>
      </c>
      <c r="Q260" s="1">
        <v>1.0571431834018736</v>
      </c>
      <c r="R260">
        <v>2.10435375082637E-3</v>
      </c>
      <c r="S260" s="1">
        <f>(table2_mean[[#This Row],[EP_polymorphism]]+0.1)/(table2_mean[[#This Row],[sample_polymorph]]+0.1)</f>
        <v>1.0210435375082638</v>
      </c>
      <c r="T260" s="1">
        <f>(1-ABS(1 - table2_mean[[#This Row],[EP_polymorphism_ratio]]))*100</f>
        <v>97.895646249173623</v>
      </c>
      <c r="U260" s="1">
        <f>(1-ABS(1 - table2_mean[[#This Row],[EP_coverage_ratio]]))*100</f>
        <v>97.751126660010527</v>
      </c>
      <c r="V260" s="1">
        <f>(1-ABS(1 - table2_mean[[#This Row],[EP_error_ratio]]))*100</f>
        <v>99.988331630132407</v>
      </c>
      <c r="W260" s="1">
        <f>(1-ABS(1 - table2_mean[[#This Row],[E_coverage_ratio]]))*100</f>
        <v>99.997333375110813</v>
      </c>
    </row>
    <row r="261" spans="1:23" x14ac:dyDescent="0.3">
      <c r="A261">
        <v>16</v>
      </c>
      <c r="B261">
        <v>4.0000000000000001E-3</v>
      </c>
      <c r="C261">
        <v>0</v>
      </c>
      <c r="D261">
        <v>0</v>
      </c>
      <c r="E261">
        <v>16.000848810294382</v>
      </c>
      <c r="F261">
        <v>4.0004738730062845E-3</v>
      </c>
      <c r="G261">
        <v>-3170255.4057808327</v>
      </c>
      <c r="H261">
        <v>16.00504202148716</v>
      </c>
      <c r="I261">
        <v>3.9996862679063713E-3</v>
      </c>
      <c r="J261">
        <v>6.1676364812710547E-4</v>
      </c>
      <c r="K261">
        <v>-3170256.8681027526</v>
      </c>
      <c r="L261">
        <f>table2_mean[[#This Row],[E_coverage]]/table2_mean[[#This Row],[sample_coverage]]</f>
        <v>1.0000530506433989</v>
      </c>
      <c r="M261">
        <f>table2_mean[[#This Row],[EP_coverage]]/table2_mean[[#This Row],[sample_coverage]]</f>
        <v>1.0003151263429475</v>
      </c>
      <c r="N261" t="b">
        <f>IF(ABS(table2_mean[[#This Row],[EP_coverage_ratio]] - 1) &lt;= ABS(table2_mean[[#This Row],[E_coverage_ratio]] - 1),TRUE,FALSE)</f>
        <v>0</v>
      </c>
      <c r="O261" s="1">
        <f>(table2_mean[[#This Row],[E_err]] + 1)/(table2_mean[[#This Row],[sample_err]] + 1)</f>
        <v>1.0000004719850661</v>
      </c>
      <c r="P261" s="1">
        <f>(table2_mean[[#This Row],[EP_err]] + 1 )/(table2_mean[[#This Row],[sample_err]] + 1)</f>
        <v>0.99999968751783497</v>
      </c>
      <c r="Q261" s="1">
        <v>1.0006167636481271</v>
      </c>
      <c r="R261" s="6">
        <v>1.9669535191257899E-5</v>
      </c>
      <c r="S261" s="1">
        <f>(table2_mean[[#This Row],[EP_polymorphism]]+0.1)/(table2_mean[[#This Row],[sample_polymorph]]+0.1)</f>
        <v>1.0001966953519126</v>
      </c>
      <c r="T261" s="1">
        <f>(1-ABS(1 - table2_mean[[#This Row],[EP_polymorphism_ratio]]))*100</f>
        <v>99.980330464808745</v>
      </c>
      <c r="U261" s="1">
        <f>(1-ABS(1 - table2_mean[[#This Row],[EP_coverage_ratio]]))*100</f>
        <v>99.968487365705244</v>
      </c>
      <c r="V261" s="1">
        <f>(1-ABS(1 - table2_mean[[#This Row],[EP_error_ratio]]))*100</f>
        <v>99.999968751783499</v>
      </c>
      <c r="W261" s="1">
        <f>(1-ABS(1 - table2_mean[[#This Row],[E_coverage_ratio]]))*100</f>
        <v>99.994694935660107</v>
      </c>
    </row>
    <row r="262" spans="1:23" x14ac:dyDescent="0.3">
      <c r="A262">
        <v>16</v>
      </c>
      <c r="B262">
        <v>8.0000000000000002E-3</v>
      </c>
      <c r="C262">
        <v>0</v>
      </c>
      <c r="D262">
        <v>0</v>
      </c>
      <c r="E262">
        <v>16.000249981612114</v>
      </c>
      <c r="F262">
        <v>8.0006905419306301E-3</v>
      </c>
      <c r="G262">
        <v>-3493455.6963081248</v>
      </c>
      <c r="H262">
        <v>16.00679285700754</v>
      </c>
      <c r="I262">
        <v>7.9988787344531485E-3</v>
      </c>
      <c r="J262">
        <v>9.580855320781667E-4</v>
      </c>
      <c r="K262">
        <v>-3493459.8449256201</v>
      </c>
      <c r="L262">
        <f>table2_mean[[#This Row],[E_coverage]]/table2_mean[[#This Row],[sample_coverage]]</f>
        <v>1.0000156238507572</v>
      </c>
      <c r="M262">
        <f>table2_mean[[#This Row],[EP_coverage]]/table2_mean[[#This Row],[sample_coverage]]</f>
        <v>1.0004245535629712</v>
      </c>
      <c r="N262" t="b">
        <f>IF(ABS(table2_mean[[#This Row],[EP_coverage_ratio]] - 1) &lt;= ABS(table2_mean[[#This Row],[E_coverage_ratio]] - 1),TRUE,FALSE)</f>
        <v>0</v>
      </c>
      <c r="O262" s="1">
        <f>(table2_mean[[#This Row],[E_err]] + 1)/(table2_mean[[#This Row],[sample_err]] + 1)</f>
        <v>1.0000006850614389</v>
      </c>
      <c r="P262" s="1">
        <f>(table2_mean[[#This Row],[EP_err]] + 1 )/(table2_mean[[#This Row],[sample_err]] + 1)</f>
        <v>0.99999888763338607</v>
      </c>
      <c r="Q262" s="1">
        <v>1.0009580855320781</v>
      </c>
      <c r="R262" s="6">
        <v>3.4142869105224697E-5</v>
      </c>
      <c r="S262" s="1">
        <f>(table2_mean[[#This Row],[EP_polymorphism]]+0.1)/(table2_mean[[#This Row],[sample_polymorph]]+0.1)</f>
        <v>1.0003414286910521</v>
      </c>
      <c r="T262" s="1">
        <f>(1-ABS(1 - table2_mean[[#This Row],[EP_polymorphism_ratio]]))*100</f>
        <v>99.96585713089479</v>
      </c>
      <c r="U262" s="1">
        <f>(1-ABS(1 - table2_mean[[#This Row],[EP_coverage_ratio]]))*100</f>
        <v>99.957544643702875</v>
      </c>
      <c r="V262" s="1">
        <f>(1-ABS(1 - table2_mean[[#This Row],[EP_error_ratio]]))*100</f>
        <v>99.999888763338603</v>
      </c>
      <c r="W262" s="1">
        <f>(1-ABS(1 - table2_mean[[#This Row],[E_coverage_ratio]]))*100</f>
        <v>99.998437614924285</v>
      </c>
    </row>
    <row r="263" spans="1:23" x14ac:dyDescent="0.3">
      <c r="A263">
        <v>16</v>
      </c>
      <c r="B263">
        <v>1.6E-2</v>
      </c>
      <c r="C263">
        <v>0</v>
      </c>
      <c r="D263">
        <v>0</v>
      </c>
      <c r="E263">
        <v>16.0062531896804</v>
      </c>
      <c r="F263">
        <v>1.5997658114640396E-2</v>
      </c>
      <c r="G263">
        <v>-4655618.2383236485</v>
      </c>
      <c r="H263">
        <v>16.014051744832166</v>
      </c>
      <c r="I263">
        <v>1.5993885534609176E-2</v>
      </c>
      <c r="J263">
        <v>1.2007087497148527E-3</v>
      </c>
      <c r="K263">
        <v>-4655615.8469319828</v>
      </c>
      <c r="L263">
        <f>table2_mean[[#This Row],[E_coverage]]/table2_mean[[#This Row],[sample_coverage]]</f>
        <v>1.000390824355025</v>
      </c>
      <c r="M263">
        <f>table2_mean[[#This Row],[EP_coverage]]/table2_mean[[#This Row],[sample_coverage]]</f>
        <v>1.0008782340520104</v>
      </c>
      <c r="N263" t="b">
        <f>IF(ABS(table2_mean[[#This Row],[EP_coverage_ratio]] - 1) &lt;= ABS(table2_mean[[#This Row],[E_coverage_ratio]] - 1),TRUE,FALSE)</f>
        <v>0</v>
      </c>
      <c r="O263" s="1">
        <f>(table2_mean[[#This Row],[E_err]] + 1)/(table2_mean[[#This Row],[sample_err]] + 1)</f>
        <v>0.9999976949947248</v>
      </c>
      <c r="P263" s="1">
        <f>(table2_mean[[#This Row],[EP_err]] + 1 )/(table2_mean[[#This Row],[sample_err]] + 1)</f>
        <v>0.99999398182540267</v>
      </c>
      <c r="Q263" s="1">
        <v>1.0012007087497148</v>
      </c>
      <c r="R263" s="6">
        <v>4.6908316337446098E-5</v>
      </c>
      <c r="S263" s="1">
        <f>(table2_mean[[#This Row],[EP_polymorphism]]+0.1)/(table2_mean[[#This Row],[sample_polymorph]]+0.1)</f>
        <v>1.0004690831633745</v>
      </c>
      <c r="T263" s="1">
        <f>(1-ABS(1 - table2_mean[[#This Row],[EP_polymorphism_ratio]]))*100</f>
        <v>99.953091683662549</v>
      </c>
      <c r="U263" s="1">
        <f>(1-ABS(1 - table2_mean[[#This Row],[EP_coverage_ratio]]))*100</f>
        <v>99.912176594798964</v>
      </c>
      <c r="V263" s="1">
        <f>(1-ABS(1 - table2_mean[[#This Row],[EP_error_ratio]]))*100</f>
        <v>99.999398182540261</v>
      </c>
      <c r="W263" s="1">
        <f>(1-ABS(1 - table2_mean[[#This Row],[E_coverage_ratio]]))*100</f>
        <v>99.960917564497493</v>
      </c>
    </row>
    <row r="264" spans="1:23" x14ac:dyDescent="0.3">
      <c r="A264">
        <v>16</v>
      </c>
      <c r="B264">
        <v>3.2000000000000001E-2</v>
      </c>
      <c r="C264">
        <v>0</v>
      </c>
      <c r="D264">
        <v>0</v>
      </c>
      <c r="E264">
        <v>15.996013744427444</v>
      </c>
      <c r="F264">
        <v>3.2029918672885772E-2</v>
      </c>
      <c r="G264">
        <v>-5783814.9483152693</v>
      </c>
      <c r="H264">
        <v>16.003711391100659</v>
      </c>
      <c r="I264">
        <v>3.202237016894733E-2</v>
      </c>
      <c r="J264">
        <v>1.3134979109330307E-3</v>
      </c>
      <c r="K264">
        <v>-5783811.5307658967</v>
      </c>
      <c r="L264">
        <f>table2_mean[[#This Row],[E_coverage]]/table2_mean[[#This Row],[sample_coverage]]</f>
        <v>0.99975085902671523</v>
      </c>
      <c r="M264">
        <f>table2_mean[[#This Row],[EP_coverage]]/table2_mean[[#This Row],[sample_coverage]]</f>
        <v>1.0002319619437912</v>
      </c>
      <c r="N264" t="b">
        <f>IF(ABS(table2_mean[[#This Row],[EP_coverage_ratio]] - 1) &lt;= ABS(table2_mean[[#This Row],[E_coverage_ratio]] - 1),TRUE,FALSE)</f>
        <v>1</v>
      </c>
      <c r="O264" s="1">
        <f>(table2_mean[[#This Row],[E_err]] + 1)/(table2_mean[[#This Row],[sample_err]] + 1)</f>
        <v>1.0000289909620987</v>
      </c>
      <c r="P264" s="1">
        <f>(table2_mean[[#This Row],[EP_err]] + 1 )/(table2_mean[[#This Row],[sample_err]] + 1)</f>
        <v>1.0000216765202976</v>
      </c>
      <c r="Q264" s="1">
        <v>1.001313497910933</v>
      </c>
      <c r="R264" s="6">
        <v>5.4994402963537398E-5</v>
      </c>
      <c r="S264" s="1">
        <f>(table2_mean[[#This Row],[EP_polymorphism]]+0.1)/(table2_mean[[#This Row],[sample_polymorph]]+0.1)</f>
        <v>1.0005499440296355</v>
      </c>
      <c r="T264" s="1">
        <f>(1-ABS(1 - table2_mean[[#This Row],[EP_polymorphism_ratio]]))*100</f>
        <v>99.945005597036456</v>
      </c>
      <c r="U264" s="1">
        <f>(1-ABS(1 - table2_mean[[#This Row],[EP_coverage_ratio]]))*100</f>
        <v>99.976803805620889</v>
      </c>
      <c r="V264" s="1">
        <f>(1-ABS(1 - table2_mean[[#This Row],[EP_error_ratio]]))*100</f>
        <v>99.997832347970245</v>
      </c>
      <c r="W264" s="1">
        <f>(1-ABS(1 - table2_mean[[#This Row],[E_coverage_ratio]]))*100</f>
        <v>99.975085902671523</v>
      </c>
    </row>
    <row r="265" spans="1:23" x14ac:dyDescent="0.3">
      <c r="A265">
        <v>16</v>
      </c>
      <c r="B265">
        <v>6.4000000000000001E-2</v>
      </c>
      <c r="C265">
        <v>0</v>
      </c>
      <c r="D265">
        <v>0</v>
      </c>
      <c r="E265">
        <v>16.007675948876521</v>
      </c>
      <c r="F265">
        <v>6.3992695032220423E-2</v>
      </c>
      <c r="G265">
        <v>-4867073.8482497185</v>
      </c>
      <c r="H265">
        <v>16.018393187870871</v>
      </c>
      <c r="I265">
        <v>6.3972061701920116E-2</v>
      </c>
      <c r="J265">
        <v>3.1561100011600284E-3</v>
      </c>
      <c r="K265">
        <v>-4867072.7963414434</v>
      </c>
      <c r="L265">
        <f>table2_mean[[#This Row],[E_coverage]]/table2_mean[[#This Row],[sample_coverage]]</f>
        <v>1.0004797468047826</v>
      </c>
      <c r="M265">
        <f>table2_mean[[#This Row],[EP_coverage]]/table2_mean[[#This Row],[sample_coverage]]</f>
        <v>1.0011495742419294</v>
      </c>
      <c r="N265" t="b">
        <f>IF(ABS(table2_mean[[#This Row],[EP_coverage_ratio]] - 1) &lt;= ABS(table2_mean[[#This Row],[E_coverage_ratio]] - 1),TRUE,FALSE)</f>
        <v>0</v>
      </c>
      <c r="O265" s="1">
        <f>(table2_mean[[#This Row],[E_err]] + 1)/(table2_mean[[#This Row],[sample_err]] + 1)</f>
        <v>0.99999313442877857</v>
      </c>
      <c r="P265" s="1">
        <f>(table2_mean[[#This Row],[EP_err]] + 1 )/(table2_mean[[#This Row],[sample_err]] + 1)</f>
        <v>0.99997374220105273</v>
      </c>
      <c r="Q265" s="1">
        <v>1.0031561100011601</v>
      </c>
      <c r="R265">
        <v>1.41191702584875E-4</v>
      </c>
      <c r="S265" s="1">
        <f>(table2_mean[[#This Row],[EP_polymorphism]]+0.1)/(table2_mean[[#This Row],[sample_polymorph]]+0.1)</f>
        <v>1.0014119170258489</v>
      </c>
      <c r="T265" s="1">
        <f>(1-ABS(1 - table2_mean[[#This Row],[EP_polymorphism_ratio]]))*100</f>
        <v>99.858808297415109</v>
      </c>
      <c r="U265" s="1">
        <f>(1-ABS(1 - table2_mean[[#This Row],[EP_coverage_ratio]]))*100</f>
        <v>99.885042575807063</v>
      </c>
      <c r="V265" s="1">
        <f>(1-ABS(1 - table2_mean[[#This Row],[EP_error_ratio]]))*100</f>
        <v>99.997374220105272</v>
      </c>
      <c r="W265" s="1">
        <f>(1-ABS(1 - table2_mean[[#This Row],[E_coverage_ratio]]))*100</f>
        <v>99.952025319521738</v>
      </c>
    </row>
    <row r="266" spans="1:23" x14ac:dyDescent="0.3">
      <c r="A266">
        <v>16</v>
      </c>
      <c r="B266">
        <v>0</v>
      </c>
      <c r="C266">
        <v>1E-3</v>
      </c>
      <c r="D266">
        <v>0.11364599258579042</v>
      </c>
      <c r="E266">
        <v>15.76092519286996</v>
      </c>
      <c r="F266">
        <v>3.109960280713786E-5</v>
      </c>
      <c r="G266">
        <v>-2383492.3571159053</v>
      </c>
      <c r="H266">
        <v>16.274570131644627</v>
      </c>
      <c r="I266">
        <v>7.8629285175440148E-8</v>
      </c>
      <c r="J266">
        <v>7.956385496119564E-2</v>
      </c>
      <c r="K266">
        <v>-2385270.6775733121</v>
      </c>
      <c r="L266">
        <f>table2_mean[[#This Row],[E_coverage]]/table2_mean[[#This Row],[sample_coverage]]</f>
        <v>0.98505782455437252</v>
      </c>
      <c r="M266">
        <f>table2_mean[[#This Row],[EP_coverage]]/table2_mean[[#This Row],[sample_coverage]]</f>
        <v>1.0171606332277892</v>
      </c>
      <c r="N266" t="b">
        <f>IF(ABS(table2_mean[[#This Row],[EP_coverage_ratio]] - 1) &lt;= ABS(table2_mean[[#This Row],[E_coverage_ratio]] - 1),TRUE,FALSE)</f>
        <v>0</v>
      </c>
      <c r="O266" s="1">
        <f>(table2_mean[[#This Row],[E_err]] + 1)/(table2_mean[[#This Row],[sample_err]] + 1)</f>
        <v>1.0000310996028072</v>
      </c>
      <c r="P266" s="1">
        <f>(table2_mean[[#This Row],[EP_err]] + 1 )/(table2_mean[[#This Row],[sample_err]] + 1)</f>
        <v>1.0000000786292851</v>
      </c>
      <c r="Q266" s="1">
        <v>0.96940627744091479</v>
      </c>
      <c r="R266">
        <v>2.0698649977267799E-3</v>
      </c>
      <c r="S266" s="1">
        <f>(table2_mean[[#This Row],[EP_polymorphism]]+0.1)/(table2_mean[[#This Row],[sample_polymorph]]+0.1)</f>
        <v>1.0105927227497702</v>
      </c>
      <c r="T266" s="1">
        <f>(1-ABS(1 - table2_mean[[#This Row],[EP_polymorphism_ratio]]))*100</f>
        <v>98.940727725022981</v>
      </c>
      <c r="U266" s="1">
        <f>(1-ABS(1 - table2_mean[[#This Row],[EP_coverage_ratio]]))*100</f>
        <v>98.283936677221078</v>
      </c>
      <c r="V266" s="1">
        <f>(1-ABS(1 - table2_mean[[#This Row],[EP_error_ratio]]))*100</f>
        <v>99.999992137071487</v>
      </c>
      <c r="W266" s="1">
        <f>(1-ABS(1 - table2_mean[[#This Row],[E_coverage_ratio]]))*100</f>
        <v>98.505782455437256</v>
      </c>
    </row>
    <row r="267" spans="1:23" x14ac:dyDescent="0.3">
      <c r="A267">
        <v>16</v>
      </c>
      <c r="B267">
        <v>1E-3</v>
      </c>
      <c r="C267">
        <v>1E-3</v>
      </c>
      <c r="D267">
        <v>9.3778934416078819E-2</v>
      </c>
      <c r="E267">
        <v>15.763973301435403</v>
      </c>
      <c r="F267">
        <v>1.0323905642727102E-3</v>
      </c>
      <c r="G267">
        <v>-2726556.2682388728</v>
      </c>
      <c r="H267">
        <v>16.003491755379052</v>
      </c>
      <c r="I267">
        <v>9.9941410745360798E-4</v>
      </c>
      <c r="J267">
        <v>3.7487443920492719E-2</v>
      </c>
      <c r="K267">
        <v>-2725990.9922811738</v>
      </c>
      <c r="L267">
        <f>table2_mean[[#This Row],[E_coverage]]/table2_mean[[#This Row],[sample_coverage]]</f>
        <v>0.98524833133971268</v>
      </c>
      <c r="M267">
        <f>table2_mean[[#This Row],[EP_coverage]]/table2_mean[[#This Row],[sample_coverage]]</f>
        <v>1.0002182347111908</v>
      </c>
      <c r="N267" t="b">
        <f>IF(ABS(table2_mean[[#This Row],[EP_coverage_ratio]] - 1) &lt;= ABS(table2_mean[[#This Row],[E_coverage_ratio]] - 1),TRUE,FALSE)</f>
        <v>1</v>
      </c>
      <c r="O267" s="1">
        <f>(table2_mean[[#This Row],[E_err]] + 1)/(table2_mean[[#This Row],[sample_err]] + 1)</f>
        <v>1.0000323582060666</v>
      </c>
      <c r="P267" s="1">
        <f>(table2_mean[[#This Row],[EP_err]] + 1 )/(table2_mean[[#This Row],[sample_err]] + 1)</f>
        <v>0.99999941469276099</v>
      </c>
      <c r="Q267" s="1">
        <v>0.94853462262180033</v>
      </c>
      <c r="R267">
        <v>1.0238172081114499E-3</v>
      </c>
      <c r="S267" s="1">
        <f>(table2_mean[[#This Row],[EP_polymorphism]]+0.1)/(table2_mean[[#This Row],[sample_polymorph]]+0.1)</f>
        <v>1.0002358139416976</v>
      </c>
      <c r="T267" s="1">
        <f>(1-ABS(1 - table2_mean[[#This Row],[EP_polymorphism_ratio]]))*100</f>
        <v>99.976418605830247</v>
      </c>
      <c r="U267" s="1">
        <f>(1-ABS(1 - table2_mean[[#This Row],[EP_coverage_ratio]]))*100</f>
        <v>99.978176528880923</v>
      </c>
      <c r="V267" s="1">
        <f>(1-ABS(1 - table2_mean[[#This Row],[EP_error_ratio]]))*100</f>
        <v>99.999941469276095</v>
      </c>
      <c r="W267" s="1">
        <f>(1-ABS(1 - table2_mean[[#This Row],[E_coverage_ratio]]))*100</f>
        <v>98.524833133971271</v>
      </c>
    </row>
    <row r="268" spans="1:23" x14ac:dyDescent="0.3">
      <c r="A268">
        <v>16</v>
      </c>
      <c r="B268">
        <v>2E-3</v>
      </c>
      <c r="C268">
        <v>1E-3</v>
      </c>
      <c r="D268">
        <v>8.0760219221482688E-2</v>
      </c>
      <c r="E268">
        <v>15.76939792894969</v>
      </c>
      <c r="F268">
        <v>2.0332834256601637E-3</v>
      </c>
      <c r="G268">
        <v>-2935533.3395134788</v>
      </c>
      <c r="H268">
        <v>16.006089332861496</v>
      </c>
      <c r="I268">
        <v>1.9974246177175171E-3</v>
      </c>
      <c r="J268">
        <v>3.5993632047843893E-2</v>
      </c>
      <c r="K268">
        <v>-2935007.2492405139</v>
      </c>
      <c r="L268">
        <f>table2_mean[[#This Row],[E_coverage]]/table2_mean[[#This Row],[sample_coverage]]</f>
        <v>0.98558737055935564</v>
      </c>
      <c r="M268">
        <f>table2_mean[[#This Row],[EP_coverage]]/table2_mean[[#This Row],[sample_coverage]]</f>
        <v>1.0003805833038435</v>
      </c>
      <c r="N268" t="b">
        <f>IF(ABS(table2_mean[[#This Row],[EP_coverage_ratio]] - 1) &lt;= ABS(table2_mean[[#This Row],[E_coverage_ratio]] - 1),TRUE,FALSE)</f>
        <v>1</v>
      </c>
      <c r="O268" s="1">
        <f>(table2_mean[[#This Row],[E_err]] + 1)/(table2_mean[[#This Row],[sample_err]] + 1)</f>
        <v>1.0000332169916768</v>
      </c>
      <c r="P268" s="1">
        <f>(table2_mean[[#This Row],[EP_err]] + 1 )/(table2_mean[[#This Row],[sample_err]] + 1)</f>
        <v>0.99999742975820105</v>
      </c>
      <c r="Q268" s="1">
        <v>0.95857932145954738</v>
      </c>
      <c r="R268">
        <v>1.0600341909798E-3</v>
      </c>
      <c r="S268" s="1">
        <f>(table2_mean[[#This Row],[EP_polymorphism]]+0.1)/(table2_mean[[#This Row],[sample_polymorph]]+0.1)</f>
        <v>1.000594397930493</v>
      </c>
      <c r="T268" s="1">
        <f>(1-ABS(1 - table2_mean[[#This Row],[EP_polymorphism_ratio]]))*100</f>
        <v>99.940560206950707</v>
      </c>
      <c r="U268" s="1">
        <f>(1-ABS(1 - table2_mean[[#This Row],[EP_coverage_ratio]]))*100</f>
        <v>99.961941669615655</v>
      </c>
      <c r="V268" s="1">
        <f>(1-ABS(1 - table2_mean[[#This Row],[EP_error_ratio]]))*100</f>
        <v>99.999742975820112</v>
      </c>
      <c r="W268" s="1">
        <f>(1-ABS(1 - table2_mean[[#This Row],[E_coverage_ratio]]))*100</f>
        <v>98.558737055935566</v>
      </c>
    </row>
    <row r="269" spans="1:23" x14ac:dyDescent="0.3">
      <c r="A269">
        <v>16</v>
      </c>
      <c r="B269">
        <v>4.0000000000000001E-3</v>
      </c>
      <c r="C269">
        <v>1E-3</v>
      </c>
      <c r="D269">
        <v>6.4884016588330873E-2</v>
      </c>
      <c r="E269">
        <v>15.782700869754754</v>
      </c>
      <c r="F269">
        <v>4.0372869150291603E-3</v>
      </c>
      <c r="G269">
        <v>-3213907.554670291</v>
      </c>
      <c r="H269">
        <v>16.020648001286027</v>
      </c>
      <c r="I269">
        <v>3.9930788211947205E-3</v>
      </c>
      <c r="J269">
        <v>3.5009739629599336E-2</v>
      </c>
      <c r="K269">
        <v>-3213443.452947035</v>
      </c>
      <c r="L269">
        <f>table2_mean[[#This Row],[E_coverage]]/table2_mean[[#This Row],[sample_coverage]]</f>
        <v>0.98641880435967211</v>
      </c>
      <c r="M269">
        <f>table2_mean[[#This Row],[EP_coverage]]/table2_mean[[#This Row],[sample_coverage]]</f>
        <v>1.0012905000803767</v>
      </c>
      <c r="N269" t="b">
        <f>IF(ABS(table2_mean[[#This Row],[EP_coverage_ratio]] - 1) &lt;= ABS(table2_mean[[#This Row],[E_coverage_ratio]] - 1),TRUE,FALSE)</f>
        <v>1</v>
      </c>
      <c r="O269" s="1">
        <f>(table2_mean[[#This Row],[E_err]] + 1)/(table2_mean[[#This Row],[sample_err]] + 1)</f>
        <v>1.0000371383615827</v>
      </c>
      <c r="P269" s="1">
        <f>(table2_mean[[#This Row],[EP_err]] + 1 )/(table2_mean[[#This Row],[sample_err]] + 1)</f>
        <v>0.99999310639561234</v>
      </c>
      <c r="Q269" s="1">
        <v>0.97194606391600069</v>
      </c>
      <c r="R269">
        <v>1.13993954845958E-3</v>
      </c>
      <c r="S269" s="1">
        <f>(table2_mean[[#This Row],[EP_polymorphism]]+0.1)/(table2_mean[[#This Row],[sample_polymorph]]+0.1)</f>
        <v>1.0013855400837581</v>
      </c>
      <c r="T269" s="1">
        <f>(1-ABS(1 - table2_mean[[#This Row],[EP_polymorphism_ratio]]))*100</f>
        <v>99.86144599162418</v>
      </c>
      <c r="U269" s="1">
        <f>(1-ABS(1 - table2_mean[[#This Row],[EP_coverage_ratio]]))*100</f>
        <v>99.870949991962334</v>
      </c>
      <c r="V269" s="1">
        <f>(1-ABS(1 - table2_mean[[#This Row],[EP_error_ratio]]))*100</f>
        <v>99.99931063956123</v>
      </c>
      <c r="W269" s="1">
        <f>(1-ABS(1 - table2_mean[[#This Row],[E_coverage_ratio]]))*100</f>
        <v>98.641880435967209</v>
      </c>
    </row>
    <row r="270" spans="1:23" x14ac:dyDescent="0.3">
      <c r="A270">
        <v>16</v>
      </c>
      <c r="B270">
        <v>8.0000000000000002E-3</v>
      </c>
      <c r="C270">
        <v>1E-3</v>
      </c>
      <c r="D270">
        <v>4.9776990292426757E-2</v>
      </c>
      <c r="E270">
        <v>15.794954778692276</v>
      </c>
      <c r="F270">
        <v>8.0500564027604863E-3</v>
      </c>
      <c r="G270">
        <v>-3528432.7381296339</v>
      </c>
      <c r="H270">
        <v>16.152018297018184</v>
      </c>
      <c r="I270">
        <v>7.9686335256472472E-3</v>
      </c>
      <c r="J270">
        <v>5.2276749825165468E-2</v>
      </c>
      <c r="K270">
        <v>-3529095.8291768185</v>
      </c>
      <c r="L270">
        <f>table2_mean[[#This Row],[E_coverage]]/table2_mean[[#This Row],[sample_coverage]]</f>
        <v>0.98718467366826723</v>
      </c>
      <c r="M270">
        <f>table2_mean[[#This Row],[EP_coverage]]/table2_mean[[#This Row],[sample_coverage]]</f>
        <v>1.0095011435636365</v>
      </c>
      <c r="N270" t="b">
        <f>IF(ABS(table2_mean[[#This Row],[EP_coverage_ratio]] - 1) &lt;= ABS(table2_mean[[#This Row],[E_coverage_ratio]] - 1),TRUE,FALSE)</f>
        <v>1</v>
      </c>
      <c r="O270" s="1">
        <f>(table2_mean[[#This Row],[E_err]] + 1)/(table2_mean[[#This Row],[sample_err]] + 1)</f>
        <v>1.0000496591297228</v>
      </c>
      <c r="P270" s="1">
        <f>(table2_mean[[#This Row],[EP_err]] + 1 )/(table2_mean[[#This Row],[sample_err]] + 1)</f>
        <v>0.99996888246591986</v>
      </c>
      <c r="Q270" s="1">
        <v>1.002388119157601</v>
      </c>
      <c r="R270">
        <v>1.9834426919998699E-3</v>
      </c>
      <c r="S270" s="1">
        <f>(table2_mean[[#This Row],[EP_polymorphism]]+0.1)/(table2_mean[[#This Row],[sample_polymorph]]+0.1)</f>
        <v>1.0097370563564345</v>
      </c>
      <c r="T270" s="1">
        <f>(1-ABS(1 - table2_mean[[#This Row],[EP_polymorphism_ratio]]))*100</f>
        <v>99.026294364356545</v>
      </c>
      <c r="U270" s="1">
        <f>(1-ABS(1 - table2_mean[[#This Row],[EP_coverage_ratio]]))*100</f>
        <v>99.049885643636344</v>
      </c>
      <c r="V270" s="1">
        <f>(1-ABS(1 - table2_mean[[#This Row],[EP_error_ratio]]))*100</f>
        <v>99.996888246591993</v>
      </c>
      <c r="W270" s="1">
        <f>(1-ABS(1 - table2_mean[[#This Row],[E_coverage_ratio]]))*100</f>
        <v>98.718467366826729</v>
      </c>
    </row>
    <row r="271" spans="1:23" x14ac:dyDescent="0.3">
      <c r="A271">
        <v>16</v>
      </c>
      <c r="B271">
        <v>1.6E-2</v>
      </c>
      <c r="C271">
        <v>1E-3</v>
      </c>
      <c r="D271">
        <v>3.7764772503352341E-2</v>
      </c>
      <c r="E271">
        <v>15.829504976395317</v>
      </c>
      <c r="F271">
        <v>1.6082523852194539E-2</v>
      </c>
      <c r="G271">
        <v>-3932462.9672259688</v>
      </c>
      <c r="H271">
        <v>16.404547157521506</v>
      </c>
      <c r="I271">
        <v>1.5839670600181349E-2</v>
      </c>
      <c r="J271">
        <v>8.6090447197405981E-2</v>
      </c>
      <c r="K271">
        <v>-3934042.7260346808</v>
      </c>
      <c r="L271">
        <f>table2_mean[[#This Row],[E_coverage]]/table2_mean[[#This Row],[sample_coverage]]</f>
        <v>0.98934406102470729</v>
      </c>
      <c r="M271">
        <f>table2_mean[[#This Row],[EP_coverage]]/table2_mean[[#This Row],[sample_coverage]]</f>
        <v>1.0252841973450941</v>
      </c>
      <c r="N271" t="b">
        <f>IF(ABS(table2_mean[[#This Row],[EP_coverage_ratio]] - 1) &lt;= ABS(table2_mean[[#This Row],[E_coverage_ratio]] - 1),TRUE,FALSE)</f>
        <v>0</v>
      </c>
      <c r="O271" s="1">
        <f>(table2_mean[[#This Row],[E_err]] + 1)/(table2_mean[[#This Row],[sample_err]] + 1)</f>
        <v>1.0000812242639709</v>
      </c>
      <c r="P271" s="1">
        <f>(table2_mean[[#This Row],[EP_err]] + 1 )/(table2_mean[[#This Row],[sample_err]] + 1)</f>
        <v>0.99984219547261943</v>
      </c>
      <c r="Q271" s="1">
        <v>1.0465724814362249</v>
      </c>
      <c r="R271">
        <v>3.8325659334623699E-3</v>
      </c>
      <c r="S271" s="1">
        <f>(table2_mean[[#This Row],[EP_polymorphism]]+0.1)/(table2_mean[[#This Row],[sample_polymorph]]+0.1)</f>
        <v>1.0280452072620037</v>
      </c>
      <c r="T271" s="1">
        <f>(1-ABS(1 - table2_mean[[#This Row],[EP_polymorphism_ratio]]))*100</f>
        <v>97.195479273799634</v>
      </c>
      <c r="U271" s="1">
        <f>(1-ABS(1 - table2_mean[[#This Row],[EP_coverage_ratio]]))*100</f>
        <v>97.471580265490587</v>
      </c>
      <c r="V271" s="1">
        <f>(1-ABS(1 - table2_mean[[#This Row],[EP_error_ratio]]))*100</f>
        <v>99.984219547261944</v>
      </c>
      <c r="W271" s="1">
        <f>(1-ABS(1 - table2_mean[[#This Row],[E_coverage_ratio]]))*100</f>
        <v>98.934406102470732</v>
      </c>
    </row>
    <row r="272" spans="1:23" x14ac:dyDescent="0.3">
      <c r="A272">
        <v>16</v>
      </c>
      <c r="B272">
        <v>3.2000000000000001E-2</v>
      </c>
      <c r="C272">
        <v>1E-3</v>
      </c>
      <c r="D272">
        <v>2.9479754440287369E-2</v>
      </c>
      <c r="E272">
        <v>15.858937929166791</v>
      </c>
      <c r="F272">
        <v>3.2105838791103326E-2</v>
      </c>
      <c r="G272">
        <v>-5830782.9407660384</v>
      </c>
      <c r="H272">
        <v>15.998699747029422</v>
      </c>
      <c r="I272">
        <v>3.1966907353965297E-2</v>
      </c>
      <c r="J272">
        <v>2.3761529210447618E-2</v>
      </c>
      <c r="K272">
        <v>-5830461.0513425218</v>
      </c>
      <c r="L272">
        <f>table2_mean[[#This Row],[E_coverage]]/table2_mean[[#This Row],[sample_coverage]]</f>
        <v>0.99118362057292442</v>
      </c>
      <c r="M272">
        <f>table2_mean[[#This Row],[EP_coverage]]/table2_mean[[#This Row],[sample_coverage]]</f>
        <v>0.99991873418933885</v>
      </c>
      <c r="N272" t="b">
        <f>IF(ABS(table2_mean[[#This Row],[EP_coverage_ratio]] - 1) &lt;= ABS(table2_mean[[#This Row],[E_coverage_ratio]] - 1),TRUE,FALSE)</f>
        <v>1</v>
      </c>
      <c r="O272" s="1">
        <f>(table2_mean[[#This Row],[E_err]] + 1)/(table2_mean[[#This Row],[sample_err]] + 1)</f>
        <v>1.0001025569681232</v>
      </c>
      <c r="P272" s="1">
        <f>(table2_mean[[#This Row],[EP_err]] + 1 )/(table2_mean[[#This Row],[sample_err]] + 1)</f>
        <v>0.99996793348252444</v>
      </c>
      <c r="Q272" s="1">
        <v>0.99444562247896784</v>
      </c>
      <c r="R272">
        <v>1.0057634877202099E-3</v>
      </c>
      <c r="S272" s="1">
        <f>(table2_mean[[#This Row],[EP_polymorphism]]+0.1)/(table2_mean[[#This Row],[sample_polymorph]]+0.1)</f>
        <v>1.0000570642348534</v>
      </c>
      <c r="T272" s="1">
        <f>(1-ABS(1 - table2_mean[[#This Row],[EP_polymorphism_ratio]]))*100</f>
        <v>99.994293576514664</v>
      </c>
      <c r="U272" s="1">
        <f>(1-ABS(1 - table2_mean[[#This Row],[EP_coverage_ratio]]))*100</f>
        <v>99.991873418933892</v>
      </c>
      <c r="V272" s="1">
        <f>(1-ABS(1 - table2_mean[[#This Row],[EP_error_ratio]]))*100</f>
        <v>99.996793348252439</v>
      </c>
      <c r="W272" s="1">
        <f>(1-ABS(1 - table2_mean[[#This Row],[E_coverage_ratio]]))*100</f>
        <v>99.118362057292444</v>
      </c>
    </row>
    <row r="273" spans="1:23" x14ac:dyDescent="0.3">
      <c r="A273">
        <v>16</v>
      </c>
      <c r="B273">
        <v>6.4000000000000001E-2</v>
      </c>
      <c r="C273">
        <v>1E-3</v>
      </c>
      <c r="D273">
        <v>2.3857962858806082E-2</v>
      </c>
      <c r="E273">
        <v>15.907768326301795</v>
      </c>
      <c r="F273">
        <v>6.4060321438894882E-2</v>
      </c>
      <c r="G273">
        <v>-4869400.8276109304</v>
      </c>
      <c r="H273">
        <v>16.246813517425164</v>
      </c>
      <c r="I273">
        <v>6.376870376941636E-2</v>
      </c>
      <c r="J273">
        <v>7.5073211416223085E-2</v>
      </c>
      <c r="K273">
        <v>-4869929.5901527368</v>
      </c>
      <c r="L273">
        <f>table2_mean[[#This Row],[E_coverage]]/table2_mean[[#This Row],[sample_coverage]]</f>
        <v>0.9942355203938622</v>
      </c>
      <c r="M273">
        <f>table2_mean[[#This Row],[EP_coverage]]/table2_mean[[#This Row],[sample_coverage]]</f>
        <v>1.0154258448390727</v>
      </c>
      <c r="N273" t="b">
        <f>IF(ABS(table2_mean[[#This Row],[EP_coverage_ratio]] - 1) &lt;= ABS(table2_mean[[#This Row],[E_coverage_ratio]] - 1),TRUE,FALSE)</f>
        <v>0</v>
      </c>
      <c r="O273" s="1">
        <f>(table2_mean[[#This Row],[E_err]] + 1)/(table2_mean[[#This Row],[sample_err]] + 1)</f>
        <v>1.0000566930816681</v>
      </c>
      <c r="P273" s="1">
        <f>(table2_mean[[#This Row],[EP_err]] + 1 )/(table2_mean[[#This Row],[sample_err]] + 1)</f>
        <v>0.99978261632463938</v>
      </c>
      <c r="Q273" s="1">
        <v>1.0500206292852421</v>
      </c>
      <c r="R273">
        <v>3.6708091614970398E-3</v>
      </c>
      <c r="S273" s="1">
        <f>(table2_mean[[#This Row],[EP_polymorphism]]+0.1)/(table2_mean[[#This Row],[sample_polymorph]]+0.1)</f>
        <v>1.026443655064327</v>
      </c>
      <c r="T273" s="1">
        <f>(1-ABS(1 - table2_mean[[#This Row],[EP_polymorphism_ratio]]))*100</f>
        <v>97.355634493567294</v>
      </c>
      <c r="U273" s="1">
        <f>(1-ABS(1 - table2_mean[[#This Row],[EP_coverage_ratio]]))*100</f>
        <v>98.457415516092723</v>
      </c>
      <c r="V273" s="1">
        <f>(1-ABS(1 - table2_mean[[#This Row],[EP_error_ratio]]))*100</f>
        <v>99.978261632463941</v>
      </c>
      <c r="W273" s="1">
        <f>(1-ABS(1 - table2_mean[[#This Row],[E_coverage_ratio]]))*100</f>
        <v>99.423552039386223</v>
      </c>
    </row>
    <row r="274" spans="1:23" x14ac:dyDescent="0.3">
      <c r="A274">
        <v>16</v>
      </c>
      <c r="B274">
        <v>0</v>
      </c>
      <c r="C274">
        <v>2E-3</v>
      </c>
      <c r="D274">
        <v>0.21321284015488759</v>
      </c>
      <c r="E274">
        <v>15.528739979387932</v>
      </c>
      <c r="F274">
        <v>5.92663297674851E-5</v>
      </c>
      <c r="G274">
        <v>-2439193.2844055681</v>
      </c>
      <c r="H274">
        <v>16.16691719535946</v>
      </c>
      <c r="I274">
        <v>1.0641422619690847E-6</v>
      </c>
      <c r="J274">
        <v>0.10131197038958674</v>
      </c>
      <c r="K274">
        <v>-2438640.3287843196</v>
      </c>
      <c r="L274">
        <f>table2_mean[[#This Row],[E_coverage]]/table2_mean[[#This Row],[sample_coverage]]</f>
        <v>0.97054624871174577</v>
      </c>
      <c r="M274">
        <f>table2_mean[[#This Row],[EP_coverage]]/table2_mean[[#This Row],[sample_coverage]]</f>
        <v>1.0104323247099662</v>
      </c>
      <c r="N274" t="b">
        <f>IF(ABS(table2_mean[[#This Row],[EP_coverage_ratio]] - 1) &lt;= ABS(table2_mean[[#This Row],[E_coverage_ratio]] - 1),TRUE,FALSE)</f>
        <v>1</v>
      </c>
      <c r="O274" s="1">
        <f>(table2_mean[[#This Row],[E_err]] + 1)/(table2_mean[[#This Row],[sample_err]] + 1)</f>
        <v>1.0000592663297674</v>
      </c>
      <c r="P274" s="1">
        <f>(table2_mean[[#This Row],[EP_err]] + 1 )/(table2_mean[[#This Row],[sample_err]] + 1)</f>
        <v>1.0000010641422619</v>
      </c>
      <c r="Q274" s="1">
        <v>0.90774777224508152</v>
      </c>
      <c r="R274">
        <v>2.6593092243909701E-3</v>
      </c>
      <c r="S274" s="1">
        <f>(table2_mean[[#This Row],[EP_polymorphism]]+0.1)/(table2_mean[[#This Row],[sample_polymorph]]+0.1)</f>
        <v>1.0064638159254018</v>
      </c>
      <c r="T274" s="1">
        <f>(1-ABS(1 - table2_mean[[#This Row],[EP_polymorphism_ratio]]))*100</f>
        <v>99.35361840745982</v>
      </c>
      <c r="U274" s="1">
        <f>(1-ABS(1 - table2_mean[[#This Row],[EP_coverage_ratio]]))*100</f>
        <v>98.956767529003372</v>
      </c>
      <c r="V274" s="1">
        <f>(1-ABS(1 - table2_mean[[#This Row],[EP_error_ratio]]))*100</f>
        <v>99.999893585773819</v>
      </c>
      <c r="W274" s="1">
        <f>(1-ABS(1 - table2_mean[[#This Row],[E_coverage_ratio]]))*100</f>
        <v>97.054624871174582</v>
      </c>
    </row>
    <row r="275" spans="1:23" x14ac:dyDescent="0.3">
      <c r="A275">
        <v>16</v>
      </c>
      <c r="B275">
        <v>1E-3</v>
      </c>
      <c r="C275">
        <v>2E-3</v>
      </c>
      <c r="D275">
        <v>0.17648035489794622</v>
      </c>
      <c r="E275">
        <v>15.538099385236977</v>
      </c>
      <c r="F275">
        <v>1.0642029005469879E-3</v>
      </c>
      <c r="G275">
        <v>-2773856.8215966406</v>
      </c>
      <c r="H275">
        <v>16.000207547556563</v>
      </c>
      <c r="I275">
        <v>1.000493362497657E-3</v>
      </c>
      <c r="J275">
        <v>7.1975801729810024E-2</v>
      </c>
      <c r="K275">
        <v>-2771906.0118119395</v>
      </c>
      <c r="L275">
        <f>table2_mean[[#This Row],[E_coverage]]/table2_mean[[#This Row],[sample_coverage]]</f>
        <v>0.97113121157731108</v>
      </c>
      <c r="M275">
        <f>table2_mean[[#This Row],[EP_coverage]]/table2_mean[[#This Row],[sample_coverage]]</f>
        <v>1.0000129717222852</v>
      </c>
      <c r="N275" t="b">
        <f>IF(ABS(table2_mean[[#This Row],[EP_coverage_ratio]] - 1) &lt;= ABS(table2_mean[[#This Row],[E_coverage_ratio]] - 1),TRUE,FALSE)</f>
        <v>1</v>
      </c>
      <c r="O275" s="1">
        <f>(table2_mean[[#This Row],[E_err]] + 1)/(table2_mean[[#This Row],[sample_err]] + 1)</f>
        <v>1.0000641387617852</v>
      </c>
      <c r="P275" s="1">
        <f>(table2_mean[[#This Row],[EP_err]] + 1 )/(table2_mean[[#This Row],[sample_err]] + 1)</f>
        <v>1.0000004928696282</v>
      </c>
      <c r="Q275" s="1">
        <v>0.91117215330728496</v>
      </c>
      <c r="R275">
        <v>2.0177661249635298E-3</v>
      </c>
      <c r="S275" s="1">
        <f>(table2_mean[[#This Row],[EP_polymorphism]]+0.1)/(table2_mean[[#This Row],[sample_polymorph]]+0.1)</f>
        <v>1.0001741776957209</v>
      </c>
      <c r="T275" s="1">
        <f>(1-ABS(1 - table2_mean[[#This Row],[EP_polymorphism_ratio]]))*100</f>
        <v>99.982582230427909</v>
      </c>
      <c r="U275" s="1">
        <f>(1-ABS(1 - table2_mean[[#This Row],[EP_coverage_ratio]]))*100</f>
        <v>99.998702827771481</v>
      </c>
      <c r="V275" s="1">
        <f>(1-ABS(1 - table2_mean[[#This Row],[EP_error_ratio]]))*100</f>
        <v>99.99995071303718</v>
      </c>
      <c r="W275" s="1">
        <f>(1-ABS(1 - table2_mean[[#This Row],[E_coverage_ratio]]))*100</f>
        <v>97.113121157731115</v>
      </c>
    </row>
    <row r="276" spans="1:23" x14ac:dyDescent="0.3">
      <c r="A276">
        <v>16</v>
      </c>
      <c r="B276">
        <v>2E-3</v>
      </c>
      <c r="C276">
        <v>2E-3</v>
      </c>
      <c r="D276">
        <v>0.15305406165796684</v>
      </c>
      <c r="E276">
        <v>15.549074499717726</v>
      </c>
      <c r="F276">
        <v>2.0654538273620847E-3</v>
      </c>
      <c r="G276">
        <v>-2980445.0831045005</v>
      </c>
      <c r="H276">
        <v>16.019612700162448</v>
      </c>
      <c r="I276">
        <v>1.9945712795914005E-3</v>
      </c>
      <c r="J276">
        <v>7.1130919586541885E-2</v>
      </c>
      <c r="K276">
        <v>-2978537.5844990052</v>
      </c>
      <c r="L276">
        <f>table2_mean[[#This Row],[E_coverage]]/table2_mean[[#This Row],[sample_coverage]]</f>
        <v>0.97181715623235787</v>
      </c>
      <c r="M276">
        <f>table2_mean[[#This Row],[EP_coverage]]/table2_mean[[#This Row],[sample_coverage]]</f>
        <v>1.001225793760153</v>
      </c>
      <c r="N276" t="b">
        <f>IF(ABS(table2_mean[[#This Row],[EP_coverage_ratio]] - 1) &lt;= ABS(table2_mean[[#This Row],[E_coverage_ratio]] - 1),TRUE,FALSE)</f>
        <v>1</v>
      </c>
      <c r="O276" s="1">
        <f>(table2_mean[[#This Row],[E_err]] + 1)/(table2_mean[[#This Row],[sample_err]] + 1)</f>
        <v>1.0000653231810002</v>
      </c>
      <c r="P276" s="1">
        <f>(table2_mean[[#This Row],[EP_err]] + 1 )/(table2_mean[[#This Row],[sample_err]] + 1)</f>
        <v>0.99999458211536074</v>
      </c>
      <c r="Q276" s="1">
        <v>0.9289523620805995</v>
      </c>
      <c r="R276">
        <v>2.1481748635965099E-3</v>
      </c>
      <c r="S276" s="1">
        <f>(table2_mean[[#This Row],[EP_polymorphism]]+0.1)/(table2_mean[[#This Row],[sample_polymorph]]+0.1)</f>
        <v>1.0014526947411424</v>
      </c>
      <c r="T276" s="1">
        <f>(1-ABS(1 - table2_mean[[#This Row],[EP_polymorphism_ratio]]))*100</f>
        <v>99.854730525885756</v>
      </c>
      <c r="U276" s="1">
        <f>(1-ABS(1 - table2_mean[[#This Row],[EP_coverage_ratio]]))*100</f>
        <v>99.877420623984705</v>
      </c>
      <c r="V276" s="1">
        <f>(1-ABS(1 - table2_mean[[#This Row],[EP_error_ratio]]))*100</f>
        <v>99.99945821153608</v>
      </c>
      <c r="W276" s="1">
        <f>(1-ABS(1 - table2_mean[[#This Row],[E_coverage_ratio]]))*100</f>
        <v>97.181715623235789</v>
      </c>
    </row>
    <row r="277" spans="1:23" x14ac:dyDescent="0.3">
      <c r="A277">
        <v>16</v>
      </c>
      <c r="B277">
        <v>4.0000000000000001E-3</v>
      </c>
      <c r="C277">
        <v>2E-3</v>
      </c>
      <c r="D277">
        <v>0.12409596430058156</v>
      </c>
      <c r="E277">
        <v>15.565659273454269</v>
      </c>
      <c r="F277">
        <v>4.0727210064652724E-3</v>
      </c>
      <c r="G277">
        <v>-3253234.7463719905</v>
      </c>
      <c r="H277">
        <v>15.999667740009551</v>
      </c>
      <c r="I277">
        <v>3.9921987109037818E-3</v>
      </c>
      <c r="J277">
        <v>6.3804076831939713E-2</v>
      </c>
      <c r="K277">
        <v>-3251782.0266077239</v>
      </c>
      <c r="L277">
        <f>table2_mean[[#This Row],[E_coverage]]/table2_mean[[#This Row],[sample_coverage]]</f>
        <v>0.97285370459089182</v>
      </c>
      <c r="M277">
        <f>table2_mean[[#This Row],[EP_coverage]]/table2_mean[[#This Row],[sample_coverage]]</f>
        <v>0.99997923375059694</v>
      </c>
      <c r="N277" t="b">
        <f>IF(ABS(table2_mean[[#This Row],[EP_coverage_ratio]] - 1) &lt;= ABS(table2_mean[[#This Row],[E_coverage_ratio]] - 1),TRUE,FALSE)</f>
        <v>1</v>
      </c>
      <c r="O277" s="1">
        <f>(table2_mean[[#This Row],[E_err]] + 1)/(table2_mean[[#This Row],[sample_err]] + 1)</f>
        <v>1.0000724312813398</v>
      </c>
      <c r="P277" s="1">
        <f>(table2_mean[[#This Row],[EP_err]] + 1 )/(table2_mean[[#This Row],[sample_err]] + 1)</f>
        <v>0.99999222979173674</v>
      </c>
      <c r="Q277" s="1">
        <v>0.94636368837865481</v>
      </c>
      <c r="R277">
        <v>2.1163912666806602E-3</v>
      </c>
      <c r="S277" s="1">
        <f>(table2_mean[[#This Row],[EP_polymorphism]]+0.1)/(table2_mean[[#This Row],[sample_polymorph]]+0.1)</f>
        <v>1.0011410908498104</v>
      </c>
      <c r="T277" s="1">
        <f>(1-ABS(1 - table2_mean[[#This Row],[EP_polymorphism_ratio]]))*100</f>
        <v>99.885890915018962</v>
      </c>
      <c r="U277" s="1">
        <f>(1-ABS(1 - table2_mean[[#This Row],[EP_coverage_ratio]]))*100</f>
        <v>99.997923375059699</v>
      </c>
      <c r="V277" s="1">
        <f>(1-ABS(1 - table2_mean[[#This Row],[EP_error_ratio]]))*100</f>
        <v>99.99922297917368</v>
      </c>
      <c r="W277" s="1">
        <f>(1-ABS(1 - table2_mean[[#This Row],[E_coverage_ratio]]))*100</f>
        <v>97.285370459089179</v>
      </c>
    </row>
    <row r="278" spans="1:23" x14ac:dyDescent="0.3">
      <c r="A278">
        <v>16</v>
      </c>
      <c r="B278">
        <v>8.0000000000000002E-3</v>
      </c>
      <c r="C278">
        <v>2E-3</v>
      </c>
      <c r="D278">
        <v>9.5631644122395359E-2</v>
      </c>
      <c r="E278">
        <v>15.602155316259745</v>
      </c>
      <c r="F278">
        <v>8.1146127369850756E-3</v>
      </c>
      <c r="G278">
        <v>-3564504.0038606543</v>
      </c>
      <c r="H278">
        <v>16.131835146732321</v>
      </c>
      <c r="I278">
        <v>7.9974935092495918E-3</v>
      </c>
      <c r="J278">
        <v>7.6464251900538502E-2</v>
      </c>
      <c r="K278">
        <v>-3564264.5186223499</v>
      </c>
      <c r="L278">
        <f>table2_mean[[#This Row],[E_coverage]]/table2_mean[[#This Row],[sample_coverage]]</f>
        <v>0.97513470726623408</v>
      </c>
      <c r="M278">
        <f>table2_mean[[#This Row],[EP_coverage]]/table2_mean[[#This Row],[sample_coverage]]</f>
        <v>1.0082396966707701</v>
      </c>
      <c r="N278" t="b">
        <f>IF(ABS(table2_mean[[#This Row],[EP_coverage_ratio]] - 1) &lt;= ABS(table2_mean[[#This Row],[E_coverage_ratio]] - 1),TRUE,FALSE)</f>
        <v>1</v>
      </c>
      <c r="O278" s="1">
        <f>(table2_mean[[#This Row],[E_err]] + 1)/(table2_mean[[#This Row],[sample_err]] + 1)</f>
        <v>1.0001137031120884</v>
      </c>
      <c r="P278" s="1">
        <f>(table2_mean[[#This Row],[EP_err]] + 1 )/(table2_mean[[#This Row],[sample_err]] + 1)</f>
        <v>0.99999751340203324</v>
      </c>
      <c r="Q278" s="1">
        <v>0.98251067915661694</v>
      </c>
      <c r="R278">
        <v>2.9094411297992699E-3</v>
      </c>
      <c r="S278" s="1">
        <f>(table2_mean[[#This Row],[EP_polymorphism]]+0.1)/(table2_mean[[#This Row],[sample_polymorph]]+0.1)</f>
        <v>1.008916089507836</v>
      </c>
      <c r="T278" s="1">
        <f>(1-ABS(1 - table2_mean[[#This Row],[EP_polymorphism_ratio]]))*100</f>
        <v>99.108391049216408</v>
      </c>
      <c r="U278" s="1">
        <f>(1-ABS(1 - table2_mean[[#This Row],[EP_coverage_ratio]]))*100</f>
        <v>99.176030332922991</v>
      </c>
      <c r="V278" s="1">
        <f>(1-ABS(1 - table2_mean[[#This Row],[EP_error_ratio]]))*100</f>
        <v>99.999751340203318</v>
      </c>
      <c r="W278" s="1">
        <f>(1-ABS(1 - table2_mean[[#This Row],[E_coverage_ratio]]))*100</f>
        <v>97.51347072662341</v>
      </c>
    </row>
    <row r="279" spans="1:23" x14ac:dyDescent="0.3">
      <c r="A279">
        <v>16</v>
      </c>
      <c r="B279">
        <v>1.6E-2</v>
      </c>
      <c r="C279">
        <v>2E-3</v>
      </c>
      <c r="D279">
        <v>7.2683582138058714E-2</v>
      </c>
      <c r="E279">
        <v>15.661876763339739</v>
      </c>
      <c r="F279">
        <v>1.614593017421221E-2</v>
      </c>
      <c r="G279">
        <v>-3959831.3882276854</v>
      </c>
      <c r="H279">
        <v>15.99813015782083</v>
      </c>
      <c r="I279">
        <v>1.5989087018346188E-2</v>
      </c>
      <c r="J279">
        <v>5.1622197087540206E-2</v>
      </c>
      <c r="K279">
        <v>-3958915.5719098635</v>
      </c>
      <c r="L279">
        <f>table2_mean[[#This Row],[E_coverage]]/table2_mean[[#This Row],[sample_coverage]]</f>
        <v>0.97886729770873371</v>
      </c>
      <c r="M279">
        <f>table2_mean[[#This Row],[EP_coverage]]/table2_mean[[#This Row],[sample_coverage]]</f>
        <v>0.99988313486380187</v>
      </c>
      <c r="N279" t="b">
        <f>IF(ABS(table2_mean[[#This Row],[EP_coverage_ratio]] - 1) &lt;= ABS(table2_mean[[#This Row],[E_coverage_ratio]] - 1),TRUE,FALSE)</f>
        <v>1</v>
      </c>
      <c r="O279" s="1">
        <f>(table2_mean[[#This Row],[E_err]] + 1)/(table2_mean[[#This Row],[sample_err]] + 1)</f>
        <v>1.0001436320612325</v>
      </c>
      <c r="P279" s="1">
        <f>(table2_mean[[#This Row],[EP_err]] + 1 )/(table2_mean[[#This Row],[sample_err]] + 1)</f>
        <v>0.99998925887632495</v>
      </c>
      <c r="Q279" s="1">
        <v>0.98036590509876287</v>
      </c>
      <c r="R279">
        <v>2.0724502223952198E-3</v>
      </c>
      <c r="S279" s="1">
        <f>(table2_mean[[#This Row],[EP_polymorphism]]+0.1)/(table2_mean[[#This Row],[sample_polymorph]]+0.1)</f>
        <v>1.0007102962979924</v>
      </c>
      <c r="T279" s="1">
        <f>(1-ABS(1 - table2_mean[[#This Row],[EP_polymorphism_ratio]]))*100</f>
        <v>99.928970370200759</v>
      </c>
      <c r="U279" s="1">
        <f>(1-ABS(1 - table2_mean[[#This Row],[EP_coverage_ratio]]))*100</f>
        <v>99.988313486380193</v>
      </c>
      <c r="V279" s="1">
        <f>(1-ABS(1 - table2_mean[[#This Row],[EP_error_ratio]]))*100</f>
        <v>99.998925887632495</v>
      </c>
      <c r="W279" s="1">
        <f>(1-ABS(1 - table2_mean[[#This Row],[E_coverage_ratio]]))*100</f>
        <v>97.886729770873373</v>
      </c>
    </row>
    <row r="280" spans="1:23" x14ac:dyDescent="0.3">
      <c r="A280">
        <v>16</v>
      </c>
      <c r="B280">
        <v>3.2000000000000001E-2</v>
      </c>
      <c r="C280">
        <v>2E-3</v>
      </c>
      <c r="D280">
        <v>5.7742034273749354E-2</v>
      </c>
      <c r="E280">
        <v>15.708317355342908</v>
      </c>
      <c r="F280">
        <v>3.2223166351935582E-2</v>
      </c>
      <c r="G280">
        <v>-5883853.4309342075</v>
      </c>
      <c r="H280">
        <v>15.99561462798494</v>
      </c>
      <c r="I280">
        <v>3.1947874231201004E-2</v>
      </c>
      <c r="J280">
        <v>4.8176896112987207E-2</v>
      </c>
      <c r="K280">
        <v>-5882630.9415357457</v>
      </c>
      <c r="L280">
        <f>table2_mean[[#This Row],[E_coverage]]/table2_mean[[#This Row],[sample_coverage]]</f>
        <v>0.98176983470893175</v>
      </c>
      <c r="M280">
        <f>table2_mean[[#This Row],[EP_coverage]]/table2_mean[[#This Row],[sample_coverage]]</f>
        <v>0.99972591424905877</v>
      </c>
      <c r="N280" t="b">
        <f>IF(ABS(table2_mean[[#This Row],[EP_coverage_ratio]] - 1) &lt;= ABS(table2_mean[[#This Row],[E_coverage_ratio]] - 1),TRUE,FALSE)</f>
        <v>1</v>
      </c>
      <c r="O280" s="1">
        <f>(table2_mean[[#This Row],[E_err]] + 1)/(table2_mean[[#This Row],[sample_err]] + 1)</f>
        <v>1.0002162464650539</v>
      </c>
      <c r="P280" s="1">
        <f>(table2_mean[[#This Row],[EP_err]] + 1 )/(table2_mean[[#This Row],[sample_err]] + 1)</f>
        <v>0.99994949053410942</v>
      </c>
      <c r="Q280" s="1">
        <v>0.99095728042684372</v>
      </c>
      <c r="R280">
        <v>2.0661005601231601E-3</v>
      </c>
      <c r="S280" s="1">
        <f>(table2_mean[[#This Row],[EP_polymorphism]]+0.1)/(table2_mean[[#This Row],[sample_polymorph]]+0.1)</f>
        <v>1.0006480447070898</v>
      </c>
      <c r="T280" s="1">
        <f>(1-ABS(1 - table2_mean[[#This Row],[EP_polymorphism_ratio]]))*100</f>
        <v>99.935195529291022</v>
      </c>
      <c r="U280" s="1">
        <f>(1-ABS(1 - table2_mean[[#This Row],[EP_coverage_ratio]]))*100</f>
        <v>99.972591424905872</v>
      </c>
      <c r="V280" s="1">
        <f>(1-ABS(1 - table2_mean[[#This Row],[EP_error_ratio]]))*100</f>
        <v>99.994949053410949</v>
      </c>
      <c r="W280" s="1">
        <f>(1-ABS(1 - table2_mean[[#This Row],[E_coverage_ratio]]))*100</f>
        <v>98.176983470893177</v>
      </c>
    </row>
    <row r="281" spans="1:23" x14ac:dyDescent="0.3">
      <c r="A281">
        <v>16</v>
      </c>
      <c r="B281">
        <v>6.4000000000000001E-2</v>
      </c>
      <c r="C281">
        <v>2E-3</v>
      </c>
      <c r="D281">
        <v>4.7105351607308485E-2</v>
      </c>
      <c r="E281">
        <v>15.81109593747045</v>
      </c>
      <c r="F281">
        <v>6.4199147244589708E-2</v>
      </c>
      <c r="G281">
        <v>-4867338.490104828</v>
      </c>
      <c r="H281">
        <v>15.985988145207363</v>
      </c>
      <c r="I281">
        <v>6.3900269153166156E-2</v>
      </c>
      <c r="J281">
        <v>4.6669823042197328E-2</v>
      </c>
      <c r="K281">
        <v>-4867253.3170970362</v>
      </c>
      <c r="L281">
        <f>table2_mean[[#This Row],[E_coverage]]/table2_mean[[#This Row],[sample_coverage]]</f>
        <v>0.9881934960919031</v>
      </c>
      <c r="M281">
        <f>table2_mean[[#This Row],[EP_coverage]]/table2_mean[[#This Row],[sample_coverage]]</f>
        <v>0.99912425907546021</v>
      </c>
      <c r="N281" t="b">
        <f>IF(ABS(table2_mean[[#This Row],[EP_coverage_ratio]] - 1) &lt;= ABS(table2_mean[[#This Row],[E_coverage_ratio]] - 1),TRUE,FALSE)</f>
        <v>1</v>
      </c>
      <c r="O281" s="1">
        <f>(table2_mean[[#This Row],[E_err]] + 1)/(table2_mean[[#This Row],[sample_err]] + 1)</f>
        <v>1.0001871684629602</v>
      </c>
      <c r="P281" s="1">
        <f>(table2_mean[[#This Row],[EP_err]] + 1 )/(table2_mean[[#This Row],[sample_err]] + 1)</f>
        <v>0.99990626800109605</v>
      </c>
      <c r="Q281" s="1">
        <v>0.99958525338785242</v>
      </c>
      <c r="R281">
        <v>2.1318657925103899E-3</v>
      </c>
      <c r="S281" s="1">
        <f>(table2_mean[[#This Row],[EP_polymorphism]]+0.1)/(table2_mean[[#This Row],[sample_polymorph]]+0.1)</f>
        <v>1.0012928018873568</v>
      </c>
      <c r="T281" s="1">
        <f>(1-ABS(1 - table2_mean[[#This Row],[EP_polymorphism_ratio]]))*100</f>
        <v>99.870719811264323</v>
      </c>
      <c r="U281" s="1">
        <f>(1-ABS(1 - table2_mean[[#This Row],[EP_coverage_ratio]]))*100</f>
        <v>99.912425907546023</v>
      </c>
      <c r="V281" s="1">
        <f>(1-ABS(1 - table2_mean[[#This Row],[EP_error_ratio]]))*100</f>
        <v>99.990626800109609</v>
      </c>
      <c r="W281" s="1">
        <f>(1-ABS(1 - table2_mean[[#This Row],[E_coverage_ratio]]))*100</f>
        <v>98.819349609190311</v>
      </c>
    </row>
    <row r="282" spans="1:23" x14ac:dyDescent="0.3">
      <c r="A282">
        <v>16</v>
      </c>
      <c r="B282">
        <v>0</v>
      </c>
      <c r="C282">
        <v>4.0000000000000001E-3</v>
      </c>
      <c r="D282">
        <v>0.37726580211165572</v>
      </c>
      <c r="E282">
        <v>15.100866936550936</v>
      </c>
      <c r="F282">
        <v>1.1573369392387481E-4</v>
      </c>
      <c r="G282">
        <v>-2544781.7956611719</v>
      </c>
      <c r="H282">
        <v>16.010721972662797</v>
      </c>
      <c r="I282">
        <v>8.24047821244367E-7</v>
      </c>
      <c r="J282">
        <v>0.14526068082628052</v>
      </c>
      <c r="K282">
        <v>-2537872.4972620546</v>
      </c>
      <c r="L282">
        <f>table2_mean[[#This Row],[E_coverage]]/table2_mean[[#This Row],[sample_coverage]]</f>
        <v>0.94380418353443352</v>
      </c>
      <c r="M282">
        <f>table2_mean[[#This Row],[EP_coverage]]/table2_mean[[#This Row],[sample_coverage]]</f>
        <v>1.0006701232914248</v>
      </c>
      <c r="N282" t="b">
        <f>IF(ABS(table2_mean[[#This Row],[EP_coverage_ratio]] - 1) &lt;= ABS(table2_mean[[#This Row],[E_coverage_ratio]] - 1),TRUE,FALSE)</f>
        <v>1</v>
      </c>
      <c r="O282" s="1">
        <f>(table2_mean[[#This Row],[E_err]] + 1)/(table2_mean[[#This Row],[sample_err]] + 1)</f>
        <v>1.0001157336939239</v>
      </c>
      <c r="P282" s="1">
        <f>(table2_mean[[#This Row],[EP_err]] + 1 )/(table2_mean[[#This Row],[sample_err]] + 1)</f>
        <v>1.0000008240478213</v>
      </c>
      <c r="Q282" s="1">
        <v>0.831547383264712</v>
      </c>
      <c r="R282">
        <v>3.8843993046311399E-3</v>
      </c>
      <c r="S282" s="1">
        <f>(table2_mean[[#This Row],[EP_polymorphism]]+0.1)/(table2_mean[[#This Row],[sample_polymorph]]+0.1)</f>
        <v>0.99888845485222244</v>
      </c>
      <c r="T282" s="1">
        <f>(1-ABS(1 - table2_mean[[#This Row],[EP_polymorphism_ratio]]))*100</f>
        <v>99.888845485222248</v>
      </c>
      <c r="U282" s="1">
        <f>(1-ABS(1 - table2_mean[[#This Row],[EP_coverage_ratio]]))*100</f>
        <v>99.932987670857514</v>
      </c>
      <c r="V282" s="1">
        <f>(1-ABS(1 - table2_mean[[#This Row],[EP_error_ratio]]))*100</f>
        <v>99.999917595217866</v>
      </c>
      <c r="W282" s="1">
        <f>(1-ABS(1 - table2_mean[[#This Row],[E_coverage_ratio]]))*100</f>
        <v>94.380418353443346</v>
      </c>
    </row>
    <row r="283" spans="1:23" x14ac:dyDescent="0.3">
      <c r="A283">
        <v>16</v>
      </c>
      <c r="B283">
        <v>1E-3</v>
      </c>
      <c r="C283">
        <v>4.0000000000000001E-3</v>
      </c>
      <c r="D283">
        <v>0.31632005350037695</v>
      </c>
      <c r="E283">
        <v>15.110889695996978</v>
      </c>
      <c r="F283">
        <v>1.1211067226607301E-3</v>
      </c>
      <c r="G283">
        <v>-2862184.540304027</v>
      </c>
      <c r="H283">
        <v>16.006102506403259</v>
      </c>
      <c r="I283">
        <v>9.9806857572509624E-4</v>
      </c>
      <c r="J283">
        <v>0.13778067953447709</v>
      </c>
      <c r="K283">
        <v>-2855871.7260122141</v>
      </c>
      <c r="L283">
        <f>table2_mean[[#This Row],[E_coverage]]/table2_mean[[#This Row],[sample_coverage]]</f>
        <v>0.9444306059998111</v>
      </c>
      <c r="M283">
        <f>table2_mean[[#This Row],[EP_coverage]]/table2_mean[[#This Row],[sample_coverage]]</f>
        <v>1.0003814066502037</v>
      </c>
      <c r="N283" t="b">
        <f>IF(ABS(table2_mean[[#This Row],[EP_coverage_ratio]] - 1) &lt;= ABS(table2_mean[[#This Row],[E_coverage_ratio]] - 1),TRUE,FALSE)</f>
        <v>1</v>
      </c>
      <c r="O283" s="1">
        <f>(table2_mean[[#This Row],[E_err]] + 1)/(table2_mean[[#This Row],[sample_err]] + 1)</f>
        <v>1.0001209857369238</v>
      </c>
      <c r="P283" s="1">
        <f>(table2_mean[[#This Row],[EP_err]] + 1 )/(table2_mean[[#This Row],[sample_err]] + 1)</f>
        <v>0.99999807050522005</v>
      </c>
      <c r="Q283" s="1">
        <v>0.86436562957701757</v>
      </c>
      <c r="R283">
        <v>4.0603255570226902E-3</v>
      </c>
      <c r="S283" s="1">
        <f>(table2_mean[[#This Row],[EP_polymorphism]]+0.1)/(table2_mean[[#This Row],[sample_polymorph]]+0.1)</f>
        <v>1.0005800534329106</v>
      </c>
      <c r="T283" s="1">
        <f>(1-ABS(1 - table2_mean[[#This Row],[EP_polymorphism_ratio]]))*100</f>
        <v>99.941994656708943</v>
      </c>
      <c r="U283" s="1">
        <f>(1-ABS(1 - table2_mean[[#This Row],[EP_coverage_ratio]]))*100</f>
        <v>99.961859334979636</v>
      </c>
      <c r="V283" s="1">
        <f>(1-ABS(1 - table2_mean[[#This Row],[EP_error_ratio]]))*100</f>
        <v>99.999807050522008</v>
      </c>
      <c r="W283" s="1">
        <f>(1-ABS(1 - table2_mean[[#This Row],[E_coverage_ratio]]))*100</f>
        <v>94.443060599981109</v>
      </c>
    </row>
    <row r="284" spans="1:23" x14ac:dyDescent="0.3">
      <c r="A284">
        <v>16</v>
      </c>
      <c r="B284">
        <v>2E-3</v>
      </c>
      <c r="C284">
        <v>4.0000000000000001E-3</v>
      </c>
      <c r="D284">
        <v>0.27648191211666756</v>
      </c>
      <c r="E284">
        <v>15.127711452586865</v>
      </c>
      <c r="F284">
        <v>2.12906976788017E-3</v>
      </c>
      <c r="G284">
        <v>-3062679.3356449069</v>
      </c>
      <c r="H284">
        <v>16.005312603552525</v>
      </c>
      <c r="I284">
        <v>1.9969696535003289E-3</v>
      </c>
      <c r="J284">
        <v>0.13180206816816628</v>
      </c>
      <c r="K284">
        <v>-3056905.6321294308</v>
      </c>
      <c r="L284">
        <f>table2_mean[[#This Row],[E_coverage]]/table2_mean[[#This Row],[sample_coverage]]</f>
        <v>0.94548196578667909</v>
      </c>
      <c r="M284">
        <f>table2_mean[[#This Row],[EP_coverage]]/table2_mean[[#This Row],[sample_coverage]]</f>
        <v>1.0003320377220328</v>
      </c>
      <c r="N284" t="b">
        <f>IF(ABS(table2_mean[[#This Row],[EP_coverage_ratio]] - 1) &lt;= ABS(table2_mean[[#This Row],[E_coverage_ratio]] - 1),TRUE,FALSE)</f>
        <v>1</v>
      </c>
      <c r="O284" s="1">
        <f>(table2_mean[[#This Row],[E_err]] + 1)/(table2_mean[[#This Row],[sample_err]] + 1)</f>
        <v>1.0001288121435929</v>
      </c>
      <c r="P284" s="1">
        <f>(table2_mean[[#This Row],[EP_err]] + 1 )/(table2_mean[[#This Row],[sample_err]] + 1)</f>
        <v>0.99999697570209611</v>
      </c>
      <c r="Q284" s="1">
        <v>0.8866582943110678</v>
      </c>
      <c r="R284">
        <v>4.1593535224610399E-3</v>
      </c>
      <c r="S284" s="1">
        <f>(table2_mean[[#This Row],[EP_polymorphism]]+0.1)/(table2_mean[[#This Row],[sample_polymorph]]+0.1)</f>
        <v>1.0015322454082791</v>
      </c>
      <c r="T284" s="1">
        <f>(1-ABS(1 - table2_mean[[#This Row],[EP_polymorphism_ratio]]))*100</f>
        <v>99.846775459172093</v>
      </c>
      <c r="U284" s="1">
        <f>(1-ABS(1 - table2_mean[[#This Row],[EP_coverage_ratio]]))*100</f>
        <v>99.966796227796721</v>
      </c>
      <c r="V284" s="1">
        <f>(1-ABS(1 - table2_mean[[#This Row],[EP_error_ratio]]))*100</f>
        <v>99.999697570209605</v>
      </c>
      <c r="W284" s="1">
        <f>(1-ABS(1 - table2_mean[[#This Row],[E_coverage_ratio]]))*100</f>
        <v>94.548196578667913</v>
      </c>
    </row>
    <row r="285" spans="1:23" x14ac:dyDescent="0.3">
      <c r="A285">
        <v>16</v>
      </c>
      <c r="B285">
        <v>4.0000000000000001E-3</v>
      </c>
      <c r="C285">
        <v>4.0000000000000001E-3</v>
      </c>
      <c r="D285">
        <v>0.22609574975343261</v>
      </c>
      <c r="E285">
        <v>15.160385280307233</v>
      </c>
      <c r="F285">
        <v>4.1520068205709712E-3</v>
      </c>
      <c r="G285">
        <v>-3329590.2064758963</v>
      </c>
      <c r="H285">
        <v>15.992967205283971</v>
      </c>
      <c r="I285">
        <v>3.999655123046216E-3</v>
      </c>
      <c r="J285">
        <v>0.12162523812480741</v>
      </c>
      <c r="K285">
        <v>-3324865.25921212</v>
      </c>
      <c r="L285">
        <f>table2_mean[[#This Row],[E_coverage]]/table2_mean[[#This Row],[sample_coverage]]</f>
        <v>0.94752408001920208</v>
      </c>
      <c r="M285">
        <f>table2_mean[[#This Row],[EP_coverage]]/table2_mean[[#This Row],[sample_coverage]]</f>
        <v>0.99956045033024821</v>
      </c>
      <c r="N285" t="b">
        <f>IF(ABS(table2_mean[[#This Row],[EP_coverage_ratio]] - 1) &lt;= ABS(table2_mean[[#This Row],[E_coverage_ratio]] - 1),TRUE,FALSE)</f>
        <v>1</v>
      </c>
      <c r="O285" s="1">
        <f>(table2_mean[[#This Row],[E_err]] + 1)/(table2_mean[[#This Row],[sample_err]] + 1)</f>
        <v>1.000151401215708</v>
      </c>
      <c r="P285" s="1">
        <f>(table2_mean[[#This Row],[EP_err]] + 1 )/(table2_mean[[#This Row],[sample_err]] + 1)</f>
        <v>0.99999965649705791</v>
      </c>
      <c r="Q285" s="1">
        <v>0.91479527923423565</v>
      </c>
      <c r="R285">
        <v>4.1978316241873797E-3</v>
      </c>
      <c r="S285" s="1">
        <f>(table2_mean[[#This Row],[EP_polymorphism]]+0.1)/(table2_mean[[#This Row],[sample_polymorph]]+0.1)</f>
        <v>1.0019022271556479</v>
      </c>
      <c r="T285" s="1">
        <f>(1-ABS(1 - table2_mean[[#This Row],[EP_polymorphism_ratio]]))*100</f>
        <v>99.809777284435214</v>
      </c>
      <c r="U285" s="1">
        <f>(1-ABS(1 - table2_mean[[#This Row],[EP_coverage_ratio]]))*100</f>
        <v>99.956045033024822</v>
      </c>
      <c r="V285" s="1">
        <f>(1-ABS(1 - table2_mean[[#This Row],[EP_error_ratio]]))*100</f>
        <v>99.999965649705786</v>
      </c>
      <c r="W285" s="1">
        <f>(1-ABS(1 - table2_mean[[#This Row],[E_coverage_ratio]]))*100</f>
        <v>94.752408001920202</v>
      </c>
    </row>
    <row r="286" spans="1:23" x14ac:dyDescent="0.3">
      <c r="A286">
        <v>16</v>
      </c>
      <c r="B286">
        <v>8.0000000000000002E-3</v>
      </c>
      <c r="C286">
        <v>4.0000000000000001E-3</v>
      </c>
      <c r="D286">
        <v>0.17718027780146201</v>
      </c>
      <c r="E286">
        <v>15.221708317741733</v>
      </c>
      <c r="F286">
        <v>8.1943868226950298E-3</v>
      </c>
      <c r="G286">
        <v>-3627962.7940933225</v>
      </c>
      <c r="H286">
        <v>15.98603779153445</v>
      </c>
      <c r="I286">
        <v>7.9926398691782946E-3</v>
      </c>
      <c r="J286">
        <v>0.11114966878259921</v>
      </c>
      <c r="K286">
        <v>-3624690.5862514973</v>
      </c>
      <c r="L286">
        <f>table2_mean[[#This Row],[E_coverage]]/table2_mean[[#This Row],[sample_coverage]]</f>
        <v>0.95135676985885831</v>
      </c>
      <c r="M286">
        <f>table2_mean[[#This Row],[EP_coverage]]/table2_mean[[#This Row],[sample_coverage]]</f>
        <v>0.99912736197090313</v>
      </c>
      <c r="N286" t="b">
        <f>IF(ABS(table2_mean[[#This Row],[EP_coverage_ratio]] - 1) &lt;= ABS(table2_mean[[#This Row],[E_coverage_ratio]] - 1),TRUE,FALSE)</f>
        <v>1</v>
      </c>
      <c r="O286" s="1">
        <f>(table2_mean[[#This Row],[E_err]] + 1)/(table2_mean[[#This Row],[sample_err]] + 1)</f>
        <v>1.000192844070134</v>
      </c>
      <c r="P286" s="1">
        <f>(table2_mean[[#This Row],[EP_err]] + 1 )/(table2_mean[[#This Row],[sample_err]] + 1)</f>
        <v>0.99999269828291493</v>
      </c>
      <c r="Q286" s="1">
        <v>0.94390776809999577</v>
      </c>
      <c r="R286">
        <v>4.2276229333799596E-3</v>
      </c>
      <c r="S286" s="1">
        <f>(table2_mean[[#This Row],[EP_polymorphism]]+0.1)/(table2_mean[[#This Row],[sample_polymorph]]+0.1)</f>
        <v>1.0021886820517303</v>
      </c>
      <c r="T286" s="1">
        <f>(1-ABS(1 - table2_mean[[#This Row],[EP_polymorphism_ratio]]))*100</f>
        <v>99.781131794826976</v>
      </c>
      <c r="U286" s="1">
        <f>(1-ABS(1 - table2_mean[[#This Row],[EP_coverage_ratio]]))*100</f>
        <v>99.912736197090311</v>
      </c>
      <c r="V286" s="1">
        <f>(1-ABS(1 - table2_mean[[#This Row],[EP_error_ratio]]))*100</f>
        <v>99.999269828291489</v>
      </c>
      <c r="W286" s="1">
        <f>(1-ABS(1 - table2_mean[[#This Row],[E_coverage_ratio]]))*100</f>
        <v>95.135676985885837</v>
      </c>
    </row>
    <row r="287" spans="1:23" x14ac:dyDescent="0.3">
      <c r="A287">
        <v>16</v>
      </c>
      <c r="B287">
        <v>1.6E-2</v>
      </c>
      <c r="C287">
        <v>4.0000000000000001E-3</v>
      </c>
      <c r="D287">
        <v>0.13811233762992944</v>
      </c>
      <c r="E287">
        <v>15.287889335297036</v>
      </c>
      <c r="F287">
        <v>1.6270045377980484E-2</v>
      </c>
      <c r="G287">
        <v>-4366246.7981437361</v>
      </c>
      <c r="H287">
        <v>15.989739999688863</v>
      </c>
      <c r="I287">
        <v>1.5970430886481465E-2</v>
      </c>
      <c r="J287">
        <v>0.10015780503518902</v>
      </c>
      <c r="K287">
        <v>-4360434.5708858892</v>
      </c>
      <c r="L287">
        <f>table2_mean[[#This Row],[E_coverage]]/table2_mean[[#This Row],[sample_coverage]]</f>
        <v>0.95549308345606476</v>
      </c>
      <c r="M287">
        <f>table2_mean[[#This Row],[EP_coverage]]/table2_mean[[#This Row],[sample_coverage]]</f>
        <v>0.99935874998055396</v>
      </c>
      <c r="N287" t="b">
        <f>IF(ABS(table2_mean[[#This Row],[EP_coverage_ratio]] - 1) &lt;= ABS(table2_mean[[#This Row],[E_coverage_ratio]] - 1),TRUE,FALSE)</f>
        <v>1</v>
      </c>
      <c r="O287" s="1">
        <f>(table2_mean[[#This Row],[E_err]] + 1)/(table2_mean[[#This Row],[sample_err]] + 1)</f>
        <v>1.0002657926948626</v>
      </c>
      <c r="P287" s="1">
        <f>(table2_mean[[#This Row],[EP_err]] + 1 )/(table2_mean[[#This Row],[sample_err]] + 1)</f>
        <v>0.99997089654181237</v>
      </c>
      <c r="Q287" s="1">
        <v>0.9666510671856976</v>
      </c>
      <c r="R287">
        <v>4.1382057160558603E-3</v>
      </c>
      <c r="S287" s="1">
        <f>(table2_mean[[#This Row],[EP_polymorphism]]+0.1)/(table2_mean[[#This Row],[sample_polymorph]]+0.1)</f>
        <v>1.0013289011159217</v>
      </c>
      <c r="T287" s="1">
        <f>(1-ABS(1 - table2_mean[[#This Row],[EP_polymorphism_ratio]]))*100</f>
        <v>99.867109888407839</v>
      </c>
      <c r="U287" s="1">
        <f>(1-ABS(1 - table2_mean[[#This Row],[EP_coverage_ratio]]))*100</f>
        <v>99.935874998055397</v>
      </c>
      <c r="V287" s="1">
        <f>(1-ABS(1 - table2_mean[[#This Row],[EP_error_ratio]]))*100</f>
        <v>99.997089654181238</v>
      </c>
      <c r="W287" s="1">
        <f>(1-ABS(1 - table2_mean[[#This Row],[E_coverage_ratio]]))*100</f>
        <v>95.549308345606477</v>
      </c>
    </row>
    <row r="288" spans="1:23" x14ac:dyDescent="0.3">
      <c r="A288">
        <v>16</v>
      </c>
      <c r="B288">
        <v>3.2000000000000001E-2</v>
      </c>
      <c r="C288">
        <v>4.0000000000000001E-3</v>
      </c>
      <c r="D288">
        <v>0.11061508440266157</v>
      </c>
      <c r="E288">
        <v>15.421390562604602</v>
      </c>
      <c r="F288">
        <v>3.2489227522977185E-2</v>
      </c>
      <c r="G288">
        <v>-5974766.0142434584</v>
      </c>
      <c r="H288">
        <v>15.983923110088854</v>
      </c>
      <c r="I288">
        <v>3.1990488180311652E-2</v>
      </c>
      <c r="J288">
        <v>9.1642513173328444E-2</v>
      </c>
      <c r="K288">
        <v>-5970739.5517531279</v>
      </c>
      <c r="L288">
        <f>table2_mean[[#This Row],[E_coverage]]/table2_mean[[#This Row],[sample_coverage]]</f>
        <v>0.96383691016278761</v>
      </c>
      <c r="M288">
        <f>table2_mean[[#This Row],[EP_coverage]]/table2_mean[[#This Row],[sample_coverage]]</f>
        <v>0.9989951943805534</v>
      </c>
      <c r="N288" t="b">
        <f>IF(ABS(table2_mean[[#This Row],[EP_coverage_ratio]] - 1) &lt;= ABS(table2_mean[[#This Row],[E_coverage_ratio]] - 1),TRUE,FALSE)</f>
        <v>1</v>
      </c>
      <c r="O288" s="1">
        <f>(table2_mean[[#This Row],[E_err]] + 1)/(table2_mean[[#This Row],[sample_err]] + 1)</f>
        <v>1.0004740576773035</v>
      </c>
      <c r="P288" s="1">
        <f>(table2_mean[[#This Row],[EP_err]] + 1 )/(table2_mean[[#This Row],[sample_err]] + 1)</f>
        <v>0.99999078312045708</v>
      </c>
      <c r="Q288" s="1">
        <v>0.98291725768356553</v>
      </c>
      <c r="R288">
        <v>4.0286953565731197E-3</v>
      </c>
      <c r="S288" s="1">
        <f>(table2_mean[[#This Row],[EP_polymorphism]]+0.1)/(table2_mean[[#This Row],[sample_polymorph]]+0.1)</f>
        <v>1.0002759168901261</v>
      </c>
      <c r="T288" s="1">
        <f>(1-ABS(1 - table2_mean[[#This Row],[EP_polymorphism_ratio]]))*100</f>
        <v>99.97240831098739</v>
      </c>
      <c r="U288" s="1">
        <f>(1-ABS(1 - table2_mean[[#This Row],[EP_coverage_ratio]]))*100</f>
        <v>99.899519438055336</v>
      </c>
      <c r="V288" s="1">
        <f>(1-ABS(1 - table2_mean[[#This Row],[EP_error_ratio]]))*100</f>
        <v>99.999078312045711</v>
      </c>
      <c r="W288" s="1">
        <f>(1-ABS(1 - table2_mean[[#This Row],[E_coverage_ratio]]))*100</f>
        <v>96.38369101627876</v>
      </c>
    </row>
    <row r="289" spans="1:23" x14ac:dyDescent="0.3">
      <c r="A289">
        <v>16</v>
      </c>
      <c r="B289">
        <v>6.4000000000000001E-2</v>
      </c>
      <c r="C289">
        <v>4.0000000000000001E-3</v>
      </c>
      <c r="D289">
        <v>9.1795719081769853E-2</v>
      </c>
      <c r="E289">
        <v>15.642278227125155</v>
      </c>
      <c r="F289">
        <v>6.4441825157816393E-2</v>
      </c>
      <c r="G289">
        <v>-4861488.2143874047</v>
      </c>
      <c r="H289">
        <v>16.115347853755615</v>
      </c>
      <c r="I289">
        <v>6.3714419778362522E-2</v>
      </c>
      <c r="J289">
        <v>0.1127858292083755</v>
      </c>
      <c r="K289">
        <v>-4861551.4580532536</v>
      </c>
      <c r="L289">
        <f>table2_mean[[#This Row],[E_coverage]]/table2_mean[[#This Row],[sample_coverage]]</f>
        <v>0.9776423891953222</v>
      </c>
      <c r="M289">
        <f>table2_mean[[#This Row],[EP_coverage]]/table2_mean[[#This Row],[sample_coverage]]</f>
        <v>1.007209240859726</v>
      </c>
      <c r="N289" t="b">
        <f>IF(ABS(table2_mean[[#This Row],[EP_coverage_ratio]] - 1) &lt;= ABS(table2_mean[[#This Row],[E_coverage_ratio]] - 1),TRUE,FALSE)</f>
        <v>1</v>
      </c>
      <c r="O289" s="1">
        <f>(table2_mean[[#This Row],[E_err]] + 1)/(table2_mean[[#This Row],[sample_err]] + 1)</f>
        <v>1.0004152492084741</v>
      </c>
      <c r="P289" s="1">
        <f>(table2_mean[[#This Row],[EP_err]] + 1 )/(table2_mean[[#This Row],[sample_err]] + 1)</f>
        <v>0.99973159753605501</v>
      </c>
      <c r="Q289" s="1">
        <v>1.0192175191418278</v>
      </c>
      <c r="R289">
        <v>5.5989198564593799E-3</v>
      </c>
      <c r="S289" s="1">
        <f>(table2_mean[[#This Row],[EP_polymorphism]]+0.1)/(table2_mean[[#This Row],[sample_polymorph]]+0.1)</f>
        <v>1.0153742293890324</v>
      </c>
      <c r="T289" s="1">
        <f>(1-ABS(1 - table2_mean[[#This Row],[EP_polymorphism_ratio]]))*100</f>
        <v>98.462577061096752</v>
      </c>
      <c r="U289" s="1">
        <f>(1-ABS(1 - table2_mean[[#This Row],[EP_coverage_ratio]]))*100</f>
        <v>99.279075914027402</v>
      </c>
      <c r="V289" s="1">
        <f>(1-ABS(1 - table2_mean[[#This Row],[EP_error_ratio]]))*100</f>
        <v>99.973159753605501</v>
      </c>
      <c r="W289" s="1">
        <f>(1-ABS(1 - table2_mean[[#This Row],[E_coverage_ratio]]))*100</f>
        <v>97.764238919532218</v>
      </c>
    </row>
    <row r="290" spans="1:23" x14ac:dyDescent="0.3">
      <c r="A290">
        <v>16</v>
      </c>
      <c r="B290">
        <v>0</v>
      </c>
      <c r="C290">
        <v>8.0000000000000002E-3</v>
      </c>
      <c r="D290">
        <v>0.60339386644449799</v>
      </c>
      <c r="E290">
        <v>14.32891587427957</v>
      </c>
      <c r="F290">
        <v>2.1037734103366445E-4</v>
      </c>
      <c r="G290">
        <v>-2721316.1204197994</v>
      </c>
      <c r="H290">
        <v>16.001656075801002</v>
      </c>
      <c r="I290">
        <v>4.1609101480780737E-7</v>
      </c>
      <c r="J290">
        <v>0.26094255940810041</v>
      </c>
      <c r="K290">
        <v>-2702844.9955835086</v>
      </c>
      <c r="L290">
        <f>table2_mean[[#This Row],[E_coverage]]/table2_mean[[#This Row],[sample_coverage]]</f>
        <v>0.89555724214247312</v>
      </c>
      <c r="M290">
        <f>table2_mean[[#This Row],[EP_coverage]]/table2_mean[[#This Row],[sample_coverage]]</f>
        <v>1.0001035047375626</v>
      </c>
      <c r="N290" t="b">
        <f>IF(ABS(table2_mean[[#This Row],[EP_coverage_ratio]] - 1) &lt;= ABS(table2_mean[[#This Row],[E_coverage_ratio]] - 1),TRUE,FALSE)</f>
        <v>1</v>
      </c>
      <c r="O290" s="1">
        <f>(table2_mean[[#This Row],[E_err]] + 1)/(table2_mean[[#This Row],[sample_err]] + 1)</f>
        <v>1.0002103773410336</v>
      </c>
      <c r="P290" s="1">
        <f>(table2_mean[[#This Row],[EP_err]] + 1 )/(table2_mean[[#This Row],[sample_err]] + 1)</f>
        <v>1.0000004160910148</v>
      </c>
      <c r="Q290" s="1">
        <v>0.78642132516553453</v>
      </c>
      <c r="R290">
        <v>7.7338635692770297E-3</v>
      </c>
      <c r="S290" s="1">
        <f>(table2_mean[[#This Row],[EP_polymorphism]]+0.1)/(table2_mean[[#This Row],[sample_polymorph]]+0.1)</f>
        <v>0.99753577378960212</v>
      </c>
      <c r="T290" s="1">
        <f>(1-ABS(1 - table2_mean[[#This Row],[EP_polymorphism_ratio]]))*100</f>
        <v>99.753577378960216</v>
      </c>
      <c r="U290" s="1">
        <f>(1-ABS(1 - table2_mean[[#This Row],[EP_coverage_ratio]]))*100</f>
        <v>99.989649526243738</v>
      </c>
      <c r="V290" s="1">
        <f>(1-ABS(1 - table2_mean[[#This Row],[EP_error_ratio]]))*100</f>
        <v>99.999958390898527</v>
      </c>
      <c r="W290" s="1">
        <f>(1-ABS(1 - table2_mean[[#This Row],[E_coverage_ratio]]))*100</f>
        <v>89.555724214247306</v>
      </c>
    </row>
    <row r="291" spans="1:23" x14ac:dyDescent="0.3">
      <c r="A291">
        <v>16</v>
      </c>
      <c r="B291">
        <v>1E-3</v>
      </c>
      <c r="C291">
        <v>8.0000000000000002E-3</v>
      </c>
      <c r="D291">
        <v>0.51648324264919065</v>
      </c>
      <c r="E291">
        <v>14.351498388706641</v>
      </c>
      <c r="F291">
        <v>1.2237969127207684E-3</v>
      </c>
      <c r="G291">
        <v>-3013749.2861721776</v>
      </c>
      <c r="H291">
        <v>15.983007453722449</v>
      </c>
      <c r="I291">
        <v>9.9994641517591886E-4</v>
      </c>
      <c r="J291">
        <v>0.24736369909104811</v>
      </c>
      <c r="K291">
        <v>-2996930.4867235743</v>
      </c>
      <c r="L291">
        <f>table2_mean[[#This Row],[E_coverage]]/table2_mean[[#This Row],[sample_coverage]]</f>
        <v>0.89696864929416509</v>
      </c>
      <c r="M291">
        <f>table2_mean[[#This Row],[EP_coverage]]/table2_mean[[#This Row],[sample_coverage]]</f>
        <v>0.99893796585765304</v>
      </c>
      <c r="N291" t="b">
        <f>IF(ABS(table2_mean[[#This Row],[EP_coverage_ratio]] - 1) &lt;= ABS(table2_mean[[#This Row],[E_coverage_ratio]] - 1),TRUE,FALSE)</f>
        <v>1</v>
      </c>
      <c r="O291" s="1">
        <f>(table2_mean[[#This Row],[E_err]] + 1)/(table2_mean[[#This Row],[sample_err]] + 1)</f>
        <v>1.0002235733393814</v>
      </c>
      <c r="P291" s="1">
        <f>(table2_mean[[#This Row],[EP_err]] + 1 )/(table2_mean[[#This Row],[sample_err]] + 1)</f>
        <v>0.99999994646870738</v>
      </c>
      <c r="Q291" s="1">
        <v>0.82253754310003901</v>
      </c>
      <c r="R291">
        <v>7.9839215466261399E-3</v>
      </c>
      <c r="S291" s="1">
        <f>(table2_mean[[#This Row],[EP_polymorphism]]+0.1)/(table2_mean[[#This Row],[sample_polymorph]]+0.1)</f>
        <v>0.99985112543172339</v>
      </c>
      <c r="T291" s="1">
        <f>(1-ABS(1 - table2_mean[[#This Row],[EP_polymorphism_ratio]]))*100</f>
        <v>99.985112543172335</v>
      </c>
      <c r="U291" s="1">
        <f>(1-ABS(1 - table2_mean[[#This Row],[EP_coverage_ratio]]))*100</f>
        <v>99.893796585765301</v>
      </c>
      <c r="V291" s="1">
        <f>(1-ABS(1 - table2_mean[[#This Row],[EP_error_ratio]]))*100</f>
        <v>99.999994646870732</v>
      </c>
      <c r="W291" s="1">
        <f>(1-ABS(1 - table2_mean[[#This Row],[E_coverage_ratio]]))*100</f>
        <v>89.696864929416506</v>
      </c>
    </row>
    <row r="292" spans="1:23" x14ac:dyDescent="0.3">
      <c r="A292">
        <v>16</v>
      </c>
      <c r="B292">
        <v>2E-3</v>
      </c>
      <c r="C292">
        <v>8.0000000000000002E-3</v>
      </c>
      <c r="D292">
        <v>0.45796948040173141</v>
      </c>
      <c r="E292">
        <v>14.375879955790335</v>
      </c>
      <c r="F292">
        <v>2.2372850746573865E-3</v>
      </c>
      <c r="G292">
        <v>-3206034.3972454919</v>
      </c>
      <c r="H292">
        <v>15.991451878292528</v>
      </c>
      <c r="I292">
        <v>1.9968319420559984E-3</v>
      </c>
      <c r="J292">
        <v>0.23934535778053512</v>
      </c>
      <c r="K292">
        <v>-3190389.3358307714</v>
      </c>
      <c r="L292">
        <f>table2_mean[[#This Row],[E_coverage]]/table2_mean[[#This Row],[sample_coverage]]</f>
        <v>0.89849249723689595</v>
      </c>
      <c r="M292">
        <f>table2_mean[[#This Row],[EP_coverage]]/table2_mean[[#This Row],[sample_coverage]]</f>
        <v>0.99946574239328301</v>
      </c>
      <c r="N292" t="b">
        <f>IF(ABS(table2_mean[[#This Row],[EP_coverage_ratio]] - 1) &lt;= ABS(table2_mean[[#This Row],[E_coverage_ratio]] - 1),TRUE,FALSE)</f>
        <v>1</v>
      </c>
      <c r="O292" s="1">
        <f>(table2_mean[[#This Row],[E_err]] + 1)/(table2_mean[[#This Row],[sample_err]] + 1)</f>
        <v>1.0002368114517539</v>
      </c>
      <c r="P292" s="1">
        <f>(table2_mean[[#This Row],[EP_err]] + 1 )/(table2_mean[[#This Row],[sample_err]] + 1)</f>
        <v>0.99999683826552499</v>
      </c>
      <c r="Q292" s="1">
        <v>0.85004931000191963</v>
      </c>
      <c r="R292">
        <v>8.2168601566103804E-3</v>
      </c>
      <c r="S292" s="1">
        <f>(table2_mean[[#This Row],[EP_polymorphism]]+0.1)/(table2_mean[[#This Row],[sample_polymorph]]+0.1)</f>
        <v>1.0020079644130591</v>
      </c>
      <c r="T292" s="1">
        <f>(1-ABS(1 - table2_mean[[#This Row],[EP_polymorphism_ratio]]))*100</f>
        <v>99.799203558694089</v>
      </c>
      <c r="U292" s="1">
        <f>(1-ABS(1 - table2_mean[[#This Row],[EP_coverage_ratio]]))*100</f>
        <v>99.946574239328299</v>
      </c>
      <c r="V292" s="1">
        <f>(1-ABS(1 - table2_mean[[#This Row],[EP_error_ratio]]))*100</f>
        <v>99.999683826552499</v>
      </c>
      <c r="W292" s="1">
        <f>(1-ABS(1 - table2_mean[[#This Row],[E_coverage_ratio]]))*100</f>
        <v>89.849249723689596</v>
      </c>
    </row>
    <row r="293" spans="1:23" x14ac:dyDescent="0.3">
      <c r="A293">
        <v>16</v>
      </c>
      <c r="B293">
        <v>4.0000000000000001E-3</v>
      </c>
      <c r="C293">
        <v>8.0000000000000002E-3</v>
      </c>
      <c r="D293">
        <v>0.38322834671717165</v>
      </c>
      <c r="E293">
        <v>14.43046718713067</v>
      </c>
      <c r="F293">
        <v>4.2662465620573915E-3</v>
      </c>
      <c r="G293">
        <v>-3461313.5059714606</v>
      </c>
      <c r="H293">
        <v>15.999224647400542</v>
      </c>
      <c r="I293">
        <v>3.9886901219758656E-3</v>
      </c>
      <c r="J293">
        <v>0.22617428429115341</v>
      </c>
      <c r="K293">
        <v>-3447925.0550068719</v>
      </c>
      <c r="L293">
        <f>table2_mean[[#This Row],[E_coverage]]/table2_mean[[#This Row],[sample_coverage]]</f>
        <v>0.90190419919566689</v>
      </c>
      <c r="M293">
        <f>table2_mean[[#This Row],[EP_coverage]]/table2_mean[[#This Row],[sample_coverage]]</f>
        <v>0.99995154046253387</v>
      </c>
      <c r="N293" t="b">
        <f>IF(ABS(table2_mean[[#This Row],[EP_coverage_ratio]] - 1) &lt;= ABS(table2_mean[[#This Row],[E_coverage_ratio]] - 1),TRUE,FALSE)</f>
        <v>1</v>
      </c>
      <c r="O293" s="1">
        <f>(table2_mean[[#This Row],[E_err]] + 1)/(table2_mean[[#This Row],[sample_err]] + 1)</f>
        <v>1.0002651858187821</v>
      </c>
      <c r="P293" s="1">
        <f>(table2_mean[[#This Row],[EP_err]] + 1 )/(table2_mean[[#This Row],[sample_err]] + 1)</f>
        <v>0.99998873518125087</v>
      </c>
      <c r="Q293" s="1">
        <v>0.88645818243112173</v>
      </c>
      <c r="R293">
        <v>8.4269553716663295E-3</v>
      </c>
      <c r="S293" s="1">
        <f>(table2_mean[[#This Row],[EP_polymorphism]]+0.1)/(table2_mean[[#This Row],[sample_polymorph]]+0.1)</f>
        <v>1.0039532904783919</v>
      </c>
      <c r="T293" s="1">
        <f>(1-ABS(1 - table2_mean[[#This Row],[EP_polymorphism_ratio]]))*100</f>
        <v>99.604670952160816</v>
      </c>
      <c r="U293" s="1">
        <f>(1-ABS(1 - table2_mean[[#This Row],[EP_coverage_ratio]]))*100</f>
        <v>99.99515404625339</v>
      </c>
      <c r="V293" s="1">
        <f>(1-ABS(1 - table2_mean[[#This Row],[EP_error_ratio]]))*100</f>
        <v>99.99887351812508</v>
      </c>
      <c r="W293" s="1">
        <f>(1-ABS(1 - table2_mean[[#This Row],[E_coverage_ratio]]))*100</f>
        <v>90.190419919566693</v>
      </c>
    </row>
    <row r="294" spans="1:23" x14ac:dyDescent="0.3">
      <c r="A294">
        <v>16</v>
      </c>
      <c r="B294">
        <v>8.0000000000000002E-3</v>
      </c>
      <c r="C294">
        <v>8.0000000000000002E-3</v>
      </c>
      <c r="D294">
        <v>0.30925991236612332</v>
      </c>
      <c r="E294">
        <v>14.536559862456757</v>
      </c>
      <c r="F294">
        <v>8.3488372809295951E-3</v>
      </c>
      <c r="G294">
        <v>-3740079.3969261814</v>
      </c>
      <c r="H294">
        <v>15.989827608244179</v>
      </c>
      <c r="I294">
        <v>7.9875304224348541E-3</v>
      </c>
      <c r="J294">
        <v>0.20828498375749768</v>
      </c>
      <c r="K294">
        <v>-3730520.8499651309</v>
      </c>
      <c r="L294">
        <f>table2_mean[[#This Row],[E_coverage]]/table2_mean[[#This Row],[sample_coverage]]</f>
        <v>0.90853499140354732</v>
      </c>
      <c r="M294">
        <f>table2_mean[[#This Row],[EP_coverage]]/table2_mean[[#This Row],[sample_coverage]]</f>
        <v>0.99936422551526116</v>
      </c>
      <c r="N294" t="b">
        <f>IF(ABS(table2_mean[[#This Row],[EP_coverage_ratio]] - 1) &lt;= ABS(table2_mean[[#This Row],[E_coverage_ratio]] - 1),TRUE,FALSE)</f>
        <v>1</v>
      </c>
      <c r="O294" s="1">
        <f>(table2_mean[[#This Row],[E_err]] + 1)/(table2_mean[[#This Row],[sample_err]] + 1)</f>
        <v>1.0003460687310808</v>
      </c>
      <c r="P294" s="1">
        <f>(table2_mean[[#This Row],[EP_err]] + 1 )/(table2_mean[[#This Row],[sample_err]] + 1)</f>
        <v>0.9999876293873361</v>
      </c>
      <c r="Q294" s="1">
        <v>0.92287748063742248</v>
      </c>
      <c r="R294">
        <v>8.4538498681717995E-3</v>
      </c>
      <c r="S294" s="1">
        <f>(table2_mean[[#This Row],[EP_polymorphism]]+0.1)/(table2_mean[[#This Row],[sample_polymorph]]+0.1)</f>
        <v>1.0042023135941833</v>
      </c>
      <c r="T294" s="1">
        <f>(1-ABS(1 - table2_mean[[#This Row],[EP_polymorphism_ratio]]))*100</f>
        <v>99.579768640581662</v>
      </c>
      <c r="U294" s="1">
        <f>(1-ABS(1 - table2_mean[[#This Row],[EP_coverage_ratio]]))*100</f>
        <v>99.936422551526121</v>
      </c>
      <c r="V294" s="1">
        <f>(1-ABS(1 - table2_mean[[#This Row],[EP_error_ratio]]))*100</f>
        <v>99.998762938733606</v>
      </c>
      <c r="W294" s="1">
        <f>(1-ABS(1 - table2_mean[[#This Row],[E_coverage_ratio]]))*100</f>
        <v>90.853499140354728</v>
      </c>
    </row>
    <row r="295" spans="1:23" x14ac:dyDescent="0.3">
      <c r="A295">
        <v>16</v>
      </c>
      <c r="B295">
        <v>1.6E-2</v>
      </c>
      <c r="C295">
        <v>8.0000000000000002E-3</v>
      </c>
      <c r="D295">
        <v>0.2493422031013717</v>
      </c>
      <c r="E295">
        <v>14.50465080185382</v>
      </c>
      <c r="F295">
        <v>1.6444461641630614E-2</v>
      </c>
      <c r="G295">
        <v>-5287530.6308819763</v>
      </c>
      <c r="H295">
        <v>15.967970034049912</v>
      </c>
      <c r="I295">
        <v>1.5929391022519161E-2</v>
      </c>
      <c r="J295">
        <v>0.18450719144785468</v>
      </c>
      <c r="K295">
        <v>-5257586.7578179147</v>
      </c>
      <c r="L295">
        <f>table2_mean[[#This Row],[E_coverage]]/table2_mean[[#This Row],[sample_coverage]]</f>
        <v>0.90654067511586378</v>
      </c>
      <c r="M295">
        <f>table2_mean[[#This Row],[EP_coverage]]/table2_mean[[#This Row],[sample_coverage]]</f>
        <v>0.99799812712811953</v>
      </c>
      <c r="N295" t="b">
        <f>IF(ABS(table2_mean[[#This Row],[EP_coverage_ratio]] - 1) &lt;= ABS(table2_mean[[#This Row],[E_coverage_ratio]] - 1),TRUE,FALSE)</f>
        <v>1</v>
      </c>
      <c r="O295" s="1">
        <f>(table2_mean[[#This Row],[E_err]] + 1)/(table2_mean[[#This Row],[sample_err]] + 1)</f>
        <v>1.0004374622456993</v>
      </c>
      <c r="P295" s="1">
        <f>(table2_mean[[#This Row],[EP_err]] + 1 )/(table2_mean[[#This Row],[sample_err]] + 1)</f>
        <v>0.99993050297492037</v>
      </c>
      <c r="Q295" s="1">
        <v>0.94810739666984145</v>
      </c>
      <c r="R295">
        <v>8.0417957669685902E-3</v>
      </c>
      <c r="S295" s="1">
        <f>(table2_mean[[#This Row],[EP_polymorphism]]+0.1)/(table2_mean[[#This Row],[sample_polymorph]]+0.1)</f>
        <v>1.0003869978423017</v>
      </c>
      <c r="T295" s="1">
        <f>(1-ABS(1 - table2_mean[[#This Row],[EP_polymorphism_ratio]]))*100</f>
        <v>99.961300215769839</v>
      </c>
      <c r="U295" s="1">
        <f>(1-ABS(1 - table2_mean[[#This Row],[EP_coverage_ratio]]))*100</f>
        <v>99.799812712811956</v>
      </c>
      <c r="V295" s="1">
        <f>(1-ABS(1 - table2_mean[[#This Row],[EP_error_ratio]]))*100</f>
        <v>99.993050297492033</v>
      </c>
      <c r="W295" s="1">
        <f>(1-ABS(1 - table2_mean[[#This Row],[E_coverage_ratio]]))*100</f>
        <v>90.654067511586376</v>
      </c>
    </row>
    <row r="296" spans="1:23" x14ac:dyDescent="0.3">
      <c r="A296">
        <v>16</v>
      </c>
      <c r="B296">
        <v>3.2000000000000001E-2</v>
      </c>
      <c r="C296">
        <v>8.0000000000000002E-3</v>
      </c>
      <c r="D296">
        <v>0.20499343207852097</v>
      </c>
      <c r="E296">
        <v>14.835218453122234</v>
      </c>
      <c r="F296">
        <v>3.2723634429071127E-2</v>
      </c>
      <c r="G296">
        <v>-6141510.2144494988</v>
      </c>
      <c r="H296">
        <v>15.941562559881248</v>
      </c>
      <c r="I296">
        <v>3.1876295246364046E-2</v>
      </c>
      <c r="J296">
        <v>0.17153068577881769</v>
      </c>
      <c r="K296">
        <v>-6129457.8443953712</v>
      </c>
      <c r="L296">
        <f>table2_mean[[#This Row],[E_coverage]]/table2_mean[[#This Row],[sample_coverage]]</f>
        <v>0.92720115332013964</v>
      </c>
      <c r="M296">
        <f>table2_mean[[#This Row],[EP_coverage]]/table2_mean[[#This Row],[sample_coverage]]</f>
        <v>0.99634765999257802</v>
      </c>
      <c r="N296" t="b">
        <f>IF(ABS(table2_mean[[#This Row],[EP_coverage_ratio]] - 1) &lt;= ABS(table2_mean[[#This Row],[E_coverage_ratio]] - 1),TRUE,FALSE)</f>
        <v>1</v>
      </c>
      <c r="O296" s="1">
        <f>(table2_mean[[#This Row],[E_err]] + 1)/(table2_mean[[#This Row],[sample_err]] + 1)</f>
        <v>1.0007011961522008</v>
      </c>
      <c r="P296" s="1">
        <f>(table2_mean[[#This Row],[EP_err]] + 1 )/(table2_mean[[#This Row],[sample_err]] + 1)</f>
        <v>0.99988013105267826</v>
      </c>
      <c r="Q296" s="1">
        <v>0.97223241841308661</v>
      </c>
      <c r="R296">
        <v>7.9104489204642504E-3</v>
      </c>
      <c r="S296" s="1">
        <f>(table2_mean[[#This Row],[EP_polymorphism]]+0.1)/(table2_mean[[#This Row],[sample_polymorph]]+0.1)</f>
        <v>0.99917082333763185</v>
      </c>
      <c r="T296" s="1">
        <f>(1-ABS(1 - table2_mean[[#This Row],[EP_polymorphism_ratio]]))*100</f>
        <v>99.91708233376319</v>
      </c>
      <c r="U296" s="1">
        <f>(1-ABS(1 - table2_mean[[#This Row],[EP_coverage_ratio]]))*100</f>
        <v>99.634765999257809</v>
      </c>
      <c r="V296" s="1">
        <f>(1-ABS(1 - table2_mean[[#This Row],[EP_error_ratio]]))*100</f>
        <v>99.988013105267825</v>
      </c>
      <c r="W296" s="1">
        <f>(1-ABS(1 - table2_mean[[#This Row],[E_coverage_ratio]]))*100</f>
        <v>92.720115332013961</v>
      </c>
    </row>
    <row r="297" spans="1:23" x14ac:dyDescent="0.3">
      <c r="A297">
        <v>16</v>
      </c>
      <c r="B297">
        <v>6.4000000000000001E-2</v>
      </c>
      <c r="C297">
        <v>8.0000000000000002E-3</v>
      </c>
      <c r="D297">
        <v>0.17396411786998292</v>
      </c>
      <c r="E297">
        <v>15.2074647948275</v>
      </c>
      <c r="F297">
        <v>6.4749800761165779E-2</v>
      </c>
      <c r="G297">
        <v>-4858785.3259054944</v>
      </c>
      <c r="H297">
        <v>15.906015555905421</v>
      </c>
      <c r="I297">
        <v>6.3755797369575803E-2</v>
      </c>
      <c r="J297">
        <v>0.16483587287071375</v>
      </c>
      <c r="K297">
        <v>-4857899.3081219085</v>
      </c>
      <c r="L297">
        <f>table2_mean[[#This Row],[E_coverage]]/table2_mean[[#This Row],[sample_coverage]]</f>
        <v>0.95046654967671873</v>
      </c>
      <c r="M297">
        <f>table2_mean[[#This Row],[EP_coverage]]/table2_mean[[#This Row],[sample_coverage]]</f>
        <v>0.99412597224408883</v>
      </c>
      <c r="N297" t="b">
        <f>IF(ABS(table2_mean[[#This Row],[EP_coverage_ratio]] - 1) &lt;= ABS(table2_mean[[#This Row],[E_coverage_ratio]] - 1),TRUE,FALSE)</f>
        <v>1</v>
      </c>
      <c r="O297" s="1">
        <f>(table2_mean[[#This Row],[E_err]] + 1)/(table2_mean[[#This Row],[sample_err]] + 1)</f>
        <v>1.0007046999635016</v>
      </c>
      <c r="P297" s="1">
        <f>(table2_mean[[#This Row],[EP_err]] + 1 )/(table2_mean[[#This Row],[sample_err]] + 1)</f>
        <v>0.99977048624960119</v>
      </c>
      <c r="Q297" s="1">
        <v>0.99222199265511191</v>
      </c>
      <c r="R297">
        <v>8.0333096653072197E-3</v>
      </c>
      <c r="S297" s="1">
        <f>(table2_mean[[#This Row],[EP_polymorphism]]+0.1)/(table2_mean[[#This Row],[sample_polymorph]]+0.1)</f>
        <v>1.0003084228269186</v>
      </c>
      <c r="T297" s="1">
        <f>(1-ABS(1 - table2_mean[[#This Row],[EP_polymorphism_ratio]]))*100</f>
        <v>99.96915771730815</v>
      </c>
      <c r="U297" s="1">
        <f>(1-ABS(1 - table2_mean[[#This Row],[EP_coverage_ratio]]))*100</f>
        <v>99.412597224408884</v>
      </c>
      <c r="V297" s="1">
        <f>(1-ABS(1 - table2_mean[[#This Row],[EP_error_ratio]]))*100</f>
        <v>99.977048624960119</v>
      </c>
      <c r="W297" s="1">
        <f>(1-ABS(1 - table2_mean[[#This Row],[E_coverage_ratio]]))*100</f>
        <v>95.04665496767187</v>
      </c>
    </row>
    <row r="298" spans="1:23" x14ac:dyDescent="0.3">
      <c r="A298">
        <v>16</v>
      </c>
      <c r="B298">
        <v>0</v>
      </c>
      <c r="C298">
        <v>1.6E-2</v>
      </c>
      <c r="D298">
        <v>0.82786103064914196</v>
      </c>
      <c r="E298">
        <v>13.100521589515717</v>
      </c>
      <c r="F298">
        <v>3.5544760491655007E-4</v>
      </c>
      <c r="G298">
        <v>-2983217.9817112344</v>
      </c>
      <c r="H298">
        <v>16.013376967978676</v>
      </c>
      <c r="I298">
        <v>2.0067361948519673E-6</v>
      </c>
      <c r="J298">
        <v>0.4367074922142295</v>
      </c>
      <c r="K298">
        <v>-2944791.5109758205</v>
      </c>
      <c r="L298">
        <f>table2_mean[[#This Row],[E_coverage]]/table2_mean[[#This Row],[sample_coverage]]</f>
        <v>0.8187825993447323</v>
      </c>
      <c r="M298">
        <f>table2_mean[[#This Row],[EP_coverage]]/table2_mean[[#This Row],[sample_coverage]]</f>
        <v>1.0008360604986672</v>
      </c>
      <c r="N298" t="b">
        <f>IF(ABS(table2_mean[[#This Row],[EP_coverage_ratio]] - 1) &lt;= ABS(table2_mean[[#This Row],[E_coverage_ratio]] - 1),TRUE,FALSE)</f>
        <v>1</v>
      </c>
      <c r="O298" s="1">
        <f>(table2_mean[[#This Row],[E_err]] + 1)/(table2_mean[[#This Row],[sample_err]] + 1)</f>
        <v>1.0003554476049166</v>
      </c>
      <c r="P298" s="1">
        <f>(table2_mean[[#This Row],[EP_err]] + 1 )/(table2_mean[[#This Row],[sample_err]] + 1)</f>
        <v>1.0000020067361948</v>
      </c>
      <c r="Q298" s="1">
        <v>0.78600501812745271</v>
      </c>
      <c r="R298">
        <v>1.5566823197984201E-2</v>
      </c>
      <c r="S298" s="1">
        <f>(table2_mean[[#This Row],[EP_polymorphism]]+0.1)/(table2_mean[[#This Row],[sample_polymorph]]+0.1)</f>
        <v>0.99626571722400181</v>
      </c>
      <c r="T298" s="1">
        <f>(1-ABS(1 - table2_mean[[#This Row],[EP_polymorphism_ratio]]))*100</f>
        <v>99.626571722400186</v>
      </c>
      <c r="U298" s="1">
        <f>(1-ABS(1 - table2_mean[[#This Row],[EP_coverage_ratio]]))*100</f>
        <v>99.916393950133269</v>
      </c>
      <c r="V298" s="1">
        <f>(1-ABS(1 - table2_mean[[#This Row],[EP_error_ratio]]))*100</f>
        <v>99.999799326380526</v>
      </c>
      <c r="W298" s="1">
        <f>(1-ABS(1 - table2_mean[[#This Row],[E_coverage_ratio]]))*100</f>
        <v>81.878259934473235</v>
      </c>
    </row>
    <row r="299" spans="1:23" x14ac:dyDescent="0.3">
      <c r="A299">
        <v>16</v>
      </c>
      <c r="B299">
        <v>1E-3</v>
      </c>
      <c r="C299">
        <v>1.6E-2</v>
      </c>
      <c r="D299">
        <v>0.73316095493913247</v>
      </c>
      <c r="E299">
        <v>13.127985599382963</v>
      </c>
      <c r="F299">
        <v>1.3676033790775001E-3</v>
      </c>
      <c r="G299">
        <v>-3244614.1412020796</v>
      </c>
      <c r="H299">
        <v>16.016949470488175</v>
      </c>
      <c r="I299">
        <v>9.9069349266290457E-4</v>
      </c>
      <c r="J299">
        <v>0.42300387302663539</v>
      </c>
      <c r="K299">
        <v>-3208581.7549996809</v>
      </c>
      <c r="L299">
        <f>table2_mean[[#This Row],[E_coverage]]/table2_mean[[#This Row],[sample_coverage]]</f>
        <v>0.82049909996143522</v>
      </c>
      <c r="M299">
        <f>table2_mean[[#This Row],[EP_coverage]]/table2_mean[[#This Row],[sample_coverage]]</f>
        <v>1.0010593419055109</v>
      </c>
      <c r="N299" t="b">
        <f>IF(ABS(table2_mean[[#This Row],[EP_coverage_ratio]] - 1) &lt;= ABS(table2_mean[[#This Row],[E_coverage_ratio]] - 1),TRUE,FALSE)</f>
        <v>1</v>
      </c>
      <c r="O299" s="1">
        <f>(table2_mean[[#This Row],[E_err]] + 1)/(table2_mean[[#This Row],[sample_err]] + 1)</f>
        <v>1.0003672361429348</v>
      </c>
      <c r="P299" s="1">
        <f>(table2_mean[[#This Row],[EP_err]] + 1 )/(table2_mean[[#This Row],[sample_err]] + 1)</f>
        <v>0.99999070278987312</v>
      </c>
      <c r="Q299" s="1">
        <v>0.82104495732751492</v>
      </c>
      <c r="R299">
        <v>1.61516021909308E-2</v>
      </c>
      <c r="S299" s="1">
        <f>(table2_mean[[#This Row],[EP_polymorphism]]+0.1)/(table2_mean[[#This Row],[sample_polymorph]]+0.1)</f>
        <v>1.0013069154390586</v>
      </c>
      <c r="T299" s="1">
        <f>(1-ABS(1 - table2_mean[[#This Row],[EP_polymorphism_ratio]]))*100</f>
        <v>99.869308456094146</v>
      </c>
      <c r="U299" s="1">
        <f>(1-ABS(1 - table2_mean[[#This Row],[EP_coverage_ratio]]))*100</f>
        <v>99.894065809448904</v>
      </c>
      <c r="V299" s="1">
        <f>(1-ABS(1 - table2_mean[[#This Row],[EP_error_ratio]]))*100</f>
        <v>99.999070278987318</v>
      </c>
      <c r="W299" s="1">
        <f>(1-ABS(1 - table2_mean[[#This Row],[E_coverage_ratio]]))*100</f>
        <v>82.049909996143526</v>
      </c>
    </row>
    <row r="300" spans="1:23" x14ac:dyDescent="0.3">
      <c r="A300">
        <v>16</v>
      </c>
      <c r="B300">
        <v>2E-3</v>
      </c>
      <c r="C300">
        <v>1.6E-2</v>
      </c>
      <c r="D300">
        <v>0.66719665266343164</v>
      </c>
      <c r="E300">
        <v>13.156169756848795</v>
      </c>
      <c r="F300">
        <v>2.3926299327710339E-3</v>
      </c>
      <c r="G300">
        <v>-3424314.0405160235</v>
      </c>
      <c r="H300">
        <v>16.004654333460813</v>
      </c>
      <c r="I300">
        <v>1.9905596563330398E-3</v>
      </c>
      <c r="J300">
        <v>0.41036277273903349</v>
      </c>
      <c r="K300">
        <v>-3390866.2814920116</v>
      </c>
      <c r="L300">
        <f>table2_mean[[#This Row],[E_coverage]]/table2_mean[[#This Row],[sample_coverage]]</f>
        <v>0.82226060980304971</v>
      </c>
      <c r="M300">
        <f>table2_mean[[#This Row],[EP_coverage]]/table2_mean[[#This Row],[sample_coverage]]</f>
        <v>1.0002908958413008</v>
      </c>
      <c r="N300" t="b">
        <f>IF(ABS(table2_mean[[#This Row],[EP_coverage_ratio]] - 1) &lt;= ABS(table2_mean[[#This Row],[E_coverage_ratio]] - 1),TRUE,FALSE)</f>
        <v>1</v>
      </c>
      <c r="O300" s="1">
        <f>(table2_mean[[#This Row],[E_err]] + 1)/(table2_mean[[#This Row],[sample_err]] + 1)</f>
        <v>1.0003918462402903</v>
      </c>
      <c r="P300" s="1">
        <f>(table2_mean[[#This Row],[EP_err]] + 1 )/(table2_mean[[#This Row],[sample_err]] + 1)</f>
        <v>0.99999057849933437</v>
      </c>
      <c r="Q300" s="1">
        <v>0.84595049117251819</v>
      </c>
      <c r="R300">
        <v>1.64615053363272E-2</v>
      </c>
      <c r="S300" s="1">
        <f>(table2_mean[[#This Row],[EP_polymorphism]]+0.1)/(table2_mean[[#This Row],[sample_polymorph]]+0.1)</f>
        <v>1.0039784942786827</v>
      </c>
      <c r="T300" s="1">
        <f>(1-ABS(1 - table2_mean[[#This Row],[EP_polymorphism_ratio]]))*100</f>
        <v>99.602150572131734</v>
      </c>
      <c r="U300" s="1">
        <f>(1-ABS(1 - table2_mean[[#This Row],[EP_coverage_ratio]]))*100</f>
        <v>99.970910415869923</v>
      </c>
      <c r="V300" s="1">
        <f>(1-ABS(1 - table2_mean[[#This Row],[EP_error_ratio]]))*100</f>
        <v>99.999057849933436</v>
      </c>
      <c r="W300" s="1">
        <f>(1-ABS(1 - table2_mean[[#This Row],[E_coverage_ratio]]))*100</f>
        <v>82.226060980304965</v>
      </c>
    </row>
    <row r="301" spans="1:23" x14ac:dyDescent="0.3">
      <c r="A301">
        <v>16</v>
      </c>
      <c r="B301">
        <v>4.0000000000000001E-3</v>
      </c>
      <c r="C301">
        <v>1.6E-2</v>
      </c>
      <c r="D301">
        <v>0.57963980661964642</v>
      </c>
      <c r="E301">
        <v>13.231022362377077</v>
      </c>
      <c r="F301">
        <v>4.4449979088570634E-3</v>
      </c>
      <c r="G301">
        <v>-3662742.9754426489</v>
      </c>
      <c r="H301">
        <v>16.006784140147957</v>
      </c>
      <c r="I301">
        <v>3.9878742047876389E-3</v>
      </c>
      <c r="J301">
        <v>0.39141362737806523</v>
      </c>
      <c r="K301">
        <v>-3633769.5504250121</v>
      </c>
      <c r="L301">
        <f>table2_mean[[#This Row],[E_coverage]]/table2_mean[[#This Row],[sample_coverage]]</f>
        <v>0.82693889764856732</v>
      </c>
      <c r="M301">
        <f>table2_mean[[#This Row],[EP_coverage]]/table2_mean[[#This Row],[sample_coverage]]</f>
        <v>1.0004240087592473</v>
      </c>
      <c r="N301" t="b">
        <f>IF(ABS(table2_mean[[#This Row],[EP_coverage_ratio]] - 1) &lt;= ABS(table2_mean[[#This Row],[E_coverage_ratio]] - 1),TRUE,FALSE)</f>
        <v>1</v>
      </c>
      <c r="O301" s="1">
        <f>(table2_mean[[#This Row],[E_err]] + 1)/(table2_mean[[#This Row],[sample_err]] + 1)</f>
        <v>1.0004432250088218</v>
      </c>
      <c r="P301" s="1">
        <f>(table2_mean[[#This Row],[EP_err]] + 1 )/(table2_mean[[#This Row],[sample_err]] + 1)</f>
        <v>0.99998792251472868</v>
      </c>
      <c r="Q301" s="1">
        <v>0.88084228284911403</v>
      </c>
      <c r="R301">
        <v>1.67648876321707E-2</v>
      </c>
      <c r="S301" s="1">
        <f>(table2_mean[[#This Row],[EP_polymorphism]]+0.1)/(table2_mean[[#This Row],[sample_polymorph]]+0.1)</f>
        <v>1.0065938588980232</v>
      </c>
      <c r="T301" s="1">
        <f>(1-ABS(1 - table2_mean[[#This Row],[EP_polymorphism_ratio]]))*100</f>
        <v>99.340614110197677</v>
      </c>
      <c r="U301" s="1">
        <f>(1-ABS(1 - table2_mean[[#This Row],[EP_coverage_ratio]]))*100</f>
        <v>99.957599124075273</v>
      </c>
      <c r="V301" s="1">
        <f>(1-ABS(1 - table2_mean[[#This Row],[EP_error_ratio]]))*100</f>
        <v>99.998792251472864</v>
      </c>
      <c r="W301" s="1">
        <f>(1-ABS(1 - table2_mean[[#This Row],[E_coverage_ratio]]))*100</f>
        <v>82.693889764856735</v>
      </c>
    </row>
    <row r="302" spans="1:23" x14ac:dyDescent="0.3">
      <c r="A302">
        <v>16</v>
      </c>
      <c r="B302">
        <v>8.0000000000000002E-3</v>
      </c>
      <c r="C302">
        <v>1.6E-2</v>
      </c>
      <c r="D302">
        <v>0.49013991181236533</v>
      </c>
      <c r="E302">
        <v>13.372304234925727</v>
      </c>
      <c r="F302">
        <v>8.5453859358617379E-3</v>
      </c>
      <c r="G302">
        <v>-3912298.4609491737</v>
      </c>
      <c r="H302">
        <v>15.985410345510328</v>
      </c>
      <c r="I302">
        <v>7.9626662835343733E-3</v>
      </c>
      <c r="J302">
        <v>0.36629362012870137</v>
      </c>
      <c r="K302">
        <v>-3890821.4341328526</v>
      </c>
      <c r="L302">
        <f>table2_mean[[#This Row],[E_coverage]]/table2_mean[[#This Row],[sample_coverage]]</f>
        <v>0.83576901468285791</v>
      </c>
      <c r="M302">
        <f>table2_mean[[#This Row],[EP_coverage]]/table2_mean[[#This Row],[sample_coverage]]</f>
        <v>0.99908814659439549</v>
      </c>
      <c r="N302" t="b">
        <f>IF(ABS(table2_mean[[#This Row],[EP_coverage_ratio]] - 1) &lt;= ABS(table2_mean[[#This Row],[E_coverage_ratio]] - 1),TRUE,FALSE)</f>
        <v>1</v>
      </c>
      <c r="O302" s="1">
        <f>(table2_mean[[#This Row],[E_err]] + 1)/(table2_mean[[#This Row],[sample_err]] + 1)</f>
        <v>1.0005410574760534</v>
      </c>
      <c r="P302" s="1">
        <f>(table2_mean[[#This Row],[EP_err]] + 1 )/(table2_mean[[#This Row],[sample_err]] + 1)</f>
        <v>0.99996296258287143</v>
      </c>
      <c r="Q302" s="1">
        <v>0.91689071857036031</v>
      </c>
      <c r="R302">
        <v>1.68097300500035E-2</v>
      </c>
      <c r="S302" s="1">
        <f>(table2_mean[[#This Row],[EP_polymorphism]]+0.1)/(table2_mean[[#This Row],[sample_polymorph]]+0.1)</f>
        <v>1.0069804314655473</v>
      </c>
      <c r="T302" s="1">
        <f>(1-ABS(1 - table2_mean[[#This Row],[EP_polymorphism_ratio]]))*100</f>
        <v>99.301956853445276</v>
      </c>
      <c r="U302" s="1">
        <f>(1-ABS(1 - table2_mean[[#This Row],[EP_coverage_ratio]]))*100</f>
        <v>99.908814659439543</v>
      </c>
      <c r="V302" s="1">
        <f>(1-ABS(1 - table2_mean[[#This Row],[EP_error_ratio]]))*100</f>
        <v>99.996296258287146</v>
      </c>
      <c r="W302" s="1">
        <f>(1-ABS(1 - table2_mean[[#This Row],[E_coverage_ratio]]))*100</f>
        <v>83.576901468285797</v>
      </c>
    </row>
    <row r="303" spans="1:23" x14ac:dyDescent="0.3">
      <c r="A303">
        <v>16</v>
      </c>
      <c r="B303">
        <v>1.6E-2</v>
      </c>
      <c r="C303">
        <v>1.6E-2</v>
      </c>
      <c r="D303">
        <v>0.41467135993692089</v>
      </c>
      <c r="E303">
        <v>13.455395718493389</v>
      </c>
      <c r="F303">
        <v>1.6713225824960806E-2</v>
      </c>
      <c r="G303">
        <v>-4942064.4769361401</v>
      </c>
      <c r="H303">
        <v>15.975270842020301</v>
      </c>
      <c r="I303">
        <v>1.5913053732833256E-2</v>
      </c>
      <c r="J303">
        <v>0.33642707024888346</v>
      </c>
      <c r="K303">
        <v>-4901192.441014885</v>
      </c>
      <c r="L303">
        <f>table2_mean[[#This Row],[E_coverage]]/table2_mean[[#This Row],[sample_coverage]]</f>
        <v>0.84096223240583678</v>
      </c>
      <c r="M303">
        <f>table2_mean[[#This Row],[EP_coverage]]/table2_mean[[#This Row],[sample_coverage]]</f>
        <v>0.99845442762626879</v>
      </c>
      <c r="N303" t="b">
        <f>IF(ABS(table2_mean[[#This Row],[EP_coverage_ratio]] - 1) &lt;= ABS(table2_mean[[#This Row],[E_coverage_ratio]] - 1),TRUE,FALSE)</f>
        <v>1</v>
      </c>
      <c r="O303" s="1">
        <f>(table2_mean[[#This Row],[E_err]] + 1)/(table2_mean[[#This Row],[sample_err]] + 1)</f>
        <v>1.0007019939222055</v>
      </c>
      <c r="P303" s="1">
        <f>(table2_mean[[#This Row],[EP_err]] + 1 )/(table2_mean[[#This Row],[sample_err]] + 1)</f>
        <v>0.99991442296538713</v>
      </c>
      <c r="Q303" s="1">
        <v>0.94469267600531281</v>
      </c>
      <c r="R303">
        <v>1.63475891560519E-2</v>
      </c>
      <c r="S303" s="1">
        <f>(table2_mean[[#This Row],[EP_polymorphism]]+0.1)/(table2_mean[[#This Row],[sample_polymorph]]+0.1)</f>
        <v>1.0029964582418267</v>
      </c>
      <c r="T303" s="1">
        <f>(1-ABS(1 - table2_mean[[#This Row],[EP_polymorphism_ratio]]))*100</f>
        <v>99.700354175817324</v>
      </c>
      <c r="U303" s="1">
        <f>(1-ABS(1 - table2_mean[[#This Row],[EP_coverage_ratio]]))*100</f>
        <v>99.845442762626874</v>
      </c>
      <c r="V303" s="1">
        <f>(1-ABS(1 - table2_mean[[#This Row],[EP_error_ratio]]))*100</f>
        <v>99.991442296538708</v>
      </c>
      <c r="W303" s="1">
        <f>(1-ABS(1 - table2_mean[[#This Row],[E_coverage_ratio]]))*100</f>
        <v>84.096223240583683</v>
      </c>
    </row>
    <row r="304" spans="1:23" x14ac:dyDescent="0.3">
      <c r="A304">
        <v>16</v>
      </c>
      <c r="B304">
        <v>3.2000000000000001E-2</v>
      </c>
      <c r="C304">
        <v>1.6E-2</v>
      </c>
      <c r="D304">
        <v>0.35793976953074225</v>
      </c>
      <c r="E304">
        <v>13.728363272980467</v>
      </c>
      <c r="F304">
        <v>3.3063461460643193E-2</v>
      </c>
      <c r="G304">
        <v>-6409520.3418331314</v>
      </c>
      <c r="H304">
        <v>15.917115351854401</v>
      </c>
      <c r="I304">
        <v>3.1829783047666822E-2</v>
      </c>
      <c r="J304">
        <v>0.31166876814105199</v>
      </c>
      <c r="K304">
        <v>-6380037.7863366902</v>
      </c>
      <c r="L304">
        <f>table2_mean[[#This Row],[E_coverage]]/table2_mean[[#This Row],[sample_coverage]]</f>
        <v>0.85802270456127916</v>
      </c>
      <c r="M304">
        <f>table2_mean[[#This Row],[EP_coverage]]/table2_mean[[#This Row],[sample_coverage]]</f>
        <v>0.99481970949090004</v>
      </c>
      <c r="N304" t="b">
        <f>IF(ABS(table2_mean[[#This Row],[EP_coverage_ratio]] - 1) &lt;= ABS(table2_mean[[#This Row],[E_coverage_ratio]] - 1),TRUE,FALSE)</f>
        <v>1</v>
      </c>
      <c r="O304" s="1">
        <f>(table2_mean[[#This Row],[E_err]] + 1)/(table2_mean[[#This Row],[sample_err]] + 1)</f>
        <v>1.0010304859114758</v>
      </c>
      <c r="P304" s="1">
        <f>(table2_mean[[#This Row],[EP_err]] + 1 )/(table2_mean[[#This Row],[sample_err]] + 1)</f>
        <v>0.99983506109270037</v>
      </c>
      <c r="Q304" s="1">
        <v>0.96592430432092558</v>
      </c>
      <c r="R304">
        <v>1.5786729028323301E-2</v>
      </c>
      <c r="S304" s="1">
        <f>(table2_mean[[#This Row],[EP_polymorphism]]+0.1)/(table2_mean[[#This Row],[sample_polymorph]]+0.1)</f>
        <v>0.99816145714071813</v>
      </c>
      <c r="T304" s="1">
        <f>(1-ABS(1 - table2_mean[[#This Row],[EP_polymorphism_ratio]]))*100</f>
        <v>99.816145714071808</v>
      </c>
      <c r="U304" s="1">
        <f>(1-ABS(1 - table2_mean[[#This Row],[EP_coverage_ratio]]))*100</f>
        <v>99.481970949089998</v>
      </c>
      <c r="V304" s="1">
        <f>(1-ABS(1 - table2_mean[[#This Row],[EP_error_ratio]]))*100</f>
        <v>99.983506109270039</v>
      </c>
      <c r="W304" s="1">
        <f>(1-ABS(1 - table2_mean[[#This Row],[E_coverage_ratio]]))*100</f>
        <v>85.802270456127914</v>
      </c>
    </row>
    <row r="305" spans="1:23" x14ac:dyDescent="0.3">
      <c r="A305">
        <v>16</v>
      </c>
      <c r="B305">
        <v>6.4000000000000001E-2</v>
      </c>
      <c r="C305">
        <v>1.6E-2</v>
      </c>
      <c r="D305">
        <v>0.31497267649662353</v>
      </c>
      <c r="E305">
        <v>14.390425130897109</v>
      </c>
      <c r="F305">
        <v>6.5283719231040815E-2</v>
      </c>
      <c r="G305">
        <v>-4839634.7470714506</v>
      </c>
      <c r="H305">
        <v>15.972953496846314</v>
      </c>
      <c r="I305">
        <v>6.3634113486797927E-2</v>
      </c>
      <c r="J305">
        <v>0.31218757054646096</v>
      </c>
      <c r="K305">
        <v>-4837367.82406676</v>
      </c>
      <c r="L305">
        <f>table2_mean[[#This Row],[E_coverage]]/table2_mean[[#This Row],[sample_coverage]]</f>
        <v>0.8994015706810693</v>
      </c>
      <c r="M305">
        <f>table2_mean[[#This Row],[EP_coverage]]/table2_mean[[#This Row],[sample_coverage]]</f>
        <v>0.99830959355289461</v>
      </c>
      <c r="N305" t="b">
        <f>IF(ABS(table2_mean[[#This Row],[EP_coverage_ratio]] - 1) &lt;= ABS(table2_mean[[#This Row],[E_coverage_ratio]] - 1),TRUE,FALSE)</f>
        <v>1</v>
      </c>
      <c r="O305" s="1">
        <f>(table2_mean[[#This Row],[E_err]] + 1)/(table2_mean[[#This Row],[sample_err]] + 1)</f>
        <v>1.0012065030366926</v>
      </c>
      <c r="P305" s="1">
        <f>(table2_mean[[#This Row],[EP_err]] + 1 )/(table2_mean[[#This Row],[sample_err]] + 1)</f>
        <v>0.99965612169811835</v>
      </c>
      <c r="Q305" s="1">
        <v>0.99789140023910383</v>
      </c>
      <c r="R305">
        <v>1.6917689352288701E-2</v>
      </c>
      <c r="S305" s="1">
        <f>(table2_mean[[#This Row],[EP_polymorphism]]+0.1)/(table2_mean[[#This Row],[sample_polymorph]]+0.1)</f>
        <v>1.007911115105937</v>
      </c>
      <c r="T305" s="1">
        <f>(1-ABS(1 - table2_mean[[#This Row],[EP_polymorphism_ratio]]))*100</f>
        <v>99.208888489406306</v>
      </c>
      <c r="U305" s="1">
        <f>(1-ABS(1 - table2_mean[[#This Row],[EP_coverage_ratio]]))*100</f>
        <v>99.830959355289465</v>
      </c>
      <c r="V305" s="1">
        <f>(1-ABS(1 - table2_mean[[#This Row],[EP_error_ratio]]))*100</f>
        <v>99.965612169811834</v>
      </c>
      <c r="W305" s="1">
        <f>(1-ABS(1 - table2_mean[[#This Row],[E_coverage_ratio]]))*100</f>
        <v>89.940157068106927</v>
      </c>
    </row>
    <row r="306" spans="1:23" x14ac:dyDescent="0.3">
      <c r="A306">
        <v>16</v>
      </c>
      <c r="B306">
        <v>0</v>
      </c>
      <c r="C306">
        <v>3.2000000000000001E-2</v>
      </c>
      <c r="D306">
        <v>0.95936745898734865</v>
      </c>
      <c r="E306">
        <v>10.77789887473763</v>
      </c>
      <c r="F306">
        <v>3.0950625320982969E-5</v>
      </c>
      <c r="G306">
        <v>-4397173.9705036376</v>
      </c>
      <c r="H306">
        <v>16.007788604833937</v>
      </c>
      <c r="I306">
        <v>5.3557214724315571E-7</v>
      </c>
      <c r="J306">
        <v>0.66161452016073319</v>
      </c>
      <c r="K306">
        <v>-4145215.6045942358</v>
      </c>
      <c r="L306">
        <f>table2_mean[[#This Row],[E_coverage]]/table2_mean[[#This Row],[sample_coverage]]</f>
        <v>0.67361867967110189</v>
      </c>
      <c r="M306">
        <f>table2_mean[[#This Row],[EP_coverage]]/table2_mean[[#This Row],[sample_coverage]]</f>
        <v>1.0004867878021211</v>
      </c>
      <c r="N306" t="b">
        <f>IF(ABS(table2_mean[[#This Row],[EP_coverage_ratio]] - 1) &lt;= ABS(table2_mean[[#This Row],[E_coverage_ratio]] - 1),TRUE,FALSE)</f>
        <v>1</v>
      </c>
      <c r="O306" s="1">
        <f>(table2_mean[[#This Row],[E_err]] + 1)/(table2_mean[[#This Row],[sample_err]] + 1)</f>
        <v>1.0000309506253209</v>
      </c>
      <c r="P306" s="1">
        <f>(table2_mean[[#This Row],[EP_err]] + 1 )/(table2_mean[[#This Row],[sample_err]] + 1)</f>
        <v>1.0000005355721473</v>
      </c>
      <c r="Q306" s="1">
        <v>0.8480366271660349</v>
      </c>
      <c r="R306">
        <v>3.18911535735035E-2</v>
      </c>
      <c r="S306" s="1">
        <f>(table2_mean[[#This Row],[EP_polymorphism]]+0.1)/(table2_mean[[#This Row],[sample_polymorph]]+0.1)</f>
        <v>0.99917540585987497</v>
      </c>
      <c r="T306" s="1">
        <f>(1-ABS(1 - table2_mean[[#This Row],[EP_polymorphism_ratio]]))*100</f>
        <v>99.917540585987496</v>
      </c>
      <c r="U306" s="1">
        <f>(1-ABS(1 - table2_mean[[#This Row],[EP_coverage_ratio]]))*100</f>
        <v>99.951321219787886</v>
      </c>
      <c r="V306" s="1">
        <f>(1-ABS(1 - table2_mean[[#This Row],[EP_error_ratio]]))*100</f>
        <v>99.999946442785273</v>
      </c>
      <c r="W306" s="1">
        <f>(1-ABS(1 - table2_mean[[#This Row],[E_coverage_ratio]]))*100</f>
        <v>67.361867967110186</v>
      </c>
    </row>
    <row r="307" spans="1:23" x14ac:dyDescent="0.3">
      <c r="A307">
        <v>16</v>
      </c>
      <c r="B307">
        <v>1E-3</v>
      </c>
      <c r="C307">
        <v>3.2000000000000001E-2</v>
      </c>
      <c r="D307">
        <v>0.88732875773775099</v>
      </c>
      <c r="E307">
        <v>10.793934324672911</v>
      </c>
      <c r="F307">
        <v>1.0355240246871715E-3</v>
      </c>
      <c r="G307">
        <v>-5057831.0862138001</v>
      </c>
      <c r="H307">
        <v>15.979705795434642</v>
      </c>
      <c r="I307">
        <v>9.9373251805299633E-4</v>
      </c>
      <c r="J307">
        <v>0.63400665595082872</v>
      </c>
      <c r="K307">
        <v>-4816181.4155781399</v>
      </c>
      <c r="L307">
        <f>table2_mean[[#This Row],[E_coverage]]/table2_mean[[#This Row],[sample_coverage]]</f>
        <v>0.67462089529205693</v>
      </c>
      <c r="M307">
        <f>table2_mean[[#This Row],[EP_coverage]]/table2_mean[[#This Row],[sample_coverage]]</f>
        <v>0.99873161221466511</v>
      </c>
      <c r="N307" t="b">
        <f>IF(ABS(table2_mean[[#This Row],[EP_coverage_ratio]] - 1) &lt;= ABS(table2_mean[[#This Row],[E_coverage_ratio]] - 1),TRUE,FALSE)</f>
        <v>1</v>
      </c>
      <c r="O307" s="1">
        <f>(table2_mean[[#This Row],[E_err]] + 1)/(table2_mean[[#This Row],[sample_err]] + 1)</f>
        <v>1.0000354885361511</v>
      </c>
      <c r="P307" s="1">
        <f>(table2_mean[[#This Row],[EP_err]] + 1 )/(table2_mean[[#This Row],[sample_err]] + 1)</f>
        <v>0.99999373877927378</v>
      </c>
      <c r="Q307" s="1">
        <v>0.86577692379004911</v>
      </c>
      <c r="R307">
        <v>3.1641270600370197E-2</v>
      </c>
      <c r="S307" s="1">
        <f>(table2_mean[[#This Row],[EP_polymorphism]]+0.1)/(table2_mean[[#This Row],[sample_polymorph]]+0.1)</f>
        <v>0.99728235303310753</v>
      </c>
      <c r="T307" s="1">
        <f>(1-ABS(1 - table2_mean[[#This Row],[EP_polymorphism_ratio]]))*100</f>
        <v>99.728235303310754</v>
      </c>
      <c r="U307" s="1">
        <f>(1-ABS(1 - table2_mean[[#This Row],[EP_coverage_ratio]]))*100</f>
        <v>99.873161221466518</v>
      </c>
      <c r="V307" s="1">
        <f>(1-ABS(1 - table2_mean[[#This Row],[EP_error_ratio]]))*100</f>
        <v>99.999373877927383</v>
      </c>
      <c r="W307" s="1">
        <f>(1-ABS(1 - table2_mean[[#This Row],[E_coverage_ratio]]))*100</f>
        <v>67.462089529205699</v>
      </c>
    </row>
    <row r="308" spans="1:23" x14ac:dyDescent="0.3">
      <c r="A308">
        <v>16</v>
      </c>
      <c r="B308">
        <v>2E-3</v>
      </c>
      <c r="C308">
        <v>3.2000000000000001E-2</v>
      </c>
      <c r="D308">
        <v>0.83678149900491017</v>
      </c>
      <c r="E308">
        <v>10.812884152376459</v>
      </c>
      <c r="F308">
        <v>2.0518581154000074E-3</v>
      </c>
      <c r="G308">
        <v>-5424753.1992801391</v>
      </c>
      <c r="H308">
        <v>15.996986742265715</v>
      </c>
      <c r="I308">
        <v>1.9875931157490199E-3</v>
      </c>
      <c r="J308">
        <v>0.61791180703568283</v>
      </c>
      <c r="K308">
        <v>-5192416.0651988061</v>
      </c>
      <c r="L308">
        <f>table2_mean[[#This Row],[E_coverage]]/table2_mean[[#This Row],[sample_coverage]]</f>
        <v>0.67580525952352866</v>
      </c>
      <c r="M308">
        <f>table2_mean[[#This Row],[EP_coverage]]/table2_mean[[#This Row],[sample_coverage]]</f>
        <v>0.9998116713916072</v>
      </c>
      <c r="N308" t="b">
        <f>IF(ABS(table2_mean[[#This Row],[EP_coverage_ratio]] - 1) &lt;= ABS(table2_mean[[#This Row],[E_coverage_ratio]] - 1),TRUE,FALSE)</f>
        <v>1</v>
      </c>
      <c r="O308" s="1">
        <f>(table2_mean[[#This Row],[E_err]] + 1)/(table2_mean[[#This Row],[sample_err]] + 1)</f>
        <v>1.0000517546061878</v>
      </c>
      <c r="P308" s="1">
        <f>(table2_mean[[#This Row],[EP_err]] + 1 )/(table2_mean[[#This Row],[sample_err]] + 1)</f>
        <v>0.99998761787998891</v>
      </c>
      <c r="Q308" s="1">
        <v>0.8808416032193257</v>
      </c>
      <c r="R308">
        <v>3.18343449648242E-2</v>
      </c>
      <c r="S308" s="1">
        <f>(table2_mean[[#This Row],[EP_polymorphism]]+0.1)/(table2_mean[[#This Row],[sample_polymorph]]+0.1)</f>
        <v>0.9987450376123046</v>
      </c>
      <c r="T308" s="1">
        <f>(1-ABS(1 - table2_mean[[#This Row],[EP_polymorphism_ratio]]))*100</f>
        <v>99.874503761230457</v>
      </c>
      <c r="U308" s="1">
        <f>(1-ABS(1 - table2_mean[[#This Row],[EP_coverage_ratio]]))*100</f>
        <v>99.981167139160718</v>
      </c>
      <c r="V308" s="1">
        <f>(1-ABS(1 - table2_mean[[#This Row],[EP_error_ratio]]))*100</f>
        <v>99.998761787998887</v>
      </c>
      <c r="W308" s="1">
        <f>(1-ABS(1 - table2_mean[[#This Row],[E_coverage_ratio]]))*100</f>
        <v>67.580525952352872</v>
      </c>
    </row>
    <row r="309" spans="1:23" x14ac:dyDescent="0.3">
      <c r="A309">
        <v>16</v>
      </c>
      <c r="B309">
        <v>4.0000000000000001E-3</v>
      </c>
      <c r="C309">
        <v>3.2000000000000001E-2</v>
      </c>
      <c r="D309">
        <v>0.76714572202178555</v>
      </c>
      <c r="E309">
        <v>10.870080001834713</v>
      </c>
      <c r="F309">
        <v>4.095416521184606E-3</v>
      </c>
      <c r="G309">
        <v>-5889345.9508226011</v>
      </c>
      <c r="H309">
        <v>16.011041967167188</v>
      </c>
      <c r="I309">
        <v>3.9646126880672873E-3</v>
      </c>
      <c r="J309">
        <v>0.59534722664184503</v>
      </c>
      <c r="K309">
        <v>-5677781.4733078321</v>
      </c>
      <c r="L309">
        <f>table2_mean[[#This Row],[E_coverage]]/table2_mean[[#This Row],[sample_coverage]]</f>
        <v>0.67938000011466959</v>
      </c>
      <c r="M309">
        <f>table2_mean[[#This Row],[EP_coverage]]/table2_mean[[#This Row],[sample_coverage]]</f>
        <v>1.0006901229479492</v>
      </c>
      <c r="N309" t="b">
        <f>IF(ABS(table2_mean[[#This Row],[EP_coverage_ratio]] - 1) &lt;= ABS(table2_mean[[#This Row],[E_coverage_ratio]] - 1),TRUE,FALSE)</f>
        <v>1</v>
      </c>
      <c r="O309" s="1">
        <f>(table2_mean[[#This Row],[E_err]] + 1)/(table2_mean[[#This Row],[sample_err]] + 1)</f>
        <v>1.000095036375682</v>
      </c>
      <c r="P309" s="1">
        <f>(table2_mean[[#This Row],[EP_err]] + 1 )/(table2_mean[[#This Row],[sample_err]] + 1)</f>
        <v>0.99996475367337379</v>
      </c>
      <c r="Q309" s="1">
        <v>0.90278163818154444</v>
      </c>
      <c r="R309">
        <v>3.2017986829613397E-2</v>
      </c>
      <c r="S309" s="1">
        <f>(table2_mean[[#This Row],[EP_polymorphism]]+0.1)/(table2_mean[[#This Row],[sample_polymorph]]+0.1)</f>
        <v>1.0001362638607076</v>
      </c>
      <c r="T309" s="1">
        <f>(1-ABS(1 - table2_mean[[#This Row],[EP_polymorphism_ratio]]))*100</f>
        <v>99.986373613929231</v>
      </c>
      <c r="U309" s="1">
        <f>(1-ABS(1 - table2_mean[[#This Row],[EP_coverage_ratio]]))*100</f>
        <v>99.930987705205069</v>
      </c>
      <c r="V309" s="1">
        <f>(1-ABS(1 - table2_mean[[#This Row],[EP_error_ratio]]))*100</f>
        <v>99.996475367337382</v>
      </c>
      <c r="W309" s="1">
        <f>(1-ABS(1 - table2_mean[[#This Row],[E_coverage_ratio]]))*100</f>
        <v>67.938000011466954</v>
      </c>
    </row>
    <row r="310" spans="1:23" x14ac:dyDescent="0.3">
      <c r="A310">
        <v>16</v>
      </c>
      <c r="B310">
        <v>8.0000000000000002E-3</v>
      </c>
      <c r="C310">
        <v>3.2000000000000001E-2</v>
      </c>
      <c r="D310">
        <v>0.68942642784507813</v>
      </c>
      <c r="E310">
        <v>11.006984615210269</v>
      </c>
      <c r="F310">
        <v>8.2592672210552529E-3</v>
      </c>
      <c r="G310">
        <v>-6413856.7989939759</v>
      </c>
      <c r="H310">
        <v>16.011024680733911</v>
      </c>
      <c r="I310">
        <v>7.9572858152673221E-3</v>
      </c>
      <c r="J310">
        <v>0.56878453458196665</v>
      </c>
      <c r="K310">
        <v>-6239404.1779741291</v>
      </c>
      <c r="L310">
        <f>table2_mean[[#This Row],[E_coverage]]/table2_mean[[#This Row],[sample_coverage]]</f>
        <v>0.68793653845064184</v>
      </c>
      <c r="M310">
        <f>table2_mean[[#This Row],[EP_coverage]]/table2_mean[[#This Row],[sample_coverage]]</f>
        <v>1.0006890425458694</v>
      </c>
      <c r="N310" t="b">
        <f>IF(ABS(table2_mean[[#This Row],[EP_coverage_ratio]] - 1) &lt;= ABS(table2_mean[[#This Row],[E_coverage_ratio]] - 1),TRUE,FALSE)</f>
        <v>1</v>
      </c>
      <c r="O310" s="1">
        <f>(table2_mean[[#This Row],[E_err]] + 1)/(table2_mean[[#This Row],[sample_err]] + 1)</f>
        <v>1.0002572095446978</v>
      </c>
      <c r="P310" s="1">
        <f>(table2_mean[[#This Row],[EP_err]] + 1 )/(table2_mean[[#This Row],[sample_err]] + 1)</f>
        <v>0.99995762481673334</v>
      </c>
      <c r="Q310" s="1">
        <v>0.92858933102316832</v>
      </c>
      <c r="R310">
        <v>3.2049312888267602E-2</v>
      </c>
      <c r="S310" s="1">
        <f>(table2_mean[[#This Row],[EP_polymorphism]]+0.1)/(table2_mean[[#This Row],[sample_polymorph]]+0.1)</f>
        <v>1.0003735824868758</v>
      </c>
      <c r="T310" s="1">
        <f>(1-ABS(1 - table2_mean[[#This Row],[EP_polymorphism_ratio]]))*100</f>
        <v>99.962641751312418</v>
      </c>
      <c r="U310" s="1">
        <f>(1-ABS(1 - table2_mean[[#This Row],[EP_coverage_ratio]]))*100</f>
        <v>99.93109574541306</v>
      </c>
      <c r="V310" s="1">
        <f>(1-ABS(1 - table2_mean[[#This Row],[EP_error_ratio]]))*100</f>
        <v>99.995762481673339</v>
      </c>
      <c r="W310" s="1">
        <f>(1-ABS(1 - table2_mean[[#This Row],[E_coverage_ratio]]))*100</f>
        <v>68.793653845064185</v>
      </c>
    </row>
    <row r="311" spans="1:23" x14ac:dyDescent="0.3">
      <c r="A311">
        <v>16</v>
      </c>
      <c r="B311">
        <v>1.6E-2</v>
      </c>
      <c r="C311">
        <v>3.2000000000000001E-2</v>
      </c>
      <c r="D311">
        <v>0.62197085116515838</v>
      </c>
      <c r="E311">
        <v>11.294398303822138</v>
      </c>
      <c r="F311">
        <v>1.6564023164279029E-2</v>
      </c>
      <c r="G311">
        <v>-6859072.4485016158</v>
      </c>
      <c r="H311">
        <v>16.007894893529919</v>
      </c>
      <c r="I311">
        <v>1.588839289624127E-2</v>
      </c>
      <c r="J311">
        <v>0.5462614471788142</v>
      </c>
      <c r="K311">
        <v>-6741016.5983284311</v>
      </c>
      <c r="L311">
        <f>table2_mean[[#This Row],[E_coverage]]/table2_mean[[#This Row],[sample_coverage]]</f>
        <v>0.70589989398888364</v>
      </c>
      <c r="M311">
        <f>table2_mean[[#This Row],[EP_coverage]]/table2_mean[[#This Row],[sample_coverage]]</f>
        <v>1.0004934308456199</v>
      </c>
      <c r="N311" t="b">
        <f>IF(ABS(table2_mean[[#This Row],[EP_coverage_ratio]] - 1) &lt;= ABS(table2_mean[[#This Row],[E_coverage_ratio]] - 1),TRUE,FALSE)</f>
        <v>1</v>
      </c>
      <c r="O311" s="1">
        <f>(table2_mean[[#This Row],[E_err]] + 1)/(table2_mean[[#This Row],[sample_err]] + 1)</f>
        <v>1.0005551409097233</v>
      </c>
      <c r="P311" s="1">
        <f>(table2_mean[[#This Row],[EP_err]] + 1 )/(table2_mean[[#This Row],[sample_err]] + 1)</f>
        <v>0.99989015048842633</v>
      </c>
      <c r="Q311" s="1">
        <v>0.95332433879821765</v>
      </c>
      <c r="R311">
        <v>3.2073094033602097E-2</v>
      </c>
      <c r="S311" s="1">
        <f>(table2_mean[[#This Row],[EP_polymorphism]]+0.1)/(table2_mean[[#This Row],[sample_polymorph]]+0.1)</f>
        <v>1.0005537426788038</v>
      </c>
      <c r="T311" s="1">
        <f>(1-ABS(1 - table2_mean[[#This Row],[EP_polymorphism_ratio]]))*100</f>
        <v>99.944625732119619</v>
      </c>
      <c r="U311" s="1">
        <f>(1-ABS(1 - table2_mean[[#This Row],[EP_coverage_ratio]]))*100</f>
        <v>99.950656915438003</v>
      </c>
      <c r="V311" s="1">
        <f>(1-ABS(1 - table2_mean[[#This Row],[EP_error_ratio]]))*100</f>
        <v>99.989015048842631</v>
      </c>
      <c r="W311" s="1">
        <f>(1-ABS(1 - table2_mean[[#This Row],[E_coverage_ratio]]))*100</f>
        <v>70.589989398888363</v>
      </c>
    </row>
    <row r="312" spans="1:23" x14ac:dyDescent="0.3">
      <c r="A312">
        <v>16</v>
      </c>
      <c r="B312">
        <v>3.2000000000000001E-2</v>
      </c>
      <c r="C312">
        <v>3.2000000000000001E-2</v>
      </c>
      <c r="D312">
        <v>0.56986099347896646</v>
      </c>
      <c r="E312">
        <v>11.830478572225852</v>
      </c>
      <c r="F312">
        <v>3.3012002872475764E-2</v>
      </c>
      <c r="G312">
        <v>-6762472.578321117</v>
      </c>
      <c r="H312">
        <v>15.807084351701249</v>
      </c>
      <c r="I312">
        <v>3.1755549628522457E-2</v>
      </c>
      <c r="J312">
        <v>0.51843237411472065</v>
      </c>
      <c r="K312">
        <v>-6715732.421294041</v>
      </c>
      <c r="L312">
        <f>table2_mean[[#This Row],[E_coverage]]/table2_mean[[#This Row],[sample_coverage]]</f>
        <v>0.73940491076411574</v>
      </c>
      <c r="M312">
        <f>table2_mean[[#This Row],[EP_coverage]]/table2_mean[[#This Row],[sample_coverage]]</f>
        <v>0.98794277198132807</v>
      </c>
      <c r="N312" t="b">
        <f>IF(ABS(table2_mean[[#This Row],[EP_coverage_ratio]] - 1) &lt;= ABS(table2_mean[[#This Row],[E_coverage_ratio]] - 1),TRUE,FALSE)</f>
        <v>1</v>
      </c>
      <c r="O312" s="1">
        <f>(table2_mean[[#This Row],[E_err]] + 1)/(table2_mean[[#This Row],[sample_err]] + 1)</f>
        <v>1.0009806229384455</v>
      </c>
      <c r="P312" s="1">
        <f>(table2_mean[[#This Row],[EP_err]] + 1 )/(table2_mean[[#This Row],[sample_err]] + 1)</f>
        <v>0.99976312948500234</v>
      </c>
      <c r="Q312" s="1">
        <v>0.96723782661666302</v>
      </c>
      <c r="R312">
        <v>3.11128947937525E-2</v>
      </c>
      <c r="S312" s="1">
        <f>(table2_mean[[#This Row],[EP_polymorphism]]+0.1)/(table2_mean[[#This Row],[sample_polymorph]]+0.1)</f>
        <v>0.99327950601327664</v>
      </c>
      <c r="T312" s="1">
        <f>(1-ABS(1 - table2_mean[[#This Row],[EP_polymorphism_ratio]]))*100</f>
        <v>99.327950601327657</v>
      </c>
      <c r="U312" s="1">
        <f>(1-ABS(1 - table2_mean[[#This Row],[EP_coverage_ratio]]))*100</f>
        <v>98.794277198132804</v>
      </c>
      <c r="V312" s="1">
        <f>(1-ABS(1 - table2_mean[[#This Row],[EP_error_ratio]]))*100</f>
        <v>99.976312948500237</v>
      </c>
      <c r="W312" s="1">
        <f>(1-ABS(1 - table2_mean[[#This Row],[E_coverage_ratio]]))*100</f>
        <v>73.940491076411575</v>
      </c>
    </row>
    <row r="313" spans="1:23" x14ac:dyDescent="0.3">
      <c r="A313">
        <v>16</v>
      </c>
      <c r="B313">
        <v>6.4000000000000001E-2</v>
      </c>
      <c r="C313">
        <v>3.2000000000000001E-2</v>
      </c>
      <c r="D313">
        <v>0.52684739901698552</v>
      </c>
      <c r="E313">
        <v>12.809421849800222</v>
      </c>
      <c r="F313">
        <v>6.5651108387616633E-2</v>
      </c>
      <c r="G313">
        <v>-4800214.7256657528</v>
      </c>
      <c r="H313">
        <v>15.720589427828797</v>
      </c>
      <c r="I313">
        <v>6.3454501364494431E-2</v>
      </c>
      <c r="J313">
        <v>0.50479123062984332</v>
      </c>
      <c r="K313">
        <v>-4795435.5398528483</v>
      </c>
      <c r="L313">
        <f>table2_mean[[#This Row],[E_coverage]]/table2_mean[[#This Row],[sample_coverage]]</f>
        <v>0.80058886561251386</v>
      </c>
      <c r="M313">
        <f>table2_mean[[#This Row],[EP_coverage]]/table2_mean[[#This Row],[sample_coverage]]</f>
        <v>0.9825368392392998</v>
      </c>
      <c r="N313" t="b">
        <f>IF(ABS(table2_mean[[#This Row],[EP_coverage_ratio]] - 1) &lt;= ABS(table2_mean[[#This Row],[E_coverage_ratio]] - 1),TRUE,FALSE)</f>
        <v>1</v>
      </c>
      <c r="O313" s="1">
        <f>(table2_mean[[#This Row],[E_err]] + 1)/(table2_mean[[#This Row],[sample_err]] + 1)</f>
        <v>1.0015517935973839</v>
      </c>
      <c r="P313" s="1">
        <f>(table2_mean[[#This Row],[EP_err]] + 1 )/(table2_mean[[#This Row],[sample_err]] + 1)</f>
        <v>0.99948731331249474</v>
      </c>
      <c r="Q313" s="1">
        <v>0.98555630493517732</v>
      </c>
      <c r="R313">
        <v>3.1366699944039997E-2</v>
      </c>
      <c r="S313" s="1">
        <f>(table2_mean[[#This Row],[EP_polymorphism]]+0.1)/(table2_mean[[#This Row],[sample_polymorph]]+0.1)</f>
        <v>0.99520227230333325</v>
      </c>
      <c r="T313" s="1">
        <f>(1-ABS(1 - table2_mean[[#This Row],[EP_polymorphism_ratio]]))*100</f>
        <v>99.520227230333319</v>
      </c>
      <c r="U313" s="1">
        <f>(1-ABS(1 - table2_mean[[#This Row],[EP_coverage_ratio]]))*100</f>
        <v>98.253683923929984</v>
      </c>
      <c r="V313" s="1">
        <f>(1-ABS(1 - table2_mean[[#This Row],[EP_error_ratio]]))*100</f>
        <v>99.948731331249476</v>
      </c>
      <c r="W313" s="1">
        <f>(1-ABS(1 - table2_mean[[#This Row],[E_coverage_ratio]]))*100</f>
        <v>80.058886561251384</v>
      </c>
    </row>
    <row r="314" spans="1:23" x14ac:dyDescent="0.3">
      <c r="A314">
        <v>16</v>
      </c>
      <c r="B314">
        <v>0</v>
      </c>
      <c r="C314">
        <v>6.4000000000000001E-2</v>
      </c>
      <c r="D314">
        <v>0.99479904784292328</v>
      </c>
      <c r="E314">
        <v>9.1877501137685851</v>
      </c>
      <c r="F314">
        <v>2.781480195865794E-5</v>
      </c>
      <c r="G314">
        <v>-4658037.1052260157</v>
      </c>
      <c r="H314">
        <v>16.001598438797945</v>
      </c>
      <c r="I314">
        <v>1.0465734172820557E-6</v>
      </c>
      <c r="J314">
        <v>0.85704121916292741</v>
      </c>
      <c r="K314">
        <v>-4507500.7317818869</v>
      </c>
      <c r="L314">
        <f>table2_mean[[#This Row],[E_coverage]]/table2_mean[[#This Row],[sample_coverage]]</f>
        <v>0.57423438211053657</v>
      </c>
      <c r="M314">
        <f>table2_mean[[#This Row],[EP_coverage]]/table2_mean[[#This Row],[sample_coverage]]</f>
        <v>1.0000999024248716</v>
      </c>
      <c r="N314" t="b">
        <f>IF(ABS(table2_mean[[#This Row],[EP_coverage_ratio]] - 1) &lt;= ABS(table2_mean[[#This Row],[E_coverage_ratio]] - 1),TRUE,FALSE)</f>
        <v>1</v>
      </c>
      <c r="O314" s="1">
        <f>(table2_mean[[#This Row],[E_err]] + 1)/(table2_mean[[#This Row],[sample_err]] + 1)</f>
        <v>1.0000278148019586</v>
      </c>
      <c r="P314" s="1">
        <f>(table2_mean[[#This Row],[EP_err]] + 1 )/(table2_mean[[#This Row],[sample_err]] + 1)</f>
        <v>1.0000010465734173</v>
      </c>
      <c r="Q314" s="1">
        <v>0.93094161161139521</v>
      </c>
      <c r="R314">
        <v>6.3540071806098206E-2</v>
      </c>
      <c r="S314" s="1">
        <f>(table2_mean[[#This Row],[EP_polymorphism]]+0.1)/(table2_mean[[#This Row],[sample_polymorph]]+0.1)</f>
        <v>0.99719555979328167</v>
      </c>
      <c r="T314" s="1">
        <f>(1-ABS(1 - table2_mean[[#This Row],[EP_polymorphism_ratio]]))*100</f>
        <v>99.719555979328163</v>
      </c>
      <c r="U314" s="1">
        <f>(1-ABS(1 - table2_mean[[#This Row],[EP_coverage_ratio]]))*100</f>
        <v>99.990009757512837</v>
      </c>
      <c r="V314" s="1">
        <f>(1-ABS(1 - table2_mean[[#This Row],[EP_error_ratio]]))*100</f>
        <v>99.999895342658277</v>
      </c>
      <c r="W314" s="1">
        <f>(1-ABS(1 - table2_mean[[#This Row],[E_coverage_ratio]]))*100</f>
        <v>57.423438211053657</v>
      </c>
    </row>
    <row r="315" spans="1:23" x14ac:dyDescent="0.3">
      <c r="A315">
        <v>16</v>
      </c>
      <c r="B315">
        <v>1E-3</v>
      </c>
      <c r="C315">
        <v>6.4000000000000001E-2</v>
      </c>
      <c r="D315">
        <v>0.96129570079404258</v>
      </c>
      <c r="E315">
        <v>9.197084028333915</v>
      </c>
      <c r="F315">
        <v>1.0287248810599671E-3</v>
      </c>
      <c r="G315">
        <v>-5344728.7116180761</v>
      </c>
      <c r="H315">
        <v>15.984583021900727</v>
      </c>
      <c r="I315">
        <v>9.9438819151087608E-4</v>
      </c>
      <c r="J315">
        <v>0.84170889369538926</v>
      </c>
      <c r="K315">
        <v>-5199589.3081120411</v>
      </c>
      <c r="L315">
        <f>table2_mean[[#This Row],[E_coverage]]/table2_mean[[#This Row],[sample_coverage]]</f>
        <v>0.57481775177086969</v>
      </c>
      <c r="M315">
        <f>table2_mean[[#This Row],[EP_coverage]]/table2_mean[[#This Row],[sample_coverage]]</f>
        <v>0.99903643886879545</v>
      </c>
      <c r="N315" t="b">
        <f>IF(ABS(table2_mean[[#This Row],[EP_coverage_ratio]] - 1) &lt;= ABS(table2_mean[[#This Row],[E_coverage_ratio]] - 1),TRUE,FALSE)</f>
        <v>1</v>
      </c>
      <c r="O315" s="1">
        <f>(table2_mean[[#This Row],[E_err]] + 1)/(table2_mean[[#This Row],[sample_err]] + 1)</f>
        <v>1.000028696184875</v>
      </c>
      <c r="P315" s="1">
        <f>(table2_mean[[#This Row],[EP_err]] + 1 )/(table2_mean[[#This Row],[sample_err]] + 1)</f>
        <v>0.99999439379771327</v>
      </c>
      <c r="Q315" s="1">
        <v>0.93902649677173855</v>
      </c>
      <c r="R315">
        <v>6.3229715842359993E-2</v>
      </c>
      <c r="S315" s="1">
        <f>(table2_mean[[#This Row],[EP_polymorphism]]+0.1)/(table2_mean[[#This Row],[sample_polymorph]]+0.1)</f>
        <v>0.99530314538024389</v>
      </c>
      <c r="T315" s="1">
        <f>(1-ABS(1 - table2_mean[[#This Row],[EP_polymorphism_ratio]]))*100</f>
        <v>99.530314538024385</v>
      </c>
      <c r="U315" s="1">
        <f>(1-ABS(1 - table2_mean[[#This Row],[EP_coverage_ratio]]))*100</f>
        <v>99.90364388687955</v>
      </c>
      <c r="V315" s="1">
        <f>(1-ABS(1 - table2_mean[[#This Row],[EP_error_ratio]]))*100</f>
        <v>99.999439379771331</v>
      </c>
      <c r="W315" s="1">
        <f>(1-ABS(1 - table2_mean[[#This Row],[E_coverage_ratio]]))*100</f>
        <v>57.481775177086966</v>
      </c>
    </row>
    <row r="316" spans="1:23" x14ac:dyDescent="0.3">
      <c r="A316">
        <v>16</v>
      </c>
      <c r="B316">
        <v>2E-3</v>
      </c>
      <c r="C316">
        <v>6.4000000000000001E-2</v>
      </c>
      <c r="D316">
        <v>0.93744182790755748</v>
      </c>
      <c r="E316">
        <v>9.2029016811043789</v>
      </c>
      <c r="F316">
        <v>2.0323954035286469E-3</v>
      </c>
      <c r="G316">
        <v>-5735570.4007591847</v>
      </c>
      <c r="H316">
        <v>15.994883630546319</v>
      </c>
      <c r="I316">
        <v>1.9898706149671075E-3</v>
      </c>
      <c r="J316">
        <v>0.83204192781943087</v>
      </c>
      <c r="K316">
        <v>-5597773.1627393756</v>
      </c>
      <c r="L316">
        <f>table2_mean[[#This Row],[E_coverage]]/table2_mean[[#This Row],[sample_coverage]]</f>
        <v>0.57518135506902368</v>
      </c>
      <c r="M316">
        <f>table2_mean[[#This Row],[EP_coverage]]/table2_mean[[#This Row],[sample_coverage]]</f>
        <v>0.99968022690914493</v>
      </c>
      <c r="N316" t="b">
        <f>IF(ABS(table2_mean[[#This Row],[EP_coverage_ratio]] - 1) &lt;= ABS(table2_mean[[#This Row],[E_coverage_ratio]] - 1),TRUE,FALSE)</f>
        <v>1</v>
      </c>
      <c r="O316" s="1">
        <f>(table2_mean[[#This Row],[E_err]] + 1)/(table2_mean[[#This Row],[sample_err]] + 1)</f>
        <v>1.0000323307420445</v>
      </c>
      <c r="P316" s="1">
        <f>(table2_mean[[#This Row],[EP_err]] + 1 )/(table2_mean[[#This Row],[sample_err]] + 1)</f>
        <v>0.99998989083330048</v>
      </c>
      <c r="Q316" s="1">
        <v>0.945598906848095</v>
      </c>
      <c r="R316">
        <v>6.3440108917013294E-2</v>
      </c>
      <c r="S316" s="1">
        <f>(table2_mean[[#This Row],[EP_polymorphism]]+0.1)/(table2_mean[[#This Row],[sample_polymorph]]+0.1)</f>
        <v>0.99658602998178836</v>
      </c>
      <c r="T316" s="1">
        <f>(1-ABS(1 - table2_mean[[#This Row],[EP_polymorphism_ratio]]))*100</f>
        <v>99.658602998178836</v>
      </c>
      <c r="U316" s="1">
        <f>(1-ABS(1 - table2_mean[[#This Row],[EP_coverage_ratio]]))*100</f>
        <v>99.968022690914495</v>
      </c>
      <c r="V316" s="1">
        <f>(1-ABS(1 - table2_mean[[#This Row],[EP_error_ratio]]))*100</f>
        <v>99.998989083330045</v>
      </c>
      <c r="W316" s="1">
        <f>(1-ABS(1 - table2_mean[[#This Row],[E_coverage_ratio]]))*100</f>
        <v>57.518135506902368</v>
      </c>
    </row>
    <row r="317" spans="1:23" x14ac:dyDescent="0.3">
      <c r="A317">
        <v>16</v>
      </c>
      <c r="B317">
        <v>4.0000000000000001E-3</v>
      </c>
      <c r="C317">
        <v>6.4000000000000001E-2</v>
      </c>
      <c r="D317">
        <v>0.90349987630416739</v>
      </c>
      <c r="E317">
        <v>9.2235085753690864</v>
      </c>
      <c r="F317">
        <v>4.0470944617587018E-3</v>
      </c>
      <c r="G317">
        <v>-6251020.4553039167</v>
      </c>
      <c r="H317">
        <v>15.989424568486674</v>
      </c>
      <c r="I317">
        <v>3.9757799259654038E-3</v>
      </c>
      <c r="J317">
        <v>0.81729917633290328</v>
      </c>
      <c r="K317">
        <v>-6123481.7169073801</v>
      </c>
      <c r="L317">
        <f>table2_mean[[#This Row],[E_coverage]]/table2_mean[[#This Row],[sample_coverage]]</f>
        <v>0.5764692859605679</v>
      </c>
      <c r="M317">
        <f>table2_mean[[#This Row],[EP_coverage]]/table2_mean[[#This Row],[sample_coverage]]</f>
        <v>0.99933903553041714</v>
      </c>
      <c r="N317" t="b">
        <f>IF(ABS(table2_mean[[#This Row],[EP_coverage_ratio]] - 1) &lt;= ABS(table2_mean[[#This Row],[E_coverage_ratio]] - 1),TRUE,FALSE)</f>
        <v>1</v>
      </c>
      <c r="O317" s="1">
        <f>(table2_mean[[#This Row],[E_err]] + 1)/(table2_mean[[#This Row],[sample_err]] + 1)</f>
        <v>1.0000469068344211</v>
      </c>
      <c r="P317" s="1">
        <f>(table2_mean[[#This Row],[EP_err]] + 1 )/(table2_mean[[#This Row],[sample_err]] + 1)</f>
        <v>0.99997587642028429</v>
      </c>
      <c r="Q317" s="1">
        <v>0.95471486094444569</v>
      </c>
      <c r="R317">
        <v>6.3425572173060302E-2</v>
      </c>
      <c r="S317" s="1">
        <f>(table2_mean[[#This Row],[EP_polymorphism]]+0.1)/(table2_mean[[#This Row],[sample_polymorph]]+0.1)</f>
        <v>0.99649739129914816</v>
      </c>
      <c r="T317" s="1">
        <f>(1-ABS(1 - table2_mean[[#This Row],[EP_polymorphism_ratio]]))*100</f>
        <v>99.649739129914821</v>
      </c>
      <c r="U317" s="1">
        <f>(1-ABS(1 - table2_mean[[#This Row],[EP_coverage_ratio]]))*100</f>
        <v>99.933903553041716</v>
      </c>
      <c r="V317" s="1">
        <f>(1-ABS(1 - table2_mean[[#This Row],[EP_error_ratio]]))*100</f>
        <v>99.997587642028435</v>
      </c>
      <c r="W317" s="1">
        <f>(1-ABS(1 - table2_mean[[#This Row],[E_coverage_ratio]]))*100</f>
        <v>57.646928596056789</v>
      </c>
    </row>
    <row r="318" spans="1:23" x14ac:dyDescent="0.3">
      <c r="A318">
        <v>16</v>
      </c>
      <c r="B318">
        <v>8.0000000000000002E-3</v>
      </c>
      <c r="C318">
        <v>6.4000000000000001E-2</v>
      </c>
      <c r="D318">
        <v>0.8640527242808026</v>
      </c>
      <c r="E318">
        <v>9.2867695232717917</v>
      </c>
      <c r="F318">
        <v>8.1003893220316925E-3</v>
      </c>
      <c r="G318">
        <v>-6824245.1761561874</v>
      </c>
      <c r="H318">
        <v>16.01564469107311</v>
      </c>
      <c r="I318">
        <v>7.9513550110669705E-3</v>
      </c>
      <c r="J318">
        <v>0.80199477058379787</v>
      </c>
      <c r="K318">
        <v>-6717866.1001365399</v>
      </c>
      <c r="L318">
        <f>table2_mean[[#This Row],[E_coverage]]/table2_mean[[#This Row],[sample_coverage]]</f>
        <v>0.58042309520448698</v>
      </c>
      <c r="M318">
        <f>table2_mean[[#This Row],[EP_coverage]]/table2_mean[[#This Row],[sample_coverage]]</f>
        <v>1.0009777931920694</v>
      </c>
      <c r="N318" t="b">
        <f>IF(ABS(table2_mean[[#This Row],[EP_coverage_ratio]] - 1) &lt;= ABS(table2_mean[[#This Row],[E_coverage_ratio]] - 1),TRUE,FALSE)</f>
        <v>1</v>
      </c>
      <c r="O318" s="1">
        <f>(table2_mean[[#This Row],[E_err]] + 1)/(table2_mean[[#This Row],[sample_err]] + 1)</f>
        <v>1.0000995925813807</v>
      </c>
      <c r="P318" s="1">
        <f>(table2_mean[[#This Row],[EP_err]] + 1 )/(table2_mean[[#This Row],[sample_err]] + 1)</f>
        <v>0.99995174108240781</v>
      </c>
      <c r="Q318" s="1">
        <v>0.96670779465390955</v>
      </c>
      <c r="R318">
        <v>6.3814053886776106E-2</v>
      </c>
      <c r="S318" s="1">
        <f>(table2_mean[[#This Row],[EP_polymorphism]]+0.1)/(table2_mean[[#This Row],[sample_polymorph]]+0.1)</f>
        <v>0.99886618223643964</v>
      </c>
      <c r="T318" s="1">
        <f>(1-ABS(1 - table2_mean[[#This Row],[EP_polymorphism_ratio]]))*100</f>
        <v>99.886618223643964</v>
      </c>
      <c r="U318" s="1">
        <f>(1-ABS(1 - table2_mean[[#This Row],[EP_coverage_ratio]]))*100</f>
        <v>99.902220680793064</v>
      </c>
      <c r="V318" s="1">
        <f>(1-ABS(1 - table2_mean[[#This Row],[EP_error_ratio]]))*100</f>
        <v>99.995174108240775</v>
      </c>
      <c r="W318" s="1">
        <f>(1-ABS(1 - table2_mean[[#This Row],[E_coverage_ratio]]))*100</f>
        <v>58.042309520448697</v>
      </c>
    </row>
    <row r="319" spans="1:23" x14ac:dyDescent="0.3">
      <c r="A319">
        <v>16</v>
      </c>
      <c r="B319">
        <v>1.6E-2</v>
      </c>
      <c r="C319">
        <v>6.4000000000000001E-2</v>
      </c>
      <c r="D319">
        <v>0.8277163346633285</v>
      </c>
      <c r="E319">
        <v>9.4134581179611985</v>
      </c>
      <c r="F319">
        <v>1.6203832252512922E-2</v>
      </c>
      <c r="G319">
        <v>-7288416.4936168157</v>
      </c>
      <c r="H319">
        <v>15.989210067053476</v>
      </c>
      <c r="I319">
        <v>1.5872009225068991E-2</v>
      </c>
      <c r="J319">
        <v>0.78523050033404784</v>
      </c>
      <c r="K319">
        <v>-7212928.3931774357</v>
      </c>
      <c r="L319">
        <f>table2_mean[[#This Row],[E_coverage]]/table2_mean[[#This Row],[sample_coverage]]</f>
        <v>0.5883411323725749</v>
      </c>
      <c r="M319">
        <f>table2_mean[[#This Row],[EP_coverage]]/table2_mean[[#This Row],[sample_coverage]]</f>
        <v>0.99932562919084222</v>
      </c>
      <c r="N319" t="b">
        <f>IF(ABS(table2_mean[[#This Row],[EP_coverage_ratio]] - 1) &lt;= ABS(table2_mean[[#This Row],[E_coverage_ratio]] - 1),TRUE,FALSE)</f>
        <v>1</v>
      </c>
      <c r="O319" s="1">
        <f>(table2_mean[[#This Row],[E_err]] + 1)/(table2_mean[[#This Row],[sample_err]] + 1)</f>
        <v>1.0002006222957804</v>
      </c>
      <c r="P319" s="1">
        <f>(table2_mean[[#This Row],[EP_err]] + 1 )/(table2_mean[[#This Row],[sample_err]] + 1)</f>
        <v>0.99987402482782384</v>
      </c>
      <c r="Q319" s="1">
        <v>0.97675421919434924</v>
      </c>
      <c r="R319">
        <v>6.3581998842052095E-2</v>
      </c>
      <c r="S319" s="1">
        <f>(table2_mean[[#This Row],[EP_polymorphism]]+0.1)/(table2_mean[[#This Row],[sample_polymorph]]+0.1)</f>
        <v>0.99745121245153712</v>
      </c>
      <c r="T319" s="1">
        <f>(1-ABS(1 - table2_mean[[#This Row],[EP_polymorphism_ratio]]))*100</f>
        <v>99.745121245153712</v>
      </c>
      <c r="U319" s="1">
        <f>(1-ABS(1 - table2_mean[[#This Row],[EP_coverage_ratio]]))*100</f>
        <v>99.932562919084219</v>
      </c>
      <c r="V319" s="1">
        <f>(1-ABS(1 - table2_mean[[#This Row],[EP_error_ratio]]))*100</f>
        <v>99.987402482782386</v>
      </c>
      <c r="W319" s="1">
        <f>(1-ABS(1 - table2_mean[[#This Row],[E_coverage_ratio]]))*100</f>
        <v>58.83411323725749</v>
      </c>
    </row>
    <row r="320" spans="1:23" x14ac:dyDescent="0.3">
      <c r="A320">
        <v>16</v>
      </c>
      <c r="B320">
        <v>3.2000000000000001E-2</v>
      </c>
      <c r="C320">
        <v>6.4000000000000001E-2</v>
      </c>
      <c r="D320">
        <v>0.79814301149800848</v>
      </c>
      <c r="E320">
        <v>9.7318663406693577</v>
      </c>
      <c r="F320">
        <v>3.254662131088764E-2</v>
      </c>
      <c r="G320">
        <v>-7055012.4275318887</v>
      </c>
      <c r="H320">
        <v>15.983607417301851</v>
      </c>
      <c r="I320">
        <v>3.1818994749316203E-2</v>
      </c>
      <c r="J320">
        <v>0.7745299145922373</v>
      </c>
      <c r="K320">
        <v>-7022298.6323191822</v>
      </c>
      <c r="L320">
        <f>table2_mean[[#This Row],[E_coverage]]/table2_mean[[#This Row],[sample_coverage]]</f>
        <v>0.60824164629183486</v>
      </c>
      <c r="M320">
        <f>table2_mean[[#This Row],[EP_coverage]]/table2_mean[[#This Row],[sample_coverage]]</f>
        <v>0.99897546358136569</v>
      </c>
      <c r="N320" t="b">
        <f>IF(ABS(table2_mean[[#This Row],[EP_coverage_ratio]] - 1) &lt;= ABS(table2_mean[[#This Row],[E_coverage_ratio]] - 1),TRUE,FALSE)</f>
        <v>1</v>
      </c>
      <c r="O320" s="1">
        <f>(table2_mean[[#This Row],[E_err]] + 1)/(table2_mean[[#This Row],[sample_err]] + 1)</f>
        <v>1.0005296718128756</v>
      </c>
      <c r="P320" s="1">
        <f>(table2_mean[[#This Row],[EP_err]] + 1 )/(table2_mean[[#This Row],[sample_err]] + 1)</f>
        <v>0.99982460731522882</v>
      </c>
      <c r="Q320" s="1">
        <v>0.98686721883351858</v>
      </c>
      <c r="R320">
        <v>6.3890897421872095E-2</v>
      </c>
      <c r="S320" s="1">
        <f>(table2_mean[[#This Row],[EP_polymorphism]]+0.1)/(table2_mean[[#This Row],[sample_polymorph]]+0.1)</f>
        <v>0.99933474037726888</v>
      </c>
      <c r="T320" s="1">
        <f>(1-ABS(1 - table2_mean[[#This Row],[EP_polymorphism_ratio]]))*100</f>
        <v>99.933474037726882</v>
      </c>
      <c r="U320" s="1">
        <f>(1-ABS(1 - table2_mean[[#This Row],[EP_coverage_ratio]]))*100</f>
        <v>99.897546358136566</v>
      </c>
      <c r="V320" s="1">
        <f>(1-ABS(1 - table2_mean[[#This Row],[EP_error_ratio]]))*100</f>
        <v>99.982460731522877</v>
      </c>
      <c r="W320" s="1">
        <f>(1-ABS(1 - table2_mean[[#This Row],[E_coverage_ratio]]))*100</f>
        <v>60.824164629183485</v>
      </c>
    </row>
    <row r="321" spans="1:23" x14ac:dyDescent="0.3">
      <c r="A321">
        <v>16</v>
      </c>
      <c r="B321">
        <v>6.4000000000000001E-2</v>
      </c>
      <c r="C321">
        <v>6.4000000000000001E-2</v>
      </c>
      <c r="D321">
        <v>0.77132361793111881</v>
      </c>
      <c r="E321">
        <v>10.54615336257655</v>
      </c>
      <c r="F321">
        <v>6.5392705122964162E-2</v>
      </c>
      <c r="G321">
        <v>-4708657.1709014364</v>
      </c>
      <c r="H321">
        <v>15.967942747631449</v>
      </c>
      <c r="I321">
        <v>6.3527597885214476E-2</v>
      </c>
      <c r="J321">
        <v>0.76776839056750668</v>
      </c>
      <c r="K321">
        <v>-4704541.0692933397</v>
      </c>
      <c r="L321">
        <f>table2_mean[[#This Row],[E_coverage]]/table2_mean[[#This Row],[sample_coverage]]</f>
        <v>0.6591345851610344</v>
      </c>
      <c r="M321">
        <f>table2_mean[[#This Row],[EP_coverage]]/table2_mean[[#This Row],[sample_coverage]]</f>
        <v>0.99799642172696557</v>
      </c>
      <c r="N321" t="b">
        <f>IF(ABS(table2_mean[[#This Row],[EP_coverage_ratio]] - 1) &lt;= ABS(table2_mean[[#This Row],[E_coverage_ratio]] - 1),TRUE,FALSE)</f>
        <v>1</v>
      </c>
      <c r="O321" s="1">
        <f>(table2_mean[[#This Row],[E_err]] + 1)/(table2_mean[[#This Row],[sample_err]] + 1)</f>
        <v>1.0013089333862444</v>
      </c>
      <c r="P321" s="1">
        <f>(table2_mean[[#This Row],[EP_err]] + 1 )/(table2_mean[[#This Row],[sample_err]] + 1)</f>
        <v>0.99955601305001363</v>
      </c>
      <c r="Q321" s="1">
        <v>0.99798931164051585</v>
      </c>
      <c r="R321">
        <v>6.4862787418147994E-2</v>
      </c>
      <c r="S321" s="1">
        <f>(table2_mean[[#This Row],[EP_polymorphism]]+0.1)/(table2_mean[[#This Row],[sample_polymorph]]+0.1)</f>
        <v>1.0052608988911462</v>
      </c>
      <c r="T321" s="1">
        <f>(1-ABS(1 - table2_mean[[#This Row],[EP_polymorphism_ratio]]))*100</f>
        <v>99.473910110885384</v>
      </c>
      <c r="U321" s="1">
        <f>(1-ABS(1 - table2_mean[[#This Row],[EP_coverage_ratio]]))*100</f>
        <v>99.799642172696551</v>
      </c>
      <c r="V321" s="1">
        <f>(1-ABS(1 - table2_mean[[#This Row],[EP_error_ratio]]))*100</f>
        <v>99.955601305001366</v>
      </c>
      <c r="W321" s="1">
        <f>(1-ABS(1 - table2_mean[[#This Row],[E_coverage_ratio]]))*100</f>
        <v>65.913458516103447</v>
      </c>
    </row>
    <row r="322" spans="1:23" x14ac:dyDescent="0.3">
      <c r="A322">
        <v>32</v>
      </c>
      <c r="B322">
        <v>0</v>
      </c>
      <c r="C322">
        <v>0</v>
      </c>
      <c r="D322">
        <v>0</v>
      </c>
      <c r="E322">
        <v>32.001319901587976</v>
      </c>
      <c r="F322">
        <v>6.3384975907938385E-8</v>
      </c>
      <c r="G322">
        <v>-2478113.269328997</v>
      </c>
      <c r="H322">
        <v>32.004972204476644</v>
      </c>
      <c r="I322">
        <v>1.5879108019746453E-9</v>
      </c>
      <c r="J322">
        <v>2.5641020808065968E-4</v>
      </c>
      <c r="K322">
        <v>-2478112.4414383005</v>
      </c>
      <c r="L322">
        <f>table2_mean[[#This Row],[E_coverage]]/table2_mean[[#This Row],[sample_coverage]]</f>
        <v>1.0000412469246243</v>
      </c>
      <c r="M322">
        <f>table2_mean[[#This Row],[EP_coverage]]/table2_mean[[#This Row],[sample_coverage]]</f>
        <v>1.0001553813898951</v>
      </c>
      <c r="N322" t="b">
        <f>IF(ABS(table2_mean[[#This Row],[EP_coverage_ratio]] - 1) &lt;= ABS(table2_mean[[#This Row],[E_coverage_ratio]] - 1),TRUE,FALSE)</f>
        <v>0</v>
      </c>
      <c r="O322" s="1">
        <f>(table2_mean[[#This Row],[E_err]] + 1)/(table2_mean[[#This Row],[sample_err]] + 1)</f>
        <v>1.0000000633849759</v>
      </c>
      <c r="P322" s="1">
        <f>(table2_mean[[#This Row],[EP_err]] + 1 )/(table2_mean[[#This Row],[sample_err]] + 1)</f>
        <v>1.0000000015879107</v>
      </c>
      <c r="Q322" s="1">
        <v>1.0002564102080806</v>
      </c>
      <c r="R322" s="6">
        <v>6.1019643122550699E-6</v>
      </c>
      <c r="S322" s="1">
        <f>(table2_mean[[#This Row],[EP_polymorphism]]+0.1)/(table2_mean[[#This Row],[sample_polymorph]]+0.1)</f>
        <v>1.0000610196431226</v>
      </c>
      <c r="T322" s="1">
        <f>(1-ABS(1 - table2_mean[[#This Row],[EP_polymorphism_ratio]]))*100</f>
        <v>99.993898035687749</v>
      </c>
      <c r="U322" s="1">
        <f>(1-ABS(1 - table2_mean[[#This Row],[EP_coverage_ratio]]))*100</f>
        <v>99.984461861010487</v>
      </c>
      <c r="V322" s="1">
        <f>(1-ABS(1 - table2_mean[[#This Row],[EP_error_ratio]]))*100</f>
        <v>99.999999841208933</v>
      </c>
      <c r="W322" s="1">
        <f>(1-ABS(1 - table2_mean[[#This Row],[E_coverage_ratio]]))*100</f>
        <v>99.995875307537574</v>
      </c>
    </row>
    <row r="323" spans="1:23" x14ac:dyDescent="0.3">
      <c r="A323">
        <v>32</v>
      </c>
      <c r="B323">
        <v>1E-3</v>
      </c>
      <c r="C323">
        <v>0</v>
      </c>
      <c r="D323">
        <v>0</v>
      </c>
      <c r="E323">
        <v>32.001778831560976</v>
      </c>
      <c r="F323">
        <v>1.001039911039758E-3</v>
      </c>
      <c r="G323">
        <v>-2956170.1809069845</v>
      </c>
      <c r="H323">
        <v>32.00813752730253</v>
      </c>
      <c r="I323">
        <v>1.0008085865564069E-3</v>
      </c>
      <c r="J323">
        <v>4.2780857517568058E-4</v>
      </c>
      <c r="K323">
        <v>-2956170.7422318738</v>
      </c>
      <c r="L323">
        <f>table2_mean[[#This Row],[E_coverage]]/table2_mean[[#This Row],[sample_coverage]]</f>
        <v>1.0000555884862805</v>
      </c>
      <c r="M323">
        <f>table2_mean[[#This Row],[EP_coverage]]/table2_mean[[#This Row],[sample_coverage]]</f>
        <v>1.0002542977282041</v>
      </c>
      <c r="N323" t="b">
        <f>IF(ABS(table2_mean[[#This Row],[EP_coverage_ratio]] - 1) &lt;= ABS(table2_mean[[#This Row],[E_coverage_ratio]] - 1),TRUE,FALSE)</f>
        <v>0</v>
      </c>
      <c r="O323" s="1">
        <f>(table2_mean[[#This Row],[E_err]] + 1)/(table2_mean[[#This Row],[sample_err]] + 1)</f>
        <v>1.0000010388721678</v>
      </c>
      <c r="P323" s="1">
        <f>(table2_mean[[#This Row],[EP_err]] + 1 )/(table2_mean[[#This Row],[sample_err]] + 1)</f>
        <v>1.0000008077787779</v>
      </c>
      <c r="Q323" s="1">
        <v>1.0004278085751757</v>
      </c>
      <c r="R323" s="6">
        <v>1.23040850848687E-5</v>
      </c>
      <c r="S323" s="1">
        <f>(table2_mean[[#This Row],[EP_polymorphism]]+0.1)/(table2_mean[[#This Row],[sample_polymorph]]+0.1)</f>
        <v>1.0001230408508488</v>
      </c>
      <c r="T323" s="1">
        <f>(1-ABS(1 - table2_mean[[#This Row],[EP_polymorphism_ratio]]))*100</f>
        <v>99.987695914915122</v>
      </c>
      <c r="U323" s="1">
        <f>(1-ABS(1 - table2_mean[[#This Row],[EP_coverage_ratio]]))*100</f>
        <v>99.974570227179598</v>
      </c>
      <c r="V323" s="1">
        <f>(1-ABS(1 - table2_mean[[#This Row],[EP_error_ratio]]))*100</f>
        <v>99.999919222122216</v>
      </c>
      <c r="W323" s="1">
        <f>(1-ABS(1 - table2_mean[[#This Row],[E_coverage_ratio]]))*100</f>
        <v>99.994441151371944</v>
      </c>
    </row>
    <row r="324" spans="1:23" x14ac:dyDescent="0.3">
      <c r="A324">
        <v>32</v>
      </c>
      <c r="B324">
        <v>2E-3</v>
      </c>
      <c r="C324">
        <v>0</v>
      </c>
      <c r="D324">
        <v>0</v>
      </c>
      <c r="E324">
        <v>32.001720622011185</v>
      </c>
      <c r="F324">
        <v>1.9953611637473991E-3</v>
      </c>
      <c r="G324">
        <v>-3217807.7159978598</v>
      </c>
      <c r="H324">
        <v>32.010399914077709</v>
      </c>
      <c r="I324">
        <v>1.9950492626408783E-3</v>
      </c>
      <c r="J324">
        <v>5.5822442695466418E-4</v>
      </c>
      <c r="K324">
        <v>-3217809.8417680031</v>
      </c>
      <c r="L324">
        <f>table2_mean[[#This Row],[E_coverage]]/table2_mean[[#This Row],[sample_coverage]]</f>
        <v>1.0000537694378495</v>
      </c>
      <c r="M324">
        <f>table2_mean[[#This Row],[EP_coverage]]/table2_mean[[#This Row],[sample_coverage]]</f>
        <v>1.0003249973149284</v>
      </c>
      <c r="N324" t="b">
        <f>IF(ABS(table2_mean[[#This Row],[EP_coverage_ratio]] - 1) &lt;= ABS(table2_mean[[#This Row],[E_coverage_ratio]] - 1),TRUE,FALSE)</f>
        <v>0</v>
      </c>
      <c r="O324" s="1">
        <f>(table2_mean[[#This Row],[E_err]] + 1)/(table2_mean[[#This Row],[sample_err]] + 1)</f>
        <v>0.99999537042290154</v>
      </c>
      <c r="P324" s="1">
        <f>(table2_mean[[#This Row],[EP_err]] + 1 )/(table2_mean[[#This Row],[sample_err]] + 1)</f>
        <v>0.99999505914435216</v>
      </c>
      <c r="Q324" s="1">
        <v>1.0005582244269546</v>
      </c>
      <c r="R324" s="6">
        <v>1.77795742695718E-5</v>
      </c>
      <c r="S324" s="1">
        <f>(table2_mean[[#This Row],[EP_polymorphism]]+0.1)/(table2_mean[[#This Row],[sample_polymorph]]+0.1)</f>
        <v>1.0001777957426956</v>
      </c>
      <c r="T324" s="1">
        <f>(1-ABS(1 - table2_mean[[#This Row],[EP_polymorphism_ratio]]))*100</f>
        <v>99.982220425730446</v>
      </c>
      <c r="U324" s="1">
        <f>(1-ABS(1 - table2_mean[[#This Row],[EP_coverage_ratio]]))*100</f>
        <v>99.967500268507166</v>
      </c>
      <c r="V324" s="1">
        <f>(1-ABS(1 - table2_mean[[#This Row],[EP_error_ratio]]))*100</f>
        <v>99.999505914435218</v>
      </c>
      <c r="W324" s="1">
        <f>(1-ABS(1 - table2_mean[[#This Row],[E_coverage_ratio]]))*100</f>
        <v>99.994623056215048</v>
      </c>
    </row>
    <row r="325" spans="1:23" x14ac:dyDescent="0.3">
      <c r="A325">
        <v>32</v>
      </c>
      <c r="B325">
        <v>4.0000000000000001E-3</v>
      </c>
      <c r="C325">
        <v>0</v>
      </c>
      <c r="D325">
        <v>0</v>
      </c>
      <c r="E325">
        <v>32.001306123044088</v>
      </c>
      <c r="F325">
        <v>3.99872109633194E-3</v>
      </c>
      <c r="G325">
        <v>-3564776.0364046278</v>
      </c>
      <c r="H325">
        <v>32.00541881644191</v>
      </c>
      <c r="I325">
        <v>3.9991957979967603E-3</v>
      </c>
      <c r="J325">
        <v>2.5077350797465185E-4</v>
      </c>
      <c r="K325">
        <v>-3564770.9400213789</v>
      </c>
      <c r="L325">
        <f>table2_mean[[#This Row],[E_coverage]]/table2_mean[[#This Row],[sample_coverage]]</f>
        <v>1.0000408163451278</v>
      </c>
      <c r="M325">
        <f>table2_mean[[#This Row],[EP_coverage]]/table2_mean[[#This Row],[sample_coverage]]</f>
        <v>1.0001693380138097</v>
      </c>
      <c r="N325" t="b">
        <f>IF(ABS(table2_mean[[#This Row],[EP_coverage_ratio]] - 1) &lt;= ABS(table2_mean[[#This Row],[E_coverage_ratio]] - 1),TRUE,FALSE)</f>
        <v>0</v>
      </c>
      <c r="O325" s="1">
        <f>(table2_mean[[#This Row],[E_err]] + 1)/(table2_mean[[#This Row],[sample_err]] + 1)</f>
        <v>0.99999872619156571</v>
      </c>
      <c r="P325" s="1">
        <f>(table2_mean[[#This Row],[EP_err]] + 1 )/(table2_mean[[#This Row],[sample_err]] + 1)</f>
        <v>0.99999919900198886</v>
      </c>
      <c r="Q325" s="1">
        <v>1.0002507735079746</v>
      </c>
      <c r="R325" s="6">
        <v>8.9352903547612592E-6</v>
      </c>
      <c r="S325" s="1">
        <f>(table2_mean[[#This Row],[EP_polymorphism]]+0.1)/(table2_mean[[#This Row],[sample_polymorph]]+0.1)</f>
        <v>1.0000893529035475</v>
      </c>
      <c r="T325" s="1">
        <f>(1-ABS(1 - table2_mean[[#This Row],[EP_polymorphism_ratio]]))*100</f>
        <v>99.991064709645244</v>
      </c>
      <c r="U325" s="1">
        <f>(1-ABS(1 - table2_mean[[#This Row],[EP_coverage_ratio]]))*100</f>
        <v>99.983066198619028</v>
      </c>
      <c r="V325" s="1">
        <f>(1-ABS(1 - table2_mean[[#This Row],[EP_error_ratio]]))*100</f>
        <v>99.99991990019889</v>
      </c>
      <c r="W325" s="1">
        <f>(1-ABS(1 - table2_mean[[#This Row],[E_coverage_ratio]]))*100</f>
        <v>99.995918365487228</v>
      </c>
    </row>
    <row r="326" spans="1:23" x14ac:dyDescent="0.3">
      <c r="A326">
        <v>32</v>
      </c>
      <c r="B326">
        <v>8.0000000000000002E-3</v>
      </c>
      <c r="C326">
        <v>0</v>
      </c>
      <c r="D326">
        <v>0</v>
      </c>
      <c r="E326">
        <v>32.001418614784107</v>
      </c>
      <c r="F326">
        <v>8.0027287705170952E-3</v>
      </c>
      <c r="G326">
        <v>-3980465.8865856365</v>
      </c>
      <c r="H326">
        <v>32.005038218952258</v>
      </c>
      <c r="I326">
        <v>8.0022551311229664E-3</v>
      </c>
      <c r="J326">
        <v>2.3822781726041655E-4</v>
      </c>
      <c r="K326">
        <v>-3980467.7185874954</v>
      </c>
      <c r="L326">
        <f>table2_mean[[#This Row],[E_coverage]]/table2_mean[[#This Row],[sample_coverage]]</f>
        <v>1.0000443317120034</v>
      </c>
      <c r="M326">
        <f>table2_mean[[#This Row],[EP_coverage]]/table2_mean[[#This Row],[sample_coverage]]</f>
        <v>1.0001574443422581</v>
      </c>
      <c r="N326" t="b">
        <f>IF(ABS(table2_mean[[#This Row],[EP_coverage_ratio]] - 1) &lt;= ABS(table2_mean[[#This Row],[E_coverage_ratio]] - 1),TRUE,FALSE)</f>
        <v>0</v>
      </c>
      <c r="O326" s="1">
        <f>(table2_mean[[#This Row],[E_err]] + 1)/(table2_mean[[#This Row],[sample_err]] + 1)</f>
        <v>1.0000027071136082</v>
      </c>
      <c r="P326" s="1">
        <f>(table2_mean[[#This Row],[EP_err]] + 1 )/(table2_mean[[#This Row],[sample_err]] + 1)</f>
        <v>1.0000022372332569</v>
      </c>
      <c r="Q326" s="1">
        <v>1.0002382278172604</v>
      </c>
      <c r="R326" s="6">
        <v>9.3090775674209398E-6</v>
      </c>
      <c r="S326" s="1">
        <f>(table2_mean[[#This Row],[EP_polymorphism]]+0.1)/(table2_mean[[#This Row],[sample_polymorph]]+0.1)</f>
        <v>1.0000930907756742</v>
      </c>
      <c r="T326" s="1">
        <f>(1-ABS(1 - table2_mean[[#This Row],[EP_polymorphism_ratio]]))*100</f>
        <v>99.990690922432577</v>
      </c>
      <c r="U326" s="1">
        <f>(1-ABS(1 - table2_mean[[#This Row],[EP_coverage_ratio]]))*100</f>
        <v>99.984255565774191</v>
      </c>
      <c r="V326" s="1">
        <f>(1-ABS(1 - table2_mean[[#This Row],[EP_error_ratio]]))*100</f>
        <v>99.999776276674311</v>
      </c>
      <c r="W326" s="1">
        <f>(1-ABS(1 - table2_mean[[#This Row],[E_coverage_ratio]]))*100</f>
        <v>99.995566828799667</v>
      </c>
    </row>
    <row r="327" spans="1:23" x14ac:dyDescent="0.3">
      <c r="A327">
        <v>32</v>
      </c>
      <c r="B327">
        <v>1.6E-2</v>
      </c>
      <c r="C327">
        <v>0</v>
      </c>
      <c r="D327">
        <v>0</v>
      </c>
      <c r="E327">
        <v>32.004061050741804</v>
      </c>
      <c r="F327">
        <v>1.5993286697584451E-2</v>
      </c>
      <c r="G327">
        <v>-4391513.7116863308</v>
      </c>
      <c r="H327">
        <v>32.006184696007637</v>
      </c>
      <c r="I327">
        <v>1.5992769169894224E-2</v>
      </c>
      <c r="J327">
        <v>1.5181174956381113E-4</v>
      </c>
      <c r="K327">
        <v>-4391519.0106863417</v>
      </c>
      <c r="L327">
        <f>table2_mean[[#This Row],[E_coverage]]/table2_mean[[#This Row],[sample_coverage]]</f>
        <v>1.0001269078356814</v>
      </c>
      <c r="M327">
        <f>table2_mean[[#This Row],[EP_coverage]]/table2_mean[[#This Row],[sample_coverage]]</f>
        <v>1.0001932717502386</v>
      </c>
      <c r="N327" t="b">
        <f>IF(ABS(table2_mean[[#This Row],[EP_coverage_ratio]] - 1) &lt;= ABS(table2_mean[[#This Row],[E_coverage_ratio]] - 1),TRUE,FALSE)</f>
        <v>0</v>
      </c>
      <c r="O327" s="1">
        <f>(table2_mean[[#This Row],[E_err]] + 1)/(table2_mean[[#This Row],[sample_err]] + 1)</f>
        <v>0.9999933924188823</v>
      </c>
      <c r="P327" s="1">
        <f>(table2_mean[[#This Row],[EP_err]] + 1 )/(table2_mean[[#This Row],[sample_err]] + 1)</f>
        <v>0.99999288304123446</v>
      </c>
      <c r="Q327" s="1">
        <v>1.0001518117495638</v>
      </c>
      <c r="R327" s="6">
        <v>6.3267339029504602E-6</v>
      </c>
      <c r="S327" s="1">
        <f>(table2_mean[[#This Row],[EP_polymorphism]]+0.1)/(table2_mean[[#This Row],[sample_polymorph]]+0.1)</f>
        <v>1.0000632673390295</v>
      </c>
      <c r="T327" s="1">
        <f>(1-ABS(1 - table2_mean[[#This Row],[EP_polymorphism_ratio]]))*100</f>
        <v>99.993673266097048</v>
      </c>
      <c r="U327" s="1">
        <f>(1-ABS(1 - table2_mean[[#This Row],[EP_coverage_ratio]]))*100</f>
        <v>99.980672824976139</v>
      </c>
      <c r="V327" s="1">
        <f>(1-ABS(1 - table2_mean[[#This Row],[EP_error_ratio]]))*100</f>
        <v>99.999288304123439</v>
      </c>
      <c r="W327" s="1">
        <f>(1-ABS(1 - table2_mean[[#This Row],[E_coverage_ratio]]))*100</f>
        <v>99.987309216431868</v>
      </c>
    </row>
    <row r="328" spans="1:23" x14ac:dyDescent="0.3">
      <c r="A328">
        <v>32</v>
      </c>
      <c r="B328">
        <v>3.2000000000000001E-2</v>
      </c>
      <c r="C328">
        <v>0</v>
      </c>
      <c r="D328">
        <v>0</v>
      </c>
      <c r="E328">
        <v>31.990670548428149</v>
      </c>
      <c r="F328">
        <v>3.2008977361945266E-2</v>
      </c>
      <c r="G328">
        <v>-4488873.7014975306</v>
      </c>
      <c r="H328">
        <v>31.993531613621357</v>
      </c>
      <c r="I328">
        <v>3.201079076330221E-2</v>
      </c>
      <c r="J328">
        <v>4.272359034561681E-4</v>
      </c>
      <c r="K328">
        <v>-4488869.0388511438</v>
      </c>
      <c r="L328">
        <f>table2_mean[[#This Row],[E_coverage]]/table2_mean[[#This Row],[sample_coverage]]</f>
        <v>0.99970845463837965</v>
      </c>
      <c r="M328">
        <f>table2_mean[[#This Row],[EP_coverage]]/table2_mean[[#This Row],[sample_coverage]]</f>
        <v>0.99979786292566741</v>
      </c>
      <c r="N328" t="b">
        <f>IF(ABS(table2_mean[[#This Row],[EP_coverage_ratio]] - 1) &lt;= ABS(table2_mean[[#This Row],[E_coverage_ratio]] - 1),TRUE,FALSE)</f>
        <v>1</v>
      </c>
      <c r="O328" s="1">
        <f>(table2_mean[[#This Row],[E_err]] + 1)/(table2_mean[[#This Row],[sample_err]] + 1)</f>
        <v>1.0000086989941328</v>
      </c>
      <c r="P328" s="1">
        <f>(table2_mean[[#This Row],[EP_err]] + 1 )/(table2_mean[[#This Row],[sample_err]] + 1)</f>
        <v>1.0000104561659906</v>
      </c>
      <c r="Q328" s="1">
        <v>1.0004272359034563</v>
      </c>
      <c r="R328" s="6">
        <v>1.8503102110145601E-5</v>
      </c>
      <c r="S328" s="1">
        <f>(table2_mean[[#This Row],[EP_polymorphism]]+0.1)/(table2_mean[[#This Row],[sample_polymorph]]+0.1)</f>
        <v>1.0001850310211013</v>
      </c>
      <c r="T328" s="1">
        <f>(1-ABS(1 - table2_mean[[#This Row],[EP_polymorphism_ratio]]))*100</f>
        <v>99.981496897889869</v>
      </c>
      <c r="U328" s="1">
        <f>(1-ABS(1 - table2_mean[[#This Row],[EP_coverage_ratio]]))*100</f>
        <v>99.979786292566743</v>
      </c>
      <c r="V328" s="1">
        <f>(1-ABS(1 - table2_mean[[#This Row],[EP_error_ratio]]))*100</f>
        <v>99.998954383400942</v>
      </c>
      <c r="W328" s="1">
        <f>(1-ABS(1 - table2_mean[[#This Row],[E_coverage_ratio]]))*100</f>
        <v>99.970845463837961</v>
      </c>
    </row>
    <row r="329" spans="1:23" x14ac:dyDescent="0.3">
      <c r="A329">
        <v>32</v>
      </c>
      <c r="B329">
        <v>6.4000000000000001E-2</v>
      </c>
      <c r="C329">
        <v>0</v>
      </c>
      <c r="D329">
        <v>0</v>
      </c>
      <c r="E329">
        <v>32.005517057079466</v>
      </c>
      <c r="F329">
        <v>6.3995670372564178E-2</v>
      </c>
      <c r="G329">
        <v>-8797025.8739525229</v>
      </c>
      <c r="H329">
        <v>32.026470406588565</v>
      </c>
      <c r="I329">
        <v>6.3984078051944351E-2</v>
      </c>
      <c r="J329">
        <v>2.2006064825200043E-3</v>
      </c>
      <c r="K329">
        <v>-8797020.8526029643</v>
      </c>
      <c r="L329">
        <f>table2_mean[[#This Row],[E_coverage]]/table2_mean[[#This Row],[sample_coverage]]</f>
        <v>1.0001724080337333</v>
      </c>
      <c r="M329">
        <f>table2_mean[[#This Row],[EP_coverage]]/table2_mean[[#This Row],[sample_coverage]]</f>
        <v>1.0008272002058927</v>
      </c>
      <c r="N329" t="b">
        <f>IF(ABS(table2_mean[[#This Row],[EP_coverage_ratio]] - 1) &lt;= ABS(table2_mean[[#This Row],[E_coverage_ratio]] - 1),TRUE,FALSE)</f>
        <v>0</v>
      </c>
      <c r="O329" s="1">
        <f>(table2_mean[[#This Row],[E_err]] + 1)/(table2_mean[[#This Row],[sample_err]] + 1)</f>
        <v>0.99999593080128202</v>
      </c>
      <c r="P329" s="1">
        <f>(table2_mean[[#This Row],[EP_err]] + 1 )/(table2_mean[[#This Row],[sample_err]] + 1)</f>
        <v>0.99998503576310549</v>
      </c>
      <c r="Q329" s="1">
        <v>1.00220060648252</v>
      </c>
      <c r="R329" s="6">
        <v>9.8812468771458596E-5</v>
      </c>
      <c r="S329" s="1">
        <f>(table2_mean[[#This Row],[EP_polymorphism]]+0.1)/(table2_mean[[#This Row],[sample_polymorph]]+0.1)</f>
        <v>1.0009881246877146</v>
      </c>
      <c r="T329" s="1">
        <f>(1-ABS(1 - table2_mean[[#This Row],[EP_polymorphism_ratio]]))*100</f>
        <v>99.901187531228544</v>
      </c>
      <c r="U329" s="1">
        <f>(1-ABS(1 - table2_mean[[#This Row],[EP_coverage_ratio]]))*100</f>
        <v>99.917279979410736</v>
      </c>
      <c r="V329" s="1">
        <f>(1-ABS(1 - table2_mean[[#This Row],[EP_error_ratio]]))*100</f>
        <v>99.998503576310554</v>
      </c>
      <c r="W329" s="1">
        <f>(1-ABS(1 - table2_mean[[#This Row],[E_coverage_ratio]]))*100</f>
        <v>99.982759196626674</v>
      </c>
    </row>
    <row r="330" spans="1:23" x14ac:dyDescent="0.3">
      <c r="A330">
        <v>32</v>
      </c>
      <c r="B330">
        <v>0</v>
      </c>
      <c r="C330">
        <v>1E-3</v>
      </c>
      <c r="D330">
        <v>0.1470462160001613</v>
      </c>
      <c r="E330">
        <v>31.433063500573329</v>
      </c>
      <c r="F330">
        <v>1.2169393815645293E-5</v>
      </c>
      <c r="G330">
        <v>-2561992.8909114217</v>
      </c>
      <c r="H330">
        <v>31.999851416211946</v>
      </c>
      <c r="I330">
        <v>1.1088959011856774E-7</v>
      </c>
      <c r="J330">
        <v>4.0084155822498233E-2</v>
      </c>
      <c r="K330">
        <v>-2560040.95398717</v>
      </c>
      <c r="L330">
        <f>table2_mean[[#This Row],[E_coverage]]/table2_mean[[#This Row],[sample_coverage]]</f>
        <v>0.98228323439291654</v>
      </c>
      <c r="M330">
        <f>table2_mean[[#This Row],[EP_coverage]]/table2_mean[[#This Row],[sample_coverage]]</f>
        <v>0.99999535675662332</v>
      </c>
      <c r="N330" t="b">
        <f>IF(ABS(table2_mean[[#This Row],[EP_coverage_ratio]] - 1) &lt;= ABS(table2_mean[[#This Row],[E_coverage_ratio]] - 1),TRUE,FALSE)</f>
        <v>1</v>
      </c>
      <c r="O330" s="1">
        <f>(table2_mean[[#This Row],[E_err]] + 1)/(table2_mean[[#This Row],[sample_err]] + 1)</f>
        <v>1.0000121693938155</v>
      </c>
      <c r="P330" s="1">
        <f>(table2_mean[[#This Row],[EP_err]] + 1 )/(table2_mean[[#This Row],[sample_err]] + 1)</f>
        <v>1.0000001108895902</v>
      </c>
      <c r="Q330" s="1">
        <v>0.9067504530556485</v>
      </c>
      <c r="R330">
        <v>9.8248656913316711E-4</v>
      </c>
      <c r="S330" s="1">
        <f>(table2_mean[[#This Row],[EP_polymorphism]]+0.1)/(table2_mean[[#This Row],[sample_polymorph]]+0.1)</f>
        <v>0.9998265996943877</v>
      </c>
      <c r="T330" s="1">
        <f>(1-ABS(1 - table2_mean[[#This Row],[EP_polymorphism_ratio]]))*100</f>
        <v>99.982659969438771</v>
      </c>
      <c r="U330" s="1">
        <f>(1-ABS(1 - table2_mean[[#This Row],[EP_coverage_ratio]]))*100</f>
        <v>99.999535675662329</v>
      </c>
      <c r="V330" s="1">
        <f>(1-ABS(1 - table2_mean[[#This Row],[EP_error_ratio]]))*100</f>
        <v>99.999988911040987</v>
      </c>
      <c r="W330" s="1">
        <f>(1-ABS(1 - table2_mean[[#This Row],[E_coverage_ratio]]))*100</f>
        <v>98.228323439291657</v>
      </c>
    </row>
    <row r="331" spans="1:23" x14ac:dyDescent="0.3">
      <c r="A331">
        <v>32</v>
      </c>
      <c r="B331">
        <v>1E-3</v>
      </c>
      <c r="C331">
        <v>1E-3</v>
      </c>
      <c r="D331">
        <v>0.10325869247736699</v>
      </c>
      <c r="E331">
        <v>31.442332861625438</v>
      </c>
      <c r="F331">
        <v>1.0126645846363382E-3</v>
      </c>
      <c r="G331">
        <v>-3029724.2701461706</v>
      </c>
      <c r="H331">
        <v>32.000830930160987</v>
      </c>
      <c r="I331">
        <v>9.9811773212228941E-4</v>
      </c>
      <c r="J331">
        <v>3.7261994082927387E-2</v>
      </c>
      <c r="K331">
        <v>-3027943.0427558278</v>
      </c>
      <c r="L331">
        <f>table2_mean[[#This Row],[E_coverage]]/table2_mean[[#This Row],[sample_coverage]]</f>
        <v>0.98257290192579494</v>
      </c>
      <c r="M331">
        <f>table2_mean[[#This Row],[EP_coverage]]/table2_mean[[#This Row],[sample_coverage]]</f>
        <v>1.0000259665675308</v>
      </c>
      <c r="N331" t="b">
        <f>IF(ABS(table2_mean[[#This Row],[EP_coverage_ratio]] - 1) &lt;= ABS(table2_mean[[#This Row],[E_coverage_ratio]] - 1),TRUE,FALSE)</f>
        <v>1</v>
      </c>
      <c r="O331" s="1">
        <f>(table2_mean[[#This Row],[E_err]] + 1)/(table2_mean[[#This Row],[sample_err]] + 1)</f>
        <v>1.0000126519327039</v>
      </c>
      <c r="P331" s="1">
        <f>(table2_mean[[#This Row],[EP_err]] + 1 )/(table2_mean[[#This Row],[sample_err]] + 1)</f>
        <v>0.99999811961250995</v>
      </c>
      <c r="Q331" s="1">
        <v>0.94018067921005899</v>
      </c>
      <c r="R331">
        <v>1.0978901560244701E-3</v>
      </c>
      <c r="S331" s="1">
        <f>(table2_mean[[#This Row],[EP_polymorphism]]+0.1)/(table2_mean[[#This Row],[sample_polymorph]]+0.1)</f>
        <v>1.0009692094655889</v>
      </c>
      <c r="T331" s="1">
        <f>(1-ABS(1 - table2_mean[[#This Row],[EP_polymorphism_ratio]]))*100</f>
        <v>99.903079053441118</v>
      </c>
      <c r="U331" s="1">
        <f>(1-ABS(1 - table2_mean[[#This Row],[EP_coverage_ratio]]))*100</f>
        <v>99.997403343246916</v>
      </c>
      <c r="V331" s="1">
        <f>(1-ABS(1 - table2_mean[[#This Row],[EP_error_ratio]]))*100</f>
        <v>99.999811961250998</v>
      </c>
      <c r="W331" s="1">
        <f>(1-ABS(1 - table2_mean[[#This Row],[E_coverage_ratio]]))*100</f>
        <v>98.257290192579489</v>
      </c>
    </row>
    <row r="332" spans="1:23" x14ac:dyDescent="0.3">
      <c r="A332">
        <v>32</v>
      </c>
      <c r="B332">
        <v>2E-3</v>
      </c>
      <c r="C332">
        <v>1E-3</v>
      </c>
      <c r="D332">
        <v>8.2334288461826749E-2</v>
      </c>
      <c r="E332">
        <v>31.45759092133536</v>
      </c>
      <c r="F332">
        <v>2.0136217109598025E-3</v>
      </c>
      <c r="G332">
        <v>-3290469.9733966817</v>
      </c>
      <c r="H332">
        <v>32.003196819970483</v>
      </c>
      <c r="I332">
        <v>1.9945255313335891E-3</v>
      </c>
      <c r="J332">
        <v>3.5222608994159681E-2</v>
      </c>
      <c r="K332">
        <v>-3288854.1824005996</v>
      </c>
      <c r="L332">
        <f>table2_mean[[#This Row],[E_coverage]]/table2_mean[[#This Row],[sample_coverage]]</f>
        <v>0.98304971629172999</v>
      </c>
      <c r="M332">
        <f>table2_mean[[#This Row],[EP_coverage]]/table2_mean[[#This Row],[sample_coverage]]</f>
        <v>1.0000999006240776</v>
      </c>
      <c r="N332" t="b">
        <f>IF(ABS(table2_mean[[#This Row],[EP_coverage_ratio]] - 1) &lt;= ABS(table2_mean[[#This Row],[E_coverage_ratio]] - 1),TRUE,FALSE)</f>
        <v>1</v>
      </c>
      <c r="O332" s="1">
        <f>(table2_mean[[#This Row],[E_err]] + 1)/(table2_mean[[#This Row],[sample_err]] + 1)</f>
        <v>1.000013594521916</v>
      </c>
      <c r="P332" s="1">
        <f>(table2_mean[[#This Row],[EP_err]] + 1 )/(table2_mean[[#This Row],[sample_err]] + 1)</f>
        <v>0.99999453645841674</v>
      </c>
      <c r="Q332" s="1">
        <v>0.95647254020774186</v>
      </c>
      <c r="R332">
        <v>1.1477867535830001E-3</v>
      </c>
      <c r="S332" s="1">
        <f>(table2_mean[[#This Row],[EP_polymorphism]]+0.1)/(table2_mean[[#This Row],[sample_polymorph]]+0.1)</f>
        <v>1.0014632351839901</v>
      </c>
      <c r="T332" s="1">
        <f>(1-ABS(1 - table2_mean[[#This Row],[EP_polymorphism_ratio]]))*100</f>
        <v>99.853676481600999</v>
      </c>
      <c r="U332" s="1">
        <f>(1-ABS(1 - table2_mean[[#This Row],[EP_coverage_ratio]]))*100</f>
        <v>99.990009937592234</v>
      </c>
      <c r="V332" s="1">
        <f>(1-ABS(1 - table2_mean[[#This Row],[EP_error_ratio]]))*100</f>
        <v>99.999453645841669</v>
      </c>
      <c r="W332" s="1">
        <f>(1-ABS(1 - table2_mean[[#This Row],[E_coverage_ratio]]))*100</f>
        <v>98.304971629172996</v>
      </c>
    </row>
    <row r="333" spans="1:23" x14ac:dyDescent="0.3">
      <c r="A333">
        <v>32</v>
      </c>
      <c r="B333">
        <v>4.0000000000000001E-3</v>
      </c>
      <c r="C333">
        <v>1E-3</v>
      </c>
      <c r="D333">
        <v>6.1656335817789731E-2</v>
      </c>
      <c r="E333">
        <v>31.489124555775398</v>
      </c>
      <c r="F333">
        <v>4.0263834724813177E-3</v>
      </c>
      <c r="G333">
        <v>-3634919.7765657566</v>
      </c>
      <c r="H333">
        <v>31.995989146233835</v>
      </c>
      <c r="I333">
        <v>3.9954719946468801E-3</v>
      </c>
      <c r="J333">
        <v>3.1985879898313897E-2</v>
      </c>
      <c r="K333">
        <v>-3633673.7808641954</v>
      </c>
      <c r="L333">
        <f>table2_mean[[#This Row],[E_coverage]]/table2_mean[[#This Row],[sample_coverage]]</f>
        <v>0.98403514236798117</v>
      </c>
      <c r="M333">
        <f>table2_mean[[#This Row],[EP_coverage]]/table2_mean[[#This Row],[sample_coverage]]</f>
        <v>0.99987466081980736</v>
      </c>
      <c r="N333" t="b">
        <f>IF(ABS(table2_mean[[#This Row],[EP_coverage_ratio]] - 1) &lt;= ABS(table2_mean[[#This Row],[E_coverage_ratio]] - 1),TRUE,FALSE)</f>
        <v>1</v>
      </c>
      <c r="O333" s="1">
        <f>(table2_mean[[#This Row],[E_err]] + 1)/(table2_mean[[#This Row],[sample_err]] + 1)</f>
        <v>1.0000262783590452</v>
      </c>
      <c r="P333" s="1">
        <f>(table2_mean[[#This Row],[EP_err]] + 1 )/(table2_mean[[#This Row],[sample_err]] + 1)</f>
        <v>0.99999549003450883</v>
      </c>
      <c r="Q333" s="1">
        <v>0.97205280155206775</v>
      </c>
      <c r="R333">
        <v>1.1606372773957699E-3</v>
      </c>
      <c r="S333" s="1">
        <f>(table2_mean[[#This Row],[EP_polymorphism]]+0.1)/(table2_mean[[#This Row],[sample_polymorph]]+0.1)</f>
        <v>1.0015904680930274</v>
      </c>
      <c r="T333" s="1">
        <f>(1-ABS(1 - table2_mean[[#This Row],[EP_polymorphism_ratio]]))*100</f>
        <v>99.840953190697263</v>
      </c>
      <c r="U333" s="1">
        <f>(1-ABS(1 - table2_mean[[#This Row],[EP_coverage_ratio]]))*100</f>
        <v>99.987466081980742</v>
      </c>
      <c r="V333" s="1">
        <f>(1-ABS(1 - table2_mean[[#This Row],[EP_error_ratio]]))*100</f>
        <v>99.99954900345088</v>
      </c>
      <c r="W333" s="1">
        <f>(1-ABS(1 - table2_mean[[#This Row],[E_coverage_ratio]]))*100</f>
        <v>98.403514236798117</v>
      </c>
    </row>
    <row r="334" spans="1:23" x14ac:dyDescent="0.3">
      <c r="A334">
        <v>32</v>
      </c>
      <c r="B334">
        <v>8.0000000000000002E-3</v>
      </c>
      <c r="C334">
        <v>1E-3</v>
      </c>
      <c r="D334">
        <v>4.5754801550828589E-2</v>
      </c>
      <c r="E334">
        <v>31.552503332257054</v>
      </c>
      <c r="F334">
        <v>8.0459950966491368E-3</v>
      </c>
      <c r="G334">
        <v>-4042395.8466481809</v>
      </c>
      <c r="H334">
        <v>32.236795481105979</v>
      </c>
      <c r="I334">
        <v>8.0379434565571034E-3</v>
      </c>
      <c r="J334">
        <v>4.2951399354698501E-2</v>
      </c>
      <c r="K334">
        <v>-4043042.713154647</v>
      </c>
      <c r="L334">
        <f>table2_mean[[#This Row],[E_coverage]]/table2_mean[[#This Row],[sample_coverage]]</f>
        <v>0.98601572913303293</v>
      </c>
      <c r="M334">
        <f>table2_mean[[#This Row],[EP_coverage]]/table2_mean[[#This Row],[sample_coverage]]</f>
        <v>1.0073998587845618</v>
      </c>
      <c r="N334" t="b">
        <f>IF(ABS(table2_mean[[#This Row],[EP_coverage_ratio]] - 1) &lt;= ABS(table2_mean[[#This Row],[E_coverage_ratio]] - 1),TRUE,FALSE)</f>
        <v>1</v>
      </c>
      <c r="O334" s="1">
        <f>(table2_mean[[#This Row],[E_err]] + 1)/(table2_mean[[#This Row],[sample_err]] + 1)</f>
        <v>1.0000456300561995</v>
      </c>
      <c r="P334" s="1">
        <f>(table2_mean[[#This Row],[EP_err]] + 1 )/(table2_mean[[#This Row],[sample_err]] + 1)</f>
        <v>1.0000376423180131</v>
      </c>
      <c r="Q334" s="1">
        <v>0.99730977024173306</v>
      </c>
      <c r="R334">
        <v>1.7360904142702601E-3</v>
      </c>
      <c r="S334" s="1">
        <f>(table2_mean[[#This Row],[EP_polymorphism]]+0.1)/(table2_mean[[#This Row],[sample_polymorph]]+0.1)</f>
        <v>1.0072880239036659</v>
      </c>
      <c r="T334" s="1">
        <f>(1-ABS(1 - table2_mean[[#This Row],[EP_polymorphism_ratio]]))*100</f>
        <v>99.271197609633404</v>
      </c>
      <c r="U334" s="1">
        <f>(1-ABS(1 - table2_mean[[#This Row],[EP_coverage_ratio]]))*100</f>
        <v>99.260014121543819</v>
      </c>
      <c r="V334" s="1">
        <f>(1-ABS(1 - table2_mean[[#This Row],[EP_error_ratio]]))*100</f>
        <v>99.996235768198687</v>
      </c>
      <c r="W334" s="1">
        <f>(1-ABS(1 - table2_mean[[#This Row],[E_coverage_ratio]]))*100</f>
        <v>98.601572913303286</v>
      </c>
    </row>
    <row r="335" spans="1:23" x14ac:dyDescent="0.3">
      <c r="A335">
        <v>32</v>
      </c>
      <c r="B335">
        <v>1.6E-2</v>
      </c>
      <c r="C335">
        <v>1E-3</v>
      </c>
      <c r="D335">
        <v>3.5286191133147071E-2</v>
      </c>
      <c r="E335">
        <v>31.63267731478814</v>
      </c>
      <c r="F335">
        <v>1.6086091330282506E-2</v>
      </c>
      <c r="G335">
        <v>-4438832.115344868</v>
      </c>
      <c r="H335">
        <v>31.986990786280963</v>
      </c>
      <c r="I335">
        <v>1.5997744099774957E-2</v>
      </c>
      <c r="J335">
        <v>2.5624332147088508E-2</v>
      </c>
      <c r="K335">
        <v>-4438487.4957804447</v>
      </c>
      <c r="L335">
        <f>table2_mean[[#This Row],[E_coverage]]/table2_mean[[#This Row],[sample_coverage]]</f>
        <v>0.98852116608712937</v>
      </c>
      <c r="M335">
        <f>table2_mean[[#This Row],[EP_coverage]]/table2_mean[[#This Row],[sample_coverage]]</f>
        <v>0.99959346207128008</v>
      </c>
      <c r="N335" t="b">
        <f>IF(ABS(table2_mean[[#This Row],[EP_coverage_ratio]] - 1) &lt;= ABS(table2_mean[[#This Row],[E_coverage_ratio]] - 1),TRUE,FALSE)</f>
        <v>1</v>
      </c>
      <c r="O335" s="1">
        <f>(table2_mean[[#This Row],[E_err]] + 1)/(table2_mean[[#This Row],[sample_err]] + 1)</f>
        <v>1.0000847355613016</v>
      </c>
      <c r="P335" s="1">
        <f>(table2_mean[[#This Row],[EP_err]] + 1 )/(table2_mean[[#This Row],[sample_err]] + 1)</f>
        <v>0.99999777962576275</v>
      </c>
      <c r="Q335" s="1">
        <v>0.990667288302575</v>
      </c>
      <c r="R335">
        <v>1.0818998899978899E-3</v>
      </c>
      <c r="S335" s="1">
        <f>(table2_mean[[#This Row],[EP_polymorphism]]+0.1)/(table2_mean[[#This Row],[sample_polymorph]]+0.1)</f>
        <v>1.000810889999979</v>
      </c>
      <c r="T335" s="1">
        <f>(1-ABS(1 - table2_mean[[#This Row],[EP_polymorphism_ratio]]))*100</f>
        <v>99.918911000002097</v>
      </c>
      <c r="U335" s="1">
        <f>(1-ABS(1 - table2_mean[[#This Row],[EP_coverage_ratio]]))*100</f>
        <v>99.959346207128007</v>
      </c>
      <c r="V335" s="1">
        <f>(1-ABS(1 - table2_mean[[#This Row],[EP_error_ratio]]))*100</f>
        <v>99.999777962576275</v>
      </c>
      <c r="W335" s="1">
        <f>(1-ABS(1 - table2_mean[[#This Row],[E_coverage_ratio]]))*100</f>
        <v>98.852116608712933</v>
      </c>
    </row>
    <row r="336" spans="1:23" x14ac:dyDescent="0.3">
      <c r="A336">
        <v>32</v>
      </c>
      <c r="B336">
        <v>3.2000000000000001E-2</v>
      </c>
      <c r="C336">
        <v>1E-3</v>
      </c>
      <c r="D336">
        <v>2.876857919502605E-2</v>
      </c>
      <c r="E336">
        <v>31.73091479673937</v>
      </c>
      <c r="F336">
        <v>3.2099140502692941E-2</v>
      </c>
      <c r="G336">
        <v>-4507382.5436400641</v>
      </c>
      <c r="H336">
        <v>31.986525036154507</v>
      </c>
      <c r="I336">
        <v>3.1985958008259846E-2</v>
      </c>
      <c r="J336">
        <v>2.3452530437447262E-2</v>
      </c>
      <c r="K336">
        <v>-4507311.6872778321</v>
      </c>
      <c r="L336">
        <f>table2_mean[[#This Row],[E_coverage]]/table2_mean[[#This Row],[sample_coverage]]</f>
        <v>0.99159108739810531</v>
      </c>
      <c r="M336">
        <f>table2_mean[[#This Row],[EP_coverage]]/table2_mean[[#This Row],[sample_coverage]]</f>
        <v>0.99957890737982835</v>
      </c>
      <c r="N336" t="b">
        <f>IF(ABS(table2_mean[[#This Row],[EP_coverage_ratio]] - 1) &lt;= ABS(table2_mean[[#This Row],[E_coverage_ratio]] - 1),TRUE,FALSE)</f>
        <v>1</v>
      </c>
      <c r="O336" s="1">
        <f>(table2_mean[[#This Row],[E_err]] + 1)/(table2_mean[[#This Row],[sample_err]] + 1)</f>
        <v>1.0000960663785783</v>
      </c>
      <c r="P336" s="1">
        <f>(table2_mean[[#This Row],[EP_err]] + 1 )/(table2_mean[[#This Row],[sample_err]] + 1)</f>
        <v>0.99998639341885631</v>
      </c>
      <c r="Q336" s="1">
        <v>0.99483255979917395</v>
      </c>
      <c r="R336">
        <v>1.02795349378942E-3</v>
      </c>
      <c r="S336" s="1">
        <f>(table2_mean[[#This Row],[EP_polymorphism]]+0.1)/(table2_mean[[#This Row],[sample_polymorph]]+0.1)</f>
        <v>1.0002767672652417</v>
      </c>
      <c r="T336" s="1">
        <f>(1-ABS(1 - table2_mean[[#This Row],[EP_polymorphism_ratio]]))*100</f>
        <v>99.972323273475823</v>
      </c>
      <c r="U336" s="1">
        <f>(1-ABS(1 - table2_mean[[#This Row],[EP_coverage_ratio]]))*100</f>
        <v>99.957890737982837</v>
      </c>
      <c r="V336" s="1">
        <f>(1-ABS(1 - table2_mean[[#This Row],[EP_error_ratio]]))*100</f>
        <v>99.998639341885635</v>
      </c>
      <c r="W336" s="1">
        <f>(1-ABS(1 - table2_mean[[#This Row],[E_coverage_ratio]]))*100</f>
        <v>99.159108739810534</v>
      </c>
    </row>
    <row r="337" spans="1:23" x14ac:dyDescent="0.3">
      <c r="A337">
        <v>32</v>
      </c>
      <c r="B337">
        <v>6.4000000000000001E-2</v>
      </c>
      <c r="C337">
        <v>1E-3</v>
      </c>
      <c r="D337">
        <v>2.4339253068150494E-2</v>
      </c>
      <c r="E337">
        <v>31.776216808272814</v>
      </c>
      <c r="F337">
        <v>6.4099051949158159E-2</v>
      </c>
      <c r="G337">
        <v>-8831006.1821798719</v>
      </c>
      <c r="H337">
        <v>31.980164223256555</v>
      </c>
      <c r="I337">
        <v>6.3971424583818368E-2</v>
      </c>
      <c r="J337">
        <v>2.115238539069576E-2</v>
      </c>
      <c r="K337">
        <v>-8830813.3185504116</v>
      </c>
      <c r="L337">
        <f>table2_mean[[#This Row],[E_coverage]]/table2_mean[[#This Row],[sample_coverage]]</f>
        <v>0.99300677525852543</v>
      </c>
      <c r="M337">
        <f>table2_mean[[#This Row],[EP_coverage]]/table2_mean[[#This Row],[sample_coverage]]</f>
        <v>0.99938013197676734</v>
      </c>
      <c r="N337" t="b">
        <f>IF(ABS(table2_mean[[#This Row],[EP_coverage_ratio]] - 1) &lt;= ABS(table2_mean[[#This Row],[E_coverage_ratio]] - 1),TRUE,FALSE)</f>
        <v>1</v>
      </c>
      <c r="O337" s="1">
        <f>(table2_mean[[#This Row],[E_err]] + 1)/(table2_mean[[#This Row],[sample_err]] + 1)</f>
        <v>1.0000930939371788</v>
      </c>
      <c r="P337" s="1">
        <f>(table2_mean[[#This Row],[EP_err]] + 1 )/(table2_mean[[#This Row],[sample_err]] + 1)</f>
        <v>0.9999731434058442</v>
      </c>
      <c r="Q337" s="1">
        <v>0.99688865206090804</v>
      </c>
      <c r="R337">
        <v>9.5773905623833797E-4</v>
      </c>
      <c r="S337" s="1">
        <f>(table2_mean[[#This Row],[EP_polymorphism]]+0.1)/(table2_mean[[#This Row],[sample_polymorph]]+0.1)</f>
        <v>0.99958157481424093</v>
      </c>
      <c r="T337" s="1">
        <f>(1-ABS(1 - table2_mean[[#This Row],[EP_polymorphism_ratio]]))*100</f>
        <v>99.958157481424095</v>
      </c>
      <c r="U337" s="1">
        <f>(1-ABS(1 - table2_mean[[#This Row],[EP_coverage_ratio]]))*100</f>
        <v>99.938013197676739</v>
      </c>
      <c r="V337" s="1">
        <f>(1-ABS(1 - table2_mean[[#This Row],[EP_error_ratio]]))*100</f>
        <v>99.997314340584424</v>
      </c>
      <c r="W337" s="1">
        <f>(1-ABS(1 - table2_mean[[#This Row],[E_coverage_ratio]]))*100</f>
        <v>99.300677525852549</v>
      </c>
    </row>
    <row r="338" spans="1:23" x14ac:dyDescent="0.3">
      <c r="A338">
        <v>32</v>
      </c>
      <c r="B338">
        <v>0</v>
      </c>
      <c r="C338">
        <v>2E-3</v>
      </c>
      <c r="D338">
        <v>0.27095564909381326</v>
      </c>
      <c r="E338">
        <v>30.894760727272882</v>
      </c>
      <c r="F338">
        <v>2.4113514094583423E-5</v>
      </c>
      <c r="G338">
        <v>-2640489.3923860011</v>
      </c>
      <c r="H338">
        <v>32.010391312830208</v>
      </c>
      <c r="I338">
        <v>1.8245097791947332E-7</v>
      </c>
      <c r="J338">
        <v>7.8626134700343575E-2</v>
      </c>
      <c r="K338">
        <v>-2633919.7864729306</v>
      </c>
      <c r="L338">
        <f>table2_mean[[#This Row],[E_coverage]]/table2_mean[[#This Row],[sample_coverage]]</f>
        <v>0.96546127272727755</v>
      </c>
      <c r="M338">
        <f>table2_mean[[#This Row],[EP_coverage]]/table2_mean[[#This Row],[sample_coverage]]</f>
        <v>1.000324728525944</v>
      </c>
      <c r="N338" t="b">
        <f>IF(ABS(table2_mean[[#This Row],[EP_coverage_ratio]] - 1) &lt;= ABS(table2_mean[[#This Row],[E_coverage_ratio]] - 1),TRUE,FALSE)</f>
        <v>1</v>
      </c>
      <c r="O338" s="1">
        <f>(table2_mean[[#This Row],[E_err]] + 1)/(table2_mean[[#This Row],[sample_err]] + 1)</f>
        <v>1.0000241135140946</v>
      </c>
      <c r="P338" s="1">
        <f>(table2_mean[[#This Row],[EP_err]] + 1 )/(table2_mean[[#This Row],[sample_err]] + 1)</f>
        <v>1.0000001824509779</v>
      </c>
      <c r="Q338" s="1">
        <v>0.84867395262852963</v>
      </c>
      <c r="R338">
        <v>1.9845786416269199E-3</v>
      </c>
      <c r="S338" s="1">
        <f>(table2_mean[[#This Row],[EP_polymorphism]]+0.1)/(table2_mean[[#This Row],[sample_polymorph]]+0.1)</f>
        <v>0.99984881021202865</v>
      </c>
      <c r="T338" s="1">
        <f>(1-ABS(1 - table2_mean[[#This Row],[EP_polymorphism_ratio]]))*100</f>
        <v>99.984881021202867</v>
      </c>
      <c r="U338" s="1">
        <f>(1-ABS(1 - table2_mean[[#This Row],[EP_coverage_ratio]]))*100</f>
        <v>99.967527147405605</v>
      </c>
      <c r="V338" s="1">
        <f>(1-ABS(1 - table2_mean[[#This Row],[EP_error_ratio]]))*100</f>
        <v>99.999981754902208</v>
      </c>
      <c r="W338" s="1">
        <f>(1-ABS(1 - table2_mean[[#This Row],[E_coverage_ratio]]))*100</f>
        <v>96.546127272727759</v>
      </c>
    </row>
    <row r="339" spans="1:23" x14ac:dyDescent="0.3">
      <c r="A339">
        <v>32</v>
      </c>
      <c r="B339">
        <v>1E-3</v>
      </c>
      <c r="C339">
        <v>2E-3</v>
      </c>
      <c r="D339">
        <v>0.19181136405892635</v>
      </c>
      <c r="E339">
        <v>30.91167907148775</v>
      </c>
      <c r="F339">
        <v>1.0267742956749783E-3</v>
      </c>
      <c r="G339">
        <v>-3100374.4098377326</v>
      </c>
      <c r="H339">
        <v>32.004762013893178</v>
      </c>
      <c r="I339">
        <v>9.9839130535299241E-4</v>
      </c>
      <c r="J339">
        <v>7.2825912927378639E-2</v>
      </c>
      <c r="K339">
        <v>-3094392.9249674864</v>
      </c>
      <c r="L339">
        <f>table2_mean[[#This Row],[E_coverage]]/table2_mean[[#This Row],[sample_coverage]]</f>
        <v>0.9659899709839922</v>
      </c>
      <c r="M339">
        <f>table2_mean[[#This Row],[EP_coverage]]/table2_mean[[#This Row],[sample_coverage]]</f>
        <v>1.0001488129341618</v>
      </c>
      <c r="N339" t="b">
        <f>IF(ABS(table2_mean[[#This Row],[EP_coverage_ratio]] - 1) &lt;= ABS(table2_mean[[#This Row],[E_coverage_ratio]] - 1),TRUE,FALSE)</f>
        <v>1</v>
      </c>
      <c r="O339" s="1">
        <f>(table2_mean[[#This Row],[E_err]] + 1)/(table2_mean[[#This Row],[sample_err]] + 1)</f>
        <v>1.0000267475481268</v>
      </c>
      <c r="P339" s="1">
        <f>(table2_mean[[#This Row],[EP_err]] + 1 )/(table2_mean[[#This Row],[sample_err]] + 1)</f>
        <v>0.99999839291244075</v>
      </c>
      <c r="Q339" s="1">
        <v>0.90016510097342517</v>
      </c>
      <c r="R339">
        <v>2.1975342569852401E-3</v>
      </c>
      <c r="S339" s="1">
        <f>(table2_mean[[#This Row],[EP_polymorphism]]+0.1)/(table2_mean[[#This Row],[sample_polymorph]]+0.1)</f>
        <v>1.0019366103626004</v>
      </c>
      <c r="T339" s="1">
        <f>(1-ABS(1 - table2_mean[[#This Row],[EP_polymorphism_ratio]]))*100</f>
        <v>99.806338963739961</v>
      </c>
      <c r="U339" s="1">
        <f>(1-ABS(1 - table2_mean[[#This Row],[EP_coverage_ratio]]))*100</f>
        <v>99.985118706583819</v>
      </c>
      <c r="V339" s="1">
        <f>(1-ABS(1 - table2_mean[[#This Row],[EP_error_ratio]]))*100</f>
        <v>99.999839291244072</v>
      </c>
      <c r="W339" s="1">
        <f>(1-ABS(1 - table2_mean[[#This Row],[E_coverage_ratio]]))*100</f>
        <v>96.598997098399224</v>
      </c>
    </row>
    <row r="340" spans="1:23" x14ac:dyDescent="0.3">
      <c r="A340">
        <v>32</v>
      </c>
      <c r="B340">
        <v>2E-3</v>
      </c>
      <c r="C340">
        <v>2E-3</v>
      </c>
      <c r="D340">
        <v>0.1544236121381708</v>
      </c>
      <c r="E340">
        <v>30.937951867404085</v>
      </c>
      <c r="F340">
        <v>2.0347309724846273E-3</v>
      </c>
      <c r="G340">
        <v>-3359977.4970284211</v>
      </c>
      <c r="H340">
        <v>32.001738631263365</v>
      </c>
      <c r="I340">
        <v>1.9982748987752304E-3</v>
      </c>
      <c r="J340">
        <v>6.8577669695843238E-2</v>
      </c>
      <c r="K340">
        <v>-3354568.1364261541</v>
      </c>
      <c r="L340">
        <f>table2_mean[[#This Row],[E_coverage]]/table2_mean[[#This Row],[sample_coverage]]</f>
        <v>0.96681099585637764</v>
      </c>
      <c r="M340">
        <f>table2_mean[[#This Row],[EP_coverage]]/table2_mean[[#This Row],[sample_coverage]]</f>
        <v>1.0000543322269801</v>
      </c>
      <c r="N340" t="b">
        <f>IF(ABS(table2_mean[[#This Row],[EP_coverage_ratio]] - 1) &lt;= ABS(table2_mean[[#This Row],[E_coverage_ratio]] - 1),TRUE,FALSE)</f>
        <v>1</v>
      </c>
      <c r="O340" s="1">
        <f>(table2_mean[[#This Row],[E_err]] + 1)/(table2_mean[[#This Row],[sample_err]] + 1)</f>
        <v>1.0000346616491862</v>
      </c>
      <c r="P340" s="1">
        <f>(table2_mean[[#This Row],[EP_err]] + 1 )/(table2_mean[[#This Row],[sample_err]] + 1)</f>
        <v>0.9999982783420911</v>
      </c>
      <c r="Q340" s="1">
        <v>0.92563767269320563</v>
      </c>
      <c r="R340">
        <v>2.2815460938687298E-3</v>
      </c>
      <c r="S340" s="1">
        <f>(table2_mean[[#This Row],[EP_polymorphism]]+0.1)/(table2_mean[[#This Row],[sample_polymorph]]+0.1)</f>
        <v>1.0027602558222424</v>
      </c>
      <c r="T340" s="1">
        <f>(1-ABS(1 - table2_mean[[#This Row],[EP_polymorphism_ratio]]))*100</f>
        <v>99.723974417775764</v>
      </c>
      <c r="U340" s="1">
        <f>(1-ABS(1 - table2_mean[[#This Row],[EP_coverage_ratio]]))*100</f>
        <v>99.994566777301984</v>
      </c>
      <c r="V340" s="1">
        <f>(1-ABS(1 - table2_mean[[#This Row],[EP_error_ratio]]))*100</f>
        <v>99.999827834209114</v>
      </c>
      <c r="W340" s="1">
        <f>(1-ABS(1 - table2_mean[[#This Row],[E_coverage_ratio]]))*100</f>
        <v>96.681099585637767</v>
      </c>
    </row>
    <row r="341" spans="1:23" x14ac:dyDescent="0.3">
      <c r="A341">
        <v>32</v>
      </c>
      <c r="B341">
        <v>4.0000000000000001E-3</v>
      </c>
      <c r="C341">
        <v>2E-3</v>
      </c>
      <c r="D341">
        <v>0.11688988040037911</v>
      </c>
      <c r="E341">
        <v>30.992411825656117</v>
      </c>
      <c r="F341">
        <v>4.052380473936682E-3</v>
      </c>
      <c r="G341">
        <v>-3701489.1232378418</v>
      </c>
      <c r="H341">
        <v>31.994377652541484</v>
      </c>
      <c r="I341">
        <v>3.9939682114798316E-3</v>
      </c>
      <c r="J341">
        <v>6.3013845638482682E-2</v>
      </c>
      <c r="K341">
        <v>-3697130.0508568157</v>
      </c>
      <c r="L341">
        <f>table2_mean[[#This Row],[E_coverage]]/table2_mean[[#This Row],[sample_coverage]]</f>
        <v>0.96851286955175364</v>
      </c>
      <c r="M341">
        <f>table2_mean[[#This Row],[EP_coverage]]/table2_mean[[#This Row],[sample_coverage]]</f>
        <v>0.99982430164192138</v>
      </c>
      <c r="N341" t="b">
        <f>IF(ABS(table2_mean[[#This Row],[EP_coverage_ratio]] - 1) &lt;= ABS(table2_mean[[#This Row],[E_coverage_ratio]] - 1),TRUE,FALSE)</f>
        <v>1</v>
      </c>
      <c r="O341" s="1">
        <f>(table2_mean[[#This Row],[E_err]] + 1)/(table2_mean[[#This Row],[sample_err]] + 1)</f>
        <v>1.0000521717867896</v>
      </c>
      <c r="P341" s="1">
        <f>(table2_mean[[#This Row],[EP_err]] + 1 )/(table2_mean[[#This Row],[sample_err]] + 1)</f>
        <v>0.99999399224250973</v>
      </c>
      <c r="Q341" s="1">
        <v>0.95176258798093483</v>
      </c>
      <c r="R341">
        <v>2.3285855377160399E-3</v>
      </c>
      <c r="S341" s="1">
        <f>(table2_mean[[#This Row],[EP_polymorphism]]+0.1)/(table2_mean[[#This Row],[sample_polymorph]]+0.1)</f>
        <v>1.0032214268403534</v>
      </c>
      <c r="T341" s="1">
        <f>(1-ABS(1 - table2_mean[[#This Row],[EP_polymorphism_ratio]]))*100</f>
        <v>99.677857315964658</v>
      </c>
      <c r="U341" s="1">
        <f>(1-ABS(1 - table2_mean[[#This Row],[EP_coverage_ratio]]))*100</f>
        <v>99.982430164192138</v>
      </c>
      <c r="V341" s="1">
        <f>(1-ABS(1 - table2_mean[[#This Row],[EP_error_ratio]]))*100</f>
        <v>99.999399224250979</v>
      </c>
      <c r="W341" s="1">
        <f>(1-ABS(1 - table2_mean[[#This Row],[E_coverage_ratio]]))*100</f>
        <v>96.851286955175368</v>
      </c>
    </row>
    <row r="342" spans="1:23" x14ac:dyDescent="0.3">
      <c r="A342">
        <v>32</v>
      </c>
      <c r="B342">
        <v>8.0000000000000002E-3</v>
      </c>
      <c r="C342">
        <v>2E-3</v>
      </c>
      <c r="D342">
        <v>8.8145511761478446E-2</v>
      </c>
      <c r="E342">
        <v>31.101230270554801</v>
      </c>
      <c r="F342">
        <v>8.090812190713146E-3</v>
      </c>
      <c r="G342">
        <v>-4102446.9755950975</v>
      </c>
      <c r="H342">
        <v>31.984438897461139</v>
      </c>
      <c r="I342">
        <v>7.986493507019108E-3</v>
      </c>
      <c r="J342">
        <v>5.6616960076590159E-2</v>
      </c>
      <c r="K342">
        <v>-4099612.2755878316</v>
      </c>
      <c r="L342">
        <f>table2_mean[[#This Row],[E_coverage]]/table2_mean[[#This Row],[sample_coverage]]</f>
        <v>0.97191344595483753</v>
      </c>
      <c r="M342">
        <f>table2_mean[[#This Row],[EP_coverage]]/table2_mean[[#This Row],[sample_coverage]]</f>
        <v>0.9995137155456606</v>
      </c>
      <c r="N342" t="b">
        <f>IF(ABS(table2_mean[[#This Row],[EP_coverage_ratio]] - 1) &lt;= ABS(table2_mean[[#This Row],[E_coverage_ratio]] - 1),TRUE,FALSE)</f>
        <v>1</v>
      </c>
      <c r="O342" s="1">
        <f>(table2_mean[[#This Row],[E_err]] + 1)/(table2_mean[[#This Row],[sample_err]] + 1)</f>
        <v>1.0000900914590407</v>
      </c>
      <c r="P342" s="1">
        <f>(table2_mean[[#This Row],[EP_err]] + 1 )/(table2_mean[[#This Row],[sample_err]] + 1)</f>
        <v>0.99998660070140777</v>
      </c>
      <c r="Q342" s="1">
        <v>0.97102561001989818</v>
      </c>
      <c r="R342">
        <v>2.28493133949015E-3</v>
      </c>
      <c r="S342" s="1">
        <f>(table2_mean[[#This Row],[EP_polymorphism]]+0.1)/(table2_mean[[#This Row],[sample_polymorph]]+0.1)</f>
        <v>1.0027934445048055</v>
      </c>
      <c r="T342" s="1">
        <f>(1-ABS(1 - table2_mean[[#This Row],[EP_polymorphism_ratio]]))*100</f>
        <v>99.720655549519449</v>
      </c>
      <c r="U342" s="1">
        <f>(1-ABS(1 - table2_mean[[#This Row],[EP_coverage_ratio]]))*100</f>
        <v>99.951371554566066</v>
      </c>
      <c r="V342" s="1">
        <f>(1-ABS(1 - table2_mean[[#This Row],[EP_error_ratio]]))*100</f>
        <v>99.998660070140772</v>
      </c>
      <c r="W342" s="1">
        <f>(1-ABS(1 - table2_mean[[#This Row],[E_coverage_ratio]]))*100</f>
        <v>97.191344595483756</v>
      </c>
    </row>
    <row r="343" spans="1:23" x14ac:dyDescent="0.3">
      <c r="A343">
        <v>32</v>
      </c>
      <c r="B343">
        <v>1.6E-2</v>
      </c>
      <c r="C343">
        <v>2E-3</v>
      </c>
      <c r="D343">
        <v>6.8217422958345694E-2</v>
      </c>
      <c r="E343">
        <v>31.264983397167498</v>
      </c>
      <c r="F343">
        <v>1.6157927860012598E-2</v>
      </c>
      <c r="G343">
        <v>-4484034.7782873623</v>
      </c>
      <c r="H343">
        <v>31.980026866033405</v>
      </c>
      <c r="I343">
        <v>1.5987900372726536E-2</v>
      </c>
      <c r="J343">
        <v>5.107436937617213E-2</v>
      </c>
      <c r="K343">
        <v>-4482740.2644194243</v>
      </c>
      <c r="L343">
        <f>table2_mean[[#This Row],[E_coverage]]/table2_mean[[#This Row],[sample_coverage]]</f>
        <v>0.97703073116148431</v>
      </c>
      <c r="M343">
        <f>table2_mean[[#This Row],[EP_coverage]]/table2_mean[[#This Row],[sample_coverage]]</f>
        <v>0.99937583956354392</v>
      </c>
      <c r="N343" t="b">
        <f>IF(ABS(table2_mean[[#This Row],[EP_coverage_ratio]] - 1) &lt;= ABS(table2_mean[[#This Row],[E_coverage_ratio]] - 1),TRUE,FALSE)</f>
        <v>1</v>
      </c>
      <c r="O343" s="1">
        <f>(table2_mean[[#This Row],[E_err]] + 1)/(table2_mean[[#This Row],[sample_err]] + 1)</f>
        <v>1.0001554408070989</v>
      </c>
      <c r="P343" s="1">
        <f>(table2_mean[[#This Row],[EP_err]] + 1 )/(table2_mean[[#This Row],[sample_err]] + 1)</f>
        <v>0.99998809091803798</v>
      </c>
      <c r="Q343" s="1">
        <v>0.98395174160524457</v>
      </c>
      <c r="R343">
        <v>2.1869773107379099E-3</v>
      </c>
      <c r="S343" s="1">
        <f>(table2_mean[[#This Row],[EP_polymorphism]]+0.1)/(table2_mean[[#This Row],[sample_polymorph]]+0.1)</f>
        <v>1.0018331108895875</v>
      </c>
      <c r="T343" s="1">
        <f>(1-ABS(1 - table2_mean[[#This Row],[EP_polymorphism_ratio]]))*100</f>
        <v>99.816688911041254</v>
      </c>
      <c r="U343" s="1">
        <f>(1-ABS(1 - table2_mean[[#This Row],[EP_coverage_ratio]]))*100</f>
        <v>99.937583956354388</v>
      </c>
      <c r="V343" s="1">
        <f>(1-ABS(1 - table2_mean[[#This Row],[EP_error_ratio]]))*100</f>
        <v>99.998809091803793</v>
      </c>
      <c r="W343" s="1">
        <f>(1-ABS(1 - table2_mean[[#This Row],[E_coverage_ratio]]))*100</f>
        <v>97.703073116148431</v>
      </c>
    </row>
    <row r="344" spans="1:23" x14ac:dyDescent="0.3">
      <c r="A344">
        <v>32</v>
      </c>
      <c r="B344">
        <v>3.2000000000000001E-2</v>
      </c>
      <c r="C344">
        <v>2E-3</v>
      </c>
      <c r="D344">
        <v>5.6146708357169221E-2</v>
      </c>
      <c r="E344">
        <v>31.459857626602773</v>
      </c>
      <c r="F344">
        <v>3.2193050157059512E-2</v>
      </c>
      <c r="G344">
        <v>-4525227.6925677266</v>
      </c>
      <c r="H344">
        <v>31.981930738898839</v>
      </c>
      <c r="I344">
        <v>3.1970494955325744E-2</v>
      </c>
      <c r="J344">
        <v>4.7109993083478505E-2</v>
      </c>
      <c r="K344">
        <v>-4524913.6089482922</v>
      </c>
      <c r="L344">
        <f>table2_mean[[#This Row],[E_coverage]]/table2_mean[[#This Row],[sample_coverage]]</f>
        <v>0.98312055083133665</v>
      </c>
      <c r="M344">
        <f>table2_mean[[#This Row],[EP_coverage]]/table2_mean[[#This Row],[sample_coverage]]</f>
        <v>0.99943533559058872</v>
      </c>
      <c r="N344" t="b">
        <f>IF(ABS(table2_mean[[#This Row],[EP_coverage_ratio]] - 1) &lt;= ABS(table2_mean[[#This Row],[E_coverage_ratio]] - 1),TRUE,FALSE)</f>
        <v>1</v>
      </c>
      <c r="O344" s="1">
        <f>(table2_mean[[#This Row],[E_err]] + 1)/(table2_mean[[#This Row],[sample_err]] + 1)</f>
        <v>1.0001870641056778</v>
      </c>
      <c r="P344" s="1">
        <f>(table2_mean[[#This Row],[EP_err]] + 1 )/(table2_mean[[#This Row],[sample_err]] + 1)</f>
        <v>0.99997140984043187</v>
      </c>
      <c r="Q344" s="1">
        <v>0.99144403095128841</v>
      </c>
      <c r="R344">
        <v>2.09140609132864E-3</v>
      </c>
      <c r="S344" s="1">
        <f>(table2_mean[[#This Row],[EP_polymorphism]]+0.1)/(table2_mean[[#This Row],[sample_polymorph]]+0.1)</f>
        <v>1.0008961381502808</v>
      </c>
      <c r="T344" s="1">
        <f>(1-ABS(1 - table2_mean[[#This Row],[EP_polymorphism_ratio]]))*100</f>
        <v>99.910386184971927</v>
      </c>
      <c r="U344" s="1">
        <f>(1-ABS(1 - table2_mean[[#This Row],[EP_coverage_ratio]]))*100</f>
        <v>99.943533559058878</v>
      </c>
      <c r="V344" s="1">
        <f>(1-ABS(1 - table2_mean[[#This Row],[EP_error_ratio]]))*100</f>
        <v>99.997140984043185</v>
      </c>
      <c r="W344" s="1">
        <f>(1-ABS(1 - table2_mean[[#This Row],[E_coverage_ratio]]))*100</f>
        <v>98.312055083133671</v>
      </c>
    </row>
    <row r="345" spans="1:23" x14ac:dyDescent="0.3">
      <c r="A345">
        <v>32</v>
      </c>
      <c r="B345">
        <v>6.4000000000000001E-2</v>
      </c>
      <c r="C345">
        <v>2E-3</v>
      </c>
      <c r="D345">
        <v>4.7873016559188727E-2</v>
      </c>
      <c r="E345">
        <v>31.527422286248513</v>
      </c>
      <c r="F345">
        <v>6.4236688274797685E-2</v>
      </c>
      <c r="G345">
        <v>-8872878.4887626115</v>
      </c>
      <c r="H345">
        <v>31.951985055015921</v>
      </c>
      <c r="I345">
        <v>6.3972771169809012E-2</v>
      </c>
      <c r="J345">
        <v>4.3734620548158465E-2</v>
      </c>
      <c r="K345">
        <v>-8872102.2523618191</v>
      </c>
      <c r="L345">
        <f>table2_mean[[#This Row],[E_coverage]]/table2_mean[[#This Row],[sample_coverage]]</f>
        <v>0.98523194644526602</v>
      </c>
      <c r="M345">
        <f>table2_mean[[#This Row],[EP_coverage]]/table2_mean[[#This Row],[sample_coverage]]</f>
        <v>0.99849953296924754</v>
      </c>
      <c r="N345" t="b">
        <f>IF(ABS(table2_mean[[#This Row],[EP_coverage_ratio]] - 1) &lt;= ABS(table2_mean[[#This Row],[E_coverage_ratio]] - 1),TRUE,FALSE)</f>
        <v>1</v>
      </c>
      <c r="O345" s="1">
        <f>(table2_mean[[#This Row],[E_err]] + 1)/(table2_mean[[#This Row],[sample_err]] + 1)</f>
        <v>1.000222451386088</v>
      </c>
      <c r="P345" s="1">
        <f>(table2_mean[[#This Row],[EP_err]] + 1 )/(table2_mean[[#This Row],[sample_err]] + 1)</f>
        <v>0.99997440899418133</v>
      </c>
      <c r="Q345" s="1">
        <v>0.99605077980036882</v>
      </c>
      <c r="R345">
        <v>2.0030164224490699E-3</v>
      </c>
      <c r="S345" s="1">
        <f>(table2_mean[[#This Row],[EP_polymorphism]]+0.1)/(table2_mean[[#This Row],[sample_polymorph]]+0.1)</f>
        <v>1.0000295727691086</v>
      </c>
      <c r="T345" s="1">
        <f>(1-ABS(1 - table2_mean[[#This Row],[EP_polymorphism_ratio]]))*100</f>
        <v>99.997042723089137</v>
      </c>
      <c r="U345" s="1">
        <f>(1-ABS(1 - table2_mean[[#This Row],[EP_coverage_ratio]]))*100</f>
        <v>99.849953296924753</v>
      </c>
      <c r="V345" s="1">
        <f>(1-ABS(1 - table2_mean[[#This Row],[EP_error_ratio]]))*100</f>
        <v>99.997440899418137</v>
      </c>
      <c r="W345" s="1">
        <f>(1-ABS(1 - table2_mean[[#This Row],[E_coverage_ratio]]))*100</f>
        <v>98.523194644526598</v>
      </c>
    </row>
    <row r="346" spans="1:23" x14ac:dyDescent="0.3">
      <c r="A346">
        <v>32</v>
      </c>
      <c r="B346">
        <v>0</v>
      </c>
      <c r="C346">
        <v>4.0000000000000001E-3</v>
      </c>
      <c r="D346">
        <v>0.46645236106594296</v>
      </c>
      <c r="E346">
        <v>29.89576665092876</v>
      </c>
      <c r="F346">
        <v>4.6031582578409512E-5</v>
      </c>
      <c r="G346">
        <v>-2781950.6384037435</v>
      </c>
      <c r="H346">
        <v>32.009840270038389</v>
      </c>
      <c r="I346">
        <v>1.4710372004604265E-7</v>
      </c>
      <c r="J346">
        <v>0.14811498260021322</v>
      </c>
      <c r="K346">
        <v>-2762854.7569415863</v>
      </c>
      <c r="L346">
        <f>table2_mean[[#This Row],[E_coverage]]/table2_mean[[#This Row],[sample_coverage]]</f>
        <v>0.93424270784152375</v>
      </c>
      <c r="M346">
        <f>table2_mean[[#This Row],[EP_coverage]]/table2_mean[[#This Row],[sample_coverage]]</f>
        <v>1.0003075084386996</v>
      </c>
      <c r="N346" t="b">
        <f>IF(ABS(table2_mean[[#This Row],[EP_coverage_ratio]] - 1) &lt;= ABS(table2_mean[[#This Row],[E_coverage_ratio]] - 1),TRUE,FALSE)</f>
        <v>1</v>
      </c>
      <c r="O346" s="1">
        <f>(table2_mean[[#This Row],[E_err]] + 1)/(table2_mean[[#This Row],[sample_err]] + 1)</f>
        <v>1.0000460315825783</v>
      </c>
      <c r="P346" s="1">
        <f>(table2_mean[[#This Row],[EP_err]] + 1 )/(table2_mean[[#This Row],[sample_err]] + 1)</f>
        <v>1.0000001471037201</v>
      </c>
      <c r="Q346" s="1">
        <v>0.78292099464633524</v>
      </c>
      <c r="R346">
        <v>3.9609988569034998E-3</v>
      </c>
      <c r="S346" s="1">
        <f>(table2_mean[[#This Row],[EP_polymorphism]]+0.1)/(table2_mean[[#This Row],[sample_polymorph]]+0.1)</f>
        <v>0.99962498900868746</v>
      </c>
      <c r="T346" s="1">
        <f>(1-ABS(1 - table2_mean[[#This Row],[EP_polymorphism_ratio]]))*100</f>
        <v>99.962498900868752</v>
      </c>
      <c r="U346" s="1">
        <f>(1-ABS(1 - table2_mean[[#This Row],[EP_coverage_ratio]]))*100</f>
        <v>99.969249156130033</v>
      </c>
      <c r="V346" s="1">
        <f>(1-ABS(1 - table2_mean[[#This Row],[EP_error_ratio]]))*100</f>
        <v>99.999985289627986</v>
      </c>
      <c r="W346" s="1">
        <f>(1-ABS(1 - table2_mean[[#This Row],[E_coverage_ratio]]))*100</f>
        <v>93.42427078415237</v>
      </c>
    </row>
    <row r="347" spans="1:23" x14ac:dyDescent="0.3">
      <c r="A347">
        <v>32</v>
      </c>
      <c r="B347">
        <v>1E-3</v>
      </c>
      <c r="C347">
        <v>4.0000000000000001E-3</v>
      </c>
      <c r="D347">
        <v>0.33656508908704846</v>
      </c>
      <c r="E347">
        <v>29.92992221026908</v>
      </c>
      <c r="F347">
        <v>1.0509351760253232E-3</v>
      </c>
      <c r="G347">
        <v>-3229500.4606308155</v>
      </c>
      <c r="H347">
        <v>32.013395916012001</v>
      </c>
      <c r="I347">
        <v>9.9716841235254284E-4</v>
      </c>
      <c r="J347">
        <v>0.1384492974635394</v>
      </c>
      <c r="K347">
        <v>-3211824.9963173335</v>
      </c>
      <c r="L347">
        <f>table2_mean[[#This Row],[E_coverage]]/table2_mean[[#This Row],[sample_coverage]]</f>
        <v>0.93531006907090875</v>
      </c>
      <c r="M347">
        <f>table2_mean[[#This Row],[EP_coverage]]/table2_mean[[#This Row],[sample_coverage]]</f>
        <v>1.000418622375375</v>
      </c>
      <c r="N347" t="b">
        <f>IF(ABS(table2_mean[[#This Row],[EP_coverage_ratio]] - 1) &lt;= ABS(table2_mean[[#This Row],[E_coverage_ratio]] - 1),TRUE,FALSE)</f>
        <v>1</v>
      </c>
      <c r="O347" s="1">
        <f>(table2_mean[[#This Row],[E_err]] + 1)/(table2_mean[[#This Row],[sample_err]] + 1)</f>
        <v>1.0000508842917337</v>
      </c>
      <c r="P347" s="1">
        <f>(table2_mean[[#This Row],[EP_err]] + 1 )/(table2_mean[[#This Row],[sample_err]] + 1)</f>
        <v>0.99999717124111165</v>
      </c>
      <c r="Q347" s="1">
        <v>0.85177374831269359</v>
      </c>
      <c r="R347">
        <v>4.37582056022636E-3</v>
      </c>
      <c r="S347" s="1">
        <f>(table2_mean[[#This Row],[EP_polymorphism]]+0.1)/(table2_mean[[#This Row],[sample_polymorph]]+0.1)</f>
        <v>1.0036136592329457</v>
      </c>
      <c r="T347" s="1">
        <f>(1-ABS(1 - table2_mean[[#This Row],[EP_polymorphism_ratio]]))*100</f>
        <v>99.638634076705429</v>
      </c>
      <c r="U347" s="1">
        <f>(1-ABS(1 - table2_mean[[#This Row],[EP_coverage_ratio]]))*100</f>
        <v>99.958137762462499</v>
      </c>
      <c r="V347" s="1">
        <f>(1-ABS(1 - table2_mean[[#This Row],[EP_error_ratio]]))*100</f>
        <v>99.999717124111172</v>
      </c>
      <c r="W347" s="1">
        <f>(1-ABS(1 - table2_mean[[#This Row],[E_coverage_ratio]]))*100</f>
        <v>93.53100690709087</v>
      </c>
    </row>
    <row r="348" spans="1:23" x14ac:dyDescent="0.3">
      <c r="A348">
        <v>32</v>
      </c>
      <c r="B348">
        <v>2E-3</v>
      </c>
      <c r="C348">
        <v>4.0000000000000001E-3</v>
      </c>
      <c r="D348">
        <v>0.27378161741212748</v>
      </c>
      <c r="E348">
        <v>29.963798649763746</v>
      </c>
      <c r="F348">
        <v>2.0668886719079128E-3</v>
      </c>
      <c r="G348">
        <v>-3487203.7463787221</v>
      </c>
      <c r="H348">
        <v>31.983361803019466</v>
      </c>
      <c r="I348">
        <v>2.0001038023293618E-3</v>
      </c>
      <c r="J348">
        <v>0.13002620904091744</v>
      </c>
      <c r="K348">
        <v>-3471209.4121494531</v>
      </c>
      <c r="L348">
        <f>table2_mean[[#This Row],[E_coverage]]/table2_mean[[#This Row],[sample_coverage]]</f>
        <v>0.93636870780511705</v>
      </c>
      <c r="M348">
        <f>table2_mean[[#This Row],[EP_coverage]]/table2_mean[[#This Row],[sample_coverage]]</f>
        <v>0.99948005634435833</v>
      </c>
      <c r="N348" t="b">
        <f>IF(ABS(table2_mean[[#This Row],[EP_coverage_ratio]] - 1) &lt;= ABS(table2_mean[[#This Row],[E_coverage_ratio]] - 1),TRUE,FALSE)</f>
        <v>1</v>
      </c>
      <c r="O348" s="1">
        <f>(table2_mean[[#This Row],[E_err]] + 1)/(table2_mean[[#This Row],[sample_err]] + 1)</f>
        <v>1.0000667551615847</v>
      </c>
      <c r="P348" s="1">
        <f>(table2_mean[[#This Row],[EP_err]] + 1 )/(table2_mean[[#This Row],[sample_err]] + 1)</f>
        <v>1.0000001035951391</v>
      </c>
      <c r="Q348" s="1">
        <v>0.88714373901557253</v>
      </c>
      <c r="R348">
        <v>4.5074874685962297E-3</v>
      </c>
      <c r="S348" s="1">
        <f>(table2_mean[[#This Row],[EP_polymorphism]]+0.1)/(table2_mean[[#This Row],[sample_polymorph]]+0.1)</f>
        <v>1.0048796871980408</v>
      </c>
      <c r="T348" s="1">
        <f>(1-ABS(1 - table2_mean[[#This Row],[EP_polymorphism_ratio]]))*100</f>
        <v>99.512031280195927</v>
      </c>
      <c r="U348" s="1">
        <f>(1-ABS(1 - table2_mean[[#This Row],[EP_coverage_ratio]]))*100</f>
        <v>99.94800563443583</v>
      </c>
      <c r="V348" s="1">
        <f>(1-ABS(1 - table2_mean[[#This Row],[EP_error_ratio]]))*100</f>
        <v>99.999989640486092</v>
      </c>
      <c r="W348" s="1">
        <f>(1-ABS(1 - table2_mean[[#This Row],[E_coverage_ratio]]))*100</f>
        <v>93.6368707805117</v>
      </c>
    </row>
    <row r="349" spans="1:23" x14ac:dyDescent="0.3">
      <c r="A349">
        <v>32</v>
      </c>
      <c r="B349">
        <v>4.0000000000000001E-3</v>
      </c>
      <c r="C349">
        <v>4.0000000000000001E-3</v>
      </c>
      <c r="D349">
        <v>0.21181925088439557</v>
      </c>
      <c r="E349">
        <v>30.057151112526935</v>
      </c>
      <c r="F349">
        <v>4.0981851926178902E-3</v>
      </c>
      <c r="G349">
        <v>-3825081.9235146954</v>
      </c>
      <c r="H349">
        <v>31.993465072451926</v>
      </c>
      <c r="I349">
        <v>3.9942002439175214E-3</v>
      </c>
      <c r="J349">
        <v>0.1211337664971377</v>
      </c>
      <c r="K349">
        <v>-3811608.4840834946</v>
      </c>
      <c r="L349">
        <f>table2_mean[[#This Row],[E_coverage]]/table2_mean[[#This Row],[sample_coverage]]</f>
        <v>0.93928597226646671</v>
      </c>
      <c r="M349">
        <f>table2_mean[[#This Row],[EP_coverage]]/table2_mean[[#This Row],[sample_coverage]]</f>
        <v>0.99979578351412268</v>
      </c>
      <c r="N349" t="b">
        <f>IF(ABS(table2_mean[[#This Row],[EP_coverage_ratio]] - 1) &lt;= ABS(table2_mean[[#This Row],[E_coverage_ratio]] - 1),TRUE,FALSE)</f>
        <v>1</v>
      </c>
      <c r="O349" s="1">
        <f>(table2_mean[[#This Row],[E_err]] + 1)/(table2_mean[[#This Row],[sample_err]] + 1)</f>
        <v>1.0000977940165516</v>
      </c>
      <c r="P349" s="1">
        <f>(table2_mean[[#This Row],[EP_err]] + 1 )/(table2_mean[[#This Row],[sample_err]] + 1)</f>
        <v>0.99999422335051547</v>
      </c>
      <c r="Q349" s="1">
        <v>0.92516644158781436</v>
      </c>
      <c r="R349">
        <v>4.6403093110723099E-3</v>
      </c>
      <c r="S349" s="1">
        <f>(table2_mean[[#This Row],[EP_polymorphism]]+0.1)/(table2_mean[[#This Row],[sample_polymorph]]+0.1)</f>
        <v>1.0061568202987723</v>
      </c>
      <c r="T349" s="1">
        <f>(1-ABS(1 - table2_mean[[#This Row],[EP_polymorphism_ratio]]))*100</f>
        <v>99.384317970122765</v>
      </c>
      <c r="U349" s="1">
        <f>(1-ABS(1 - table2_mean[[#This Row],[EP_coverage_ratio]]))*100</f>
        <v>99.979578351412272</v>
      </c>
      <c r="V349" s="1">
        <f>(1-ABS(1 - table2_mean[[#This Row],[EP_error_ratio]]))*100</f>
        <v>99.999422335051548</v>
      </c>
      <c r="W349" s="1">
        <f>(1-ABS(1 - table2_mean[[#This Row],[E_coverage_ratio]]))*100</f>
        <v>93.928597226646673</v>
      </c>
    </row>
    <row r="350" spans="1:23" x14ac:dyDescent="0.3">
      <c r="A350">
        <v>32</v>
      </c>
      <c r="B350">
        <v>8.0000000000000002E-3</v>
      </c>
      <c r="C350">
        <v>4.0000000000000001E-3</v>
      </c>
      <c r="D350">
        <v>0.16144814207855099</v>
      </c>
      <c r="E350">
        <v>30.253601858493649</v>
      </c>
      <c r="F350">
        <v>8.1744509604549567E-3</v>
      </c>
      <c r="G350">
        <v>-4215079.5799294198</v>
      </c>
      <c r="H350">
        <v>31.996595234706746</v>
      </c>
      <c r="I350">
        <v>7.9880653714525102E-3</v>
      </c>
      <c r="J350">
        <v>0.11026999034379115</v>
      </c>
      <c r="K350">
        <v>-4205798.242835057</v>
      </c>
      <c r="L350">
        <f>table2_mean[[#This Row],[E_coverage]]/table2_mean[[#This Row],[sample_coverage]]</f>
        <v>0.94542505807792654</v>
      </c>
      <c r="M350">
        <f>table2_mean[[#This Row],[EP_coverage]]/table2_mean[[#This Row],[sample_coverage]]</f>
        <v>0.9998936010845858</v>
      </c>
      <c r="N350" t="b">
        <f>IF(ABS(table2_mean[[#This Row],[EP_coverage_ratio]] - 1) &lt;= ABS(table2_mean[[#This Row],[E_coverage_ratio]] - 1),TRUE,FALSE)</f>
        <v>1</v>
      </c>
      <c r="O350" s="1">
        <f>(table2_mean[[#This Row],[E_err]] + 1)/(table2_mean[[#This Row],[sample_err]] + 1)</f>
        <v>1.0001730664290227</v>
      </c>
      <c r="P350" s="1">
        <f>(table2_mean[[#This Row],[EP_err]] + 1 )/(table2_mean[[#This Row],[sample_err]] + 1)</f>
        <v>0.99998816009072677</v>
      </c>
      <c r="Q350" s="1">
        <v>0.95593616470256459</v>
      </c>
      <c r="R350">
        <v>4.5945239262749496E-3</v>
      </c>
      <c r="S350" s="1">
        <f>(table2_mean[[#This Row],[EP_polymorphism]]+0.1)/(table2_mean[[#This Row],[sample_polymorph]]+0.1)</f>
        <v>1.0057165762141822</v>
      </c>
      <c r="T350" s="1">
        <f>(1-ABS(1 - table2_mean[[#This Row],[EP_polymorphism_ratio]]))*100</f>
        <v>99.428342378581775</v>
      </c>
      <c r="U350" s="1">
        <f>(1-ABS(1 - table2_mean[[#This Row],[EP_coverage_ratio]]))*100</f>
        <v>99.989360108458584</v>
      </c>
      <c r="V350" s="1">
        <f>(1-ABS(1 - table2_mean[[#This Row],[EP_error_ratio]]))*100</f>
        <v>99.998816009072684</v>
      </c>
      <c r="W350" s="1">
        <f>(1-ABS(1 - table2_mean[[#This Row],[E_coverage_ratio]]))*100</f>
        <v>94.542505807792651</v>
      </c>
    </row>
    <row r="351" spans="1:23" x14ac:dyDescent="0.3">
      <c r="A351">
        <v>32</v>
      </c>
      <c r="B351">
        <v>1.6E-2</v>
      </c>
      <c r="C351">
        <v>4.0000000000000001E-3</v>
      </c>
      <c r="D351">
        <v>0.12803863950491293</v>
      </c>
      <c r="E351">
        <v>30.544433390870083</v>
      </c>
      <c r="F351">
        <v>1.6289739279967963E-2</v>
      </c>
      <c r="G351">
        <v>-4569184.3557802672</v>
      </c>
      <c r="H351">
        <v>31.959107695541942</v>
      </c>
      <c r="I351">
        <v>1.6077662458214712E-2</v>
      </c>
      <c r="J351">
        <v>9.9160002336928454E-2</v>
      </c>
      <c r="K351">
        <v>-4564924.9023784539</v>
      </c>
      <c r="L351">
        <f>table2_mean[[#This Row],[E_coverage]]/table2_mean[[#This Row],[sample_coverage]]</f>
        <v>0.95451354346469008</v>
      </c>
      <c r="M351">
        <f>table2_mean[[#This Row],[EP_coverage]]/table2_mean[[#This Row],[sample_coverage]]</f>
        <v>0.99872211548568568</v>
      </c>
      <c r="N351" t="b">
        <f>IF(ABS(table2_mean[[#This Row],[EP_coverage_ratio]] - 1) &lt;= ABS(table2_mean[[#This Row],[E_coverage_ratio]] - 1),TRUE,FALSE)</f>
        <v>1</v>
      </c>
      <c r="O351" s="1">
        <f>(table2_mean[[#This Row],[E_err]] + 1)/(table2_mean[[#This Row],[sample_err]] + 1)</f>
        <v>1.0002851764566614</v>
      </c>
      <c r="P351" s="1">
        <f>(table2_mean[[#This Row],[EP_err]] + 1 )/(table2_mean[[#This Row],[sample_err]] + 1)</f>
        <v>1.0000764394273767</v>
      </c>
      <c r="Q351" s="1">
        <v>0.97439935790561372</v>
      </c>
      <c r="R351">
        <v>4.3451563974461803E-3</v>
      </c>
      <c r="S351" s="1">
        <f>(table2_mean[[#This Row],[EP_polymorphism]]+0.1)/(table2_mean[[#This Row],[sample_polymorph]]+0.1)</f>
        <v>1.0033188115139056</v>
      </c>
      <c r="T351" s="1">
        <f>(1-ABS(1 - table2_mean[[#This Row],[EP_polymorphism_ratio]]))*100</f>
        <v>99.668118848609438</v>
      </c>
      <c r="U351" s="1">
        <f>(1-ABS(1 - table2_mean[[#This Row],[EP_coverage_ratio]]))*100</f>
        <v>99.872211548568572</v>
      </c>
      <c r="V351" s="1">
        <f>(1-ABS(1 - table2_mean[[#This Row],[EP_error_ratio]]))*100</f>
        <v>99.992356057262327</v>
      </c>
      <c r="W351" s="1">
        <f>(1-ABS(1 - table2_mean[[#This Row],[E_coverage_ratio]]))*100</f>
        <v>95.451354346469003</v>
      </c>
    </row>
    <row r="352" spans="1:23" x14ac:dyDescent="0.3">
      <c r="A352">
        <v>32</v>
      </c>
      <c r="B352">
        <v>3.2000000000000001E-2</v>
      </c>
      <c r="C352">
        <v>4.0000000000000001E-3</v>
      </c>
      <c r="D352">
        <v>0.10783521883887427</v>
      </c>
      <c r="E352">
        <v>30.896277289447173</v>
      </c>
      <c r="F352">
        <v>3.2351319017060565E-2</v>
      </c>
      <c r="G352">
        <v>-4559928.9559292551</v>
      </c>
      <c r="H352">
        <v>31.954872501543839</v>
      </c>
      <c r="I352">
        <v>3.1931213205494795E-2</v>
      </c>
      <c r="J352">
        <v>9.267523705074307E-2</v>
      </c>
      <c r="K352">
        <v>-4558830.5685707647</v>
      </c>
      <c r="L352">
        <f>table2_mean[[#This Row],[E_coverage]]/table2_mean[[#This Row],[sample_coverage]]</f>
        <v>0.96550866529522417</v>
      </c>
      <c r="M352">
        <f>table2_mean[[#This Row],[EP_coverage]]/table2_mean[[#This Row],[sample_coverage]]</f>
        <v>0.99858976567324498</v>
      </c>
      <c r="N352" t="b">
        <f>IF(ABS(table2_mean[[#This Row],[EP_coverage_ratio]] - 1) &lt;= ABS(table2_mean[[#This Row],[E_coverage_ratio]] - 1),TRUE,FALSE)</f>
        <v>1</v>
      </c>
      <c r="O352" s="1">
        <f>(table2_mean[[#This Row],[E_err]] + 1)/(table2_mean[[#This Row],[sample_err]] + 1)</f>
        <v>1.0003404254041284</v>
      </c>
      <c r="P352" s="1">
        <f>(table2_mean[[#This Row],[EP_err]] + 1 )/(table2_mean[[#This Row],[sample_err]] + 1)</f>
        <v>0.99993334612935536</v>
      </c>
      <c r="Q352" s="1">
        <v>0.9863156569654582</v>
      </c>
      <c r="R352">
        <v>4.21791210416393E-3</v>
      </c>
      <c r="S352" s="1">
        <f>(table2_mean[[#This Row],[EP_polymorphism]]+0.1)/(table2_mean[[#This Row],[sample_polymorph]]+0.1)</f>
        <v>1.002095308693884</v>
      </c>
      <c r="T352" s="1">
        <f>(1-ABS(1 - table2_mean[[#This Row],[EP_polymorphism_ratio]]))*100</f>
        <v>99.790469130611598</v>
      </c>
      <c r="U352" s="1">
        <f>(1-ABS(1 - table2_mean[[#This Row],[EP_coverage_ratio]]))*100</f>
        <v>99.858976567324504</v>
      </c>
      <c r="V352" s="1">
        <f>(1-ABS(1 - table2_mean[[#This Row],[EP_error_ratio]]))*100</f>
        <v>99.993334612935541</v>
      </c>
      <c r="W352" s="1">
        <f>(1-ABS(1 - table2_mean[[#This Row],[E_coverage_ratio]]))*100</f>
        <v>96.550866529522423</v>
      </c>
    </row>
    <row r="353" spans="1:23" x14ac:dyDescent="0.3">
      <c r="A353">
        <v>32</v>
      </c>
      <c r="B353">
        <v>6.4000000000000001E-2</v>
      </c>
      <c r="C353">
        <v>4.0000000000000001E-3</v>
      </c>
      <c r="D353">
        <v>9.3054728824186805E-2</v>
      </c>
      <c r="E353">
        <v>31.052944388142947</v>
      </c>
      <c r="F353">
        <v>6.4372447267250166E-2</v>
      </c>
      <c r="G353">
        <v>-8941850.0341055654</v>
      </c>
      <c r="H353">
        <v>31.907180903273776</v>
      </c>
      <c r="I353">
        <v>6.3876262421841398E-2</v>
      </c>
      <c r="J353">
        <v>8.4876475683470329E-2</v>
      </c>
      <c r="K353">
        <v>-8939148.0984773934</v>
      </c>
      <c r="L353">
        <f>table2_mean[[#This Row],[E_coverage]]/table2_mean[[#This Row],[sample_coverage]]</f>
        <v>0.9704045121294671</v>
      </c>
      <c r="M353">
        <f>table2_mean[[#This Row],[EP_coverage]]/table2_mean[[#This Row],[sample_coverage]]</f>
        <v>0.9970994032273055</v>
      </c>
      <c r="N353" t="b">
        <f>IF(ABS(table2_mean[[#This Row],[EP_coverage_ratio]] - 1) &lt;= ABS(table2_mean[[#This Row],[E_coverage_ratio]] - 1),TRUE,FALSE)</f>
        <v>1</v>
      </c>
      <c r="O353" s="1">
        <f>(table2_mean[[#This Row],[E_err]] + 1)/(table2_mean[[#This Row],[sample_err]] + 1)</f>
        <v>1.0003500444241074</v>
      </c>
      <c r="P353" s="1">
        <f>(table2_mean[[#This Row],[EP_err]] + 1 )/(table2_mean[[#This Row],[sample_err]] + 1)</f>
        <v>0.99988370528368553</v>
      </c>
      <c r="Q353" s="1">
        <v>0.99251794304088881</v>
      </c>
      <c r="R353">
        <v>3.9732427178858004E-3</v>
      </c>
      <c r="S353" s="1">
        <f>(table2_mean[[#This Row],[EP_polymorphism]]+0.1)/(table2_mean[[#This Row],[sample_polymorph]]+0.1)</f>
        <v>0.99974271844120954</v>
      </c>
      <c r="T353" s="1">
        <f>(1-ABS(1 - table2_mean[[#This Row],[EP_polymorphism_ratio]]))*100</f>
        <v>99.974271844120949</v>
      </c>
      <c r="U353" s="1">
        <f>(1-ABS(1 - table2_mean[[#This Row],[EP_coverage_ratio]]))*100</f>
        <v>99.709940322730546</v>
      </c>
      <c r="V353" s="1">
        <f>(1-ABS(1 - table2_mean[[#This Row],[EP_error_ratio]]))*100</f>
        <v>99.988370528368549</v>
      </c>
      <c r="W353" s="1">
        <f>(1-ABS(1 - table2_mean[[#This Row],[E_coverage_ratio]]))*100</f>
        <v>97.040451212946707</v>
      </c>
    </row>
    <row r="354" spans="1:23" x14ac:dyDescent="0.3">
      <c r="A354">
        <v>32</v>
      </c>
      <c r="B354">
        <v>0</v>
      </c>
      <c r="C354">
        <v>8.0000000000000002E-3</v>
      </c>
      <c r="D354">
        <v>0.70868619375311359</v>
      </c>
      <c r="E354">
        <v>28.169573334845971</v>
      </c>
      <c r="F354">
        <v>8.5291415293514252E-5</v>
      </c>
      <c r="G354">
        <v>-3018663.2089046212</v>
      </c>
      <c r="H354">
        <v>31.978617734349001</v>
      </c>
      <c r="I354">
        <v>4.0041501382894111E-7</v>
      </c>
      <c r="J354">
        <v>0.26458561425939187</v>
      </c>
      <c r="K354">
        <v>-2972539.8408487514</v>
      </c>
      <c r="L354">
        <f>table2_mean[[#This Row],[E_coverage]]/table2_mean[[#This Row],[sample_coverage]]</f>
        <v>0.8802991667139366</v>
      </c>
      <c r="M354">
        <f>table2_mean[[#This Row],[EP_coverage]]/table2_mean[[#This Row],[sample_coverage]]</f>
        <v>0.99933180419840628</v>
      </c>
      <c r="N354" t="b">
        <f>IF(ABS(table2_mean[[#This Row],[EP_coverage_ratio]] - 1) &lt;= ABS(table2_mean[[#This Row],[E_coverage_ratio]] - 1),TRUE,FALSE)</f>
        <v>1</v>
      </c>
      <c r="O354" s="1">
        <f>(table2_mean[[#This Row],[E_err]] + 1)/(table2_mean[[#This Row],[sample_err]] + 1)</f>
        <v>1.0000852914152936</v>
      </c>
      <c r="P354" s="1">
        <f>(table2_mean[[#This Row],[EP_err]] + 1 )/(table2_mean[[#This Row],[sample_err]] + 1)</f>
        <v>1.0000004004150138</v>
      </c>
      <c r="Q354" s="1">
        <v>0.74009452914299445</v>
      </c>
      <c r="R354">
        <v>7.8455019456068094E-3</v>
      </c>
      <c r="S354" s="1">
        <f>(table2_mean[[#This Row],[EP_polymorphism]]+0.1)/(table2_mean[[#This Row],[sample_polymorph]]+0.1)</f>
        <v>0.99856946245932221</v>
      </c>
      <c r="T354" s="1">
        <f>(1-ABS(1 - table2_mean[[#This Row],[EP_polymorphism_ratio]]))*100</f>
        <v>99.856946245932221</v>
      </c>
      <c r="U354" s="1">
        <f>(1-ABS(1 - table2_mean[[#This Row],[EP_coverage_ratio]]))*100</f>
        <v>99.933180419840625</v>
      </c>
      <c r="V354" s="1">
        <f>(1-ABS(1 - table2_mean[[#This Row],[EP_error_ratio]]))*100</f>
        <v>99.999959958498621</v>
      </c>
      <c r="W354" s="1">
        <f>(1-ABS(1 - table2_mean[[#This Row],[E_coverage_ratio]]))*100</f>
        <v>88.029916671393664</v>
      </c>
    </row>
    <row r="355" spans="1:23" x14ac:dyDescent="0.3">
      <c r="A355">
        <v>32</v>
      </c>
      <c r="B355">
        <v>1E-3</v>
      </c>
      <c r="C355">
        <v>8.0000000000000002E-3</v>
      </c>
      <c r="D355">
        <v>0.5323175633713696</v>
      </c>
      <c r="E355">
        <v>28.214050452888682</v>
      </c>
      <c r="F355">
        <v>1.0926605004416192E-3</v>
      </c>
      <c r="G355">
        <v>-3449862.4838007721</v>
      </c>
      <c r="H355">
        <v>32.001346716652975</v>
      </c>
      <c r="I355">
        <v>9.9547641882090322E-4</v>
      </c>
      <c r="J355">
        <v>0.25084448037893869</v>
      </c>
      <c r="K355">
        <v>-3406391.4863182222</v>
      </c>
      <c r="L355">
        <f>table2_mean[[#This Row],[E_coverage]]/table2_mean[[#This Row],[sample_coverage]]</f>
        <v>0.8816890766527713</v>
      </c>
      <c r="M355">
        <f>table2_mean[[#This Row],[EP_coverage]]/table2_mean[[#This Row],[sample_coverage]]</f>
        <v>1.0000420848954055</v>
      </c>
      <c r="N355" t="b">
        <f>IF(ABS(table2_mean[[#This Row],[EP_coverage_ratio]] - 1) &lt;= ABS(table2_mean[[#This Row],[E_coverage_ratio]] - 1),TRUE,FALSE)</f>
        <v>1</v>
      </c>
      <c r="O355" s="1">
        <f>(table2_mean[[#This Row],[E_err]] + 1)/(table2_mean[[#This Row],[sample_err]] + 1)</f>
        <v>1.0000925679325092</v>
      </c>
      <c r="P355" s="1">
        <f>(table2_mean[[#This Row],[EP_err]] + 1 )/(table2_mean[[#This Row],[sample_err]] + 1)</f>
        <v>0.99999548093788315</v>
      </c>
      <c r="Q355" s="1">
        <v>0.8163110241738033</v>
      </c>
      <c r="R355">
        <v>8.6444680756662395E-3</v>
      </c>
      <c r="S355" s="1">
        <f>(table2_mean[[#This Row],[EP_polymorphism]]+0.1)/(table2_mean[[#This Row],[sample_polymorph]]+0.1)</f>
        <v>1.0059672969969096</v>
      </c>
      <c r="T355" s="1">
        <f>(1-ABS(1 - table2_mean[[#This Row],[EP_polymorphism_ratio]]))*100</f>
        <v>99.403270300309046</v>
      </c>
      <c r="U355" s="1">
        <f>(1-ABS(1 - table2_mean[[#This Row],[EP_coverage_ratio]]))*100</f>
        <v>99.995791510459455</v>
      </c>
      <c r="V355" s="1">
        <f>(1-ABS(1 - table2_mean[[#This Row],[EP_error_ratio]]))*100</f>
        <v>99.99954809378832</v>
      </c>
      <c r="W355" s="1">
        <f>(1-ABS(1 - table2_mean[[#This Row],[E_coverage_ratio]]))*100</f>
        <v>88.168907665277132</v>
      </c>
    </row>
    <row r="356" spans="1:23" x14ac:dyDescent="0.3">
      <c r="A356">
        <v>32</v>
      </c>
      <c r="B356">
        <v>2E-3</v>
      </c>
      <c r="C356">
        <v>8.0000000000000002E-3</v>
      </c>
      <c r="D356">
        <v>0.44368174241971797</v>
      </c>
      <c r="E356">
        <v>28.266205830173941</v>
      </c>
      <c r="F356">
        <v>2.1126569771151558E-3</v>
      </c>
      <c r="G356">
        <v>-3704444.3287670077</v>
      </c>
      <c r="H356">
        <v>31.979917823191858</v>
      </c>
      <c r="I356">
        <v>1.996677923174955E-3</v>
      </c>
      <c r="J356">
        <v>0.23862823761971058</v>
      </c>
      <c r="K356">
        <v>-3664221.6446512407</v>
      </c>
      <c r="L356">
        <f>table2_mean[[#This Row],[E_coverage]]/table2_mean[[#This Row],[sample_coverage]]</f>
        <v>0.88331893219293567</v>
      </c>
      <c r="M356">
        <f>table2_mean[[#This Row],[EP_coverage]]/table2_mean[[#This Row],[sample_coverage]]</f>
        <v>0.99937243197474557</v>
      </c>
      <c r="N356" t="b">
        <f>IF(ABS(table2_mean[[#This Row],[EP_coverage_ratio]] - 1) &lt;= ABS(table2_mean[[#This Row],[E_coverage_ratio]] - 1),TRUE,FALSE)</f>
        <v>1</v>
      </c>
      <c r="O356" s="1">
        <f>(table2_mean[[#This Row],[E_err]] + 1)/(table2_mean[[#This Row],[sample_err]] + 1)</f>
        <v>1.0001124321128894</v>
      </c>
      <c r="P356" s="1">
        <f>(table2_mean[[#This Row],[EP_err]] + 1 )/(table2_mean[[#This Row],[sample_err]] + 1)</f>
        <v>0.99999668455406687</v>
      </c>
      <c r="Q356" s="1">
        <v>0.85796690185614821</v>
      </c>
      <c r="R356">
        <v>8.9402148716460402E-3</v>
      </c>
      <c r="S356" s="1">
        <f>(table2_mean[[#This Row],[EP_polymorphism]]+0.1)/(table2_mean[[#This Row],[sample_polymorph]]+0.1)</f>
        <v>1.0087056932559817</v>
      </c>
      <c r="T356" s="1">
        <f>(1-ABS(1 - table2_mean[[#This Row],[EP_polymorphism_ratio]]))*100</f>
        <v>99.129430674401831</v>
      </c>
      <c r="U356" s="1">
        <f>(1-ABS(1 - table2_mean[[#This Row],[EP_coverage_ratio]]))*100</f>
        <v>99.937243197474558</v>
      </c>
      <c r="V356" s="1">
        <f>(1-ABS(1 - table2_mean[[#This Row],[EP_error_ratio]]))*100</f>
        <v>99.999668455406692</v>
      </c>
      <c r="W356" s="1">
        <f>(1-ABS(1 - table2_mean[[#This Row],[E_coverage_ratio]]))*100</f>
        <v>88.331893219293562</v>
      </c>
    </row>
    <row r="357" spans="1:23" x14ac:dyDescent="0.3">
      <c r="A357">
        <v>32</v>
      </c>
      <c r="B357">
        <v>4.0000000000000001E-3</v>
      </c>
      <c r="C357">
        <v>8.0000000000000002E-3</v>
      </c>
      <c r="D357">
        <v>0.35381518253931049</v>
      </c>
      <c r="E357">
        <v>28.389973212384039</v>
      </c>
      <c r="F357">
        <v>4.159870274777145E-3</v>
      </c>
      <c r="G357">
        <v>-4037301.9137518997</v>
      </c>
      <c r="H357">
        <v>31.985937635367549</v>
      </c>
      <c r="I357">
        <v>3.9908313924515368E-3</v>
      </c>
      <c r="J357">
        <v>0.22388069610179032</v>
      </c>
      <c r="K357">
        <v>-4002514.6036536722</v>
      </c>
      <c r="L357">
        <f>table2_mean[[#This Row],[E_coverage]]/table2_mean[[#This Row],[sample_coverage]]</f>
        <v>0.88718666288700121</v>
      </c>
      <c r="M357">
        <f>table2_mean[[#This Row],[EP_coverage]]/table2_mean[[#This Row],[sample_coverage]]</f>
        <v>0.99956055110523589</v>
      </c>
      <c r="N357" t="b">
        <f>IF(ABS(table2_mean[[#This Row],[EP_coverage_ratio]] - 1) &lt;= ABS(table2_mean[[#This Row],[E_coverage_ratio]] - 1),TRUE,FALSE)</f>
        <v>1</v>
      </c>
      <c r="O357" s="1">
        <f>(table2_mean[[#This Row],[E_err]] + 1)/(table2_mean[[#This Row],[sample_err]] + 1)</f>
        <v>1.0001592333414115</v>
      </c>
      <c r="P357" s="1">
        <f>(table2_mean[[#This Row],[EP_err]] + 1 )/(table2_mean[[#This Row],[sample_err]] + 1)</f>
        <v>0.99999086792076841</v>
      </c>
      <c r="Q357" s="1">
        <v>0.90402392433533019</v>
      </c>
      <c r="R357">
        <v>9.1830477784623204E-3</v>
      </c>
      <c r="S357" s="1">
        <f>(table2_mean[[#This Row],[EP_polymorphism]]+0.1)/(table2_mean[[#This Row],[sample_polymorph]]+0.1)</f>
        <v>1.0109541460968734</v>
      </c>
      <c r="T357" s="1">
        <f>(1-ABS(1 - table2_mean[[#This Row],[EP_polymorphism_ratio]]))*100</f>
        <v>98.904585390312661</v>
      </c>
      <c r="U357" s="1">
        <f>(1-ABS(1 - table2_mean[[#This Row],[EP_coverage_ratio]]))*100</f>
        <v>99.956055110523593</v>
      </c>
      <c r="V357" s="1">
        <f>(1-ABS(1 - table2_mean[[#This Row],[EP_error_ratio]]))*100</f>
        <v>99.999086792076838</v>
      </c>
      <c r="W357" s="1">
        <f>(1-ABS(1 - table2_mean[[#This Row],[E_coverage_ratio]]))*100</f>
        <v>88.718666288700121</v>
      </c>
    </row>
    <row r="358" spans="1:23" x14ac:dyDescent="0.3">
      <c r="A358">
        <v>32</v>
      </c>
      <c r="B358">
        <v>8.0000000000000002E-3</v>
      </c>
      <c r="C358">
        <v>8.0000000000000002E-3</v>
      </c>
      <c r="D358">
        <v>0.27942387989505685</v>
      </c>
      <c r="E358">
        <v>28.680846636836428</v>
      </c>
      <c r="F358">
        <v>8.2760943943729313E-3</v>
      </c>
      <c r="G358">
        <v>-4409824.786109197</v>
      </c>
      <c r="H358">
        <v>31.971340498192383</v>
      </c>
      <c r="I358">
        <v>7.9808597914601161E-3</v>
      </c>
      <c r="J358">
        <v>0.20500175063267587</v>
      </c>
      <c r="K358">
        <v>-4384662.5579385217</v>
      </c>
      <c r="L358">
        <f>table2_mean[[#This Row],[E_coverage]]/table2_mean[[#This Row],[sample_coverage]]</f>
        <v>0.89627645740113837</v>
      </c>
      <c r="M358">
        <f>table2_mean[[#This Row],[EP_coverage]]/table2_mean[[#This Row],[sample_coverage]]</f>
        <v>0.99910439056851197</v>
      </c>
      <c r="N358" t="b">
        <f>IF(ABS(table2_mean[[#This Row],[EP_coverage_ratio]] - 1) &lt;= ABS(table2_mean[[#This Row],[E_coverage_ratio]] - 1),TRUE,FALSE)</f>
        <v>1</v>
      </c>
      <c r="O358" s="1">
        <f>(table2_mean[[#This Row],[E_err]] + 1)/(table2_mean[[#This Row],[sample_err]] + 1)</f>
        <v>1.0002739031690209</v>
      </c>
      <c r="P358" s="1">
        <f>(table2_mean[[#This Row],[EP_err]] + 1 )/(table2_mean[[#This Row],[sample_err]] + 1)</f>
        <v>0.99998101169787712</v>
      </c>
      <c r="Q358" s="1">
        <v>0.94183191297070801</v>
      </c>
      <c r="R358">
        <v>9.0579543479358798E-3</v>
      </c>
      <c r="S358" s="1">
        <f>(table2_mean[[#This Row],[EP_polymorphism]]+0.1)/(table2_mean[[#This Row],[sample_polymorph]]+0.1)</f>
        <v>1.0097958735919987</v>
      </c>
      <c r="T358" s="1">
        <f>(1-ABS(1 - table2_mean[[#This Row],[EP_polymorphism_ratio]]))*100</f>
        <v>99.020412640800131</v>
      </c>
      <c r="U358" s="1">
        <f>(1-ABS(1 - table2_mean[[#This Row],[EP_coverage_ratio]]))*100</f>
        <v>99.910439056851203</v>
      </c>
      <c r="V358" s="1">
        <f>(1-ABS(1 - table2_mean[[#This Row],[EP_error_ratio]]))*100</f>
        <v>99.998101169787716</v>
      </c>
      <c r="W358" s="1">
        <f>(1-ABS(1 - table2_mean[[#This Row],[E_coverage_ratio]]))*100</f>
        <v>89.627645740113834</v>
      </c>
    </row>
    <row r="359" spans="1:23" x14ac:dyDescent="0.3">
      <c r="A359">
        <v>32</v>
      </c>
      <c r="B359">
        <v>1.6E-2</v>
      </c>
      <c r="C359">
        <v>8.0000000000000002E-3</v>
      </c>
      <c r="D359">
        <v>0.22924940134864341</v>
      </c>
      <c r="E359">
        <v>29.169668803207323</v>
      </c>
      <c r="F359">
        <v>1.6476583592196559E-2</v>
      </c>
      <c r="G359">
        <v>-4718565.3119949391</v>
      </c>
      <c r="H359">
        <v>31.942234431496288</v>
      </c>
      <c r="I359">
        <v>1.5968464552998558E-2</v>
      </c>
      <c r="J359">
        <v>0.18737337608467053</v>
      </c>
      <c r="K359">
        <v>-4705579.098111718</v>
      </c>
      <c r="L359">
        <f>table2_mean[[#This Row],[E_coverage]]/table2_mean[[#This Row],[sample_coverage]]</f>
        <v>0.91155215010022883</v>
      </c>
      <c r="M359">
        <f>table2_mean[[#This Row],[EP_coverage]]/table2_mean[[#This Row],[sample_coverage]]</f>
        <v>0.99819482598425902</v>
      </c>
      <c r="N359" t="b">
        <f>IF(ABS(table2_mean[[#This Row],[EP_coverage_ratio]] - 1) &lt;= ABS(table2_mean[[#This Row],[E_coverage_ratio]] - 1),TRUE,FALSE)</f>
        <v>1</v>
      </c>
      <c r="O359" s="1">
        <f>(table2_mean[[#This Row],[E_err]] + 1)/(table2_mean[[#This Row],[sample_err]] + 1)</f>
        <v>1.000469078338776</v>
      </c>
      <c r="P359" s="1">
        <f>(table2_mean[[#This Row],[EP_err]] + 1 )/(table2_mean[[#This Row],[sample_err]] + 1)</f>
        <v>0.99996896117421108</v>
      </c>
      <c r="Q359" s="1">
        <v>0.96593419894639165</v>
      </c>
      <c r="R359">
        <v>8.6861983788779507E-3</v>
      </c>
      <c r="S359" s="1">
        <f>(table2_mean[[#This Row],[EP_polymorphism]]+0.1)/(table2_mean[[#This Row],[sample_polymorph]]+0.1)</f>
        <v>1.0063536886933142</v>
      </c>
      <c r="T359" s="1">
        <f>(1-ABS(1 - table2_mean[[#This Row],[EP_polymorphism_ratio]]))*100</f>
        <v>99.364631130668585</v>
      </c>
      <c r="U359" s="1">
        <f>(1-ABS(1 - table2_mean[[#This Row],[EP_coverage_ratio]]))*100</f>
        <v>99.819482598425907</v>
      </c>
      <c r="V359" s="1">
        <f>(1-ABS(1 - table2_mean[[#This Row],[EP_error_ratio]]))*100</f>
        <v>99.996896117421102</v>
      </c>
      <c r="W359" s="1">
        <f>(1-ABS(1 - table2_mean[[#This Row],[E_coverage_ratio]]))*100</f>
        <v>91.155215010022886</v>
      </c>
    </row>
    <row r="360" spans="1:23" x14ac:dyDescent="0.3">
      <c r="A360">
        <v>32</v>
      </c>
      <c r="B360">
        <v>3.2000000000000001E-2</v>
      </c>
      <c r="C360">
        <v>8.0000000000000002E-3</v>
      </c>
      <c r="D360">
        <v>0.19820929757464423</v>
      </c>
      <c r="E360">
        <v>29.822266091094441</v>
      </c>
      <c r="F360">
        <v>3.2641756288705942E-2</v>
      </c>
      <c r="G360">
        <v>-4618797.2703279816</v>
      </c>
      <c r="H360">
        <v>31.930369457087675</v>
      </c>
      <c r="I360">
        <v>3.1905509210991161E-2</v>
      </c>
      <c r="J360">
        <v>0.17563299541851227</v>
      </c>
      <c r="K360">
        <v>-4615338.787247669</v>
      </c>
      <c r="L360">
        <f>table2_mean[[#This Row],[E_coverage]]/table2_mean[[#This Row],[sample_coverage]]</f>
        <v>0.93194581534670129</v>
      </c>
      <c r="M360">
        <f>table2_mean[[#This Row],[EP_coverage]]/table2_mean[[#This Row],[sample_coverage]]</f>
        <v>0.99782404553398985</v>
      </c>
      <c r="N360" t="b">
        <f>IF(ABS(table2_mean[[#This Row],[EP_coverage_ratio]] - 1) &lt;= ABS(table2_mean[[#This Row],[E_coverage_ratio]] - 1),TRUE,FALSE)</f>
        <v>1</v>
      </c>
      <c r="O360" s="1">
        <f>(table2_mean[[#This Row],[E_err]] + 1)/(table2_mean[[#This Row],[sample_err]] + 1)</f>
        <v>1.0006218568689011</v>
      </c>
      <c r="P360" s="1">
        <f>(table2_mean[[#This Row],[EP_err]] + 1 )/(table2_mean[[#This Row],[sample_err]] + 1)</f>
        <v>0.99990843915793726</v>
      </c>
      <c r="Q360" s="1">
        <v>0.98115844758132353</v>
      </c>
      <c r="R360">
        <v>8.38739283365879E-3</v>
      </c>
      <c r="S360" s="1">
        <f>(table2_mean[[#This Row],[EP_polymorphism]]+0.1)/(table2_mean[[#This Row],[sample_polymorph]]+0.1)</f>
        <v>1.0035869706820257</v>
      </c>
      <c r="T360" s="1">
        <f>(1-ABS(1 - table2_mean[[#This Row],[EP_polymorphism_ratio]]))*100</f>
        <v>99.641302931797426</v>
      </c>
      <c r="U360" s="1">
        <f>(1-ABS(1 - table2_mean[[#This Row],[EP_coverage_ratio]]))*100</f>
        <v>99.78240455339899</v>
      </c>
      <c r="V360" s="1">
        <f>(1-ABS(1 - table2_mean[[#This Row],[EP_error_ratio]]))*100</f>
        <v>99.990843915793732</v>
      </c>
      <c r="W360" s="1">
        <f>(1-ABS(1 - table2_mean[[#This Row],[E_coverage_ratio]]))*100</f>
        <v>93.194581534670135</v>
      </c>
    </row>
    <row r="361" spans="1:23" x14ac:dyDescent="0.3">
      <c r="A361">
        <v>32</v>
      </c>
      <c r="B361">
        <v>6.4000000000000001E-2</v>
      </c>
      <c r="C361">
        <v>8.0000000000000002E-3</v>
      </c>
      <c r="D361">
        <v>0.17582453633151629</v>
      </c>
      <c r="E361">
        <v>30.051238161523653</v>
      </c>
      <c r="F361">
        <v>6.4672345894774635E-2</v>
      </c>
      <c r="G361">
        <v>-9062972.5573468655</v>
      </c>
      <c r="H361">
        <v>31.749268243647688</v>
      </c>
      <c r="I361">
        <v>6.3808641598214949E-2</v>
      </c>
      <c r="J361">
        <v>0.1588231099267417</v>
      </c>
      <c r="K361">
        <v>-9054767.4630276114</v>
      </c>
      <c r="L361">
        <f>table2_mean[[#This Row],[E_coverage]]/table2_mean[[#This Row],[sample_coverage]]</f>
        <v>0.93910119254761415</v>
      </c>
      <c r="M361">
        <f>table2_mean[[#This Row],[EP_coverage]]/table2_mean[[#This Row],[sample_coverage]]</f>
        <v>0.99216463261399024</v>
      </c>
      <c r="N361" t="b">
        <f>IF(ABS(table2_mean[[#This Row],[EP_coverage_ratio]] - 1) &lt;= ABS(table2_mean[[#This Row],[E_coverage_ratio]] - 1),TRUE,FALSE)</f>
        <v>1</v>
      </c>
      <c r="O361" s="1">
        <f>(table2_mean[[#This Row],[E_err]] + 1)/(table2_mean[[#This Row],[sample_err]] + 1)</f>
        <v>1.0006319040364422</v>
      </c>
      <c r="P361" s="1">
        <f>(table2_mean[[#This Row],[EP_err]] + 1 )/(table2_mean[[#This Row],[sample_err]] + 1)</f>
        <v>0.99982015187802142</v>
      </c>
      <c r="Q361" s="1">
        <v>0.98553991373786254</v>
      </c>
      <c r="R361">
        <v>7.7498122837421296E-3</v>
      </c>
      <c r="S361" s="1">
        <f>(table2_mean[[#This Row],[EP_polymorphism]]+0.1)/(table2_mean[[#This Row],[sample_polymorph]]+0.1)</f>
        <v>0.99768344707168632</v>
      </c>
      <c r="T361" s="1">
        <f>(1-ABS(1 - table2_mean[[#This Row],[EP_polymorphism_ratio]]))*100</f>
        <v>99.768344707168637</v>
      </c>
      <c r="U361" s="1">
        <f>(1-ABS(1 - table2_mean[[#This Row],[EP_coverage_ratio]]))*100</f>
        <v>99.216463261399028</v>
      </c>
      <c r="V361" s="1">
        <f>(1-ABS(1 - table2_mean[[#This Row],[EP_error_ratio]]))*100</f>
        <v>99.982015187802148</v>
      </c>
      <c r="W361" s="1">
        <f>(1-ABS(1 - table2_mean[[#This Row],[E_coverage_ratio]]))*100</f>
        <v>93.910119254761412</v>
      </c>
    </row>
    <row r="362" spans="1:23" x14ac:dyDescent="0.3">
      <c r="A362">
        <v>32</v>
      </c>
      <c r="B362">
        <v>0</v>
      </c>
      <c r="C362">
        <v>1.6E-2</v>
      </c>
      <c r="D362">
        <v>0.9095102531351883</v>
      </c>
      <c r="E362">
        <v>25.515537630384546</v>
      </c>
      <c r="F362">
        <v>1.4548331966969646E-4</v>
      </c>
      <c r="G362">
        <v>-3367138.2005401608</v>
      </c>
      <c r="H362">
        <v>32.236999659100618</v>
      </c>
      <c r="I362">
        <v>8.6601798228541692E-7</v>
      </c>
      <c r="J362">
        <v>0.45472309976283465</v>
      </c>
      <c r="K362">
        <v>-3279608.9635476088</v>
      </c>
      <c r="L362">
        <f>table2_mean[[#This Row],[E_coverage]]/table2_mean[[#This Row],[sample_coverage]]</f>
        <v>0.79736055094951708</v>
      </c>
      <c r="M362">
        <f>table2_mean[[#This Row],[EP_coverage]]/table2_mean[[#This Row],[sample_coverage]]</f>
        <v>1.0074062393468943</v>
      </c>
      <c r="N362" t="b">
        <f>IF(ABS(table2_mean[[#This Row],[EP_coverage_ratio]] - 1) &lt;= ABS(table2_mean[[#This Row],[E_coverage_ratio]] - 1),TRUE,FALSE)</f>
        <v>1</v>
      </c>
      <c r="O362" s="1">
        <f>(table2_mean[[#This Row],[E_err]] + 1)/(table2_mean[[#This Row],[sample_err]] + 1)</f>
        <v>1.0001454833196697</v>
      </c>
      <c r="P362" s="1">
        <f>(table2_mean[[#This Row],[EP_err]] + 1 )/(table2_mean[[#This Row],[sample_err]] + 1)</f>
        <v>1.0000008660179822</v>
      </c>
      <c r="Q362" s="1">
        <v>0.76183916715903521</v>
      </c>
      <c r="R362">
        <v>1.6468875035293502E-2</v>
      </c>
      <c r="S362" s="1">
        <f>(table2_mean[[#This Row],[EP_polymorphism]]+0.1)/(table2_mean[[#This Row],[sample_polymorph]]+0.1)</f>
        <v>1.0040420261663232</v>
      </c>
      <c r="T362" s="1">
        <f>(1-ABS(1 - table2_mean[[#This Row],[EP_polymorphism_ratio]]))*100</f>
        <v>99.595797383367682</v>
      </c>
      <c r="U362" s="1">
        <f>(1-ABS(1 - table2_mean[[#This Row],[EP_coverage_ratio]]))*100</f>
        <v>99.259376065310562</v>
      </c>
      <c r="V362" s="1">
        <f>(1-ABS(1 - table2_mean[[#This Row],[EP_error_ratio]]))*100</f>
        <v>99.999913398201784</v>
      </c>
      <c r="W362" s="1">
        <f>(1-ABS(1 - table2_mean[[#This Row],[E_coverage_ratio]]))*100</f>
        <v>79.736055094951709</v>
      </c>
    </row>
    <row r="363" spans="1:23" x14ac:dyDescent="0.3">
      <c r="A363">
        <v>32</v>
      </c>
      <c r="B363">
        <v>1E-3</v>
      </c>
      <c r="C363">
        <v>1.6E-2</v>
      </c>
      <c r="D363">
        <v>0.72812232007962374</v>
      </c>
      <c r="E363">
        <v>25.556975808268525</v>
      </c>
      <c r="F363">
        <v>1.1572292764534626E-3</v>
      </c>
      <c r="G363">
        <v>-3775674.6676149834</v>
      </c>
      <c r="H363">
        <v>31.98355007573862</v>
      </c>
      <c r="I363">
        <v>9.9581704428693043E-4</v>
      </c>
      <c r="J363">
        <v>0.42309066985118954</v>
      </c>
      <c r="K363">
        <v>-3693474.4298889609</v>
      </c>
      <c r="L363">
        <f>table2_mean[[#This Row],[E_coverage]]/table2_mean[[#This Row],[sample_coverage]]</f>
        <v>0.79865549400839142</v>
      </c>
      <c r="M363">
        <f>table2_mean[[#This Row],[EP_coverage]]/table2_mean[[#This Row],[sample_coverage]]</f>
        <v>0.99948593986683187</v>
      </c>
      <c r="N363" t="b">
        <f>IF(ABS(table2_mean[[#This Row],[EP_coverage_ratio]] - 1) &lt;= ABS(table2_mean[[#This Row],[E_coverage_ratio]] - 1),TRUE,FALSE)</f>
        <v>1</v>
      </c>
      <c r="O363" s="1">
        <f>(table2_mean[[#This Row],[E_err]] + 1)/(table2_mean[[#This Row],[sample_err]] + 1)</f>
        <v>1.0001570722042492</v>
      </c>
      <c r="P363" s="1">
        <f>(table2_mean[[#This Row],[EP_err]] + 1 )/(table2_mean[[#This Row],[sample_err]] + 1)</f>
        <v>0.99999582122306407</v>
      </c>
      <c r="Q363" s="1">
        <v>0.82348968030496394</v>
      </c>
      <c r="R363">
        <v>1.7061703643458E-2</v>
      </c>
      <c r="S363" s="1">
        <f>(table2_mean[[#This Row],[EP_polymorphism]]+0.1)/(table2_mean[[#This Row],[sample_polymorph]]+0.1)</f>
        <v>1.0091526176160173</v>
      </c>
      <c r="T363" s="1">
        <f>(1-ABS(1 - table2_mean[[#This Row],[EP_polymorphism_ratio]]))*100</f>
        <v>99.084738238398273</v>
      </c>
      <c r="U363" s="1">
        <f>(1-ABS(1 - table2_mean[[#This Row],[EP_coverage_ratio]]))*100</f>
        <v>99.948593986683193</v>
      </c>
      <c r="V363" s="1">
        <f>(1-ABS(1 - table2_mean[[#This Row],[EP_error_ratio]]))*100</f>
        <v>99.999582122306407</v>
      </c>
      <c r="W363" s="1">
        <f>(1-ABS(1 - table2_mean[[#This Row],[E_coverage_ratio]]))*100</f>
        <v>79.865549400839143</v>
      </c>
    </row>
    <row r="364" spans="1:23" x14ac:dyDescent="0.3">
      <c r="A364">
        <v>32</v>
      </c>
      <c r="B364">
        <v>2E-3</v>
      </c>
      <c r="C364">
        <v>1.6E-2</v>
      </c>
      <c r="D364">
        <v>0.6289296096228626</v>
      </c>
      <c r="E364">
        <v>25.629192731995094</v>
      </c>
      <c r="F364">
        <v>2.1762767453804748E-3</v>
      </c>
      <c r="G364">
        <v>-4025797.5269662058</v>
      </c>
      <c r="H364">
        <v>31.993365920050721</v>
      </c>
      <c r="I364">
        <v>1.9926063850876589E-3</v>
      </c>
      <c r="J364">
        <v>0.40808533995178148</v>
      </c>
      <c r="K364">
        <v>-3948181.9452313534</v>
      </c>
      <c r="L364">
        <f>table2_mean[[#This Row],[E_coverage]]/table2_mean[[#This Row],[sample_coverage]]</f>
        <v>0.80091227287484668</v>
      </c>
      <c r="M364">
        <f>table2_mean[[#This Row],[EP_coverage]]/table2_mean[[#This Row],[sample_coverage]]</f>
        <v>0.99979268500158502</v>
      </c>
      <c r="N364" t="b">
        <f>IF(ABS(table2_mean[[#This Row],[EP_coverage_ratio]] - 1) &lt;= ABS(table2_mean[[#This Row],[E_coverage_ratio]] - 1),TRUE,FALSE)</f>
        <v>1</v>
      </c>
      <c r="O364" s="1">
        <f>(table2_mean[[#This Row],[E_err]] + 1)/(table2_mean[[#This Row],[sample_err]] + 1)</f>
        <v>1.0001759248955895</v>
      </c>
      <c r="P364" s="1">
        <f>(table2_mean[[#This Row],[EP_err]] + 1 )/(table2_mean[[#This Row],[sample_err]] + 1)</f>
        <v>0.99999262114280207</v>
      </c>
      <c r="Q364" s="1">
        <v>0.86442356472039217</v>
      </c>
      <c r="R364">
        <v>1.7631276274602099E-2</v>
      </c>
      <c r="S364" s="1">
        <f>(table2_mean[[#This Row],[EP_polymorphism]]+0.1)/(table2_mean[[#This Row],[sample_polymorph]]+0.1)</f>
        <v>1.0140627265051905</v>
      </c>
      <c r="T364" s="1">
        <f>(1-ABS(1 - table2_mean[[#This Row],[EP_polymorphism_ratio]]))*100</f>
        <v>98.593727349480957</v>
      </c>
      <c r="U364" s="1">
        <f>(1-ABS(1 - table2_mean[[#This Row],[EP_coverage_ratio]]))*100</f>
        <v>99.979268500158497</v>
      </c>
      <c r="V364" s="1">
        <f>(1-ABS(1 - table2_mean[[#This Row],[EP_error_ratio]]))*100</f>
        <v>99.999262114280214</v>
      </c>
      <c r="W364" s="1">
        <f>(1-ABS(1 - table2_mean[[#This Row],[E_coverage_ratio]]))*100</f>
        <v>80.091227287484671</v>
      </c>
    </row>
    <row r="365" spans="1:23" x14ac:dyDescent="0.3">
      <c r="A365">
        <v>32</v>
      </c>
      <c r="B365">
        <v>4.0000000000000001E-3</v>
      </c>
      <c r="C365">
        <v>1.6E-2</v>
      </c>
      <c r="D365">
        <v>0.52730166918691501</v>
      </c>
      <c r="E365">
        <v>25.75919166281663</v>
      </c>
      <c r="F365">
        <v>4.2266729394642693E-3</v>
      </c>
      <c r="G365">
        <v>-4352967.7243159022</v>
      </c>
      <c r="H365">
        <v>31.97909912540484</v>
      </c>
      <c r="I365">
        <v>3.9825522422543948E-3</v>
      </c>
      <c r="J365">
        <v>0.3872449578162977</v>
      </c>
      <c r="K365">
        <v>-4284582.2616034877</v>
      </c>
      <c r="L365">
        <f>table2_mean[[#This Row],[E_coverage]]/table2_mean[[#This Row],[sample_coverage]]</f>
        <v>0.80497473946301967</v>
      </c>
      <c r="M365">
        <f>table2_mean[[#This Row],[EP_coverage]]/table2_mean[[#This Row],[sample_coverage]]</f>
        <v>0.99934684766890125</v>
      </c>
      <c r="N365" t="b">
        <f>IF(ABS(table2_mean[[#This Row],[EP_coverage_ratio]] - 1) &lt;= ABS(table2_mean[[#This Row],[E_coverage_ratio]] - 1),TRUE,FALSE)</f>
        <v>1</v>
      </c>
      <c r="O365" s="1">
        <f>(table2_mean[[#This Row],[E_err]] + 1)/(table2_mean[[#This Row],[sample_err]] + 1)</f>
        <v>1.0002257698600241</v>
      </c>
      <c r="P365" s="1">
        <f>(table2_mean[[#This Row],[EP_err]] + 1 )/(table2_mean[[#This Row],[sample_err]] + 1)</f>
        <v>0.99998262175523334</v>
      </c>
      <c r="Q365" s="1">
        <v>0.90829791066436838</v>
      </c>
      <c r="R365">
        <v>1.8024097201449901E-2</v>
      </c>
      <c r="S365" s="1">
        <f>(table2_mean[[#This Row],[EP_polymorphism]]+0.1)/(table2_mean[[#This Row],[sample_polymorph]]+0.1)</f>
        <v>1.0174491138056025</v>
      </c>
      <c r="T365" s="1">
        <f>(1-ABS(1 - table2_mean[[#This Row],[EP_polymorphism_ratio]]))*100</f>
        <v>98.255088619439746</v>
      </c>
      <c r="U365" s="1">
        <f>(1-ABS(1 - table2_mean[[#This Row],[EP_coverage_ratio]]))*100</f>
        <v>99.934684766890129</v>
      </c>
      <c r="V365" s="1">
        <f>(1-ABS(1 - table2_mean[[#This Row],[EP_error_ratio]]))*100</f>
        <v>99.998262175523337</v>
      </c>
      <c r="W365" s="1">
        <f>(1-ABS(1 - table2_mean[[#This Row],[E_coverage_ratio]]))*100</f>
        <v>80.497473946301966</v>
      </c>
    </row>
    <row r="366" spans="1:23" x14ac:dyDescent="0.3">
      <c r="A366">
        <v>32</v>
      </c>
      <c r="B366">
        <v>8.0000000000000002E-3</v>
      </c>
      <c r="C366">
        <v>1.6E-2</v>
      </c>
      <c r="D366">
        <v>0.44171052393397825</v>
      </c>
      <c r="E366">
        <v>26.087178910438162</v>
      </c>
      <c r="F366">
        <v>8.3608192692613739E-3</v>
      </c>
      <c r="G366">
        <v>-4707518.9148878399</v>
      </c>
      <c r="H366">
        <v>31.970779608707176</v>
      </c>
      <c r="I366">
        <v>7.9629616856812819E-3</v>
      </c>
      <c r="J366">
        <v>0.36205740635259293</v>
      </c>
      <c r="K366">
        <v>-4655036.3807721045</v>
      </c>
      <c r="L366">
        <f>table2_mean[[#This Row],[E_coverage]]/table2_mean[[#This Row],[sample_coverage]]</f>
        <v>0.81522434095119256</v>
      </c>
      <c r="M366">
        <f>table2_mean[[#This Row],[EP_coverage]]/table2_mean[[#This Row],[sample_coverage]]</f>
        <v>0.99908686277209924</v>
      </c>
      <c r="N366" t="b">
        <f>IF(ABS(table2_mean[[#This Row],[EP_coverage_ratio]] - 1) &lt;= ABS(table2_mean[[#This Row],[E_coverage_ratio]] - 1),TRUE,FALSE)</f>
        <v>1</v>
      </c>
      <c r="O366" s="1">
        <f>(table2_mean[[#This Row],[E_err]] + 1)/(table2_mean[[#This Row],[sample_err]] + 1)</f>
        <v>1.0003579556242672</v>
      </c>
      <c r="P366" s="1">
        <f>(table2_mean[[#This Row],[EP_err]] + 1 )/(table2_mean[[#This Row],[sample_err]] + 1)</f>
        <v>0.99996325564055688</v>
      </c>
      <c r="Q366" s="1">
        <v>0.94475118934526958</v>
      </c>
      <c r="R366">
        <v>1.7898313441620101E-2</v>
      </c>
      <c r="S366" s="1">
        <f>(table2_mean[[#This Row],[EP_polymorphism]]+0.1)/(table2_mean[[#This Row],[sample_polymorph]]+0.1)</f>
        <v>1.0163647710484491</v>
      </c>
      <c r="T366" s="1">
        <f>(1-ABS(1 - table2_mean[[#This Row],[EP_polymorphism_ratio]]))*100</f>
        <v>98.363522895155086</v>
      </c>
      <c r="U366" s="1">
        <f>(1-ABS(1 - table2_mean[[#This Row],[EP_coverage_ratio]]))*100</f>
        <v>99.908686277209924</v>
      </c>
      <c r="V366" s="1">
        <f>(1-ABS(1 - table2_mean[[#This Row],[EP_error_ratio]]))*100</f>
        <v>99.996325564055695</v>
      </c>
      <c r="W366" s="1">
        <f>(1-ABS(1 - table2_mean[[#This Row],[E_coverage_ratio]]))*100</f>
        <v>81.522434095119252</v>
      </c>
    </row>
    <row r="367" spans="1:23" x14ac:dyDescent="0.3">
      <c r="A367">
        <v>32</v>
      </c>
      <c r="B367">
        <v>1.6E-2</v>
      </c>
      <c r="C367">
        <v>1.6E-2</v>
      </c>
      <c r="D367">
        <v>0.3817839733631021</v>
      </c>
      <c r="E367">
        <v>26.742819293368576</v>
      </c>
      <c r="F367">
        <v>1.6637120576256707E-2</v>
      </c>
      <c r="G367">
        <v>-4953155.0777640659</v>
      </c>
      <c r="H367">
        <v>31.911572422327158</v>
      </c>
      <c r="I367">
        <v>1.593186445200314E-2</v>
      </c>
      <c r="J367">
        <v>0.3357079736220081</v>
      </c>
      <c r="K367">
        <v>-4923548.443360012</v>
      </c>
      <c r="L367">
        <f>table2_mean[[#This Row],[E_coverage]]/table2_mean[[#This Row],[sample_coverage]]</f>
        <v>0.83571310291776801</v>
      </c>
      <c r="M367">
        <f>table2_mean[[#This Row],[EP_coverage]]/table2_mean[[#This Row],[sample_coverage]]</f>
        <v>0.99723663819772368</v>
      </c>
      <c r="N367" t="b">
        <f>IF(ABS(table2_mean[[#This Row],[EP_coverage_ratio]] - 1) &lt;= ABS(table2_mean[[#This Row],[E_coverage_ratio]] - 1),TRUE,FALSE)</f>
        <v>1</v>
      </c>
      <c r="O367" s="1">
        <f>(table2_mean[[#This Row],[E_err]] + 1)/(table2_mean[[#This Row],[sample_err]] + 1)</f>
        <v>1.0006270871813552</v>
      </c>
      <c r="P367" s="1">
        <f>(table2_mean[[#This Row],[EP_err]] + 1 )/(table2_mean[[#This Row],[sample_err]] + 1)</f>
        <v>0.99993293745275902</v>
      </c>
      <c r="Q367" s="1">
        <v>0.96665490238899465</v>
      </c>
      <c r="R367">
        <v>1.7203542421867099E-2</v>
      </c>
      <c r="S367" s="1">
        <f>(table2_mean[[#This Row],[EP_polymorphism]]+0.1)/(table2_mean[[#This Row],[sample_polymorph]]+0.1)</f>
        <v>1.0103753657057508</v>
      </c>
      <c r="T367" s="1">
        <f>(1-ABS(1 - table2_mean[[#This Row],[EP_polymorphism_ratio]]))*100</f>
        <v>98.962463429424915</v>
      </c>
      <c r="U367" s="1">
        <f>(1-ABS(1 - table2_mean[[#This Row],[EP_coverage_ratio]]))*100</f>
        <v>99.723663819772369</v>
      </c>
      <c r="V367" s="1">
        <f>(1-ABS(1 - table2_mean[[#This Row],[EP_error_ratio]]))*100</f>
        <v>99.993293745275906</v>
      </c>
      <c r="W367" s="1">
        <f>(1-ABS(1 - table2_mean[[#This Row],[E_coverage_ratio]]))*100</f>
        <v>83.571310291776797</v>
      </c>
    </row>
    <row r="368" spans="1:23" x14ac:dyDescent="0.3">
      <c r="A368">
        <v>32</v>
      </c>
      <c r="B368">
        <v>3.2000000000000001E-2</v>
      </c>
      <c r="C368">
        <v>1.6E-2</v>
      </c>
      <c r="D368">
        <v>0.34569555714730599</v>
      </c>
      <c r="E368">
        <v>27.459019879344567</v>
      </c>
      <c r="F368">
        <v>3.3057688502618712E-2</v>
      </c>
      <c r="G368">
        <v>-6408250.7789722448</v>
      </c>
      <c r="H368">
        <v>31.809926611306096</v>
      </c>
      <c r="I368">
        <v>3.1828170437966138E-2</v>
      </c>
      <c r="J368">
        <v>0.31023322954144472</v>
      </c>
      <c r="K368">
        <v>-6378986.4869764028</v>
      </c>
      <c r="L368">
        <f>table2_mean[[#This Row],[E_coverage]]/table2_mean[[#This Row],[sample_coverage]]</f>
        <v>0.85809437122951771</v>
      </c>
      <c r="M368">
        <f>table2_mean[[#This Row],[EP_coverage]]/table2_mean[[#This Row],[sample_coverage]]</f>
        <v>0.99406020660331551</v>
      </c>
      <c r="N368" t="b">
        <f>IF(ABS(table2_mean[[#This Row],[EP_coverage_ratio]] - 1) &lt;= ABS(table2_mean[[#This Row],[E_coverage_ratio]] - 1),TRUE,FALSE)</f>
        <v>1</v>
      </c>
      <c r="O368" s="1">
        <f>(table2_mean[[#This Row],[E_err]] + 1)/(table2_mean[[#This Row],[sample_err]] + 1)</f>
        <v>1.0010248919599019</v>
      </c>
      <c r="P368" s="1">
        <f>(table2_mean[[#This Row],[EP_err]] + 1 )/(table2_mean[[#This Row],[sample_err]] + 1)</f>
        <v>0.99983349848640124</v>
      </c>
      <c r="Q368" s="1">
        <v>0.97364802454984178</v>
      </c>
      <c r="R368">
        <v>1.6167098189804399E-2</v>
      </c>
      <c r="S368" s="1">
        <f>(table2_mean[[#This Row],[EP_polymorphism]]+0.1)/(table2_mean[[#This Row],[sample_polymorph]]+0.1)</f>
        <v>1.0014405016362449</v>
      </c>
      <c r="T368" s="1">
        <f>(1-ABS(1 - table2_mean[[#This Row],[EP_polymorphism_ratio]]))*100</f>
        <v>99.855949836375515</v>
      </c>
      <c r="U368" s="1">
        <f>(1-ABS(1 - table2_mean[[#This Row],[EP_coverage_ratio]]))*100</f>
        <v>99.406020660331549</v>
      </c>
      <c r="V368" s="1">
        <f>(1-ABS(1 - table2_mean[[#This Row],[EP_error_ratio]]))*100</f>
        <v>99.983349848640131</v>
      </c>
      <c r="W368" s="1">
        <f>(1-ABS(1 - table2_mean[[#This Row],[E_coverage_ratio]]))*100</f>
        <v>85.809437122951778</v>
      </c>
    </row>
    <row r="369" spans="1:23" x14ac:dyDescent="0.3">
      <c r="A369">
        <v>32</v>
      </c>
      <c r="B369">
        <v>6.4000000000000001E-2</v>
      </c>
      <c r="C369">
        <v>1.6E-2</v>
      </c>
      <c r="D369">
        <v>0.31710679275910381</v>
      </c>
      <c r="E369">
        <v>28.090014443964932</v>
      </c>
      <c r="F369">
        <v>6.4961564157366258E-2</v>
      </c>
      <c r="G369">
        <v>-9274769.7298268043</v>
      </c>
      <c r="H369">
        <v>31.684460466257029</v>
      </c>
      <c r="I369">
        <v>6.363191907641963E-2</v>
      </c>
      <c r="J369">
        <v>0.29808588950330395</v>
      </c>
      <c r="K369">
        <v>-9252728.0113114845</v>
      </c>
      <c r="L369">
        <f>table2_mean[[#This Row],[E_coverage]]/table2_mean[[#This Row],[sample_coverage]]</f>
        <v>0.87781295137390414</v>
      </c>
      <c r="M369">
        <f>table2_mean[[#This Row],[EP_coverage]]/table2_mean[[#This Row],[sample_coverage]]</f>
        <v>0.99013938957053216</v>
      </c>
      <c r="N369" t="b">
        <f>IF(ABS(table2_mean[[#This Row],[EP_coverage_ratio]] - 1) &lt;= ABS(table2_mean[[#This Row],[E_coverage_ratio]] - 1),TRUE,FALSE)</f>
        <v>1</v>
      </c>
      <c r="O369" s="1">
        <f>(table2_mean[[#This Row],[E_err]] + 1)/(table2_mean[[#This Row],[sample_err]] + 1)</f>
        <v>1.0009037257118103</v>
      </c>
      <c r="P369" s="1">
        <f>(table2_mean[[#This Row],[EP_err]] + 1 )/(table2_mean[[#This Row],[sample_err]] + 1)</f>
        <v>0.99965405928234918</v>
      </c>
      <c r="Q369" s="1">
        <v>0.98555856239480377</v>
      </c>
      <c r="R369">
        <v>1.58650582322847E-2</v>
      </c>
      <c r="S369" s="1">
        <f>(table2_mean[[#This Row],[EP_polymorphism]]+0.1)/(table2_mean[[#This Row],[sample_polymorph]]+0.1)</f>
        <v>0.99883670889900611</v>
      </c>
      <c r="T369" s="1">
        <f>(1-ABS(1 - table2_mean[[#This Row],[EP_polymorphism_ratio]]))*100</f>
        <v>99.883670889900614</v>
      </c>
      <c r="U369" s="1">
        <f>(1-ABS(1 - table2_mean[[#This Row],[EP_coverage_ratio]]))*100</f>
        <v>99.013938957053213</v>
      </c>
      <c r="V369" s="1">
        <f>(1-ABS(1 - table2_mean[[#This Row],[EP_error_ratio]]))*100</f>
        <v>99.965405928234915</v>
      </c>
      <c r="W369" s="1">
        <f>(1-ABS(1 - table2_mean[[#This Row],[E_coverage_ratio]]))*100</f>
        <v>87.781295137390416</v>
      </c>
    </row>
    <row r="370" spans="1:23" x14ac:dyDescent="0.3">
      <c r="A370">
        <v>32</v>
      </c>
      <c r="B370">
        <v>0</v>
      </c>
      <c r="C370">
        <v>3.2000000000000001E-2</v>
      </c>
      <c r="D370">
        <v>0.98859896991413798</v>
      </c>
      <c r="E370">
        <v>21.548214725586853</v>
      </c>
      <c r="F370">
        <v>3.0690572145611453E-5</v>
      </c>
      <c r="G370">
        <v>-4398929.6573614273</v>
      </c>
      <c r="H370">
        <v>31.99825609501891</v>
      </c>
      <c r="I370">
        <v>2.0397248517066296E-7</v>
      </c>
      <c r="J370">
        <v>0.66140079685197084</v>
      </c>
      <c r="K370">
        <v>-4146429.9608797864</v>
      </c>
      <c r="L370">
        <f>table2_mean[[#This Row],[E_coverage]]/table2_mean[[#This Row],[sample_coverage]]</f>
        <v>0.67338171017458914</v>
      </c>
      <c r="M370">
        <f>table2_mean[[#This Row],[EP_coverage]]/table2_mean[[#This Row],[sample_coverage]]</f>
        <v>0.99994550296934093</v>
      </c>
      <c r="N370" t="b">
        <f>IF(ABS(table2_mean[[#This Row],[EP_coverage_ratio]] - 1) &lt;= ABS(table2_mean[[#This Row],[E_coverage_ratio]] - 1),TRUE,FALSE)</f>
        <v>1</v>
      </c>
      <c r="O370" s="1">
        <f>(table2_mean[[#This Row],[E_err]] + 1)/(table2_mean[[#This Row],[sample_err]] + 1)</f>
        <v>1.0000306905721457</v>
      </c>
      <c r="P370" s="1">
        <f>(table2_mean[[#This Row],[EP_err]] + 1 )/(table2_mean[[#This Row],[sample_err]] + 1)</f>
        <v>1.0000002039724851</v>
      </c>
      <c r="Q370" s="1">
        <v>0.83546396468546613</v>
      </c>
      <c r="R370">
        <v>3.1858072436977303E-2</v>
      </c>
      <c r="S370" s="1">
        <f>(table2_mean[[#This Row],[EP_polymorphism]]+0.1)/(table2_mean[[#This Row],[sample_polymorph]]+0.1)</f>
        <v>0.99892479118922195</v>
      </c>
      <c r="T370" s="1">
        <f>(1-ABS(1 - table2_mean[[#This Row],[EP_polymorphism_ratio]]))*100</f>
        <v>99.892479118922196</v>
      </c>
      <c r="U370" s="1">
        <f>(1-ABS(1 - table2_mean[[#This Row],[EP_coverage_ratio]]))*100</f>
        <v>99.994550296934094</v>
      </c>
      <c r="V370" s="1">
        <f>(1-ABS(1 - table2_mean[[#This Row],[EP_error_ratio]]))*100</f>
        <v>99.999979602751495</v>
      </c>
      <c r="W370" s="1">
        <f>(1-ABS(1 - table2_mean[[#This Row],[E_coverage_ratio]]))*100</f>
        <v>67.338171017458919</v>
      </c>
    </row>
    <row r="371" spans="1:23" x14ac:dyDescent="0.3">
      <c r="A371">
        <v>32</v>
      </c>
      <c r="B371">
        <v>1E-3</v>
      </c>
      <c r="C371">
        <v>3.2000000000000001E-2</v>
      </c>
      <c r="D371">
        <v>0.85897688678609119</v>
      </c>
      <c r="E371">
        <v>21.589892468429888</v>
      </c>
      <c r="F371">
        <v>1.0352571423715335E-3</v>
      </c>
      <c r="G371">
        <v>-5059249.9379061675</v>
      </c>
      <c r="H371">
        <v>32.017999921685465</v>
      </c>
      <c r="I371">
        <v>9.9374306287204573E-4</v>
      </c>
      <c r="J371">
        <v>0.63630681232650965</v>
      </c>
      <c r="K371">
        <v>-4816205.9733516658</v>
      </c>
      <c r="L371">
        <f>table2_mean[[#This Row],[E_coverage]]/table2_mean[[#This Row],[sample_coverage]]</f>
        <v>0.67468413963843399</v>
      </c>
      <c r="M371">
        <f>table2_mean[[#This Row],[EP_coverage]]/table2_mean[[#This Row],[sample_coverage]]</f>
        <v>1.0005624975526708</v>
      </c>
      <c r="N371" t="b">
        <f>IF(ABS(table2_mean[[#This Row],[EP_coverage_ratio]] - 1) &lt;= ABS(table2_mean[[#This Row],[E_coverage_ratio]] - 1),TRUE,FALSE)</f>
        <v>1</v>
      </c>
      <c r="O371" s="1">
        <f>(table2_mean[[#This Row],[E_err]] + 1)/(table2_mean[[#This Row],[sample_err]] + 1)</f>
        <v>1.0000352219204511</v>
      </c>
      <c r="P371" s="1">
        <f>(table2_mean[[#This Row],[EP_err]] + 1 )/(table2_mean[[#This Row],[sample_err]] + 1)</f>
        <v>0.99999374931355867</v>
      </c>
      <c r="Q371" s="1">
        <v>0.8802207348016593</v>
      </c>
      <c r="R371">
        <v>3.3212155192139201E-2</v>
      </c>
      <c r="S371" s="1">
        <f>(table2_mean[[#This Row],[EP_polymorphism]]+0.1)/(table2_mean[[#This Row],[sample_polymorph]]+0.1)</f>
        <v>1.0091829938798422</v>
      </c>
      <c r="T371" s="1">
        <f>(1-ABS(1 - table2_mean[[#This Row],[EP_polymorphism_ratio]]))*100</f>
        <v>99.08170061201578</v>
      </c>
      <c r="U371" s="1">
        <f>(1-ABS(1 - table2_mean[[#This Row],[EP_coverage_ratio]]))*100</f>
        <v>99.943750244732925</v>
      </c>
      <c r="V371" s="1">
        <f>(1-ABS(1 - table2_mean[[#This Row],[EP_error_ratio]]))*100</f>
        <v>99.999374931355874</v>
      </c>
      <c r="W371" s="1">
        <f>(1-ABS(1 - table2_mean[[#This Row],[E_coverage_ratio]]))*100</f>
        <v>67.468413963843403</v>
      </c>
    </row>
    <row r="372" spans="1:23" x14ac:dyDescent="0.3">
      <c r="A372">
        <v>32</v>
      </c>
      <c r="B372">
        <v>2E-3</v>
      </c>
      <c r="C372">
        <v>3.2000000000000001E-2</v>
      </c>
      <c r="D372">
        <v>0.78415026237314089</v>
      </c>
      <c r="E372">
        <v>21.63180568673878</v>
      </c>
      <c r="F372">
        <v>2.0593326779849187E-3</v>
      </c>
      <c r="G372">
        <v>-5426152.6539267916</v>
      </c>
      <c r="H372">
        <v>32.007902803624063</v>
      </c>
      <c r="I372">
        <v>1.9948747971031636E-3</v>
      </c>
      <c r="J372">
        <v>0.61802786626375272</v>
      </c>
      <c r="K372">
        <v>-5193819.705069934</v>
      </c>
      <c r="L372">
        <f>table2_mean[[#This Row],[E_coverage]]/table2_mean[[#This Row],[sample_coverage]]</f>
        <v>0.67599392771058686</v>
      </c>
      <c r="M372">
        <f>table2_mean[[#This Row],[EP_coverage]]/table2_mean[[#This Row],[sample_coverage]]</f>
        <v>1.000246962613252</v>
      </c>
      <c r="N372" t="b">
        <f>IF(ABS(table2_mean[[#This Row],[EP_coverage_ratio]] - 1) &lt;= ABS(table2_mean[[#This Row],[E_coverage_ratio]] - 1),TRUE,FALSE)</f>
        <v>1</v>
      </c>
      <c r="O372" s="1">
        <f>(table2_mean[[#This Row],[E_err]] + 1)/(table2_mean[[#This Row],[sample_err]] + 1)</f>
        <v>1.000059214249486</v>
      </c>
      <c r="P372" s="1">
        <f>(table2_mean[[#This Row],[EP_err]] + 1 )/(table2_mean[[#This Row],[sample_err]] + 1)</f>
        <v>0.99999488502704914</v>
      </c>
      <c r="Q372" s="1">
        <v>0.90689079345282209</v>
      </c>
      <c r="R372">
        <v>3.3773421365078701E-2</v>
      </c>
      <c r="S372" s="1">
        <f>(table2_mean[[#This Row],[EP_polymorphism]]+0.1)/(table2_mean[[#This Row],[sample_polymorph]]+0.1)</f>
        <v>1.0134350103415053</v>
      </c>
      <c r="T372" s="1">
        <f>(1-ABS(1 - table2_mean[[#This Row],[EP_polymorphism_ratio]]))*100</f>
        <v>98.656498965849465</v>
      </c>
      <c r="U372" s="1">
        <f>(1-ABS(1 - table2_mean[[#This Row],[EP_coverage_ratio]]))*100</f>
        <v>99.975303738674796</v>
      </c>
      <c r="V372" s="1">
        <f>(1-ABS(1 - table2_mean[[#This Row],[EP_error_ratio]]))*100</f>
        <v>99.999488502704921</v>
      </c>
      <c r="W372" s="1">
        <f>(1-ABS(1 - table2_mean[[#This Row],[E_coverage_ratio]]))*100</f>
        <v>67.599392771058689</v>
      </c>
    </row>
    <row r="373" spans="1:23" x14ac:dyDescent="0.3">
      <c r="A373">
        <v>32</v>
      </c>
      <c r="B373">
        <v>4.0000000000000001E-3</v>
      </c>
      <c r="C373">
        <v>3.2000000000000001E-2</v>
      </c>
      <c r="D373">
        <v>0.70394562674613281</v>
      </c>
      <c r="E373">
        <v>21.751655425722657</v>
      </c>
      <c r="F373">
        <v>4.1067263024334669E-3</v>
      </c>
      <c r="G373">
        <v>-5892413.2326336997</v>
      </c>
      <c r="H373">
        <v>31.992628553316457</v>
      </c>
      <c r="I373">
        <v>3.9740156871872108E-3</v>
      </c>
      <c r="J373">
        <v>0.59336495218993723</v>
      </c>
      <c r="K373">
        <v>-5679753.6590054864</v>
      </c>
      <c r="L373">
        <f>table2_mean[[#This Row],[E_coverage]]/table2_mean[[#This Row],[sample_coverage]]</f>
        <v>0.67973923205383302</v>
      </c>
      <c r="M373">
        <f>table2_mean[[#This Row],[EP_coverage]]/table2_mean[[#This Row],[sample_coverage]]</f>
        <v>0.99976964229113929</v>
      </c>
      <c r="N373" t="b">
        <f>IF(ABS(table2_mean[[#This Row],[EP_coverage_ratio]] - 1) &lt;= ABS(table2_mean[[#This Row],[E_coverage_ratio]] - 1),TRUE,FALSE)</f>
        <v>1</v>
      </c>
      <c r="O373" s="1">
        <f>(table2_mean[[#This Row],[E_err]] + 1)/(table2_mean[[#This Row],[sample_err]] + 1)</f>
        <v>1.0001063010980413</v>
      </c>
      <c r="P373" s="1">
        <f>(table2_mean[[#This Row],[EP_err]] + 1 )/(table2_mean[[#This Row],[sample_err]] + 1)</f>
        <v>0.99997411921034585</v>
      </c>
      <c r="Q373" s="1">
        <v>0.93510359255278352</v>
      </c>
      <c r="R373">
        <v>3.4049491476450401E-2</v>
      </c>
      <c r="S373" s="1">
        <f>(table2_mean[[#This Row],[EP_polymorphism]]+0.1)/(table2_mean[[#This Row],[sample_polymorph]]+0.1)</f>
        <v>1.0155264505791697</v>
      </c>
      <c r="T373" s="1">
        <f>(1-ABS(1 - table2_mean[[#This Row],[EP_polymorphism_ratio]]))*100</f>
        <v>98.447354942083038</v>
      </c>
      <c r="U373" s="1">
        <f>(1-ABS(1 - table2_mean[[#This Row],[EP_coverage_ratio]]))*100</f>
        <v>99.976964229113932</v>
      </c>
      <c r="V373" s="1">
        <f>(1-ABS(1 - table2_mean[[#This Row],[EP_error_ratio]]))*100</f>
        <v>99.997411921034583</v>
      </c>
      <c r="W373" s="1">
        <f>(1-ABS(1 - table2_mean[[#This Row],[E_coverage_ratio]]))*100</f>
        <v>67.973923205383301</v>
      </c>
    </row>
    <row r="374" spans="1:23" x14ac:dyDescent="0.3">
      <c r="A374">
        <v>32</v>
      </c>
      <c r="B374">
        <v>8.0000000000000002E-3</v>
      </c>
      <c r="C374">
        <v>3.2000000000000001E-2</v>
      </c>
      <c r="D374">
        <v>0.63352138143458159</v>
      </c>
      <c r="E374">
        <v>22.022722141126803</v>
      </c>
      <c r="F374">
        <v>8.2593022334706452E-3</v>
      </c>
      <c r="G374">
        <v>-6413237.3556739101</v>
      </c>
      <c r="H374">
        <v>32.000108504180588</v>
      </c>
      <c r="I374">
        <v>7.9561169596520341E-3</v>
      </c>
      <c r="J374">
        <v>0.56736297590868867</v>
      </c>
      <c r="K374">
        <v>-6238684.2964140261</v>
      </c>
      <c r="L374">
        <f>table2_mean[[#This Row],[E_coverage]]/table2_mean[[#This Row],[sample_coverage]]</f>
        <v>0.68821006691021258</v>
      </c>
      <c r="M374">
        <f>table2_mean[[#This Row],[EP_coverage]]/table2_mean[[#This Row],[sample_coverage]]</f>
        <v>1.0000033907556434</v>
      </c>
      <c r="N374" t="b">
        <f>IF(ABS(table2_mean[[#This Row],[EP_coverage_ratio]] - 1) &lt;= ABS(table2_mean[[#This Row],[E_coverage_ratio]] - 1),TRUE,FALSE)</f>
        <v>1</v>
      </c>
      <c r="O374" s="1">
        <f>(table2_mean[[#This Row],[E_err]] + 1)/(table2_mean[[#This Row],[sample_err]] + 1)</f>
        <v>1.0002572442792368</v>
      </c>
      <c r="P374" s="1">
        <f>(table2_mean[[#This Row],[EP_err]] + 1 )/(table2_mean[[#This Row],[sample_err]] + 1)</f>
        <v>0.99995646523775006</v>
      </c>
      <c r="Q374" s="1">
        <v>0.95949964223279249</v>
      </c>
      <c r="R374">
        <v>3.39085786736706E-2</v>
      </c>
      <c r="S374" s="1">
        <f>(table2_mean[[#This Row],[EP_polymorphism]]+0.1)/(table2_mean[[#This Row],[sample_polymorph]]+0.1)</f>
        <v>1.0144589293459896</v>
      </c>
      <c r="T374" s="1">
        <f>(1-ABS(1 - table2_mean[[#This Row],[EP_polymorphism_ratio]]))*100</f>
        <v>98.554107065401041</v>
      </c>
      <c r="U374" s="1">
        <f>(1-ABS(1 - table2_mean[[#This Row],[EP_coverage_ratio]]))*100</f>
        <v>99.999660924435659</v>
      </c>
      <c r="V374" s="1">
        <f>(1-ABS(1 - table2_mean[[#This Row],[EP_error_ratio]]))*100</f>
        <v>99.995646523775008</v>
      </c>
      <c r="W374" s="1">
        <f>(1-ABS(1 - table2_mean[[#This Row],[E_coverage_ratio]]))*100</f>
        <v>68.821006691021253</v>
      </c>
    </row>
    <row r="375" spans="1:23" x14ac:dyDescent="0.3">
      <c r="A375">
        <v>32</v>
      </c>
      <c r="B375">
        <v>1.6E-2</v>
      </c>
      <c r="C375">
        <v>3.2000000000000001E-2</v>
      </c>
      <c r="D375">
        <v>0.58432816998412418</v>
      </c>
      <c r="E375">
        <v>22.587646526186901</v>
      </c>
      <c r="F375">
        <v>1.6574950016615173E-2</v>
      </c>
      <c r="G375">
        <v>-6855391.6171776904</v>
      </c>
      <c r="H375">
        <v>31.923002557411706</v>
      </c>
      <c r="I375">
        <v>1.5897694133851642E-2</v>
      </c>
      <c r="J375">
        <v>0.54256627230917875</v>
      </c>
      <c r="K375">
        <v>-6739352.9139866829</v>
      </c>
      <c r="L375">
        <f>table2_mean[[#This Row],[E_coverage]]/table2_mean[[#This Row],[sample_coverage]]</f>
        <v>0.70586395394334067</v>
      </c>
      <c r="M375">
        <f>table2_mean[[#This Row],[EP_coverage]]/table2_mean[[#This Row],[sample_coverage]]</f>
        <v>0.99759382991911583</v>
      </c>
      <c r="N375" t="b">
        <f>IF(ABS(table2_mean[[#This Row],[EP_coverage_ratio]] - 1) &lt;= ABS(table2_mean[[#This Row],[E_coverage_ratio]] - 1),TRUE,FALSE)</f>
        <v>1</v>
      </c>
      <c r="O375" s="1">
        <f>(table2_mean[[#This Row],[E_err]] + 1)/(table2_mean[[#This Row],[sample_err]] + 1)</f>
        <v>1.0005658956856449</v>
      </c>
      <c r="P375" s="1">
        <f>(table2_mean[[#This Row],[EP_err]] + 1 )/(table2_mean[[#This Row],[sample_err]] + 1)</f>
        <v>0.99989930524985393</v>
      </c>
      <c r="Q375" s="1">
        <v>0.97364171352641349</v>
      </c>
      <c r="R375">
        <v>3.3172052376966597E-2</v>
      </c>
      <c r="S375" s="1">
        <f>(table2_mean[[#This Row],[EP_polymorphism]]+0.1)/(table2_mean[[#This Row],[sample_polymorph]]+0.1)</f>
        <v>1.0088791846739895</v>
      </c>
      <c r="T375" s="1">
        <f>(1-ABS(1 - table2_mean[[#This Row],[EP_polymorphism_ratio]]))*100</f>
        <v>99.112081532601053</v>
      </c>
      <c r="U375" s="1">
        <f>(1-ABS(1 - table2_mean[[#This Row],[EP_coverage_ratio]]))*100</f>
        <v>99.759382991911579</v>
      </c>
      <c r="V375" s="1">
        <f>(1-ABS(1 - table2_mean[[#This Row],[EP_error_ratio]]))*100</f>
        <v>99.989930524985397</v>
      </c>
      <c r="W375" s="1">
        <f>(1-ABS(1 - table2_mean[[#This Row],[E_coverage_ratio]]))*100</f>
        <v>70.586395394334062</v>
      </c>
    </row>
    <row r="376" spans="1:23" x14ac:dyDescent="0.3">
      <c r="A376">
        <v>32</v>
      </c>
      <c r="B376">
        <v>3.2000000000000001E-2</v>
      </c>
      <c r="C376">
        <v>3.2000000000000001E-2</v>
      </c>
      <c r="D376">
        <v>0.55275452717448514</v>
      </c>
      <c r="E376">
        <v>23.690790959245806</v>
      </c>
      <c r="F376">
        <v>3.3017796931102225E-2</v>
      </c>
      <c r="G376">
        <v>-6758415.220666388</v>
      </c>
      <c r="H376">
        <v>31.560344129451025</v>
      </c>
      <c r="I376">
        <v>3.175880901276322E-2</v>
      </c>
      <c r="J376">
        <v>0.51432859600646752</v>
      </c>
      <c r="K376">
        <v>-6712135.5716834692</v>
      </c>
      <c r="L376">
        <f>table2_mean[[#This Row],[E_coverage]]/table2_mean[[#This Row],[sample_coverage]]</f>
        <v>0.74033721747643144</v>
      </c>
      <c r="M376">
        <f>table2_mean[[#This Row],[EP_coverage]]/table2_mean[[#This Row],[sample_coverage]]</f>
        <v>0.98626075404534452</v>
      </c>
      <c r="N376" t="b">
        <f>IF(ABS(table2_mean[[#This Row],[EP_coverage_ratio]] - 1) &lt;= ABS(table2_mean[[#This Row],[E_coverage_ratio]] - 1),TRUE,FALSE)</f>
        <v>1</v>
      </c>
      <c r="O376" s="1">
        <f>(table2_mean[[#This Row],[E_err]] + 1)/(table2_mean[[#This Row],[sample_err]] + 1)</f>
        <v>1.0009862373363394</v>
      </c>
      <c r="P376" s="1">
        <f>(table2_mean[[#This Row],[EP_err]] + 1 )/(table2_mean[[#This Row],[sample_err]] + 1)</f>
        <v>0.99976628780306509</v>
      </c>
      <c r="Q376" s="1">
        <v>0.9752504489845415</v>
      </c>
      <c r="R376">
        <v>3.1541612091565703E-2</v>
      </c>
      <c r="S376" s="1">
        <f>(table2_mean[[#This Row],[EP_polymorphism]]+0.1)/(table2_mean[[#This Row],[sample_polymorph]]+0.1)</f>
        <v>0.99652736433004319</v>
      </c>
      <c r="T376" s="1">
        <f>(1-ABS(1 - table2_mean[[#This Row],[EP_polymorphism_ratio]]))*100</f>
        <v>99.652736433004321</v>
      </c>
      <c r="U376" s="1">
        <f>(1-ABS(1 - table2_mean[[#This Row],[EP_coverage_ratio]]))*100</f>
        <v>98.626075404534447</v>
      </c>
      <c r="V376" s="1">
        <f>(1-ABS(1 - table2_mean[[#This Row],[EP_error_ratio]]))*100</f>
        <v>99.976628780306513</v>
      </c>
      <c r="W376" s="1">
        <f>(1-ABS(1 - table2_mean[[#This Row],[E_coverage_ratio]]))*100</f>
        <v>74.033721747643142</v>
      </c>
    </row>
    <row r="377" spans="1:23" x14ac:dyDescent="0.3">
      <c r="A377">
        <v>32</v>
      </c>
      <c r="B377">
        <v>6.4000000000000001E-2</v>
      </c>
      <c r="C377">
        <v>3.2000000000000001E-2</v>
      </c>
      <c r="D377">
        <v>0.52758547995264748</v>
      </c>
      <c r="E377">
        <v>24.591562671470029</v>
      </c>
      <c r="F377">
        <v>6.5042666117843345E-2</v>
      </c>
      <c r="G377">
        <v>-9528968.6214131936</v>
      </c>
      <c r="H377">
        <v>31.382328119430198</v>
      </c>
      <c r="I377">
        <v>6.347314081970197E-2</v>
      </c>
      <c r="J377">
        <v>0.49878519980575153</v>
      </c>
      <c r="K377">
        <v>-9491675.4582237862</v>
      </c>
      <c r="L377">
        <f>table2_mean[[#This Row],[E_coverage]]/table2_mean[[#This Row],[sample_coverage]]</f>
        <v>0.76848633348343842</v>
      </c>
      <c r="M377">
        <f>table2_mean[[#This Row],[EP_coverage]]/table2_mean[[#This Row],[sample_coverage]]</f>
        <v>0.9806977537321937</v>
      </c>
      <c r="N377" t="b">
        <f>IF(ABS(table2_mean[[#This Row],[EP_coverage_ratio]] - 1) &lt;= ABS(table2_mean[[#This Row],[E_coverage_ratio]] - 1),TRUE,FALSE)</f>
        <v>1</v>
      </c>
      <c r="O377" s="1">
        <f>(table2_mean[[#This Row],[E_err]] + 1)/(table2_mean[[#This Row],[sample_err]] + 1)</f>
        <v>1.0009799493588754</v>
      </c>
      <c r="P377" s="1">
        <f>(table2_mean[[#This Row],[EP_err]] + 1 )/(table2_mean[[#This Row],[sample_err]] + 1)</f>
        <v>0.99950483159746428</v>
      </c>
      <c r="Q377" s="1">
        <v>0.98114772257127703</v>
      </c>
      <c r="R377">
        <v>3.0944347866229901E-2</v>
      </c>
      <c r="S377" s="1">
        <f>(table2_mean[[#This Row],[EP_polymorphism]]+0.1)/(table2_mean[[#This Row],[sample_polymorph]]+0.1)</f>
        <v>0.99200263535022659</v>
      </c>
      <c r="T377" s="1">
        <f>(1-ABS(1 - table2_mean[[#This Row],[EP_polymorphism_ratio]]))*100</f>
        <v>99.200263535022657</v>
      </c>
      <c r="U377" s="1">
        <f>(1-ABS(1 - table2_mean[[#This Row],[EP_coverage_ratio]]))*100</f>
        <v>98.069775373219372</v>
      </c>
      <c r="V377" s="1">
        <f>(1-ABS(1 - table2_mean[[#This Row],[EP_error_ratio]]))*100</f>
        <v>99.950483159746426</v>
      </c>
      <c r="W377" s="1">
        <f>(1-ABS(1 - table2_mean[[#This Row],[E_coverage_ratio]]))*100</f>
        <v>76.848633348343839</v>
      </c>
    </row>
    <row r="378" spans="1:23" x14ac:dyDescent="0.3">
      <c r="A378">
        <v>32</v>
      </c>
      <c r="B378">
        <v>0</v>
      </c>
      <c r="C378">
        <v>6.4000000000000001E-2</v>
      </c>
      <c r="D378">
        <v>0.99927394372739697</v>
      </c>
      <c r="E378">
        <v>18.387764390731281</v>
      </c>
      <c r="F378">
        <v>2.8873847229850549E-5</v>
      </c>
      <c r="G378">
        <v>-4657220.3708559778</v>
      </c>
      <c r="H378">
        <v>32.002436190628814</v>
      </c>
      <c r="I378">
        <v>1.9438806303671697E-7</v>
      </c>
      <c r="J378">
        <v>0.85660910987323524</v>
      </c>
      <c r="K378">
        <v>-4507153.5904366989</v>
      </c>
      <c r="L378">
        <f>table2_mean[[#This Row],[E_coverage]]/table2_mean[[#This Row],[sample_coverage]]</f>
        <v>0.57461763721035253</v>
      </c>
      <c r="M378">
        <f>table2_mean[[#This Row],[EP_coverage]]/table2_mean[[#This Row],[sample_coverage]]</f>
        <v>1.0000761309571504</v>
      </c>
      <c r="N378" t="b">
        <f>IF(ABS(table2_mean[[#This Row],[EP_coverage_ratio]] - 1) &lt;= ABS(table2_mean[[#This Row],[E_coverage_ratio]] - 1),TRUE,FALSE)</f>
        <v>1</v>
      </c>
      <c r="O378" s="1">
        <f>(table2_mean[[#This Row],[E_err]] + 1)/(table2_mean[[#This Row],[sample_err]] + 1)</f>
        <v>1.0000288738472298</v>
      </c>
      <c r="P378" s="1">
        <f>(table2_mean[[#This Row],[EP_err]] + 1 )/(table2_mean[[#This Row],[sample_err]] + 1)</f>
        <v>1.000000194388063</v>
      </c>
      <c r="Q378" s="1">
        <v>0.92864196747617467</v>
      </c>
      <c r="R378">
        <v>6.3442981727210093E-2</v>
      </c>
      <c r="S378" s="1">
        <f>(table2_mean[[#This Row],[EP_polymorphism]]+0.1)/(table2_mean[[#This Row],[sample_polymorph]]+0.1)</f>
        <v>0.99660354711713484</v>
      </c>
      <c r="T378" s="1">
        <f>(1-ABS(1 - table2_mean[[#This Row],[EP_polymorphism_ratio]]))*100</f>
        <v>99.660354711713481</v>
      </c>
      <c r="U378" s="1">
        <f>(1-ABS(1 - table2_mean[[#This Row],[EP_coverage_ratio]]))*100</f>
        <v>99.992386904284956</v>
      </c>
      <c r="V378" s="1">
        <f>(1-ABS(1 - table2_mean[[#This Row],[EP_error_ratio]]))*100</f>
        <v>99.999980561193695</v>
      </c>
      <c r="W378" s="1">
        <f>(1-ABS(1 - table2_mean[[#This Row],[E_coverage_ratio]]))*100</f>
        <v>57.461763721035254</v>
      </c>
    </row>
    <row r="379" spans="1:23" x14ac:dyDescent="0.3">
      <c r="A379">
        <v>32</v>
      </c>
      <c r="B379">
        <v>1E-3</v>
      </c>
      <c r="C379">
        <v>6.4000000000000001E-2</v>
      </c>
      <c r="D379">
        <v>0.941183522850913</v>
      </c>
      <c r="E379">
        <v>18.39653174334304</v>
      </c>
      <c r="F379">
        <v>1.027458633286131E-3</v>
      </c>
      <c r="G379">
        <v>-5338391.5610846113</v>
      </c>
      <c r="H379">
        <v>32.023104644422148</v>
      </c>
      <c r="I379">
        <v>9.9373645355811842E-4</v>
      </c>
      <c r="J379">
        <v>0.8434603625493069</v>
      </c>
      <c r="K379">
        <v>-5195834.6687733587</v>
      </c>
      <c r="L379">
        <f>table2_mean[[#This Row],[E_coverage]]/table2_mean[[#This Row],[sample_coverage]]</f>
        <v>0.57489161697947</v>
      </c>
      <c r="M379">
        <f>table2_mean[[#This Row],[EP_coverage]]/table2_mean[[#This Row],[sample_coverage]]</f>
        <v>1.0007220201381921</v>
      </c>
      <c r="N379" t="b">
        <f>IF(ABS(table2_mean[[#This Row],[EP_coverage_ratio]] - 1) &lt;= ABS(table2_mean[[#This Row],[E_coverage_ratio]] - 1),TRUE,FALSE)</f>
        <v>1</v>
      </c>
      <c r="O379" s="1">
        <f>(table2_mean[[#This Row],[E_err]] + 1)/(table2_mean[[#This Row],[sample_err]] + 1)</f>
        <v>1.0000274312020843</v>
      </c>
      <c r="P379" s="1">
        <f>(table2_mean[[#This Row],[EP_err]] + 1 )/(table2_mean[[#This Row],[sample_err]] + 1)</f>
        <v>0.9999937427108474</v>
      </c>
      <c r="Q379" s="1">
        <v>0.94965852860352917</v>
      </c>
      <c r="R379">
        <v>6.5410062084407E-2</v>
      </c>
      <c r="S379" s="1">
        <f>(table2_mean[[#This Row],[EP_polymorphism]]+0.1)/(table2_mean[[#This Row],[sample_polymorph]]+0.1)</f>
        <v>1.008597939539067</v>
      </c>
      <c r="T379" s="1">
        <f>(1-ABS(1 - table2_mean[[#This Row],[EP_polymorphism_ratio]]))*100</f>
        <v>99.140206046093311</v>
      </c>
      <c r="U379" s="1">
        <f>(1-ABS(1 - table2_mean[[#This Row],[EP_coverage_ratio]]))*100</f>
        <v>99.927797986180792</v>
      </c>
      <c r="V379" s="1">
        <f>(1-ABS(1 - table2_mean[[#This Row],[EP_error_ratio]]))*100</f>
        <v>99.999374271084747</v>
      </c>
      <c r="W379" s="1">
        <f>(1-ABS(1 - table2_mean[[#This Row],[E_coverage_ratio]]))*100</f>
        <v>57.489161697946997</v>
      </c>
    </row>
    <row r="380" spans="1:23" x14ac:dyDescent="0.3">
      <c r="A380">
        <v>32</v>
      </c>
      <c r="B380">
        <v>2E-3</v>
      </c>
      <c r="C380">
        <v>6.4000000000000001E-2</v>
      </c>
      <c r="D380">
        <v>0.90584085846321138</v>
      </c>
      <c r="E380">
        <v>18.415549579418311</v>
      </c>
      <c r="F380">
        <v>2.0296907359589819E-3</v>
      </c>
      <c r="G380">
        <v>-5732594.155218388</v>
      </c>
      <c r="H380">
        <v>32.011857157314751</v>
      </c>
      <c r="I380">
        <v>1.9873389865504958E-3</v>
      </c>
      <c r="J380">
        <v>0.83248762069194959</v>
      </c>
      <c r="K380">
        <v>-5595395.628626056</v>
      </c>
      <c r="L380">
        <f>table2_mean[[#This Row],[E_coverage]]/table2_mean[[#This Row],[sample_coverage]]</f>
        <v>0.57548592435682222</v>
      </c>
      <c r="M380">
        <f>table2_mean[[#This Row],[EP_coverage]]/table2_mean[[#This Row],[sample_coverage]]</f>
        <v>1.000370536166086</v>
      </c>
      <c r="N380" t="b">
        <f>IF(ABS(table2_mean[[#This Row],[EP_coverage_ratio]] - 1) &lt;= ABS(table2_mean[[#This Row],[E_coverage_ratio]] - 1),TRUE,FALSE)</f>
        <v>1</v>
      </c>
      <c r="O380" s="1">
        <f>(table2_mean[[#This Row],[E_err]] + 1)/(table2_mean[[#This Row],[sample_err]] + 1)</f>
        <v>1.0000296314730128</v>
      </c>
      <c r="P380" s="1">
        <f>(table2_mean[[#This Row],[EP_err]] + 1 )/(table2_mean[[#This Row],[sample_err]] + 1)</f>
        <v>0.99998736425803447</v>
      </c>
      <c r="Q380" s="1">
        <v>0.96151134958509199</v>
      </c>
      <c r="R380">
        <v>6.6001399443215106E-2</v>
      </c>
      <c r="S380" s="1">
        <f>(table2_mean[[#This Row],[EP_polymorphism]]+0.1)/(table2_mean[[#This Row],[sample_polymorph]]+0.1)</f>
        <v>1.0122036551415556</v>
      </c>
      <c r="T380" s="1">
        <f>(1-ABS(1 - table2_mean[[#This Row],[EP_polymorphism_ratio]]))*100</f>
        <v>98.77963448584444</v>
      </c>
      <c r="U380" s="1">
        <f>(1-ABS(1 - table2_mean[[#This Row],[EP_coverage_ratio]]))*100</f>
        <v>99.962946383391397</v>
      </c>
      <c r="V380" s="1">
        <f>(1-ABS(1 - table2_mean[[#This Row],[EP_error_ratio]]))*100</f>
        <v>99.998736425803443</v>
      </c>
      <c r="W380" s="1">
        <f>(1-ABS(1 - table2_mean[[#This Row],[E_coverage_ratio]]))*100</f>
        <v>57.548592435682224</v>
      </c>
    </row>
    <row r="381" spans="1:23" x14ac:dyDescent="0.3">
      <c r="A381">
        <v>32</v>
      </c>
      <c r="B381">
        <v>4.0000000000000001E-3</v>
      </c>
      <c r="C381">
        <v>6.4000000000000001E-2</v>
      </c>
      <c r="D381">
        <v>0.86598880310435833</v>
      </c>
      <c r="E381">
        <v>18.453656344846333</v>
      </c>
      <c r="F381">
        <v>4.0408799694788312E-3</v>
      </c>
      <c r="G381">
        <v>-6247686.3295051549</v>
      </c>
      <c r="H381">
        <v>32.002471540643789</v>
      </c>
      <c r="I381">
        <v>3.9734317353857926E-3</v>
      </c>
      <c r="J381">
        <v>0.8178083985243787</v>
      </c>
      <c r="K381">
        <v>-6120626.375235863</v>
      </c>
      <c r="L381">
        <f>table2_mean[[#This Row],[E_coverage]]/table2_mean[[#This Row],[sample_coverage]]</f>
        <v>0.57667676077644792</v>
      </c>
      <c r="M381">
        <f>table2_mean[[#This Row],[EP_coverage]]/table2_mean[[#This Row],[sample_coverage]]</f>
        <v>1.0000772356451184</v>
      </c>
      <c r="N381" t="b">
        <f>IF(ABS(table2_mean[[#This Row],[EP_coverage_ratio]] - 1) &lt;= ABS(table2_mean[[#This Row],[E_coverage_ratio]] - 1),TRUE,FALSE)</f>
        <v>1</v>
      </c>
      <c r="O381" s="1">
        <f>(table2_mean[[#This Row],[E_err]] + 1)/(table2_mean[[#This Row],[sample_err]] + 1)</f>
        <v>1.0000407171010746</v>
      </c>
      <c r="P381" s="1">
        <f>(table2_mean[[#This Row],[EP_err]] + 1 )/(table2_mean[[#This Row],[sample_err]] + 1)</f>
        <v>0.9999735375850457</v>
      </c>
      <c r="Q381" s="1">
        <v>0.97417963706470267</v>
      </c>
      <c r="R381">
        <v>6.6572921253668704E-2</v>
      </c>
      <c r="S381" s="1">
        <f>(table2_mean[[#This Row],[EP_polymorphism]]+0.1)/(table2_mean[[#This Row],[sample_polymorph]]+0.1)</f>
        <v>1.0156885442296872</v>
      </c>
      <c r="T381" s="1">
        <f>(1-ABS(1 - table2_mean[[#This Row],[EP_polymorphism_ratio]]))*100</f>
        <v>98.431145577031273</v>
      </c>
      <c r="U381" s="1">
        <f>(1-ABS(1 - table2_mean[[#This Row],[EP_coverage_ratio]]))*100</f>
        <v>99.992276435488165</v>
      </c>
      <c r="V381" s="1">
        <f>(1-ABS(1 - table2_mean[[#This Row],[EP_error_ratio]]))*100</f>
        <v>99.997353758504573</v>
      </c>
      <c r="W381" s="1">
        <f>(1-ABS(1 - table2_mean[[#This Row],[E_coverage_ratio]]))*100</f>
        <v>57.667676077644792</v>
      </c>
    </row>
    <row r="382" spans="1:23" x14ac:dyDescent="0.3">
      <c r="A382">
        <v>32</v>
      </c>
      <c r="B382">
        <v>8.0000000000000002E-3</v>
      </c>
      <c r="C382">
        <v>6.4000000000000001E-2</v>
      </c>
      <c r="D382">
        <v>0.82825360538350479</v>
      </c>
      <c r="E382">
        <v>18.573619230528369</v>
      </c>
      <c r="F382">
        <v>8.0974993994175695E-3</v>
      </c>
      <c r="G382">
        <v>-6824596.9427214544</v>
      </c>
      <c r="H382">
        <v>32.002560022762673</v>
      </c>
      <c r="I382">
        <v>7.9527161956354162E-3</v>
      </c>
      <c r="J382">
        <v>0.8000312630122004</v>
      </c>
      <c r="K382">
        <v>-6716754.4936063606</v>
      </c>
      <c r="L382">
        <f>table2_mean[[#This Row],[E_coverage]]/table2_mean[[#This Row],[sample_coverage]]</f>
        <v>0.58042560095401152</v>
      </c>
      <c r="M382">
        <f>table2_mean[[#This Row],[EP_coverage]]/table2_mean[[#This Row],[sample_coverage]]</f>
        <v>1.0000800007113335</v>
      </c>
      <c r="N382" t="b">
        <f>IF(ABS(table2_mean[[#This Row],[EP_coverage_ratio]] - 1) &lt;= ABS(table2_mean[[#This Row],[E_coverage_ratio]] - 1),TRUE,FALSE)</f>
        <v>1</v>
      </c>
      <c r="O382" s="1">
        <f>(table2_mean[[#This Row],[E_err]] + 1)/(table2_mean[[#This Row],[sample_err]] + 1)</f>
        <v>1.0000967255946602</v>
      </c>
      <c r="P382" s="1">
        <f>(table2_mean[[#This Row],[EP_err]] + 1 )/(table2_mean[[#This Row],[sample_err]] + 1)</f>
        <v>0.99995309146392397</v>
      </c>
      <c r="Q382" s="1">
        <v>0.98456379588569209</v>
      </c>
      <c r="R382">
        <v>6.6270243125963205E-2</v>
      </c>
      <c r="S382" s="1">
        <f>(table2_mean[[#This Row],[EP_polymorphism]]+0.1)/(table2_mean[[#This Row],[sample_polymorph]]+0.1)</f>
        <v>1.0138429458900196</v>
      </c>
      <c r="T382" s="1">
        <f>(1-ABS(1 - table2_mean[[#This Row],[EP_polymorphism_ratio]]))*100</f>
        <v>98.615705410998046</v>
      </c>
      <c r="U382" s="1">
        <f>(1-ABS(1 - table2_mean[[#This Row],[EP_coverage_ratio]]))*100</f>
        <v>99.991999928866647</v>
      </c>
      <c r="V382" s="1">
        <f>(1-ABS(1 - table2_mean[[#This Row],[EP_error_ratio]]))*100</f>
        <v>99.995309146392401</v>
      </c>
      <c r="W382" s="1">
        <f>(1-ABS(1 - table2_mean[[#This Row],[E_coverage_ratio]]))*100</f>
        <v>58.04256009540115</v>
      </c>
    </row>
    <row r="383" spans="1:23" x14ac:dyDescent="0.3">
      <c r="A383">
        <v>32</v>
      </c>
      <c r="B383">
        <v>1.6E-2</v>
      </c>
      <c r="C383">
        <v>6.4000000000000001E-2</v>
      </c>
      <c r="D383">
        <v>0.80317804814235727</v>
      </c>
      <c r="E383">
        <v>18.820810900356253</v>
      </c>
      <c r="F383">
        <v>1.6237700803333349E-2</v>
      </c>
      <c r="G383">
        <v>-7288118.6293398356</v>
      </c>
      <c r="H383">
        <v>32.001866355190415</v>
      </c>
      <c r="I383">
        <v>1.5908154210774725E-2</v>
      </c>
      <c r="J383">
        <v>0.78665263965373322</v>
      </c>
      <c r="K383">
        <v>-7213784.9303296097</v>
      </c>
      <c r="L383">
        <f>table2_mean[[#This Row],[E_coverage]]/table2_mean[[#This Row],[sample_coverage]]</f>
        <v>0.58815034063613292</v>
      </c>
      <c r="M383">
        <f>table2_mean[[#This Row],[EP_coverage]]/table2_mean[[#This Row],[sample_coverage]]</f>
        <v>1.0000583235997005</v>
      </c>
      <c r="N383" t="b">
        <f>IF(ABS(table2_mean[[#This Row],[EP_coverage_ratio]] - 1) &lt;= ABS(table2_mean[[#This Row],[E_coverage_ratio]] - 1),TRUE,FALSE)</f>
        <v>1</v>
      </c>
      <c r="O383" s="1">
        <f>(table2_mean[[#This Row],[E_err]] + 1)/(table2_mean[[#This Row],[sample_err]] + 1)</f>
        <v>1.0002339574835959</v>
      </c>
      <c r="P383" s="1">
        <f>(table2_mean[[#This Row],[EP_err]] + 1 )/(table2_mean[[#This Row],[sample_err]] + 1)</f>
        <v>0.99990960060115608</v>
      </c>
      <c r="Q383" s="1">
        <v>0.99083550298335099</v>
      </c>
      <c r="R383">
        <v>6.5825201339860306E-2</v>
      </c>
      <c r="S383" s="1">
        <f>(table2_mean[[#This Row],[EP_polymorphism]]+0.1)/(table2_mean[[#This Row],[sample_polymorph]]+0.1)</f>
        <v>1.0111292764625628</v>
      </c>
      <c r="T383" s="1">
        <f>(1-ABS(1 - table2_mean[[#This Row],[EP_polymorphism_ratio]]))*100</f>
        <v>98.887072353743719</v>
      </c>
      <c r="U383" s="1">
        <f>(1-ABS(1 - table2_mean[[#This Row],[EP_coverage_ratio]]))*100</f>
        <v>99.994167640029957</v>
      </c>
      <c r="V383" s="1">
        <f>(1-ABS(1 - table2_mean[[#This Row],[EP_error_ratio]]))*100</f>
        <v>99.990960060115611</v>
      </c>
      <c r="W383" s="1">
        <f>(1-ABS(1 - table2_mean[[#This Row],[E_coverage_ratio]]))*100</f>
        <v>58.81503406361329</v>
      </c>
    </row>
    <row r="384" spans="1:23" x14ac:dyDescent="0.3">
      <c r="A384">
        <v>32</v>
      </c>
      <c r="B384">
        <v>3.2000000000000001E-2</v>
      </c>
      <c r="C384">
        <v>6.4000000000000001E-2</v>
      </c>
      <c r="D384">
        <v>0.78556159325507335</v>
      </c>
      <c r="E384">
        <v>19.447576591318722</v>
      </c>
      <c r="F384">
        <v>3.250063956065926E-2</v>
      </c>
      <c r="G384">
        <v>-7057901.7206905019</v>
      </c>
      <c r="H384">
        <v>31.930976396009406</v>
      </c>
      <c r="I384">
        <v>3.1773321868870247E-2</v>
      </c>
      <c r="J384">
        <v>0.7741221949932503</v>
      </c>
      <c r="K384">
        <v>-7024977.3055635775</v>
      </c>
      <c r="L384">
        <f>table2_mean[[#This Row],[E_coverage]]/table2_mean[[#This Row],[sample_coverage]]</f>
        <v>0.60773676847871005</v>
      </c>
      <c r="M384">
        <f>table2_mean[[#This Row],[EP_coverage]]/table2_mean[[#This Row],[sample_coverage]]</f>
        <v>0.99784301237529394</v>
      </c>
      <c r="N384" t="b">
        <f>IF(ABS(table2_mean[[#This Row],[EP_coverage_ratio]] - 1) &lt;= ABS(table2_mean[[#This Row],[E_coverage_ratio]] - 1),TRUE,FALSE)</f>
        <v>1</v>
      </c>
      <c r="O384" s="1">
        <f>(table2_mean[[#This Row],[E_err]] + 1)/(table2_mean[[#This Row],[sample_err]] + 1)</f>
        <v>1.0004851158533521</v>
      </c>
      <c r="P384" s="1">
        <f>(table2_mean[[#This Row],[EP_err]] + 1 )/(table2_mean[[#This Row],[sample_err]] + 1)</f>
        <v>0.99978035064813009</v>
      </c>
      <c r="Q384" s="1">
        <v>0.99359374335294837</v>
      </c>
      <c r="R384">
        <v>6.4901070554575196E-2</v>
      </c>
      <c r="S384" s="1">
        <f>(table2_mean[[#This Row],[EP_polymorphism]]+0.1)/(table2_mean[[#This Row],[sample_polymorph]]+0.1)</f>
        <v>1.0054943326498487</v>
      </c>
      <c r="T384" s="1">
        <f>(1-ABS(1 - table2_mean[[#This Row],[EP_polymorphism_ratio]]))*100</f>
        <v>99.45056673501513</v>
      </c>
      <c r="U384" s="1">
        <f>(1-ABS(1 - table2_mean[[#This Row],[EP_coverage_ratio]]))*100</f>
        <v>99.784301237529391</v>
      </c>
      <c r="V384" s="1">
        <f>(1-ABS(1 - table2_mean[[#This Row],[EP_error_ratio]]))*100</f>
        <v>99.978035064813014</v>
      </c>
      <c r="W384" s="1">
        <f>(1-ABS(1 - table2_mean[[#This Row],[E_coverage_ratio]]))*100</f>
        <v>60.773676847871002</v>
      </c>
    </row>
    <row r="385" spans="1:23" x14ac:dyDescent="0.3">
      <c r="A385">
        <v>32</v>
      </c>
      <c r="B385">
        <v>6.4000000000000001E-2</v>
      </c>
      <c r="C385">
        <v>6.4000000000000001E-2</v>
      </c>
      <c r="D385">
        <v>0.7716289875552933</v>
      </c>
      <c r="E385">
        <v>19.992623953158645</v>
      </c>
      <c r="F385">
        <v>6.4495412827288628E-2</v>
      </c>
      <c r="G385">
        <v>-9736947.1673153825</v>
      </c>
      <c r="H385">
        <v>31.64743226401788</v>
      </c>
      <c r="I385">
        <v>6.3421338733279542E-2</v>
      </c>
      <c r="J385">
        <v>0.75822181280663958</v>
      </c>
      <c r="K385">
        <v>-9706801.9946740605</v>
      </c>
      <c r="L385">
        <f>table2_mean[[#This Row],[E_coverage]]/table2_mean[[#This Row],[sample_coverage]]</f>
        <v>0.62476949853620767</v>
      </c>
      <c r="M385">
        <f>table2_mean[[#This Row],[EP_coverage]]/table2_mean[[#This Row],[sample_coverage]]</f>
        <v>0.98898225825055874</v>
      </c>
      <c r="N385" t="b">
        <f>IF(ABS(table2_mean[[#This Row],[EP_coverage_ratio]] - 1) &lt;= ABS(table2_mean[[#This Row],[E_coverage_ratio]] - 1),TRUE,FALSE)</f>
        <v>1</v>
      </c>
      <c r="O385" s="1">
        <f>(table2_mean[[#This Row],[E_err]] + 1)/(table2_mean[[#This Row],[sample_err]] + 1)</f>
        <v>1.0004656135594816</v>
      </c>
      <c r="P385" s="1">
        <f>(table2_mean[[#This Row],[EP_err]] + 1 )/(table2_mean[[#This Row],[sample_err]] + 1)</f>
        <v>0.99945614542601457</v>
      </c>
      <c r="Q385" s="1">
        <v>0.99243238189725946</v>
      </c>
      <c r="R385">
        <v>6.3224270862708098E-2</v>
      </c>
      <c r="S385" s="1">
        <f>(table2_mean[[#This Row],[EP_polymorphism]]+0.1)/(table2_mean[[#This Row],[sample_polymorph]]+0.1)</f>
        <v>0.99526994428480542</v>
      </c>
      <c r="T385" s="1">
        <f>(1-ABS(1 - table2_mean[[#This Row],[EP_polymorphism_ratio]]))*100</f>
        <v>99.526994428480549</v>
      </c>
      <c r="U385" s="1">
        <f>(1-ABS(1 - table2_mean[[#This Row],[EP_coverage_ratio]]))*100</f>
        <v>98.898225825055874</v>
      </c>
      <c r="V385" s="1">
        <f>(1-ABS(1 - table2_mean[[#This Row],[EP_error_ratio]]))*100</f>
        <v>99.945614542601461</v>
      </c>
      <c r="W385" s="1">
        <f>(1-ABS(1 - table2_mean[[#This Row],[E_coverage_ratio]]))*100</f>
        <v>62.476949853620766</v>
      </c>
    </row>
    <row r="386" spans="1:23" x14ac:dyDescent="0.3">
      <c r="A386">
        <v>64</v>
      </c>
      <c r="B386">
        <v>0</v>
      </c>
      <c r="C386">
        <v>0</v>
      </c>
      <c r="D386">
        <v>0</v>
      </c>
      <c r="E386">
        <v>64.003452740267633</v>
      </c>
      <c r="F386">
        <v>1.2504556434234703E-7</v>
      </c>
      <c r="G386">
        <v>-2478909.2372445711</v>
      </c>
      <c r="H386">
        <v>64.013083459979072</v>
      </c>
      <c r="I386">
        <v>3.344125810784907E-8</v>
      </c>
      <c r="J386">
        <v>3.4046572782106993E-4</v>
      </c>
      <c r="K386">
        <v>-2478908.7263419619</v>
      </c>
      <c r="L386">
        <f>table2_mean[[#This Row],[E_coverage]]/table2_mean[[#This Row],[sample_coverage]]</f>
        <v>1.0000539490666818</v>
      </c>
      <c r="M386">
        <f>table2_mean[[#This Row],[EP_coverage]]/table2_mean[[#This Row],[sample_coverage]]</f>
        <v>1.000204429062173</v>
      </c>
      <c r="N386" t="b">
        <f>IF(ABS(table2_mean[[#This Row],[EP_coverage_ratio]] - 1) &lt;= ABS(table2_mean[[#This Row],[E_coverage_ratio]] - 1),TRUE,FALSE)</f>
        <v>0</v>
      </c>
      <c r="O386" s="1">
        <f>(table2_mean[[#This Row],[E_err]] + 1)/(table2_mean[[#This Row],[sample_err]] + 1)</f>
        <v>1.0000001250455643</v>
      </c>
      <c r="P386" s="1">
        <f>(table2_mean[[#This Row],[EP_err]] + 1 )/(table2_mean[[#This Row],[sample_err]] + 1)</f>
        <v>1.0000000334412582</v>
      </c>
      <c r="Q386" s="1">
        <v>1.000340465727821</v>
      </c>
      <c r="R386" s="6">
        <v>8.09322634883757E-6</v>
      </c>
      <c r="S386" s="1">
        <f>(table2_mean[[#This Row],[EP_polymorphism]]+0.1)/(table2_mean[[#This Row],[sample_polymorph]]+0.1)</f>
        <v>1.0000809322634885</v>
      </c>
      <c r="T386" s="1">
        <f>(1-ABS(1 - table2_mean[[#This Row],[EP_polymorphism_ratio]]))*100</f>
        <v>99.991906773651152</v>
      </c>
      <c r="U386" s="1">
        <f>(1-ABS(1 - table2_mean[[#This Row],[EP_coverage_ratio]]))*100</f>
        <v>99.979557093782702</v>
      </c>
      <c r="V386" s="1">
        <f>(1-ABS(1 - table2_mean[[#This Row],[EP_error_ratio]]))*100</f>
        <v>99.999996655874185</v>
      </c>
      <c r="W386" s="1">
        <f>(1-ABS(1 - table2_mean[[#This Row],[E_coverage_ratio]]))*100</f>
        <v>99.994605093331828</v>
      </c>
    </row>
    <row r="387" spans="1:23" x14ac:dyDescent="0.3">
      <c r="A387">
        <v>64</v>
      </c>
      <c r="B387">
        <v>1E-3</v>
      </c>
      <c r="C387">
        <v>0</v>
      </c>
      <c r="D387">
        <v>0</v>
      </c>
      <c r="E387">
        <v>64.00348860214055</v>
      </c>
      <c r="F387">
        <v>1.001099778274162E-3</v>
      </c>
      <c r="G387">
        <v>-2956632.5578678232</v>
      </c>
      <c r="H387">
        <v>64.014174069313242</v>
      </c>
      <c r="I387">
        <v>1.0009639322327666E-3</v>
      </c>
      <c r="J387">
        <v>4.1321639031443734E-4</v>
      </c>
      <c r="K387">
        <v>-2956629.6899355003</v>
      </c>
      <c r="L387">
        <f>table2_mean[[#This Row],[E_coverage]]/table2_mean[[#This Row],[sample_coverage]]</f>
        <v>1.0000545094084461</v>
      </c>
      <c r="M387">
        <f>table2_mean[[#This Row],[EP_coverage]]/table2_mean[[#This Row],[sample_coverage]]</f>
        <v>1.0002214698330194</v>
      </c>
      <c r="N387" t="b">
        <f>IF(ABS(table2_mean[[#This Row],[EP_coverage_ratio]] - 1) &lt;= ABS(table2_mean[[#This Row],[E_coverage_ratio]] - 1),TRUE,FALSE)</f>
        <v>0</v>
      </c>
      <c r="O387" s="1">
        <f>(table2_mean[[#This Row],[E_err]] + 1)/(table2_mean[[#This Row],[sample_err]] + 1)</f>
        <v>1.0000010986795946</v>
      </c>
      <c r="P387" s="1">
        <f>(table2_mean[[#This Row],[EP_err]] + 1 )/(table2_mean[[#This Row],[sample_err]] + 1)</f>
        <v>1.0000009629692637</v>
      </c>
      <c r="Q387" s="1">
        <v>1.0004132163903143</v>
      </c>
      <c r="R387" s="6">
        <v>1.32026537333684E-5</v>
      </c>
      <c r="S387" s="1">
        <f>(table2_mean[[#This Row],[EP_polymorphism]]+0.1)/(table2_mean[[#This Row],[sample_polymorph]]+0.1)</f>
        <v>1.0001320265373337</v>
      </c>
      <c r="T387" s="1">
        <f>(1-ABS(1 - table2_mean[[#This Row],[EP_polymorphism_ratio]]))*100</f>
        <v>99.986797346266627</v>
      </c>
      <c r="U387" s="1">
        <f>(1-ABS(1 - table2_mean[[#This Row],[EP_coverage_ratio]]))*100</f>
        <v>99.977853016698063</v>
      </c>
      <c r="V387" s="1">
        <f>(1-ABS(1 - table2_mean[[#This Row],[EP_error_ratio]]))*100</f>
        <v>99.999903703073628</v>
      </c>
      <c r="W387" s="1">
        <f>(1-ABS(1 - table2_mean[[#This Row],[E_coverage_ratio]]))*100</f>
        <v>99.994549059155389</v>
      </c>
    </row>
    <row r="388" spans="1:23" x14ac:dyDescent="0.3">
      <c r="A388">
        <v>64</v>
      </c>
      <c r="B388">
        <v>2E-3</v>
      </c>
      <c r="C388">
        <v>0</v>
      </c>
      <c r="D388">
        <v>0</v>
      </c>
      <c r="E388">
        <v>64.003492240618215</v>
      </c>
      <c r="F388">
        <v>1.9973436136497226E-3</v>
      </c>
      <c r="G388">
        <v>-3218032.2624592725</v>
      </c>
      <c r="H388">
        <v>64.009646535373832</v>
      </c>
      <c r="I388">
        <v>1.9974137289809671E-3</v>
      </c>
      <c r="J388">
        <v>2.1988959283876134E-4</v>
      </c>
      <c r="K388">
        <v>-3218025.4174480159</v>
      </c>
      <c r="L388">
        <f>table2_mean[[#This Row],[E_coverage]]/table2_mean[[#This Row],[sample_coverage]]</f>
        <v>1.0000545662596596</v>
      </c>
      <c r="M388">
        <f>table2_mean[[#This Row],[EP_coverage]]/table2_mean[[#This Row],[sample_coverage]]</f>
        <v>1.0001507271152161</v>
      </c>
      <c r="N388" t="b">
        <f>IF(ABS(table2_mean[[#This Row],[EP_coverage_ratio]] - 1) &lt;= ABS(table2_mean[[#This Row],[E_coverage_ratio]] - 1),TRUE,FALSE)</f>
        <v>0</v>
      </c>
      <c r="O388" s="1">
        <f>(table2_mean[[#This Row],[E_err]] + 1)/(table2_mean[[#This Row],[sample_err]] + 1)</f>
        <v>0.99999734891581815</v>
      </c>
      <c r="P388" s="1">
        <f>(table2_mean[[#This Row],[EP_err]] + 1 )/(table2_mean[[#This Row],[sample_err]] + 1)</f>
        <v>0.99999741889119853</v>
      </c>
      <c r="Q388" s="1">
        <v>1.0002198895928387</v>
      </c>
      <c r="R388" s="6">
        <v>7.8526955365587598E-6</v>
      </c>
      <c r="S388" s="1">
        <f>(table2_mean[[#This Row],[EP_polymorphism]]+0.1)/(table2_mean[[#This Row],[sample_polymorph]]+0.1)</f>
        <v>1.0000785269553656</v>
      </c>
      <c r="T388" s="1">
        <f>(1-ABS(1 - table2_mean[[#This Row],[EP_polymorphism_ratio]]))*100</f>
        <v>99.992147304463444</v>
      </c>
      <c r="U388" s="1">
        <f>(1-ABS(1 - table2_mean[[#This Row],[EP_coverage_ratio]]))*100</f>
        <v>99.984927288478389</v>
      </c>
      <c r="V388" s="1">
        <f>(1-ABS(1 - table2_mean[[#This Row],[EP_error_ratio]]))*100</f>
        <v>99.999741889119846</v>
      </c>
      <c r="W388" s="1">
        <f>(1-ABS(1 - table2_mean[[#This Row],[E_coverage_ratio]]))*100</f>
        <v>99.994543374034038</v>
      </c>
    </row>
    <row r="389" spans="1:23" x14ac:dyDescent="0.3">
      <c r="A389">
        <v>64</v>
      </c>
      <c r="B389">
        <v>4.0000000000000001E-3</v>
      </c>
      <c r="C389">
        <v>0</v>
      </c>
      <c r="D389">
        <v>0</v>
      </c>
      <c r="E389">
        <v>64.003164665936382</v>
      </c>
      <c r="F389">
        <v>4.0016581480327856E-3</v>
      </c>
      <c r="G389">
        <v>-3566203.3295652936</v>
      </c>
      <c r="H389">
        <v>64.00839602862473</v>
      </c>
      <c r="I389">
        <v>4.0014759144211022E-3</v>
      </c>
      <c r="J389">
        <v>1.6153606668608763E-4</v>
      </c>
      <c r="K389">
        <v>-3566210.8820681144</v>
      </c>
      <c r="L389">
        <f>table2_mean[[#This Row],[E_coverage]]/table2_mean[[#This Row],[sample_coverage]]</f>
        <v>1.000049447905256</v>
      </c>
      <c r="M389">
        <f>table2_mean[[#This Row],[EP_coverage]]/table2_mean[[#This Row],[sample_coverage]]</f>
        <v>1.0001311879472614</v>
      </c>
      <c r="N389" t="b">
        <f>IF(ABS(table2_mean[[#This Row],[EP_coverage_ratio]] - 1) &lt;= ABS(table2_mean[[#This Row],[E_coverage_ratio]] - 1),TRUE,FALSE)</f>
        <v>0</v>
      </c>
      <c r="O389" s="1">
        <f>(table2_mean[[#This Row],[E_err]] + 1)/(table2_mean[[#This Row],[sample_err]] + 1)</f>
        <v>1.0000016515418655</v>
      </c>
      <c r="P389" s="1">
        <f>(table2_mean[[#This Row],[EP_err]] + 1 )/(table2_mean[[#This Row],[sample_err]] + 1)</f>
        <v>1.0000014700342841</v>
      </c>
      <c r="Q389" s="1">
        <v>1.000161536066686</v>
      </c>
      <c r="R389" s="6">
        <v>6.3446215641471602E-6</v>
      </c>
      <c r="S389" s="1">
        <f>(table2_mean[[#This Row],[EP_polymorphism]]+0.1)/(table2_mean[[#This Row],[sample_polymorph]]+0.1)</f>
        <v>1.0000634462156415</v>
      </c>
      <c r="T389" s="1">
        <f>(1-ABS(1 - table2_mean[[#This Row],[EP_polymorphism_ratio]]))*100</f>
        <v>99.993655378435847</v>
      </c>
      <c r="U389" s="1">
        <f>(1-ABS(1 - table2_mean[[#This Row],[EP_coverage_ratio]]))*100</f>
        <v>99.98688120527386</v>
      </c>
      <c r="V389" s="1">
        <f>(1-ABS(1 - table2_mean[[#This Row],[EP_error_ratio]]))*100</f>
        <v>99.99985299657159</v>
      </c>
      <c r="W389" s="1">
        <f>(1-ABS(1 - table2_mean[[#This Row],[E_coverage_ratio]]))*100</f>
        <v>99.995055209474401</v>
      </c>
    </row>
    <row r="390" spans="1:23" x14ac:dyDescent="0.3">
      <c r="A390">
        <v>64</v>
      </c>
      <c r="B390">
        <v>8.0000000000000002E-3</v>
      </c>
      <c r="C390">
        <v>0</v>
      </c>
      <c r="D390">
        <v>0</v>
      </c>
      <c r="E390">
        <v>64.002693897984344</v>
      </c>
      <c r="F390">
        <v>8.0008185872585125E-3</v>
      </c>
      <c r="G390">
        <v>-3980617.1969091855</v>
      </c>
      <c r="H390">
        <v>64.007490643745655</v>
      </c>
      <c r="I390">
        <v>8.0004768034663398E-3</v>
      </c>
      <c r="J390">
        <v>1.584382965703708E-4</v>
      </c>
      <c r="K390">
        <v>-3980612.4341223827</v>
      </c>
      <c r="L390">
        <f>table2_mean[[#This Row],[E_coverage]]/table2_mean[[#This Row],[sample_coverage]]</f>
        <v>1.0000420921560054</v>
      </c>
      <c r="M390">
        <f>table2_mean[[#This Row],[EP_coverage]]/table2_mean[[#This Row],[sample_coverage]]</f>
        <v>1.0001170413085259</v>
      </c>
      <c r="N390" t="b">
        <f>IF(ABS(table2_mean[[#This Row],[EP_coverage_ratio]] - 1) &lt;= ABS(table2_mean[[#This Row],[E_coverage_ratio]] - 1),TRUE,FALSE)</f>
        <v>0</v>
      </c>
      <c r="O390" s="1">
        <f>(table2_mean[[#This Row],[E_err]] + 1)/(table2_mean[[#This Row],[sample_err]] + 1)</f>
        <v>1.0000008120905342</v>
      </c>
      <c r="P390" s="1">
        <f>(table2_mean[[#This Row],[EP_err]] + 1 )/(table2_mean[[#This Row],[sample_err]] + 1)</f>
        <v>1.0000004730193117</v>
      </c>
      <c r="Q390" s="1">
        <v>1.0001584382965705</v>
      </c>
      <c r="R390" s="6">
        <v>6.6046756626025797E-6</v>
      </c>
      <c r="S390" s="1">
        <f>(table2_mean[[#This Row],[EP_polymorphism]]+0.1)/(table2_mean[[#This Row],[sample_polymorph]]+0.1)</f>
        <v>1.000066046756626</v>
      </c>
      <c r="T390" s="1">
        <f>(1-ABS(1 - table2_mean[[#This Row],[EP_polymorphism_ratio]]))*100</f>
        <v>99.993395324337399</v>
      </c>
      <c r="U390" s="1">
        <f>(1-ABS(1 - table2_mean[[#This Row],[EP_coverage_ratio]]))*100</f>
        <v>99.988295869147407</v>
      </c>
      <c r="V390" s="1">
        <f>(1-ABS(1 - table2_mean[[#This Row],[EP_error_ratio]]))*100</f>
        <v>99.999952698068824</v>
      </c>
      <c r="W390" s="1">
        <f>(1-ABS(1 - table2_mean[[#This Row],[E_coverage_ratio]]))*100</f>
        <v>99.99579078439946</v>
      </c>
    </row>
    <row r="391" spans="1:23" x14ac:dyDescent="0.3">
      <c r="A391">
        <v>64</v>
      </c>
      <c r="B391">
        <v>1.6E-2</v>
      </c>
      <c r="C391">
        <v>0</v>
      </c>
      <c r="D391">
        <v>0</v>
      </c>
      <c r="E391">
        <v>64.006666229227548</v>
      </c>
      <c r="F391">
        <v>1.599138697138356E-2</v>
      </c>
      <c r="G391">
        <v>-4391997.655542911</v>
      </c>
      <c r="H391">
        <v>64.01826813433658</v>
      </c>
      <c r="I391">
        <v>1.5989923104366692E-2</v>
      </c>
      <c r="J391">
        <v>4.2108021943503552E-4</v>
      </c>
      <c r="K391">
        <v>-4391995.6865531728</v>
      </c>
      <c r="L391">
        <f>table2_mean[[#This Row],[E_coverage]]/table2_mean[[#This Row],[sample_coverage]]</f>
        <v>1.0001041598316804</v>
      </c>
      <c r="M391">
        <f>table2_mean[[#This Row],[EP_coverage]]/table2_mean[[#This Row],[sample_coverage]]</f>
        <v>1.0002854395990091</v>
      </c>
      <c r="N391" t="b">
        <f>IF(ABS(table2_mean[[#This Row],[EP_coverage_ratio]] - 1) &lt;= ABS(table2_mean[[#This Row],[E_coverage_ratio]] - 1),TRUE,FALSE)</f>
        <v>0</v>
      </c>
      <c r="O391" s="1">
        <f>(table2_mean[[#This Row],[E_err]] + 1)/(table2_mean[[#This Row],[sample_err]] + 1)</f>
        <v>0.99999152260962942</v>
      </c>
      <c r="P391" s="1">
        <f>(table2_mean[[#This Row],[EP_err]] + 1 )/(table2_mean[[#This Row],[sample_err]] + 1)</f>
        <v>0.99999008179563653</v>
      </c>
      <c r="Q391" s="1">
        <v>1.0004210802194351</v>
      </c>
      <c r="R391" s="6">
        <v>1.81115749069538E-5</v>
      </c>
      <c r="S391" s="1">
        <f>(table2_mean[[#This Row],[EP_polymorphism]]+0.1)/(table2_mean[[#This Row],[sample_polymorph]]+0.1)</f>
        <v>1.0001811157490696</v>
      </c>
      <c r="T391" s="1">
        <f>(1-ABS(1 - table2_mean[[#This Row],[EP_polymorphism_ratio]]))*100</f>
        <v>99.981888425093032</v>
      </c>
      <c r="U391" s="1">
        <f>(1-ABS(1 - table2_mean[[#This Row],[EP_coverage_ratio]]))*100</f>
        <v>99.971456040099099</v>
      </c>
      <c r="V391" s="1">
        <f>(1-ABS(1 - table2_mean[[#This Row],[EP_error_ratio]]))*100</f>
        <v>99.99900817956366</v>
      </c>
      <c r="W391" s="1">
        <f>(1-ABS(1 - table2_mean[[#This Row],[E_coverage_ratio]]))*100</f>
        <v>99.989584016831955</v>
      </c>
    </row>
    <row r="392" spans="1:23" x14ac:dyDescent="0.3">
      <c r="A392">
        <v>64</v>
      </c>
      <c r="B392">
        <v>3.2000000000000001E-2</v>
      </c>
      <c r="C392">
        <v>0</v>
      </c>
      <c r="D392">
        <v>0</v>
      </c>
      <c r="E392">
        <v>63.99560809303474</v>
      </c>
      <c r="F392">
        <v>3.2014998932886285E-2</v>
      </c>
      <c r="G392">
        <v>-4489018.9125269186</v>
      </c>
      <c r="H392">
        <v>64.006450771736723</v>
      </c>
      <c r="I392">
        <v>3.2012181566004966E-2</v>
      </c>
      <c r="J392">
        <v>5.3738077075586805E-4</v>
      </c>
      <c r="K392">
        <v>-4489026.5831061061</v>
      </c>
      <c r="L392">
        <f>table2_mean[[#This Row],[E_coverage]]/table2_mean[[#This Row],[sample_coverage]]</f>
        <v>0.99993137645366781</v>
      </c>
      <c r="M392">
        <f>table2_mean[[#This Row],[EP_coverage]]/table2_mean[[#This Row],[sample_coverage]]</f>
        <v>1.0001007933083863</v>
      </c>
      <c r="N392" t="b">
        <f>IF(ABS(table2_mean[[#This Row],[EP_coverage_ratio]] - 1) &lt;= ABS(table2_mean[[#This Row],[E_coverage_ratio]] - 1),TRUE,FALSE)</f>
        <v>0</v>
      </c>
      <c r="O392" s="1">
        <f>(table2_mean[[#This Row],[E_err]] + 1)/(table2_mean[[#This Row],[sample_err]] + 1)</f>
        <v>1.0000145338496962</v>
      </c>
      <c r="P392" s="1">
        <f>(table2_mean[[#This Row],[EP_err]] + 1 )/(table2_mean[[#This Row],[sample_err]] + 1)</f>
        <v>1.0000118038430281</v>
      </c>
      <c r="Q392" s="1">
        <v>1.0005373807707558</v>
      </c>
      <c r="R392" s="6">
        <v>2.35274594808876E-5</v>
      </c>
      <c r="S392" s="1">
        <f>(table2_mean[[#This Row],[EP_polymorphism]]+0.1)/(table2_mean[[#This Row],[sample_polymorph]]+0.1)</f>
        <v>1.0002352745948089</v>
      </c>
      <c r="T392" s="1">
        <f>(1-ABS(1 - table2_mean[[#This Row],[EP_polymorphism_ratio]]))*100</f>
        <v>99.976472540519111</v>
      </c>
      <c r="U392" s="1">
        <f>(1-ABS(1 - table2_mean[[#This Row],[EP_coverage_ratio]]))*100</f>
        <v>99.989920669161364</v>
      </c>
      <c r="V392" s="1">
        <f>(1-ABS(1 - table2_mean[[#This Row],[EP_error_ratio]]))*100</f>
        <v>99.998819615697187</v>
      </c>
      <c r="W392" s="1">
        <f>(1-ABS(1 - table2_mean[[#This Row],[E_coverage_ratio]]))*100</f>
        <v>99.993137645366787</v>
      </c>
    </row>
    <row r="393" spans="1:23" x14ac:dyDescent="0.3">
      <c r="A393">
        <v>64</v>
      </c>
      <c r="B393">
        <v>6.4000000000000001E-2</v>
      </c>
      <c r="C393">
        <v>0</v>
      </c>
      <c r="D393">
        <v>0</v>
      </c>
      <c r="E393">
        <v>64.018420040001644</v>
      </c>
      <c r="F393">
        <v>6.3990308930803569E-2</v>
      </c>
      <c r="G393">
        <v>-3202618.1022131839</v>
      </c>
      <c r="H393">
        <v>64.03620484424151</v>
      </c>
      <c r="I393">
        <v>6.3982588939127047E-2</v>
      </c>
      <c r="J393">
        <v>1.3216616042481392E-3</v>
      </c>
      <c r="K393">
        <v>-3202629.4298703042</v>
      </c>
      <c r="L393">
        <f>table2_mean[[#This Row],[E_coverage]]/table2_mean[[#This Row],[sample_coverage]]</f>
        <v>1.0002878131250257</v>
      </c>
      <c r="M393">
        <f>table2_mean[[#This Row],[EP_coverage]]/table2_mean[[#This Row],[sample_coverage]]</f>
        <v>1.0005657006912736</v>
      </c>
      <c r="N393" t="b">
        <f>IF(ABS(table2_mean[[#This Row],[EP_coverage_ratio]] - 1) &lt;= ABS(table2_mean[[#This Row],[E_coverage_ratio]] - 1),TRUE,FALSE)</f>
        <v>0</v>
      </c>
      <c r="O393" s="1">
        <f>(table2_mean[[#This Row],[E_err]] + 1)/(table2_mean[[#This Row],[sample_err]] + 1)</f>
        <v>0.99999089185225898</v>
      </c>
      <c r="P393" s="1">
        <f>(table2_mean[[#This Row],[EP_err]] + 1 )/(table2_mean[[#This Row],[sample_err]] + 1)</f>
        <v>0.99998363622098396</v>
      </c>
      <c r="Q393" s="1">
        <v>1.0013216616042482</v>
      </c>
      <c r="R393" s="6">
        <v>5.9510946951679598E-5</v>
      </c>
      <c r="S393" s="1">
        <f>(table2_mean[[#This Row],[EP_polymorphism]]+0.1)/(table2_mean[[#This Row],[sample_polymorph]]+0.1)</f>
        <v>1.0005951094695169</v>
      </c>
      <c r="T393" s="1">
        <f>(1-ABS(1 - table2_mean[[#This Row],[EP_polymorphism_ratio]]))*100</f>
        <v>99.94048905304831</v>
      </c>
      <c r="U393" s="1">
        <f>(1-ABS(1 - table2_mean[[#This Row],[EP_coverage_ratio]]))*100</f>
        <v>99.943429930872639</v>
      </c>
      <c r="V393" s="1">
        <f>(1-ABS(1 - table2_mean[[#This Row],[EP_error_ratio]]))*100</f>
        <v>99.998363622098395</v>
      </c>
      <c r="W393" s="1">
        <f>(1-ABS(1 - table2_mean[[#This Row],[E_coverage_ratio]]))*100</f>
        <v>99.971218687497426</v>
      </c>
    </row>
    <row r="394" spans="1:23" x14ac:dyDescent="0.3">
      <c r="A394">
        <v>64</v>
      </c>
      <c r="B394">
        <v>0</v>
      </c>
      <c r="C394">
        <v>1E-3</v>
      </c>
      <c r="D394">
        <v>0.16921531583466481</v>
      </c>
      <c r="E394">
        <v>62.865906946216306</v>
      </c>
      <c r="F394">
        <v>1.2118793136842566E-5</v>
      </c>
      <c r="G394">
        <v>-2561763.6552705471</v>
      </c>
      <c r="H394">
        <v>63.995207791805868</v>
      </c>
      <c r="I394">
        <v>7.2333736108602977E-8</v>
      </c>
      <c r="J394">
        <v>3.9951910536725421E-2</v>
      </c>
      <c r="K394">
        <v>-2559812.5418555751</v>
      </c>
      <c r="L394">
        <f>table2_mean[[#This Row],[E_coverage]]/table2_mean[[#This Row],[sample_coverage]]</f>
        <v>0.98227979603462978</v>
      </c>
      <c r="M394">
        <f>table2_mean[[#This Row],[EP_coverage]]/table2_mean[[#This Row],[sample_coverage]]</f>
        <v>0.99992512174696668</v>
      </c>
      <c r="N394" t="b">
        <f>IF(ABS(table2_mean[[#This Row],[EP_coverage_ratio]] - 1) &lt;= ABS(table2_mean[[#This Row],[E_coverage_ratio]] - 1),TRUE,FALSE)</f>
        <v>1</v>
      </c>
      <c r="O394" s="1">
        <f>(table2_mean[[#This Row],[E_err]] + 1)/(table2_mean[[#This Row],[sample_err]] + 1)</f>
        <v>1.0000121187931368</v>
      </c>
      <c r="P394" s="1">
        <f>(table2_mean[[#This Row],[EP_err]] + 1 )/(table2_mean[[#This Row],[sample_err]] + 1)</f>
        <v>1.0000000723337361</v>
      </c>
      <c r="Q394" s="1">
        <v>0.88944475100849185</v>
      </c>
      <c r="R394">
        <v>9.7945095807274699E-4</v>
      </c>
      <c r="S394" s="1">
        <f>(table2_mean[[#This Row],[EP_polymorphism]]+0.1)/(table2_mean[[#This Row],[sample_polymorph]]+0.1)</f>
        <v>0.99979654413933416</v>
      </c>
      <c r="T394" s="1">
        <f>(1-ABS(1 - table2_mean[[#This Row],[EP_polymorphism_ratio]]))*100</f>
        <v>99.979654413933417</v>
      </c>
      <c r="U394" s="1">
        <f>(1-ABS(1 - table2_mean[[#This Row],[EP_coverage_ratio]]))*100</f>
        <v>99.992512174696671</v>
      </c>
      <c r="V394" s="1">
        <f>(1-ABS(1 - table2_mean[[#This Row],[EP_error_ratio]]))*100</f>
        <v>99.999992766626391</v>
      </c>
      <c r="W394" s="1">
        <f>(1-ABS(1 - table2_mean[[#This Row],[E_coverage_ratio]]))*100</f>
        <v>98.227979603462984</v>
      </c>
    </row>
    <row r="395" spans="1:23" x14ac:dyDescent="0.3">
      <c r="A395">
        <v>64</v>
      </c>
      <c r="B395">
        <v>1E-3</v>
      </c>
      <c r="C395">
        <v>1E-3</v>
      </c>
      <c r="D395">
        <v>9.3277157701230809E-2</v>
      </c>
      <c r="E395">
        <v>62.885041814066739</v>
      </c>
      <c r="F395">
        <v>1.0139346316552791E-3</v>
      </c>
      <c r="G395">
        <v>-3030103.7534692283</v>
      </c>
      <c r="H395">
        <v>67.503133456335163</v>
      </c>
      <c r="I395">
        <v>9.6532298733395495E-4</v>
      </c>
      <c r="J395">
        <v>0.18026194433365839</v>
      </c>
      <c r="K395">
        <v>-3048014.5448799813</v>
      </c>
      <c r="L395">
        <f>table2_mean[[#This Row],[E_coverage]]/table2_mean[[#This Row],[sample_coverage]]</f>
        <v>0.98257877834479279</v>
      </c>
      <c r="M395">
        <f>table2_mean[[#This Row],[EP_coverage]]/table2_mean[[#This Row],[sample_coverage]]</f>
        <v>1.0547364602552369</v>
      </c>
      <c r="N395" t="b">
        <f>IF(ABS(table2_mean[[#This Row],[EP_coverage_ratio]] - 1) &lt;= ABS(table2_mean[[#This Row],[E_coverage_ratio]] - 1),TRUE,FALSE)</f>
        <v>0</v>
      </c>
      <c r="O395" s="1">
        <f>(table2_mean[[#This Row],[E_err]] + 1)/(table2_mean[[#This Row],[sample_err]] + 1)</f>
        <v>1.0000139207109444</v>
      </c>
      <c r="P395" s="1">
        <f>(table2_mean[[#This Row],[EP_err]] + 1 )/(table2_mean[[#This Row],[sample_err]] + 1)</f>
        <v>0.99996535762970429</v>
      </c>
      <c r="Q395" s="1">
        <v>1.0795869719397537</v>
      </c>
      <c r="R395">
        <v>6.7475028436429201E-3</v>
      </c>
      <c r="S395" s="1">
        <f>(table2_mean[[#This Row],[EP_polymorphism]]+0.1)/(table2_mean[[#This Row],[sample_polymorph]]+0.1)</f>
        <v>1.0569059687489397</v>
      </c>
      <c r="T395" s="1">
        <f>(1-ABS(1 - table2_mean[[#This Row],[EP_polymorphism_ratio]]))*100</f>
        <v>94.30940312510603</v>
      </c>
      <c r="U395" s="1">
        <f>(1-ABS(1 - table2_mean[[#This Row],[EP_coverage_ratio]]))*100</f>
        <v>94.526353974476308</v>
      </c>
      <c r="V395" s="1">
        <f>(1-ABS(1 - table2_mean[[#This Row],[EP_error_ratio]]))*100</f>
        <v>99.996535762970424</v>
      </c>
      <c r="W395" s="1">
        <f>(1-ABS(1 - table2_mean[[#This Row],[E_coverage_ratio]]))*100</f>
        <v>98.257877834479274</v>
      </c>
    </row>
    <row r="396" spans="1:23" x14ac:dyDescent="0.3">
      <c r="A396">
        <v>64</v>
      </c>
      <c r="B396">
        <v>2E-3</v>
      </c>
      <c r="C396">
        <v>1E-3</v>
      </c>
      <c r="D396">
        <v>6.923916981400377E-2</v>
      </c>
      <c r="E396">
        <v>62.915630529676562</v>
      </c>
      <c r="F396">
        <v>2.0221484512495187E-3</v>
      </c>
      <c r="G396">
        <v>-3292400.2338616471</v>
      </c>
      <c r="H396">
        <v>64.010448457942488</v>
      </c>
      <c r="I396">
        <v>2.0029164319368136E-3</v>
      </c>
      <c r="J396">
        <v>3.533155743659331E-2</v>
      </c>
      <c r="K396">
        <v>-3290775.769013213</v>
      </c>
      <c r="L396">
        <f>table2_mean[[#This Row],[E_coverage]]/table2_mean[[#This Row],[sample_coverage]]</f>
        <v>0.98305672702619629</v>
      </c>
      <c r="M396">
        <f>table2_mean[[#This Row],[EP_coverage]]/table2_mean[[#This Row],[sample_coverage]]</f>
        <v>1.0001632571553514</v>
      </c>
      <c r="N396" t="b">
        <f>IF(ABS(table2_mean[[#This Row],[EP_coverage_ratio]] - 1) &lt;= ABS(table2_mean[[#This Row],[E_coverage_ratio]] - 1),TRUE,FALSE)</f>
        <v>1</v>
      </c>
      <c r="O396" s="1">
        <f>(table2_mean[[#This Row],[E_err]] + 1)/(table2_mean[[#This Row],[sample_err]] + 1)</f>
        <v>1.0000221042427639</v>
      </c>
      <c r="P396" s="1">
        <f>(table2_mean[[#This Row],[EP_err]] + 1 )/(table2_mean[[#This Row],[sample_err]] + 1)</f>
        <v>1.0000029106107153</v>
      </c>
      <c r="Q396" s="1">
        <v>0.96828834721569923</v>
      </c>
      <c r="R396">
        <v>1.28839444784688E-3</v>
      </c>
      <c r="S396" s="1">
        <f>(table2_mean[[#This Row],[EP_polymorphism]]+0.1)/(table2_mean[[#This Row],[sample_polymorph]]+0.1)</f>
        <v>1.0028553905727413</v>
      </c>
      <c r="T396" s="1">
        <f>(1-ABS(1 - table2_mean[[#This Row],[EP_polymorphism_ratio]]))*100</f>
        <v>99.714460942725864</v>
      </c>
      <c r="U396" s="1">
        <f>(1-ABS(1 - table2_mean[[#This Row],[EP_coverage_ratio]]))*100</f>
        <v>99.983674284464868</v>
      </c>
      <c r="V396" s="1">
        <f>(1-ABS(1 - table2_mean[[#This Row],[EP_error_ratio]]))*100</f>
        <v>99.999708938928464</v>
      </c>
      <c r="W396" s="1">
        <f>(1-ABS(1 - table2_mean[[#This Row],[E_coverage_ratio]]))*100</f>
        <v>98.305672702619631</v>
      </c>
    </row>
    <row r="397" spans="1:23" x14ac:dyDescent="0.3">
      <c r="A397">
        <v>64</v>
      </c>
      <c r="B397">
        <v>4.0000000000000001E-3</v>
      </c>
      <c r="C397">
        <v>1E-3</v>
      </c>
      <c r="D397">
        <v>5.0737006576898801E-2</v>
      </c>
      <c r="E397">
        <v>62.977541011266823</v>
      </c>
      <c r="F397">
        <v>4.0345997360944153E-3</v>
      </c>
      <c r="G397">
        <v>-3636124.081607827</v>
      </c>
      <c r="H397">
        <v>63.993125641921978</v>
      </c>
      <c r="I397">
        <v>4.0035375119956435E-3</v>
      </c>
      <c r="J397">
        <v>3.2045559002336452E-2</v>
      </c>
      <c r="K397">
        <v>-3634870.9807448559</v>
      </c>
      <c r="L397">
        <f>table2_mean[[#This Row],[E_coverage]]/table2_mean[[#This Row],[sample_coverage]]</f>
        <v>0.9840240783010441</v>
      </c>
      <c r="M397">
        <f>table2_mean[[#This Row],[EP_coverage]]/table2_mean[[#This Row],[sample_coverage]]</f>
        <v>0.9998925881550309</v>
      </c>
      <c r="N397" t="b">
        <f>IF(ABS(table2_mean[[#This Row],[EP_coverage_ratio]] - 1) &lt;= ABS(table2_mean[[#This Row],[E_coverage_ratio]] - 1),TRUE,FALSE)</f>
        <v>1</v>
      </c>
      <c r="O397" s="1">
        <f>(table2_mean[[#This Row],[E_err]] + 1)/(table2_mean[[#This Row],[sample_err]] + 1)</f>
        <v>1.0000344618885402</v>
      </c>
      <c r="P397" s="1">
        <f>(table2_mean[[#This Row],[EP_err]] + 1 )/(table2_mean[[#This Row],[sample_err]] + 1)</f>
        <v>1.0000035234183222</v>
      </c>
      <c r="Q397" s="1">
        <v>0.98221121397340028</v>
      </c>
      <c r="R397">
        <v>1.27956897223963E-3</v>
      </c>
      <c r="S397" s="1">
        <f>(table2_mean[[#This Row],[EP_polymorphism]]+0.1)/(table2_mean[[#This Row],[sample_polymorph]]+0.1)</f>
        <v>1.0027680096261349</v>
      </c>
      <c r="T397" s="1">
        <f>(1-ABS(1 - table2_mean[[#This Row],[EP_polymorphism_ratio]]))*100</f>
        <v>99.723199037386507</v>
      </c>
      <c r="U397" s="1">
        <f>(1-ABS(1 - table2_mean[[#This Row],[EP_coverage_ratio]]))*100</f>
        <v>99.989258815503092</v>
      </c>
      <c r="V397" s="1">
        <f>(1-ABS(1 - table2_mean[[#This Row],[EP_error_ratio]]))*100</f>
        <v>99.999647658167774</v>
      </c>
      <c r="W397" s="1">
        <f>(1-ABS(1 - table2_mean[[#This Row],[E_coverage_ratio]]))*100</f>
        <v>98.402407830104409</v>
      </c>
    </row>
    <row r="398" spans="1:23" x14ac:dyDescent="0.3">
      <c r="A398">
        <v>64</v>
      </c>
      <c r="B398">
        <v>8.0000000000000002E-3</v>
      </c>
      <c r="C398">
        <v>1E-3</v>
      </c>
      <c r="D398">
        <v>3.8619828254818155E-2</v>
      </c>
      <c r="E398">
        <v>63.100647181186702</v>
      </c>
      <c r="F398">
        <v>8.0543747893248464E-3</v>
      </c>
      <c r="G398">
        <v>-4043178.1083042631</v>
      </c>
      <c r="H398">
        <v>63.999504077664696</v>
      </c>
      <c r="I398">
        <v>7.998517402650708E-3</v>
      </c>
      <c r="J398">
        <v>2.901103348923411E-2</v>
      </c>
      <c r="K398">
        <v>-4042369.7903437554</v>
      </c>
      <c r="L398">
        <f>table2_mean[[#This Row],[E_coverage]]/table2_mean[[#This Row],[sample_coverage]]</f>
        <v>0.98594761220604221</v>
      </c>
      <c r="M398">
        <f>table2_mean[[#This Row],[EP_coverage]]/table2_mean[[#This Row],[sample_coverage]]</f>
        <v>0.99999225121351087</v>
      </c>
      <c r="N398" t="b">
        <f>IF(ABS(table2_mean[[#This Row],[EP_coverage_ratio]] - 1) &lt;= ABS(table2_mean[[#This Row],[E_coverage_ratio]] - 1),TRUE,FALSE)</f>
        <v>1</v>
      </c>
      <c r="O398" s="1">
        <f>(table2_mean[[#This Row],[E_err]] + 1)/(table2_mean[[#This Row],[sample_err]] + 1)</f>
        <v>1.0000539432433779</v>
      </c>
      <c r="P398" s="1">
        <f>(table2_mean[[#This Row],[EP_err]] + 1 )/(table2_mean[[#This Row],[sample_err]] + 1)</f>
        <v>0.99999852916929632</v>
      </c>
      <c r="Q398" s="1">
        <v>0.99074852111814171</v>
      </c>
      <c r="R398">
        <v>1.2286929442796399E-3</v>
      </c>
      <c r="S398" s="1">
        <f>(table2_mean[[#This Row],[EP_polymorphism]]+0.1)/(table2_mean[[#This Row],[sample_polymorph]]+0.1)</f>
        <v>1.0022642865770262</v>
      </c>
      <c r="T398" s="1">
        <f>(1-ABS(1 - table2_mean[[#This Row],[EP_polymorphism_ratio]]))*100</f>
        <v>99.773571342297387</v>
      </c>
      <c r="U398" s="1">
        <f>(1-ABS(1 - table2_mean[[#This Row],[EP_coverage_ratio]]))*100</f>
        <v>99.999225121351088</v>
      </c>
      <c r="V398" s="1">
        <f>(1-ABS(1 - table2_mean[[#This Row],[EP_error_ratio]]))*100</f>
        <v>99.999852916929626</v>
      </c>
      <c r="W398" s="1">
        <f>(1-ABS(1 - table2_mean[[#This Row],[E_coverage_ratio]]))*100</f>
        <v>98.594761220604227</v>
      </c>
    </row>
    <row r="399" spans="1:23" x14ac:dyDescent="0.3">
      <c r="A399">
        <v>64</v>
      </c>
      <c r="B399">
        <v>1.6E-2</v>
      </c>
      <c r="C399">
        <v>1E-3</v>
      </c>
      <c r="D399">
        <v>3.1667920093484514E-2</v>
      </c>
      <c r="E399">
        <v>63.272036960985645</v>
      </c>
      <c r="F399">
        <v>1.6079741258661222E-2</v>
      </c>
      <c r="G399">
        <v>-4438677.1968193669</v>
      </c>
      <c r="H399">
        <v>63.991846393927801</v>
      </c>
      <c r="I399">
        <v>1.5990079456859978E-2</v>
      </c>
      <c r="J399">
        <v>2.6009439784399121E-2</v>
      </c>
      <c r="K399">
        <v>-4438326.726761559</v>
      </c>
      <c r="L399">
        <f>table2_mean[[#This Row],[E_coverage]]/table2_mean[[#This Row],[sample_coverage]]</f>
        <v>0.9886255775154007</v>
      </c>
      <c r="M399">
        <f>table2_mean[[#This Row],[EP_coverage]]/table2_mean[[#This Row],[sample_coverage]]</f>
        <v>0.99987259990512189</v>
      </c>
      <c r="N399" t="b">
        <f>IF(ABS(table2_mean[[#This Row],[EP_coverage_ratio]] - 1) &lt;= ABS(table2_mean[[#This Row],[E_coverage_ratio]] - 1),TRUE,FALSE)</f>
        <v>1</v>
      </c>
      <c r="O399" s="1">
        <f>(table2_mean[[#This Row],[E_err]] + 1)/(table2_mean[[#This Row],[sample_err]] + 1)</f>
        <v>1.0000784854908082</v>
      </c>
      <c r="P399" s="1">
        <f>(table2_mean[[#This Row],[EP_err]] + 1 )/(table2_mean[[#This Row],[sample_err]] + 1)</f>
        <v>0.99999023568588574</v>
      </c>
      <c r="Q399" s="1">
        <v>0.99451526512759625</v>
      </c>
      <c r="R399">
        <v>1.1332517385669999E-3</v>
      </c>
      <c r="S399" s="1">
        <f>(table2_mean[[#This Row],[EP_polymorphism]]+0.1)/(table2_mean[[#This Row],[sample_polymorph]]+0.1)</f>
        <v>1.0013193241442278</v>
      </c>
      <c r="T399" s="1">
        <f>(1-ABS(1 - table2_mean[[#This Row],[EP_polymorphism_ratio]]))*100</f>
        <v>99.868067585577222</v>
      </c>
      <c r="U399" s="1">
        <f>(1-ABS(1 - table2_mean[[#This Row],[EP_coverage_ratio]]))*100</f>
        <v>99.987259990512186</v>
      </c>
      <c r="V399" s="1">
        <f>(1-ABS(1 - table2_mean[[#This Row],[EP_error_ratio]]))*100</f>
        <v>99.999023568588569</v>
      </c>
      <c r="W399" s="1">
        <f>(1-ABS(1 - table2_mean[[#This Row],[E_coverage_ratio]]))*100</f>
        <v>98.862557751540066</v>
      </c>
    </row>
    <row r="400" spans="1:23" x14ac:dyDescent="0.3">
      <c r="A400">
        <v>64</v>
      </c>
      <c r="B400">
        <v>3.2000000000000001E-2</v>
      </c>
      <c r="C400">
        <v>1E-3</v>
      </c>
      <c r="D400">
        <v>2.7550150483356756E-2</v>
      </c>
      <c r="E400">
        <v>63.453339095202566</v>
      </c>
      <c r="F400">
        <v>3.2107859960593697E-2</v>
      </c>
      <c r="G400">
        <v>-4507613.0552424137</v>
      </c>
      <c r="H400">
        <v>63.976307010698434</v>
      </c>
      <c r="I400">
        <v>3.1992619514076545E-2</v>
      </c>
      <c r="J400">
        <v>2.3960765786908575E-2</v>
      </c>
      <c r="K400">
        <v>-4507532.8978336211</v>
      </c>
      <c r="L400">
        <f>table2_mean[[#This Row],[E_coverage]]/table2_mean[[#This Row],[sample_coverage]]</f>
        <v>0.99145842336254009</v>
      </c>
      <c r="M400">
        <f>table2_mean[[#This Row],[EP_coverage]]/table2_mean[[#This Row],[sample_coverage]]</f>
        <v>0.99962979704216304</v>
      </c>
      <c r="N400" t="b">
        <f>IF(ABS(table2_mean[[#This Row],[EP_coverage_ratio]] - 1) &lt;= ABS(table2_mean[[#This Row],[E_coverage_ratio]] - 1),TRUE,FALSE)</f>
        <v>1</v>
      </c>
      <c r="O400" s="1">
        <f>(table2_mean[[#This Row],[E_err]] + 1)/(table2_mean[[#This Row],[sample_err]] + 1)</f>
        <v>1.0001045154656916</v>
      </c>
      <c r="P400" s="1">
        <f>(table2_mean[[#This Row],[EP_err]] + 1 )/(table2_mean[[#This Row],[sample_err]] + 1)</f>
        <v>0.99999284836635316</v>
      </c>
      <c r="Q400" s="1">
        <v>0.99650684068056294</v>
      </c>
      <c r="R400">
        <v>1.06100567808018E-3</v>
      </c>
      <c r="S400" s="1">
        <f>(table2_mean[[#This Row],[EP_polymorphism]]+0.1)/(table2_mean[[#This Row],[sample_polymorph]]+0.1)</f>
        <v>1.0006040166146553</v>
      </c>
      <c r="T400" s="1">
        <f>(1-ABS(1 - table2_mean[[#This Row],[EP_polymorphism_ratio]]))*100</f>
        <v>99.939598338534481</v>
      </c>
      <c r="U400" s="1">
        <f>(1-ABS(1 - table2_mean[[#This Row],[EP_coverage_ratio]]))*100</f>
        <v>99.962979704216309</v>
      </c>
      <c r="V400" s="1">
        <f>(1-ABS(1 - table2_mean[[#This Row],[EP_error_ratio]]))*100</f>
        <v>99.999284836635312</v>
      </c>
      <c r="W400" s="1">
        <f>(1-ABS(1 - table2_mean[[#This Row],[E_coverage_ratio]]))*100</f>
        <v>99.145842336254006</v>
      </c>
    </row>
    <row r="401" spans="1:23" x14ac:dyDescent="0.3">
      <c r="A401">
        <v>64</v>
      </c>
      <c r="B401">
        <v>6.4000000000000001E-2</v>
      </c>
      <c r="C401">
        <v>1E-3</v>
      </c>
      <c r="D401">
        <v>2.436755042384767E-2</v>
      </c>
      <c r="E401">
        <v>63.704014574510005</v>
      </c>
      <c r="F401">
        <v>6.4112225555550822E-2</v>
      </c>
      <c r="G401">
        <v>-3194653.3428123966</v>
      </c>
      <c r="H401">
        <v>64.528966225936728</v>
      </c>
      <c r="I401">
        <v>6.4058104330859719E-2</v>
      </c>
      <c r="J401">
        <v>3.4288797363439476E-2</v>
      </c>
      <c r="K401">
        <v>-3194731.4402453471</v>
      </c>
      <c r="L401">
        <f>table2_mean[[#This Row],[E_coverage]]/table2_mean[[#This Row],[sample_coverage]]</f>
        <v>0.99537522772671883</v>
      </c>
      <c r="M401">
        <f>table2_mean[[#This Row],[EP_coverage]]/table2_mean[[#This Row],[sample_coverage]]</f>
        <v>1.0082650972802614</v>
      </c>
      <c r="N401" t="b">
        <f>IF(ABS(table2_mean[[#This Row],[EP_coverage_ratio]] - 1) &lt;= ABS(table2_mean[[#This Row],[E_coverage_ratio]] - 1),TRUE,FALSE)</f>
        <v>0</v>
      </c>
      <c r="O401" s="1">
        <f>(table2_mean[[#This Row],[E_err]] + 1)/(table2_mean[[#This Row],[sample_err]] + 1)</f>
        <v>1.0001054751461944</v>
      </c>
      <c r="P401" s="1">
        <f>(table2_mean[[#This Row],[EP_err]] + 1 )/(table2_mean[[#This Row],[sample_err]] + 1)</f>
        <v>1.0000546093335148</v>
      </c>
      <c r="Q401" s="1">
        <v>1.0096875696605543</v>
      </c>
      <c r="R401">
        <v>1.5957052676794301E-3</v>
      </c>
      <c r="S401" s="1">
        <f>(table2_mean[[#This Row],[EP_polymorphism]]+0.1)/(table2_mean[[#This Row],[sample_polymorph]]+0.1)</f>
        <v>1.0058980719572221</v>
      </c>
      <c r="T401" s="1">
        <f>(1-ABS(1 - table2_mean[[#This Row],[EP_polymorphism_ratio]]))*100</f>
        <v>99.410192804277784</v>
      </c>
      <c r="U401" s="1">
        <f>(1-ABS(1 - table2_mean[[#This Row],[EP_coverage_ratio]]))*100</f>
        <v>99.173490271973861</v>
      </c>
      <c r="V401" s="1">
        <f>(1-ABS(1 - table2_mean[[#This Row],[EP_error_ratio]]))*100</f>
        <v>99.994539066648528</v>
      </c>
      <c r="W401" s="1">
        <f>(1-ABS(1 - table2_mean[[#This Row],[E_coverage_ratio]]))*100</f>
        <v>99.537522772671878</v>
      </c>
    </row>
    <row r="402" spans="1:23" x14ac:dyDescent="0.3">
      <c r="A402">
        <v>64</v>
      </c>
      <c r="B402">
        <v>0</v>
      </c>
      <c r="C402">
        <v>2E-3</v>
      </c>
      <c r="D402">
        <v>0.30897870876634959</v>
      </c>
      <c r="E402">
        <v>61.789757467435329</v>
      </c>
      <c r="F402">
        <v>2.3929682156610601E-5</v>
      </c>
      <c r="G402">
        <v>-2639350.1056361375</v>
      </c>
      <c r="H402">
        <v>63.995140585083327</v>
      </c>
      <c r="I402">
        <v>1.5335969105073228E-7</v>
      </c>
      <c r="J402">
        <v>7.7788420298892089E-2</v>
      </c>
      <c r="K402">
        <v>-2632906.4021335593</v>
      </c>
      <c r="L402">
        <f>table2_mean[[#This Row],[E_coverage]]/table2_mean[[#This Row],[sample_coverage]]</f>
        <v>0.96546496042867702</v>
      </c>
      <c r="M402">
        <f>table2_mean[[#This Row],[EP_coverage]]/table2_mean[[#This Row],[sample_coverage]]</f>
        <v>0.99992407164192698</v>
      </c>
      <c r="N402" t="b">
        <f>IF(ABS(table2_mean[[#This Row],[EP_coverage_ratio]] - 1) &lt;= ABS(table2_mean[[#This Row],[E_coverage_ratio]] - 1),TRUE,FALSE)</f>
        <v>1</v>
      </c>
      <c r="O402" s="1">
        <f>(table2_mean[[#This Row],[E_err]] + 1)/(table2_mean[[#This Row],[sample_err]] + 1)</f>
        <v>1.0000239296821567</v>
      </c>
      <c r="P402" s="1">
        <f>(table2_mean[[#This Row],[EP_err]] + 1 )/(table2_mean[[#This Row],[sample_err]] + 1)</f>
        <v>1.0000001533596909</v>
      </c>
      <c r="Q402" s="1">
        <v>0.82338443421403174</v>
      </c>
      <c r="R402">
        <v>1.9641639536186598E-3</v>
      </c>
      <c r="S402" s="1">
        <f>(table2_mean[[#This Row],[EP_polymorphism]]+0.1)/(table2_mean[[#This Row],[sample_polymorph]]+0.1)</f>
        <v>0.99964866621194759</v>
      </c>
      <c r="T402" s="1">
        <f>(1-ABS(1 - table2_mean[[#This Row],[EP_polymorphism_ratio]]))*100</f>
        <v>99.964866621194759</v>
      </c>
      <c r="U402" s="1">
        <f>(1-ABS(1 - table2_mean[[#This Row],[EP_coverage_ratio]]))*100</f>
        <v>99.992407164192699</v>
      </c>
      <c r="V402" s="1">
        <f>(1-ABS(1 - table2_mean[[#This Row],[EP_error_ratio]]))*100</f>
        <v>99.999984664030904</v>
      </c>
      <c r="W402" s="1">
        <f>(1-ABS(1 - table2_mean[[#This Row],[E_coverage_ratio]]))*100</f>
        <v>96.546496042867702</v>
      </c>
    </row>
    <row r="403" spans="1:23" x14ac:dyDescent="0.3">
      <c r="A403">
        <v>64</v>
      </c>
      <c r="B403">
        <v>1E-3</v>
      </c>
      <c r="C403">
        <v>2E-3</v>
      </c>
      <c r="D403">
        <v>0.17381522631407298</v>
      </c>
      <c r="E403">
        <v>61.821947694096991</v>
      </c>
      <c r="F403">
        <v>1.0288405060997088E-3</v>
      </c>
      <c r="G403">
        <v>-3101034.01257654</v>
      </c>
      <c r="H403">
        <v>64.009024344659949</v>
      </c>
      <c r="I403">
        <v>1.0004288933851086E-3</v>
      </c>
      <c r="J403">
        <v>7.285884002877327E-2</v>
      </c>
      <c r="K403">
        <v>-3095039.546871895</v>
      </c>
      <c r="L403">
        <f>table2_mean[[#This Row],[E_coverage]]/table2_mean[[#This Row],[sample_coverage]]</f>
        <v>0.96596793272026549</v>
      </c>
      <c r="M403">
        <f>table2_mean[[#This Row],[EP_coverage]]/table2_mean[[#This Row],[sample_coverage]]</f>
        <v>1.0001410053853117</v>
      </c>
      <c r="N403" t="b">
        <f>IF(ABS(table2_mean[[#This Row],[EP_coverage_ratio]] - 1) &lt;= ABS(table2_mean[[#This Row],[E_coverage_ratio]] - 1),TRUE,FALSE)</f>
        <v>1</v>
      </c>
      <c r="O403" s="1">
        <f>(table2_mean[[#This Row],[E_err]] + 1)/(table2_mean[[#This Row],[sample_err]] + 1)</f>
        <v>1.0000288116944054</v>
      </c>
      <c r="P403" s="1">
        <f>(table2_mean[[#This Row],[EP_err]] + 1 )/(table2_mean[[#This Row],[sample_err]] + 1)</f>
        <v>1.0000004284649204</v>
      </c>
      <c r="Q403" s="1">
        <v>0.91399403672211466</v>
      </c>
      <c r="R403">
        <v>2.4341838669955499E-3</v>
      </c>
      <c r="S403" s="1">
        <f>(table2_mean[[#This Row],[EP_polymorphism]]+0.1)/(table2_mean[[#This Row],[sample_polymorph]]+0.1)</f>
        <v>1.0042567045783877</v>
      </c>
      <c r="T403" s="1">
        <f>(1-ABS(1 - table2_mean[[#This Row],[EP_polymorphism_ratio]]))*100</f>
        <v>99.574329542161237</v>
      </c>
      <c r="U403" s="1">
        <f>(1-ABS(1 - table2_mean[[#This Row],[EP_coverage_ratio]]))*100</f>
        <v>99.985899461468833</v>
      </c>
      <c r="V403" s="1">
        <f>(1-ABS(1 - table2_mean[[#This Row],[EP_error_ratio]]))*100</f>
        <v>99.99995715350795</v>
      </c>
      <c r="W403" s="1">
        <f>(1-ABS(1 - table2_mean[[#This Row],[E_coverage_ratio]]))*100</f>
        <v>96.596793272026545</v>
      </c>
    </row>
    <row r="404" spans="1:23" x14ac:dyDescent="0.3">
      <c r="A404">
        <v>64</v>
      </c>
      <c r="B404">
        <v>2E-3</v>
      </c>
      <c r="C404">
        <v>2E-3</v>
      </c>
      <c r="D404">
        <v>0.12996302731663367</v>
      </c>
      <c r="E404">
        <v>61.872233053616604</v>
      </c>
      <c r="F404">
        <v>2.0364756572666754E-3</v>
      </c>
      <c r="G404">
        <v>-3360701.6604715548</v>
      </c>
      <c r="H404">
        <v>64.002524370463448</v>
      </c>
      <c r="I404">
        <v>1.9999841016064687E-3</v>
      </c>
      <c r="J404">
        <v>6.8664376344452605E-2</v>
      </c>
      <c r="K404">
        <v>-3355282.1200508834</v>
      </c>
      <c r="L404">
        <f>table2_mean[[#This Row],[E_coverage]]/table2_mean[[#This Row],[sample_coverage]]</f>
        <v>0.96675364146275944</v>
      </c>
      <c r="M404">
        <f>table2_mean[[#This Row],[EP_coverage]]/table2_mean[[#This Row],[sample_coverage]]</f>
        <v>1.0000394432884914</v>
      </c>
      <c r="N404" t="b">
        <f>IF(ABS(table2_mean[[#This Row],[EP_coverage_ratio]] - 1) &lt;= ABS(table2_mean[[#This Row],[E_coverage_ratio]] - 1),TRUE,FALSE)</f>
        <v>1</v>
      </c>
      <c r="O404" s="1">
        <f>(table2_mean[[#This Row],[E_err]] + 1)/(table2_mean[[#This Row],[sample_err]] + 1)</f>
        <v>1.0000364028515636</v>
      </c>
      <c r="P404" s="1">
        <f>(table2_mean[[#This Row],[EP_err]] + 1 )/(table2_mean[[#This Row],[sample_err]] + 1)</f>
        <v>0.99999998413333979</v>
      </c>
      <c r="Q404" s="1">
        <v>0.94575168565741552</v>
      </c>
      <c r="R404">
        <v>2.5528205273680901E-3</v>
      </c>
      <c r="S404" s="1">
        <f>(table2_mean[[#This Row],[EP_polymorphism]]+0.1)/(table2_mean[[#This Row],[sample_polymorph]]+0.1)</f>
        <v>1.005419809091844</v>
      </c>
      <c r="T404" s="1">
        <f>(1-ABS(1 - table2_mean[[#This Row],[EP_polymorphism_ratio]]))*100</f>
        <v>99.458019090815597</v>
      </c>
      <c r="U404" s="1">
        <f>(1-ABS(1 - table2_mean[[#This Row],[EP_coverage_ratio]]))*100</f>
        <v>99.996055671150856</v>
      </c>
      <c r="V404" s="1">
        <f>(1-ABS(1 - table2_mean[[#This Row],[EP_error_ratio]]))*100</f>
        <v>99.999998413333984</v>
      </c>
      <c r="W404" s="1">
        <f>(1-ABS(1 - table2_mean[[#This Row],[E_coverage_ratio]]))*100</f>
        <v>96.675364146275939</v>
      </c>
    </row>
    <row r="405" spans="1:23" x14ac:dyDescent="0.3">
      <c r="A405">
        <v>64</v>
      </c>
      <c r="B405">
        <v>4.0000000000000001E-3</v>
      </c>
      <c r="C405">
        <v>2E-3</v>
      </c>
      <c r="D405">
        <v>9.5842489246257753E-2</v>
      </c>
      <c r="E405">
        <v>61.993338735782217</v>
      </c>
      <c r="F405">
        <v>4.0545292779485291E-3</v>
      </c>
      <c r="G405">
        <v>-3701789.5482151844</v>
      </c>
      <c r="H405">
        <v>64.00623267686349</v>
      </c>
      <c r="I405">
        <v>3.9958613186218371E-3</v>
      </c>
      <c r="J405">
        <v>6.3266399947070104E-2</v>
      </c>
      <c r="K405">
        <v>-3697400.1559241507</v>
      </c>
      <c r="L405">
        <f>table2_mean[[#This Row],[E_coverage]]/table2_mean[[#This Row],[sample_coverage]]</f>
        <v>0.96864591774659714</v>
      </c>
      <c r="M405">
        <f>table2_mean[[#This Row],[EP_coverage]]/table2_mean[[#This Row],[sample_coverage]]</f>
        <v>1.000097385575992</v>
      </c>
      <c r="N405" t="b">
        <f>IF(ABS(table2_mean[[#This Row],[EP_coverage_ratio]] - 1) &lt;= ABS(table2_mean[[#This Row],[E_coverage_ratio]] - 1),TRUE,FALSE)</f>
        <v>1</v>
      </c>
      <c r="O405" s="1">
        <f>(table2_mean[[#This Row],[E_err]] + 1)/(table2_mean[[#This Row],[sample_err]] + 1)</f>
        <v>1.0000543120298293</v>
      </c>
      <c r="P405" s="1">
        <f>(table2_mean[[#This Row],[EP_err]] + 1 )/(table2_mean[[#This Row],[sample_err]] + 1)</f>
        <v>0.99999587780739219</v>
      </c>
      <c r="Q405" s="1">
        <v>0.97027313548627037</v>
      </c>
      <c r="R405">
        <v>2.5693831924728798E-3</v>
      </c>
      <c r="S405" s="1">
        <f>(table2_mean[[#This Row],[EP_polymorphism]]+0.1)/(table2_mean[[#This Row],[sample_polymorph]]+0.1)</f>
        <v>1.0055821881614988</v>
      </c>
      <c r="T405" s="1">
        <f>(1-ABS(1 - table2_mean[[#This Row],[EP_polymorphism_ratio]]))*100</f>
        <v>99.441781183850125</v>
      </c>
      <c r="U405" s="1">
        <f>(1-ABS(1 - table2_mean[[#This Row],[EP_coverage_ratio]]))*100</f>
        <v>99.990261442400794</v>
      </c>
      <c r="V405" s="1">
        <f>(1-ABS(1 - table2_mean[[#This Row],[EP_error_ratio]]))*100</f>
        <v>99.999587780739219</v>
      </c>
      <c r="W405" s="1">
        <f>(1-ABS(1 - table2_mean[[#This Row],[E_coverage_ratio]]))*100</f>
        <v>96.864591774659715</v>
      </c>
    </row>
    <row r="406" spans="1:23" x14ac:dyDescent="0.3">
      <c r="A406">
        <v>64</v>
      </c>
      <c r="B406">
        <v>8.0000000000000002E-3</v>
      </c>
      <c r="C406">
        <v>2E-3</v>
      </c>
      <c r="D406">
        <v>7.3850759752283696E-2</v>
      </c>
      <c r="E406">
        <v>62.216132789620652</v>
      </c>
      <c r="F406">
        <v>8.1074824256584938E-3</v>
      </c>
      <c r="G406">
        <v>-4103488.1105525447</v>
      </c>
      <c r="H406">
        <v>63.994151175306982</v>
      </c>
      <c r="I406">
        <v>8.002221741767495E-3</v>
      </c>
      <c r="J406">
        <v>5.696688934951058E-2</v>
      </c>
      <c r="K406">
        <v>-4100632.2600425272</v>
      </c>
      <c r="L406">
        <f>table2_mean[[#This Row],[E_coverage]]/table2_mean[[#This Row],[sample_coverage]]</f>
        <v>0.97212707483782268</v>
      </c>
      <c r="M406">
        <f>table2_mean[[#This Row],[EP_coverage]]/table2_mean[[#This Row],[sample_coverage]]</f>
        <v>0.99990861211417159</v>
      </c>
      <c r="N406" t="b">
        <f>IF(ABS(table2_mean[[#This Row],[EP_coverage_ratio]] - 1) &lt;= ABS(table2_mean[[#This Row],[E_coverage_ratio]] - 1),TRUE,FALSE)</f>
        <v>1</v>
      </c>
      <c r="O406" s="1">
        <f>(table2_mean[[#This Row],[E_err]] + 1)/(table2_mean[[#This Row],[sample_err]] + 1)</f>
        <v>1.0001066293905341</v>
      </c>
      <c r="P406" s="1">
        <f>(table2_mean[[#This Row],[EP_err]] + 1 )/(table2_mean[[#This Row],[sample_err]] + 1)</f>
        <v>1.0000022041088963</v>
      </c>
      <c r="Q406" s="1">
        <v>0.98427730968044025</v>
      </c>
      <c r="R406">
        <v>2.4488302911822202E-3</v>
      </c>
      <c r="S406" s="1">
        <f>(table2_mean[[#This Row],[EP_polymorphism]]+0.1)/(table2_mean[[#This Row],[sample_polymorph]]+0.1)</f>
        <v>1.0044002969723747</v>
      </c>
      <c r="T406" s="1">
        <f>(1-ABS(1 - table2_mean[[#This Row],[EP_polymorphism_ratio]]))*100</f>
        <v>99.559970302762537</v>
      </c>
      <c r="U406" s="1">
        <f>(1-ABS(1 - table2_mean[[#This Row],[EP_coverage_ratio]]))*100</f>
        <v>99.990861211417155</v>
      </c>
      <c r="V406" s="1">
        <f>(1-ABS(1 - table2_mean[[#This Row],[EP_error_ratio]]))*100</f>
        <v>99.999779589110375</v>
      </c>
      <c r="W406" s="1">
        <f>(1-ABS(1 - table2_mean[[#This Row],[E_coverage_ratio]]))*100</f>
        <v>97.212707483782268</v>
      </c>
    </row>
    <row r="407" spans="1:23" x14ac:dyDescent="0.3">
      <c r="A407">
        <v>64</v>
      </c>
      <c r="B407">
        <v>1.6E-2</v>
      </c>
      <c r="C407">
        <v>2E-3</v>
      </c>
      <c r="D407">
        <v>6.1246731727096909E-2</v>
      </c>
      <c r="E407">
        <v>62.539457346645143</v>
      </c>
      <c r="F407">
        <v>1.6165926647271813E-2</v>
      </c>
      <c r="G407">
        <v>-4484112.7972965045</v>
      </c>
      <c r="H407">
        <v>63.978766051733459</v>
      </c>
      <c r="I407">
        <v>1.5994681254045594E-2</v>
      </c>
      <c r="J407">
        <v>5.1391115093288517E-2</v>
      </c>
      <c r="K407">
        <v>-4482813.1029266426</v>
      </c>
      <c r="L407">
        <f>table2_mean[[#This Row],[E_coverage]]/table2_mean[[#This Row],[sample_coverage]]</f>
        <v>0.97717902104133036</v>
      </c>
      <c r="M407">
        <f>table2_mean[[#This Row],[EP_coverage]]/table2_mean[[#This Row],[sample_coverage]]</f>
        <v>0.99966821955833529</v>
      </c>
      <c r="N407" t="b">
        <f>IF(ABS(table2_mean[[#This Row],[EP_coverage_ratio]] - 1) &lt;= ABS(table2_mean[[#This Row],[E_coverage_ratio]] - 1),TRUE,FALSE)</f>
        <v>1</v>
      </c>
      <c r="O407" s="1">
        <f>(table2_mean[[#This Row],[E_err]] + 1)/(table2_mean[[#This Row],[sample_err]] + 1)</f>
        <v>1.0001633136292045</v>
      </c>
      <c r="P407" s="1">
        <f>(table2_mean[[#This Row],[EP_err]] + 1 )/(table2_mean[[#This Row],[sample_err]] + 1)</f>
        <v>0.99999476501382445</v>
      </c>
      <c r="Q407" s="1">
        <v>0.99071331366365967</v>
      </c>
      <c r="R407">
        <v>2.2694047689469899E-3</v>
      </c>
      <c r="S407" s="1">
        <f>(table2_mean[[#This Row],[EP_polymorphism]]+0.1)/(table2_mean[[#This Row],[sample_polymorph]]+0.1)</f>
        <v>1.0026412232249704</v>
      </c>
      <c r="T407" s="1">
        <f>(1-ABS(1 - table2_mean[[#This Row],[EP_polymorphism_ratio]]))*100</f>
        <v>99.735877677502955</v>
      </c>
      <c r="U407" s="1">
        <f>(1-ABS(1 - table2_mean[[#This Row],[EP_coverage_ratio]]))*100</f>
        <v>99.966821955833524</v>
      </c>
      <c r="V407" s="1">
        <f>(1-ABS(1 - table2_mean[[#This Row],[EP_error_ratio]]))*100</f>
        <v>99.999476501382446</v>
      </c>
      <c r="W407" s="1">
        <f>(1-ABS(1 - table2_mean[[#This Row],[E_coverage_ratio]]))*100</f>
        <v>97.717902104133032</v>
      </c>
    </row>
    <row r="408" spans="1:23" x14ac:dyDescent="0.3">
      <c r="A408">
        <v>64</v>
      </c>
      <c r="B408">
        <v>3.2000000000000001E-2</v>
      </c>
      <c r="C408">
        <v>2E-3</v>
      </c>
      <c r="D408">
        <v>5.3941610827661163E-2</v>
      </c>
      <c r="E408">
        <v>62.891402074130554</v>
      </c>
      <c r="F408">
        <v>3.21996470239201E-2</v>
      </c>
      <c r="G408">
        <v>-4525612.3729922827</v>
      </c>
      <c r="H408">
        <v>63.927943861444632</v>
      </c>
      <c r="I408">
        <v>3.197830940268151E-2</v>
      </c>
      <c r="J408">
        <v>4.6816753777109248E-2</v>
      </c>
      <c r="K408">
        <v>-4525317.9448555158</v>
      </c>
      <c r="L408">
        <f>table2_mean[[#This Row],[E_coverage]]/table2_mean[[#This Row],[sample_coverage]]</f>
        <v>0.9826781574082899</v>
      </c>
      <c r="M408">
        <f>table2_mean[[#This Row],[EP_coverage]]/table2_mean[[#This Row],[sample_coverage]]</f>
        <v>0.99887412283507238</v>
      </c>
      <c r="N408" t="b">
        <f>IF(ABS(table2_mean[[#This Row],[EP_coverage_ratio]] - 1) &lt;= ABS(table2_mean[[#This Row],[E_coverage_ratio]] - 1),TRUE,FALSE)</f>
        <v>1</v>
      </c>
      <c r="O408" s="1">
        <f>(table2_mean[[#This Row],[E_err]] + 1)/(table2_mean[[#This Row],[sample_err]] + 1)</f>
        <v>1.0001934564185271</v>
      </c>
      <c r="P408" s="1">
        <f>(table2_mean[[#This Row],[EP_err]] + 1 )/(table2_mean[[#This Row],[sample_err]] + 1)</f>
        <v>0.99997898197934254</v>
      </c>
      <c r="Q408" s="1">
        <v>0.99323992961913554</v>
      </c>
      <c r="R408">
        <v>2.0984472244409201E-3</v>
      </c>
      <c r="S408" s="1">
        <f>(table2_mean[[#This Row],[EP_polymorphism]]+0.1)/(table2_mean[[#This Row],[sample_polymorph]]+0.1)</f>
        <v>1.0009651688670678</v>
      </c>
      <c r="T408" s="1">
        <f>(1-ABS(1 - table2_mean[[#This Row],[EP_polymorphism_ratio]]))*100</f>
        <v>99.90348311329322</v>
      </c>
      <c r="U408" s="1">
        <f>(1-ABS(1 - table2_mean[[#This Row],[EP_coverage_ratio]]))*100</f>
        <v>99.887412283507231</v>
      </c>
      <c r="V408" s="1">
        <f>(1-ABS(1 - table2_mean[[#This Row],[EP_error_ratio]]))*100</f>
        <v>99.997898197934248</v>
      </c>
      <c r="W408" s="1">
        <f>(1-ABS(1 - table2_mean[[#This Row],[E_coverage_ratio]]))*100</f>
        <v>98.267815740828993</v>
      </c>
    </row>
    <row r="409" spans="1:23" x14ac:dyDescent="0.3">
      <c r="A409">
        <v>64</v>
      </c>
      <c r="B409">
        <v>6.4000000000000001E-2</v>
      </c>
      <c r="C409">
        <v>2E-3</v>
      </c>
      <c r="D409">
        <v>4.7915006058487225E-2</v>
      </c>
      <c r="E409">
        <v>63.394317474987275</v>
      </c>
      <c r="F409">
        <v>6.4275983223067407E-2</v>
      </c>
      <c r="G409">
        <v>-3184432.5220708684</v>
      </c>
      <c r="H409">
        <v>63.919811572403447</v>
      </c>
      <c r="I409">
        <v>6.3955933951087562E-2</v>
      </c>
      <c r="J409">
        <v>4.4109644116672404E-2</v>
      </c>
      <c r="K409">
        <v>-3184424.112815198</v>
      </c>
      <c r="L409">
        <f>table2_mean[[#This Row],[E_coverage]]/table2_mean[[#This Row],[sample_coverage]]</f>
        <v>0.99053621054667618</v>
      </c>
      <c r="M409">
        <f>table2_mean[[#This Row],[EP_coverage]]/table2_mean[[#This Row],[sample_coverage]]</f>
        <v>0.99874705581880385</v>
      </c>
      <c r="N409" t="b">
        <f>IF(ABS(table2_mean[[#This Row],[EP_coverage_ratio]] - 1) &lt;= ABS(table2_mean[[#This Row],[E_coverage_ratio]] - 1),TRUE,FALSE)</f>
        <v>1</v>
      </c>
      <c r="O409" s="1">
        <f>(table2_mean[[#This Row],[E_err]] + 1)/(table2_mean[[#This Row],[sample_err]] + 1)</f>
        <v>1.0002593827284469</v>
      </c>
      <c r="P409" s="1">
        <f>(table2_mean[[#This Row],[EP_err]] + 1 )/(table2_mean[[#This Row],[sample_err]] + 1)</f>
        <v>0.9999585845404958</v>
      </c>
      <c r="Q409" s="1">
        <v>0.99636885764885286</v>
      </c>
      <c r="R409">
        <v>2.0290137719422099E-3</v>
      </c>
      <c r="S409" s="1">
        <f>(table2_mean[[#This Row],[EP_polymorphism]]+0.1)/(table2_mean[[#This Row],[sample_polymorph]]+0.1)</f>
        <v>1.0002844487445315</v>
      </c>
      <c r="T409" s="1">
        <f>(1-ABS(1 - table2_mean[[#This Row],[EP_polymorphism_ratio]]))*100</f>
        <v>99.971555125546857</v>
      </c>
      <c r="U409" s="1">
        <f>(1-ABS(1 - table2_mean[[#This Row],[EP_coverage_ratio]]))*100</f>
        <v>99.874705581880391</v>
      </c>
      <c r="V409" s="1">
        <f>(1-ABS(1 - table2_mean[[#This Row],[EP_error_ratio]]))*100</f>
        <v>99.995858454049582</v>
      </c>
      <c r="W409" s="1">
        <f>(1-ABS(1 - table2_mean[[#This Row],[E_coverage_ratio]]))*100</f>
        <v>99.053621054667616</v>
      </c>
    </row>
    <row r="410" spans="1:23" x14ac:dyDescent="0.3">
      <c r="A410">
        <v>64</v>
      </c>
      <c r="B410">
        <v>0</v>
      </c>
      <c r="C410">
        <v>4.0000000000000001E-3</v>
      </c>
      <c r="D410">
        <v>0.52124895449691788</v>
      </c>
      <c r="E410">
        <v>59.791234703100535</v>
      </c>
      <c r="F410">
        <v>4.6142167746011749E-5</v>
      </c>
      <c r="G410">
        <v>-2781581.4408666557</v>
      </c>
      <c r="H410">
        <v>64.005406909566659</v>
      </c>
      <c r="I410">
        <v>1.39199433660234E-7</v>
      </c>
      <c r="J410">
        <v>0.14775001456014294</v>
      </c>
      <c r="K410">
        <v>-2762577.077910047</v>
      </c>
      <c r="L410">
        <f>table2_mean[[#This Row],[E_coverage]]/table2_mean[[#This Row],[sample_coverage]]</f>
        <v>0.93423804223594586</v>
      </c>
      <c r="M410">
        <f>table2_mean[[#This Row],[EP_coverage]]/table2_mean[[#This Row],[sample_coverage]]</f>
        <v>1.000084482961979</v>
      </c>
      <c r="N410" t="b">
        <f>IF(ABS(table2_mean[[#This Row],[EP_coverage_ratio]] - 1) &lt;= ABS(table2_mean[[#This Row],[E_coverage_ratio]] - 1),TRUE,FALSE)</f>
        <v>1</v>
      </c>
      <c r="O410" s="1">
        <f>(table2_mean[[#This Row],[E_err]] + 1)/(table2_mean[[#This Row],[sample_err]] + 1)</f>
        <v>1.000046142167746</v>
      </c>
      <c r="P410" s="1">
        <f>(table2_mean[[#This Row],[EP_err]] + 1 )/(table2_mean[[#This Row],[sample_err]] + 1)</f>
        <v>1.0000001391994338</v>
      </c>
      <c r="Q410" s="1">
        <v>0.75448021232990625</v>
      </c>
      <c r="R410">
        <v>3.9505836522587502E-3</v>
      </c>
      <c r="S410" s="1">
        <f>(table2_mean[[#This Row],[EP_polymorphism]]+0.1)/(table2_mean[[#This Row],[sample_polymorph]]+0.1)</f>
        <v>0.99952484281018028</v>
      </c>
      <c r="T410" s="1">
        <f>(1-ABS(1 - table2_mean[[#This Row],[EP_polymorphism_ratio]]))*100</f>
        <v>99.95248428101803</v>
      </c>
      <c r="U410" s="1">
        <f>(1-ABS(1 - table2_mean[[#This Row],[EP_coverage_ratio]]))*100</f>
        <v>99.991551703802088</v>
      </c>
      <c r="V410" s="1">
        <f>(1-ABS(1 - table2_mean[[#This Row],[EP_error_ratio]]))*100</f>
        <v>99.99998608005663</v>
      </c>
      <c r="W410" s="1">
        <f>(1-ABS(1 - table2_mean[[#This Row],[E_coverage_ratio]]))*100</f>
        <v>93.423804223594587</v>
      </c>
    </row>
    <row r="411" spans="1:23" x14ac:dyDescent="0.3">
      <c r="A411">
        <v>64</v>
      </c>
      <c r="B411">
        <v>1E-3</v>
      </c>
      <c r="C411">
        <v>4.0000000000000001E-3</v>
      </c>
      <c r="D411">
        <v>0.30289422548021078</v>
      </c>
      <c r="E411">
        <v>59.848138223221362</v>
      </c>
      <c r="F411">
        <v>1.0515069308664005E-3</v>
      </c>
      <c r="G411">
        <v>-3229566.9165517511</v>
      </c>
      <c r="H411">
        <v>63.994372456104003</v>
      </c>
      <c r="I411">
        <v>9.9789747501392726E-4</v>
      </c>
      <c r="J411">
        <v>0.13785292031056237</v>
      </c>
      <c r="K411">
        <v>-3212032.6286294647</v>
      </c>
      <c r="L411">
        <f>table2_mean[[#This Row],[E_coverage]]/table2_mean[[#This Row],[sample_coverage]]</f>
        <v>0.93512715973783378</v>
      </c>
      <c r="M411">
        <f>table2_mean[[#This Row],[EP_coverage]]/table2_mean[[#This Row],[sample_coverage]]</f>
        <v>0.99991206962662504</v>
      </c>
      <c r="N411" t="b">
        <f>IF(ABS(table2_mean[[#This Row],[EP_coverage_ratio]] - 1) &lt;= ABS(table2_mean[[#This Row],[E_coverage_ratio]] - 1),TRUE,FALSE)</f>
        <v>1</v>
      </c>
      <c r="O411" s="1">
        <f>(table2_mean[[#This Row],[E_err]] + 1)/(table2_mean[[#This Row],[sample_err]] + 1)</f>
        <v>1.000051455475391</v>
      </c>
      <c r="P411" s="1">
        <f>(table2_mean[[#This Row],[EP_err]] + 1 )/(table2_mean[[#This Row],[sample_err]] + 1)</f>
        <v>0.99999789957543872</v>
      </c>
      <c r="Q411" s="1">
        <v>0.87332757313646048</v>
      </c>
      <c r="R411">
        <v>4.7985095842348301E-3</v>
      </c>
      <c r="S411" s="1">
        <f>(table2_mean[[#This Row],[EP_polymorphism]]+0.1)/(table2_mean[[#This Row],[sample_polymorph]]+0.1)</f>
        <v>1.0076779767714887</v>
      </c>
      <c r="T411" s="1">
        <f>(1-ABS(1 - table2_mean[[#This Row],[EP_polymorphism_ratio]]))*100</f>
        <v>99.232202322851123</v>
      </c>
      <c r="U411" s="1">
        <f>(1-ABS(1 - table2_mean[[#This Row],[EP_coverage_ratio]]))*100</f>
        <v>99.991206962662503</v>
      </c>
      <c r="V411" s="1">
        <f>(1-ABS(1 - table2_mean[[#This Row],[EP_error_ratio]]))*100</f>
        <v>99.999789957543868</v>
      </c>
      <c r="W411" s="1">
        <f>(1-ABS(1 - table2_mean[[#This Row],[E_coverage_ratio]]))*100</f>
        <v>93.512715973783372</v>
      </c>
    </row>
    <row r="412" spans="1:23" x14ac:dyDescent="0.3">
      <c r="A412">
        <v>64</v>
      </c>
      <c r="B412">
        <v>2E-3</v>
      </c>
      <c r="C412">
        <v>4.0000000000000001E-3</v>
      </c>
      <c r="D412">
        <v>0.22964258267549248</v>
      </c>
      <c r="E412">
        <v>59.931689245062351</v>
      </c>
      <c r="F412">
        <v>2.0648528847189819E-3</v>
      </c>
      <c r="G412">
        <v>-3487392.1825329522</v>
      </c>
      <c r="H412">
        <v>63.996719162997366</v>
      </c>
      <c r="I412">
        <v>1.9978448332618609E-3</v>
      </c>
      <c r="J412">
        <v>0.13077079162558433</v>
      </c>
      <c r="K412">
        <v>-3471252.9632572224</v>
      </c>
      <c r="L412">
        <f>table2_mean[[#This Row],[E_coverage]]/table2_mean[[#This Row],[sample_coverage]]</f>
        <v>0.93643264445409924</v>
      </c>
      <c r="M412">
        <f>table2_mean[[#This Row],[EP_coverage]]/table2_mean[[#This Row],[sample_coverage]]</f>
        <v>0.99994873692183384</v>
      </c>
      <c r="N412" t="b">
        <f>IF(ABS(table2_mean[[#This Row],[EP_coverage_ratio]] - 1) &lt;= ABS(table2_mean[[#This Row],[E_coverage_ratio]] - 1),TRUE,FALSE)</f>
        <v>1</v>
      </c>
      <c r="O412" s="1">
        <f>(table2_mean[[#This Row],[E_err]] + 1)/(table2_mean[[#This Row],[sample_err]] + 1)</f>
        <v>1.0000647234378433</v>
      </c>
      <c r="P412" s="1">
        <f>(table2_mean[[#This Row],[EP_err]] + 1 )/(table2_mean[[#This Row],[sample_err]] + 1)</f>
        <v>0.99999784913499179</v>
      </c>
      <c r="Q412" s="1">
        <v>0.9195932872157655</v>
      </c>
      <c r="R412">
        <v>5.04269864508045E-3</v>
      </c>
      <c r="S412" s="1">
        <f>(table2_mean[[#This Row],[EP_polymorphism]]+0.1)/(table2_mean[[#This Row],[sample_polymorph]]+0.1)</f>
        <v>1.0100259485103888</v>
      </c>
      <c r="T412" s="1">
        <f>(1-ABS(1 - table2_mean[[#This Row],[EP_polymorphism_ratio]]))*100</f>
        <v>98.997405148961121</v>
      </c>
      <c r="U412" s="1">
        <f>(1-ABS(1 - table2_mean[[#This Row],[EP_coverage_ratio]]))*100</f>
        <v>99.99487369218339</v>
      </c>
      <c r="V412" s="1">
        <f>(1-ABS(1 - table2_mean[[#This Row],[EP_error_ratio]]))*100</f>
        <v>99.999784913499184</v>
      </c>
      <c r="W412" s="1">
        <f>(1-ABS(1 - table2_mean[[#This Row],[E_coverage_ratio]]))*100</f>
        <v>93.643264445409926</v>
      </c>
    </row>
    <row r="413" spans="1:23" x14ac:dyDescent="0.3">
      <c r="A413">
        <v>64</v>
      </c>
      <c r="B413">
        <v>4.0000000000000001E-3</v>
      </c>
      <c r="C413">
        <v>4.0000000000000001E-3</v>
      </c>
      <c r="D413">
        <v>0.17402323862483401</v>
      </c>
      <c r="E413">
        <v>60.126759166826773</v>
      </c>
      <c r="F413">
        <v>4.1001362562922477E-3</v>
      </c>
      <c r="G413">
        <v>-3825106.612139456</v>
      </c>
      <c r="H413">
        <v>64.005922990377741</v>
      </c>
      <c r="I413">
        <v>3.9959812209341703E-3</v>
      </c>
      <c r="J413">
        <v>0.12128733560740439</v>
      </c>
      <c r="K413">
        <v>-3811596.7247985774</v>
      </c>
      <c r="L413">
        <f>table2_mean[[#This Row],[E_coverage]]/table2_mean[[#This Row],[sample_coverage]]</f>
        <v>0.93948061198166832</v>
      </c>
      <c r="M413">
        <f>table2_mean[[#This Row],[EP_coverage]]/table2_mean[[#This Row],[sample_coverage]]</f>
        <v>1.0000925467246522</v>
      </c>
      <c r="N413" t="b">
        <f>IF(ABS(table2_mean[[#This Row],[EP_coverage_ratio]] - 1) &lt;= ABS(table2_mean[[#This Row],[E_coverage_ratio]] - 1),TRUE,FALSE)</f>
        <v>1</v>
      </c>
      <c r="O413" s="1">
        <f>(table2_mean[[#This Row],[E_err]] + 1)/(table2_mean[[#This Row],[sample_err]] + 1)</f>
        <v>1.0000997373070639</v>
      </c>
      <c r="P413" s="1">
        <f>(table2_mean[[#This Row],[EP_err]] + 1 )/(table2_mean[[#This Row],[sample_err]] + 1)</f>
        <v>0.99999599723200627</v>
      </c>
      <c r="Q413" s="1">
        <v>0.95508118723651381</v>
      </c>
      <c r="R413">
        <v>5.0942040494379804E-3</v>
      </c>
      <c r="S413" s="1">
        <f>(table2_mean[[#This Row],[EP_polymorphism]]+0.1)/(table2_mean[[#This Row],[sample_polymorph]]+0.1)</f>
        <v>1.0105211927830575</v>
      </c>
      <c r="T413" s="1">
        <f>(1-ABS(1 - table2_mean[[#This Row],[EP_polymorphism_ratio]]))*100</f>
        <v>98.947880721694247</v>
      </c>
      <c r="U413" s="1">
        <f>(1-ABS(1 - table2_mean[[#This Row],[EP_coverage_ratio]]))*100</f>
        <v>99.990745327534782</v>
      </c>
      <c r="V413" s="1">
        <f>(1-ABS(1 - table2_mean[[#This Row],[EP_error_ratio]]))*100</f>
        <v>99.999599723200632</v>
      </c>
      <c r="W413" s="1">
        <f>(1-ABS(1 - table2_mean[[#This Row],[E_coverage_ratio]]))*100</f>
        <v>93.948061198166826</v>
      </c>
    </row>
    <row r="414" spans="1:23" x14ac:dyDescent="0.3">
      <c r="A414">
        <v>64</v>
      </c>
      <c r="B414">
        <v>8.0000000000000002E-3</v>
      </c>
      <c r="C414">
        <v>4.0000000000000001E-3</v>
      </c>
      <c r="D414">
        <v>0.13687061092823116</v>
      </c>
      <c r="E414">
        <v>60.505294375829656</v>
      </c>
      <c r="F414">
        <v>8.1738406288215017E-3</v>
      </c>
      <c r="G414">
        <v>-4214865.2693177424</v>
      </c>
      <c r="H414">
        <v>63.983674431517322</v>
      </c>
      <c r="I414">
        <v>7.9877530444062879E-3</v>
      </c>
      <c r="J414">
        <v>0.11006303016971544</v>
      </c>
      <c r="K414">
        <v>-4205608.2660357384</v>
      </c>
      <c r="L414">
        <f>table2_mean[[#This Row],[E_coverage]]/table2_mean[[#This Row],[sample_coverage]]</f>
        <v>0.94539522462233838</v>
      </c>
      <c r="M414">
        <f>table2_mean[[#This Row],[EP_coverage]]/table2_mean[[#This Row],[sample_coverage]]</f>
        <v>0.99974491299245816</v>
      </c>
      <c r="N414" t="b">
        <f>IF(ABS(table2_mean[[#This Row],[EP_coverage_ratio]] - 1) &lt;= ABS(table2_mean[[#This Row],[E_coverage_ratio]] - 1),TRUE,FALSE)</f>
        <v>1</v>
      </c>
      <c r="O414" s="1">
        <f>(table2_mean[[#This Row],[E_err]] + 1)/(table2_mean[[#This Row],[sample_err]] + 1)</f>
        <v>1.0001724609412912</v>
      </c>
      <c r="P414" s="1">
        <f>(table2_mean[[#This Row],[EP_err]] + 1 )/(table2_mean[[#This Row],[sample_err]] + 1)</f>
        <v>0.99998785024246661</v>
      </c>
      <c r="Q414" s="1">
        <v>0.97642008553773874</v>
      </c>
      <c r="R414">
        <v>4.87252793847968E-3</v>
      </c>
      <c r="S414" s="1">
        <f>(table2_mean[[#This Row],[EP_polymorphism]]+0.1)/(table2_mean[[#This Row],[sample_polymorph]]+0.1)</f>
        <v>1.0083896917161508</v>
      </c>
      <c r="T414" s="1">
        <f>(1-ABS(1 - table2_mean[[#This Row],[EP_polymorphism_ratio]]))*100</f>
        <v>99.161030828384924</v>
      </c>
      <c r="U414" s="1">
        <f>(1-ABS(1 - table2_mean[[#This Row],[EP_coverage_ratio]]))*100</f>
        <v>99.974491299245813</v>
      </c>
      <c r="V414" s="1">
        <f>(1-ABS(1 - table2_mean[[#This Row],[EP_error_ratio]]))*100</f>
        <v>99.998785024246658</v>
      </c>
      <c r="W414" s="1">
        <f>(1-ABS(1 - table2_mean[[#This Row],[E_coverage_ratio]]))*100</f>
        <v>94.539522462233833</v>
      </c>
    </row>
    <row r="415" spans="1:23" x14ac:dyDescent="0.3">
      <c r="A415">
        <v>64</v>
      </c>
      <c r="B415">
        <v>1.6E-2</v>
      </c>
      <c r="C415">
        <v>4.0000000000000001E-3</v>
      </c>
      <c r="D415">
        <v>0.1156842020037261</v>
      </c>
      <c r="E415">
        <v>61.095319774415067</v>
      </c>
      <c r="F415">
        <v>1.6294936177698498E-2</v>
      </c>
      <c r="G415">
        <v>-4569322.7094500316</v>
      </c>
      <c r="H415">
        <v>63.96386962087999</v>
      </c>
      <c r="I415">
        <v>1.5983561199744867E-2</v>
      </c>
      <c r="J415">
        <v>0.10018158224180101</v>
      </c>
      <c r="K415">
        <v>-4564852.4208652768</v>
      </c>
      <c r="L415">
        <f>table2_mean[[#This Row],[E_coverage]]/table2_mean[[#This Row],[sample_coverage]]</f>
        <v>0.95461437147523542</v>
      </c>
      <c r="M415">
        <f>table2_mean[[#This Row],[EP_coverage]]/table2_mean[[#This Row],[sample_coverage]]</f>
        <v>0.99943546282624984</v>
      </c>
      <c r="N415" t="b">
        <f>IF(ABS(table2_mean[[#This Row],[EP_coverage_ratio]] - 1) &lt;= ABS(table2_mean[[#This Row],[E_coverage_ratio]] - 1),TRUE,FALSE)</f>
        <v>1</v>
      </c>
      <c r="O415" s="1">
        <f>(table2_mean[[#This Row],[E_err]] + 1)/(table2_mean[[#This Row],[sample_err]] + 1)</f>
        <v>1.0002902915134828</v>
      </c>
      <c r="P415" s="1">
        <f>(table2_mean[[#This Row],[EP_err]] + 1 )/(table2_mean[[#This Row],[sample_err]] + 1)</f>
        <v>0.99998382007848896</v>
      </c>
      <c r="Q415" s="1">
        <v>0.98610492564846475</v>
      </c>
      <c r="R415">
        <v>4.5428822057839401E-3</v>
      </c>
      <c r="S415" s="1">
        <f>(table2_mean[[#This Row],[EP_polymorphism]]+0.1)/(table2_mean[[#This Row],[sample_polymorph]]+0.1)</f>
        <v>1.0052200212094609</v>
      </c>
      <c r="T415" s="1">
        <f>(1-ABS(1 - table2_mean[[#This Row],[EP_polymorphism_ratio]]))*100</f>
        <v>99.477997879053916</v>
      </c>
      <c r="U415" s="1">
        <f>(1-ABS(1 - table2_mean[[#This Row],[EP_coverage_ratio]]))*100</f>
        <v>99.943546282624979</v>
      </c>
      <c r="V415" s="1">
        <f>(1-ABS(1 - table2_mean[[#This Row],[EP_error_ratio]]))*100</f>
        <v>99.998382007848903</v>
      </c>
      <c r="W415" s="1">
        <f>(1-ABS(1 - table2_mean[[#This Row],[E_coverage_ratio]]))*100</f>
        <v>95.46143714752354</v>
      </c>
    </row>
    <row r="416" spans="1:23" x14ac:dyDescent="0.3">
      <c r="A416">
        <v>64</v>
      </c>
      <c r="B416">
        <v>3.2000000000000001E-2</v>
      </c>
      <c r="C416">
        <v>4.0000000000000001E-3</v>
      </c>
      <c r="D416">
        <v>0.10327822494975414</v>
      </c>
      <c r="E416">
        <v>61.806923788956666</v>
      </c>
      <c r="F416">
        <v>3.2355398818988773E-2</v>
      </c>
      <c r="G416">
        <v>-4559241.8449436063</v>
      </c>
      <c r="H416">
        <v>63.896070643054287</v>
      </c>
      <c r="I416">
        <v>3.1939048348189197E-2</v>
      </c>
      <c r="J416">
        <v>9.1633650730335206E-2</v>
      </c>
      <c r="K416">
        <v>-4558173.8708865345</v>
      </c>
      <c r="L416">
        <f>table2_mean[[#This Row],[E_coverage]]/table2_mean[[#This Row],[sample_coverage]]</f>
        <v>0.96573318420244791</v>
      </c>
      <c r="M416">
        <f>table2_mean[[#This Row],[EP_coverage]]/table2_mean[[#This Row],[sample_coverage]]</f>
        <v>0.99837610379772324</v>
      </c>
      <c r="N416" t="b">
        <f>IF(ABS(table2_mean[[#This Row],[EP_coverage_ratio]] - 1) &lt;= ABS(table2_mean[[#This Row],[E_coverage_ratio]] - 1),TRUE,FALSE)</f>
        <v>1</v>
      </c>
      <c r="O416" s="1">
        <f>(table2_mean[[#This Row],[E_err]] + 1)/(table2_mean[[#This Row],[sample_err]] + 1)</f>
        <v>1.0003443787005706</v>
      </c>
      <c r="P416" s="1">
        <f>(table2_mean[[#This Row],[EP_err]] + 1 )/(table2_mean[[#This Row],[sample_err]] + 1)</f>
        <v>0.99994093832188868</v>
      </c>
      <c r="Q416" s="1">
        <v>0.98944556805762252</v>
      </c>
      <c r="R416">
        <v>4.2081951060098204E-3</v>
      </c>
      <c r="S416" s="1">
        <f>(table2_mean[[#This Row],[EP_polymorphism]]+0.1)/(table2_mean[[#This Row],[sample_polymorph]]+0.1)</f>
        <v>1.0020018760193252</v>
      </c>
      <c r="T416" s="1">
        <f>(1-ABS(1 - table2_mean[[#This Row],[EP_polymorphism_ratio]]))*100</f>
        <v>99.799812398067473</v>
      </c>
      <c r="U416" s="1">
        <f>(1-ABS(1 - table2_mean[[#This Row],[EP_coverage_ratio]]))*100</f>
        <v>99.837610379772329</v>
      </c>
      <c r="V416" s="1">
        <f>(1-ABS(1 - table2_mean[[#This Row],[EP_error_ratio]]))*100</f>
        <v>99.994093832188867</v>
      </c>
      <c r="W416" s="1">
        <f>(1-ABS(1 - table2_mean[[#This Row],[E_coverage_ratio]]))*100</f>
        <v>96.573318420244789</v>
      </c>
    </row>
    <row r="417" spans="1:23" x14ac:dyDescent="0.3">
      <c r="A417">
        <v>64</v>
      </c>
      <c r="B417">
        <v>6.4000000000000001E-2</v>
      </c>
      <c r="C417">
        <v>4.0000000000000001E-3</v>
      </c>
      <c r="D417">
        <v>9.2820207174713204E-2</v>
      </c>
      <c r="E417">
        <v>62.730209269675235</v>
      </c>
      <c r="F417">
        <v>6.4496065002447908E-2</v>
      </c>
      <c r="G417">
        <v>-3168820.5367141012</v>
      </c>
      <c r="H417">
        <v>66.046792727774175</v>
      </c>
      <c r="I417">
        <v>6.356655665421039E-2</v>
      </c>
      <c r="J417">
        <v>0.16302859574542072</v>
      </c>
      <c r="K417">
        <v>-3169004.1804806441</v>
      </c>
      <c r="L417">
        <f>table2_mean[[#This Row],[E_coverage]]/table2_mean[[#This Row],[sample_coverage]]</f>
        <v>0.98015951983867555</v>
      </c>
      <c r="M417">
        <f>table2_mean[[#This Row],[EP_coverage]]/table2_mean[[#This Row],[sample_coverage]]</f>
        <v>1.0319811363714715</v>
      </c>
      <c r="N417" t="b">
        <f>IF(ABS(table2_mean[[#This Row],[EP_coverage_ratio]] - 1) &lt;= ABS(table2_mean[[#This Row],[E_coverage_ratio]] - 1),TRUE,FALSE)</f>
        <v>0</v>
      </c>
      <c r="O417" s="1">
        <f>(table2_mean[[#This Row],[E_err]] + 1)/(table2_mean[[#This Row],[sample_err]] + 1)</f>
        <v>1.00046622650606</v>
      </c>
      <c r="P417" s="1">
        <f>(table2_mean[[#This Row],[EP_err]] + 1 )/(table2_mean[[#This Row],[sample_err]] + 1)</f>
        <v>0.9995926284344081</v>
      </c>
      <c r="Q417" s="1">
        <v>1.0642245619996937</v>
      </c>
      <c r="R417">
        <v>9.0294452085169005E-3</v>
      </c>
      <c r="S417" s="1">
        <f>(table2_mean[[#This Row],[EP_polymorphism]]+0.1)/(table2_mean[[#This Row],[sample_polymorph]]+0.1)</f>
        <v>1.0483600500818933</v>
      </c>
      <c r="T417" s="1">
        <f>(1-ABS(1 - table2_mean[[#This Row],[EP_polymorphism_ratio]]))*100</f>
        <v>95.163994991810668</v>
      </c>
      <c r="U417" s="1">
        <f>(1-ABS(1 - table2_mean[[#This Row],[EP_coverage_ratio]]))*100</f>
        <v>96.801886362852855</v>
      </c>
      <c r="V417" s="1">
        <f>(1-ABS(1 - table2_mean[[#This Row],[EP_error_ratio]]))*100</f>
        <v>99.959262843440811</v>
      </c>
      <c r="W417" s="1">
        <f>(1-ABS(1 - table2_mean[[#This Row],[E_coverage_ratio]]))*100</f>
        <v>98.015951983867552</v>
      </c>
    </row>
    <row r="418" spans="1:23" x14ac:dyDescent="0.3">
      <c r="A418">
        <v>64</v>
      </c>
      <c r="B418">
        <v>0</v>
      </c>
      <c r="C418">
        <v>8.0000000000000002E-3</v>
      </c>
      <c r="D418">
        <v>0.76660488367791491</v>
      </c>
      <c r="E418">
        <v>56.338462884550935</v>
      </c>
      <c r="F418">
        <v>8.6038650247037345E-5</v>
      </c>
      <c r="G418">
        <v>-3021060.0004928038</v>
      </c>
      <c r="H418">
        <v>64.033880604496417</v>
      </c>
      <c r="I418">
        <v>5.1524608818475425E-7</v>
      </c>
      <c r="J418">
        <v>0.26686462986081128</v>
      </c>
      <c r="K418">
        <v>-2974257.980818009</v>
      </c>
      <c r="L418">
        <f>table2_mean[[#This Row],[E_coverage]]/table2_mean[[#This Row],[sample_coverage]]</f>
        <v>0.88028848257110837</v>
      </c>
      <c r="M418">
        <f>table2_mean[[#This Row],[EP_coverage]]/table2_mean[[#This Row],[sample_coverage]]</f>
        <v>1.0005293844452565</v>
      </c>
      <c r="N418" t="b">
        <f>IF(ABS(table2_mean[[#This Row],[EP_coverage_ratio]] - 1) &lt;= ABS(table2_mean[[#This Row],[E_coverage_ratio]] - 1),TRUE,FALSE)</f>
        <v>1</v>
      </c>
      <c r="O418" s="1">
        <f>(table2_mean[[#This Row],[E_err]] + 1)/(table2_mean[[#This Row],[sample_err]] + 1)</f>
        <v>1.000086038650247</v>
      </c>
      <c r="P418" s="1">
        <f>(table2_mean[[#This Row],[EP_err]] + 1 )/(table2_mean[[#This Row],[sample_err]] + 1)</f>
        <v>1.0000005152460882</v>
      </c>
      <c r="Q418" s="1">
        <v>0.71712034404782965</v>
      </c>
      <c r="R418">
        <v>7.92918428761007E-3</v>
      </c>
      <c r="S418" s="1">
        <f>(table2_mean[[#This Row],[EP_polymorphism]]+0.1)/(table2_mean[[#This Row],[sample_polymorph]]+0.1)</f>
        <v>0.9993442989593524</v>
      </c>
      <c r="T418" s="1">
        <f>(1-ABS(1 - table2_mean[[#This Row],[EP_polymorphism_ratio]]))*100</f>
        <v>99.934429895935239</v>
      </c>
      <c r="U418" s="1">
        <f>(1-ABS(1 - table2_mean[[#This Row],[EP_coverage_ratio]]))*100</f>
        <v>99.947061555474349</v>
      </c>
      <c r="V418" s="1">
        <f>(1-ABS(1 - table2_mean[[#This Row],[EP_error_ratio]]))*100</f>
        <v>99.999948475391179</v>
      </c>
      <c r="W418" s="1">
        <f>(1-ABS(1 - table2_mean[[#This Row],[E_coverage_ratio]]))*100</f>
        <v>88.028848257110837</v>
      </c>
    </row>
    <row r="419" spans="1:23" x14ac:dyDescent="0.3">
      <c r="A419">
        <v>64</v>
      </c>
      <c r="B419">
        <v>1E-3</v>
      </c>
      <c r="C419">
        <v>8.0000000000000002E-3</v>
      </c>
      <c r="D419">
        <v>0.47499681720455272</v>
      </c>
      <c r="E419">
        <v>56.42317765780686</v>
      </c>
      <c r="F419">
        <v>1.0928819499273542E-3</v>
      </c>
      <c r="G419">
        <v>-3449828.2008578908</v>
      </c>
      <c r="H419">
        <v>63.986509231493002</v>
      </c>
      <c r="I419">
        <v>9.9576483409963409E-4</v>
      </c>
      <c r="J419">
        <v>0.25054648634142201</v>
      </c>
      <c r="K419">
        <v>-3406418.7195720002</v>
      </c>
      <c r="L419">
        <f>table2_mean[[#This Row],[E_coverage]]/table2_mean[[#This Row],[sample_coverage]]</f>
        <v>0.88161215090323219</v>
      </c>
      <c r="M419">
        <f>table2_mean[[#This Row],[EP_coverage]]/table2_mean[[#This Row],[sample_coverage]]</f>
        <v>0.99978920674207816</v>
      </c>
      <c r="N419" t="b">
        <f>IF(ABS(table2_mean[[#This Row],[EP_coverage_ratio]] - 1) &lt;= ABS(table2_mean[[#This Row],[E_coverage_ratio]] - 1),TRUE,FALSE)</f>
        <v>1</v>
      </c>
      <c r="O419" s="1">
        <f>(table2_mean[[#This Row],[E_err]] + 1)/(table2_mean[[#This Row],[sample_err]] + 1)</f>
        <v>1.0000927891607667</v>
      </c>
      <c r="P419" s="1">
        <f>(table2_mean[[#This Row],[EP_err]] + 1 )/(table2_mean[[#This Row],[sample_err]] + 1)</f>
        <v>0.99999576906503473</v>
      </c>
      <c r="Q419" s="1">
        <v>0.84783154352049583</v>
      </c>
      <c r="R419">
        <v>9.4469462094314005E-3</v>
      </c>
      <c r="S419" s="1">
        <f>(table2_mean[[#This Row],[EP_polymorphism]]+0.1)/(table2_mean[[#This Row],[sample_polymorph]]+0.1)</f>
        <v>1.0133976500873276</v>
      </c>
      <c r="T419" s="1">
        <f>(1-ABS(1 - table2_mean[[#This Row],[EP_polymorphism_ratio]]))*100</f>
        <v>98.660234991267231</v>
      </c>
      <c r="U419" s="1">
        <f>(1-ABS(1 - table2_mean[[#This Row],[EP_coverage_ratio]]))*100</f>
        <v>99.978920674207814</v>
      </c>
      <c r="V419" s="1">
        <f>(1-ABS(1 - table2_mean[[#This Row],[EP_error_ratio]]))*100</f>
        <v>99.999576906503478</v>
      </c>
      <c r="W419" s="1">
        <f>(1-ABS(1 - table2_mean[[#This Row],[E_coverage_ratio]]))*100</f>
        <v>88.161215090323225</v>
      </c>
    </row>
    <row r="420" spans="1:23" x14ac:dyDescent="0.3">
      <c r="A420">
        <v>64</v>
      </c>
      <c r="B420">
        <v>2E-3</v>
      </c>
      <c r="C420">
        <v>8.0000000000000002E-3</v>
      </c>
      <c r="D420">
        <v>0.37374096620302383</v>
      </c>
      <c r="E420">
        <v>56.530135092624391</v>
      </c>
      <c r="F420">
        <v>2.1078914557898271E-3</v>
      </c>
      <c r="G420">
        <v>-3704039.7037122268</v>
      </c>
      <c r="H420">
        <v>63.981595613661227</v>
      </c>
      <c r="I420">
        <v>1.9918141507710317E-3</v>
      </c>
      <c r="J420">
        <v>0.2393218446880582</v>
      </c>
      <c r="K420">
        <v>-3663616.2113902192</v>
      </c>
      <c r="L420">
        <f>table2_mean[[#This Row],[E_coverage]]/table2_mean[[#This Row],[sample_coverage]]</f>
        <v>0.88328336082225611</v>
      </c>
      <c r="M420">
        <f>table2_mean[[#This Row],[EP_coverage]]/table2_mean[[#This Row],[sample_coverage]]</f>
        <v>0.99971243146345667</v>
      </c>
      <c r="N420" t="b">
        <f>IF(ABS(table2_mean[[#This Row],[EP_coverage_ratio]] - 1) &lt;= ABS(table2_mean[[#This Row],[E_coverage_ratio]] - 1),TRUE,FALSE)</f>
        <v>1</v>
      </c>
      <c r="O420" s="1">
        <f>(table2_mean[[#This Row],[E_err]] + 1)/(table2_mean[[#This Row],[sample_err]] + 1)</f>
        <v>1.0001076761035828</v>
      </c>
      <c r="P420" s="1">
        <f>(table2_mean[[#This Row],[EP_err]] + 1 )/(table2_mean[[#This Row],[sample_err]] + 1)</f>
        <v>0.99999183048979157</v>
      </c>
      <c r="Q420" s="1">
        <v>0.90215210953528713</v>
      </c>
      <c r="R420">
        <v>9.9047959672259305E-3</v>
      </c>
      <c r="S420" s="1">
        <f>(table2_mean[[#This Row],[EP_polymorphism]]+0.1)/(table2_mean[[#This Row],[sample_polymorph]]+0.1)</f>
        <v>1.0176369996965364</v>
      </c>
      <c r="T420" s="1">
        <f>(1-ABS(1 - table2_mean[[#This Row],[EP_polymorphism_ratio]]))*100</f>
        <v>98.236300030346356</v>
      </c>
      <c r="U420" s="1">
        <f>(1-ABS(1 - table2_mean[[#This Row],[EP_coverage_ratio]]))*100</f>
        <v>99.971243146345671</v>
      </c>
      <c r="V420" s="1">
        <f>(1-ABS(1 - table2_mean[[#This Row],[EP_error_ratio]]))*100</f>
        <v>99.999183048979162</v>
      </c>
      <c r="W420" s="1">
        <f>(1-ABS(1 - table2_mean[[#This Row],[E_coverage_ratio]]))*100</f>
        <v>88.328336082225604</v>
      </c>
    </row>
    <row r="421" spans="1:23" x14ac:dyDescent="0.3">
      <c r="A421">
        <v>64</v>
      </c>
      <c r="B421">
        <v>4.0000000000000001E-3</v>
      </c>
      <c r="C421">
        <v>8.0000000000000002E-3</v>
      </c>
      <c r="D421">
        <v>0.29209873584687718</v>
      </c>
      <c r="E421">
        <v>56.79943385157474</v>
      </c>
      <c r="F421">
        <v>4.1631876355798583E-3</v>
      </c>
      <c r="G421">
        <v>-4036860.7677115463</v>
      </c>
      <c r="H421">
        <v>63.982516520741811</v>
      </c>
      <c r="I421">
        <v>3.994244756618831E-3</v>
      </c>
      <c r="J421">
        <v>0.22355471071701047</v>
      </c>
      <c r="K421">
        <v>-4002130.7435925025</v>
      </c>
      <c r="L421">
        <f>table2_mean[[#This Row],[E_coverage]]/table2_mean[[#This Row],[sample_coverage]]</f>
        <v>0.88749115393085531</v>
      </c>
      <c r="M421">
        <f>table2_mean[[#This Row],[EP_coverage]]/table2_mean[[#This Row],[sample_coverage]]</f>
        <v>0.9997268206365908</v>
      </c>
      <c r="N421" t="b">
        <f>IF(ABS(table2_mean[[#This Row],[EP_coverage_ratio]] - 1) &lt;= ABS(table2_mean[[#This Row],[E_coverage_ratio]] - 1),TRUE,FALSE)</f>
        <v>1</v>
      </c>
      <c r="O421" s="1">
        <f>(table2_mean[[#This Row],[E_err]] + 1)/(table2_mean[[#This Row],[sample_err]] + 1)</f>
        <v>1.0001625374856373</v>
      </c>
      <c r="P421" s="1">
        <f>(table2_mean[[#This Row],[EP_err]] + 1 )/(table2_mean[[#This Row],[sample_err]] + 1)</f>
        <v>0.99999426768587529</v>
      </c>
      <c r="Q421" s="1">
        <v>0.94695178455628881</v>
      </c>
      <c r="R421">
        <v>9.9967490009952795E-3</v>
      </c>
      <c r="S421" s="1">
        <f>(table2_mean[[#This Row],[EP_polymorphism]]+0.1)/(table2_mean[[#This Row],[sample_polymorph]]+0.1)</f>
        <v>1.0184884166758823</v>
      </c>
      <c r="T421" s="1">
        <f>(1-ABS(1 - table2_mean[[#This Row],[EP_polymorphism_ratio]]))*100</f>
        <v>98.151158332411768</v>
      </c>
      <c r="U421" s="1">
        <f>(1-ABS(1 - table2_mean[[#This Row],[EP_coverage_ratio]]))*100</f>
        <v>99.972682063659079</v>
      </c>
      <c r="V421" s="1">
        <f>(1-ABS(1 - table2_mean[[#This Row],[EP_error_ratio]]))*100</f>
        <v>99.999426768587526</v>
      </c>
      <c r="W421" s="1">
        <f>(1-ABS(1 - table2_mean[[#This Row],[E_coverage_ratio]]))*100</f>
        <v>88.749115393085532</v>
      </c>
    </row>
    <row r="422" spans="1:23" x14ac:dyDescent="0.3">
      <c r="A422">
        <v>64</v>
      </c>
      <c r="B422">
        <v>8.0000000000000002E-3</v>
      </c>
      <c r="C422">
        <v>8.0000000000000002E-3</v>
      </c>
      <c r="D422">
        <v>0.2390539982995796</v>
      </c>
      <c r="E422">
        <v>57.367368228846786</v>
      </c>
      <c r="F422">
        <v>8.2726274500220399E-3</v>
      </c>
      <c r="G422">
        <v>-4408994.4707577629</v>
      </c>
      <c r="H422">
        <v>63.931106300100836</v>
      </c>
      <c r="I422">
        <v>7.9780694680204253E-3</v>
      </c>
      <c r="J422">
        <v>0.20451264675074854</v>
      </c>
      <c r="K422">
        <v>-4383959.0208458584</v>
      </c>
      <c r="L422">
        <f>table2_mean[[#This Row],[E_coverage]]/table2_mean[[#This Row],[sample_coverage]]</f>
        <v>0.89636512857573103</v>
      </c>
      <c r="M422">
        <f>table2_mean[[#This Row],[EP_coverage]]/table2_mean[[#This Row],[sample_coverage]]</f>
        <v>0.99892353593907557</v>
      </c>
      <c r="N422" t="b">
        <f>IF(ABS(table2_mean[[#This Row],[EP_coverage_ratio]] - 1) &lt;= ABS(table2_mean[[#This Row],[E_coverage_ratio]] - 1),TRUE,FALSE)</f>
        <v>1</v>
      </c>
      <c r="O422" s="1">
        <f>(table2_mean[[#This Row],[E_err]] + 1)/(table2_mean[[#This Row],[sample_err]] + 1)</f>
        <v>1.0002704637401012</v>
      </c>
      <c r="P422" s="1">
        <f>(table2_mean[[#This Row],[EP_err]] + 1 )/(table2_mean[[#This Row],[sample_err]] + 1)</f>
        <v>0.99997824351986164</v>
      </c>
      <c r="Q422" s="1">
        <v>0.97212304777023162</v>
      </c>
      <c r="R422">
        <v>9.5756925710202296E-3</v>
      </c>
      <c r="S422" s="1">
        <f>(table2_mean[[#This Row],[EP_polymorphism]]+0.1)/(table2_mean[[#This Row],[sample_polymorph]]+0.1)</f>
        <v>1.0145897460279649</v>
      </c>
      <c r="T422" s="1">
        <f>(1-ABS(1 - table2_mean[[#This Row],[EP_polymorphism_ratio]]))*100</f>
        <v>98.541025397203512</v>
      </c>
      <c r="U422" s="1">
        <f>(1-ABS(1 - table2_mean[[#This Row],[EP_coverage_ratio]]))*100</f>
        <v>99.892353593907558</v>
      </c>
      <c r="V422" s="1">
        <f>(1-ABS(1 - table2_mean[[#This Row],[EP_error_ratio]]))*100</f>
        <v>99.997824351986168</v>
      </c>
      <c r="W422" s="1">
        <f>(1-ABS(1 - table2_mean[[#This Row],[E_coverage_ratio]]))*100</f>
        <v>89.636512857573109</v>
      </c>
    </row>
    <row r="423" spans="1:23" x14ac:dyDescent="0.3">
      <c r="A423">
        <v>64</v>
      </c>
      <c r="B423">
        <v>1.6E-2</v>
      </c>
      <c r="C423">
        <v>8.0000000000000002E-3</v>
      </c>
      <c r="D423">
        <v>0.20838802698567904</v>
      </c>
      <c r="E423">
        <v>58.348357660966442</v>
      </c>
      <c r="F423">
        <v>1.6473055064198612E-2</v>
      </c>
      <c r="G423">
        <v>-4718834.8742225338</v>
      </c>
      <c r="H423">
        <v>63.934707709893658</v>
      </c>
      <c r="I423">
        <v>1.5962756706865554E-2</v>
      </c>
      <c r="J423">
        <v>0.18849506217913492</v>
      </c>
      <c r="K423">
        <v>-4705716.9213776346</v>
      </c>
      <c r="L423">
        <f>table2_mean[[#This Row],[E_coverage]]/table2_mean[[#This Row],[sample_coverage]]</f>
        <v>0.91169308845260066</v>
      </c>
      <c r="M423">
        <f>table2_mean[[#This Row],[EP_coverage]]/table2_mean[[#This Row],[sample_coverage]]</f>
        <v>0.99897980796708841</v>
      </c>
      <c r="N423" t="b">
        <f>IF(ABS(table2_mean[[#This Row],[EP_coverage_ratio]] - 1) &lt;= ABS(table2_mean[[#This Row],[E_coverage_ratio]] - 1),TRUE,FALSE)</f>
        <v>1</v>
      </c>
      <c r="O423" s="1">
        <f>(table2_mean[[#This Row],[E_err]] + 1)/(table2_mean[[#This Row],[sample_err]] + 1)</f>
        <v>1.0004656053781484</v>
      </c>
      <c r="P423" s="1">
        <f>(table2_mean[[#This Row],[EP_err]] + 1 )/(table2_mean[[#This Row],[sample_err]] + 1)</f>
        <v>0.99996334321541891</v>
      </c>
      <c r="Q423" s="1">
        <v>0.98353762258721589</v>
      </c>
      <c r="R423">
        <v>9.0001280602126799E-3</v>
      </c>
      <c r="S423" s="1">
        <f>(table2_mean[[#This Row],[EP_polymorphism]]+0.1)/(table2_mean[[#This Row],[sample_polymorph]]+0.1)</f>
        <v>1.0092604450019691</v>
      </c>
      <c r="T423" s="1">
        <f>(1-ABS(1 - table2_mean[[#This Row],[EP_polymorphism_ratio]]))*100</f>
        <v>99.073955499803091</v>
      </c>
      <c r="U423" s="1">
        <f>(1-ABS(1 - table2_mean[[#This Row],[EP_coverage_ratio]]))*100</f>
        <v>99.897980796708836</v>
      </c>
      <c r="V423" s="1">
        <f>(1-ABS(1 - table2_mean[[#This Row],[EP_error_ratio]]))*100</f>
        <v>99.996334321541894</v>
      </c>
      <c r="W423" s="1">
        <f>(1-ABS(1 - table2_mean[[#This Row],[E_coverage_ratio]]))*100</f>
        <v>91.169308845260062</v>
      </c>
    </row>
    <row r="424" spans="1:23" x14ac:dyDescent="0.3">
      <c r="A424">
        <v>64</v>
      </c>
      <c r="B424">
        <v>3.2000000000000001E-2</v>
      </c>
      <c r="C424">
        <v>8.0000000000000002E-3</v>
      </c>
      <c r="D424">
        <v>0.19067493745683733</v>
      </c>
      <c r="E424">
        <v>59.649485342057616</v>
      </c>
      <c r="F424">
        <v>3.2646849140208774E-2</v>
      </c>
      <c r="G424">
        <v>-4618225.1733102901</v>
      </c>
      <c r="H424">
        <v>63.825473464456891</v>
      </c>
      <c r="I424">
        <v>3.1915162052322824E-2</v>
      </c>
      <c r="J424">
        <v>0.17425026341803379</v>
      </c>
      <c r="K424">
        <v>-4614816.3071962222</v>
      </c>
      <c r="L424">
        <f>table2_mean[[#This Row],[E_coverage]]/table2_mean[[#This Row],[sample_coverage]]</f>
        <v>0.93202320846965026</v>
      </c>
      <c r="M424">
        <f>table2_mean[[#This Row],[EP_coverage]]/table2_mean[[#This Row],[sample_coverage]]</f>
        <v>0.99727302288213893</v>
      </c>
      <c r="N424" t="b">
        <f>IF(ABS(table2_mean[[#This Row],[EP_coverage_ratio]] - 1) &lt;= ABS(table2_mean[[#This Row],[E_coverage_ratio]] - 1),TRUE,FALSE)</f>
        <v>1</v>
      </c>
      <c r="O424" s="1">
        <f>(table2_mean[[#This Row],[E_err]] + 1)/(table2_mean[[#This Row],[sample_err]] + 1)</f>
        <v>1.0006267918025278</v>
      </c>
      <c r="P424" s="1">
        <f>(table2_mean[[#This Row],[EP_err]] + 1 )/(table2_mean[[#This Row],[sample_err]] + 1)</f>
        <v>0.99991779268635927</v>
      </c>
      <c r="Q424" s="1">
        <v>0.98620563891389224</v>
      </c>
      <c r="R424">
        <v>8.3902532002726495E-3</v>
      </c>
      <c r="S424" s="1">
        <f>(table2_mean[[#This Row],[EP_polymorphism]]+0.1)/(table2_mean[[#This Row],[sample_polymorph]]+0.1)</f>
        <v>1.00361345555808</v>
      </c>
      <c r="T424" s="1">
        <f>(1-ABS(1 - table2_mean[[#This Row],[EP_polymorphism_ratio]]))*100</f>
        <v>99.638654444191999</v>
      </c>
      <c r="U424" s="1">
        <f>(1-ABS(1 - table2_mean[[#This Row],[EP_coverage_ratio]]))*100</f>
        <v>99.727302288213892</v>
      </c>
      <c r="V424" s="1">
        <f>(1-ABS(1 - table2_mean[[#This Row],[EP_error_ratio]]))*100</f>
        <v>99.991779268635923</v>
      </c>
      <c r="W424" s="1">
        <f>(1-ABS(1 - table2_mean[[#This Row],[E_coverage_ratio]]))*100</f>
        <v>93.202320846965023</v>
      </c>
    </row>
    <row r="425" spans="1:23" x14ac:dyDescent="0.3">
      <c r="A425">
        <v>64</v>
      </c>
      <c r="B425">
        <v>6.4000000000000001E-2</v>
      </c>
      <c r="C425">
        <v>8.0000000000000002E-3</v>
      </c>
      <c r="D425">
        <v>0.17525348837894439</v>
      </c>
      <c r="E425">
        <v>60.907719791072218</v>
      </c>
      <c r="F425">
        <v>6.4781153535700353E-2</v>
      </c>
      <c r="G425">
        <v>-4857258.8258733861</v>
      </c>
      <c r="H425">
        <v>63.654388747920187</v>
      </c>
      <c r="I425">
        <v>6.377818812079393E-2</v>
      </c>
      <c r="J425">
        <v>0.16409105563853726</v>
      </c>
      <c r="K425">
        <v>-4856372.7050761823</v>
      </c>
      <c r="L425">
        <f>table2_mean[[#This Row],[E_coverage]]/table2_mean[[#This Row],[sample_coverage]]</f>
        <v>0.9516831217355034</v>
      </c>
      <c r="M425">
        <f>table2_mean[[#This Row],[EP_coverage]]/table2_mean[[#This Row],[sample_coverage]]</f>
        <v>0.99459982418625292</v>
      </c>
      <c r="N425" t="b">
        <f>IF(ABS(table2_mean[[#This Row],[EP_coverage_ratio]] - 1) &lt;= ABS(table2_mean[[#This Row],[E_coverage_ratio]] - 1),TRUE,FALSE)</f>
        <v>1</v>
      </c>
      <c r="O425" s="1">
        <f>(table2_mean[[#This Row],[E_err]] + 1)/(table2_mean[[#This Row],[sample_err]] + 1)</f>
        <v>1.0007341668568612</v>
      </c>
      <c r="P425" s="1">
        <f>(table2_mean[[#This Row],[EP_err]] + 1 )/(table2_mean[[#This Row],[sample_err]] + 1)</f>
        <v>0.99979153018871603</v>
      </c>
      <c r="Q425" s="1">
        <v>0.9905026629098852</v>
      </c>
      <c r="R425">
        <v>8.0615383585556696E-3</v>
      </c>
      <c r="S425" s="1">
        <f>(table2_mean[[#This Row],[EP_polymorphism]]+0.1)/(table2_mean[[#This Row],[sample_polymorph]]+0.1)</f>
        <v>1.0005697996162561</v>
      </c>
      <c r="T425" s="1">
        <f>(1-ABS(1 - table2_mean[[#This Row],[EP_polymorphism_ratio]]))*100</f>
        <v>99.943020038374385</v>
      </c>
      <c r="U425" s="1">
        <f>(1-ABS(1 - table2_mean[[#This Row],[EP_coverage_ratio]]))*100</f>
        <v>99.459982418625287</v>
      </c>
      <c r="V425" s="1">
        <f>(1-ABS(1 - table2_mean[[#This Row],[EP_error_ratio]]))*100</f>
        <v>99.9791530188716</v>
      </c>
      <c r="W425" s="1">
        <f>(1-ABS(1 - table2_mean[[#This Row],[E_coverage_ratio]]))*100</f>
        <v>95.168312173550333</v>
      </c>
    </row>
    <row r="426" spans="1:23" x14ac:dyDescent="0.3">
      <c r="A426">
        <v>64</v>
      </c>
      <c r="B426">
        <v>0</v>
      </c>
      <c r="C426">
        <v>1.6E-2</v>
      </c>
      <c r="D426">
        <v>0.94172809305497074</v>
      </c>
      <c r="E426">
        <v>51.051629824049975</v>
      </c>
      <c r="F426">
        <v>1.9879586864357047E-4</v>
      </c>
      <c r="G426">
        <v>-3370250.7697566249</v>
      </c>
      <c r="H426">
        <v>66.808364256190373</v>
      </c>
      <c r="I426">
        <v>5.4844286587718452E-6</v>
      </c>
      <c r="J426">
        <v>0.50769747862154702</v>
      </c>
      <c r="K426">
        <v>-3282050.7043337966</v>
      </c>
      <c r="L426">
        <f>table2_mean[[#This Row],[E_coverage]]/table2_mean[[#This Row],[sample_coverage]]</f>
        <v>0.79768171600078086</v>
      </c>
      <c r="M426">
        <f>table2_mean[[#This Row],[EP_coverage]]/table2_mean[[#This Row],[sample_coverage]]</f>
        <v>1.0438806915029746</v>
      </c>
      <c r="N426" t="b">
        <f>IF(ABS(table2_mean[[#This Row],[EP_coverage_ratio]] - 1) &lt;= ABS(table2_mean[[#This Row],[E_coverage_ratio]] - 1),TRUE,FALSE)</f>
        <v>1</v>
      </c>
      <c r="O426" s="1">
        <f>(table2_mean[[#This Row],[E_err]] + 1)/(table2_mean[[#This Row],[sample_err]] + 1)</f>
        <v>1.0001987958686436</v>
      </c>
      <c r="P426" s="1">
        <f>(table2_mean[[#This Row],[EP_err]] + 1 )/(table2_mean[[#This Row],[sample_err]] + 1)</f>
        <v>1.0000054844286588</v>
      </c>
      <c r="Q426" s="1">
        <v>0.77647993276834659</v>
      </c>
      <c r="R426">
        <v>1.96964203403227E-2</v>
      </c>
      <c r="S426" s="1">
        <f>(table2_mean[[#This Row],[EP_polymorphism]]+0.1)/(table2_mean[[#This Row],[sample_polymorph]]+0.1)</f>
        <v>1.0318656925889889</v>
      </c>
      <c r="T426" s="1">
        <f>(1-ABS(1 - table2_mean[[#This Row],[EP_polymorphism_ratio]]))*100</f>
        <v>96.813430741101115</v>
      </c>
      <c r="U426" s="1">
        <f>(1-ABS(1 - table2_mean[[#This Row],[EP_coverage_ratio]]))*100</f>
        <v>95.611930849702546</v>
      </c>
      <c r="V426" s="1">
        <f>(1-ABS(1 - table2_mean[[#This Row],[EP_error_ratio]]))*100</f>
        <v>99.999451557134122</v>
      </c>
      <c r="W426" s="1">
        <f>(1-ABS(1 - table2_mean[[#This Row],[E_coverage_ratio]]))*100</f>
        <v>79.768171600078091</v>
      </c>
    </row>
    <row r="427" spans="1:23" x14ac:dyDescent="0.3">
      <c r="A427">
        <v>64</v>
      </c>
      <c r="B427">
        <v>1E-3</v>
      </c>
      <c r="C427">
        <v>1.6E-2</v>
      </c>
      <c r="D427">
        <v>0.64754046212979066</v>
      </c>
      <c r="E427">
        <v>51.125322297044484</v>
      </c>
      <c r="F427">
        <v>1.157660276409511E-3</v>
      </c>
      <c r="G427">
        <v>-3774911.9221211839</v>
      </c>
      <c r="H427">
        <v>63.950282348547205</v>
      </c>
      <c r="I427">
        <v>9.9642656563776223E-4</v>
      </c>
      <c r="J427">
        <v>0.42226195416250306</v>
      </c>
      <c r="K427">
        <v>-3692888.325520792</v>
      </c>
      <c r="L427">
        <f>table2_mean[[#This Row],[E_coverage]]/table2_mean[[#This Row],[sample_coverage]]</f>
        <v>0.79883316089132006</v>
      </c>
      <c r="M427">
        <f>table2_mean[[#This Row],[EP_coverage]]/table2_mean[[#This Row],[sample_coverage]]</f>
        <v>0.99922316169605008</v>
      </c>
      <c r="N427" t="b">
        <f>IF(ABS(table2_mean[[#This Row],[EP_coverage_ratio]] - 1) &lt;= ABS(table2_mean[[#This Row],[E_coverage_ratio]] - 1),TRUE,FALSE)</f>
        <v>1</v>
      </c>
      <c r="O427" s="1">
        <f>(table2_mean[[#This Row],[E_err]] + 1)/(table2_mean[[#This Row],[sample_err]] + 1)</f>
        <v>1.0001575027736358</v>
      </c>
      <c r="P427" s="1">
        <f>(table2_mean[[#This Row],[EP_err]] + 1 )/(table2_mean[[#This Row],[sample_err]] + 1)</f>
        <v>0.99999643013550232</v>
      </c>
      <c r="Q427" s="1">
        <v>0.8632645801581722</v>
      </c>
      <c r="R427">
        <v>1.83916713450409E-2</v>
      </c>
      <c r="S427" s="1">
        <f>(table2_mean[[#This Row],[EP_polymorphism]]+0.1)/(table2_mean[[#This Row],[sample_polymorph]]+0.1)</f>
        <v>1.0206178564227664</v>
      </c>
      <c r="T427" s="1">
        <f>(1-ABS(1 - table2_mean[[#This Row],[EP_polymorphism_ratio]]))*100</f>
        <v>97.938214357723368</v>
      </c>
      <c r="U427" s="1">
        <f>(1-ABS(1 - table2_mean[[#This Row],[EP_coverage_ratio]]))*100</f>
        <v>99.922316169605011</v>
      </c>
      <c r="V427" s="1">
        <f>(1-ABS(1 - table2_mean[[#This Row],[EP_error_ratio]]))*100</f>
        <v>99.999643013550227</v>
      </c>
      <c r="W427" s="1">
        <f>(1-ABS(1 - table2_mean[[#This Row],[E_coverage_ratio]]))*100</f>
        <v>79.883316089132009</v>
      </c>
    </row>
    <row r="428" spans="1:23" x14ac:dyDescent="0.3">
      <c r="A428">
        <v>64</v>
      </c>
      <c r="B428">
        <v>2E-3</v>
      </c>
      <c r="C428">
        <v>1.6E-2</v>
      </c>
      <c r="D428">
        <v>0.53877573581615312</v>
      </c>
      <c r="E428">
        <v>51.242964978741497</v>
      </c>
      <c r="F428">
        <v>2.1763358068532719E-3</v>
      </c>
      <c r="G428">
        <v>-4026570.1795387352</v>
      </c>
      <c r="H428">
        <v>63.983292767012422</v>
      </c>
      <c r="I428">
        <v>1.9925006257803372E-3</v>
      </c>
      <c r="J428">
        <v>0.40850027899725949</v>
      </c>
      <c r="K428">
        <v>-3948928.0743224621</v>
      </c>
      <c r="L428">
        <f>table2_mean[[#This Row],[E_coverage]]/table2_mean[[#This Row],[sample_coverage]]</f>
        <v>0.8006713277928359</v>
      </c>
      <c r="M428">
        <f>table2_mean[[#This Row],[EP_coverage]]/table2_mean[[#This Row],[sample_coverage]]</f>
        <v>0.99973894948456909</v>
      </c>
      <c r="N428" t="b">
        <f>IF(ABS(table2_mean[[#This Row],[EP_coverage_ratio]] - 1) &lt;= ABS(table2_mean[[#This Row],[E_coverage_ratio]] - 1),TRUE,FALSE)</f>
        <v>1</v>
      </c>
      <c r="O428" s="1">
        <f>(table2_mean[[#This Row],[E_err]] + 1)/(table2_mean[[#This Row],[sample_err]] + 1)</f>
        <v>1.0001759838391748</v>
      </c>
      <c r="P428" s="1">
        <f>(table2_mean[[#This Row],[EP_err]] + 1 )/(table2_mean[[#This Row],[sample_err]] + 1)</f>
        <v>0.99999251559459124</v>
      </c>
      <c r="Q428" s="1">
        <v>0.91533927615073674</v>
      </c>
      <c r="R428">
        <v>1.9273564972953398E-2</v>
      </c>
      <c r="S428" s="1">
        <f>(table2_mean[[#This Row],[EP_polymorphism]]+0.1)/(table2_mean[[#This Row],[sample_polymorph]]+0.1)</f>
        <v>1.0282203876978742</v>
      </c>
      <c r="T428" s="1">
        <f>(1-ABS(1 - table2_mean[[#This Row],[EP_polymorphism_ratio]]))*100</f>
        <v>97.177961230212588</v>
      </c>
      <c r="U428" s="1">
        <f>(1-ABS(1 - table2_mean[[#This Row],[EP_coverage_ratio]]))*100</f>
        <v>99.973894948456916</v>
      </c>
      <c r="V428" s="1">
        <f>(1-ABS(1 - table2_mean[[#This Row],[EP_error_ratio]]))*100</f>
        <v>99.999251559459125</v>
      </c>
      <c r="W428" s="1">
        <f>(1-ABS(1 - table2_mean[[#This Row],[E_coverage_ratio]]))*100</f>
        <v>80.067132779283583</v>
      </c>
    </row>
    <row r="429" spans="1:23" x14ac:dyDescent="0.3">
      <c r="A429">
        <v>64</v>
      </c>
      <c r="B429">
        <v>4.0000000000000001E-3</v>
      </c>
      <c r="C429">
        <v>1.6E-2</v>
      </c>
      <c r="D429">
        <v>0.44864876755418842</v>
      </c>
      <c r="E429">
        <v>51.523882377544261</v>
      </c>
      <c r="F429">
        <v>4.2199128667023758E-3</v>
      </c>
      <c r="G429">
        <v>-4351350.2625788972</v>
      </c>
      <c r="H429">
        <v>63.926457859466296</v>
      </c>
      <c r="I429">
        <v>3.9761241881544097E-3</v>
      </c>
      <c r="J429">
        <v>0.38636008685617501</v>
      </c>
      <c r="K429">
        <v>-4283177.0458069667</v>
      </c>
      <c r="L429">
        <f>table2_mean[[#This Row],[E_coverage]]/table2_mean[[#This Row],[sample_coverage]]</f>
        <v>0.80506066214912908</v>
      </c>
      <c r="M429">
        <f>table2_mean[[#This Row],[EP_coverage]]/table2_mean[[#This Row],[sample_coverage]]</f>
        <v>0.99885090405416088</v>
      </c>
      <c r="N429" t="b">
        <f>IF(ABS(table2_mean[[#This Row],[EP_coverage_ratio]] - 1) &lt;= ABS(table2_mean[[#This Row],[E_coverage_ratio]] - 1),TRUE,FALSE)</f>
        <v>1</v>
      </c>
      <c r="O429" s="1">
        <f>(table2_mean[[#This Row],[E_err]] + 1)/(table2_mean[[#This Row],[sample_err]] + 1)</f>
        <v>1.0002190367198232</v>
      </c>
      <c r="P429" s="1">
        <f>(table2_mean[[#This Row],[EP_err]] + 1 )/(table2_mean[[#This Row],[sample_err]] + 1)</f>
        <v>0.99997621931091074</v>
      </c>
      <c r="Q429" s="1">
        <v>0.95700231546251358</v>
      </c>
      <c r="R429">
        <v>1.9417785796871201E-2</v>
      </c>
      <c r="S429" s="1">
        <f>(table2_mean[[#This Row],[EP_polymorphism]]+0.1)/(table2_mean[[#This Row],[sample_polymorph]]+0.1)</f>
        <v>1.0294636706626827</v>
      </c>
      <c r="T429" s="1">
        <f>(1-ABS(1 - table2_mean[[#This Row],[EP_polymorphism_ratio]]))*100</f>
        <v>97.05363293373172</v>
      </c>
      <c r="U429" s="1">
        <f>(1-ABS(1 - table2_mean[[#This Row],[EP_coverage_ratio]]))*100</f>
        <v>99.885090405416094</v>
      </c>
      <c r="V429" s="1">
        <f>(1-ABS(1 - table2_mean[[#This Row],[EP_error_ratio]]))*100</f>
        <v>99.997621931091075</v>
      </c>
      <c r="W429" s="1">
        <f>(1-ABS(1 - table2_mean[[#This Row],[E_coverage_ratio]]))*100</f>
        <v>80.506066214912906</v>
      </c>
    </row>
    <row r="430" spans="1:23" x14ac:dyDescent="0.3">
      <c r="A430">
        <v>64</v>
      </c>
      <c r="B430">
        <v>8.0000000000000002E-3</v>
      </c>
      <c r="C430">
        <v>1.6E-2</v>
      </c>
      <c r="D430">
        <v>0.3876213841057094</v>
      </c>
      <c r="E430">
        <v>52.186828747266389</v>
      </c>
      <c r="F430">
        <v>8.3664316768312322E-3</v>
      </c>
      <c r="G430">
        <v>-4706545.8817246677</v>
      </c>
      <c r="H430">
        <v>63.879619274957896</v>
      </c>
      <c r="I430">
        <v>7.9688720409329082E-3</v>
      </c>
      <c r="J430">
        <v>0.36026913394797172</v>
      </c>
      <c r="K430">
        <v>-4654403.8450318575</v>
      </c>
      <c r="L430">
        <f>table2_mean[[#This Row],[E_coverage]]/table2_mean[[#This Row],[sample_coverage]]</f>
        <v>0.81541919917603733</v>
      </c>
      <c r="M430">
        <f>table2_mean[[#This Row],[EP_coverage]]/table2_mean[[#This Row],[sample_coverage]]</f>
        <v>0.99811905117121713</v>
      </c>
      <c r="N430" t="b">
        <f>IF(ABS(table2_mean[[#This Row],[EP_coverage_ratio]] - 1) &lt;= ABS(table2_mean[[#This Row],[E_coverage_ratio]] - 1),TRUE,FALSE)</f>
        <v>1</v>
      </c>
      <c r="O430" s="1">
        <f>(table2_mean[[#This Row],[E_err]] + 1)/(table2_mean[[#This Row],[sample_err]] + 1)</f>
        <v>1.0003635234889199</v>
      </c>
      <c r="P430" s="1">
        <f>(table2_mean[[#This Row],[EP_err]] + 1 )/(table2_mean[[#This Row],[sample_err]] + 1)</f>
        <v>0.99996911908822717</v>
      </c>
      <c r="Q430" s="1">
        <v>0.98028897682759797</v>
      </c>
      <c r="R430">
        <v>1.8753859002751099E-2</v>
      </c>
      <c r="S430" s="1">
        <f>(table2_mean[[#This Row],[EP_polymorphism]]+0.1)/(table2_mean[[#This Row],[sample_polymorph]]+0.1)</f>
        <v>1.0237401638168198</v>
      </c>
      <c r="T430" s="1">
        <f>(1-ABS(1 - table2_mean[[#This Row],[EP_polymorphism_ratio]]))*100</f>
        <v>97.625983618318031</v>
      </c>
      <c r="U430" s="1">
        <f>(1-ABS(1 - table2_mean[[#This Row],[EP_coverage_ratio]]))*100</f>
        <v>99.811905117121711</v>
      </c>
      <c r="V430" s="1">
        <f>(1-ABS(1 - table2_mean[[#This Row],[EP_error_ratio]]))*100</f>
        <v>99.99691190882271</v>
      </c>
      <c r="W430" s="1">
        <f>(1-ABS(1 - table2_mean[[#This Row],[E_coverage_ratio]]))*100</f>
        <v>81.541919917603735</v>
      </c>
    </row>
    <row r="431" spans="1:23" x14ac:dyDescent="0.3">
      <c r="A431">
        <v>64</v>
      </c>
      <c r="B431">
        <v>1.6E-2</v>
      </c>
      <c r="C431">
        <v>1.6E-2</v>
      </c>
      <c r="D431">
        <v>0.35364974616265266</v>
      </c>
      <c r="E431">
        <v>53.466238307723508</v>
      </c>
      <c r="F431">
        <v>1.6640258891317667E-2</v>
      </c>
      <c r="G431">
        <v>-4954129.8588931775</v>
      </c>
      <c r="H431">
        <v>63.83385339446076</v>
      </c>
      <c r="I431">
        <v>1.593434157840827E-2</v>
      </c>
      <c r="J431">
        <v>0.3365642988800957</v>
      </c>
      <c r="K431">
        <v>-4924453.3675499512</v>
      </c>
      <c r="L431">
        <f>table2_mean[[#This Row],[E_coverage]]/table2_mean[[#This Row],[sample_coverage]]</f>
        <v>0.83540997355817981</v>
      </c>
      <c r="M431">
        <f>table2_mean[[#This Row],[EP_coverage]]/table2_mean[[#This Row],[sample_coverage]]</f>
        <v>0.99740395928844938</v>
      </c>
      <c r="N431" t="b">
        <f>IF(ABS(table2_mean[[#This Row],[EP_coverage_ratio]] - 1) &lt;= ABS(table2_mean[[#This Row],[E_coverage_ratio]] - 1),TRUE,FALSE)</f>
        <v>1</v>
      </c>
      <c r="O431" s="1">
        <f>(table2_mean[[#This Row],[E_err]] + 1)/(table2_mean[[#This Row],[sample_err]] + 1)</f>
        <v>1.0006301760741316</v>
      </c>
      <c r="P431" s="1">
        <f>(table2_mean[[#This Row],[EP_err]] + 1 )/(table2_mean[[#This Row],[sample_err]] + 1)</f>
        <v>0.99993537556929957</v>
      </c>
      <c r="Q431" s="1">
        <v>0.98737882965398271</v>
      </c>
      <c r="R431">
        <v>1.7708134757560098E-2</v>
      </c>
      <c r="S431" s="1">
        <f>(table2_mean[[#This Row],[EP_polymorphism]]+0.1)/(table2_mean[[#This Row],[sample_polymorph]]+0.1)</f>
        <v>1.0147252996341387</v>
      </c>
      <c r="T431" s="1">
        <f>(1-ABS(1 - table2_mean[[#This Row],[EP_polymorphism_ratio]]))*100</f>
        <v>98.527470036586124</v>
      </c>
      <c r="U431" s="1">
        <f>(1-ABS(1 - table2_mean[[#This Row],[EP_coverage_ratio]]))*100</f>
        <v>99.740395928844933</v>
      </c>
      <c r="V431" s="1">
        <f>(1-ABS(1 - table2_mean[[#This Row],[EP_error_ratio]]))*100</f>
        <v>99.993537556929951</v>
      </c>
      <c r="W431" s="1">
        <f>(1-ABS(1 - table2_mean[[#This Row],[E_coverage_ratio]]))*100</f>
        <v>83.540997355817979</v>
      </c>
    </row>
    <row r="432" spans="1:23" x14ac:dyDescent="0.3">
      <c r="A432">
        <v>64</v>
      </c>
      <c r="B432">
        <v>3.2000000000000001E-2</v>
      </c>
      <c r="C432">
        <v>1.6E-2</v>
      </c>
      <c r="D432">
        <v>0.33401744875322315</v>
      </c>
      <c r="E432">
        <v>54.920385640099866</v>
      </c>
      <c r="F432">
        <v>3.3078584855402757E-2</v>
      </c>
      <c r="G432">
        <v>-6410260.3533017328</v>
      </c>
      <c r="H432">
        <v>63.689549535134297</v>
      </c>
      <c r="I432">
        <v>3.1842412934669641E-2</v>
      </c>
      <c r="J432">
        <v>0.31222207312984079</v>
      </c>
      <c r="K432">
        <v>-6380676.0306422627</v>
      </c>
      <c r="L432">
        <f>table2_mean[[#This Row],[E_coverage]]/table2_mean[[#This Row],[sample_coverage]]</f>
        <v>0.85813102562656041</v>
      </c>
      <c r="M432">
        <f>table2_mean[[#This Row],[EP_coverage]]/table2_mean[[#This Row],[sample_coverage]]</f>
        <v>0.9951492114864734</v>
      </c>
      <c r="N432" t="b">
        <f>IF(ABS(table2_mean[[#This Row],[EP_coverage_ratio]] - 1) &lt;= ABS(table2_mean[[#This Row],[E_coverage_ratio]] - 1),TRUE,FALSE)</f>
        <v>1</v>
      </c>
      <c r="O432" s="1">
        <f>(table2_mean[[#This Row],[E_err]] + 1)/(table2_mean[[#This Row],[sample_err]] + 1)</f>
        <v>1.0010451403637624</v>
      </c>
      <c r="P432" s="1">
        <f>(table2_mean[[#This Row],[EP_err]] + 1 )/(table2_mean[[#This Row],[sample_err]] + 1)</f>
        <v>0.99984729935530003</v>
      </c>
      <c r="Q432" s="1">
        <v>0.98366185196434197</v>
      </c>
      <c r="R432">
        <v>1.6428730203721299E-2</v>
      </c>
      <c r="S432" s="1">
        <f>(table2_mean[[#This Row],[EP_polymorphism]]+0.1)/(table2_mean[[#This Row],[sample_polymorph]]+0.1)</f>
        <v>1.0036959500320801</v>
      </c>
      <c r="T432" s="1">
        <f>(1-ABS(1 - table2_mean[[#This Row],[EP_polymorphism_ratio]]))*100</f>
        <v>99.630404996791981</v>
      </c>
      <c r="U432" s="1">
        <f>(1-ABS(1 - table2_mean[[#This Row],[EP_coverage_ratio]]))*100</f>
        <v>99.514921148647346</v>
      </c>
      <c r="V432" s="1">
        <f>(1-ABS(1 - table2_mean[[#This Row],[EP_error_ratio]]))*100</f>
        <v>99.984729935529998</v>
      </c>
      <c r="W432" s="1">
        <f>(1-ABS(1 - table2_mean[[#This Row],[E_coverage_ratio]]))*100</f>
        <v>85.813102562656042</v>
      </c>
    </row>
    <row r="433" spans="1:23" x14ac:dyDescent="0.3">
      <c r="A433">
        <v>64</v>
      </c>
      <c r="B433">
        <v>6.4000000000000001E-2</v>
      </c>
      <c r="C433">
        <v>1.6E-2</v>
      </c>
      <c r="D433">
        <v>0.31514676339872849</v>
      </c>
      <c r="E433">
        <v>57.53826581056763</v>
      </c>
      <c r="F433">
        <v>6.5250169579789782E-2</v>
      </c>
      <c r="G433">
        <v>-4842523.0803899653</v>
      </c>
      <c r="H433">
        <v>63.323069691463225</v>
      </c>
      <c r="I433">
        <v>6.3609443847710223E-2</v>
      </c>
      <c r="J433">
        <v>0.29987754242103876</v>
      </c>
      <c r="K433">
        <v>-4840040.3670601528</v>
      </c>
      <c r="L433">
        <f>table2_mean[[#This Row],[E_coverage]]/table2_mean[[#This Row],[sample_coverage]]</f>
        <v>0.89903540329011922</v>
      </c>
      <c r="M433">
        <f>table2_mean[[#This Row],[EP_coverage]]/table2_mean[[#This Row],[sample_coverage]]</f>
        <v>0.98942296392911289</v>
      </c>
      <c r="N433" t="b">
        <f>IF(ABS(table2_mean[[#This Row],[EP_coverage_ratio]] - 1) &lt;= ABS(table2_mean[[#This Row],[E_coverage_ratio]] - 1),TRUE,FALSE)</f>
        <v>1</v>
      </c>
      <c r="O433" s="1">
        <f>(table2_mean[[#This Row],[E_err]] + 1)/(table2_mean[[#This Row],[sample_err]] + 1)</f>
        <v>1.0011749714095768</v>
      </c>
      <c r="P433" s="1">
        <f>(table2_mean[[#This Row],[EP_err]] + 1 )/(table2_mean[[#This Row],[sample_err]] + 1)</f>
        <v>0.99963293594709601</v>
      </c>
      <c r="Q433" s="1">
        <v>0.98839005146626557</v>
      </c>
      <c r="R433">
        <v>1.60345876898438E-2</v>
      </c>
      <c r="S433" s="1">
        <f>(table2_mean[[#This Row],[EP_polymorphism]]+0.1)/(table2_mean[[#This Row],[sample_polymorph]]+0.1)</f>
        <v>1.0002981697400328</v>
      </c>
      <c r="T433" s="1">
        <f>(1-ABS(1 - table2_mean[[#This Row],[EP_polymorphism_ratio]]))*100</f>
        <v>99.970183025996718</v>
      </c>
      <c r="U433" s="1">
        <f>(1-ABS(1 - table2_mean[[#This Row],[EP_coverage_ratio]]))*100</f>
        <v>98.942296392911288</v>
      </c>
      <c r="V433" s="1">
        <f>(1-ABS(1 - table2_mean[[#This Row],[EP_error_ratio]]))*100</f>
        <v>99.963293594709597</v>
      </c>
      <c r="W433" s="1">
        <f>(1-ABS(1 - table2_mean[[#This Row],[E_coverage_ratio]]))*100</f>
        <v>89.903540329011918</v>
      </c>
    </row>
    <row r="434" spans="1:23" x14ac:dyDescent="0.3">
      <c r="A434">
        <v>64</v>
      </c>
      <c r="B434">
        <v>0</v>
      </c>
      <c r="C434">
        <v>3.2000000000000001E-2</v>
      </c>
      <c r="D434">
        <v>0.99414910554243441</v>
      </c>
      <c r="E434">
        <v>43.098785521172154</v>
      </c>
      <c r="F434">
        <v>3.0578188116027493E-5</v>
      </c>
      <c r="G434">
        <v>-4398027.4439270524</v>
      </c>
      <c r="H434">
        <v>63.98685614671512</v>
      </c>
      <c r="I434">
        <v>4.5084119070904589E-8</v>
      </c>
      <c r="J434">
        <v>0.66114516169196669</v>
      </c>
      <c r="K434">
        <v>-4145877.2739016172</v>
      </c>
      <c r="L434">
        <f>table2_mean[[#This Row],[E_coverage]]/table2_mean[[#This Row],[sample_coverage]]</f>
        <v>0.6734185237683149</v>
      </c>
      <c r="M434">
        <f>table2_mean[[#This Row],[EP_coverage]]/table2_mean[[#This Row],[sample_coverage]]</f>
        <v>0.99979462729242374</v>
      </c>
      <c r="N434" t="b">
        <f>IF(ABS(table2_mean[[#This Row],[EP_coverage_ratio]] - 1) &lt;= ABS(table2_mean[[#This Row],[E_coverage_ratio]] - 1),TRUE,FALSE)</f>
        <v>1</v>
      </c>
      <c r="O434" s="1">
        <f>(table2_mean[[#This Row],[E_err]] + 1)/(table2_mean[[#This Row],[sample_err]] + 1)</f>
        <v>1.000030578188116</v>
      </c>
      <c r="P434" s="1">
        <f>(table2_mean[[#This Row],[EP_err]] + 1 )/(table2_mean[[#This Row],[sample_err]] + 1)</f>
        <v>1.0000000450841191</v>
      </c>
      <c r="Q434" s="1">
        <v>0.83301102466899635</v>
      </c>
      <c r="R434">
        <v>3.1819563990729501E-2</v>
      </c>
      <c r="S434" s="1">
        <f>(table2_mean[[#This Row],[EP_polymorphism]]+0.1)/(table2_mean[[#This Row],[sample_polymorph]]+0.1)</f>
        <v>0.99863306053582945</v>
      </c>
      <c r="T434" s="1">
        <f>(1-ABS(1 - table2_mean[[#This Row],[EP_polymorphism_ratio]]))*100</f>
        <v>99.863306053582946</v>
      </c>
      <c r="U434" s="1">
        <f>(1-ABS(1 - table2_mean[[#This Row],[EP_coverage_ratio]]))*100</f>
        <v>99.979462729242371</v>
      </c>
      <c r="V434" s="1">
        <f>(1-ABS(1 - table2_mean[[#This Row],[EP_error_ratio]]))*100</f>
        <v>99.999995491588095</v>
      </c>
      <c r="W434" s="1">
        <f>(1-ABS(1 - table2_mean[[#This Row],[E_coverage_ratio]]))*100</f>
        <v>67.341852376831497</v>
      </c>
    </row>
    <row r="435" spans="1:23" x14ac:dyDescent="0.3">
      <c r="A435">
        <v>64</v>
      </c>
      <c r="B435">
        <v>1E-3</v>
      </c>
      <c r="C435">
        <v>3.2000000000000001E-2</v>
      </c>
      <c r="D435">
        <v>0.7888006398192291</v>
      </c>
      <c r="E435">
        <v>43.149546280676304</v>
      </c>
      <c r="F435">
        <v>1.0363958054296759E-3</v>
      </c>
      <c r="G435">
        <v>-5060142.6179541973</v>
      </c>
      <c r="H435">
        <v>64.015035766514245</v>
      </c>
      <c r="I435">
        <v>9.9487066896133329E-4</v>
      </c>
      <c r="J435">
        <v>0.63681994010788867</v>
      </c>
      <c r="K435">
        <v>-4818158.2375808554</v>
      </c>
      <c r="L435">
        <f>table2_mean[[#This Row],[E_coverage]]/table2_mean[[#This Row],[sample_coverage]]</f>
        <v>0.67421166063556726</v>
      </c>
      <c r="M435">
        <f>table2_mean[[#This Row],[EP_coverage]]/table2_mean[[#This Row],[sample_coverage]]</f>
        <v>1.0002349338517851</v>
      </c>
      <c r="N435" t="b">
        <f>IF(ABS(table2_mean[[#This Row],[EP_coverage_ratio]] - 1) &lt;= ABS(table2_mean[[#This Row],[E_coverage_ratio]] - 1),TRUE,FALSE)</f>
        <v>1</v>
      </c>
      <c r="O435" s="1">
        <f>(table2_mean[[#This Row],[E_err]] + 1)/(table2_mean[[#This Row],[sample_err]] + 1)</f>
        <v>1.0000363594459838</v>
      </c>
      <c r="P435" s="1">
        <f>(table2_mean[[#This Row],[EP_err]] + 1 )/(table2_mean[[#This Row],[sample_err]] + 1)</f>
        <v>0.99999487579316826</v>
      </c>
      <c r="Q435" s="1">
        <v>0.91503791250782562</v>
      </c>
      <c r="R435">
        <v>3.5340407358494398E-2</v>
      </c>
      <c r="S435" s="1">
        <f>(table2_mean[[#This Row],[EP_polymorphism]]+0.1)/(table2_mean[[#This Row],[sample_polymorph]]+0.1)</f>
        <v>1.0253061163522301</v>
      </c>
      <c r="T435" s="1">
        <f>(1-ABS(1 - table2_mean[[#This Row],[EP_polymorphism_ratio]]))*100</f>
        <v>97.469388364776989</v>
      </c>
      <c r="U435" s="1">
        <f>(1-ABS(1 - table2_mean[[#This Row],[EP_coverage_ratio]]))*100</f>
        <v>99.976506614821488</v>
      </c>
      <c r="V435" s="1">
        <f>(1-ABS(1 - table2_mean[[#This Row],[EP_error_ratio]]))*100</f>
        <v>99.999487579316821</v>
      </c>
      <c r="W435" s="1">
        <f>(1-ABS(1 - table2_mean[[#This Row],[E_coverage_ratio]]))*100</f>
        <v>67.421166063556726</v>
      </c>
    </row>
    <row r="436" spans="1:23" x14ac:dyDescent="0.3">
      <c r="A436">
        <v>64</v>
      </c>
      <c r="B436">
        <v>2E-3</v>
      </c>
      <c r="C436">
        <v>3.2000000000000001E-2</v>
      </c>
      <c r="D436">
        <v>0.70573248956622792</v>
      </c>
      <c r="E436">
        <v>43.26234056603905</v>
      </c>
      <c r="F436">
        <v>2.0534164886727288E-3</v>
      </c>
      <c r="G436">
        <v>-5424927.8844804252</v>
      </c>
      <c r="H436">
        <v>64.009754348240747</v>
      </c>
      <c r="I436">
        <v>1.98900927278868E-3</v>
      </c>
      <c r="J436">
        <v>0.61801580096058528</v>
      </c>
      <c r="K436">
        <v>-5192481.7147950474</v>
      </c>
      <c r="L436">
        <f>table2_mean[[#This Row],[E_coverage]]/table2_mean[[#This Row],[sample_coverage]]</f>
        <v>0.67597407134436016</v>
      </c>
      <c r="M436">
        <f>table2_mean[[#This Row],[EP_coverage]]/table2_mean[[#This Row],[sample_coverage]]</f>
        <v>1.0001524116912617</v>
      </c>
      <c r="N436" t="b">
        <f>IF(ABS(table2_mean[[#This Row],[EP_coverage_ratio]] - 1) &lt;= ABS(table2_mean[[#This Row],[E_coverage_ratio]] - 1),TRUE,FALSE)</f>
        <v>1</v>
      </c>
      <c r="O436" s="1">
        <f>(table2_mean[[#This Row],[E_err]] + 1)/(table2_mean[[#This Row],[sample_err]] + 1)</f>
        <v>1.0000533098689348</v>
      </c>
      <c r="P436" s="1">
        <f>(table2_mean[[#This Row],[EP_err]] + 1 )/(table2_mean[[#This Row],[sample_err]] + 1)</f>
        <v>0.99998903121036808</v>
      </c>
      <c r="Q436" s="1">
        <v>0.94857557063211562</v>
      </c>
      <c r="R436">
        <v>3.6234657999236697E-2</v>
      </c>
      <c r="S436" s="1">
        <f>(table2_mean[[#This Row],[EP_polymorphism]]+0.1)/(table2_mean[[#This Row],[sample_polymorph]]+0.1)</f>
        <v>1.0320807424184599</v>
      </c>
      <c r="T436" s="1">
        <f>(1-ABS(1 - table2_mean[[#This Row],[EP_polymorphism_ratio]]))*100</f>
        <v>96.791925758154008</v>
      </c>
      <c r="U436" s="1">
        <f>(1-ABS(1 - table2_mean[[#This Row],[EP_coverage_ratio]]))*100</f>
        <v>99.98475883087383</v>
      </c>
      <c r="V436" s="1">
        <f>(1-ABS(1 - table2_mean[[#This Row],[EP_error_ratio]]))*100</f>
        <v>99.998903121036804</v>
      </c>
      <c r="W436" s="1">
        <f>(1-ABS(1 - table2_mean[[#This Row],[E_coverage_ratio]]))*100</f>
        <v>67.597407134436011</v>
      </c>
    </row>
    <row r="437" spans="1:23" x14ac:dyDescent="0.3">
      <c r="A437">
        <v>64</v>
      </c>
      <c r="B437">
        <v>4.0000000000000001E-3</v>
      </c>
      <c r="C437">
        <v>3.2000000000000001E-2</v>
      </c>
      <c r="D437">
        <v>0.63331180092953032</v>
      </c>
      <c r="E437">
        <v>43.494891001846057</v>
      </c>
      <c r="F437">
        <v>4.1068718952296124E-3</v>
      </c>
      <c r="G437">
        <v>-5891421.1716469983</v>
      </c>
      <c r="H437">
        <v>63.979587677742067</v>
      </c>
      <c r="I437">
        <v>3.9746081993579071E-3</v>
      </c>
      <c r="J437">
        <v>0.593470146154784</v>
      </c>
      <c r="K437">
        <v>-5679661.814468299</v>
      </c>
      <c r="L437">
        <f>table2_mean[[#This Row],[E_coverage]]/table2_mean[[#This Row],[sample_coverage]]</f>
        <v>0.67960767190384463</v>
      </c>
      <c r="M437">
        <f>table2_mean[[#This Row],[EP_coverage]]/table2_mean[[#This Row],[sample_coverage]]</f>
        <v>0.9996810574647198</v>
      </c>
      <c r="N437" t="b">
        <f>IF(ABS(table2_mean[[#This Row],[EP_coverage_ratio]] - 1) &lt;= ABS(table2_mean[[#This Row],[E_coverage_ratio]] - 1),TRUE,FALSE)</f>
        <v>1</v>
      </c>
      <c r="O437" s="1">
        <f>(table2_mean[[#This Row],[E_err]] + 1)/(table2_mean[[#This Row],[sample_err]] + 1)</f>
        <v>1.0001064461107865</v>
      </c>
      <c r="P437" s="1">
        <f>(table2_mean[[#This Row],[EP_err]] + 1 )/(table2_mean[[#This Row],[sample_err]] + 1)</f>
        <v>0.99997470936191024</v>
      </c>
      <c r="Q437" s="1">
        <v>0.97560690941376327</v>
      </c>
      <c r="R437">
        <v>3.6291338533436801E-2</v>
      </c>
      <c r="S437" s="1">
        <f>(table2_mean[[#This Row],[EP_polymorphism]]+0.1)/(table2_mean[[#This Row],[sample_polymorph]]+0.1)</f>
        <v>1.0325101404048243</v>
      </c>
      <c r="T437" s="1">
        <f>(1-ABS(1 - table2_mean[[#This Row],[EP_polymorphism_ratio]]))*100</f>
        <v>96.748985959517569</v>
      </c>
      <c r="U437" s="1">
        <f>(1-ABS(1 - table2_mean[[#This Row],[EP_coverage_ratio]]))*100</f>
        <v>99.968105746471977</v>
      </c>
      <c r="V437" s="1">
        <f>(1-ABS(1 - table2_mean[[#This Row],[EP_error_ratio]]))*100</f>
        <v>99.997470936191021</v>
      </c>
      <c r="W437" s="1">
        <f>(1-ABS(1 - table2_mean[[#This Row],[E_coverage_ratio]]))*100</f>
        <v>67.960767190384459</v>
      </c>
    </row>
    <row r="438" spans="1:23" x14ac:dyDescent="0.3">
      <c r="A438">
        <v>64</v>
      </c>
      <c r="B438">
        <v>8.0000000000000002E-3</v>
      </c>
      <c r="C438">
        <v>3.2000000000000001E-2</v>
      </c>
      <c r="D438">
        <v>0.58480006182761946</v>
      </c>
      <c r="E438">
        <v>44.012767980754184</v>
      </c>
      <c r="F438">
        <v>8.2545338807470739E-3</v>
      </c>
      <c r="G438">
        <v>-6414279.1342681861</v>
      </c>
      <c r="H438">
        <v>63.944150391370798</v>
      </c>
      <c r="I438">
        <v>7.9511974684795608E-3</v>
      </c>
      <c r="J438">
        <v>0.56724487623636843</v>
      </c>
      <c r="K438">
        <v>-6240266.193251919</v>
      </c>
      <c r="L438">
        <f>table2_mean[[#This Row],[E_coverage]]/table2_mean[[#This Row],[sample_coverage]]</f>
        <v>0.68769949969928412</v>
      </c>
      <c r="M438">
        <f>table2_mean[[#This Row],[EP_coverage]]/table2_mean[[#This Row],[sample_coverage]]</f>
        <v>0.99912734986516871</v>
      </c>
      <c r="N438" t="b">
        <f>IF(ABS(table2_mean[[#This Row],[EP_coverage_ratio]] - 1) &lt;= ABS(table2_mean[[#This Row],[E_coverage_ratio]] - 1),TRUE,FALSE)</f>
        <v>1</v>
      </c>
      <c r="O438" s="1">
        <f>(table2_mean[[#This Row],[E_err]] + 1)/(table2_mean[[#This Row],[sample_err]] + 1)</f>
        <v>1.0002525137705824</v>
      </c>
      <c r="P438" s="1">
        <f>(table2_mean[[#This Row],[EP_err]] + 1 )/(table2_mean[[#This Row],[sample_err]] + 1)</f>
        <v>0.99995158479015833</v>
      </c>
      <c r="Q438" s="1">
        <v>0.98892281182276864</v>
      </c>
      <c r="R438">
        <v>3.5399999924747703E-2</v>
      </c>
      <c r="S438" s="1">
        <f>(table2_mean[[#This Row],[EP_polymorphism]]+0.1)/(table2_mean[[#This Row],[sample_polymorph]]+0.1)</f>
        <v>1.0257575751874826</v>
      </c>
      <c r="T438" s="1">
        <f>(1-ABS(1 - table2_mean[[#This Row],[EP_polymorphism_ratio]]))*100</f>
        <v>97.424242481251738</v>
      </c>
      <c r="U438" s="1">
        <f>(1-ABS(1 - table2_mean[[#This Row],[EP_coverage_ratio]]))*100</f>
        <v>99.912734986516867</v>
      </c>
      <c r="V438" s="1">
        <f>(1-ABS(1 - table2_mean[[#This Row],[EP_error_ratio]]))*100</f>
        <v>99.995158479015828</v>
      </c>
      <c r="W438" s="1">
        <f>(1-ABS(1 - table2_mean[[#This Row],[E_coverage_ratio]]))*100</f>
        <v>68.769949969928419</v>
      </c>
    </row>
    <row r="439" spans="1:23" x14ac:dyDescent="0.3">
      <c r="A439">
        <v>64</v>
      </c>
      <c r="B439">
        <v>1.6E-2</v>
      </c>
      <c r="C439">
        <v>3.2000000000000001E-2</v>
      </c>
      <c r="D439">
        <v>0.5565923047596576</v>
      </c>
      <c r="E439">
        <v>45.163835732178704</v>
      </c>
      <c r="F439">
        <v>1.6574626256000608E-2</v>
      </c>
      <c r="G439">
        <v>-6855019.2628324712</v>
      </c>
      <c r="H439">
        <v>63.840107812644646</v>
      </c>
      <c r="I439">
        <v>1.5898384205669223E-2</v>
      </c>
      <c r="J439">
        <v>0.54270507188728301</v>
      </c>
      <c r="K439">
        <v>-6739377.118394874</v>
      </c>
      <c r="L439">
        <f>table2_mean[[#This Row],[E_coverage]]/table2_mean[[#This Row],[sample_coverage]]</f>
        <v>0.70568493331529225</v>
      </c>
      <c r="M439">
        <f>table2_mean[[#This Row],[EP_coverage]]/table2_mean[[#This Row],[sample_coverage]]</f>
        <v>0.9975016845725726</v>
      </c>
      <c r="N439" t="b">
        <f>IF(ABS(table2_mean[[#This Row],[EP_coverage_ratio]] - 1) &lt;= ABS(table2_mean[[#This Row],[E_coverage_ratio]] - 1),TRUE,FALSE)</f>
        <v>1</v>
      </c>
      <c r="O439" s="1">
        <f>(table2_mean[[#This Row],[E_err]] + 1)/(table2_mean[[#This Row],[sample_err]] + 1)</f>
        <v>1.0005655770236228</v>
      </c>
      <c r="P439" s="1">
        <f>(table2_mean[[#This Row],[EP_err]] + 1 )/(table2_mean[[#This Row],[sample_err]] + 1)</f>
        <v>0.99989998445439887</v>
      </c>
      <c r="Q439" s="1">
        <v>0.99107885892457737</v>
      </c>
      <c r="R439">
        <v>3.3883225289157097E-2</v>
      </c>
      <c r="S439" s="1">
        <f>(table2_mean[[#This Row],[EP_polymorphism]]+0.1)/(table2_mean[[#This Row],[sample_polymorph]]+0.1)</f>
        <v>1.0142668582511902</v>
      </c>
      <c r="T439" s="1">
        <f>(1-ABS(1 - table2_mean[[#This Row],[EP_polymorphism_ratio]]))*100</f>
        <v>98.573314174880977</v>
      </c>
      <c r="U439" s="1">
        <f>(1-ABS(1 - table2_mean[[#This Row],[EP_coverage_ratio]]))*100</f>
        <v>99.75016845725726</v>
      </c>
      <c r="V439" s="1">
        <f>(1-ABS(1 - table2_mean[[#This Row],[EP_error_ratio]]))*100</f>
        <v>99.98999844543988</v>
      </c>
      <c r="W439" s="1">
        <f>(1-ABS(1 - table2_mean[[#This Row],[E_coverage_ratio]]))*100</f>
        <v>70.568493331529226</v>
      </c>
    </row>
    <row r="440" spans="1:23" x14ac:dyDescent="0.3">
      <c r="A440">
        <v>64</v>
      </c>
      <c r="B440">
        <v>3.2000000000000001E-2</v>
      </c>
      <c r="C440">
        <v>3.2000000000000001E-2</v>
      </c>
      <c r="D440">
        <v>0.5404645831697491</v>
      </c>
      <c r="E440">
        <v>47.394937137257521</v>
      </c>
      <c r="F440">
        <v>3.3030449675697751E-2</v>
      </c>
      <c r="G440">
        <v>-6758738.2802334735</v>
      </c>
      <c r="H440">
        <v>63.526135020910374</v>
      </c>
      <c r="I440">
        <v>3.1779090063943145E-2</v>
      </c>
      <c r="J440">
        <v>0.52244704494895999</v>
      </c>
      <c r="K440">
        <v>-6712005.5276307054</v>
      </c>
      <c r="L440">
        <f>table2_mean[[#This Row],[E_coverage]]/table2_mean[[#This Row],[sample_coverage]]</f>
        <v>0.74054589276964877</v>
      </c>
      <c r="M440">
        <f>table2_mean[[#This Row],[EP_coverage]]/table2_mean[[#This Row],[sample_coverage]]</f>
        <v>0.99259585970172459</v>
      </c>
      <c r="N440" t="b">
        <f>IF(ABS(table2_mean[[#This Row],[EP_coverage_ratio]] - 1) &lt;= ABS(table2_mean[[#This Row],[E_coverage_ratio]] - 1),TRUE,FALSE)</f>
        <v>1</v>
      </c>
      <c r="O440" s="1">
        <f>(table2_mean[[#This Row],[E_err]] + 1)/(table2_mean[[#This Row],[sample_err]] + 1)</f>
        <v>1.0009984977477691</v>
      </c>
      <c r="P440" s="1">
        <f>(table2_mean[[#This Row],[EP_err]] + 1 )/(table2_mean[[#This Row],[sample_err]] + 1)</f>
        <v>0.9997859399844411</v>
      </c>
      <c r="Q440" s="1">
        <v>0.98830405304431435</v>
      </c>
      <c r="R440">
        <v>3.2505663225934803E-2</v>
      </c>
      <c r="S440" s="1">
        <f>(table2_mean[[#This Row],[EP_polymorphism]]+0.1)/(table2_mean[[#This Row],[sample_polymorph]]+0.1)</f>
        <v>1.0038307820146577</v>
      </c>
      <c r="T440" s="1">
        <f>(1-ABS(1 - table2_mean[[#This Row],[EP_polymorphism_ratio]]))*100</f>
        <v>99.616921798534236</v>
      </c>
      <c r="U440" s="1">
        <f>(1-ABS(1 - table2_mean[[#This Row],[EP_coverage_ratio]]))*100</f>
        <v>99.259585970172452</v>
      </c>
      <c r="V440" s="1">
        <f>(1-ABS(1 - table2_mean[[#This Row],[EP_error_ratio]]))*100</f>
        <v>99.978593998444111</v>
      </c>
      <c r="W440" s="1">
        <f>(1-ABS(1 - table2_mean[[#This Row],[E_coverage_ratio]]))*100</f>
        <v>74.054589276964876</v>
      </c>
    </row>
    <row r="441" spans="1:23" x14ac:dyDescent="0.3">
      <c r="A441">
        <v>64</v>
      </c>
      <c r="B441">
        <v>6.4000000000000001E-2</v>
      </c>
      <c r="C441">
        <v>3.2000000000000001E-2</v>
      </c>
      <c r="D441">
        <v>0.5247239374736653</v>
      </c>
      <c r="E441">
        <v>51.262603385858235</v>
      </c>
      <c r="F441">
        <v>6.5672790380856813E-2</v>
      </c>
      <c r="G441">
        <v>-4798970.3170352876</v>
      </c>
      <c r="H441">
        <v>62.666240461053441</v>
      </c>
      <c r="I441">
        <v>6.3468727686378831E-2</v>
      </c>
      <c r="J441">
        <v>0.49976114274766481</v>
      </c>
      <c r="K441">
        <v>-4794209.819788021</v>
      </c>
      <c r="L441">
        <f>table2_mean[[#This Row],[E_coverage]]/table2_mean[[#This Row],[sample_coverage]]</f>
        <v>0.80097817790403492</v>
      </c>
      <c r="M441">
        <f>table2_mean[[#This Row],[EP_coverage]]/table2_mean[[#This Row],[sample_coverage]]</f>
        <v>0.97916000720396001</v>
      </c>
      <c r="N441" t="b">
        <f>IF(ABS(table2_mean[[#This Row],[EP_coverage_ratio]] - 1) &lt;= ABS(table2_mean[[#This Row],[E_coverage_ratio]] - 1),TRUE,FALSE)</f>
        <v>1</v>
      </c>
      <c r="O441" s="1">
        <f>(table2_mean[[#This Row],[E_err]] + 1)/(table2_mean[[#This Row],[sample_err]] + 1)</f>
        <v>1.0015721714105796</v>
      </c>
      <c r="P441" s="1">
        <f>(table2_mean[[#This Row],[EP_err]] + 1 )/(table2_mean[[#This Row],[sample_err]] + 1)</f>
        <v>0.99950068391576952</v>
      </c>
      <c r="Q441" s="1">
        <v>0.9836282210883841</v>
      </c>
      <c r="R441">
        <v>3.1113312993542301E-2</v>
      </c>
      <c r="S441" s="1">
        <f>(table2_mean[[#This Row],[EP_polymorphism]]+0.1)/(table2_mean[[#This Row],[sample_polymorph]]+0.1)</f>
        <v>0.99328267419350236</v>
      </c>
      <c r="T441" s="1">
        <f>(1-ABS(1 - table2_mean[[#This Row],[EP_polymorphism_ratio]]))*100</f>
        <v>99.32826741935024</v>
      </c>
      <c r="U441" s="1">
        <f>(1-ABS(1 - table2_mean[[#This Row],[EP_coverage_ratio]]))*100</f>
        <v>97.916000720395999</v>
      </c>
      <c r="V441" s="1">
        <f>(1-ABS(1 - table2_mean[[#This Row],[EP_error_ratio]]))*100</f>
        <v>99.950068391576949</v>
      </c>
      <c r="W441" s="1">
        <f>(1-ABS(1 - table2_mean[[#This Row],[E_coverage_ratio]]))*100</f>
        <v>80.097817790403496</v>
      </c>
    </row>
    <row r="442" spans="1:23" x14ac:dyDescent="0.3">
      <c r="A442">
        <v>64</v>
      </c>
      <c r="B442">
        <v>0</v>
      </c>
      <c r="C442">
        <v>6.4000000000000001E-2</v>
      </c>
      <c r="D442">
        <v>0.9989441559435972</v>
      </c>
      <c r="E442">
        <v>36.765392262182864</v>
      </c>
      <c r="F442">
        <v>2.8792536158398621E-5</v>
      </c>
      <c r="G442">
        <v>-4657686.3526605517</v>
      </c>
      <c r="H442">
        <v>64.001893706098485</v>
      </c>
      <c r="I442">
        <v>9.5693938406475703E-8</v>
      </c>
      <c r="J442">
        <v>0.85690445016467842</v>
      </c>
      <c r="K442">
        <v>-4507560.0984614408</v>
      </c>
      <c r="L442">
        <f>table2_mean[[#This Row],[E_coverage]]/table2_mean[[#This Row],[sample_coverage]]</f>
        <v>0.57445925409660725</v>
      </c>
      <c r="M442">
        <f>table2_mean[[#This Row],[EP_coverage]]/table2_mean[[#This Row],[sample_coverage]]</f>
        <v>1.0000295891577888</v>
      </c>
      <c r="N442" t="b">
        <f>IF(ABS(table2_mean[[#This Row],[EP_coverage_ratio]] - 1) &lt;= ABS(table2_mean[[#This Row],[E_coverage_ratio]] - 1),TRUE,FALSE)</f>
        <v>1</v>
      </c>
      <c r="O442" s="1">
        <f>(table2_mean[[#This Row],[E_err]] + 1)/(table2_mean[[#This Row],[sample_err]] + 1)</f>
        <v>1.0000287925361584</v>
      </c>
      <c r="P442" s="1">
        <f>(table2_mean[[#This Row],[EP_err]] + 1 )/(table2_mean[[#This Row],[sample_err]] + 1)</f>
        <v>1.0000000956939383</v>
      </c>
      <c r="Q442" s="1">
        <v>0.92894283828394708</v>
      </c>
      <c r="R442">
        <v>6.3577069345714304E-2</v>
      </c>
      <c r="S442" s="1">
        <f>(table2_mean[[#This Row],[EP_polymorphism]]+0.1)/(table2_mean[[#This Row],[sample_polymorph]]+0.1)</f>
        <v>0.99742115454703839</v>
      </c>
      <c r="T442" s="1">
        <f>(1-ABS(1 - table2_mean[[#This Row],[EP_polymorphism_ratio]]))*100</f>
        <v>99.742115454703836</v>
      </c>
      <c r="U442" s="1">
        <f>(1-ABS(1 - table2_mean[[#This Row],[EP_coverage_ratio]]))*100</f>
        <v>99.997041084221109</v>
      </c>
      <c r="V442" s="1">
        <f>(1-ABS(1 - table2_mean[[#This Row],[EP_error_ratio]]))*100</f>
        <v>99.999990430606161</v>
      </c>
      <c r="W442" s="1">
        <f>(1-ABS(1 - table2_mean[[#This Row],[E_coverage_ratio]]))*100</f>
        <v>57.445925409660724</v>
      </c>
    </row>
    <row r="443" spans="1:23" x14ac:dyDescent="0.3">
      <c r="A443">
        <v>64</v>
      </c>
      <c r="B443">
        <v>1E-3</v>
      </c>
      <c r="C443">
        <v>6.4000000000000001E-2</v>
      </c>
      <c r="D443">
        <v>0.90620832261519035</v>
      </c>
      <c r="E443">
        <v>36.778548860498042</v>
      </c>
      <c r="F443">
        <v>1.0292308117647679E-3</v>
      </c>
      <c r="G443">
        <v>-5342565.237298578</v>
      </c>
      <c r="H443">
        <v>64.006302039733299</v>
      </c>
      <c r="I443">
        <v>9.9522991148093265E-4</v>
      </c>
      <c r="J443">
        <v>0.84326684245807104</v>
      </c>
      <c r="K443">
        <v>-5198847.8035919126</v>
      </c>
      <c r="L443">
        <f>table2_mean[[#This Row],[E_coverage]]/table2_mean[[#This Row],[sample_coverage]]</f>
        <v>0.5746648259452819</v>
      </c>
      <c r="M443">
        <f>table2_mean[[#This Row],[EP_coverage]]/table2_mean[[#This Row],[sample_coverage]]</f>
        <v>1.0000984693708328</v>
      </c>
      <c r="N443" t="b">
        <f>IF(ABS(table2_mean[[#This Row],[EP_coverage_ratio]] - 1) &lt;= ABS(table2_mean[[#This Row],[E_coverage_ratio]] - 1),TRUE,FALSE)</f>
        <v>1</v>
      </c>
      <c r="O443" s="1">
        <f>(table2_mean[[#This Row],[E_err]] + 1)/(table2_mean[[#This Row],[sample_err]] + 1)</f>
        <v>1.0000292016101546</v>
      </c>
      <c r="P443" s="1">
        <f>(table2_mean[[#This Row],[EP_err]] + 1 )/(table2_mean[[#This Row],[sample_err]] + 1)</f>
        <v>0.9999952346768044</v>
      </c>
      <c r="Q443" s="1">
        <v>0.96698070903883782</v>
      </c>
      <c r="R443">
        <v>6.7998754672495498E-2</v>
      </c>
      <c r="S443" s="1">
        <f>(table2_mean[[#This Row],[EP_polymorphism]]+0.1)/(table2_mean[[#This Row],[sample_polymorph]]+0.1)</f>
        <v>1.0243826504420457</v>
      </c>
      <c r="T443" s="1">
        <f>(1-ABS(1 - table2_mean[[#This Row],[EP_polymorphism_ratio]]))*100</f>
        <v>97.56173495579543</v>
      </c>
      <c r="U443" s="1">
        <f>(1-ABS(1 - table2_mean[[#This Row],[EP_coverage_ratio]]))*100</f>
        <v>99.990153062916718</v>
      </c>
      <c r="V443" s="1">
        <f>(1-ABS(1 - table2_mean[[#This Row],[EP_error_ratio]]))*100</f>
        <v>99.999523467680433</v>
      </c>
      <c r="W443" s="1">
        <f>(1-ABS(1 - table2_mean[[#This Row],[E_coverage_ratio]]))*100</f>
        <v>57.466482594528188</v>
      </c>
    </row>
    <row r="444" spans="1:23" x14ac:dyDescent="0.3">
      <c r="A444">
        <v>64</v>
      </c>
      <c r="B444">
        <v>2E-3</v>
      </c>
      <c r="C444">
        <v>6.4000000000000001E-2</v>
      </c>
      <c r="D444">
        <v>0.86508562392000077</v>
      </c>
      <c r="E444">
        <v>36.814218508443695</v>
      </c>
      <c r="F444">
        <v>2.033253819024596E-3</v>
      </c>
      <c r="G444">
        <v>-5736963.4959267844</v>
      </c>
      <c r="H444">
        <v>64.000713385537409</v>
      </c>
      <c r="I444">
        <v>1.9907139934228803E-3</v>
      </c>
      <c r="J444">
        <v>0.83257272717951114</v>
      </c>
      <c r="K444">
        <v>-5598763.9818769423</v>
      </c>
      <c r="L444">
        <f>table2_mean[[#This Row],[E_coverage]]/table2_mean[[#This Row],[sample_coverage]]</f>
        <v>0.57522216419443273</v>
      </c>
      <c r="M444">
        <f>table2_mean[[#This Row],[EP_coverage]]/table2_mean[[#This Row],[sample_coverage]]</f>
        <v>1.000011146649022</v>
      </c>
      <c r="N444" t="b">
        <f>IF(ABS(table2_mean[[#This Row],[EP_coverage_ratio]] - 1) &lt;= ABS(table2_mean[[#This Row],[E_coverage_ratio]] - 1),TRUE,FALSE)</f>
        <v>1</v>
      </c>
      <c r="O444" s="1">
        <f>(table2_mean[[#This Row],[E_err]] + 1)/(table2_mean[[#This Row],[sample_err]] + 1)</f>
        <v>1.0000331874441364</v>
      </c>
      <c r="P444" s="1">
        <f>(table2_mean[[#This Row],[EP_err]] + 1 )/(table2_mean[[#This Row],[sample_err]] + 1)</f>
        <v>0.99999073252836623</v>
      </c>
      <c r="Q444" s="1">
        <v>0.98256764286318354</v>
      </c>
      <c r="R444">
        <v>6.9453735124783395E-2</v>
      </c>
      <c r="S444" s="1">
        <f>(table2_mean[[#This Row],[EP_polymorphism]]+0.1)/(table2_mean[[#This Row],[sample_polymorph]]+0.1)</f>
        <v>1.0332544824681915</v>
      </c>
      <c r="T444" s="1">
        <f>(1-ABS(1 - table2_mean[[#This Row],[EP_polymorphism_ratio]]))*100</f>
        <v>96.67455175318085</v>
      </c>
      <c r="U444" s="1">
        <f>(1-ABS(1 - table2_mean[[#This Row],[EP_coverage_ratio]]))*100</f>
        <v>99.998885335097796</v>
      </c>
      <c r="V444" s="1">
        <f>(1-ABS(1 - table2_mean[[#This Row],[EP_error_ratio]]))*100</f>
        <v>99.999073252836624</v>
      </c>
      <c r="W444" s="1">
        <f>(1-ABS(1 - table2_mean[[#This Row],[E_coverage_ratio]]))*100</f>
        <v>57.522216419443275</v>
      </c>
    </row>
    <row r="445" spans="1:23" x14ac:dyDescent="0.3">
      <c r="A445">
        <v>64</v>
      </c>
      <c r="B445">
        <v>4.0000000000000001E-3</v>
      </c>
      <c r="C445">
        <v>6.4000000000000001E-2</v>
      </c>
      <c r="D445">
        <v>0.82786094019050982</v>
      </c>
      <c r="E445">
        <v>36.914994331414682</v>
      </c>
      <c r="F445">
        <v>4.0481404659333114E-3</v>
      </c>
      <c r="G445">
        <v>-6248363.1889565373</v>
      </c>
      <c r="H445">
        <v>64.011077070717079</v>
      </c>
      <c r="I445">
        <v>3.9799407513697108E-3</v>
      </c>
      <c r="J445">
        <v>0.81758659729530203</v>
      </c>
      <c r="K445">
        <v>-6121440.7268355004</v>
      </c>
      <c r="L445">
        <f>table2_mean[[#This Row],[E_coverage]]/table2_mean[[#This Row],[sample_coverage]]</f>
        <v>0.57679678642835441</v>
      </c>
      <c r="M445">
        <f>table2_mean[[#This Row],[EP_coverage]]/table2_mean[[#This Row],[sample_coverage]]</f>
        <v>1.0001730792299544</v>
      </c>
      <c r="N445" t="b">
        <f>IF(ABS(table2_mean[[#This Row],[EP_coverage_ratio]] - 1) &lt;= ABS(table2_mean[[#This Row],[E_coverage_ratio]] - 1),TRUE,FALSE)</f>
        <v>1</v>
      </c>
      <c r="O445" s="1">
        <f>(table2_mean[[#This Row],[E_err]] + 1)/(table2_mean[[#This Row],[sample_err]] + 1)</f>
        <v>1.0000479486712484</v>
      </c>
      <c r="P445" s="1">
        <f>(table2_mean[[#This Row],[EP_err]] + 1 )/(table2_mean[[#This Row],[sample_err]] + 1)</f>
        <v>0.99998002066869485</v>
      </c>
      <c r="Q445" s="1">
        <v>0.99437900903378251</v>
      </c>
      <c r="R445">
        <v>6.9630316218789901E-2</v>
      </c>
      <c r="S445" s="1">
        <f>(table2_mean[[#This Row],[EP_polymorphism]]+0.1)/(table2_mean[[#This Row],[sample_polymorph]]+0.1)</f>
        <v>1.034331196456036</v>
      </c>
      <c r="T445" s="1">
        <f>(1-ABS(1 - table2_mean[[#This Row],[EP_polymorphism_ratio]]))*100</f>
        <v>96.566880354396403</v>
      </c>
      <c r="U445" s="1">
        <f>(1-ABS(1 - table2_mean[[#This Row],[EP_coverage_ratio]]))*100</f>
        <v>99.982692077004572</v>
      </c>
      <c r="V445" s="1">
        <f>(1-ABS(1 - table2_mean[[#This Row],[EP_error_ratio]]))*100</f>
        <v>99.998002066869489</v>
      </c>
      <c r="W445" s="1">
        <f>(1-ABS(1 - table2_mean[[#This Row],[E_coverage_ratio]]))*100</f>
        <v>57.679678642835441</v>
      </c>
    </row>
    <row r="446" spans="1:23" x14ac:dyDescent="0.3">
      <c r="A446">
        <v>64</v>
      </c>
      <c r="B446">
        <v>8.0000000000000002E-3</v>
      </c>
      <c r="C446">
        <v>6.4000000000000001E-2</v>
      </c>
      <c r="D446">
        <v>0.80166601552261407</v>
      </c>
      <c r="E446">
        <v>37.119262429551931</v>
      </c>
      <c r="F446">
        <v>8.0980209063959922E-3</v>
      </c>
      <c r="G446">
        <v>-6825524.564159587</v>
      </c>
      <c r="H446">
        <v>64.013722667167542</v>
      </c>
      <c r="I446">
        <v>7.955856851957193E-3</v>
      </c>
      <c r="J446">
        <v>0.80135716334391727</v>
      </c>
      <c r="K446">
        <v>-6718623.2798435995</v>
      </c>
      <c r="L446">
        <f>table2_mean[[#This Row],[E_coverage]]/table2_mean[[#This Row],[sample_coverage]]</f>
        <v>0.57998847546174892</v>
      </c>
      <c r="M446">
        <f>table2_mean[[#This Row],[EP_coverage]]/table2_mean[[#This Row],[sample_coverage]]</f>
        <v>1.0002144166744928</v>
      </c>
      <c r="N446" t="b">
        <f>IF(ABS(table2_mean[[#This Row],[EP_coverage_ratio]] - 1) &lt;= ABS(table2_mean[[#This Row],[E_coverage_ratio]] - 1),TRUE,FALSE)</f>
        <v>1</v>
      </c>
      <c r="O446" s="1">
        <f>(table2_mean[[#This Row],[E_err]] + 1)/(table2_mean[[#This Row],[sample_err]] + 1)</f>
        <v>1.0000972429626944</v>
      </c>
      <c r="P446" s="1">
        <f>(table2_mean[[#This Row],[EP_err]] + 1 )/(table2_mean[[#This Row],[sample_err]] + 1)</f>
        <v>0.99995620719440192</v>
      </c>
      <c r="Q446" s="1">
        <v>0.99982851290115848</v>
      </c>
      <c r="R446">
        <v>6.8559169870627795E-2</v>
      </c>
      <c r="S446" s="1">
        <f>(table2_mean[[#This Row],[EP_polymorphism]]+0.1)/(table2_mean[[#This Row],[sample_polymorph]]+0.1)</f>
        <v>1.0277998162843158</v>
      </c>
      <c r="T446" s="1">
        <f>(1-ABS(1 - table2_mean[[#This Row],[EP_polymorphism_ratio]]))*100</f>
        <v>97.220018371568415</v>
      </c>
      <c r="U446" s="1">
        <f>(1-ABS(1 - table2_mean[[#This Row],[EP_coverage_ratio]]))*100</f>
        <v>99.978558332550719</v>
      </c>
      <c r="V446" s="1">
        <f>(1-ABS(1 - table2_mean[[#This Row],[EP_error_ratio]]))*100</f>
        <v>99.995620719440197</v>
      </c>
      <c r="W446" s="1">
        <f>(1-ABS(1 - table2_mean[[#This Row],[E_coverage_ratio]]))*100</f>
        <v>57.998847546174893</v>
      </c>
    </row>
    <row r="447" spans="1:23" x14ac:dyDescent="0.3">
      <c r="A447">
        <v>64</v>
      </c>
      <c r="B447">
        <v>1.6E-2</v>
      </c>
      <c r="C447">
        <v>6.4000000000000001E-2</v>
      </c>
      <c r="D447">
        <v>0.78744360852009077</v>
      </c>
      <c r="E447">
        <v>37.286681701636525</v>
      </c>
      <c r="F447">
        <v>1.6182330018646572E-2</v>
      </c>
      <c r="G447">
        <v>-8561437.4253314566</v>
      </c>
      <c r="H447">
        <v>64.009871890773127</v>
      </c>
      <c r="I447">
        <v>1.5911097578515693E-2</v>
      </c>
      <c r="J447">
        <v>0.78104485004924784</v>
      </c>
      <c r="K447">
        <v>-8430139.330673527</v>
      </c>
      <c r="L447">
        <f>table2_mean[[#This Row],[E_coverage]]/table2_mean[[#This Row],[sample_coverage]]</f>
        <v>0.5826044015880707</v>
      </c>
      <c r="M447">
        <f>table2_mean[[#This Row],[EP_coverage]]/table2_mean[[#This Row],[sample_coverage]]</f>
        <v>1.0001542482933301</v>
      </c>
      <c r="N447" t="b">
        <f>IF(ABS(table2_mean[[#This Row],[EP_coverage_ratio]] - 1) &lt;= ABS(table2_mean[[#This Row],[E_coverage_ratio]] - 1),TRUE,FALSE)</f>
        <v>1</v>
      </c>
      <c r="O447" s="1">
        <f>(table2_mean[[#This Row],[E_err]] + 1)/(table2_mean[[#This Row],[sample_err]] + 1)</f>
        <v>1.0001794586797703</v>
      </c>
      <c r="P447" s="1">
        <f>(table2_mean[[#This Row],[EP_err]] + 1 )/(table2_mean[[#This Row],[sample_err]] + 1)</f>
        <v>0.99991249761664935</v>
      </c>
      <c r="Q447" s="1">
        <v>0.99642005053139815</v>
      </c>
      <c r="R447">
        <v>6.5794924782678704E-2</v>
      </c>
      <c r="S447" s="1">
        <f>(table2_mean[[#This Row],[EP_polymorphism]]+0.1)/(table2_mean[[#This Row],[sample_polymorph]]+0.1)</f>
        <v>1.0109446633090164</v>
      </c>
      <c r="T447" s="1">
        <f>(1-ABS(1 - table2_mean[[#This Row],[EP_polymorphism_ratio]]))*100</f>
        <v>98.905533669098361</v>
      </c>
      <c r="U447" s="1">
        <f>(1-ABS(1 - table2_mean[[#This Row],[EP_coverage_ratio]]))*100</f>
        <v>99.984575170666986</v>
      </c>
      <c r="V447" s="1">
        <f>(1-ABS(1 - table2_mean[[#This Row],[EP_error_ratio]]))*100</f>
        <v>99.991249761664932</v>
      </c>
      <c r="W447" s="1">
        <f>(1-ABS(1 - table2_mean[[#This Row],[E_coverage_ratio]]))*100</f>
        <v>58.260440158807071</v>
      </c>
    </row>
    <row r="448" spans="1:23" x14ac:dyDescent="0.3">
      <c r="A448">
        <v>64</v>
      </c>
      <c r="B448">
        <v>3.2000000000000001E-2</v>
      </c>
      <c r="C448">
        <v>6.4000000000000001E-2</v>
      </c>
      <c r="D448">
        <v>0.77952372180776663</v>
      </c>
      <c r="E448">
        <v>38.35914834431842</v>
      </c>
      <c r="F448">
        <v>3.2452152981388933E-2</v>
      </c>
      <c r="G448">
        <v>-8752234.0547087658</v>
      </c>
      <c r="H448">
        <v>63.884890232452165</v>
      </c>
      <c r="I448">
        <v>3.1798557272995777E-2</v>
      </c>
      <c r="J448">
        <v>0.77155725234324957</v>
      </c>
      <c r="K448">
        <v>-8688871.9734129217</v>
      </c>
      <c r="L448">
        <f>table2_mean[[#This Row],[E_coverage]]/table2_mean[[#This Row],[sample_coverage]]</f>
        <v>0.59936169287997532</v>
      </c>
      <c r="M448">
        <f>table2_mean[[#This Row],[EP_coverage]]/table2_mean[[#This Row],[sample_coverage]]</f>
        <v>0.99820140988206507</v>
      </c>
      <c r="N448" t="b">
        <f>IF(ABS(table2_mean[[#This Row],[EP_coverage_ratio]] - 1) &lt;= ABS(table2_mean[[#This Row],[E_coverage_ratio]] - 1),TRUE,FALSE)</f>
        <v>1</v>
      </c>
      <c r="O448" s="1">
        <f>(table2_mean[[#This Row],[E_err]] + 1)/(table2_mean[[#This Row],[sample_err]] + 1)</f>
        <v>1.000438132733904</v>
      </c>
      <c r="P448" s="1">
        <f>(table2_mean[[#This Row],[EP_err]] + 1 )/(table2_mean[[#This Row],[sample_err]] + 1)</f>
        <v>0.99980480355910439</v>
      </c>
      <c r="Q448" s="1">
        <v>0.99552321979218639</v>
      </c>
      <c r="R448">
        <v>6.4717128078289304E-2</v>
      </c>
      <c r="S448" s="1">
        <f>(table2_mean[[#This Row],[EP_polymorphism]]+0.1)/(table2_mean[[#This Row],[sample_polymorph]]+0.1)</f>
        <v>1.0043727321846909</v>
      </c>
      <c r="T448" s="1">
        <f>(1-ABS(1 - table2_mean[[#This Row],[EP_polymorphism_ratio]]))*100</f>
        <v>99.562726781530912</v>
      </c>
      <c r="U448" s="1">
        <f>(1-ABS(1 - table2_mean[[#This Row],[EP_coverage_ratio]]))*100</f>
        <v>99.820140988206504</v>
      </c>
      <c r="V448" s="1">
        <f>(1-ABS(1 - table2_mean[[#This Row],[EP_error_ratio]]))*100</f>
        <v>99.980480355910444</v>
      </c>
      <c r="W448" s="1">
        <f>(1-ABS(1 - table2_mean[[#This Row],[E_coverage_ratio]]))*100</f>
        <v>59.936169287997529</v>
      </c>
    </row>
    <row r="449" spans="1:23" x14ac:dyDescent="0.3">
      <c r="A449">
        <v>64</v>
      </c>
      <c r="B449">
        <v>6.4000000000000001E-2</v>
      </c>
      <c r="C449">
        <v>6.4000000000000001E-2</v>
      </c>
      <c r="D449">
        <v>0.76890587602095717</v>
      </c>
      <c r="E449">
        <v>41.00535549827481</v>
      </c>
      <c r="F449">
        <v>6.491188719133785E-2</v>
      </c>
      <c r="G449">
        <v>-6504600.2029597042</v>
      </c>
      <c r="H449">
        <v>62.137818262389686</v>
      </c>
      <c r="I449">
        <v>6.3395860034309068E-2</v>
      </c>
      <c r="J449">
        <v>0.73628975678578057</v>
      </c>
      <c r="K449">
        <v>-6494614.2012843387</v>
      </c>
      <c r="L449">
        <f>table2_mean[[#This Row],[E_coverage]]/table2_mean[[#This Row],[sample_coverage]]</f>
        <v>0.6407086796605439</v>
      </c>
      <c r="M449">
        <f>table2_mean[[#This Row],[EP_coverage]]/table2_mean[[#This Row],[sample_coverage]]</f>
        <v>0.97090341034983885</v>
      </c>
      <c r="N449" t="b">
        <f>IF(ABS(table2_mean[[#This Row],[EP_coverage_ratio]] - 1) &lt;= ABS(table2_mean[[#This Row],[E_coverage_ratio]] - 1),TRUE,FALSE)</f>
        <v>1</v>
      </c>
      <c r="O449" s="1">
        <f>(table2_mean[[#This Row],[E_err]] + 1)/(table2_mean[[#This Row],[sample_err]] + 1)</f>
        <v>1.0008570368339642</v>
      </c>
      <c r="P449" s="1">
        <f>(table2_mean[[#This Row],[EP_err]] + 1 )/(table2_mean[[#This Row],[sample_err]] + 1)</f>
        <v>0.99943219928036553</v>
      </c>
      <c r="Q449" s="1">
        <v>0.98156495035010616</v>
      </c>
      <c r="R449">
        <v>6.0833061758719498E-2</v>
      </c>
      <c r="S449" s="1">
        <f>(table2_mean[[#This Row],[EP_polymorphism]]+0.1)/(table2_mean[[#This Row],[sample_polymorph]]+0.1)</f>
        <v>0.98068940096780177</v>
      </c>
      <c r="T449" s="1">
        <f>(1-ABS(1 - table2_mean[[#This Row],[EP_polymorphism_ratio]]))*100</f>
        <v>98.068940096780182</v>
      </c>
      <c r="U449" s="1">
        <f>(1-ABS(1 - table2_mean[[#This Row],[EP_coverage_ratio]]))*100</f>
        <v>97.090341034983879</v>
      </c>
      <c r="V449" s="1">
        <f>(1-ABS(1 - table2_mean[[#This Row],[EP_error_ratio]]))*100</f>
        <v>99.943219928036555</v>
      </c>
      <c r="W449" s="1">
        <f>(1-ABS(1 - table2_mean[[#This Row],[E_coverage_ratio]]))*100</f>
        <v>64.070867966054394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45"/>
  <sheetViews>
    <sheetView workbookViewId="0">
      <selection activeCell="T13" sqref="T13"/>
    </sheetView>
  </sheetViews>
  <sheetFormatPr defaultRowHeight="14.4" x14ac:dyDescent="0.3"/>
  <cols>
    <col min="1" max="1" width="12.5546875" customWidth="1"/>
    <col min="12" max="12" width="12.88671875" customWidth="1"/>
  </cols>
  <sheetData>
    <row r="1" spans="1:21" x14ac:dyDescent="0.3">
      <c r="A1" s="2" t="s">
        <v>6</v>
      </c>
      <c r="B1" s="2" t="s">
        <v>21</v>
      </c>
      <c r="I1" s="2"/>
      <c r="L1" s="2" t="s">
        <v>6</v>
      </c>
      <c r="M1" s="2" t="s">
        <v>22</v>
      </c>
      <c r="T1" s="2"/>
    </row>
    <row r="2" spans="1:21" x14ac:dyDescent="0.3">
      <c r="A2" s="2" t="s">
        <v>7</v>
      </c>
      <c r="D2" s="11" t="s">
        <v>45</v>
      </c>
      <c r="E2" s="11"/>
      <c r="F2" s="11"/>
      <c r="L2" s="2" t="s">
        <v>7</v>
      </c>
      <c r="O2" s="11" t="s">
        <v>45</v>
      </c>
      <c r="P2" s="11"/>
      <c r="Q2" s="11"/>
    </row>
    <row r="3" spans="1:21" x14ac:dyDescent="0.3">
      <c r="A3" s="2">
        <v>6.4000000000000001E-2</v>
      </c>
      <c r="B3" s="3">
        <v>0.72721556111917862</v>
      </c>
      <c r="C3" s="3">
        <v>0.74644450456422062</v>
      </c>
      <c r="D3" s="3">
        <v>0.74036637006466099</v>
      </c>
      <c r="E3" s="3">
        <v>0.741162712066056</v>
      </c>
      <c r="F3" s="3">
        <v>0.76027808789947593</v>
      </c>
      <c r="G3" s="3">
        <v>0.75435373101510883</v>
      </c>
      <c r="H3" s="3">
        <v>0.72676069651115782</v>
      </c>
      <c r="I3" s="3">
        <v>0.77494376808495602</v>
      </c>
      <c r="L3" s="2">
        <v>6.4000000000000001E-2</v>
      </c>
      <c r="M3" s="3">
        <v>1.0727950035911431</v>
      </c>
      <c r="N3" s="3">
        <v>1.0544760809744298</v>
      </c>
      <c r="O3" s="3">
        <v>1.1495810351983833</v>
      </c>
      <c r="P3" s="3">
        <v>1.0852488297519698</v>
      </c>
      <c r="Q3" s="3">
        <v>1.0587184858744434</v>
      </c>
      <c r="R3" s="3">
        <v>1.0929206362424213</v>
      </c>
      <c r="S3" s="3">
        <v>1.0982834590607093</v>
      </c>
      <c r="T3" s="3">
        <v>1.0620013830595059</v>
      </c>
    </row>
    <row r="4" spans="1:21" x14ac:dyDescent="0.3">
      <c r="A4" s="2">
        <v>3.2000000000000001E-2</v>
      </c>
      <c r="B4" s="3">
        <v>0.89108556278108664</v>
      </c>
      <c r="C4" s="3">
        <v>0.89652670969144088</v>
      </c>
      <c r="D4" s="3">
        <v>0.8708315821903716</v>
      </c>
      <c r="E4" s="3">
        <v>0.88730354186087201</v>
      </c>
      <c r="F4" s="3">
        <v>0.91412290209377356</v>
      </c>
      <c r="G4" s="3">
        <v>0.90265879497180201</v>
      </c>
      <c r="H4" s="3">
        <v>0.85148302353196659</v>
      </c>
      <c r="I4" s="3">
        <v>0.78469028730330093</v>
      </c>
      <c r="L4" s="2">
        <v>3.2000000000000001E-2</v>
      </c>
      <c r="M4" s="3">
        <v>1.0860272655451337</v>
      </c>
      <c r="N4" s="3">
        <v>1.0860034379704062</v>
      </c>
      <c r="O4" s="3">
        <v>1.1176212880229708</v>
      </c>
      <c r="P4" s="3">
        <v>1.0623935001054472</v>
      </c>
      <c r="Q4" s="3">
        <v>1.0911965192398938</v>
      </c>
      <c r="R4" s="3">
        <v>1.0834914160647713</v>
      </c>
      <c r="S4" s="3">
        <v>1.0768719642384632</v>
      </c>
      <c r="T4" s="3">
        <v>0.98160146012216232</v>
      </c>
    </row>
    <row r="5" spans="1:21" x14ac:dyDescent="0.3">
      <c r="A5" s="2">
        <v>1.6E-2</v>
      </c>
      <c r="B5" s="3">
        <v>0.94463203896394343</v>
      </c>
      <c r="C5" s="3">
        <v>0.92440268801017111</v>
      </c>
      <c r="D5" s="3">
        <v>0.95181394351308191</v>
      </c>
      <c r="E5" s="3">
        <v>0.96182595642113111</v>
      </c>
      <c r="F5" s="3">
        <v>0.97163338735743188</v>
      </c>
      <c r="G5" s="3">
        <v>0.97507956175736576</v>
      </c>
      <c r="H5" s="3">
        <v>0.92045576453635503</v>
      </c>
      <c r="I5" s="3">
        <v>1.0037418472548516</v>
      </c>
      <c r="L5" s="2">
        <v>1.6E-2</v>
      </c>
      <c r="M5" s="3">
        <v>1.1863564145161214</v>
      </c>
      <c r="N5" s="3">
        <v>1.0420246876822703</v>
      </c>
      <c r="O5" s="3">
        <v>1.1543313588705091</v>
      </c>
      <c r="P5" s="3">
        <v>1.0595730021680747</v>
      </c>
      <c r="Q5" s="3">
        <v>1.0714729119241326</v>
      </c>
      <c r="R5" s="3">
        <v>1.0434592310838837</v>
      </c>
      <c r="S5" s="3">
        <v>1.0952955965260667</v>
      </c>
      <c r="T5" s="3">
        <v>1.1394082250297011</v>
      </c>
    </row>
    <row r="6" spans="1:21" x14ac:dyDescent="0.3">
      <c r="A6" s="2">
        <v>8.0000000000000002E-3</v>
      </c>
      <c r="B6" s="3">
        <v>0.98865368459221747</v>
      </c>
      <c r="C6" s="3">
        <v>0.97297807217980836</v>
      </c>
      <c r="D6" s="3">
        <v>0.97080530079198057</v>
      </c>
      <c r="E6" s="3">
        <v>0.96493162428071677</v>
      </c>
      <c r="F6" s="3">
        <v>0.99592489940888063</v>
      </c>
      <c r="G6" s="3">
        <v>0.97575110445637181</v>
      </c>
      <c r="H6" s="3">
        <v>0.93931855501234818</v>
      </c>
      <c r="I6" s="3">
        <v>0.9574885672982143</v>
      </c>
      <c r="L6" s="2">
        <v>8.0000000000000002E-3</v>
      </c>
      <c r="M6" s="3">
        <v>1.0627590549789534</v>
      </c>
      <c r="N6" s="3">
        <v>1.1567917370065626</v>
      </c>
      <c r="O6" s="3">
        <v>1.1358967561302897</v>
      </c>
      <c r="P6" s="3">
        <v>1.0770176087402505</v>
      </c>
      <c r="Q6" s="3">
        <v>1.0746712175790014</v>
      </c>
      <c r="R6" s="3">
        <v>1.0965887981521383</v>
      </c>
      <c r="S6" s="3">
        <v>1.0354901002085679</v>
      </c>
      <c r="T6" s="3">
        <v>1.1071008387249504</v>
      </c>
    </row>
    <row r="7" spans="1:21" x14ac:dyDescent="0.3">
      <c r="A7" s="2">
        <v>4.0000000000000001E-3</v>
      </c>
      <c r="B7" s="3">
        <v>0.97980495168765624</v>
      </c>
      <c r="C7" s="3">
        <v>0.99513749731169132</v>
      </c>
      <c r="D7" s="3">
        <v>0.99489221619914991</v>
      </c>
      <c r="E7" s="3">
        <v>1.0024254793014384</v>
      </c>
      <c r="F7" s="3">
        <v>0.99589532611476528</v>
      </c>
      <c r="G7" s="3">
        <v>0.99681226347961505</v>
      </c>
      <c r="H7" s="3">
        <v>0.93212157049212285</v>
      </c>
      <c r="I7" s="3">
        <v>1.0086451519812192</v>
      </c>
      <c r="L7" s="2">
        <v>4.0000000000000001E-3</v>
      </c>
      <c r="M7" s="3">
        <v>1.0421958835511929</v>
      </c>
      <c r="N7" s="3">
        <v>1.073759900617022</v>
      </c>
      <c r="O7" s="3">
        <v>1.0786945004795883</v>
      </c>
      <c r="P7" s="3">
        <v>1.0567890661160835</v>
      </c>
      <c r="Q7" s="3">
        <v>1.0862184397269283</v>
      </c>
      <c r="R7" s="3">
        <v>1.0372640975690854</v>
      </c>
      <c r="S7" s="3">
        <v>1.043091724322285</v>
      </c>
      <c r="T7" s="3">
        <v>1.0762267647051904</v>
      </c>
    </row>
    <row r="8" spans="1:21" x14ac:dyDescent="0.3">
      <c r="A8" s="2">
        <v>2E-3</v>
      </c>
      <c r="B8" s="3">
        <v>1.0229312432109683</v>
      </c>
      <c r="C8" s="3">
        <v>0.98751882013806835</v>
      </c>
      <c r="D8" s="3">
        <v>1.0269130422530781</v>
      </c>
      <c r="E8" s="3">
        <v>0.98646075267478073</v>
      </c>
      <c r="F8" s="3">
        <v>0.98998405050835969</v>
      </c>
      <c r="G8" s="3">
        <v>0.98682300964171998</v>
      </c>
      <c r="H8" s="3">
        <v>0.98927148219083938</v>
      </c>
      <c r="I8" s="3">
        <v>1.0513020601359406</v>
      </c>
      <c r="L8" s="2">
        <v>2E-3</v>
      </c>
      <c r="M8" s="3">
        <v>1.1163344075077133</v>
      </c>
      <c r="N8" s="3">
        <v>1.0130061129927648</v>
      </c>
      <c r="O8" s="3">
        <v>1.0233074049197923</v>
      </c>
      <c r="P8" s="3">
        <v>1.1131028943814876</v>
      </c>
      <c r="Q8" s="3">
        <v>1.0693701108460565</v>
      </c>
      <c r="R8" s="3">
        <v>1.0912079799806891</v>
      </c>
      <c r="S8" s="3">
        <v>1.0139387699488611</v>
      </c>
      <c r="T8" s="3">
        <v>1.0932697935668936</v>
      </c>
    </row>
    <row r="9" spans="1:21" x14ac:dyDescent="0.3">
      <c r="A9" s="2">
        <v>1E-3</v>
      </c>
      <c r="B9" s="3">
        <v>1.0258454508286265</v>
      </c>
      <c r="C9" s="3">
        <v>1.0145172456469373</v>
      </c>
      <c r="D9" s="3">
        <v>0.99689727074878942</v>
      </c>
      <c r="E9" s="3">
        <v>1.012460563040577</v>
      </c>
      <c r="F9" s="3">
        <v>0.99895561657078824</v>
      </c>
      <c r="G9" s="3">
        <v>1.0048941763907075</v>
      </c>
      <c r="H9" s="3">
        <v>0.97383017512104242</v>
      </c>
      <c r="I9" s="3">
        <v>0.90057735893409741</v>
      </c>
      <c r="L9" s="2">
        <v>1E-3</v>
      </c>
      <c r="M9" s="3">
        <v>1.0331918072869892</v>
      </c>
      <c r="N9" s="3">
        <v>1.1138791021310324</v>
      </c>
      <c r="O9" s="3">
        <v>0.95539411574573441</v>
      </c>
      <c r="P9" s="3">
        <v>1.0482812358830489</v>
      </c>
      <c r="Q9" s="3">
        <v>1.0154209379026562</v>
      </c>
      <c r="R9" s="3">
        <v>1.0190465238169537</v>
      </c>
      <c r="S9" s="3">
        <v>0.9418473083947615</v>
      </c>
      <c r="T9" s="3">
        <v>0.88779363170422254</v>
      </c>
    </row>
    <row r="10" spans="1:21" x14ac:dyDescent="0.3">
      <c r="A10" s="2">
        <v>0</v>
      </c>
      <c r="B10" s="3">
        <v>1.0138771790167511</v>
      </c>
      <c r="C10" s="3">
        <v>0.99294023092769046</v>
      </c>
      <c r="D10" s="3">
        <v>0.99094703470533585</v>
      </c>
      <c r="E10" s="3">
        <v>0.98444063493177569</v>
      </c>
      <c r="F10" s="3">
        <v>0.99644089655444135</v>
      </c>
      <c r="G10" s="3">
        <v>1.0035335830871674</v>
      </c>
      <c r="H10" s="3">
        <v>1.0016454970494257</v>
      </c>
      <c r="I10" s="3">
        <v>0.96331758048657912</v>
      </c>
      <c r="L10" s="2">
        <v>0</v>
      </c>
      <c r="M10" s="3">
        <v>0.81507546327200453</v>
      </c>
      <c r="N10" s="3">
        <v>0.83520781693766544</v>
      </c>
      <c r="O10" s="3">
        <v>0.84118888971663797</v>
      </c>
      <c r="P10" s="3">
        <v>0.82256132394034509</v>
      </c>
      <c r="Q10" s="3">
        <v>0.84004246615341693</v>
      </c>
      <c r="R10" s="3">
        <v>0.83709537342779461</v>
      </c>
      <c r="S10" s="3">
        <v>0.81182186398288592</v>
      </c>
      <c r="T10" s="3">
        <v>0.89921668154538514</v>
      </c>
    </row>
    <row r="11" spans="1:21" x14ac:dyDescent="0.3">
      <c r="A11" s="2"/>
      <c r="B11" s="2">
        <v>0</v>
      </c>
      <c r="C11" s="2">
        <v>1E-3</v>
      </c>
      <c r="D11" s="2">
        <v>2E-3</v>
      </c>
      <c r="E11" s="2">
        <v>4.0000000000000001E-3</v>
      </c>
      <c r="F11" s="2">
        <v>8.0000000000000002E-3</v>
      </c>
      <c r="G11" s="2">
        <v>1.6E-2</v>
      </c>
      <c r="H11" s="2">
        <v>3.2000000000000001E-2</v>
      </c>
      <c r="I11" s="2">
        <v>6.4000000000000001E-2</v>
      </c>
      <c r="J11" s="2" t="s">
        <v>8</v>
      </c>
      <c r="L11" s="2"/>
      <c r="M11" s="2">
        <v>0</v>
      </c>
      <c r="N11" s="2">
        <v>1E-3</v>
      </c>
      <c r="O11" s="2">
        <v>2E-3</v>
      </c>
      <c r="P11" s="2">
        <v>4.0000000000000001E-3</v>
      </c>
      <c r="Q11" s="2">
        <v>8.0000000000000002E-3</v>
      </c>
      <c r="R11" s="2">
        <v>1.6E-2</v>
      </c>
      <c r="S11" s="2">
        <v>3.2000000000000001E-2</v>
      </c>
      <c r="T11" s="2">
        <v>6.4000000000000001E-2</v>
      </c>
      <c r="U11" s="2" t="s">
        <v>8</v>
      </c>
    </row>
    <row r="12" spans="1:21" x14ac:dyDescent="0.3">
      <c r="L12" s="2" t="s">
        <v>6</v>
      </c>
      <c r="M12" s="2" t="s">
        <v>22</v>
      </c>
    </row>
    <row r="13" spans="1:21" x14ac:dyDescent="0.3">
      <c r="L13" s="2" t="s">
        <v>7</v>
      </c>
      <c r="O13" s="11" t="s">
        <v>46</v>
      </c>
      <c r="P13" s="11"/>
      <c r="Q13" s="11"/>
      <c r="T13" s="2"/>
    </row>
    <row r="14" spans="1:21" x14ac:dyDescent="0.3">
      <c r="L14" s="2">
        <v>6.4000000000000001E-2</v>
      </c>
      <c r="M14" s="3">
        <v>0.77114757963909819</v>
      </c>
      <c r="N14" s="3">
        <v>0.78732971931076279</v>
      </c>
      <c r="O14" s="3">
        <v>0.79876665711275729</v>
      </c>
      <c r="P14" s="3">
        <v>0.789743114533908</v>
      </c>
      <c r="Q14" s="3">
        <v>0.79272211182549579</v>
      </c>
      <c r="R14" s="3">
        <v>0.79675821201127817</v>
      </c>
      <c r="S14" s="3">
        <v>0.78179726446450182</v>
      </c>
      <c r="T14" s="3">
        <v>0.80611816061944996</v>
      </c>
    </row>
    <row r="15" spans="1:21" x14ac:dyDescent="0.3">
      <c r="L15" s="2">
        <v>3.2000000000000001E-2</v>
      </c>
      <c r="M15" s="3">
        <v>1.0050455831703773</v>
      </c>
      <c r="N15" s="3">
        <v>1.0911738114823324</v>
      </c>
      <c r="O15" s="3">
        <v>0.95060437070926218</v>
      </c>
      <c r="P15" s="3">
        <v>1.0452161884119142</v>
      </c>
      <c r="Q15" s="3">
        <v>0.98155068664706979</v>
      </c>
      <c r="R15" s="3">
        <v>1.0113671883136173</v>
      </c>
      <c r="S15" s="3">
        <v>0.94640041501805383</v>
      </c>
      <c r="T15" s="3">
        <v>1.0010277136305568</v>
      </c>
    </row>
    <row r="16" spans="1:21" x14ac:dyDescent="0.3">
      <c r="L16" s="2">
        <v>1.6E-2</v>
      </c>
      <c r="M16" s="3">
        <v>1.1008198101942612</v>
      </c>
      <c r="N16" s="3">
        <v>1.0204004430877587</v>
      </c>
      <c r="O16" s="3">
        <v>1.013468795758899</v>
      </c>
      <c r="P16" s="3">
        <v>1.141847650628625</v>
      </c>
      <c r="Q16" s="3">
        <v>1.0908800518485733</v>
      </c>
      <c r="R16" s="3">
        <v>1.1272453238365638</v>
      </c>
      <c r="S16" s="3">
        <v>1.1032478471906637</v>
      </c>
      <c r="T16" s="3">
        <v>1.1217929509416578</v>
      </c>
    </row>
    <row r="17" spans="1:21" x14ac:dyDescent="0.3">
      <c r="L17" s="2">
        <v>8.0000000000000002E-3</v>
      </c>
      <c r="M17" s="3">
        <v>1.0144547662641279</v>
      </c>
      <c r="N17" s="3">
        <v>1.0889167150008638</v>
      </c>
      <c r="O17" s="3">
        <v>1.1215772498139787</v>
      </c>
      <c r="P17" s="3">
        <v>1.1345247597405055</v>
      </c>
      <c r="Q17" s="3">
        <v>1.1320739566246443</v>
      </c>
      <c r="R17" s="3">
        <v>1.1039821398038703</v>
      </c>
      <c r="S17" s="3">
        <v>1.2120331383761036</v>
      </c>
      <c r="T17" s="3">
        <v>1.2227719513758073</v>
      </c>
    </row>
    <row r="18" spans="1:21" x14ac:dyDescent="0.3">
      <c r="L18" s="2">
        <v>4.0000000000000001E-3</v>
      </c>
      <c r="M18" s="3">
        <v>1.0438576660657464</v>
      </c>
      <c r="N18" s="3">
        <v>1.1736364999793183</v>
      </c>
      <c r="O18" s="3">
        <v>1.1943579460411615</v>
      </c>
      <c r="P18" s="3">
        <v>1.1417872833320193</v>
      </c>
      <c r="Q18" s="3">
        <v>1.1426529965738903</v>
      </c>
      <c r="R18" s="3">
        <v>1.2197083917166047</v>
      </c>
      <c r="S18" s="3">
        <v>1.2594611462436021</v>
      </c>
      <c r="T18" s="3">
        <v>1.2695286019908603</v>
      </c>
    </row>
    <row r="19" spans="1:21" x14ac:dyDescent="0.3">
      <c r="L19" s="2">
        <v>2E-3</v>
      </c>
      <c r="M19" s="3">
        <v>1.1412763299087412</v>
      </c>
      <c r="N19" s="3">
        <v>1.0560794853968565</v>
      </c>
      <c r="O19" s="3">
        <v>1.1727693962294705</v>
      </c>
      <c r="P19" s="3">
        <v>1.159291272907039</v>
      </c>
      <c r="Q19" s="3">
        <v>1.1873370271450547</v>
      </c>
      <c r="R19" s="3">
        <v>1.1467672023557423</v>
      </c>
      <c r="S19" s="3">
        <v>1.2822058620949852</v>
      </c>
      <c r="T19" s="3">
        <v>1.2945758716208422</v>
      </c>
    </row>
    <row r="20" spans="1:21" x14ac:dyDescent="0.3">
      <c r="L20" s="2">
        <v>1E-3</v>
      </c>
      <c r="M20" s="3">
        <v>1.048485376401697</v>
      </c>
      <c r="N20" s="3">
        <v>1.0967839501169296</v>
      </c>
      <c r="O20" s="3">
        <v>1.1727088055629178</v>
      </c>
      <c r="P20" s="3">
        <v>1.1032376874700633</v>
      </c>
      <c r="Q20" s="3">
        <v>1.221080617356197</v>
      </c>
      <c r="R20" s="3">
        <v>1.1966362105051633</v>
      </c>
      <c r="S20" s="3">
        <v>1.2954756658523188</v>
      </c>
      <c r="T20" s="3">
        <v>1.3072422417244871</v>
      </c>
    </row>
    <row r="21" spans="1:21" x14ac:dyDescent="0.3">
      <c r="L21" s="2">
        <v>0</v>
      </c>
      <c r="M21" s="3">
        <v>1.0536230281280661</v>
      </c>
      <c r="N21" s="3">
        <v>1.0777767787208838</v>
      </c>
      <c r="O21" s="3">
        <v>1.2118067980395941</v>
      </c>
      <c r="P21" s="3">
        <v>1.2233292657613599</v>
      </c>
      <c r="Q21" s="3">
        <v>1.1571582916853158</v>
      </c>
      <c r="R21" s="3">
        <v>1.237780819704682</v>
      </c>
      <c r="S21" s="3">
        <v>1.2787060564463182</v>
      </c>
      <c r="T21" s="3">
        <v>1.320257439388727</v>
      </c>
    </row>
    <row r="22" spans="1:21" x14ac:dyDescent="0.3">
      <c r="L22" s="2"/>
      <c r="M22" s="2">
        <v>0</v>
      </c>
      <c r="N22" s="2">
        <v>1E-3</v>
      </c>
      <c r="O22" s="2">
        <v>2E-3</v>
      </c>
      <c r="P22" s="2">
        <v>4.0000000000000001E-3</v>
      </c>
      <c r="Q22" s="2">
        <v>8.0000000000000002E-3</v>
      </c>
      <c r="R22" s="2">
        <v>1.6E-2</v>
      </c>
      <c r="S22" s="2">
        <v>3.2000000000000001E-2</v>
      </c>
      <c r="T22" s="2">
        <v>6.4000000000000001E-2</v>
      </c>
      <c r="U22" s="2" t="s">
        <v>8</v>
      </c>
    </row>
    <row r="24" spans="1:21" x14ac:dyDescent="0.3">
      <c r="A24" s="2" t="s">
        <v>6</v>
      </c>
      <c r="B24" s="2" t="s">
        <v>21</v>
      </c>
      <c r="L24" s="2" t="s">
        <v>6</v>
      </c>
      <c r="M24" s="2" t="s">
        <v>22</v>
      </c>
    </row>
    <row r="25" spans="1:21" x14ac:dyDescent="0.3">
      <c r="A25" s="2" t="s">
        <v>16</v>
      </c>
      <c r="D25" s="11" t="s">
        <v>15</v>
      </c>
      <c r="E25" s="11"/>
      <c r="F25" s="11"/>
      <c r="L25" s="2" t="s">
        <v>16</v>
      </c>
      <c r="O25" s="11" t="s">
        <v>15</v>
      </c>
      <c r="P25" s="11"/>
      <c r="Q25" s="11"/>
    </row>
    <row r="26" spans="1:21" x14ac:dyDescent="0.3">
      <c r="A26" s="2">
        <v>6.4000000000000001E-2</v>
      </c>
      <c r="B26" s="7">
        <f>(1-ABS(1-B3))*100</f>
        <v>72.721556111917863</v>
      </c>
      <c r="C26" s="7">
        <f t="shared" ref="C26:G26" si="0">(1-ABS(1-C3))*100</f>
        <v>74.644450456422064</v>
      </c>
      <c r="D26" s="7">
        <f t="shared" si="0"/>
        <v>74.036637006466094</v>
      </c>
      <c r="E26" s="7">
        <f t="shared" si="0"/>
        <v>74.116271206605603</v>
      </c>
      <c r="F26" s="7">
        <f t="shared" si="0"/>
        <v>76.027808789947599</v>
      </c>
      <c r="G26" s="7">
        <f t="shared" si="0"/>
        <v>75.435373101510876</v>
      </c>
      <c r="H26" s="7">
        <f>(1-ABS(1-H3))*100</f>
        <v>72.676069651115782</v>
      </c>
      <c r="I26" s="7">
        <f t="shared" ref="I26" si="1">(1-ABS(1-I3))*100</f>
        <v>77.494376808495602</v>
      </c>
      <c r="L26" s="2">
        <v>6.4000000000000001E-2</v>
      </c>
      <c r="M26" s="7">
        <f>(1-ABS(1-M3))*100</f>
        <v>92.720499640885691</v>
      </c>
      <c r="N26" s="7">
        <f t="shared" ref="N26:T26" si="2">(1-ABS(1-N3))*100</f>
        <v>94.552391902557019</v>
      </c>
      <c r="O26" s="7">
        <f t="shared" si="2"/>
        <v>85.041896480161668</v>
      </c>
      <c r="P26" s="7">
        <f t="shared" si="2"/>
        <v>91.475117024803026</v>
      </c>
      <c r="Q26" s="7">
        <f t="shared" si="2"/>
        <v>94.128151412555667</v>
      </c>
      <c r="R26" s="7">
        <f t="shared" si="2"/>
        <v>90.707936375757868</v>
      </c>
      <c r="S26" s="7">
        <f t="shared" si="2"/>
        <v>90.171654093929064</v>
      </c>
      <c r="T26" s="7">
        <f t="shared" si="2"/>
        <v>93.799861694049412</v>
      </c>
    </row>
    <row r="27" spans="1:21" x14ac:dyDescent="0.3">
      <c r="A27" s="2">
        <v>3.2000000000000001E-2</v>
      </c>
      <c r="B27" s="7">
        <f t="shared" ref="B27:I30" si="3">(1-ABS(1-B4))*100</f>
        <v>89.108556278108665</v>
      </c>
      <c r="C27" s="7">
        <f t="shared" si="3"/>
        <v>89.652670969144083</v>
      </c>
      <c r="D27" s="7">
        <f t="shared" si="3"/>
        <v>87.083158219037159</v>
      </c>
      <c r="E27" s="7">
        <f t="shared" si="3"/>
        <v>88.730354186087197</v>
      </c>
      <c r="F27" s="7">
        <f t="shared" si="3"/>
        <v>91.41229020937736</v>
      </c>
      <c r="G27" s="7">
        <f t="shared" si="3"/>
        <v>90.265879497180208</v>
      </c>
      <c r="H27" s="7">
        <f t="shared" si="3"/>
        <v>85.148302353196655</v>
      </c>
      <c r="I27" s="7">
        <f t="shared" si="3"/>
        <v>78.469028730330095</v>
      </c>
      <c r="L27" s="2">
        <v>3.2000000000000001E-2</v>
      </c>
      <c r="M27" s="7">
        <f t="shared" ref="M27:T33" si="4">(1-ABS(1-M4))*100</f>
        <v>91.397273445486633</v>
      </c>
      <c r="N27" s="7">
        <f t="shared" si="4"/>
        <v>91.399656202959378</v>
      </c>
      <c r="O27" s="7">
        <f t="shared" si="4"/>
        <v>88.237871197702916</v>
      </c>
      <c r="P27" s="7">
        <f t="shared" si="4"/>
        <v>93.760649989455274</v>
      </c>
      <c r="Q27" s="7">
        <f t="shared" si="4"/>
        <v>90.88034807601062</v>
      </c>
      <c r="R27" s="7">
        <f t="shared" si="4"/>
        <v>91.650858393522867</v>
      </c>
      <c r="S27" s="7">
        <f t="shared" si="4"/>
        <v>92.312803576153684</v>
      </c>
      <c r="T27" s="7">
        <f t="shared" si="4"/>
        <v>98.160146012216231</v>
      </c>
    </row>
    <row r="28" spans="1:21" x14ac:dyDescent="0.3">
      <c r="A28" s="2">
        <v>1.6E-2</v>
      </c>
      <c r="B28" s="7">
        <f t="shared" si="3"/>
        <v>94.463203896394347</v>
      </c>
      <c r="C28" s="7">
        <f t="shared" si="3"/>
        <v>92.440268801017112</v>
      </c>
      <c r="D28" s="7">
        <f t="shared" si="3"/>
        <v>95.181394351308185</v>
      </c>
      <c r="E28" s="7">
        <f t="shared" si="3"/>
        <v>96.182595642113114</v>
      </c>
      <c r="F28" s="7">
        <f t="shared" si="3"/>
        <v>97.163338735743181</v>
      </c>
      <c r="G28" s="7">
        <f t="shared" si="3"/>
        <v>97.507956175736581</v>
      </c>
      <c r="H28" s="7">
        <f t="shared" si="3"/>
        <v>92.045576453635505</v>
      </c>
      <c r="I28" s="7">
        <f t="shared" si="3"/>
        <v>99.625815274514835</v>
      </c>
      <c r="L28" s="2">
        <v>1.6E-2</v>
      </c>
      <c r="M28" s="7">
        <f t="shared" si="4"/>
        <v>81.364358548387855</v>
      </c>
      <c r="N28" s="7">
        <f t="shared" si="4"/>
        <v>95.797531231772965</v>
      </c>
      <c r="O28" s="7">
        <f t="shared" si="4"/>
        <v>84.566864112949091</v>
      </c>
      <c r="P28" s="7">
        <f t="shared" si="4"/>
        <v>94.042699783192532</v>
      </c>
      <c r="Q28" s="7">
        <f t="shared" si="4"/>
        <v>92.852708807586737</v>
      </c>
      <c r="R28" s="7">
        <f t="shared" si="4"/>
        <v>95.654076891611624</v>
      </c>
      <c r="S28" s="7">
        <f t="shared" si="4"/>
        <v>90.470440347393335</v>
      </c>
      <c r="T28" s="7">
        <f t="shared" si="4"/>
        <v>86.059177497029893</v>
      </c>
    </row>
    <row r="29" spans="1:21" x14ac:dyDescent="0.3">
      <c r="A29" s="2">
        <v>8.0000000000000002E-3</v>
      </c>
      <c r="B29" s="7">
        <f t="shared" si="3"/>
        <v>98.865368459221742</v>
      </c>
      <c r="C29" s="7">
        <f t="shared" si="3"/>
        <v>97.297807217980832</v>
      </c>
      <c r="D29" s="7">
        <f t="shared" si="3"/>
        <v>97.080530079198056</v>
      </c>
      <c r="E29" s="7">
        <f t="shared" si="3"/>
        <v>96.49316242807167</v>
      </c>
      <c r="F29" s="7">
        <f t="shared" si="3"/>
        <v>99.592489940888058</v>
      </c>
      <c r="G29" s="7">
        <f t="shared" si="3"/>
        <v>97.575110445637179</v>
      </c>
      <c r="H29" s="7">
        <f t="shared" si="3"/>
        <v>93.931855501234821</v>
      </c>
      <c r="I29" s="7">
        <f t="shared" si="3"/>
        <v>95.748856729821426</v>
      </c>
      <c r="L29" s="2">
        <v>8.0000000000000002E-3</v>
      </c>
      <c r="M29" s="7">
        <f t="shared" si="4"/>
        <v>93.724094502104663</v>
      </c>
      <c r="N29" s="7">
        <f t="shared" si="4"/>
        <v>84.320826299343736</v>
      </c>
      <c r="O29" s="7">
        <f t="shared" si="4"/>
        <v>86.410324386971027</v>
      </c>
      <c r="P29" s="7">
        <f t="shared" si="4"/>
        <v>92.298239125974945</v>
      </c>
      <c r="Q29" s="7">
        <f t="shared" si="4"/>
        <v>92.532878242099855</v>
      </c>
      <c r="R29" s="7">
        <f t="shared" si="4"/>
        <v>90.341120184786178</v>
      </c>
      <c r="S29" s="7">
        <f t="shared" si="4"/>
        <v>96.450989979143202</v>
      </c>
      <c r="T29" s="7">
        <f t="shared" si="4"/>
        <v>89.289916127504966</v>
      </c>
    </row>
    <row r="30" spans="1:21" x14ac:dyDescent="0.3">
      <c r="A30" s="2">
        <v>4.0000000000000001E-3</v>
      </c>
      <c r="B30" s="7">
        <f>(1-ABS(1-B7))*100</f>
        <v>97.980495168765628</v>
      </c>
      <c r="C30" s="7">
        <f t="shared" si="3"/>
        <v>99.513749731169128</v>
      </c>
      <c r="D30" s="7">
        <f t="shared" si="3"/>
        <v>99.489221619914986</v>
      </c>
      <c r="E30" s="7">
        <f t="shared" si="3"/>
        <v>99.757452069856157</v>
      </c>
      <c r="F30" s="7">
        <f t="shared" si="3"/>
        <v>99.589532611476528</v>
      </c>
      <c r="G30" s="7">
        <f t="shared" si="3"/>
        <v>99.681226347961498</v>
      </c>
      <c r="H30" s="7">
        <f>(1-ABS(1-H7))*100</f>
        <v>93.21215704921228</v>
      </c>
      <c r="I30" s="7">
        <f t="shared" si="3"/>
        <v>99.135484801878079</v>
      </c>
      <c r="L30" s="2">
        <v>4.0000000000000001E-3</v>
      </c>
      <c r="M30" s="7">
        <f t="shared" si="4"/>
        <v>95.780411644880715</v>
      </c>
      <c r="N30" s="7">
        <f t="shared" si="4"/>
        <v>92.624009938297803</v>
      </c>
      <c r="O30" s="7">
        <f t="shared" si="4"/>
        <v>92.130549952041179</v>
      </c>
      <c r="P30" s="7">
        <f t="shared" si="4"/>
        <v>94.32109338839166</v>
      </c>
      <c r="Q30" s="7">
        <f t="shared" si="4"/>
        <v>91.37815602730717</v>
      </c>
      <c r="R30" s="7">
        <f t="shared" si="4"/>
        <v>96.273590243091462</v>
      </c>
      <c r="S30" s="7">
        <f t="shared" si="4"/>
        <v>95.690827567771493</v>
      </c>
      <c r="T30" s="7">
        <f t="shared" si="4"/>
        <v>92.377323529480961</v>
      </c>
    </row>
    <row r="31" spans="1:21" x14ac:dyDescent="0.3">
      <c r="A31" s="2">
        <v>2E-3</v>
      </c>
      <c r="B31" s="7">
        <f t="shared" ref="B31:I33" si="5">(1-ABS(1-B8))*100</f>
        <v>97.706875678903174</v>
      </c>
      <c r="C31" s="7">
        <f t="shared" si="5"/>
        <v>98.751882013806835</v>
      </c>
      <c r="D31" s="7">
        <f t="shared" si="5"/>
        <v>97.308695774692183</v>
      </c>
      <c r="E31" s="7">
        <f t="shared" si="5"/>
        <v>98.646075267478068</v>
      </c>
      <c r="F31" s="7">
        <f t="shared" si="5"/>
        <v>98.99840505083597</v>
      </c>
      <c r="G31" s="7">
        <f t="shared" si="5"/>
        <v>98.682300964172001</v>
      </c>
      <c r="H31" s="7">
        <f t="shared" si="5"/>
        <v>98.927148219083932</v>
      </c>
      <c r="I31" s="7">
        <f t="shared" si="5"/>
        <v>94.869793986405938</v>
      </c>
      <c r="L31" s="2">
        <v>2E-3</v>
      </c>
      <c r="M31" s="7">
        <f t="shared" si="4"/>
        <v>88.366559249228672</v>
      </c>
      <c r="N31" s="7">
        <f t="shared" si="4"/>
        <v>98.699388700723517</v>
      </c>
      <c r="O31" s="7">
        <f t="shared" si="4"/>
        <v>97.669259508020772</v>
      </c>
      <c r="P31" s="7">
        <f t="shared" si="4"/>
        <v>88.689710561851243</v>
      </c>
      <c r="Q31" s="7">
        <f t="shared" si="4"/>
        <v>93.062988915394357</v>
      </c>
      <c r="R31" s="7">
        <f t="shared" si="4"/>
        <v>90.879202001931091</v>
      </c>
      <c r="S31" s="7">
        <f t="shared" si="4"/>
        <v>98.606123005113886</v>
      </c>
      <c r="T31" s="7">
        <f t="shared" si="4"/>
        <v>90.673020643310636</v>
      </c>
    </row>
    <row r="32" spans="1:21" x14ac:dyDescent="0.3">
      <c r="A32" s="2">
        <v>1E-3</v>
      </c>
      <c r="B32" s="7">
        <f t="shared" si="5"/>
        <v>97.415454917137339</v>
      </c>
      <c r="C32" s="7">
        <f t="shared" si="5"/>
        <v>98.548275435306266</v>
      </c>
      <c r="D32" s="7">
        <f t="shared" si="5"/>
        <v>99.689727074878945</v>
      </c>
      <c r="E32" s="7">
        <f t="shared" si="5"/>
        <v>98.753943695942297</v>
      </c>
      <c r="F32" s="7">
        <f t="shared" si="5"/>
        <v>99.895561657078829</v>
      </c>
      <c r="G32" s="7">
        <f t="shared" si="5"/>
        <v>99.510582360929249</v>
      </c>
      <c r="H32" s="7">
        <f t="shared" si="5"/>
        <v>97.383017512104246</v>
      </c>
      <c r="I32" s="7">
        <f t="shared" si="5"/>
        <v>90.057735893409742</v>
      </c>
      <c r="L32" s="2">
        <v>1E-3</v>
      </c>
      <c r="M32" s="7">
        <f t="shared" si="4"/>
        <v>96.680819271301075</v>
      </c>
      <c r="N32" s="7">
        <f t="shared" si="4"/>
        <v>88.61208978689676</v>
      </c>
      <c r="O32" s="7">
        <f t="shared" si="4"/>
        <v>95.539411574573435</v>
      </c>
      <c r="P32" s="7">
        <f t="shared" si="4"/>
        <v>95.171876411695109</v>
      </c>
      <c r="Q32" s="7">
        <f t="shared" si="4"/>
        <v>98.457906209734375</v>
      </c>
      <c r="R32" s="7">
        <f t="shared" si="4"/>
        <v>98.095347618304629</v>
      </c>
      <c r="S32" s="7">
        <f t="shared" si="4"/>
        <v>94.184730839476146</v>
      </c>
      <c r="T32" s="7">
        <f t="shared" si="4"/>
        <v>88.779363170422258</v>
      </c>
    </row>
    <row r="33" spans="1:21" x14ac:dyDescent="0.3">
      <c r="A33" s="2">
        <v>0</v>
      </c>
      <c r="B33" s="7">
        <f t="shared" si="5"/>
        <v>98.612282098324883</v>
      </c>
      <c r="C33" s="7">
        <f t="shared" si="5"/>
        <v>99.294023092769052</v>
      </c>
      <c r="D33" s="7">
        <f t="shared" si="5"/>
        <v>99.094703470533588</v>
      </c>
      <c r="E33" s="7">
        <f t="shared" si="5"/>
        <v>98.444063493177566</v>
      </c>
      <c r="F33" s="7">
        <f t="shared" si="5"/>
        <v>99.644089655444134</v>
      </c>
      <c r="G33" s="7">
        <f t="shared" si="5"/>
        <v>99.64664169128325</v>
      </c>
      <c r="H33" s="7">
        <f t="shared" si="5"/>
        <v>99.835450295057427</v>
      </c>
      <c r="I33" s="7">
        <f t="shared" si="5"/>
        <v>96.331758048657917</v>
      </c>
      <c r="L33" s="2">
        <v>0</v>
      </c>
      <c r="M33" s="7">
        <f t="shared" si="4"/>
        <v>81.507546327200458</v>
      </c>
      <c r="N33" s="7">
        <f t="shared" si="4"/>
        <v>83.520781693766537</v>
      </c>
      <c r="O33" s="7">
        <f t="shared" si="4"/>
        <v>84.118888971663793</v>
      </c>
      <c r="P33" s="7">
        <f t="shared" si="4"/>
        <v>82.256132394034509</v>
      </c>
      <c r="Q33" s="7">
        <f t="shared" si="4"/>
        <v>84.0042466153417</v>
      </c>
      <c r="R33" s="7">
        <f t="shared" si="4"/>
        <v>83.709537342779456</v>
      </c>
      <c r="S33" s="7">
        <f t="shared" si="4"/>
        <v>81.182186398288593</v>
      </c>
      <c r="T33" s="7">
        <f t="shared" si="4"/>
        <v>89.921668154538509</v>
      </c>
    </row>
    <row r="34" spans="1:21" x14ac:dyDescent="0.3">
      <c r="A34" s="2"/>
      <c r="B34" s="2">
        <v>0</v>
      </c>
      <c r="C34" s="2">
        <v>1E-3</v>
      </c>
      <c r="D34" s="2">
        <v>2E-3</v>
      </c>
      <c r="E34" s="2">
        <v>4.0000000000000001E-3</v>
      </c>
      <c r="F34" s="2">
        <v>8.0000000000000002E-3</v>
      </c>
      <c r="G34" s="2">
        <v>1.6E-2</v>
      </c>
      <c r="H34" s="2">
        <v>3.2000000000000001E-2</v>
      </c>
      <c r="I34" s="2">
        <v>6.4000000000000001E-2</v>
      </c>
      <c r="J34" s="2" t="s">
        <v>8</v>
      </c>
      <c r="L34" s="2"/>
      <c r="M34" s="2">
        <v>0</v>
      </c>
      <c r="N34" s="2">
        <v>1E-3</v>
      </c>
      <c r="O34" s="2">
        <v>2E-3</v>
      </c>
      <c r="P34" s="2">
        <v>4.0000000000000001E-3</v>
      </c>
      <c r="Q34" s="2">
        <v>8.0000000000000002E-3</v>
      </c>
      <c r="R34" s="2">
        <v>1.6E-2</v>
      </c>
      <c r="S34" s="2">
        <v>3.2000000000000001E-2</v>
      </c>
      <c r="T34" s="2">
        <v>6.4000000000000001E-2</v>
      </c>
      <c r="U34" s="2" t="s">
        <v>8</v>
      </c>
    </row>
    <row r="35" spans="1:21" x14ac:dyDescent="0.3">
      <c r="L35" s="2" t="s">
        <v>6</v>
      </c>
      <c r="M35" s="2" t="s">
        <v>22</v>
      </c>
    </row>
    <row r="36" spans="1:21" x14ac:dyDescent="0.3">
      <c r="L36" s="2" t="s">
        <v>16</v>
      </c>
      <c r="O36" s="11" t="s">
        <v>17</v>
      </c>
      <c r="P36" s="11"/>
      <c r="Q36" s="11"/>
    </row>
    <row r="37" spans="1:21" x14ac:dyDescent="0.3">
      <c r="L37" s="2">
        <v>6.4000000000000001E-2</v>
      </c>
      <c r="M37" s="7">
        <f>(1-ABS(1-M14))*100</f>
        <v>77.114757963909824</v>
      </c>
      <c r="N37" s="7">
        <f t="shared" ref="N37:T37" si="6">(1-ABS(1-N14))*100</f>
        <v>78.732971931076278</v>
      </c>
      <c r="O37" s="7">
        <f t="shared" si="6"/>
        <v>79.876665711275734</v>
      </c>
      <c r="P37" s="7">
        <f t="shared" si="6"/>
        <v>78.974311453390797</v>
      </c>
      <c r="Q37" s="7">
        <f t="shared" si="6"/>
        <v>79.272211182549583</v>
      </c>
      <c r="R37" s="7">
        <f t="shared" si="6"/>
        <v>79.675821201127818</v>
      </c>
      <c r="S37" s="7">
        <f t="shared" si="6"/>
        <v>78.179726446450175</v>
      </c>
      <c r="T37" s="7">
        <f t="shared" si="6"/>
        <v>80.611816061944992</v>
      </c>
    </row>
    <row r="38" spans="1:21" x14ac:dyDescent="0.3">
      <c r="L38" s="2">
        <v>3.2000000000000001E-2</v>
      </c>
      <c r="M38" s="7">
        <f t="shared" ref="M38:T44" si="7">(1-ABS(1-M15))*100</f>
        <v>99.495441682962266</v>
      </c>
      <c r="N38" s="7">
        <f t="shared" si="7"/>
        <v>90.882618851766765</v>
      </c>
      <c r="O38" s="7">
        <f t="shared" si="7"/>
        <v>95.060437070926213</v>
      </c>
      <c r="P38" s="7">
        <f t="shared" si="7"/>
        <v>95.478381158808574</v>
      </c>
      <c r="Q38" s="7">
        <f t="shared" si="7"/>
        <v>98.155068664706974</v>
      </c>
      <c r="R38" s="7">
        <f t="shared" si="7"/>
        <v>98.863281168638267</v>
      </c>
      <c r="S38" s="7">
        <f t="shared" si="7"/>
        <v>94.640041501805385</v>
      </c>
      <c r="T38" s="7">
        <f t="shared" si="7"/>
        <v>99.89722863694432</v>
      </c>
    </row>
    <row r="39" spans="1:21" x14ac:dyDescent="0.3">
      <c r="D39" s="2"/>
      <c r="L39" s="2">
        <v>1.6E-2</v>
      </c>
      <c r="M39" s="7">
        <f t="shared" si="7"/>
        <v>89.918018980573876</v>
      </c>
      <c r="N39" s="7">
        <f t="shared" si="7"/>
        <v>97.959955691224138</v>
      </c>
      <c r="O39" s="7">
        <f t="shared" si="7"/>
        <v>98.653120424110099</v>
      </c>
      <c r="P39" s="7">
        <f t="shared" si="7"/>
        <v>85.81523493713749</v>
      </c>
      <c r="Q39" s="7">
        <f t="shared" si="7"/>
        <v>90.911994815142677</v>
      </c>
      <c r="R39" s="7">
        <f t="shared" si="7"/>
        <v>87.275467616343619</v>
      </c>
      <c r="S39" s="7">
        <f t="shared" si="7"/>
        <v>89.675215280933628</v>
      </c>
      <c r="T39" s="7">
        <f t="shared" si="7"/>
        <v>87.820704905834219</v>
      </c>
    </row>
    <row r="40" spans="1:21" x14ac:dyDescent="0.3">
      <c r="D40" s="2"/>
      <c r="L40" s="2">
        <v>8.0000000000000002E-3</v>
      </c>
      <c r="M40" s="7">
        <f t="shared" si="7"/>
        <v>98.554523373587216</v>
      </c>
      <c r="N40" s="7">
        <f t="shared" si="7"/>
        <v>91.108328499913611</v>
      </c>
      <c r="O40" s="7">
        <f t="shared" si="7"/>
        <v>87.842275018602137</v>
      </c>
      <c r="P40" s="7">
        <f t="shared" si="7"/>
        <v>86.547524025949457</v>
      </c>
      <c r="Q40" s="7">
        <f t="shared" si="7"/>
        <v>86.792604337535579</v>
      </c>
      <c r="R40" s="7">
        <f t="shared" si="7"/>
        <v>89.601786019612973</v>
      </c>
      <c r="S40" s="7">
        <f t="shared" si="7"/>
        <v>78.796686162389634</v>
      </c>
      <c r="T40" s="7">
        <f t="shared" si="7"/>
        <v>77.722804862419267</v>
      </c>
    </row>
    <row r="41" spans="1:21" x14ac:dyDescent="0.3">
      <c r="L41" s="2">
        <v>4.0000000000000001E-3</v>
      </c>
      <c r="M41" s="7">
        <f t="shared" si="7"/>
        <v>95.614233393425366</v>
      </c>
      <c r="N41" s="7">
        <f t="shared" si="7"/>
        <v>82.63635000206817</v>
      </c>
      <c r="O41" s="7">
        <f t="shared" si="7"/>
        <v>80.564205395883846</v>
      </c>
      <c r="P41" s="7">
        <f t="shared" si="7"/>
        <v>85.821271666798069</v>
      </c>
      <c r="Q41" s="7">
        <f t="shared" si="7"/>
        <v>85.734700342610964</v>
      </c>
      <c r="R41" s="7">
        <f t="shared" si="7"/>
        <v>78.029160828339528</v>
      </c>
      <c r="S41" s="7">
        <f t="shared" si="7"/>
        <v>74.053885375639794</v>
      </c>
      <c r="T41" s="7">
        <f t="shared" si="7"/>
        <v>73.047139800913968</v>
      </c>
    </row>
    <row r="42" spans="1:21" x14ac:dyDescent="0.3">
      <c r="L42" s="2">
        <v>2E-3</v>
      </c>
      <c r="M42" s="7">
        <f t="shared" si="7"/>
        <v>85.872367009125881</v>
      </c>
      <c r="N42" s="7">
        <f t="shared" si="7"/>
        <v>94.392051460314349</v>
      </c>
      <c r="O42" s="7">
        <f t="shared" si="7"/>
        <v>82.723060377052946</v>
      </c>
      <c r="P42" s="7">
        <f t="shared" si="7"/>
        <v>84.070872709296097</v>
      </c>
      <c r="Q42" s="7">
        <f t="shared" si="7"/>
        <v>81.266297285494531</v>
      </c>
      <c r="R42" s="7">
        <f t="shared" si="7"/>
        <v>85.323279764425777</v>
      </c>
      <c r="S42" s="7">
        <f t="shared" si="7"/>
        <v>71.779413790501479</v>
      </c>
      <c r="T42" s="7">
        <f t="shared" si="7"/>
        <v>70.542412837915776</v>
      </c>
    </row>
    <row r="43" spans="1:21" x14ac:dyDescent="0.3">
      <c r="L43" s="2">
        <v>1E-3</v>
      </c>
      <c r="M43" s="7">
        <f t="shared" si="7"/>
        <v>95.15146235983029</v>
      </c>
      <c r="N43" s="7">
        <f t="shared" si="7"/>
        <v>90.32160498830703</v>
      </c>
      <c r="O43" s="7">
        <f t="shared" si="7"/>
        <v>82.729119443708214</v>
      </c>
      <c r="P43" s="7">
        <f t="shared" si="7"/>
        <v>89.676231252993659</v>
      </c>
      <c r="Q43" s="7">
        <f t="shared" si="7"/>
        <v>77.8919382643803</v>
      </c>
      <c r="R43" s="7">
        <f t="shared" si="7"/>
        <v>80.336378949483674</v>
      </c>
      <c r="S43" s="7">
        <f t="shared" si="7"/>
        <v>70.452433414768123</v>
      </c>
      <c r="T43" s="7">
        <f t="shared" si="7"/>
        <v>69.275775827551286</v>
      </c>
    </row>
    <row r="44" spans="1:21" x14ac:dyDescent="0.3">
      <c r="L44" s="2">
        <v>0</v>
      </c>
      <c r="M44" s="7">
        <f t="shared" si="7"/>
        <v>94.637697187193396</v>
      </c>
      <c r="N44" s="7">
        <f t="shared" si="7"/>
        <v>92.22232212791161</v>
      </c>
      <c r="O44" s="7">
        <f t="shared" si="7"/>
        <v>78.819320196040593</v>
      </c>
      <c r="P44" s="7">
        <f t="shared" si="7"/>
        <v>77.667073423864011</v>
      </c>
      <c r="Q44" s="7">
        <f t="shared" si="7"/>
        <v>84.284170831468415</v>
      </c>
      <c r="R44" s="7">
        <f t="shared" si="7"/>
        <v>76.221918029531793</v>
      </c>
      <c r="S44" s="7">
        <f t="shared" si="7"/>
        <v>72.129394355368177</v>
      </c>
      <c r="T44" s="7">
        <f t="shared" si="7"/>
        <v>67.974256061127306</v>
      </c>
    </row>
    <row r="45" spans="1:21" x14ac:dyDescent="0.3">
      <c r="L45" s="2"/>
      <c r="M45" s="2">
        <v>0</v>
      </c>
      <c r="N45" s="2">
        <v>1E-3</v>
      </c>
      <c r="O45" s="2">
        <v>2E-3</v>
      </c>
      <c r="P45" s="2">
        <v>4.0000000000000001E-3</v>
      </c>
      <c r="Q45" s="2">
        <v>8.0000000000000002E-3</v>
      </c>
      <c r="R45" s="2">
        <v>1.6E-2</v>
      </c>
      <c r="S45" s="2">
        <v>3.2000000000000001E-2</v>
      </c>
      <c r="T45" s="2">
        <v>6.4000000000000001E-2</v>
      </c>
      <c r="U45" s="2" t="s">
        <v>8</v>
      </c>
    </row>
  </sheetData>
  <sortState ref="M14:V21">
    <sortCondition ref="V14:V21"/>
  </sortState>
  <mergeCells count="6">
    <mergeCell ref="D25:F25"/>
    <mergeCell ref="O25:Q25"/>
    <mergeCell ref="O36:Q36"/>
    <mergeCell ref="D2:F2"/>
    <mergeCell ref="O2:Q2"/>
    <mergeCell ref="O13:Q13"/>
  </mergeCells>
  <conditionalFormatting sqref="L1">
    <cfRule type="colorScale" priority="35">
      <colorScale>
        <cfvo type="min"/>
        <cfvo type="max"/>
        <color rgb="FFF8696B"/>
        <color rgb="FF63BE7B"/>
      </colorScale>
    </cfRule>
  </conditionalFormatting>
  <conditionalFormatting sqref="M3:T10 V3:V10">
    <cfRule type="colorScale" priority="33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3:I10 K3:K10">
    <cfRule type="colorScale" priority="34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14:C21 E14:J21">
    <cfRule type="colorScale" priority="3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14:T21">
    <cfRule type="colorScale" priority="18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W25:Z32">
    <cfRule type="colorScale" priority="20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W14:Z21">
    <cfRule type="colorScale" priority="21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46:O47">
    <cfRule type="colorScale" priority="2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Q46:U50 W43:Y50">
    <cfRule type="colorScale" priority="2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V14:V21">
    <cfRule type="colorScale" priority="1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D14:D21">
    <cfRule type="colorScale" priority="11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26:T33">
    <cfRule type="colorScale" priority="10">
      <colorScale>
        <cfvo type="num" val="60"/>
        <cfvo type="num" val="100"/>
        <color rgb="FFFF0000"/>
        <color rgb="FF00B050"/>
      </colorScale>
    </cfRule>
  </conditionalFormatting>
  <conditionalFormatting sqref="B26:I33">
    <cfRule type="colorScale" priority="9">
      <colorScale>
        <cfvo type="num" val="60"/>
        <cfvo type="num" val="100"/>
        <color rgb="FFFF0000"/>
        <color rgb="FF00B050"/>
      </colorScale>
    </cfRule>
  </conditionalFormatting>
  <conditionalFormatting sqref="K26:K33">
    <cfRule type="colorScale" priority="8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37:J44">
    <cfRule type="colorScale" priority="7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37:D44 F37:I44">
    <cfRule type="colorScale" priority="6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E37:E44">
    <cfRule type="colorScale" priority="5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37:T44">
    <cfRule type="colorScale" priority="4">
      <colorScale>
        <cfvo type="num" val="60"/>
        <cfvo type="num" val="100"/>
        <color rgb="FFFF0000"/>
        <color rgb="FF00B050"/>
      </colorScale>
    </cfRule>
  </conditionalFormatting>
  <conditionalFormatting sqref="L12">
    <cfRule type="colorScale" priority="3">
      <colorScale>
        <cfvo type="min"/>
        <cfvo type="max"/>
        <color rgb="FFF8696B"/>
        <color rgb="FF63BE7B"/>
      </colorScale>
    </cfRule>
  </conditionalFormatting>
  <conditionalFormatting sqref="L24">
    <cfRule type="colorScale" priority="2">
      <colorScale>
        <cfvo type="min"/>
        <cfvo type="max"/>
        <color rgb="FFF8696B"/>
        <color rgb="FF63BE7B"/>
      </colorScale>
    </cfRule>
  </conditionalFormatting>
  <conditionalFormatting sqref="L35">
    <cfRule type="colorScale" priority="1">
      <colorScale>
        <cfvo type="min"/>
        <cfvo type="max"/>
        <color rgb="FFF8696B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U79"/>
  <sheetViews>
    <sheetView workbookViewId="0">
      <selection activeCell="O13" sqref="O13:Q13"/>
    </sheetView>
  </sheetViews>
  <sheetFormatPr defaultRowHeight="14.4" x14ac:dyDescent="0.3"/>
  <cols>
    <col min="1" max="1" width="12.5546875" customWidth="1"/>
    <col min="12" max="12" width="12.33203125" customWidth="1"/>
  </cols>
  <sheetData>
    <row r="1" spans="1:21" x14ac:dyDescent="0.3">
      <c r="A1" s="2" t="s">
        <v>9</v>
      </c>
      <c r="B1" s="2" t="s">
        <v>21</v>
      </c>
      <c r="I1" s="2"/>
      <c r="L1" s="2" t="s">
        <v>9</v>
      </c>
      <c r="M1" s="2" t="s">
        <v>22</v>
      </c>
      <c r="T1" s="2"/>
    </row>
    <row r="2" spans="1:21" x14ac:dyDescent="0.3">
      <c r="A2" s="2" t="s">
        <v>7</v>
      </c>
      <c r="D2" s="11" t="s">
        <v>45</v>
      </c>
      <c r="E2" s="11"/>
      <c r="F2" s="11"/>
      <c r="L2" s="2" t="s">
        <v>7</v>
      </c>
      <c r="O2" s="11" t="s">
        <v>45</v>
      </c>
      <c r="P2" s="11"/>
      <c r="Q2" s="11"/>
    </row>
    <row r="3" spans="1:21" x14ac:dyDescent="0.3">
      <c r="A3" s="2">
        <v>6.4000000000000001E-2</v>
      </c>
      <c r="B3" s="3">
        <v>0.69698173208838088</v>
      </c>
      <c r="C3" s="3">
        <v>0.70007359692397109</v>
      </c>
      <c r="D3" s="3">
        <v>0.7030575814931217</v>
      </c>
      <c r="E3" s="3">
        <v>0.70713649804146483</v>
      </c>
      <c r="F3" s="3">
        <v>0.71589755498485064</v>
      </c>
      <c r="G3" s="3">
        <v>0.72225483459405981</v>
      </c>
      <c r="H3" s="3">
        <v>0.75454062368088315</v>
      </c>
      <c r="I3" s="3">
        <v>0.76666444065964812</v>
      </c>
      <c r="L3" s="2">
        <v>6.4000000000000001E-2</v>
      </c>
      <c r="M3" s="3">
        <v>1.0133988419557707</v>
      </c>
      <c r="N3" s="3">
        <v>1.006530928558907</v>
      </c>
      <c r="O3" s="3">
        <v>1.0085488977597665</v>
      </c>
      <c r="P3" s="3">
        <v>1.0136975853437933</v>
      </c>
      <c r="Q3" s="3">
        <v>1.0574812110884941</v>
      </c>
      <c r="R3" s="3">
        <v>1.0568420761525368</v>
      </c>
      <c r="S3" s="3">
        <v>1.0324773978156108</v>
      </c>
      <c r="T3" s="3">
        <v>1.1062426982851532</v>
      </c>
    </row>
    <row r="4" spans="1:21" x14ac:dyDescent="0.3">
      <c r="A4" s="2">
        <v>3.2000000000000001E-2</v>
      </c>
      <c r="B4" s="3">
        <v>0.84343437525195664</v>
      </c>
      <c r="C4" s="3">
        <v>0.84831836093149016</v>
      </c>
      <c r="D4" s="3">
        <v>0.85735167752738628</v>
      </c>
      <c r="E4" s="3">
        <v>0.85195302570272791</v>
      </c>
      <c r="F4" s="3">
        <v>0.85856457763814942</v>
      </c>
      <c r="G4" s="3">
        <v>0.87181916843187857</v>
      </c>
      <c r="H4" s="3">
        <v>0.87830051206313897</v>
      </c>
      <c r="I4" s="3">
        <v>0.84938825867093415</v>
      </c>
      <c r="L4" s="2">
        <v>3.2000000000000001E-2</v>
      </c>
      <c r="M4" s="3">
        <v>1.0067919119338877</v>
      </c>
      <c r="N4" s="3">
        <v>1.0052310418558545</v>
      </c>
      <c r="O4" s="3">
        <v>1.0007245430647114</v>
      </c>
      <c r="P4" s="3">
        <v>1.0091456860648029</v>
      </c>
      <c r="Q4" s="3">
        <v>1.0531548207052714</v>
      </c>
      <c r="R4" s="3">
        <v>1.0348021989776421</v>
      </c>
      <c r="S4" s="3">
        <v>1.0521588171365663</v>
      </c>
      <c r="T4" s="3">
        <v>1.0805171253076906</v>
      </c>
    </row>
    <row r="5" spans="1:21" x14ac:dyDescent="0.3">
      <c r="A5" s="2">
        <v>1.6E-2</v>
      </c>
      <c r="B5" s="3">
        <v>0.92647732936123151</v>
      </c>
      <c r="C5" s="3">
        <v>0.92928473594644623</v>
      </c>
      <c r="D5" s="3">
        <v>0.91884679865974195</v>
      </c>
      <c r="E5" s="3">
        <v>0.93067843211326806</v>
      </c>
      <c r="F5" s="3">
        <v>0.92903523463988835</v>
      </c>
      <c r="G5" s="3">
        <v>0.93748231630649637</v>
      </c>
      <c r="H5" s="3">
        <v>0.94571062437499642</v>
      </c>
      <c r="I5" s="3">
        <v>0.9685531314914082</v>
      </c>
      <c r="L5" s="2">
        <v>1.6E-2</v>
      </c>
      <c r="M5" s="3">
        <v>1.0013981106601224</v>
      </c>
      <c r="N5" s="3">
        <v>1.0071045207143807</v>
      </c>
      <c r="O5" s="3">
        <v>1.0260539918422684</v>
      </c>
      <c r="P5" s="3">
        <v>1.0305373764632577</v>
      </c>
      <c r="Q5" s="3">
        <v>1.057254993344559</v>
      </c>
      <c r="R5" s="3">
        <v>1.0606408113459938</v>
      </c>
      <c r="S5" s="3">
        <v>1.0568309140795729</v>
      </c>
      <c r="T5" s="3">
        <v>1.1242658962081149</v>
      </c>
    </row>
    <row r="6" spans="1:21" x14ac:dyDescent="0.3">
      <c r="A6" s="2">
        <v>8.0000000000000002E-3</v>
      </c>
      <c r="B6" s="3">
        <v>0.95950108344224982</v>
      </c>
      <c r="C6" s="3">
        <v>0.96292985977841983</v>
      </c>
      <c r="D6" s="3">
        <v>0.9647084900530869</v>
      </c>
      <c r="E6" s="3">
        <v>0.9696758305339841</v>
      </c>
      <c r="F6" s="3">
        <v>0.96403798178792666</v>
      </c>
      <c r="G6" s="3">
        <v>0.96830695801741951</v>
      </c>
      <c r="H6" s="3">
        <v>0.97875459898144879</v>
      </c>
      <c r="I6" s="3">
        <v>0.97227190544005471</v>
      </c>
      <c r="L6" s="2">
        <v>8.0000000000000002E-3</v>
      </c>
      <c r="M6" s="3">
        <v>1.0482362306261439</v>
      </c>
      <c r="N6" s="3">
        <v>0.99446563736599913</v>
      </c>
      <c r="O6" s="3">
        <v>1.0312312707050943</v>
      </c>
      <c r="P6" s="3">
        <v>1.0344646470809282</v>
      </c>
      <c r="Q6" s="3">
        <v>1.0351517339354361</v>
      </c>
      <c r="R6" s="3">
        <v>1.096741754247414</v>
      </c>
      <c r="S6" s="3">
        <v>1.0770176321316212</v>
      </c>
      <c r="T6" s="3">
        <v>1.0933777465732275</v>
      </c>
    </row>
    <row r="7" spans="1:21" x14ac:dyDescent="0.3">
      <c r="A7" s="2">
        <v>4.0000000000000001E-3</v>
      </c>
      <c r="B7" s="3">
        <v>0.98629216520337448</v>
      </c>
      <c r="C7" s="3">
        <v>0.98075287988823356</v>
      </c>
      <c r="D7" s="3">
        <v>0.97836283565694659</v>
      </c>
      <c r="E7" s="3">
        <v>0.982565571421399</v>
      </c>
      <c r="F7" s="3">
        <v>0.98072429677831363</v>
      </c>
      <c r="G7" s="3">
        <v>0.99363004250591658</v>
      </c>
      <c r="H7" s="3">
        <v>0.98205464237505391</v>
      </c>
      <c r="I7" s="3">
        <v>1.0010739198674898</v>
      </c>
      <c r="L7" s="2">
        <v>4.0000000000000001E-3</v>
      </c>
      <c r="M7" s="3">
        <v>0.99097473042697259</v>
      </c>
      <c r="N7" s="3">
        <v>1.0373225150432346</v>
      </c>
      <c r="O7" s="3">
        <v>1.0810837738388825</v>
      </c>
      <c r="P7" s="3">
        <v>1.0461034855351272</v>
      </c>
      <c r="Q7" s="3">
        <v>1.022829083756446</v>
      </c>
      <c r="R7" s="3">
        <v>1.0714523808329275</v>
      </c>
      <c r="S7" s="3">
        <v>1.0757104194157303</v>
      </c>
      <c r="T7" s="3">
        <v>1.0416611368805679</v>
      </c>
    </row>
    <row r="8" spans="1:21" x14ac:dyDescent="0.3">
      <c r="A8" s="2">
        <v>2E-3</v>
      </c>
      <c r="B8" s="3">
        <v>0.99126734332007937</v>
      </c>
      <c r="C8" s="3">
        <v>0.99428502333699553</v>
      </c>
      <c r="D8" s="3">
        <v>0.99207387921164525</v>
      </c>
      <c r="E8" s="3">
        <v>0.99374112433135608</v>
      </c>
      <c r="F8" s="3">
        <v>0.99044266579610984</v>
      </c>
      <c r="G8" s="3">
        <v>0.98811407491159631</v>
      </c>
      <c r="H8" s="3">
        <v>0.98132759238013034</v>
      </c>
      <c r="I8" s="3">
        <v>1.0286832276800164</v>
      </c>
      <c r="L8" s="2">
        <v>2E-3</v>
      </c>
      <c r="M8" s="3">
        <v>1.0608853861220149</v>
      </c>
      <c r="N8" s="3">
        <v>1.019295349431889</v>
      </c>
      <c r="O8" s="3">
        <v>1.0240922592848625</v>
      </c>
      <c r="P8" s="3">
        <v>1.065109129603123</v>
      </c>
      <c r="Q8" s="3">
        <v>1.0399709951386591</v>
      </c>
      <c r="R8" s="3">
        <v>1.0300065120295396</v>
      </c>
      <c r="S8" s="3">
        <v>1.0329372737709319</v>
      </c>
      <c r="T8" s="3">
        <v>1.0550680470719636</v>
      </c>
    </row>
    <row r="9" spans="1:21" x14ac:dyDescent="0.3">
      <c r="A9" s="2">
        <v>1E-3</v>
      </c>
      <c r="B9" s="3">
        <v>1.0016282087417743</v>
      </c>
      <c r="C9" s="3">
        <v>0.98601942982126767</v>
      </c>
      <c r="D9" s="3">
        <v>0.99196117674274276</v>
      </c>
      <c r="E9" s="3">
        <v>1.0035937756815638</v>
      </c>
      <c r="F9" s="3">
        <v>0.99425587809838645</v>
      </c>
      <c r="G9" s="3">
        <v>1.0027321231611324</v>
      </c>
      <c r="H9" s="3">
        <v>0.98659797071642574</v>
      </c>
      <c r="I9" s="3">
        <v>0.98928711495788391</v>
      </c>
      <c r="L9" s="2">
        <v>1E-3</v>
      </c>
      <c r="M9" s="3">
        <v>0.99137080044722903</v>
      </c>
      <c r="N9" s="3">
        <v>1.0163066010219404</v>
      </c>
      <c r="O9" s="3">
        <v>1.016924688283233</v>
      </c>
      <c r="P9" s="3">
        <v>1.0418784386789315</v>
      </c>
      <c r="Q9" s="3">
        <v>0.97692634329531958</v>
      </c>
      <c r="R9" s="3">
        <v>1.003133431616912</v>
      </c>
      <c r="S9" s="3">
        <v>1.0130389685878536</v>
      </c>
      <c r="T9" s="3">
        <v>0.92368703807307984</v>
      </c>
    </row>
    <row r="10" spans="1:21" x14ac:dyDescent="0.3">
      <c r="A10" s="2">
        <v>0</v>
      </c>
      <c r="B10" s="3">
        <v>1.0101803698241125</v>
      </c>
      <c r="C10" s="3">
        <v>0.99604045676465414</v>
      </c>
      <c r="D10" s="3">
        <v>1.0001042007708816</v>
      </c>
      <c r="E10" s="3">
        <v>0.99426748683111699</v>
      </c>
      <c r="F10" s="3">
        <v>0.99614789652872693</v>
      </c>
      <c r="G10" s="3">
        <v>0.9999220165959013</v>
      </c>
      <c r="H10" s="3">
        <v>0.99475889116066263</v>
      </c>
      <c r="I10" s="3">
        <v>1.0126597622078659</v>
      </c>
      <c r="L10" s="2">
        <v>0</v>
      </c>
      <c r="M10" s="3">
        <v>0.79914018634423289</v>
      </c>
      <c r="N10" s="3">
        <v>0.8307218011817149</v>
      </c>
      <c r="O10" s="3">
        <v>0.89358583543862657</v>
      </c>
      <c r="P10" s="3">
        <v>0.93919387970909085</v>
      </c>
      <c r="Q10" s="3">
        <v>0.84694262808735377</v>
      </c>
      <c r="R10" s="3">
        <v>0.92238821616977384</v>
      </c>
      <c r="S10" s="3">
        <v>0.85658011670880385</v>
      </c>
      <c r="T10" s="3">
        <v>0.82603130628767596</v>
      </c>
    </row>
    <row r="11" spans="1:21" x14ac:dyDescent="0.3">
      <c r="A11" s="2"/>
      <c r="B11" s="2">
        <v>0</v>
      </c>
      <c r="C11" s="2">
        <v>1E-3</v>
      </c>
      <c r="D11" s="2">
        <v>2E-3</v>
      </c>
      <c r="E11" s="2">
        <v>4.0000000000000001E-3</v>
      </c>
      <c r="F11" s="2">
        <v>8.0000000000000002E-3</v>
      </c>
      <c r="G11" s="2">
        <v>1.6E-2</v>
      </c>
      <c r="H11" s="2">
        <v>3.2000000000000001E-2</v>
      </c>
      <c r="I11" s="2">
        <v>6.4000000000000001E-2</v>
      </c>
      <c r="J11" s="2" t="s">
        <v>8</v>
      </c>
      <c r="L11" s="2"/>
      <c r="M11" s="2">
        <v>0</v>
      </c>
      <c r="N11" s="2">
        <v>1E-3</v>
      </c>
      <c r="O11" s="2">
        <v>2E-3</v>
      </c>
      <c r="P11" s="2">
        <v>4.0000000000000001E-3</v>
      </c>
      <c r="Q11" s="2">
        <v>8.0000000000000002E-3</v>
      </c>
      <c r="R11" s="2">
        <v>1.6E-2</v>
      </c>
      <c r="S11" s="2">
        <v>3.2000000000000001E-2</v>
      </c>
      <c r="T11" s="2">
        <v>6.4000000000000001E-2</v>
      </c>
      <c r="U11" s="2" t="s">
        <v>8</v>
      </c>
    </row>
    <row r="13" spans="1:21" x14ac:dyDescent="0.3">
      <c r="L13" s="2" t="s">
        <v>7</v>
      </c>
      <c r="O13" s="11" t="s">
        <v>46</v>
      </c>
      <c r="P13" s="11"/>
      <c r="Q13" s="11"/>
      <c r="T13" s="2"/>
    </row>
    <row r="14" spans="1:21" x14ac:dyDescent="0.3">
      <c r="L14" s="2">
        <v>6.4000000000000001E-2</v>
      </c>
      <c r="M14" s="3">
        <v>0.77170926795365546</v>
      </c>
      <c r="N14" s="3">
        <v>0.81450118609139255</v>
      </c>
      <c r="O14" s="3">
        <v>0.87849444580402014</v>
      </c>
      <c r="P14" s="3">
        <v>0.9292572365205708</v>
      </c>
      <c r="Q14" s="3">
        <v>0.82316476504450553</v>
      </c>
      <c r="R14" s="3">
        <v>0.91204437088621104</v>
      </c>
      <c r="S14" s="3">
        <v>0.8138286232335421</v>
      </c>
      <c r="T14" s="3">
        <v>0.78503575390601044</v>
      </c>
    </row>
    <row r="15" spans="1:21" x14ac:dyDescent="0.3">
      <c r="L15" s="2">
        <v>3.2000000000000001E-2</v>
      </c>
      <c r="M15" s="3">
        <v>0.98186683017529464</v>
      </c>
      <c r="N15" s="3">
        <v>1.0066423407438843</v>
      </c>
      <c r="O15" s="3">
        <v>0.99960981204652954</v>
      </c>
      <c r="P15" s="3">
        <v>1.036361717938197</v>
      </c>
      <c r="Q15" s="3">
        <v>0.96727300938559535</v>
      </c>
      <c r="R15" s="3">
        <v>0.99601734733728631</v>
      </c>
      <c r="S15" s="3">
        <v>1.0236250835055529</v>
      </c>
      <c r="T15" s="3">
        <v>0.99874401569774851</v>
      </c>
    </row>
    <row r="16" spans="1:21" x14ac:dyDescent="0.3">
      <c r="D16" s="2"/>
      <c r="L16" s="2">
        <v>1.6E-2</v>
      </c>
      <c r="M16" s="3">
        <v>1.05175567014825</v>
      </c>
      <c r="N16" s="3">
        <v>1.0162831076401309</v>
      </c>
      <c r="O16" s="3">
        <v>1.0413873678039629</v>
      </c>
      <c r="P16" s="3">
        <v>1.0871038308160388</v>
      </c>
      <c r="Q16" s="3">
        <v>1.0652758690165749</v>
      </c>
      <c r="R16" s="3">
        <v>1.0480892073407095</v>
      </c>
      <c r="S16" s="3">
        <v>1.0773432165200845</v>
      </c>
      <c r="T16" s="3">
        <v>1.1364867668250913</v>
      </c>
    </row>
    <row r="17" spans="1:21" x14ac:dyDescent="0.3">
      <c r="D17" s="2"/>
      <c r="L17" s="2">
        <v>8.0000000000000002E-3</v>
      </c>
      <c r="M17" s="3">
        <v>0.98786330896490882</v>
      </c>
      <c r="N17" s="3">
        <v>1.0420090603720147</v>
      </c>
      <c r="O17" s="3">
        <v>1.1185677299230463</v>
      </c>
      <c r="P17" s="3">
        <v>1.0638503689359757</v>
      </c>
      <c r="Q17" s="3">
        <v>1.0394492124424248</v>
      </c>
      <c r="R17" s="3">
        <v>1.1325207590224748</v>
      </c>
      <c r="S17" s="3">
        <v>1.1494441805250657</v>
      </c>
      <c r="T17" s="3">
        <v>1.1720744496357769</v>
      </c>
    </row>
    <row r="18" spans="1:21" x14ac:dyDescent="0.3">
      <c r="L18" s="2">
        <v>4.0000000000000001E-3</v>
      </c>
      <c r="M18" s="3">
        <v>1.0308388368720767</v>
      </c>
      <c r="N18" s="3">
        <v>0.99110637280474168</v>
      </c>
      <c r="O18" s="3">
        <v>1.0546411167759882</v>
      </c>
      <c r="P18" s="3">
        <v>1.054537264797043</v>
      </c>
      <c r="Q18" s="3">
        <v>1.0662845983789508</v>
      </c>
      <c r="R18" s="3">
        <v>1.1649775380133789</v>
      </c>
      <c r="S18" s="3">
        <v>1.1822055106009663</v>
      </c>
      <c r="T18" s="3">
        <v>1.2669236953242633</v>
      </c>
    </row>
    <row r="19" spans="1:21" x14ac:dyDescent="0.3">
      <c r="L19" s="2">
        <v>2E-3</v>
      </c>
      <c r="M19" s="3">
        <v>0.99844551711387242</v>
      </c>
      <c r="N19" s="3">
        <v>1.0068268862163359</v>
      </c>
      <c r="O19" s="3">
        <v>1.0367255259117667</v>
      </c>
      <c r="P19" s="3">
        <v>1.0480017667142072</v>
      </c>
      <c r="Q19" s="3">
        <v>1.1008953821268352</v>
      </c>
      <c r="R19" s="3">
        <v>1.1264104382617186</v>
      </c>
      <c r="S19" s="3">
        <v>1.1658661578934373</v>
      </c>
      <c r="T19" s="3">
        <v>1.2913890952076117</v>
      </c>
    </row>
    <row r="20" spans="1:21" x14ac:dyDescent="0.3">
      <c r="L20" s="2">
        <v>1E-3</v>
      </c>
      <c r="M20" s="3">
        <v>0.99993755145694685</v>
      </c>
      <c r="N20" s="3">
        <v>1.0218552214258061</v>
      </c>
      <c r="O20" s="3">
        <v>1.0098653451796944</v>
      </c>
      <c r="P20" s="3">
        <v>1.0023313139517118</v>
      </c>
      <c r="Q20" s="3">
        <v>1.0951992638772237</v>
      </c>
      <c r="R20" s="3">
        <v>1.0551055219120575</v>
      </c>
      <c r="S20" s="3">
        <v>1.1532259745528812</v>
      </c>
      <c r="T20" s="3">
        <v>1.3046533354907179</v>
      </c>
    </row>
    <row r="21" spans="1:21" x14ac:dyDescent="0.3">
      <c r="L21" s="2">
        <v>0</v>
      </c>
      <c r="M21" s="3">
        <v>1.0054258645339478</v>
      </c>
      <c r="N21" s="3">
        <v>1.0203208300567264</v>
      </c>
      <c r="O21" s="3">
        <v>1.0196644637725853</v>
      </c>
      <c r="P21" s="3">
        <v>1.0345635997546268</v>
      </c>
      <c r="Q21" s="3">
        <v>1.1146241552462191</v>
      </c>
      <c r="R21" s="3">
        <v>1.114636855096264</v>
      </c>
      <c r="S21" s="3">
        <v>1.0950345932735643</v>
      </c>
      <c r="T21" s="3">
        <v>1.3170577140361999</v>
      </c>
    </row>
    <row r="22" spans="1:21" x14ac:dyDescent="0.3">
      <c r="L22" s="2"/>
      <c r="M22" s="2">
        <v>0</v>
      </c>
      <c r="N22" s="2">
        <v>1E-3</v>
      </c>
      <c r="O22" s="2">
        <v>2E-3</v>
      </c>
      <c r="P22" s="2">
        <v>4.0000000000000001E-3</v>
      </c>
      <c r="Q22" s="2">
        <v>8.0000000000000002E-3</v>
      </c>
      <c r="R22" s="2">
        <v>1.6E-2</v>
      </c>
      <c r="S22" s="2">
        <v>3.2000000000000001E-2</v>
      </c>
      <c r="T22" s="2">
        <v>6.4000000000000001E-2</v>
      </c>
      <c r="U22" s="2" t="s">
        <v>8</v>
      </c>
    </row>
    <row r="24" spans="1:21" x14ac:dyDescent="0.3">
      <c r="A24" s="2" t="s">
        <v>9</v>
      </c>
      <c r="B24" s="2" t="s">
        <v>21</v>
      </c>
      <c r="I24" s="2"/>
      <c r="L24" s="2" t="s">
        <v>9</v>
      </c>
      <c r="M24" s="2" t="s">
        <v>22</v>
      </c>
    </row>
    <row r="25" spans="1:21" x14ac:dyDescent="0.3">
      <c r="A25" s="2" t="s">
        <v>16</v>
      </c>
      <c r="D25" s="11" t="s">
        <v>15</v>
      </c>
      <c r="E25" s="11"/>
      <c r="F25" s="11"/>
      <c r="L25" s="2" t="s">
        <v>16</v>
      </c>
      <c r="O25" s="11" t="s">
        <v>15</v>
      </c>
      <c r="P25" s="11"/>
      <c r="Q25" s="11"/>
    </row>
    <row r="26" spans="1:21" x14ac:dyDescent="0.3">
      <c r="A26" s="2">
        <v>6.4000000000000001E-2</v>
      </c>
      <c r="B26" s="7">
        <f>(1-ABS(1-B3))*100</f>
        <v>69.698173208838085</v>
      </c>
      <c r="C26" s="7">
        <f t="shared" ref="C26:G26" si="0">(1-ABS(1-C3))*100</f>
        <v>70.007359692397102</v>
      </c>
      <c r="D26" s="7">
        <f t="shared" si="0"/>
        <v>70.305758149312169</v>
      </c>
      <c r="E26" s="7">
        <f t="shared" si="0"/>
        <v>70.713649804146485</v>
      </c>
      <c r="F26" s="7">
        <f t="shared" si="0"/>
        <v>71.589755498485061</v>
      </c>
      <c r="G26" s="7">
        <f t="shared" si="0"/>
        <v>72.225483459405979</v>
      </c>
      <c r="H26" s="7">
        <f>(1-ABS(1-H3))*100</f>
        <v>75.454062368088316</v>
      </c>
      <c r="I26" s="7">
        <f t="shared" ref="I26" si="1">(1-ABS(1-I3))*100</f>
        <v>76.666444065964811</v>
      </c>
      <c r="L26" s="2">
        <v>6.4000000000000001E-2</v>
      </c>
      <c r="M26" s="7">
        <f>(1-ABS(1-M3))*100</f>
        <v>98.660115804422929</v>
      </c>
      <c r="N26" s="7">
        <f t="shared" ref="N26:T26" si="2">(1-ABS(1-N3))*100</f>
        <v>99.346907144109295</v>
      </c>
      <c r="O26" s="7">
        <f t="shared" si="2"/>
        <v>99.145110224023341</v>
      </c>
      <c r="P26" s="7">
        <f t="shared" si="2"/>
        <v>98.630241465620671</v>
      </c>
      <c r="Q26" s="7">
        <f t="shared" si="2"/>
        <v>94.251878891150582</v>
      </c>
      <c r="R26" s="7">
        <f t="shared" si="2"/>
        <v>94.315792384746317</v>
      </c>
      <c r="S26" s="7">
        <f t="shared" si="2"/>
        <v>96.75226021843892</v>
      </c>
      <c r="T26" s="7">
        <f t="shared" si="2"/>
        <v>89.375730171484676</v>
      </c>
    </row>
    <row r="27" spans="1:21" x14ac:dyDescent="0.3">
      <c r="A27" s="2">
        <v>3.2000000000000001E-2</v>
      </c>
      <c r="B27" s="7">
        <f t="shared" ref="B27:I30" si="3">(1-ABS(1-B4))*100</f>
        <v>84.343437525195668</v>
      </c>
      <c r="C27" s="7">
        <f t="shared" si="3"/>
        <v>84.831836093149022</v>
      </c>
      <c r="D27" s="7">
        <f t="shared" si="3"/>
        <v>85.735167752738633</v>
      </c>
      <c r="E27" s="7">
        <f t="shared" si="3"/>
        <v>85.195302570272787</v>
      </c>
      <c r="F27" s="7">
        <f t="shared" si="3"/>
        <v>85.856457763814944</v>
      </c>
      <c r="G27" s="7">
        <f t="shared" si="3"/>
        <v>87.18191684318785</v>
      </c>
      <c r="H27" s="7">
        <f t="shared" si="3"/>
        <v>87.830051206313897</v>
      </c>
      <c r="I27" s="7">
        <f t="shared" si="3"/>
        <v>84.938825867093414</v>
      </c>
      <c r="L27" s="2">
        <v>3.2000000000000001E-2</v>
      </c>
      <c r="M27" s="7">
        <f t="shared" ref="M27:T33" si="4">(1-ABS(1-M4))*100</f>
        <v>99.320808806611225</v>
      </c>
      <c r="N27" s="7">
        <f t="shared" si="4"/>
        <v>99.476895814414547</v>
      </c>
      <c r="O27" s="7">
        <f t="shared" si="4"/>
        <v>99.927545693528856</v>
      </c>
      <c r="P27" s="7">
        <f t="shared" si="4"/>
        <v>99.085431393519713</v>
      </c>
      <c r="Q27" s="7">
        <f t="shared" si="4"/>
        <v>94.684517929472861</v>
      </c>
      <c r="R27" s="7">
        <f t="shared" si="4"/>
        <v>96.519780102235785</v>
      </c>
      <c r="S27" s="7">
        <f t="shared" si="4"/>
        <v>94.784118286343372</v>
      </c>
      <c r="T27" s="7">
        <f t="shared" si="4"/>
        <v>91.948287469230934</v>
      </c>
    </row>
    <row r="28" spans="1:21" x14ac:dyDescent="0.3">
      <c r="A28" s="2">
        <v>1.6E-2</v>
      </c>
      <c r="B28" s="7">
        <f t="shared" si="3"/>
        <v>92.647732936123148</v>
      </c>
      <c r="C28" s="7">
        <f t="shared" si="3"/>
        <v>92.928473594644629</v>
      </c>
      <c r="D28" s="7">
        <f t="shared" si="3"/>
        <v>91.884679865974192</v>
      </c>
      <c r="E28" s="7">
        <f t="shared" si="3"/>
        <v>93.067843211326803</v>
      </c>
      <c r="F28" s="7">
        <f t="shared" si="3"/>
        <v>92.903523463988833</v>
      </c>
      <c r="G28" s="7">
        <f t="shared" si="3"/>
        <v>93.748231630649641</v>
      </c>
      <c r="H28" s="7">
        <f t="shared" si="3"/>
        <v>94.571062437499648</v>
      </c>
      <c r="I28" s="7">
        <f t="shared" si="3"/>
        <v>96.855313149140827</v>
      </c>
      <c r="L28" s="2">
        <v>1.6E-2</v>
      </c>
      <c r="M28" s="7">
        <f t="shared" si="4"/>
        <v>99.860188933987757</v>
      </c>
      <c r="N28" s="7">
        <f t="shared" si="4"/>
        <v>99.28954792856193</v>
      </c>
      <c r="O28" s="7">
        <f t="shared" si="4"/>
        <v>97.39460081577316</v>
      </c>
      <c r="P28" s="7">
        <f t="shared" si="4"/>
        <v>96.946262353674229</v>
      </c>
      <c r="Q28" s="7">
        <f t="shared" si="4"/>
        <v>94.27450066554411</v>
      </c>
      <c r="R28" s="7">
        <f t="shared" si="4"/>
        <v>93.935918865400623</v>
      </c>
      <c r="S28" s="7">
        <f t="shared" si="4"/>
        <v>94.316908592042708</v>
      </c>
      <c r="T28" s="7">
        <f t="shared" si="4"/>
        <v>87.573410379188516</v>
      </c>
    </row>
    <row r="29" spans="1:21" x14ac:dyDescent="0.3">
      <c r="A29" s="2">
        <v>8.0000000000000002E-3</v>
      </c>
      <c r="B29" s="7">
        <f t="shared" si="3"/>
        <v>95.950108344224986</v>
      </c>
      <c r="C29" s="7">
        <f t="shared" si="3"/>
        <v>96.29298597784198</v>
      </c>
      <c r="D29" s="7">
        <f t="shared" si="3"/>
        <v>96.470849005308693</v>
      </c>
      <c r="E29" s="7">
        <f t="shared" si="3"/>
        <v>96.967583053398414</v>
      </c>
      <c r="F29" s="7">
        <f t="shared" si="3"/>
        <v>96.40379817879267</v>
      </c>
      <c r="G29" s="7">
        <f t="shared" si="3"/>
        <v>96.830695801741953</v>
      </c>
      <c r="H29" s="7">
        <f t="shared" si="3"/>
        <v>97.875459898144882</v>
      </c>
      <c r="I29" s="7">
        <f t="shared" si="3"/>
        <v>97.227190544005467</v>
      </c>
      <c r="L29" s="2">
        <v>8.0000000000000002E-3</v>
      </c>
      <c r="M29" s="7">
        <f t="shared" si="4"/>
        <v>95.176376937385612</v>
      </c>
      <c r="N29" s="7">
        <f t="shared" si="4"/>
        <v>99.446563736599913</v>
      </c>
      <c r="O29" s="7">
        <f t="shared" si="4"/>
        <v>96.87687292949056</v>
      </c>
      <c r="P29" s="7">
        <f t="shared" si="4"/>
        <v>96.553535291907181</v>
      </c>
      <c r="Q29" s="7">
        <f t="shared" si="4"/>
        <v>96.48482660645638</v>
      </c>
      <c r="R29" s="7">
        <f t="shared" si="4"/>
        <v>90.325824575258594</v>
      </c>
      <c r="S29" s="7">
        <f t="shared" si="4"/>
        <v>92.29823678683789</v>
      </c>
      <c r="T29" s="7">
        <f t="shared" si="4"/>
        <v>90.662225342677246</v>
      </c>
    </row>
    <row r="30" spans="1:21" x14ac:dyDescent="0.3">
      <c r="A30" s="2">
        <v>4.0000000000000001E-3</v>
      </c>
      <c r="B30" s="7">
        <f>(1-ABS(1-B7))*100</f>
        <v>98.629216520337451</v>
      </c>
      <c r="C30" s="7">
        <f t="shared" si="3"/>
        <v>98.075287988823362</v>
      </c>
      <c r="D30" s="7">
        <f t="shared" si="3"/>
        <v>97.836283565694657</v>
      </c>
      <c r="E30" s="7">
        <f t="shared" si="3"/>
        <v>98.256557142139897</v>
      </c>
      <c r="F30" s="7">
        <f t="shared" si="3"/>
        <v>98.072429677831366</v>
      </c>
      <c r="G30" s="7">
        <f t="shared" si="3"/>
        <v>99.363004250591658</v>
      </c>
      <c r="H30" s="7">
        <f>(1-ABS(1-H7))*100</f>
        <v>98.205464237505396</v>
      </c>
      <c r="I30" s="7">
        <f t="shared" si="3"/>
        <v>99.892608013251021</v>
      </c>
      <c r="L30" s="2">
        <v>4.0000000000000001E-3</v>
      </c>
      <c r="M30" s="7">
        <f t="shared" si="4"/>
        <v>99.09747304269726</v>
      </c>
      <c r="N30" s="7">
        <f t="shared" si="4"/>
        <v>96.267748495676543</v>
      </c>
      <c r="O30" s="7">
        <f t="shared" si="4"/>
        <v>91.891622616111746</v>
      </c>
      <c r="P30" s="7">
        <f t="shared" si="4"/>
        <v>95.389651446487278</v>
      </c>
      <c r="Q30" s="7">
        <f t="shared" si="4"/>
        <v>97.717091624355405</v>
      </c>
      <c r="R30" s="7">
        <f t="shared" si="4"/>
        <v>92.854761916707247</v>
      </c>
      <c r="S30" s="7">
        <f t="shared" si="4"/>
        <v>92.428958058426971</v>
      </c>
      <c r="T30" s="7">
        <f t="shared" si="4"/>
        <v>95.833886311943203</v>
      </c>
    </row>
    <row r="31" spans="1:21" x14ac:dyDescent="0.3">
      <c r="A31" s="2">
        <v>2E-3</v>
      </c>
      <c r="B31" s="7">
        <f t="shared" ref="B31:I33" si="5">(1-ABS(1-B8))*100</f>
        <v>99.126734332007942</v>
      </c>
      <c r="C31" s="7">
        <f t="shared" si="5"/>
        <v>99.428502333699555</v>
      </c>
      <c r="D31" s="7">
        <f t="shared" si="5"/>
        <v>99.207387921164525</v>
      </c>
      <c r="E31" s="7">
        <f t="shared" si="5"/>
        <v>99.374112433135608</v>
      </c>
      <c r="F31" s="7">
        <f t="shared" si="5"/>
        <v>99.044266579610991</v>
      </c>
      <c r="G31" s="7">
        <f t="shared" si="5"/>
        <v>98.811407491159628</v>
      </c>
      <c r="H31" s="7">
        <f t="shared" si="5"/>
        <v>98.132759238013037</v>
      </c>
      <c r="I31" s="7">
        <f t="shared" si="5"/>
        <v>97.131677231998353</v>
      </c>
      <c r="L31" s="2">
        <v>2E-3</v>
      </c>
      <c r="M31" s="7">
        <f t="shared" si="4"/>
        <v>93.911461387798511</v>
      </c>
      <c r="N31" s="7">
        <f t="shared" si="4"/>
        <v>98.070465056811102</v>
      </c>
      <c r="O31" s="7">
        <f t="shared" si="4"/>
        <v>97.590774071513749</v>
      </c>
      <c r="P31" s="7">
        <f t="shared" si="4"/>
        <v>93.489087039687703</v>
      </c>
      <c r="Q31" s="7">
        <f t="shared" si="4"/>
        <v>96.002900486134095</v>
      </c>
      <c r="R31" s="7">
        <f t="shared" si="4"/>
        <v>96.999348797046039</v>
      </c>
      <c r="S31" s="7">
        <f t="shared" si="4"/>
        <v>96.706272622906809</v>
      </c>
      <c r="T31" s="7">
        <f t="shared" si="4"/>
        <v>94.493195292803648</v>
      </c>
    </row>
    <row r="32" spans="1:21" x14ac:dyDescent="0.3">
      <c r="A32" s="2">
        <v>1E-3</v>
      </c>
      <c r="B32" s="7">
        <f t="shared" si="5"/>
        <v>99.837179125822573</v>
      </c>
      <c r="C32" s="7">
        <f t="shared" si="5"/>
        <v>98.601942982126772</v>
      </c>
      <c r="D32" s="7">
        <f t="shared" si="5"/>
        <v>99.196117674274277</v>
      </c>
      <c r="E32" s="7">
        <f t="shared" si="5"/>
        <v>99.64062243184361</v>
      </c>
      <c r="F32" s="7">
        <f t="shared" si="5"/>
        <v>99.425587809838646</v>
      </c>
      <c r="G32" s="7">
        <f t="shared" si="5"/>
        <v>99.726787683886769</v>
      </c>
      <c r="H32" s="7">
        <f t="shared" si="5"/>
        <v>98.659797071642572</v>
      </c>
      <c r="I32" s="7">
        <f t="shared" si="5"/>
        <v>98.928711495788392</v>
      </c>
      <c r="L32" s="2">
        <v>1E-3</v>
      </c>
      <c r="M32" s="7">
        <f t="shared" si="4"/>
        <v>99.137080044722907</v>
      </c>
      <c r="N32" s="7">
        <f t="shared" si="4"/>
        <v>98.369339897805958</v>
      </c>
      <c r="O32" s="7">
        <f t="shared" si="4"/>
        <v>98.3075311716767</v>
      </c>
      <c r="P32" s="7">
        <f t="shared" si="4"/>
        <v>95.81215613210685</v>
      </c>
      <c r="Q32" s="7">
        <f t="shared" si="4"/>
        <v>97.692634329531955</v>
      </c>
      <c r="R32" s="7">
        <f t="shared" si="4"/>
        <v>99.686656838308792</v>
      </c>
      <c r="S32" s="7">
        <f t="shared" si="4"/>
        <v>98.696103141214635</v>
      </c>
      <c r="T32" s="7">
        <f t="shared" si="4"/>
        <v>92.36870380730798</v>
      </c>
    </row>
    <row r="33" spans="1:21" x14ac:dyDescent="0.3">
      <c r="A33" s="2">
        <v>0</v>
      </c>
      <c r="B33" s="7">
        <f t="shared" si="5"/>
        <v>98.981963017588754</v>
      </c>
      <c r="C33" s="7">
        <f t="shared" si="5"/>
        <v>99.604045676465418</v>
      </c>
      <c r="D33" s="7">
        <f t="shared" si="5"/>
        <v>99.989579922911844</v>
      </c>
      <c r="E33" s="7">
        <f t="shared" si="5"/>
        <v>99.426748683111697</v>
      </c>
      <c r="F33" s="7">
        <f t="shared" si="5"/>
        <v>99.614789652872687</v>
      </c>
      <c r="G33" s="7">
        <f t="shared" si="5"/>
        <v>99.992201659590137</v>
      </c>
      <c r="H33" s="7">
        <f t="shared" si="5"/>
        <v>99.47588911606627</v>
      </c>
      <c r="I33" s="7">
        <f t="shared" si="5"/>
        <v>98.734023779213402</v>
      </c>
      <c r="L33" s="2">
        <v>0</v>
      </c>
      <c r="M33" s="7">
        <f t="shared" si="4"/>
        <v>79.914018634423286</v>
      </c>
      <c r="N33" s="7">
        <f t="shared" si="4"/>
        <v>83.072180118171488</v>
      </c>
      <c r="O33" s="7">
        <f t="shared" si="4"/>
        <v>89.358583543862665</v>
      </c>
      <c r="P33" s="7">
        <f t="shared" si="4"/>
        <v>93.919387970909085</v>
      </c>
      <c r="Q33" s="7">
        <f t="shared" si="4"/>
        <v>84.694262808735374</v>
      </c>
      <c r="R33" s="7">
        <f t="shared" si="4"/>
        <v>92.23882161697739</v>
      </c>
      <c r="S33" s="7">
        <f t="shared" si="4"/>
        <v>85.658011670880384</v>
      </c>
      <c r="T33" s="7">
        <f t="shared" si="4"/>
        <v>82.603130628767602</v>
      </c>
    </row>
    <row r="34" spans="1:21" x14ac:dyDescent="0.3">
      <c r="A34" s="2"/>
      <c r="B34" s="2">
        <v>0</v>
      </c>
      <c r="C34" s="2">
        <v>1E-3</v>
      </c>
      <c r="D34" s="2">
        <v>2E-3</v>
      </c>
      <c r="E34" s="2">
        <v>4.0000000000000001E-3</v>
      </c>
      <c r="F34" s="2">
        <v>8.0000000000000002E-3</v>
      </c>
      <c r="G34" s="2">
        <v>1.6E-2</v>
      </c>
      <c r="H34" s="2">
        <v>3.2000000000000001E-2</v>
      </c>
      <c r="I34" s="2">
        <v>6.4000000000000001E-2</v>
      </c>
      <c r="J34" s="2" t="s">
        <v>8</v>
      </c>
      <c r="L34" s="2"/>
      <c r="M34" s="2">
        <v>0</v>
      </c>
      <c r="N34" s="2">
        <v>1E-3</v>
      </c>
      <c r="O34" s="2">
        <v>2E-3</v>
      </c>
      <c r="P34" s="2">
        <v>4.0000000000000001E-3</v>
      </c>
      <c r="Q34" s="2">
        <v>8.0000000000000002E-3</v>
      </c>
      <c r="R34" s="2">
        <v>1.6E-2</v>
      </c>
      <c r="S34" s="2">
        <v>3.2000000000000001E-2</v>
      </c>
      <c r="T34" s="2">
        <v>6.4000000000000001E-2</v>
      </c>
      <c r="U34" s="2" t="s">
        <v>8</v>
      </c>
    </row>
    <row r="35" spans="1:21" x14ac:dyDescent="0.3">
      <c r="A35" s="2"/>
      <c r="B35" s="2"/>
      <c r="I35" s="2"/>
      <c r="L35" s="2" t="s">
        <v>9</v>
      </c>
      <c r="M35" s="2" t="s">
        <v>22</v>
      </c>
    </row>
    <row r="36" spans="1:21" x14ac:dyDescent="0.3">
      <c r="L36" s="2" t="s">
        <v>16</v>
      </c>
      <c r="O36" s="11" t="s">
        <v>17</v>
      </c>
      <c r="P36" s="11"/>
      <c r="Q36" s="11"/>
    </row>
    <row r="37" spans="1:21" x14ac:dyDescent="0.3">
      <c r="L37" s="2">
        <v>6.4000000000000001E-2</v>
      </c>
      <c r="M37" s="7">
        <f>(1-ABS(1-M14))*100</f>
        <v>77.170926795365546</v>
      </c>
      <c r="N37" s="7">
        <f t="shared" ref="N37:T37" si="6">(1-ABS(1-N14))*100</f>
        <v>81.450118609139253</v>
      </c>
      <c r="O37" s="7">
        <f t="shared" si="6"/>
        <v>87.849444580402007</v>
      </c>
      <c r="P37" s="7">
        <f t="shared" si="6"/>
        <v>92.925723652057073</v>
      </c>
      <c r="Q37" s="7">
        <f t="shared" si="6"/>
        <v>82.316476504450549</v>
      </c>
      <c r="R37" s="7">
        <f t="shared" si="6"/>
        <v>91.204437088621106</v>
      </c>
      <c r="S37" s="7">
        <f t="shared" si="6"/>
        <v>81.382862323354203</v>
      </c>
      <c r="T37" s="7">
        <f t="shared" si="6"/>
        <v>78.503575390601043</v>
      </c>
    </row>
    <row r="38" spans="1:21" x14ac:dyDescent="0.3">
      <c r="L38" s="2">
        <v>3.2000000000000001E-2</v>
      </c>
      <c r="M38" s="7">
        <f t="shared" ref="M38:T44" si="7">(1-ABS(1-M15))*100</f>
        <v>98.186683017529461</v>
      </c>
      <c r="N38" s="7">
        <f t="shared" si="7"/>
        <v>99.335765925611568</v>
      </c>
      <c r="O38" s="7">
        <f t="shared" si="7"/>
        <v>99.960981204652953</v>
      </c>
      <c r="P38" s="7">
        <f t="shared" si="7"/>
        <v>96.363828206180301</v>
      </c>
      <c r="Q38" s="7">
        <f t="shared" si="7"/>
        <v>96.727300938559537</v>
      </c>
      <c r="R38" s="7">
        <f t="shared" si="7"/>
        <v>99.601734733728634</v>
      </c>
      <c r="S38" s="7">
        <f t="shared" si="7"/>
        <v>97.637491649444712</v>
      </c>
      <c r="T38" s="7">
        <f t="shared" si="7"/>
        <v>99.874401569774847</v>
      </c>
    </row>
    <row r="39" spans="1:21" x14ac:dyDescent="0.3">
      <c r="D39" s="2"/>
      <c r="L39" s="2">
        <v>1.6E-2</v>
      </c>
      <c r="M39" s="7">
        <f t="shared" si="7"/>
        <v>94.824432985174994</v>
      </c>
      <c r="N39" s="7">
        <f t="shared" si="7"/>
        <v>98.371689235986921</v>
      </c>
      <c r="O39" s="7">
        <f t="shared" si="7"/>
        <v>95.861263219603714</v>
      </c>
      <c r="P39" s="7">
        <f t="shared" si="7"/>
        <v>91.289616918396121</v>
      </c>
      <c r="Q39" s="7">
        <f t="shared" si="7"/>
        <v>93.472413098342514</v>
      </c>
      <c r="R39" s="7">
        <f t="shared" si="7"/>
        <v>95.191079265929048</v>
      </c>
      <c r="S39" s="7">
        <f t="shared" si="7"/>
        <v>92.265678347991553</v>
      </c>
      <c r="T39" s="7">
        <f t="shared" si="7"/>
        <v>86.351323317490866</v>
      </c>
    </row>
    <row r="40" spans="1:21" x14ac:dyDescent="0.3">
      <c r="D40" s="2"/>
      <c r="L40" s="2">
        <v>8.0000000000000002E-3</v>
      </c>
      <c r="M40" s="7">
        <f t="shared" si="7"/>
        <v>98.786330896490881</v>
      </c>
      <c r="N40" s="7">
        <f t="shared" si="7"/>
        <v>95.799093962798537</v>
      </c>
      <c r="O40" s="7">
        <f t="shared" si="7"/>
        <v>88.143227007695373</v>
      </c>
      <c r="P40" s="7">
        <f t="shared" si="7"/>
        <v>93.614963106402428</v>
      </c>
      <c r="Q40" s="7">
        <f t="shared" si="7"/>
        <v>96.055078755757521</v>
      </c>
      <c r="R40" s="7">
        <f t="shared" si="7"/>
        <v>86.747924097752517</v>
      </c>
      <c r="S40" s="7">
        <f t="shared" si="7"/>
        <v>85.055581947493437</v>
      </c>
      <c r="T40" s="7">
        <f t="shared" si="7"/>
        <v>82.792555036422314</v>
      </c>
    </row>
    <row r="41" spans="1:21" x14ac:dyDescent="0.3">
      <c r="L41" s="2">
        <v>4.0000000000000001E-3</v>
      </c>
      <c r="M41" s="7">
        <f t="shared" si="7"/>
        <v>96.916116312792326</v>
      </c>
      <c r="N41" s="7">
        <f t="shared" si="7"/>
        <v>99.110637280474165</v>
      </c>
      <c r="O41" s="7">
        <f t="shared" si="7"/>
        <v>94.535888322401178</v>
      </c>
      <c r="P41" s="7">
        <f t="shared" si="7"/>
        <v>94.546273520295699</v>
      </c>
      <c r="Q41" s="7">
        <f t="shared" si="7"/>
        <v>93.371540162104921</v>
      </c>
      <c r="R41" s="7">
        <f t="shared" si="7"/>
        <v>83.502246198662107</v>
      </c>
      <c r="S41" s="7">
        <f t="shared" si="7"/>
        <v>81.779448939903361</v>
      </c>
      <c r="T41" s="7">
        <f t="shared" si="7"/>
        <v>73.307630467573674</v>
      </c>
    </row>
    <row r="42" spans="1:21" x14ac:dyDescent="0.3">
      <c r="L42" s="2">
        <v>2E-3</v>
      </c>
      <c r="M42" s="7">
        <f t="shared" si="7"/>
        <v>99.84455171138724</v>
      </c>
      <c r="N42" s="7">
        <f t="shared" si="7"/>
        <v>99.317311378366412</v>
      </c>
      <c r="O42" s="7">
        <f t="shared" si="7"/>
        <v>96.327447408823332</v>
      </c>
      <c r="P42" s="7">
        <f t="shared" si="7"/>
        <v>95.199823328579285</v>
      </c>
      <c r="Q42" s="7">
        <f t="shared" si="7"/>
        <v>89.910461787316478</v>
      </c>
      <c r="R42" s="7">
        <f t="shared" si="7"/>
        <v>87.358956173828133</v>
      </c>
      <c r="S42" s="7">
        <f t="shared" si="7"/>
        <v>83.413384210656275</v>
      </c>
      <c r="T42" s="7">
        <f t="shared" si="7"/>
        <v>70.861090479238825</v>
      </c>
    </row>
    <row r="43" spans="1:21" x14ac:dyDescent="0.3">
      <c r="L43" s="2">
        <v>1E-3</v>
      </c>
      <c r="M43" s="7">
        <f t="shared" si="7"/>
        <v>99.993755145694678</v>
      </c>
      <c r="N43" s="7">
        <f t="shared" si="7"/>
        <v>97.814477857419391</v>
      </c>
      <c r="O43" s="7">
        <f t="shared" si="7"/>
        <v>99.013465482030554</v>
      </c>
      <c r="P43" s="7">
        <f t="shared" si="7"/>
        <v>99.766868604828815</v>
      </c>
      <c r="Q43" s="7">
        <f t="shared" si="7"/>
        <v>90.480073612277636</v>
      </c>
      <c r="R43" s="7">
        <f t="shared" si="7"/>
        <v>94.489447808794253</v>
      </c>
      <c r="S43" s="7">
        <f t="shared" si="7"/>
        <v>84.677402544711882</v>
      </c>
      <c r="T43" s="7">
        <f t="shared" si="7"/>
        <v>69.534666450928199</v>
      </c>
    </row>
    <row r="44" spans="1:21" x14ac:dyDescent="0.3">
      <c r="L44" s="2">
        <v>0</v>
      </c>
      <c r="M44" s="7">
        <f t="shared" si="7"/>
        <v>99.457413546605224</v>
      </c>
      <c r="N44" s="7">
        <f t="shared" si="7"/>
        <v>97.967916994327368</v>
      </c>
      <c r="O44" s="7">
        <f t="shared" si="7"/>
        <v>98.033553622741465</v>
      </c>
      <c r="P44" s="7">
        <f t="shared" si="7"/>
        <v>96.543640024537325</v>
      </c>
      <c r="Q44" s="7">
        <f t="shared" si="7"/>
        <v>88.537584475378097</v>
      </c>
      <c r="R44" s="7">
        <f t="shared" si="7"/>
        <v>88.536314490373599</v>
      </c>
      <c r="S44" s="7">
        <f t="shared" si="7"/>
        <v>90.496540672643562</v>
      </c>
      <c r="T44" s="7">
        <f t="shared" si="7"/>
        <v>68.294228596380009</v>
      </c>
    </row>
    <row r="45" spans="1:21" x14ac:dyDescent="0.3">
      <c r="L45" s="2"/>
      <c r="M45" s="2">
        <v>0</v>
      </c>
      <c r="N45" s="2">
        <v>1E-3</v>
      </c>
      <c r="O45" s="2">
        <v>2E-3</v>
      </c>
      <c r="P45" s="2">
        <v>4.0000000000000001E-3</v>
      </c>
      <c r="Q45" s="2">
        <v>8.0000000000000002E-3</v>
      </c>
      <c r="R45" s="2">
        <v>1.6E-2</v>
      </c>
      <c r="S45" s="2">
        <v>3.2000000000000001E-2</v>
      </c>
      <c r="T45" s="2">
        <v>6.4000000000000001E-2</v>
      </c>
      <c r="U45" s="2" t="s">
        <v>8</v>
      </c>
    </row>
    <row r="78" spans="5:5" x14ac:dyDescent="0.3">
      <c r="E78" s="4">
        <f>(table2_mean[[#This Row],[EP_polymorphism]]+0.1)/(table2_mean[[#This Row],[sample_polymorph]]+0.1)</f>
        <v>1.0951992638772237</v>
      </c>
    </row>
    <row r="79" spans="5:5" x14ac:dyDescent="0.3">
      <c r="E79" s="5">
        <f>(table2_mean[[#This Row],[EP_polymorphism]]+0.1)/(table2_mean[[#This Row],[sample_polymorph]]+0.1)</f>
        <v>1.0551055219120575</v>
      </c>
    </row>
  </sheetData>
  <sortState ref="M14:V21">
    <sortCondition ref="V14:V21"/>
  </sortState>
  <mergeCells count="6">
    <mergeCell ref="D25:F25"/>
    <mergeCell ref="O25:Q25"/>
    <mergeCell ref="O36:Q36"/>
    <mergeCell ref="D2:F2"/>
    <mergeCell ref="O2:Q2"/>
    <mergeCell ref="O13:Q13"/>
  </mergeCells>
  <conditionalFormatting sqref="M3:T10">
    <cfRule type="colorScale" priority="18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3:I10">
    <cfRule type="colorScale" priority="17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14:J21">
    <cfRule type="colorScale" priority="16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14:D21 F14:I21">
    <cfRule type="colorScale" priority="14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K3:K10">
    <cfRule type="colorScale" priority="13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V3:V10">
    <cfRule type="colorScale" priority="12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14:T21">
    <cfRule type="colorScale" priority="11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E14:E21">
    <cfRule type="colorScale" priority="9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V14:V21">
    <cfRule type="colorScale" priority="8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26:T33">
    <cfRule type="colorScale" priority="7">
      <colorScale>
        <cfvo type="num" val="60"/>
        <cfvo type="num" val="100"/>
        <color rgb="FFFF0000"/>
        <color rgb="FF00B050"/>
      </colorScale>
    </cfRule>
  </conditionalFormatting>
  <conditionalFormatting sqref="B26:I33">
    <cfRule type="colorScale" priority="6">
      <colorScale>
        <cfvo type="num" val="60"/>
        <cfvo type="num" val="100"/>
        <color rgb="FFFF0000"/>
        <color rgb="FF00B050"/>
      </colorScale>
    </cfRule>
  </conditionalFormatting>
  <conditionalFormatting sqref="K26:K33">
    <cfRule type="colorScale" priority="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37:J44">
    <cfRule type="colorScale" priority="4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37:D44 F37:I44">
    <cfRule type="colorScale" priority="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E37:E44">
    <cfRule type="colorScale" priority="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37:T4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45"/>
  <sheetViews>
    <sheetView zoomScaleNormal="100" workbookViewId="0">
      <selection activeCell="O13" sqref="O13:Q13"/>
    </sheetView>
  </sheetViews>
  <sheetFormatPr defaultRowHeight="14.4" x14ac:dyDescent="0.3"/>
  <cols>
    <col min="1" max="1" width="12.5546875" customWidth="1"/>
    <col min="12" max="12" width="12.109375" customWidth="1"/>
  </cols>
  <sheetData>
    <row r="1" spans="1:22" x14ac:dyDescent="0.3">
      <c r="A1" s="2" t="s">
        <v>10</v>
      </c>
      <c r="B1" s="2" t="s">
        <v>21</v>
      </c>
      <c r="I1" s="2"/>
      <c r="L1" s="2" t="s">
        <v>10</v>
      </c>
      <c r="M1" s="2" t="s">
        <v>22</v>
      </c>
      <c r="T1" s="2"/>
    </row>
    <row r="2" spans="1:22" x14ac:dyDescent="0.3">
      <c r="A2" s="2" t="s">
        <v>7</v>
      </c>
      <c r="D2" s="11" t="s">
        <v>45</v>
      </c>
      <c r="E2" s="11"/>
      <c r="F2" s="11"/>
      <c r="L2" s="2" t="s">
        <v>7</v>
      </c>
      <c r="O2" s="11" t="s">
        <v>45</v>
      </c>
      <c r="P2" s="11"/>
      <c r="Q2" s="11"/>
    </row>
    <row r="3" spans="1:22" x14ac:dyDescent="0.3">
      <c r="A3" s="2">
        <v>6.4000000000000001E-2</v>
      </c>
      <c r="B3" s="3">
        <v>0.64749596331227355</v>
      </c>
      <c r="C3" s="3">
        <v>0.64925458818562942</v>
      </c>
      <c r="D3" s="3">
        <v>0.65671131501849711</v>
      </c>
      <c r="E3" s="3">
        <v>0.65564969335761247</v>
      </c>
      <c r="F3" s="3">
        <v>0.66687732651360787</v>
      </c>
      <c r="G3" s="3">
        <v>0.67540643346887752</v>
      </c>
      <c r="H3" s="3">
        <v>0.70043184286167104</v>
      </c>
      <c r="I3" s="3">
        <v>0.74005393779995354</v>
      </c>
      <c r="L3" s="2">
        <v>6.4000000000000001E-2</v>
      </c>
      <c r="M3" s="3">
        <v>0.91534700512143397</v>
      </c>
      <c r="N3" s="3">
        <v>0.96951764755752101</v>
      </c>
      <c r="O3" s="3">
        <v>1.0004437768185404</v>
      </c>
      <c r="P3" s="3">
        <v>0.99945639954323484</v>
      </c>
      <c r="Q3" s="3">
        <v>0.96534717253673463</v>
      </c>
      <c r="R3" s="3">
        <v>0.85957033430280105</v>
      </c>
      <c r="S3" s="3">
        <v>0.91568708827183498</v>
      </c>
      <c r="T3" s="3">
        <v>0.81597237966349934</v>
      </c>
    </row>
    <row r="4" spans="1:22" x14ac:dyDescent="0.3">
      <c r="A4" s="2">
        <v>3.2000000000000001E-2</v>
      </c>
      <c r="B4" s="3">
        <v>0.78299791252985396</v>
      </c>
      <c r="C4" s="3">
        <v>0.78532074330751089</v>
      </c>
      <c r="D4" s="3">
        <v>0.78711210552827271</v>
      </c>
      <c r="E4" s="3">
        <v>0.79154219048085817</v>
      </c>
      <c r="F4" s="3">
        <v>0.80076790065810155</v>
      </c>
      <c r="G4" s="3">
        <v>0.8160730185420263</v>
      </c>
      <c r="H4" s="3">
        <v>0.84483470060364607</v>
      </c>
      <c r="I4" s="3">
        <v>0.87913739418718939</v>
      </c>
      <c r="L4" s="2">
        <v>3.2000000000000001E-2</v>
      </c>
      <c r="M4" s="3">
        <v>0.99597108096250864</v>
      </c>
      <c r="N4" s="3">
        <v>1.0017030677423941</v>
      </c>
      <c r="O4" s="3">
        <v>0.97251292282417456</v>
      </c>
      <c r="P4" s="3">
        <v>1.001712459659267</v>
      </c>
      <c r="Q4" s="3">
        <v>1.0113175843453035</v>
      </c>
      <c r="R4" s="3">
        <v>0.99526526427743689</v>
      </c>
      <c r="S4" s="3">
        <v>0.97950328352091454</v>
      </c>
      <c r="T4" s="3">
        <v>0.97567414340471648</v>
      </c>
    </row>
    <row r="5" spans="1:22" x14ac:dyDescent="0.3">
      <c r="A5" s="2">
        <v>1.6E-2</v>
      </c>
      <c r="B5" s="3">
        <v>0.87846716104248335</v>
      </c>
      <c r="C5" s="3">
        <v>0.88295738901872545</v>
      </c>
      <c r="D5" s="3">
        <v>0.88392241271476701</v>
      </c>
      <c r="E5" s="3">
        <v>0.88401006392803416</v>
      </c>
      <c r="F5" s="3">
        <v>0.89485382756484744</v>
      </c>
      <c r="G5" s="3">
        <v>0.90847883789814554</v>
      </c>
      <c r="H5" s="3">
        <v>0.92699262527081905</v>
      </c>
      <c r="I5" s="3">
        <v>0.95253552488108295</v>
      </c>
      <c r="L5" s="2">
        <v>1.6E-2</v>
      </c>
      <c r="M5" s="3">
        <v>0.99504838003834239</v>
      </c>
      <c r="N5" s="3">
        <v>1.0571858429141079</v>
      </c>
      <c r="O5" s="3">
        <v>1.0096884009685434</v>
      </c>
      <c r="P5" s="3">
        <v>1.0120644238151264</v>
      </c>
      <c r="Q5" s="3">
        <v>1.0011108785755976</v>
      </c>
      <c r="R5" s="3">
        <v>0.99857789295625032</v>
      </c>
      <c r="S5" s="3">
        <v>1.0615345374823977</v>
      </c>
      <c r="T5" s="3">
        <v>1.0491589568649682</v>
      </c>
    </row>
    <row r="6" spans="1:22" x14ac:dyDescent="0.3">
      <c r="A6" s="2">
        <v>8.0000000000000002E-3</v>
      </c>
      <c r="B6" s="3">
        <v>0.93882491130424017</v>
      </c>
      <c r="C6" s="3">
        <v>0.93638529314419006</v>
      </c>
      <c r="D6" s="3">
        <v>0.93826285879021831</v>
      </c>
      <c r="E6" s="3">
        <v>0.94170860067534667</v>
      </c>
      <c r="F6" s="3">
        <v>0.9463965944245194</v>
      </c>
      <c r="G6" s="3">
        <v>0.95623618462109061</v>
      </c>
      <c r="H6" s="3">
        <v>0.96927763334044392</v>
      </c>
      <c r="I6" s="3">
        <v>0.98344458135746882</v>
      </c>
      <c r="L6" s="2">
        <v>8.0000000000000002E-3</v>
      </c>
      <c r="M6" s="3">
        <v>1.0025633094369524</v>
      </c>
      <c r="N6" s="3">
        <v>0.99671606158135173</v>
      </c>
      <c r="O6" s="3">
        <v>1.00324650904976</v>
      </c>
      <c r="P6" s="3">
        <v>1.0012838917425029</v>
      </c>
      <c r="Q6" s="3">
        <v>1.0028934532276443</v>
      </c>
      <c r="R6" s="3">
        <v>1.0022919710465055</v>
      </c>
      <c r="S6" s="3">
        <v>1.0114649264328974</v>
      </c>
      <c r="T6" s="3">
        <v>1.1000902975242874</v>
      </c>
    </row>
    <row r="7" spans="1:22" x14ac:dyDescent="0.3">
      <c r="A7" s="2">
        <v>4.0000000000000001E-3</v>
      </c>
      <c r="B7" s="3">
        <v>0.96506006014052559</v>
      </c>
      <c r="C7" s="3">
        <v>0.96836364131049202</v>
      </c>
      <c r="D7" s="3">
        <v>0.97067504845277264</v>
      </c>
      <c r="E7" s="3">
        <v>0.97113518444718006</v>
      </c>
      <c r="F7" s="3">
        <v>0.9711617475914639</v>
      </c>
      <c r="G7" s="3">
        <v>0.97982903245964159</v>
      </c>
      <c r="H7" s="3">
        <v>0.9834386539594967</v>
      </c>
      <c r="I7" s="3">
        <v>0.99669012235843912</v>
      </c>
      <c r="L7" s="2">
        <v>4.0000000000000001E-3</v>
      </c>
      <c r="M7" s="3">
        <v>0.99738577775353277</v>
      </c>
      <c r="N7" s="3">
        <v>0.99978972261863264</v>
      </c>
      <c r="O7" s="3">
        <v>1.0013294803793062</v>
      </c>
      <c r="P7" s="3">
        <v>0.9991821263952454</v>
      </c>
      <c r="Q7" s="3">
        <v>0.99812628449011043</v>
      </c>
      <c r="R7" s="3">
        <v>1.0095794274529033</v>
      </c>
      <c r="S7" s="3">
        <v>1.0009702939139873</v>
      </c>
      <c r="T7" s="3">
        <v>1.1020667825307457</v>
      </c>
    </row>
    <row r="8" spans="1:22" x14ac:dyDescent="0.3">
      <c r="A8" s="2">
        <v>2E-3</v>
      </c>
      <c r="B8" s="3">
        <v>0.98457355378737033</v>
      </c>
      <c r="C8" s="3">
        <v>0.98233254322303143</v>
      </c>
      <c r="D8" s="3">
        <v>0.98563337399818596</v>
      </c>
      <c r="E8" s="3">
        <v>0.98529380210282758</v>
      </c>
      <c r="F8" s="3">
        <v>0.98559604250160171</v>
      </c>
      <c r="G8" s="3">
        <v>0.99347142061320215</v>
      </c>
      <c r="H8" s="3">
        <v>0.99271718603819981</v>
      </c>
      <c r="I8" s="3">
        <v>0.9987927242744512</v>
      </c>
      <c r="L8" s="2">
        <v>2E-3</v>
      </c>
      <c r="M8" s="3">
        <v>1.0024689043158941</v>
      </c>
      <c r="N8" s="3">
        <v>0.99490944348098265</v>
      </c>
      <c r="O8" s="3">
        <v>1.0001891054772771</v>
      </c>
      <c r="P8" s="3">
        <v>1.0025918629888035</v>
      </c>
      <c r="Q8" s="3">
        <v>1.000387981425928</v>
      </c>
      <c r="R8" s="3">
        <v>1.0087609182042085</v>
      </c>
      <c r="S8" s="3">
        <v>0.99710279235610888</v>
      </c>
      <c r="T8" s="3">
        <v>1.074319834070012</v>
      </c>
    </row>
    <row r="9" spans="1:22" x14ac:dyDescent="0.3">
      <c r="A9" s="2">
        <v>1E-3</v>
      </c>
      <c r="B9" s="3">
        <v>0.99159781299917171</v>
      </c>
      <c r="C9" s="3">
        <v>0.99065581647829881</v>
      </c>
      <c r="D9" s="3">
        <v>0.98990143953603182</v>
      </c>
      <c r="E9" s="3">
        <v>0.99351387850772999</v>
      </c>
      <c r="F9" s="3">
        <v>0.99315687340631431</v>
      </c>
      <c r="G9" s="3">
        <v>0.99412295042535648</v>
      </c>
      <c r="H9" s="3">
        <v>1.001281705632153</v>
      </c>
      <c r="I9" s="3">
        <v>1.0037128190677649</v>
      </c>
      <c r="L9" s="2">
        <v>1E-3</v>
      </c>
      <c r="M9" s="3">
        <v>0.99987202845455814</v>
      </c>
      <c r="N9" s="3">
        <v>0.99941985841379255</v>
      </c>
      <c r="O9" s="3">
        <v>0.99928574775181556</v>
      </c>
      <c r="P9" s="3">
        <v>1.0047668981353572</v>
      </c>
      <c r="Q9" s="3">
        <v>0.99922720131535747</v>
      </c>
      <c r="R9" s="3">
        <v>1.0052814476049581</v>
      </c>
      <c r="S9" s="3">
        <v>1.0100115821352729</v>
      </c>
      <c r="T9" s="3">
        <v>1.1011321040902042</v>
      </c>
    </row>
    <row r="10" spans="1:22" x14ac:dyDescent="0.3">
      <c r="A10" s="2">
        <v>0</v>
      </c>
      <c r="B10" s="3">
        <v>0.9999174606447</v>
      </c>
      <c r="C10" s="3">
        <v>0.99942363906247045</v>
      </c>
      <c r="D10" s="3">
        <v>1.0010632273991369</v>
      </c>
      <c r="E10" s="3">
        <v>1.0012102723800744</v>
      </c>
      <c r="F10" s="3">
        <v>0.99889338601097788</v>
      </c>
      <c r="G10" s="3">
        <v>1.0016745370620503</v>
      </c>
      <c r="H10" s="3">
        <v>1.0034158322002573</v>
      </c>
      <c r="I10" s="3">
        <v>1.0075704613750101</v>
      </c>
      <c r="L10" s="2">
        <v>0</v>
      </c>
      <c r="M10" s="3">
        <v>1.0435375610318767</v>
      </c>
      <c r="N10" s="3">
        <v>1.0021769338747935</v>
      </c>
      <c r="O10" s="3">
        <v>1.0046875460616373</v>
      </c>
      <c r="P10" s="3">
        <v>1.0033825408056447</v>
      </c>
      <c r="Q10" s="3">
        <v>1.0125558458618906</v>
      </c>
      <c r="R10" s="3">
        <v>1.0042064249603602</v>
      </c>
      <c r="S10" s="3">
        <v>1.0090835751100897</v>
      </c>
      <c r="T10" s="3">
        <v>1.1164072124921627</v>
      </c>
    </row>
    <row r="11" spans="1:22" x14ac:dyDescent="0.3">
      <c r="A11" s="2"/>
      <c r="B11" s="2">
        <v>0</v>
      </c>
      <c r="C11" s="2">
        <v>1E-3</v>
      </c>
      <c r="D11" s="2">
        <v>2E-3</v>
      </c>
      <c r="E11" s="2">
        <v>4.0000000000000001E-3</v>
      </c>
      <c r="F11" s="2">
        <v>8.0000000000000002E-3</v>
      </c>
      <c r="G11" s="2">
        <v>1.6E-2</v>
      </c>
      <c r="H11" s="2">
        <v>3.2000000000000001E-2</v>
      </c>
      <c r="I11" s="2">
        <v>6.4000000000000001E-2</v>
      </c>
      <c r="J11" s="2" t="s">
        <v>8</v>
      </c>
      <c r="L11" s="2"/>
      <c r="M11" s="2">
        <v>0</v>
      </c>
      <c r="N11" s="2">
        <v>1E-3</v>
      </c>
      <c r="O11" s="2">
        <v>2E-3</v>
      </c>
      <c r="P11" s="2">
        <v>4.0000000000000001E-3</v>
      </c>
      <c r="Q11" s="2">
        <v>8.0000000000000002E-3</v>
      </c>
      <c r="R11" s="2">
        <v>1.6E-2</v>
      </c>
      <c r="S11" s="2">
        <v>3.2000000000000001E-2</v>
      </c>
      <c r="T11" s="2">
        <v>6.4000000000000001E-2</v>
      </c>
      <c r="U11" s="2" t="s">
        <v>8</v>
      </c>
      <c r="V11" s="2"/>
    </row>
    <row r="12" spans="1:22" x14ac:dyDescent="0.3">
      <c r="M12" s="2" t="s">
        <v>22</v>
      </c>
    </row>
    <row r="13" spans="1:22" x14ac:dyDescent="0.3">
      <c r="L13" s="2" t="s">
        <v>7</v>
      </c>
      <c r="O13" s="11" t="s">
        <v>46</v>
      </c>
      <c r="P13" s="11"/>
      <c r="Q13" s="11"/>
      <c r="T13" s="2"/>
    </row>
    <row r="14" spans="1:22" x14ac:dyDescent="0.3">
      <c r="L14" s="2">
        <v>6.4000000000000001E-2</v>
      </c>
      <c r="M14" s="3">
        <v>0.90447900437644568</v>
      </c>
      <c r="N14" s="3">
        <v>0.96753903096392313</v>
      </c>
      <c r="O14" s="3">
        <v>0.9881624127779518</v>
      </c>
      <c r="P14" s="3">
        <v>0.99790049656637914</v>
      </c>
      <c r="Q14" s="3">
        <v>0.9528852223092189</v>
      </c>
      <c r="R14" s="3">
        <v>0.85592282915922313</v>
      </c>
      <c r="S14" s="3">
        <v>0.91443841534156345</v>
      </c>
      <c r="T14" s="3">
        <v>0.80283425106092754</v>
      </c>
    </row>
    <row r="15" spans="1:22" x14ac:dyDescent="0.3">
      <c r="L15" s="2">
        <v>3.2000000000000001E-2</v>
      </c>
      <c r="M15" s="3">
        <v>0.99241966474402354</v>
      </c>
      <c r="N15" s="3">
        <v>0.99828231168412429</v>
      </c>
      <c r="O15" s="3">
        <v>0.97011332247881055</v>
      </c>
      <c r="P15" s="3">
        <v>1.0012116211606055</v>
      </c>
      <c r="Q15" s="3">
        <v>1.0090216620230203</v>
      </c>
      <c r="R15" s="3">
        <v>0.99659936362414392</v>
      </c>
      <c r="S15" s="3">
        <v>0.98232920799355372</v>
      </c>
      <c r="T15" s="3">
        <v>0.99654217802619316</v>
      </c>
    </row>
    <row r="16" spans="1:22" x14ac:dyDescent="0.3">
      <c r="D16" s="2"/>
      <c r="E16" s="2"/>
      <c r="L16" s="2">
        <v>1.6E-2</v>
      </c>
      <c r="M16" s="3">
        <v>0.99487707465497499</v>
      </c>
      <c r="N16" s="3">
        <v>1.0542397822772027</v>
      </c>
      <c r="O16" s="3">
        <v>1.007754495761582</v>
      </c>
      <c r="P16" s="3">
        <v>1.0151641270051663</v>
      </c>
      <c r="Q16" s="3">
        <v>0.99926322917680077</v>
      </c>
      <c r="R16" s="3">
        <v>0.99567567340316465</v>
      </c>
      <c r="S16" s="3">
        <v>1.0852601621714948</v>
      </c>
      <c r="T16" s="3">
        <v>1.1089143374432171</v>
      </c>
    </row>
    <row r="17" spans="1:21" x14ac:dyDescent="0.3">
      <c r="D17" s="2"/>
      <c r="E17" s="2"/>
      <c r="L17" s="2">
        <v>8.0000000000000002E-3</v>
      </c>
      <c r="M17" s="3">
        <v>0.99935555914751384</v>
      </c>
      <c r="N17" s="3">
        <v>0.99746596181292846</v>
      </c>
      <c r="O17" s="3">
        <v>1.0039775380994285</v>
      </c>
      <c r="P17" s="3">
        <v>1.0004899328805146</v>
      </c>
      <c r="Q17" s="3">
        <v>1.0021806311239445</v>
      </c>
      <c r="R17" s="3">
        <v>1.000908482012385</v>
      </c>
      <c r="S17" s="3">
        <v>1.016130773631158</v>
      </c>
      <c r="T17" s="3">
        <v>1.216165581792247</v>
      </c>
    </row>
    <row r="18" spans="1:21" x14ac:dyDescent="0.3">
      <c r="L18" s="2">
        <v>4.0000000000000001E-3</v>
      </c>
      <c r="M18" s="3">
        <v>0.99834783528593096</v>
      </c>
      <c r="N18" s="3">
        <v>0.99914234411702085</v>
      </c>
      <c r="O18" s="3">
        <v>0.99899733259040957</v>
      </c>
      <c r="P18" s="3">
        <v>0.99735642826339033</v>
      </c>
      <c r="Q18" s="3">
        <v>0.99908492473448141</v>
      </c>
      <c r="R18" s="3">
        <v>1.0096704431848331</v>
      </c>
      <c r="S18" s="3">
        <v>1.0024493707498245</v>
      </c>
      <c r="T18" s="3">
        <v>1.2221128132177297</v>
      </c>
    </row>
    <row r="19" spans="1:21" x14ac:dyDescent="0.3">
      <c r="L19" s="2">
        <v>2E-3</v>
      </c>
      <c r="M19" s="3">
        <v>1.0006897252696441</v>
      </c>
      <c r="N19" s="3">
        <v>0.99559977328898863</v>
      </c>
      <c r="O19" s="3">
        <v>0.99804487475029369</v>
      </c>
      <c r="P19" s="3">
        <v>1.006797803296771</v>
      </c>
      <c r="Q19" s="3">
        <v>1.001085086881826</v>
      </c>
      <c r="R19" s="3">
        <v>1.0056522366132949</v>
      </c>
      <c r="S19" s="3">
        <v>0.99180799839274092</v>
      </c>
      <c r="T19" s="3">
        <v>1.1794960790760618</v>
      </c>
    </row>
    <row r="20" spans="1:21" x14ac:dyDescent="0.3">
      <c r="L20" s="2">
        <v>1E-3</v>
      </c>
      <c r="M20" s="3">
        <v>0.99895270725421181</v>
      </c>
      <c r="N20" s="3">
        <v>1.0006142483539784</v>
      </c>
      <c r="O20" s="3">
        <v>1.0013432341111068</v>
      </c>
      <c r="P20" s="3">
        <v>1.0095613700005495</v>
      </c>
      <c r="Q20" s="3">
        <v>0.99872565546826497</v>
      </c>
      <c r="R20" s="3">
        <v>1.0092323664147558</v>
      </c>
      <c r="S20" s="3">
        <v>1.0109405335114867</v>
      </c>
      <c r="T20" s="3">
        <v>1.2395549456839614</v>
      </c>
    </row>
    <row r="21" spans="1:21" x14ac:dyDescent="0.3">
      <c r="L21" s="2">
        <v>0</v>
      </c>
      <c r="M21" s="3">
        <v>1.0292218968966509</v>
      </c>
      <c r="N21" s="3">
        <v>1.003267073602685</v>
      </c>
      <c r="O21" s="3">
        <v>1.0041842172513231</v>
      </c>
      <c r="P21" s="3">
        <v>1.0028608679861639</v>
      </c>
      <c r="Q21" s="3">
        <v>1.0128423171618772</v>
      </c>
      <c r="R21" s="3">
        <v>1.0042943252422887</v>
      </c>
      <c r="S21" s="3">
        <v>1.0139319065561196</v>
      </c>
      <c r="T21" s="3">
        <v>1.282919846474492</v>
      </c>
    </row>
    <row r="22" spans="1:21" x14ac:dyDescent="0.3">
      <c r="L22" s="2"/>
      <c r="M22" s="2">
        <v>0</v>
      </c>
      <c r="N22" s="2">
        <v>1E-3</v>
      </c>
      <c r="O22" s="2">
        <v>2E-3</v>
      </c>
      <c r="P22" s="2">
        <v>4.0000000000000001E-3</v>
      </c>
      <c r="Q22" s="2">
        <v>8.0000000000000002E-3</v>
      </c>
      <c r="R22" s="2">
        <v>1.6E-2</v>
      </c>
      <c r="S22" s="2">
        <v>3.2000000000000001E-2</v>
      </c>
      <c r="T22" s="2">
        <v>6.4000000000000001E-2</v>
      </c>
      <c r="U22" s="2" t="s">
        <v>8</v>
      </c>
    </row>
    <row r="24" spans="1:21" x14ac:dyDescent="0.3">
      <c r="A24" s="2" t="s">
        <v>10</v>
      </c>
      <c r="B24" s="2" t="s">
        <v>21</v>
      </c>
      <c r="I24" s="2"/>
      <c r="L24" s="2" t="s">
        <v>10</v>
      </c>
      <c r="M24" s="2" t="s">
        <v>22</v>
      </c>
    </row>
    <row r="25" spans="1:21" x14ac:dyDescent="0.3">
      <c r="A25" s="12" t="s">
        <v>16</v>
      </c>
      <c r="B25" s="12"/>
      <c r="D25" s="11" t="s">
        <v>15</v>
      </c>
      <c r="E25" s="11"/>
      <c r="F25" s="11"/>
      <c r="H25" s="2" t="s">
        <v>21</v>
      </c>
      <c r="L25" s="2" t="s">
        <v>16</v>
      </c>
      <c r="O25" s="11" t="s">
        <v>15</v>
      </c>
      <c r="P25" s="11"/>
      <c r="Q25" s="11"/>
    </row>
    <row r="26" spans="1:21" x14ac:dyDescent="0.3">
      <c r="A26" s="2">
        <v>6.4000000000000001E-2</v>
      </c>
      <c r="B26" s="7">
        <f>(1-ABS(1-B3))*100</f>
        <v>64.749596331227352</v>
      </c>
      <c r="C26" s="7">
        <f t="shared" ref="C26:G26" si="0">(1-ABS(1-C3))*100</f>
        <v>64.925458818562944</v>
      </c>
      <c r="D26" s="7">
        <f t="shared" si="0"/>
        <v>65.671131501849715</v>
      </c>
      <c r="E26" s="7">
        <f t="shared" si="0"/>
        <v>65.564969335761248</v>
      </c>
      <c r="F26" s="7">
        <f t="shared" si="0"/>
        <v>66.68773265136079</v>
      </c>
      <c r="G26" s="7">
        <f t="shared" si="0"/>
        <v>67.540643346887748</v>
      </c>
      <c r="H26" s="7">
        <f>(1-ABS(1-H3))*100</f>
        <v>70.043184286167104</v>
      </c>
      <c r="I26" s="7">
        <f t="shared" ref="I26" si="1">(1-ABS(1-I3))*100</f>
        <v>74.005393779995359</v>
      </c>
      <c r="L26" s="2">
        <v>6.4000000000000001E-2</v>
      </c>
      <c r="M26" s="7">
        <f>(1-ABS(1-M3))*100</f>
        <v>91.534700512143402</v>
      </c>
      <c r="N26" s="7">
        <f t="shared" ref="N26:T26" si="2">(1-ABS(1-N3))*100</f>
        <v>96.951764755752095</v>
      </c>
      <c r="O26" s="7">
        <f t="shared" si="2"/>
        <v>99.95562231814597</v>
      </c>
      <c r="P26" s="7">
        <f t="shared" si="2"/>
        <v>99.945639954323482</v>
      </c>
      <c r="Q26" s="7">
        <f t="shared" si="2"/>
        <v>96.534717253673463</v>
      </c>
      <c r="R26" s="7">
        <f t="shared" si="2"/>
        <v>85.957033430280106</v>
      </c>
      <c r="S26" s="7">
        <f t="shared" si="2"/>
        <v>91.568708827183499</v>
      </c>
      <c r="T26" s="7">
        <f t="shared" si="2"/>
        <v>81.597237966349937</v>
      </c>
    </row>
    <row r="27" spans="1:21" x14ac:dyDescent="0.3">
      <c r="A27" s="2">
        <v>3.2000000000000001E-2</v>
      </c>
      <c r="B27" s="7">
        <f t="shared" ref="B27:I30" si="3">(1-ABS(1-B4))*100</f>
        <v>78.299791252985401</v>
      </c>
      <c r="C27" s="7">
        <f t="shared" si="3"/>
        <v>78.532074330751087</v>
      </c>
      <c r="D27" s="7">
        <f t="shared" si="3"/>
        <v>78.711210552827268</v>
      </c>
      <c r="E27" s="7">
        <f t="shared" si="3"/>
        <v>79.154219048085821</v>
      </c>
      <c r="F27" s="7">
        <f t="shared" si="3"/>
        <v>80.076790065810158</v>
      </c>
      <c r="G27" s="7">
        <f t="shared" si="3"/>
        <v>81.607301854202632</v>
      </c>
      <c r="H27" s="7">
        <f t="shared" si="3"/>
        <v>84.48347006036461</v>
      </c>
      <c r="I27" s="7">
        <f t="shared" si="3"/>
        <v>87.913739418718933</v>
      </c>
      <c r="L27" s="2">
        <v>3.2000000000000001E-2</v>
      </c>
      <c r="M27" s="7">
        <f t="shared" ref="M27:T33" si="4">(1-ABS(1-M4))*100</f>
        <v>99.597108096250864</v>
      </c>
      <c r="N27" s="7">
        <f t="shared" si="4"/>
        <v>99.829693225760579</v>
      </c>
      <c r="O27" s="7">
        <f t="shared" si="4"/>
        <v>97.251292282417452</v>
      </c>
      <c r="P27" s="7">
        <f t="shared" si="4"/>
        <v>99.828754034073299</v>
      </c>
      <c r="Q27" s="7">
        <f t="shared" si="4"/>
        <v>98.868241565469646</v>
      </c>
      <c r="R27" s="7">
        <f t="shared" si="4"/>
        <v>99.52652642774369</v>
      </c>
      <c r="S27" s="7">
        <f t="shared" si="4"/>
        <v>97.950328352091447</v>
      </c>
      <c r="T27" s="7">
        <f t="shared" si="4"/>
        <v>97.567414340471643</v>
      </c>
    </row>
    <row r="28" spans="1:21" x14ac:dyDescent="0.3">
      <c r="A28" s="2">
        <v>1.6E-2</v>
      </c>
      <c r="B28" s="7">
        <f t="shared" si="3"/>
        <v>87.84671610424833</v>
      </c>
      <c r="C28" s="7">
        <f t="shared" si="3"/>
        <v>88.295738901872539</v>
      </c>
      <c r="D28" s="7">
        <f t="shared" si="3"/>
        <v>88.392241271476706</v>
      </c>
      <c r="E28" s="7">
        <f t="shared" si="3"/>
        <v>88.40100639280341</v>
      </c>
      <c r="F28" s="7">
        <f t="shared" si="3"/>
        <v>89.485382756484739</v>
      </c>
      <c r="G28" s="7">
        <f t="shared" si="3"/>
        <v>90.84788378981456</v>
      </c>
      <c r="H28" s="7">
        <f t="shared" si="3"/>
        <v>92.699262527081899</v>
      </c>
      <c r="I28" s="7">
        <f t="shared" si="3"/>
        <v>95.253552488108298</v>
      </c>
      <c r="L28" s="2">
        <v>1.6E-2</v>
      </c>
      <c r="M28" s="7">
        <f t="shared" si="4"/>
        <v>99.504838003834237</v>
      </c>
      <c r="N28" s="7">
        <f t="shared" si="4"/>
        <v>94.281415708589208</v>
      </c>
      <c r="O28" s="7">
        <f t="shared" si="4"/>
        <v>99.031159903145664</v>
      </c>
      <c r="P28" s="7">
        <f t="shared" si="4"/>
        <v>98.793557618487355</v>
      </c>
      <c r="Q28" s="7">
        <f t="shared" si="4"/>
        <v>99.888912142440248</v>
      </c>
      <c r="R28" s="7">
        <f t="shared" si="4"/>
        <v>99.857789295625025</v>
      </c>
      <c r="S28" s="7">
        <f t="shared" si="4"/>
        <v>93.84654625176023</v>
      </c>
      <c r="T28" s="7">
        <f t="shared" si="4"/>
        <v>95.084104313503175</v>
      </c>
    </row>
    <row r="29" spans="1:21" x14ac:dyDescent="0.3">
      <c r="A29" s="2">
        <v>8.0000000000000002E-3</v>
      </c>
      <c r="B29" s="7">
        <f t="shared" si="3"/>
        <v>93.882491130424015</v>
      </c>
      <c r="C29" s="7">
        <f t="shared" si="3"/>
        <v>93.638529314419003</v>
      </c>
      <c r="D29" s="7">
        <f t="shared" si="3"/>
        <v>93.826285879021825</v>
      </c>
      <c r="E29" s="7">
        <f t="shared" si="3"/>
        <v>94.170860067534662</v>
      </c>
      <c r="F29" s="7">
        <f t="shared" si="3"/>
        <v>94.639659442451944</v>
      </c>
      <c r="G29" s="7">
        <f t="shared" si="3"/>
        <v>95.623618462109064</v>
      </c>
      <c r="H29" s="7">
        <f t="shared" si="3"/>
        <v>96.927763334044386</v>
      </c>
      <c r="I29" s="7">
        <f t="shared" si="3"/>
        <v>98.344458135746876</v>
      </c>
      <c r="L29" s="2">
        <v>8.0000000000000002E-3</v>
      </c>
      <c r="M29" s="7">
        <f t="shared" si="4"/>
        <v>99.743669056304768</v>
      </c>
      <c r="N29" s="7">
        <f t="shared" si="4"/>
        <v>99.671606158135177</v>
      </c>
      <c r="O29" s="7">
        <f t="shared" si="4"/>
        <v>99.675349095024004</v>
      </c>
      <c r="P29" s="7">
        <f t="shared" si="4"/>
        <v>99.871610825749713</v>
      </c>
      <c r="Q29" s="7">
        <f t="shared" si="4"/>
        <v>99.710654677235567</v>
      </c>
      <c r="R29" s="7">
        <f t="shared" si="4"/>
        <v>99.770802895349448</v>
      </c>
      <c r="S29" s="7">
        <f t="shared" si="4"/>
        <v>98.853507356710253</v>
      </c>
      <c r="T29" s="7">
        <f t="shared" si="4"/>
        <v>89.990970247571255</v>
      </c>
    </row>
    <row r="30" spans="1:21" x14ac:dyDescent="0.3">
      <c r="A30" s="2">
        <v>4.0000000000000001E-3</v>
      </c>
      <c r="B30" s="7">
        <f>(1-ABS(1-B7))*100</f>
        <v>96.506006014052559</v>
      </c>
      <c r="C30" s="7">
        <f t="shared" si="3"/>
        <v>96.836364131049208</v>
      </c>
      <c r="D30" s="7">
        <f t="shared" si="3"/>
        <v>97.06750484527727</v>
      </c>
      <c r="E30" s="7">
        <f t="shared" si="3"/>
        <v>97.113518444718011</v>
      </c>
      <c r="F30" s="7">
        <f t="shared" si="3"/>
        <v>97.116174759146389</v>
      </c>
      <c r="G30" s="7">
        <f t="shared" si="3"/>
        <v>97.982903245964152</v>
      </c>
      <c r="H30" s="7">
        <f>(1-ABS(1-H7))*100</f>
        <v>98.343865395949663</v>
      </c>
      <c r="I30" s="7">
        <f t="shared" si="3"/>
        <v>99.669012235843908</v>
      </c>
      <c r="L30" s="2">
        <v>4.0000000000000001E-3</v>
      </c>
      <c r="M30" s="7">
        <f t="shared" si="4"/>
        <v>99.738577775353278</v>
      </c>
      <c r="N30" s="7">
        <f t="shared" si="4"/>
        <v>99.978972261863262</v>
      </c>
      <c r="O30" s="7">
        <f t="shared" si="4"/>
        <v>99.867051962069382</v>
      </c>
      <c r="P30" s="7">
        <f t="shared" si="4"/>
        <v>99.91821263952454</v>
      </c>
      <c r="Q30" s="7">
        <f t="shared" si="4"/>
        <v>99.812628449011044</v>
      </c>
      <c r="R30" s="7">
        <f t="shared" si="4"/>
        <v>99.042057254709675</v>
      </c>
      <c r="S30" s="7">
        <f t="shared" si="4"/>
        <v>99.902970608601265</v>
      </c>
      <c r="T30" s="7">
        <f t="shared" si="4"/>
        <v>89.793321746925429</v>
      </c>
    </row>
    <row r="31" spans="1:21" x14ac:dyDescent="0.3">
      <c r="A31" s="2">
        <v>2E-3</v>
      </c>
      <c r="B31" s="7">
        <f t="shared" ref="B31:I33" si="5">(1-ABS(1-B8))*100</f>
        <v>98.457355378737034</v>
      </c>
      <c r="C31" s="7">
        <f t="shared" si="5"/>
        <v>98.233254322303139</v>
      </c>
      <c r="D31" s="7">
        <f t="shared" si="5"/>
        <v>98.563337399818593</v>
      </c>
      <c r="E31" s="7">
        <f t="shared" si="5"/>
        <v>98.529380210282753</v>
      </c>
      <c r="F31" s="7">
        <f t="shared" si="5"/>
        <v>98.559604250160177</v>
      </c>
      <c r="G31" s="7">
        <f t="shared" si="5"/>
        <v>99.347142061320213</v>
      </c>
      <c r="H31" s="7">
        <f t="shared" si="5"/>
        <v>99.271718603819977</v>
      </c>
      <c r="I31" s="7">
        <f t="shared" si="5"/>
        <v>99.879272427445116</v>
      </c>
      <c r="L31" s="2">
        <v>2E-3</v>
      </c>
      <c r="M31" s="7">
        <f t="shared" si="4"/>
        <v>99.753109568410594</v>
      </c>
      <c r="N31" s="7">
        <f t="shared" si="4"/>
        <v>99.490944348098267</v>
      </c>
      <c r="O31" s="7">
        <f t="shared" si="4"/>
        <v>99.981089452272286</v>
      </c>
      <c r="P31" s="7">
        <f t="shared" si="4"/>
        <v>99.740813701119649</v>
      </c>
      <c r="Q31" s="7">
        <f t="shared" si="4"/>
        <v>99.961201857407204</v>
      </c>
      <c r="R31" s="7">
        <f t="shared" si="4"/>
        <v>99.123908179579146</v>
      </c>
      <c r="S31" s="7">
        <f t="shared" si="4"/>
        <v>99.710279235610884</v>
      </c>
      <c r="T31" s="7">
        <f t="shared" si="4"/>
        <v>92.568016592998802</v>
      </c>
    </row>
    <row r="32" spans="1:21" x14ac:dyDescent="0.3">
      <c r="A32" s="2">
        <v>1E-3</v>
      </c>
      <c r="B32" s="7">
        <f t="shared" si="5"/>
        <v>99.159781299917171</v>
      </c>
      <c r="C32" s="7">
        <f t="shared" si="5"/>
        <v>99.065581647829887</v>
      </c>
      <c r="D32" s="7">
        <f t="shared" si="5"/>
        <v>98.99014395360318</v>
      </c>
      <c r="E32" s="7">
        <f t="shared" si="5"/>
        <v>99.351387850772994</v>
      </c>
      <c r="F32" s="7">
        <f t="shared" si="5"/>
        <v>99.315687340631428</v>
      </c>
      <c r="G32" s="7">
        <f t="shared" si="5"/>
        <v>99.412295042535646</v>
      </c>
      <c r="H32" s="7">
        <f t="shared" si="5"/>
        <v>99.871829436784694</v>
      </c>
      <c r="I32" s="7">
        <f t="shared" si="5"/>
        <v>99.628718093223512</v>
      </c>
      <c r="L32" s="2">
        <v>1E-3</v>
      </c>
      <c r="M32" s="7">
        <f t="shared" si="4"/>
        <v>99.987202845455812</v>
      </c>
      <c r="N32" s="7">
        <f t="shared" si="4"/>
        <v>99.94198584137925</v>
      </c>
      <c r="O32" s="7">
        <f t="shared" si="4"/>
        <v>99.928574775181559</v>
      </c>
      <c r="P32" s="7">
        <f t="shared" si="4"/>
        <v>99.523310186464272</v>
      </c>
      <c r="Q32" s="7">
        <f t="shared" si="4"/>
        <v>99.922720131535741</v>
      </c>
      <c r="R32" s="7">
        <f t="shared" si="4"/>
        <v>99.471855239504194</v>
      </c>
      <c r="S32" s="7">
        <f t="shared" si="4"/>
        <v>98.99884178647271</v>
      </c>
      <c r="T32" s="7">
        <f t="shared" si="4"/>
        <v>89.886789590979575</v>
      </c>
    </row>
    <row r="33" spans="1:21" x14ac:dyDescent="0.3">
      <c r="A33" s="2">
        <v>0</v>
      </c>
      <c r="B33" s="7">
        <f t="shared" si="5"/>
        <v>99.991746064469993</v>
      </c>
      <c r="C33" s="7">
        <f t="shared" si="5"/>
        <v>99.942363906247039</v>
      </c>
      <c r="D33" s="7">
        <f t="shared" si="5"/>
        <v>99.893677260086307</v>
      </c>
      <c r="E33" s="7">
        <f t="shared" si="5"/>
        <v>99.878972761992557</v>
      </c>
      <c r="F33" s="7">
        <f t="shared" si="5"/>
        <v>99.889338601097791</v>
      </c>
      <c r="G33" s="7">
        <f t="shared" si="5"/>
        <v>99.832546293794962</v>
      </c>
      <c r="H33" s="7">
        <f t="shared" si="5"/>
        <v>99.658416779974274</v>
      </c>
      <c r="I33" s="7">
        <f t="shared" si="5"/>
        <v>99.242953862498993</v>
      </c>
      <c r="L33" s="2">
        <v>0</v>
      </c>
      <c r="M33" s="7">
        <f t="shared" si="4"/>
        <v>95.646243896812337</v>
      </c>
      <c r="N33" s="7">
        <f t="shared" si="4"/>
        <v>99.782306612520657</v>
      </c>
      <c r="O33" s="7">
        <f t="shared" si="4"/>
        <v>99.531245393836258</v>
      </c>
      <c r="P33" s="7">
        <f t="shared" si="4"/>
        <v>99.661745919435532</v>
      </c>
      <c r="Q33" s="7">
        <f t="shared" si="4"/>
        <v>98.744415413810941</v>
      </c>
      <c r="R33" s="7">
        <f t="shared" si="4"/>
        <v>99.57935750396399</v>
      </c>
      <c r="S33" s="7">
        <f t="shared" si="4"/>
        <v>99.091642488991027</v>
      </c>
      <c r="T33" s="7">
        <f t="shared" si="4"/>
        <v>88.35927875078373</v>
      </c>
    </row>
    <row r="34" spans="1:21" x14ac:dyDescent="0.3">
      <c r="A34" s="2"/>
      <c r="B34" s="2">
        <v>0</v>
      </c>
      <c r="C34" s="2">
        <v>1E-3</v>
      </c>
      <c r="D34" s="2">
        <v>2E-3</v>
      </c>
      <c r="E34" s="2">
        <v>4.0000000000000001E-3</v>
      </c>
      <c r="F34" s="2">
        <v>8.0000000000000002E-3</v>
      </c>
      <c r="G34" s="2">
        <v>1.6E-2</v>
      </c>
      <c r="H34" s="2">
        <v>3.2000000000000001E-2</v>
      </c>
      <c r="I34" s="2">
        <v>6.4000000000000001E-2</v>
      </c>
      <c r="L34" s="2"/>
      <c r="M34" s="2">
        <v>0</v>
      </c>
      <c r="N34" s="2">
        <v>1E-3</v>
      </c>
      <c r="O34" s="2">
        <v>2E-3</v>
      </c>
      <c r="P34" s="2">
        <v>4.0000000000000001E-3</v>
      </c>
      <c r="Q34" s="2">
        <v>8.0000000000000002E-3</v>
      </c>
      <c r="R34" s="2">
        <v>1.6E-2</v>
      </c>
      <c r="S34" s="2">
        <v>3.2000000000000001E-2</v>
      </c>
      <c r="T34" s="2">
        <v>6.4000000000000001E-2</v>
      </c>
      <c r="U34" s="2" t="s">
        <v>8</v>
      </c>
    </row>
    <row r="35" spans="1:21" x14ac:dyDescent="0.3">
      <c r="E35" s="12" t="s">
        <v>8</v>
      </c>
      <c r="F35" s="12"/>
      <c r="L35" s="2"/>
      <c r="M35" s="2" t="s">
        <v>22</v>
      </c>
    </row>
    <row r="36" spans="1:21" x14ac:dyDescent="0.3">
      <c r="L36" s="2" t="s">
        <v>16</v>
      </c>
      <c r="O36" s="11" t="s">
        <v>17</v>
      </c>
      <c r="P36" s="11"/>
      <c r="Q36" s="11"/>
    </row>
    <row r="37" spans="1:21" x14ac:dyDescent="0.3">
      <c r="L37" s="2">
        <v>6.4000000000000001E-2</v>
      </c>
      <c r="M37" s="7">
        <f>(1-ABS(1-M14))*100</f>
        <v>90.447900437644563</v>
      </c>
      <c r="N37" s="7">
        <f t="shared" ref="N37:T37" si="6">(1-ABS(1-N14))*100</f>
        <v>96.753903096392307</v>
      </c>
      <c r="O37" s="7">
        <f t="shared" si="6"/>
        <v>98.816241277795186</v>
      </c>
      <c r="P37" s="7">
        <f t="shared" si="6"/>
        <v>99.790049656637919</v>
      </c>
      <c r="Q37" s="7">
        <f t="shared" si="6"/>
        <v>95.288522230921885</v>
      </c>
      <c r="R37" s="7">
        <f t="shared" si="6"/>
        <v>85.592282915922311</v>
      </c>
      <c r="S37" s="7">
        <f t="shared" si="6"/>
        <v>91.443841534156348</v>
      </c>
      <c r="T37" s="7">
        <f t="shared" si="6"/>
        <v>80.28342510609275</v>
      </c>
    </row>
    <row r="38" spans="1:21" x14ac:dyDescent="0.3">
      <c r="L38" s="2">
        <v>3.2000000000000001E-2</v>
      </c>
      <c r="M38" s="7">
        <f t="shared" ref="M38:T44" si="7">(1-ABS(1-M15))*100</f>
        <v>99.241966474402361</v>
      </c>
      <c r="N38" s="7">
        <f t="shared" si="7"/>
        <v>99.828231168412429</v>
      </c>
      <c r="O38" s="7">
        <f t="shared" si="7"/>
        <v>97.011332247881057</v>
      </c>
      <c r="P38" s="7">
        <f t="shared" si="7"/>
        <v>99.878837883939454</v>
      </c>
      <c r="Q38" s="7">
        <f t="shared" si="7"/>
        <v>99.097833797697959</v>
      </c>
      <c r="R38" s="7">
        <f t="shared" si="7"/>
        <v>99.659936362414385</v>
      </c>
      <c r="S38" s="7">
        <f t="shared" si="7"/>
        <v>98.232920799355369</v>
      </c>
      <c r="T38" s="7">
        <f t="shared" si="7"/>
        <v>99.654217802619314</v>
      </c>
    </row>
    <row r="39" spans="1:21" x14ac:dyDescent="0.3">
      <c r="D39" s="2"/>
      <c r="L39" s="2">
        <v>1.6E-2</v>
      </c>
      <c r="M39" s="7">
        <f t="shared" si="7"/>
        <v>99.487707465497493</v>
      </c>
      <c r="N39" s="7">
        <f t="shared" si="7"/>
        <v>94.576021772279731</v>
      </c>
      <c r="O39" s="7">
        <f t="shared" si="7"/>
        <v>99.224550423841791</v>
      </c>
      <c r="P39" s="7">
        <f t="shared" si="7"/>
        <v>98.483587299483361</v>
      </c>
      <c r="Q39" s="7">
        <f t="shared" si="7"/>
        <v>99.926322917680082</v>
      </c>
      <c r="R39" s="7">
        <f t="shared" si="7"/>
        <v>99.567567340316458</v>
      </c>
      <c r="S39" s="7">
        <f t="shared" si="7"/>
        <v>91.473983782850524</v>
      </c>
      <c r="T39" s="7">
        <f t="shared" si="7"/>
        <v>89.108566255678284</v>
      </c>
    </row>
    <row r="40" spans="1:21" x14ac:dyDescent="0.3">
      <c r="D40" s="2"/>
      <c r="L40" s="2">
        <v>8.0000000000000002E-3</v>
      </c>
      <c r="M40" s="7">
        <f t="shared" si="7"/>
        <v>99.93555591475139</v>
      </c>
      <c r="N40" s="7">
        <f t="shared" si="7"/>
        <v>99.746596181292844</v>
      </c>
      <c r="O40" s="7">
        <f t="shared" si="7"/>
        <v>99.602246190057159</v>
      </c>
      <c r="P40" s="7">
        <f t="shared" si="7"/>
        <v>99.951006711948537</v>
      </c>
      <c r="Q40" s="7">
        <f t="shared" si="7"/>
        <v>99.781936887605553</v>
      </c>
      <c r="R40" s="7">
        <f t="shared" si="7"/>
        <v>99.909151798761499</v>
      </c>
      <c r="S40" s="7">
        <f t="shared" si="7"/>
        <v>98.386922636884194</v>
      </c>
      <c r="T40" s="7">
        <f t="shared" si="7"/>
        <v>78.383441820775303</v>
      </c>
    </row>
    <row r="41" spans="1:21" x14ac:dyDescent="0.3">
      <c r="L41" s="2">
        <v>4.0000000000000001E-3</v>
      </c>
      <c r="M41" s="7">
        <f t="shared" si="7"/>
        <v>99.834783528593093</v>
      </c>
      <c r="N41" s="7">
        <f t="shared" si="7"/>
        <v>99.914234411702083</v>
      </c>
      <c r="O41" s="7">
        <f t="shared" si="7"/>
        <v>99.899733259040957</v>
      </c>
      <c r="P41" s="7">
        <f t="shared" si="7"/>
        <v>99.735642826339031</v>
      </c>
      <c r="Q41" s="7">
        <f t="shared" si="7"/>
        <v>99.908492473448135</v>
      </c>
      <c r="R41" s="7">
        <f t="shared" si="7"/>
        <v>99.032955681516682</v>
      </c>
      <c r="S41" s="7">
        <f t="shared" si="7"/>
        <v>99.75506292501754</v>
      </c>
      <c r="T41" s="7">
        <f t="shared" si="7"/>
        <v>77.788718678227028</v>
      </c>
    </row>
    <row r="42" spans="1:21" x14ac:dyDescent="0.3">
      <c r="L42" s="2">
        <v>2E-3</v>
      </c>
      <c r="M42" s="7">
        <f t="shared" si="7"/>
        <v>99.931027473035599</v>
      </c>
      <c r="N42" s="7">
        <f t="shared" si="7"/>
        <v>99.559977328898867</v>
      </c>
      <c r="O42" s="7">
        <f t="shared" si="7"/>
        <v>99.804487475029362</v>
      </c>
      <c r="P42" s="7">
        <f t="shared" si="7"/>
        <v>99.320219670322899</v>
      </c>
      <c r="Q42" s="7">
        <f t="shared" si="7"/>
        <v>99.891491311817404</v>
      </c>
      <c r="R42" s="7">
        <f t="shared" si="7"/>
        <v>99.434776338670503</v>
      </c>
      <c r="S42" s="7">
        <f t="shared" si="7"/>
        <v>99.180799839274087</v>
      </c>
      <c r="T42" s="7">
        <f t="shared" si="7"/>
        <v>82.050392092393821</v>
      </c>
    </row>
    <row r="43" spans="1:21" x14ac:dyDescent="0.3">
      <c r="L43" s="2">
        <v>1E-3</v>
      </c>
      <c r="M43" s="7">
        <f t="shared" si="7"/>
        <v>99.895270725421184</v>
      </c>
      <c r="N43" s="7">
        <f t="shared" si="7"/>
        <v>99.938575164602156</v>
      </c>
      <c r="O43" s="7">
        <f t="shared" si="7"/>
        <v>99.865676588889315</v>
      </c>
      <c r="P43" s="7">
        <f t="shared" si="7"/>
        <v>99.043862999945048</v>
      </c>
      <c r="Q43" s="7">
        <f t="shared" si="7"/>
        <v>99.872565546826493</v>
      </c>
      <c r="R43" s="7">
        <f t="shared" si="7"/>
        <v>99.076763358524417</v>
      </c>
      <c r="S43" s="7">
        <f t="shared" si="7"/>
        <v>98.905946648851327</v>
      </c>
      <c r="T43" s="7">
        <f t="shared" si="7"/>
        <v>76.044505431603852</v>
      </c>
    </row>
    <row r="44" spans="1:21" x14ac:dyDescent="0.3">
      <c r="L44" s="2">
        <v>0</v>
      </c>
      <c r="M44" s="7">
        <f t="shared" si="7"/>
        <v>97.077810310334911</v>
      </c>
      <c r="N44" s="7">
        <f t="shared" si="7"/>
        <v>99.6732926397315</v>
      </c>
      <c r="O44" s="7">
        <f t="shared" si="7"/>
        <v>99.581578274867695</v>
      </c>
      <c r="P44" s="7">
        <f t="shared" si="7"/>
        <v>99.713913201383605</v>
      </c>
      <c r="Q44" s="7">
        <f t="shared" si="7"/>
        <v>98.715768283812281</v>
      </c>
      <c r="R44" s="7">
        <f t="shared" si="7"/>
        <v>99.570567475771128</v>
      </c>
      <c r="S44" s="7">
        <f t="shared" si="7"/>
        <v>98.60680934438804</v>
      </c>
      <c r="T44" s="7">
        <f t="shared" si="7"/>
        <v>71.708015352550802</v>
      </c>
    </row>
    <row r="45" spans="1:21" x14ac:dyDescent="0.3">
      <c r="L45" s="2"/>
      <c r="M45" s="2">
        <v>0</v>
      </c>
      <c r="N45" s="2">
        <v>1E-3</v>
      </c>
      <c r="O45" s="2">
        <v>2E-3</v>
      </c>
      <c r="P45" s="2">
        <v>4.0000000000000001E-3</v>
      </c>
      <c r="Q45" s="2">
        <v>8.0000000000000002E-3</v>
      </c>
      <c r="R45" s="2">
        <v>1.6E-2</v>
      </c>
      <c r="S45" s="2">
        <v>3.2000000000000001E-2</v>
      </c>
      <c r="T45" s="2">
        <v>6.4000000000000001E-2</v>
      </c>
      <c r="U45" s="2" t="s">
        <v>8</v>
      </c>
    </row>
  </sheetData>
  <sortState ref="M14:V21">
    <sortCondition ref="V14:V21"/>
  </sortState>
  <mergeCells count="8">
    <mergeCell ref="D2:F2"/>
    <mergeCell ref="O2:Q2"/>
    <mergeCell ref="O13:Q13"/>
    <mergeCell ref="D25:F25"/>
    <mergeCell ref="O25:Q25"/>
    <mergeCell ref="O36:Q36"/>
    <mergeCell ref="E35:F35"/>
    <mergeCell ref="A25:B25"/>
  </mergeCells>
  <conditionalFormatting sqref="M3:T10">
    <cfRule type="colorScale" priority="22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3:I10">
    <cfRule type="colorScale" priority="21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14:J21">
    <cfRule type="colorScale" priority="14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K3:K10">
    <cfRule type="colorScale" priority="17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V3:V10">
    <cfRule type="colorScale" priority="16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14:T21">
    <cfRule type="colorScale" priority="1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14:F21 H14:I21">
    <cfRule type="colorScale" priority="1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V14:V21">
    <cfRule type="colorScale" priority="9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G14:G21">
    <cfRule type="colorScale" priority="8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26:T33">
    <cfRule type="colorScale" priority="7">
      <colorScale>
        <cfvo type="num" val="60"/>
        <cfvo type="num" val="100"/>
        <color rgb="FFFF0000"/>
        <color rgb="FF00B050"/>
      </colorScale>
    </cfRule>
  </conditionalFormatting>
  <conditionalFormatting sqref="B26:I33">
    <cfRule type="colorScale" priority="6">
      <colorScale>
        <cfvo type="num" val="60"/>
        <cfvo type="num" val="100"/>
        <color rgb="FFFF0000"/>
        <color rgb="FF00B050"/>
      </colorScale>
    </cfRule>
  </conditionalFormatting>
  <conditionalFormatting sqref="K26:K33">
    <cfRule type="colorScale" priority="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37:J44">
    <cfRule type="colorScale" priority="4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37:D44 F37:I44">
    <cfRule type="colorScale" priority="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E37:E44">
    <cfRule type="colorScale" priority="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37:T4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45"/>
  <sheetViews>
    <sheetView zoomScaleNormal="100" workbookViewId="0">
      <selection activeCell="T13" sqref="T13"/>
    </sheetView>
  </sheetViews>
  <sheetFormatPr defaultRowHeight="14.4" x14ac:dyDescent="0.3"/>
  <cols>
    <col min="1" max="1" width="12.77734375" customWidth="1"/>
    <col min="12" max="12" width="12.88671875" customWidth="1"/>
  </cols>
  <sheetData>
    <row r="1" spans="1:21" x14ac:dyDescent="0.3">
      <c r="A1" s="2" t="s">
        <v>11</v>
      </c>
      <c r="B1" s="2" t="s">
        <v>21</v>
      </c>
      <c r="I1" s="2"/>
      <c r="L1" s="2" t="s">
        <v>11</v>
      </c>
      <c r="M1" s="2" t="s">
        <v>22</v>
      </c>
      <c r="T1" s="2"/>
    </row>
    <row r="2" spans="1:21" x14ac:dyDescent="0.3">
      <c r="A2" s="2" t="s">
        <v>7</v>
      </c>
      <c r="D2" s="11" t="s">
        <v>45</v>
      </c>
      <c r="E2" s="11"/>
      <c r="F2" s="11"/>
      <c r="L2" s="2" t="s">
        <v>7</v>
      </c>
      <c r="O2" s="11" t="s">
        <v>45</v>
      </c>
      <c r="P2" s="11"/>
      <c r="Q2" s="11"/>
    </row>
    <row r="3" spans="1:21" x14ac:dyDescent="0.3">
      <c r="A3" s="2">
        <v>6.4000000000000001E-2</v>
      </c>
      <c r="B3" s="3">
        <v>0.59918314613878032</v>
      </c>
      <c r="C3" s="3">
        <v>0.60015927430148486</v>
      </c>
      <c r="D3" s="3">
        <v>0.60174418475504532</v>
      </c>
      <c r="E3" s="3">
        <v>0.60501347640215941</v>
      </c>
      <c r="F3" s="3">
        <v>0.61057957467469093</v>
      </c>
      <c r="G3" s="3">
        <v>0.62264860467109129</v>
      </c>
      <c r="H3" s="3">
        <v>0.64960348286534686</v>
      </c>
      <c r="I3" s="3">
        <v>0.70689046031149905</v>
      </c>
      <c r="L3" s="2">
        <v>6.4000000000000001E-2</v>
      </c>
      <c r="M3" s="3">
        <v>1.0017995329878391</v>
      </c>
      <c r="N3" s="3">
        <v>1.0022650782646487</v>
      </c>
      <c r="O3" s="3">
        <v>0.9999436236278173</v>
      </c>
      <c r="P3" s="3">
        <v>0.99923492651297274</v>
      </c>
      <c r="Q3" s="3">
        <v>1.0002517026507356</v>
      </c>
      <c r="R3" s="3">
        <v>1.0007518161614155</v>
      </c>
      <c r="S3" s="3">
        <v>0.991838901010202</v>
      </c>
      <c r="T3" s="3">
        <v>0.8277920076059786</v>
      </c>
    </row>
    <row r="4" spans="1:21" x14ac:dyDescent="0.3">
      <c r="A4" s="2">
        <v>3.2000000000000001E-2</v>
      </c>
      <c r="B4" s="3">
        <v>0.71306814961159459</v>
      </c>
      <c r="C4" s="3">
        <v>0.71416013177561743</v>
      </c>
      <c r="D4" s="3">
        <v>0.71594411545438974</v>
      </c>
      <c r="E4" s="3">
        <v>0.72068143138297103</v>
      </c>
      <c r="F4" s="3">
        <v>0.73007153536549108</v>
      </c>
      <c r="G4" s="3">
        <v>0.75029493149594684</v>
      </c>
      <c r="H4" s="3">
        <v>0.78632978967855383</v>
      </c>
      <c r="I4" s="3">
        <v>0.84965529009258711</v>
      </c>
      <c r="L4" s="2">
        <v>3.2000000000000001E-2</v>
      </c>
      <c r="M4" s="3">
        <v>1.0035024802973131</v>
      </c>
      <c r="N4" s="3">
        <v>0.99832150413250775</v>
      </c>
      <c r="O4" s="3">
        <v>0.99786793039408206</v>
      </c>
      <c r="P4" s="3">
        <v>0.99399031879333621</v>
      </c>
      <c r="Q4" s="3">
        <v>0.99579640849748208</v>
      </c>
      <c r="R4" s="3">
        <v>0.99907600067308577</v>
      </c>
      <c r="S4" s="3">
        <v>0.97235842399241834</v>
      </c>
      <c r="T4" s="3">
        <v>0.97830200899846353</v>
      </c>
    </row>
    <row r="5" spans="1:21" x14ac:dyDescent="0.3">
      <c r="A5" s="2">
        <v>1.6E-2</v>
      </c>
      <c r="B5" s="3">
        <v>0.81857417844581626</v>
      </c>
      <c r="C5" s="3">
        <v>0.82041229785100478</v>
      </c>
      <c r="D5" s="3">
        <v>0.82245846445666504</v>
      </c>
      <c r="E5" s="3">
        <v>0.82611044696835911</v>
      </c>
      <c r="F5" s="3">
        <v>0.83517768772806633</v>
      </c>
      <c r="G5" s="3">
        <v>0.85252943043823004</v>
      </c>
      <c r="H5" s="3">
        <v>0.88344606701431294</v>
      </c>
      <c r="I5" s="3">
        <v>0.93076017311345338</v>
      </c>
      <c r="L5" s="2">
        <v>1.6E-2</v>
      </c>
      <c r="M5" s="3">
        <v>1.0029352324401901</v>
      </c>
      <c r="N5" s="3">
        <v>0.99916950686891348</v>
      </c>
      <c r="O5" s="3">
        <v>0.9979321375003859</v>
      </c>
      <c r="P5" s="3">
        <v>0.99660157801618487</v>
      </c>
      <c r="Q5" s="3">
        <v>1.0007353794446701</v>
      </c>
      <c r="R5" s="3">
        <v>1.0015266719618103</v>
      </c>
      <c r="S5" s="3">
        <v>0.99346314669923674</v>
      </c>
      <c r="T5" s="3">
        <v>1.0629824980083178</v>
      </c>
    </row>
    <row r="6" spans="1:21" x14ac:dyDescent="0.3">
      <c r="A6" s="2">
        <v>8.0000000000000002E-3</v>
      </c>
      <c r="B6" s="3">
        <v>0.89588338726497052</v>
      </c>
      <c r="C6" s="3">
        <v>0.89677221898880399</v>
      </c>
      <c r="D6" s="3">
        <v>0.89849395525225606</v>
      </c>
      <c r="E6" s="3">
        <v>0.90172353122681814</v>
      </c>
      <c r="F6" s="3">
        <v>0.90789250371017527</v>
      </c>
      <c r="G6" s="3">
        <v>0.9201597235926493</v>
      </c>
      <c r="H6" s="3">
        <v>0.93973300611022426</v>
      </c>
      <c r="I6" s="3">
        <v>0.96446856349251708</v>
      </c>
      <c r="L6" s="2">
        <v>8.0000000000000002E-3</v>
      </c>
      <c r="M6" s="3">
        <v>0.99938450276883206</v>
      </c>
      <c r="N6" s="3">
        <v>1.00068367802681</v>
      </c>
      <c r="O6" s="3">
        <v>0.99903134241239078</v>
      </c>
      <c r="P6" s="3">
        <v>1.0021848635590036</v>
      </c>
      <c r="Q6" s="3">
        <v>0.99881401517900792</v>
      </c>
      <c r="R6" s="3">
        <v>0.99771104724301574</v>
      </c>
      <c r="S6" s="3">
        <v>0.99625447774832232</v>
      </c>
      <c r="T6" s="3">
        <v>1.0472625531087325</v>
      </c>
    </row>
    <row r="7" spans="1:21" x14ac:dyDescent="0.3">
      <c r="A7" s="2">
        <v>4.0000000000000001E-3</v>
      </c>
      <c r="B7" s="3">
        <v>0.94367312732548758</v>
      </c>
      <c r="C7" s="3">
        <v>0.94464968558445372</v>
      </c>
      <c r="D7" s="3">
        <v>0.94537458161700916</v>
      </c>
      <c r="E7" s="3">
        <v>0.94708850625863694</v>
      </c>
      <c r="F7" s="3">
        <v>0.95132808783111678</v>
      </c>
      <c r="G7" s="3">
        <v>0.95864430626195096</v>
      </c>
      <c r="H7" s="3">
        <v>0.96976329185839216</v>
      </c>
      <c r="I7" s="3">
        <v>0.97803426678868044</v>
      </c>
      <c r="L7" s="2">
        <v>4.0000000000000001E-3</v>
      </c>
      <c r="M7" s="3">
        <v>0.99838933324937607</v>
      </c>
      <c r="N7" s="3">
        <v>1.0006760965218693</v>
      </c>
      <c r="O7" s="3">
        <v>1.0003203441816595</v>
      </c>
      <c r="P7" s="3">
        <v>0.99881849894125585</v>
      </c>
      <c r="Q7" s="3">
        <v>1.0060971527150284</v>
      </c>
      <c r="R7" s="3">
        <v>0.99913782570433252</v>
      </c>
      <c r="S7" s="3">
        <v>0.99839888343373273</v>
      </c>
      <c r="T7" s="3">
        <v>1.0368902029447602</v>
      </c>
    </row>
    <row r="8" spans="1:21" x14ac:dyDescent="0.3">
      <c r="A8" s="2">
        <v>2E-3</v>
      </c>
      <c r="B8" s="3">
        <v>0.97064654204368206</v>
      </c>
      <c r="C8" s="3">
        <v>0.97066888982899124</v>
      </c>
      <c r="D8" s="3">
        <v>0.97177696374034828</v>
      </c>
      <c r="E8" s="3">
        <v>0.97270894936304853</v>
      </c>
      <c r="F8" s="3">
        <v>0.9745889254886313</v>
      </c>
      <c r="G8" s="3">
        <v>0.97894622574293511</v>
      </c>
      <c r="H8" s="3">
        <v>0.98488803656980872</v>
      </c>
      <c r="I8" s="3">
        <v>0.99561708035973961</v>
      </c>
      <c r="L8" s="2">
        <v>2E-3</v>
      </c>
      <c r="M8" s="3">
        <v>1.0139845336493902</v>
      </c>
      <c r="N8" s="3">
        <v>0.9988801743233805</v>
      </c>
      <c r="O8" s="3">
        <v>1.0009783407662429</v>
      </c>
      <c r="P8" s="3">
        <v>0.99988317795588677</v>
      </c>
      <c r="Q8" s="3">
        <v>1.0154827446889871</v>
      </c>
      <c r="R8" s="3">
        <v>1.0079093874506848</v>
      </c>
      <c r="S8" s="3">
        <v>0.99911250892833858</v>
      </c>
      <c r="T8" s="3">
        <v>1.0311664033084136</v>
      </c>
    </row>
    <row r="9" spans="1:21" x14ac:dyDescent="0.3">
      <c r="A9" s="2">
        <v>1E-3</v>
      </c>
      <c r="B9" s="3">
        <v>0.9847943805237378</v>
      </c>
      <c r="C9" s="3">
        <v>0.98520486643315242</v>
      </c>
      <c r="D9" s="3">
        <v>0.9858036023079243</v>
      </c>
      <c r="E9" s="3">
        <v>0.9866043841843164</v>
      </c>
      <c r="F9" s="3">
        <v>0.98720737448303841</v>
      </c>
      <c r="G9" s="3">
        <v>0.98983552204201575</v>
      </c>
      <c r="H9" s="3">
        <v>0.99141808843446644</v>
      </c>
      <c r="I9" s="3">
        <v>0.99648082398816507</v>
      </c>
      <c r="L9" s="2">
        <v>1E-3</v>
      </c>
      <c r="M9" s="3">
        <v>1.0062818631961887</v>
      </c>
      <c r="N9" s="3">
        <v>0.99918127670359858</v>
      </c>
      <c r="O9" s="3">
        <v>1.0005865212837894</v>
      </c>
      <c r="P9" s="3">
        <v>1.0017796451903094</v>
      </c>
      <c r="Q9" s="3">
        <v>1.0038447725820698</v>
      </c>
      <c r="R9" s="3">
        <v>1.0363405781946862</v>
      </c>
      <c r="S9" s="3">
        <v>0.99651740618888018</v>
      </c>
      <c r="T9" s="3">
        <v>1.0217772403279657</v>
      </c>
    </row>
    <row r="10" spans="1:21" x14ac:dyDescent="0.3">
      <c r="A10" s="2">
        <v>0</v>
      </c>
      <c r="B10" s="3">
        <v>1.000760665834461</v>
      </c>
      <c r="C10" s="3">
        <v>1.000154364373433</v>
      </c>
      <c r="D10" s="3">
        <v>0.99986863191336783</v>
      </c>
      <c r="E10" s="3">
        <v>1.000060727432033</v>
      </c>
      <c r="F10" s="3">
        <v>1.0002026410639739</v>
      </c>
      <c r="G10" s="3">
        <v>1.000150860178997</v>
      </c>
      <c r="H10" s="3">
        <v>1.0012950059125965</v>
      </c>
      <c r="I10" s="3">
        <v>1.0013717878109167</v>
      </c>
      <c r="L10" s="2">
        <v>0</v>
      </c>
      <c r="M10" s="3">
        <v>1.0253731009515863</v>
      </c>
      <c r="N10" s="3">
        <v>1.001770493559111</v>
      </c>
      <c r="O10" s="3">
        <v>1.0007506687037049</v>
      </c>
      <c r="P10" s="3">
        <v>1.001372728795739</v>
      </c>
      <c r="Q10" s="3">
        <v>1.0177474973524743</v>
      </c>
      <c r="R10" s="3">
        <v>1.0213474717644357</v>
      </c>
      <c r="S10" s="3">
        <v>1.0111041012266027</v>
      </c>
      <c r="T10" s="3">
        <v>1.0389809182408518</v>
      </c>
    </row>
    <row r="11" spans="1:21" x14ac:dyDescent="0.3">
      <c r="A11" s="2"/>
      <c r="B11" s="2">
        <v>0</v>
      </c>
      <c r="C11" s="2">
        <v>1E-3</v>
      </c>
      <c r="D11" s="2">
        <v>2E-3</v>
      </c>
      <c r="E11" s="2">
        <v>4.0000000000000001E-3</v>
      </c>
      <c r="F11" s="2">
        <v>8.0000000000000002E-3</v>
      </c>
      <c r="G11" s="2">
        <v>1.6E-2</v>
      </c>
      <c r="H11" s="2">
        <v>3.2000000000000001E-2</v>
      </c>
      <c r="I11" s="2">
        <v>6.4000000000000001E-2</v>
      </c>
      <c r="J11" s="2" t="s">
        <v>8</v>
      </c>
      <c r="L11" s="2"/>
      <c r="M11" s="2">
        <v>0</v>
      </c>
      <c r="N11" s="2">
        <v>1E-3</v>
      </c>
      <c r="O11" s="2">
        <v>2E-3</v>
      </c>
      <c r="P11" s="2">
        <v>4.0000000000000001E-3</v>
      </c>
      <c r="Q11" s="2">
        <v>8.0000000000000002E-3</v>
      </c>
      <c r="R11" s="2">
        <v>1.6E-2</v>
      </c>
      <c r="S11" s="2">
        <v>3.2000000000000001E-2</v>
      </c>
      <c r="T11" s="2">
        <v>6.4000000000000001E-2</v>
      </c>
      <c r="U11" s="2" t="s">
        <v>8</v>
      </c>
    </row>
    <row r="12" spans="1:21" x14ac:dyDescent="0.3">
      <c r="L12" s="2" t="s">
        <v>11</v>
      </c>
      <c r="M12" s="2" t="s">
        <v>22</v>
      </c>
    </row>
    <row r="13" spans="1:21" x14ac:dyDescent="0.3">
      <c r="L13" s="2" t="s">
        <v>7</v>
      </c>
      <c r="O13" s="11" t="s">
        <v>46</v>
      </c>
      <c r="P13" s="11"/>
      <c r="Q13" s="11"/>
      <c r="T13" s="2"/>
    </row>
    <row r="14" spans="1:21" x14ac:dyDescent="0.3">
      <c r="L14" s="2">
        <v>6.4000000000000001E-2</v>
      </c>
      <c r="M14" s="3">
        <v>0.99837498862339924</v>
      </c>
      <c r="N14" s="3">
        <v>0.99946664859085244</v>
      </c>
      <c r="O14" s="3">
        <v>0.99673540796632321</v>
      </c>
      <c r="P14" s="3">
        <v>0.99381639296760116</v>
      </c>
      <c r="Q14" s="3">
        <v>0.99599187167211511</v>
      </c>
      <c r="R14" s="3">
        <v>1.0006368770829164</v>
      </c>
      <c r="S14" s="3">
        <v>0.9953142434893506</v>
      </c>
      <c r="T14" s="3">
        <v>0.82288231899768904</v>
      </c>
    </row>
    <row r="15" spans="1:21" x14ac:dyDescent="0.3">
      <c r="L15" s="2">
        <v>3.2000000000000001E-2</v>
      </c>
      <c r="M15" s="3">
        <v>1.0011204238295486</v>
      </c>
      <c r="N15" s="3">
        <v>0.99760511305155686</v>
      </c>
      <c r="O15" s="3">
        <v>0.99756570854231519</v>
      </c>
      <c r="P15" s="3">
        <v>0.99373610695556447</v>
      </c>
      <c r="Q15" s="3">
        <v>0.99533270915911676</v>
      </c>
      <c r="R15" s="3">
        <v>0.99830297348110308</v>
      </c>
      <c r="S15" s="3">
        <v>0.97775901720983349</v>
      </c>
      <c r="T15" s="3">
        <v>0.98873143957243337</v>
      </c>
    </row>
    <row r="16" spans="1:21" x14ac:dyDescent="0.3">
      <c r="D16" s="2"/>
      <c r="L16" s="2">
        <v>1.6E-2</v>
      </c>
      <c r="M16" s="3">
        <v>1.0014974232845197</v>
      </c>
      <c r="N16" s="3">
        <v>0.99878274082126295</v>
      </c>
      <c r="O16" s="3">
        <v>0.99786423609092234</v>
      </c>
      <c r="P16" s="3">
        <v>0.99749144805429912</v>
      </c>
      <c r="Q16" s="3">
        <v>1.0009419961020294</v>
      </c>
      <c r="R16" s="3">
        <v>1.0032317323089275</v>
      </c>
      <c r="S16" s="3">
        <v>0.99818881233461287</v>
      </c>
      <c r="T16" s="3">
        <v>1.0985020353775639</v>
      </c>
    </row>
    <row r="17" spans="1:21" x14ac:dyDescent="0.3">
      <c r="D17" s="2"/>
      <c r="L17" s="2">
        <v>8.0000000000000002E-3</v>
      </c>
      <c r="M17" s="3">
        <v>0.99894161928040404</v>
      </c>
      <c r="N17" s="3">
        <v>1.0004183606585959</v>
      </c>
      <c r="O17" s="3">
        <v>0.99915071706070058</v>
      </c>
      <c r="P17" s="3">
        <v>1.0014143526206298</v>
      </c>
      <c r="Q17" s="3">
        <v>0.99948536126687582</v>
      </c>
      <c r="R17" s="3">
        <v>0.99927083834136965</v>
      </c>
      <c r="S17" s="3">
        <v>0.99939388153286324</v>
      </c>
      <c r="T17" s="3">
        <v>1.086883475108088</v>
      </c>
    </row>
    <row r="18" spans="1:21" x14ac:dyDescent="0.3">
      <c r="L18" s="2">
        <v>4.0000000000000001E-3</v>
      </c>
      <c r="M18" s="3">
        <v>0.99869447950013135</v>
      </c>
      <c r="N18" s="3">
        <v>1.0001139064400419</v>
      </c>
      <c r="O18" s="3">
        <v>1.0001168473153321</v>
      </c>
      <c r="P18" s="3">
        <v>0.99936281057888643</v>
      </c>
      <c r="Q18" s="3">
        <v>1.0057416405084962</v>
      </c>
      <c r="R18" s="3">
        <v>0.99986812995679331</v>
      </c>
      <c r="S18" s="3">
        <v>0.99987010498073881</v>
      </c>
      <c r="T18" s="3">
        <v>1.0767300213937729</v>
      </c>
    </row>
    <row r="19" spans="1:21" x14ac:dyDescent="0.3">
      <c r="L19" s="2">
        <v>2E-3</v>
      </c>
      <c r="M19" s="3">
        <v>1.0092910834922666</v>
      </c>
      <c r="N19" s="3">
        <v>0.99949890518807794</v>
      </c>
      <c r="O19" s="3">
        <v>1.000496655150261</v>
      </c>
      <c r="P19" s="3">
        <v>0.99992464443057072</v>
      </c>
      <c r="Q19" s="3">
        <v>1.0144057215579385</v>
      </c>
      <c r="R19" s="3">
        <v>1.0086156093000977</v>
      </c>
      <c r="S19" s="3">
        <v>0.99964815818175934</v>
      </c>
      <c r="T19" s="3">
        <v>1.0463499793524702</v>
      </c>
    </row>
    <row r="20" spans="1:21" x14ac:dyDescent="0.3">
      <c r="L20" s="2">
        <v>1E-3</v>
      </c>
      <c r="M20" s="3">
        <v>1.0042283951251021</v>
      </c>
      <c r="N20" s="3">
        <v>0.99944993993209663</v>
      </c>
      <c r="O20" s="3">
        <v>1.0001612805046951</v>
      </c>
      <c r="P20" s="3">
        <v>1.0009038740009295</v>
      </c>
      <c r="Q20" s="3">
        <v>1.003633780156761</v>
      </c>
      <c r="R20" s="3">
        <v>1.0375673635251048</v>
      </c>
      <c r="S20" s="3">
        <v>0.99711372558207378</v>
      </c>
      <c r="T20" s="3">
        <v>1.0415648738832957</v>
      </c>
    </row>
    <row r="21" spans="1:21" x14ac:dyDescent="0.3">
      <c r="L21" s="2">
        <v>0</v>
      </c>
      <c r="M21" s="3">
        <v>1.0160121196815537</v>
      </c>
      <c r="N21" s="3">
        <v>1.0010624236981598</v>
      </c>
      <c r="O21" s="3">
        <v>1.000594192392096</v>
      </c>
      <c r="P21" s="3">
        <v>1.0009248273175619</v>
      </c>
      <c r="Q21" s="3">
        <v>1.0140543347455135</v>
      </c>
      <c r="R21" s="3">
        <v>1.0213557814741627</v>
      </c>
      <c r="S21" s="3">
        <v>1.0133458236608328</v>
      </c>
      <c r="T21" s="3">
        <v>1.0700599961721446</v>
      </c>
    </row>
    <row r="22" spans="1:21" x14ac:dyDescent="0.3">
      <c r="L22" s="2"/>
      <c r="M22" s="2">
        <v>0</v>
      </c>
      <c r="N22" s="2">
        <v>1E-3</v>
      </c>
      <c r="O22" s="2">
        <v>2E-3</v>
      </c>
      <c r="P22" s="2">
        <v>4.0000000000000001E-3</v>
      </c>
      <c r="Q22" s="2">
        <v>8.0000000000000002E-3</v>
      </c>
      <c r="R22" s="2">
        <v>1.6E-2</v>
      </c>
      <c r="S22" s="2">
        <v>3.2000000000000001E-2</v>
      </c>
      <c r="T22" s="2">
        <v>6.4000000000000001E-2</v>
      </c>
      <c r="U22" s="2" t="s">
        <v>8</v>
      </c>
    </row>
    <row r="24" spans="1:21" ht="15" customHeight="1" x14ac:dyDescent="0.3">
      <c r="A24" s="2" t="s">
        <v>11</v>
      </c>
      <c r="B24" s="2" t="s">
        <v>21</v>
      </c>
      <c r="L24" s="2" t="s">
        <v>11</v>
      </c>
      <c r="M24" s="2" t="s">
        <v>22</v>
      </c>
    </row>
    <row r="25" spans="1:21" x14ac:dyDescent="0.3">
      <c r="A25" s="2" t="s">
        <v>16</v>
      </c>
      <c r="D25" s="11" t="s">
        <v>15</v>
      </c>
      <c r="E25" s="11"/>
      <c r="F25" s="11"/>
      <c r="L25" s="2" t="s">
        <v>16</v>
      </c>
      <c r="O25" s="11" t="s">
        <v>15</v>
      </c>
      <c r="P25" s="11"/>
      <c r="Q25" s="11"/>
    </row>
    <row r="26" spans="1:21" x14ac:dyDescent="0.3">
      <c r="A26" s="2">
        <v>6.4000000000000001E-2</v>
      </c>
      <c r="B26" s="7">
        <f>(1-ABS(1-B3))*100</f>
        <v>59.918314613878032</v>
      </c>
      <c r="C26" s="7">
        <f t="shared" ref="C26:G26" si="0">(1-ABS(1-C3))*100</f>
        <v>60.015927430148487</v>
      </c>
      <c r="D26" s="7">
        <f t="shared" si="0"/>
        <v>60.174418475504531</v>
      </c>
      <c r="E26" s="7">
        <f t="shared" si="0"/>
        <v>60.50134764021594</v>
      </c>
      <c r="F26" s="7">
        <f t="shared" si="0"/>
        <v>61.057957467469095</v>
      </c>
      <c r="G26" s="7">
        <f t="shared" si="0"/>
        <v>62.264860467109131</v>
      </c>
      <c r="H26" s="7">
        <f>(1-ABS(1-H3))*100</f>
        <v>64.960348286534682</v>
      </c>
      <c r="I26" s="7">
        <f t="shared" ref="I26" si="1">(1-ABS(1-I3))*100</f>
        <v>70.6890460311499</v>
      </c>
      <c r="L26" s="2">
        <v>6.4000000000000001E-2</v>
      </c>
      <c r="M26" s="7">
        <f>(1-ABS(1-M3))*100</f>
        <v>99.820046701216086</v>
      </c>
      <c r="N26" s="7">
        <f t="shared" ref="N26:T26" si="2">(1-ABS(1-N3))*100</f>
        <v>99.773492173535132</v>
      </c>
      <c r="O26" s="7">
        <f t="shared" si="2"/>
        <v>99.994362362781729</v>
      </c>
      <c r="P26" s="7">
        <f t="shared" si="2"/>
        <v>99.923492651297281</v>
      </c>
      <c r="Q26" s="7">
        <f t="shared" si="2"/>
        <v>99.974829734926445</v>
      </c>
      <c r="R26" s="7">
        <f t="shared" si="2"/>
        <v>99.924818383858451</v>
      </c>
      <c r="S26" s="7">
        <f t="shared" si="2"/>
        <v>99.183890101020197</v>
      </c>
      <c r="T26" s="7">
        <f t="shared" si="2"/>
        <v>82.77920076059786</v>
      </c>
    </row>
    <row r="27" spans="1:21" x14ac:dyDescent="0.3">
      <c r="A27" s="2">
        <v>3.2000000000000001E-2</v>
      </c>
      <c r="B27" s="7">
        <f t="shared" ref="B27:G29" si="3">(1-ABS(1-B4))*100</f>
        <v>71.306814961159461</v>
      </c>
      <c r="C27" s="7">
        <f t="shared" si="3"/>
        <v>71.416013177561737</v>
      </c>
      <c r="D27" s="7">
        <f t="shared" si="3"/>
        <v>71.594411545438973</v>
      </c>
      <c r="E27" s="7">
        <f t="shared" si="3"/>
        <v>72.068143138297103</v>
      </c>
      <c r="F27" s="7">
        <f t="shared" si="3"/>
        <v>73.007153536549112</v>
      </c>
      <c r="G27" s="7">
        <f t="shared" si="3"/>
        <v>75.029493149594686</v>
      </c>
      <c r="H27" s="7">
        <f t="shared" ref="H27:I27" si="4">(1-ABS(1-H4))*100</f>
        <v>78.632978967855379</v>
      </c>
      <c r="I27" s="7">
        <f t="shared" si="4"/>
        <v>84.965529009258717</v>
      </c>
      <c r="L27" s="2">
        <v>3.2000000000000001E-2</v>
      </c>
      <c r="M27" s="7">
        <f t="shared" ref="M27:T33" si="5">(1-ABS(1-M4))*100</f>
        <v>99.649751970268682</v>
      </c>
      <c r="N27" s="7">
        <f t="shared" si="5"/>
        <v>99.832150413250773</v>
      </c>
      <c r="O27" s="7">
        <f t="shared" si="5"/>
        <v>99.786793039408209</v>
      </c>
      <c r="P27" s="7">
        <f t="shared" si="5"/>
        <v>99.39903187933362</v>
      </c>
      <c r="Q27" s="7">
        <f t="shared" si="5"/>
        <v>99.579640849748202</v>
      </c>
      <c r="R27" s="7">
        <f t="shared" si="5"/>
        <v>99.907600067308579</v>
      </c>
      <c r="S27" s="7">
        <f t="shared" si="5"/>
        <v>97.235842399241832</v>
      </c>
      <c r="T27" s="7">
        <f t="shared" si="5"/>
        <v>97.830200899846346</v>
      </c>
    </row>
    <row r="28" spans="1:21" x14ac:dyDescent="0.3">
      <c r="A28" s="2">
        <v>1.6E-2</v>
      </c>
      <c r="B28" s="7">
        <f t="shared" si="3"/>
        <v>81.857417844581619</v>
      </c>
      <c r="C28" s="7">
        <f t="shared" si="3"/>
        <v>82.041229785100484</v>
      </c>
      <c r="D28" s="7">
        <f t="shared" si="3"/>
        <v>82.245846445666501</v>
      </c>
      <c r="E28" s="7">
        <f t="shared" si="3"/>
        <v>82.611044696835904</v>
      </c>
      <c r="F28" s="7">
        <f t="shared" si="3"/>
        <v>83.517768772806633</v>
      </c>
      <c r="G28" s="7">
        <f t="shared" si="3"/>
        <v>85.252943043823009</v>
      </c>
      <c r="H28" s="7">
        <f t="shared" ref="H28:I28" si="6">(1-ABS(1-H5))*100</f>
        <v>88.344606701431289</v>
      </c>
      <c r="I28" s="7">
        <f t="shared" si="6"/>
        <v>93.076017311345339</v>
      </c>
      <c r="L28" s="2">
        <v>1.6E-2</v>
      </c>
      <c r="M28" s="7">
        <f t="shared" si="5"/>
        <v>99.706476755980987</v>
      </c>
      <c r="N28" s="7">
        <f t="shared" si="5"/>
        <v>99.916950686891354</v>
      </c>
      <c r="O28" s="7">
        <f t="shared" si="5"/>
        <v>99.793213750038589</v>
      </c>
      <c r="P28" s="7">
        <f t="shared" si="5"/>
        <v>99.660157801618482</v>
      </c>
      <c r="Q28" s="7">
        <f t="shared" si="5"/>
        <v>99.926462055532994</v>
      </c>
      <c r="R28" s="7">
        <f t="shared" si="5"/>
        <v>99.847332803818972</v>
      </c>
      <c r="S28" s="7">
        <f t="shared" si="5"/>
        <v>99.346314669923672</v>
      </c>
      <c r="T28" s="7">
        <f t="shared" si="5"/>
        <v>93.701750199168217</v>
      </c>
    </row>
    <row r="29" spans="1:21" x14ac:dyDescent="0.3">
      <c r="A29" s="2">
        <v>8.0000000000000002E-3</v>
      </c>
      <c r="B29" s="7">
        <f t="shared" si="3"/>
        <v>89.588338726497057</v>
      </c>
      <c r="C29" s="7">
        <f t="shared" si="3"/>
        <v>89.677221898880404</v>
      </c>
      <c r="D29" s="7">
        <f t="shared" si="3"/>
        <v>89.849395525225603</v>
      </c>
      <c r="E29" s="7">
        <f t="shared" si="3"/>
        <v>90.172353122681812</v>
      </c>
      <c r="F29" s="7">
        <f t="shared" si="3"/>
        <v>90.78925037101753</v>
      </c>
      <c r="G29" s="7">
        <f t="shared" si="3"/>
        <v>92.015972359264936</v>
      </c>
      <c r="H29" s="7">
        <f t="shared" ref="H29:I29" si="7">(1-ABS(1-H6))*100</f>
        <v>93.973300611022424</v>
      </c>
      <c r="I29" s="7">
        <f t="shared" si="7"/>
        <v>96.446856349251703</v>
      </c>
      <c r="L29" s="2">
        <v>8.0000000000000002E-3</v>
      </c>
      <c r="M29" s="7">
        <f t="shared" si="5"/>
        <v>99.938450276883202</v>
      </c>
      <c r="N29" s="7">
        <f t="shared" si="5"/>
        <v>99.931632197319004</v>
      </c>
      <c r="O29" s="7">
        <f t="shared" si="5"/>
        <v>99.903134241239073</v>
      </c>
      <c r="P29" s="7">
        <f t="shared" si="5"/>
        <v>99.781513644099647</v>
      </c>
      <c r="Q29" s="7">
        <f t="shared" si="5"/>
        <v>99.881401517900798</v>
      </c>
      <c r="R29" s="7">
        <f t="shared" si="5"/>
        <v>99.77110472430158</v>
      </c>
      <c r="S29" s="7">
        <f t="shared" si="5"/>
        <v>99.625447774832239</v>
      </c>
      <c r="T29" s="7">
        <f t="shared" si="5"/>
        <v>95.273744689126744</v>
      </c>
    </row>
    <row r="30" spans="1:21" x14ac:dyDescent="0.3">
      <c r="A30" s="2">
        <v>4.0000000000000001E-3</v>
      </c>
      <c r="B30" s="7">
        <f>(1-ABS(1-B7))*100</f>
        <v>94.367312732548754</v>
      </c>
      <c r="C30" s="7">
        <f t="shared" ref="C30:G30" si="8">(1-ABS(1-C7))*100</f>
        <v>94.464968558445378</v>
      </c>
      <c r="D30" s="7">
        <f t="shared" si="8"/>
        <v>94.537458161700911</v>
      </c>
      <c r="E30" s="7">
        <f t="shared" si="8"/>
        <v>94.70885062586369</v>
      </c>
      <c r="F30" s="7">
        <f t="shared" si="8"/>
        <v>95.13280878311167</v>
      </c>
      <c r="G30" s="7">
        <f t="shared" si="8"/>
        <v>95.864430626195102</v>
      </c>
      <c r="H30" s="7">
        <f>(1-ABS(1-H7))*100</f>
        <v>96.976329185839219</v>
      </c>
      <c r="I30" s="7">
        <f t="shared" ref="I30" si="9">(1-ABS(1-I7))*100</f>
        <v>97.80342667886805</v>
      </c>
      <c r="L30" s="2">
        <v>4.0000000000000001E-3</v>
      </c>
      <c r="M30" s="7">
        <f t="shared" si="5"/>
        <v>99.838933324937614</v>
      </c>
      <c r="N30" s="7">
        <f t="shared" si="5"/>
        <v>99.932390347813069</v>
      </c>
      <c r="O30" s="7">
        <f t="shared" si="5"/>
        <v>99.967965581834051</v>
      </c>
      <c r="P30" s="7">
        <f t="shared" si="5"/>
        <v>99.88184989412558</v>
      </c>
      <c r="Q30" s="7">
        <f t="shared" si="5"/>
        <v>99.390284728497164</v>
      </c>
      <c r="R30" s="7">
        <f t="shared" si="5"/>
        <v>99.913782570433256</v>
      </c>
      <c r="S30" s="7">
        <f t="shared" si="5"/>
        <v>99.839888343373275</v>
      </c>
      <c r="T30" s="7">
        <f t="shared" si="5"/>
        <v>96.310979705523977</v>
      </c>
    </row>
    <row r="31" spans="1:21" x14ac:dyDescent="0.3">
      <c r="A31" s="2">
        <v>2E-3</v>
      </c>
      <c r="B31" s="7">
        <f t="shared" ref="B31:G31" si="10">(1-ABS(1-B8))*100</f>
        <v>97.06465420436821</v>
      </c>
      <c r="C31" s="7">
        <f t="shared" si="10"/>
        <v>97.06688898289913</v>
      </c>
      <c r="D31" s="7">
        <f t="shared" si="10"/>
        <v>97.177696374034824</v>
      </c>
      <c r="E31" s="7">
        <f t="shared" si="10"/>
        <v>97.270894936304856</v>
      </c>
      <c r="F31" s="7">
        <f t="shared" si="10"/>
        <v>97.458892548863133</v>
      </c>
      <c r="G31" s="7">
        <f t="shared" si="10"/>
        <v>97.894622574293507</v>
      </c>
      <c r="H31" s="7">
        <f t="shared" ref="H31:I31" si="11">(1-ABS(1-H8))*100</f>
        <v>98.488803656980878</v>
      </c>
      <c r="I31" s="7">
        <f t="shared" si="11"/>
        <v>99.561708035973965</v>
      </c>
      <c r="L31" s="2">
        <v>2E-3</v>
      </c>
      <c r="M31" s="7">
        <f t="shared" si="5"/>
        <v>98.60154663506097</v>
      </c>
      <c r="N31" s="7">
        <f t="shared" si="5"/>
        <v>99.888017432338046</v>
      </c>
      <c r="O31" s="7">
        <f t="shared" si="5"/>
        <v>99.902165923375705</v>
      </c>
      <c r="P31" s="7">
        <f t="shared" si="5"/>
        <v>99.988317795588671</v>
      </c>
      <c r="Q31" s="7">
        <f t="shared" si="5"/>
        <v>98.451725531101289</v>
      </c>
      <c r="R31" s="7">
        <f t="shared" si="5"/>
        <v>99.209061254931513</v>
      </c>
      <c r="S31" s="7">
        <f t="shared" si="5"/>
        <v>99.911250892833863</v>
      </c>
      <c r="T31" s="7">
        <f t="shared" si="5"/>
        <v>96.883359669158637</v>
      </c>
    </row>
    <row r="32" spans="1:21" x14ac:dyDescent="0.3">
      <c r="A32" s="2">
        <v>1E-3</v>
      </c>
      <c r="B32" s="7">
        <f t="shared" ref="B32:G32" si="12">(1-ABS(1-B9))*100</f>
        <v>98.47943805237378</v>
      </c>
      <c r="C32" s="7">
        <f t="shared" si="12"/>
        <v>98.520486643315238</v>
      </c>
      <c r="D32" s="7">
        <f t="shared" si="12"/>
        <v>98.580360230792436</v>
      </c>
      <c r="E32" s="7">
        <f t="shared" si="12"/>
        <v>98.660438418431639</v>
      </c>
      <c r="F32" s="7">
        <f t="shared" si="12"/>
        <v>98.720737448303836</v>
      </c>
      <c r="G32" s="7">
        <f t="shared" si="12"/>
        <v>98.983552204201573</v>
      </c>
      <c r="H32" s="7">
        <f t="shared" ref="H32:I32" si="13">(1-ABS(1-H9))*100</f>
        <v>99.14180884344664</v>
      </c>
      <c r="I32" s="7">
        <f t="shared" si="13"/>
        <v>99.648082398816513</v>
      </c>
      <c r="L32" s="2">
        <v>1E-3</v>
      </c>
      <c r="M32" s="7">
        <f t="shared" si="5"/>
        <v>99.371813680381123</v>
      </c>
      <c r="N32" s="7">
        <f t="shared" si="5"/>
        <v>99.918127670359851</v>
      </c>
      <c r="O32" s="7">
        <f t="shared" si="5"/>
        <v>99.941347871621062</v>
      </c>
      <c r="P32" s="7">
        <f t="shared" si="5"/>
        <v>99.822035480969063</v>
      </c>
      <c r="Q32" s="7">
        <f t="shared" si="5"/>
        <v>99.615522741793015</v>
      </c>
      <c r="R32" s="7">
        <f t="shared" si="5"/>
        <v>96.365942180531377</v>
      </c>
      <c r="S32" s="7">
        <f t="shared" si="5"/>
        <v>99.651740618888013</v>
      </c>
      <c r="T32" s="7">
        <f t="shared" si="5"/>
        <v>97.822275967203439</v>
      </c>
    </row>
    <row r="33" spans="1:21" x14ac:dyDescent="0.3">
      <c r="A33" s="2">
        <v>0</v>
      </c>
      <c r="B33" s="7">
        <f t="shared" ref="B33:G33" si="14">(1-ABS(1-B10))*100</f>
        <v>99.923933416553893</v>
      </c>
      <c r="C33" s="7">
        <f t="shared" si="14"/>
        <v>99.984563562656703</v>
      </c>
      <c r="D33" s="7">
        <f t="shared" si="14"/>
        <v>99.986863191336781</v>
      </c>
      <c r="E33" s="7">
        <f t="shared" si="14"/>
        <v>99.993927256796695</v>
      </c>
      <c r="F33" s="7">
        <f t="shared" si="14"/>
        <v>99.979735893602609</v>
      </c>
      <c r="G33" s="7">
        <f t="shared" si="14"/>
        <v>99.984913982100295</v>
      </c>
      <c r="H33" s="7">
        <f t="shared" ref="H33:I33" si="15">(1-ABS(1-H10))*100</f>
        <v>99.870499408740358</v>
      </c>
      <c r="I33" s="7">
        <f t="shared" si="15"/>
        <v>99.862821218908323</v>
      </c>
      <c r="L33" s="2">
        <v>0</v>
      </c>
      <c r="M33" s="7">
        <f t="shared" si="5"/>
        <v>97.462689904841369</v>
      </c>
      <c r="N33" s="7">
        <f t="shared" si="5"/>
        <v>99.822950644088905</v>
      </c>
      <c r="O33" s="7">
        <f t="shared" si="5"/>
        <v>99.924933129629508</v>
      </c>
      <c r="P33" s="7">
        <f t="shared" si="5"/>
        <v>99.862727120426101</v>
      </c>
      <c r="Q33" s="7">
        <f t="shared" si="5"/>
        <v>98.225250264752574</v>
      </c>
      <c r="R33" s="7">
        <f t="shared" si="5"/>
        <v>97.865252823556432</v>
      </c>
      <c r="S33" s="7">
        <f t="shared" si="5"/>
        <v>98.889589877339731</v>
      </c>
      <c r="T33" s="7">
        <f t="shared" si="5"/>
        <v>96.101908175914815</v>
      </c>
    </row>
    <row r="34" spans="1:21" x14ac:dyDescent="0.3">
      <c r="A34" s="2"/>
      <c r="B34" s="2">
        <v>0</v>
      </c>
      <c r="C34" s="2">
        <v>1E-3</v>
      </c>
      <c r="D34" s="2">
        <v>2E-3</v>
      </c>
      <c r="E34" s="2">
        <v>4.0000000000000001E-3</v>
      </c>
      <c r="F34" s="2">
        <v>8.0000000000000002E-3</v>
      </c>
      <c r="G34" s="2">
        <v>1.6E-2</v>
      </c>
      <c r="H34" s="2">
        <v>3.2000000000000001E-2</v>
      </c>
      <c r="I34" s="2">
        <v>6.4000000000000001E-2</v>
      </c>
      <c r="J34" s="2" t="s">
        <v>8</v>
      </c>
      <c r="L34" s="2"/>
      <c r="M34" s="2">
        <v>0</v>
      </c>
      <c r="N34" s="2">
        <v>1E-3</v>
      </c>
      <c r="O34" s="2">
        <v>2E-3</v>
      </c>
      <c r="P34" s="2">
        <v>4.0000000000000001E-3</v>
      </c>
      <c r="Q34" s="2">
        <v>8.0000000000000002E-3</v>
      </c>
      <c r="R34" s="2">
        <v>1.6E-2</v>
      </c>
      <c r="S34" s="2">
        <v>3.2000000000000001E-2</v>
      </c>
      <c r="T34" s="2">
        <v>6.4000000000000001E-2</v>
      </c>
      <c r="U34" s="2" t="s">
        <v>8</v>
      </c>
    </row>
    <row r="35" spans="1:21" x14ac:dyDescent="0.3">
      <c r="L35" s="2" t="s">
        <v>11</v>
      </c>
      <c r="M35" s="2" t="s">
        <v>22</v>
      </c>
    </row>
    <row r="36" spans="1:21" x14ac:dyDescent="0.3">
      <c r="L36" s="2" t="s">
        <v>16</v>
      </c>
      <c r="O36" s="11" t="s">
        <v>17</v>
      </c>
      <c r="P36" s="11"/>
      <c r="Q36" s="11"/>
    </row>
    <row r="37" spans="1:21" x14ac:dyDescent="0.3">
      <c r="L37" s="2">
        <v>6.4000000000000001E-2</v>
      </c>
      <c r="M37" s="7">
        <f>(1-ABS(1-M14))*100</f>
        <v>99.837498862339928</v>
      </c>
      <c r="N37" s="7">
        <f t="shared" ref="N37:T37" si="16">(1-ABS(1-N14))*100</f>
        <v>99.946664859085246</v>
      </c>
      <c r="O37" s="7">
        <f t="shared" si="16"/>
        <v>99.673540796632324</v>
      </c>
      <c r="P37" s="7">
        <f t="shared" si="16"/>
        <v>99.381639296760113</v>
      </c>
      <c r="Q37" s="7">
        <f t="shared" si="16"/>
        <v>99.599187167211511</v>
      </c>
      <c r="R37" s="7">
        <f t="shared" si="16"/>
        <v>99.936312291708361</v>
      </c>
      <c r="S37" s="7">
        <f t="shared" si="16"/>
        <v>99.531424348935062</v>
      </c>
      <c r="T37" s="7">
        <f t="shared" si="16"/>
        <v>82.288231899768903</v>
      </c>
    </row>
    <row r="38" spans="1:21" x14ac:dyDescent="0.3">
      <c r="L38" s="2">
        <v>3.2000000000000001E-2</v>
      </c>
      <c r="M38" s="7">
        <f t="shared" ref="M38:T44" si="17">(1-ABS(1-M15))*100</f>
        <v>99.887957617045146</v>
      </c>
      <c r="N38" s="7">
        <f t="shared" si="17"/>
        <v>99.760511305155688</v>
      </c>
      <c r="O38" s="7">
        <f t="shared" si="17"/>
        <v>99.756570854231512</v>
      </c>
      <c r="P38" s="7">
        <f t="shared" si="17"/>
        <v>99.373610695556451</v>
      </c>
      <c r="Q38" s="7">
        <f t="shared" si="17"/>
        <v>99.533270915911672</v>
      </c>
      <c r="R38" s="7">
        <f t="shared" si="17"/>
        <v>99.830297348110307</v>
      </c>
      <c r="S38" s="7">
        <f t="shared" si="17"/>
        <v>97.775901720983356</v>
      </c>
      <c r="T38" s="7">
        <f t="shared" si="17"/>
        <v>98.873143957243343</v>
      </c>
    </row>
    <row r="39" spans="1:21" x14ac:dyDescent="0.3">
      <c r="D39" s="2"/>
      <c r="L39" s="2">
        <v>1.6E-2</v>
      </c>
      <c r="M39" s="7">
        <f t="shared" si="17"/>
        <v>99.850257671548022</v>
      </c>
      <c r="N39" s="7">
        <f t="shared" si="17"/>
        <v>99.878274082126296</v>
      </c>
      <c r="O39" s="7">
        <f t="shared" si="17"/>
        <v>99.786423609092239</v>
      </c>
      <c r="P39" s="7">
        <f t="shared" si="17"/>
        <v>99.749144805429907</v>
      </c>
      <c r="Q39" s="7">
        <f t="shared" si="17"/>
        <v>99.905800389797065</v>
      </c>
      <c r="R39" s="7">
        <f t="shared" si="17"/>
        <v>99.676826769107251</v>
      </c>
      <c r="S39" s="7">
        <f t="shared" si="17"/>
        <v>99.818881233461283</v>
      </c>
      <c r="T39" s="7">
        <f t="shared" si="17"/>
        <v>90.149796462243614</v>
      </c>
    </row>
    <row r="40" spans="1:21" x14ac:dyDescent="0.3">
      <c r="D40" s="2"/>
      <c r="L40" s="2">
        <v>8.0000000000000002E-3</v>
      </c>
      <c r="M40" s="7">
        <f t="shared" si="17"/>
        <v>99.894161928040404</v>
      </c>
      <c r="N40" s="7">
        <f t="shared" si="17"/>
        <v>99.958163934140416</v>
      </c>
      <c r="O40" s="7">
        <f t="shared" si="17"/>
        <v>99.915071706070052</v>
      </c>
      <c r="P40" s="7">
        <f t="shared" si="17"/>
        <v>99.858564737937016</v>
      </c>
      <c r="Q40" s="7">
        <f t="shared" si="17"/>
        <v>99.948536126687586</v>
      </c>
      <c r="R40" s="7">
        <f t="shared" si="17"/>
        <v>99.927083834136965</v>
      </c>
      <c r="S40" s="7">
        <f t="shared" si="17"/>
        <v>99.93938815328633</v>
      </c>
      <c r="T40" s="7">
        <f t="shared" si="17"/>
        <v>91.311652489191204</v>
      </c>
    </row>
    <row r="41" spans="1:21" x14ac:dyDescent="0.3">
      <c r="L41" s="2">
        <v>4.0000000000000001E-3</v>
      </c>
      <c r="M41" s="7">
        <f t="shared" si="17"/>
        <v>99.869447950013139</v>
      </c>
      <c r="N41" s="7">
        <f t="shared" si="17"/>
        <v>99.988609355995806</v>
      </c>
      <c r="O41" s="7">
        <f t="shared" si="17"/>
        <v>99.988315268466792</v>
      </c>
      <c r="P41" s="7">
        <f t="shared" si="17"/>
        <v>99.93628105788865</v>
      </c>
      <c r="Q41" s="7">
        <f t="shared" si="17"/>
        <v>99.425835949150382</v>
      </c>
      <c r="R41" s="7">
        <f t="shared" si="17"/>
        <v>99.98681299567933</v>
      </c>
      <c r="S41" s="7">
        <f t="shared" si="17"/>
        <v>99.987010498073886</v>
      </c>
      <c r="T41" s="7">
        <f t="shared" si="17"/>
        <v>92.326997860622711</v>
      </c>
    </row>
    <row r="42" spans="1:21" x14ac:dyDescent="0.3">
      <c r="L42" s="2">
        <v>2E-3</v>
      </c>
      <c r="M42" s="7">
        <f t="shared" si="17"/>
        <v>99.070891650773348</v>
      </c>
      <c r="N42" s="7">
        <f t="shared" si="17"/>
        <v>99.949890518807791</v>
      </c>
      <c r="O42" s="7">
        <f t="shared" si="17"/>
        <v>99.950334484973908</v>
      </c>
      <c r="P42" s="7">
        <f t="shared" si="17"/>
        <v>99.992464443057074</v>
      </c>
      <c r="Q42" s="7">
        <f t="shared" si="17"/>
        <v>98.559427844206155</v>
      </c>
      <c r="R42" s="7">
        <f t="shared" si="17"/>
        <v>99.138439069990227</v>
      </c>
      <c r="S42" s="7">
        <f t="shared" si="17"/>
        <v>99.964815818175936</v>
      </c>
      <c r="T42" s="7">
        <f t="shared" si="17"/>
        <v>95.365002064752986</v>
      </c>
    </row>
    <row r="43" spans="1:21" x14ac:dyDescent="0.3">
      <c r="L43" s="2">
        <v>1E-3</v>
      </c>
      <c r="M43" s="7">
        <f t="shared" si="17"/>
        <v>99.577160487489792</v>
      </c>
      <c r="N43" s="7">
        <f t="shared" si="17"/>
        <v>99.944993993209664</v>
      </c>
      <c r="O43" s="7">
        <f t="shared" si="17"/>
        <v>99.983871949530496</v>
      </c>
      <c r="P43" s="7">
        <f t="shared" si="17"/>
        <v>99.909612599907049</v>
      </c>
      <c r="Q43" s="7">
        <f t="shared" si="17"/>
        <v>99.636621984323909</v>
      </c>
      <c r="R43" s="7">
        <f t="shared" si="17"/>
        <v>96.243263647489513</v>
      </c>
      <c r="S43" s="7">
        <f t="shared" si="17"/>
        <v>99.711372558207373</v>
      </c>
      <c r="T43" s="7">
        <f t="shared" si="17"/>
        <v>95.843512611670434</v>
      </c>
    </row>
    <row r="44" spans="1:21" x14ac:dyDescent="0.3">
      <c r="L44" s="2">
        <v>0</v>
      </c>
      <c r="M44" s="7">
        <f t="shared" si="17"/>
        <v>98.398788031844632</v>
      </c>
      <c r="N44" s="7">
        <f t="shared" si="17"/>
        <v>99.893757630184027</v>
      </c>
      <c r="O44" s="7">
        <f t="shared" si="17"/>
        <v>99.940580760790397</v>
      </c>
      <c r="P44" s="7">
        <f t="shared" si="17"/>
        <v>99.907517268243808</v>
      </c>
      <c r="Q44" s="7">
        <f t="shared" si="17"/>
        <v>98.594566525448641</v>
      </c>
      <c r="R44" s="7">
        <f t="shared" si="17"/>
        <v>97.864421852583732</v>
      </c>
      <c r="S44" s="7">
        <f t="shared" si="17"/>
        <v>98.665417633916718</v>
      </c>
      <c r="T44" s="7">
        <f t="shared" si="17"/>
        <v>92.994000382785529</v>
      </c>
    </row>
    <row r="45" spans="1:21" x14ac:dyDescent="0.3">
      <c r="L45" s="2"/>
      <c r="M45" s="2">
        <v>0</v>
      </c>
      <c r="N45" s="2">
        <v>1E-3</v>
      </c>
      <c r="O45" s="2">
        <v>2E-3</v>
      </c>
      <c r="P45" s="2">
        <v>4.0000000000000001E-3</v>
      </c>
      <c r="Q45" s="2">
        <v>8.0000000000000002E-3</v>
      </c>
      <c r="R45" s="2">
        <v>1.6E-2</v>
      </c>
      <c r="S45" s="2">
        <v>3.2000000000000001E-2</v>
      </c>
      <c r="T45" s="2">
        <v>6.4000000000000001E-2</v>
      </c>
      <c r="U45" s="2" t="s">
        <v>8</v>
      </c>
    </row>
  </sheetData>
  <sortState ref="M14:V21">
    <sortCondition ref="V14:V21"/>
  </sortState>
  <mergeCells count="6">
    <mergeCell ref="D25:F25"/>
    <mergeCell ref="O25:Q25"/>
    <mergeCell ref="O36:Q36"/>
    <mergeCell ref="D2:F2"/>
    <mergeCell ref="O2:Q2"/>
    <mergeCell ref="O13:Q13"/>
  </mergeCells>
  <conditionalFormatting sqref="M3:T10">
    <cfRule type="colorScale" priority="22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3:I10">
    <cfRule type="colorScale" priority="21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K3:K10">
    <cfRule type="colorScale" priority="17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V3:V10">
    <cfRule type="colorScale" priority="16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14:T21">
    <cfRule type="colorScale" priority="1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14:J21">
    <cfRule type="colorScale" priority="14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14:D21 F14:I21">
    <cfRule type="colorScale" priority="1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V14:V21">
    <cfRule type="colorScale" priority="10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E14:E21">
    <cfRule type="colorScale" priority="9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26:T33">
    <cfRule type="colorScale" priority="8">
      <colorScale>
        <cfvo type="num" val="60"/>
        <cfvo type="num" val="100"/>
        <color rgb="FFFF0000"/>
        <color rgb="FF00B050"/>
      </colorScale>
    </cfRule>
  </conditionalFormatting>
  <conditionalFormatting sqref="B26:I33">
    <cfRule type="colorScale" priority="7">
      <colorScale>
        <cfvo type="num" val="60"/>
        <cfvo type="num" val="100"/>
        <color rgb="FFFF0000"/>
        <color rgb="FF00B050"/>
      </colorScale>
    </cfRule>
  </conditionalFormatting>
  <conditionalFormatting sqref="K26:K33">
    <cfRule type="colorScale" priority="6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37:J44">
    <cfRule type="colorScale" priority="4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37:D44 F37:I44">
    <cfRule type="colorScale" priority="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E37:E44">
    <cfRule type="colorScale" priority="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37:T4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45"/>
  <sheetViews>
    <sheetView zoomScaleNormal="100" workbookViewId="0">
      <selection activeCell="O13" sqref="O13:Q13"/>
    </sheetView>
  </sheetViews>
  <sheetFormatPr defaultRowHeight="14.4" x14ac:dyDescent="0.3"/>
  <cols>
    <col min="1" max="1" width="13.109375" customWidth="1"/>
    <col min="12" max="12" width="14" customWidth="1"/>
  </cols>
  <sheetData>
    <row r="1" spans="1:21" x14ac:dyDescent="0.3">
      <c r="A1" s="2" t="s">
        <v>12</v>
      </c>
      <c r="B1" s="2" t="s">
        <v>21</v>
      </c>
      <c r="I1" s="2"/>
      <c r="L1" s="2" t="s">
        <v>12</v>
      </c>
      <c r="M1" s="2" t="s">
        <v>22</v>
      </c>
      <c r="T1" s="2"/>
    </row>
    <row r="2" spans="1:21" x14ac:dyDescent="0.3">
      <c r="A2" s="2" t="s">
        <v>7</v>
      </c>
      <c r="D2" s="11" t="s">
        <v>45</v>
      </c>
      <c r="E2" s="11"/>
      <c r="F2" s="11"/>
      <c r="L2" s="2" t="s">
        <v>7</v>
      </c>
      <c r="O2" s="11" t="s">
        <v>45</v>
      </c>
      <c r="P2" s="11"/>
      <c r="Q2" s="11"/>
    </row>
    <row r="3" spans="1:21" x14ac:dyDescent="0.3">
      <c r="A3" s="2">
        <v>6.4000000000000001E-2</v>
      </c>
      <c r="B3" s="3">
        <v>0.57423438211053657</v>
      </c>
      <c r="C3" s="3">
        <v>0.57481775177086969</v>
      </c>
      <c r="D3" s="3">
        <v>0.57518135506902368</v>
      </c>
      <c r="E3" s="3">
        <v>0.5764692859605679</v>
      </c>
      <c r="F3" s="3">
        <v>0.58042309520448698</v>
      </c>
      <c r="G3" s="3">
        <v>0.5883411323725749</v>
      </c>
      <c r="H3" s="3">
        <v>0.60824164629183486</v>
      </c>
      <c r="I3" s="3">
        <v>0.6591345851610344</v>
      </c>
      <c r="L3" s="2">
        <v>6.4000000000000001E-2</v>
      </c>
      <c r="M3" s="3">
        <v>1.0000999024248716</v>
      </c>
      <c r="N3" s="3">
        <v>0.99903643886879545</v>
      </c>
      <c r="O3" s="3">
        <v>0.99968022690914493</v>
      </c>
      <c r="P3" s="3">
        <v>0.99933903553041714</v>
      </c>
      <c r="Q3" s="3">
        <v>1.0009777931920694</v>
      </c>
      <c r="R3" s="3">
        <v>0.99932562919084222</v>
      </c>
      <c r="S3" s="3">
        <v>0.99897546358136569</v>
      </c>
      <c r="T3" s="3">
        <v>0.99799642172696557</v>
      </c>
    </row>
    <row r="4" spans="1:21" x14ac:dyDescent="0.3">
      <c r="A4" s="2">
        <v>3.2000000000000001E-2</v>
      </c>
      <c r="B4" s="3">
        <v>0.67361867967110189</v>
      </c>
      <c r="C4" s="3">
        <v>0.67462089529205693</v>
      </c>
      <c r="D4" s="3">
        <v>0.67580525952352866</v>
      </c>
      <c r="E4" s="3">
        <v>0.67938000011466959</v>
      </c>
      <c r="F4" s="3">
        <v>0.68793653845064184</v>
      </c>
      <c r="G4" s="3">
        <v>0.70589989398888364</v>
      </c>
      <c r="H4" s="3">
        <v>0.73940491076411574</v>
      </c>
      <c r="I4" s="3">
        <v>0.80058886561251386</v>
      </c>
      <c r="L4" s="2">
        <v>3.2000000000000001E-2</v>
      </c>
      <c r="M4" s="3">
        <v>1.0004867878021211</v>
      </c>
      <c r="N4" s="3">
        <v>0.99873161221466511</v>
      </c>
      <c r="O4" s="3">
        <v>0.9998116713916072</v>
      </c>
      <c r="P4" s="3">
        <v>1.0006901229479492</v>
      </c>
      <c r="Q4" s="3">
        <v>1.0006890425458694</v>
      </c>
      <c r="R4" s="3">
        <v>1.0004934308456199</v>
      </c>
      <c r="S4" s="3">
        <v>0.98794277198132807</v>
      </c>
      <c r="T4" s="3">
        <v>0.9825368392392998</v>
      </c>
    </row>
    <row r="5" spans="1:21" x14ac:dyDescent="0.3">
      <c r="A5" s="2">
        <v>1.6E-2</v>
      </c>
      <c r="B5" s="3">
        <v>0.8187825993447323</v>
      </c>
      <c r="C5" s="3">
        <v>0.82049909996143522</v>
      </c>
      <c r="D5" s="3">
        <v>0.82226060980304971</v>
      </c>
      <c r="E5" s="3">
        <v>0.82693889764856732</v>
      </c>
      <c r="F5" s="3">
        <v>0.83576901468285791</v>
      </c>
      <c r="G5" s="3">
        <v>0.84096223240583678</v>
      </c>
      <c r="H5" s="3">
        <v>0.85802270456127916</v>
      </c>
      <c r="I5" s="3">
        <v>0.8994015706810693</v>
      </c>
      <c r="L5" s="2">
        <v>1.6E-2</v>
      </c>
      <c r="M5" s="3">
        <v>1.0008360604986672</v>
      </c>
      <c r="N5" s="3">
        <v>1.0010593419055109</v>
      </c>
      <c r="O5" s="3">
        <v>1.0002908958413008</v>
      </c>
      <c r="P5" s="3">
        <v>1.0004240087592473</v>
      </c>
      <c r="Q5" s="3">
        <v>0.99908814659439549</v>
      </c>
      <c r="R5" s="3">
        <v>0.99845442762626879</v>
      </c>
      <c r="S5" s="3">
        <v>0.99481970949090004</v>
      </c>
      <c r="T5" s="3">
        <v>0.99830959355289461</v>
      </c>
    </row>
    <row r="6" spans="1:21" x14ac:dyDescent="0.3">
      <c r="A6" s="2">
        <v>8.0000000000000002E-3</v>
      </c>
      <c r="B6" s="3">
        <v>0.89555724214247312</v>
      </c>
      <c r="C6" s="3">
        <v>0.89696864929416509</v>
      </c>
      <c r="D6" s="3">
        <v>0.89849249723689595</v>
      </c>
      <c r="E6" s="3">
        <v>0.90190419919566689</v>
      </c>
      <c r="F6" s="3">
        <v>0.90853499140354732</v>
      </c>
      <c r="G6" s="3">
        <v>0.90654067511586378</v>
      </c>
      <c r="H6" s="3">
        <v>0.92720115332013964</v>
      </c>
      <c r="I6" s="3">
        <v>0.95046654967671873</v>
      </c>
      <c r="L6" s="2">
        <v>8.0000000000000002E-3</v>
      </c>
      <c r="M6" s="3">
        <v>1.0001035047375626</v>
      </c>
      <c r="N6" s="3">
        <v>0.99893796585765304</v>
      </c>
      <c r="O6" s="3">
        <v>0.99946574239328301</v>
      </c>
      <c r="P6" s="3">
        <v>0.99995154046253387</v>
      </c>
      <c r="Q6" s="3">
        <v>0.99936422551526116</v>
      </c>
      <c r="R6" s="3">
        <v>0.99799812712811953</v>
      </c>
      <c r="S6" s="3">
        <v>0.99634765999257802</v>
      </c>
      <c r="T6" s="3">
        <v>0.99412597224408883</v>
      </c>
    </row>
    <row r="7" spans="1:21" x14ac:dyDescent="0.3">
      <c r="A7" s="2">
        <v>4.0000000000000001E-3</v>
      </c>
      <c r="B7" s="3">
        <v>0.94380418353443352</v>
      </c>
      <c r="C7" s="3">
        <v>0.9444306059998111</v>
      </c>
      <c r="D7" s="3">
        <v>0.94548196578667909</v>
      </c>
      <c r="E7" s="3">
        <v>0.94752408001920208</v>
      </c>
      <c r="F7" s="3">
        <v>0.95135676985885831</v>
      </c>
      <c r="G7" s="3">
        <v>0.95549308345606476</v>
      </c>
      <c r="H7" s="3">
        <v>0.96383691016278761</v>
      </c>
      <c r="I7" s="3">
        <v>0.9776423891953222</v>
      </c>
      <c r="L7" s="2">
        <v>4.0000000000000001E-3</v>
      </c>
      <c r="M7" s="3">
        <v>1.0006701232914248</v>
      </c>
      <c r="N7" s="3">
        <v>1.0003814066502037</v>
      </c>
      <c r="O7" s="3">
        <v>1.0003320377220328</v>
      </c>
      <c r="P7" s="3">
        <v>0.99956045033024821</v>
      </c>
      <c r="Q7" s="3">
        <v>0.99912736197090313</v>
      </c>
      <c r="R7" s="3">
        <v>0.99935874998055396</v>
      </c>
      <c r="S7" s="3">
        <v>0.9989951943805534</v>
      </c>
      <c r="T7" s="3">
        <v>1.007209240859726</v>
      </c>
    </row>
    <row r="8" spans="1:21" x14ac:dyDescent="0.3">
      <c r="A8" s="2">
        <v>2E-3</v>
      </c>
      <c r="B8" s="3">
        <v>0.97054624871174577</v>
      </c>
      <c r="C8" s="3">
        <v>0.97113121157731108</v>
      </c>
      <c r="D8" s="3">
        <v>0.97181715623235787</v>
      </c>
      <c r="E8" s="3">
        <v>0.97285370459089182</v>
      </c>
      <c r="F8" s="3">
        <v>0.97513470726623408</v>
      </c>
      <c r="G8" s="3">
        <v>0.97886729770873371</v>
      </c>
      <c r="H8" s="3">
        <v>0.98176983470893175</v>
      </c>
      <c r="I8" s="3">
        <v>0.9881934960919031</v>
      </c>
      <c r="L8" s="2">
        <v>2E-3</v>
      </c>
      <c r="M8" s="3">
        <v>1.0104323247099662</v>
      </c>
      <c r="N8" s="3">
        <v>1.0000129717222852</v>
      </c>
      <c r="O8" s="3">
        <v>1.001225793760153</v>
      </c>
      <c r="P8" s="3">
        <v>0.99997923375059694</v>
      </c>
      <c r="Q8" s="3">
        <v>1.0082396966707701</v>
      </c>
      <c r="R8" s="3">
        <v>0.99988313486380187</v>
      </c>
      <c r="S8" s="3">
        <v>0.99972591424905877</v>
      </c>
      <c r="T8" s="3">
        <v>0.99912425907546021</v>
      </c>
    </row>
    <row r="9" spans="1:21" x14ac:dyDescent="0.3">
      <c r="A9" s="2">
        <v>1E-3</v>
      </c>
      <c r="B9" s="3">
        <v>0.98505782455437252</v>
      </c>
      <c r="C9" s="3">
        <v>0.98524833133971268</v>
      </c>
      <c r="D9" s="3">
        <v>0.98558737055935564</v>
      </c>
      <c r="E9" s="3">
        <v>0.98641880435967211</v>
      </c>
      <c r="F9" s="3">
        <v>0.98718467366826723</v>
      </c>
      <c r="G9" s="3">
        <v>0.98934406102470729</v>
      </c>
      <c r="H9" s="3">
        <v>0.99118362057292442</v>
      </c>
      <c r="I9" s="3">
        <v>0.9942355203938622</v>
      </c>
      <c r="L9" s="2">
        <v>1E-3</v>
      </c>
      <c r="M9" s="3">
        <v>1.0171606332277892</v>
      </c>
      <c r="N9" s="3">
        <v>1.0002182347111908</v>
      </c>
      <c r="O9" s="3">
        <v>1.0003805833038435</v>
      </c>
      <c r="P9" s="3">
        <v>1.0012905000803767</v>
      </c>
      <c r="Q9" s="3">
        <v>1.0095011435636365</v>
      </c>
      <c r="R9" s="3">
        <v>1.0252841973450941</v>
      </c>
      <c r="S9" s="3">
        <v>0.99991873418933885</v>
      </c>
      <c r="T9" s="3">
        <v>1.0154258448390727</v>
      </c>
    </row>
    <row r="10" spans="1:21" x14ac:dyDescent="0.3">
      <c r="A10" s="2">
        <v>0</v>
      </c>
      <c r="B10" s="3">
        <v>1.0001250132929211</v>
      </c>
      <c r="C10" s="3">
        <v>1.0000106977535397</v>
      </c>
      <c r="D10" s="3">
        <v>0.9999733337511082</v>
      </c>
      <c r="E10" s="3">
        <v>1.0000530506433989</v>
      </c>
      <c r="F10" s="3">
        <v>1.0000156238507572</v>
      </c>
      <c r="G10" s="3">
        <v>1.000390824355025</v>
      </c>
      <c r="H10" s="3">
        <v>0.99975085902671523</v>
      </c>
      <c r="I10" s="3">
        <v>1.0004797468047826</v>
      </c>
      <c r="L10" s="2">
        <v>0</v>
      </c>
      <c r="M10" s="3">
        <v>1.0005786186062824</v>
      </c>
      <c r="N10" s="3">
        <v>1.0003168091202861</v>
      </c>
      <c r="O10" s="3">
        <v>1.0224887333998947</v>
      </c>
      <c r="P10" s="3">
        <v>1.0003151263429475</v>
      </c>
      <c r="Q10" s="3">
        <v>1.0004245535629712</v>
      </c>
      <c r="R10" s="3">
        <v>1.0008782340520104</v>
      </c>
      <c r="S10" s="3">
        <v>1.0002319619437912</v>
      </c>
      <c r="T10" s="3">
        <v>1.0011495742419294</v>
      </c>
    </row>
    <row r="11" spans="1:21" x14ac:dyDescent="0.3">
      <c r="A11" s="2"/>
      <c r="B11" s="2">
        <v>0</v>
      </c>
      <c r="C11" s="2">
        <v>1E-3</v>
      </c>
      <c r="D11" s="2">
        <v>2E-3</v>
      </c>
      <c r="E11" s="2">
        <v>4.0000000000000001E-3</v>
      </c>
      <c r="F11" s="2">
        <v>8.0000000000000002E-3</v>
      </c>
      <c r="G11" s="2">
        <v>1.6E-2</v>
      </c>
      <c r="H11" s="2">
        <v>3.2000000000000001E-2</v>
      </c>
      <c r="I11" s="2">
        <v>6.4000000000000001E-2</v>
      </c>
      <c r="J11" s="2" t="s">
        <v>8</v>
      </c>
      <c r="L11" s="2"/>
      <c r="M11" s="2">
        <v>0</v>
      </c>
      <c r="N11" s="2">
        <v>1E-3</v>
      </c>
      <c r="O11" s="2">
        <v>2E-3</v>
      </c>
      <c r="P11" s="2">
        <v>4.0000000000000001E-3</v>
      </c>
      <c r="Q11" s="2">
        <v>8.0000000000000002E-3</v>
      </c>
      <c r="R11" s="2">
        <v>1.6E-2</v>
      </c>
      <c r="S11" s="2">
        <v>3.2000000000000001E-2</v>
      </c>
      <c r="T11" s="2">
        <v>6.4000000000000001E-2</v>
      </c>
      <c r="U11" s="2" t="s">
        <v>8</v>
      </c>
    </row>
    <row r="12" spans="1:21" x14ac:dyDescent="0.3">
      <c r="L12" s="2" t="s">
        <v>12</v>
      </c>
      <c r="M12" s="2" t="s">
        <v>22</v>
      </c>
    </row>
    <row r="13" spans="1:21" x14ac:dyDescent="0.3">
      <c r="L13" s="2" t="s">
        <v>7</v>
      </c>
      <c r="O13" s="11" t="s">
        <v>46</v>
      </c>
      <c r="P13" s="11"/>
      <c r="Q13" s="11"/>
      <c r="T13" s="2"/>
    </row>
    <row r="14" spans="1:21" x14ac:dyDescent="0.3">
      <c r="L14" s="2">
        <v>6.4000000000000001E-2</v>
      </c>
      <c r="M14" s="3">
        <v>0.99719555979328167</v>
      </c>
      <c r="N14" s="3">
        <v>0.99530314538024389</v>
      </c>
      <c r="O14" s="3">
        <v>0.99658602998178836</v>
      </c>
      <c r="P14" s="3">
        <v>0.99649739129914816</v>
      </c>
      <c r="Q14" s="3">
        <v>0.99886618223643964</v>
      </c>
      <c r="R14" s="3">
        <v>0.99745121245153712</v>
      </c>
      <c r="S14" s="3">
        <v>0.99933474037726888</v>
      </c>
      <c r="T14" s="3">
        <v>1.0052608988911462</v>
      </c>
    </row>
    <row r="15" spans="1:21" x14ac:dyDescent="0.3">
      <c r="L15" s="2">
        <v>3.2000000000000001E-2</v>
      </c>
      <c r="M15" s="3">
        <v>0.99917540585987497</v>
      </c>
      <c r="N15" s="3">
        <v>0.99728235303310753</v>
      </c>
      <c r="O15" s="3">
        <v>0.9987450376123046</v>
      </c>
      <c r="P15" s="3">
        <v>1.0001362638607076</v>
      </c>
      <c r="Q15" s="3">
        <v>1.0003735824868758</v>
      </c>
      <c r="R15" s="3">
        <v>1.0005537426788038</v>
      </c>
      <c r="S15" s="3">
        <v>0.99327950601327664</v>
      </c>
      <c r="T15" s="3">
        <v>0.99520227230333325</v>
      </c>
    </row>
    <row r="16" spans="1:21" x14ac:dyDescent="0.3">
      <c r="D16" s="2"/>
      <c r="E16" s="2"/>
      <c r="L16" s="2">
        <v>1.6E-2</v>
      </c>
      <c r="M16" s="3">
        <v>0.99626571722400181</v>
      </c>
      <c r="N16" s="3">
        <v>1.0013069154390586</v>
      </c>
      <c r="O16" s="3">
        <v>1.0039784942786827</v>
      </c>
      <c r="P16" s="3">
        <v>1.0065938588980232</v>
      </c>
      <c r="Q16" s="3">
        <v>1.0069804314655473</v>
      </c>
      <c r="R16" s="3">
        <v>1.0029964582418267</v>
      </c>
      <c r="S16" s="3">
        <v>0.99816145714071813</v>
      </c>
      <c r="T16" s="3">
        <v>1.007911115105937</v>
      </c>
    </row>
    <row r="17" spans="1:21" x14ac:dyDescent="0.3">
      <c r="D17" s="2"/>
      <c r="E17" s="2"/>
      <c r="L17" s="2">
        <v>8.0000000000000002E-3</v>
      </c>
      <c r="M17" s="3">
        <v>0.99753577378960212</v>
      </c>
      <c r="N17" s="3">
        <v>0.99985112543172339</v>
      </c>
      <c r="O17" s="3">
        <v>1.0020079644130591</v>
      </c>
      <c r="P17" s="3">
        <v>1.0039532904783919</v>
      </c>
      <c r="Q17" s="3">
        <v>1.0042023135941833</v>
      </c>
      <c r="R17" s="3">
        <v>1.0003869978423017</v>
      </c>
      <c r="S17" s="3">
        <v>0.99917082333763185</v>
      </c>
      <c r="T17" s="3">
        <v>1.0003084228269186</v>
      </c>
    </row>
    <row r="18" spans="1:21" x14ac:dyDescent="0.3">
      <c r="L18" s="2">
        <v>4.0000000000000001E-3</v>
      </c>
      <c r="M18" s="3">
        <v>0.99888845485222244</v>
      </c>
      <c r="N18" s="3">
        <v>1.0005800534329106</v>
      </c>
      <c r="O18" s="3">
        <v>1.0015322454082791</v>
      </c>
      <c r="P18" s="3">
        <v>1.0019022271556479</v>
      </c>
      <c r="Q18" s="3">
        <v>1.0021886820517303</v>
      </c>
      <c r="R18" s="3">
        <v>1.0013289011159217</v>
      </c>
      <c r="S18" s="3">
        <v>1.0002759168901261</v>
      </c>
      <c r="T18" s="3">
        <v>1.0153742293890324</v>
      </c>
    </row>
    <row r="19" spans="1:21" x14ac:dyDescent="0.3">
      <c r="L19" s="2">
        <v>2E-3</v>
      </c>
      <c r="M19" s="3">
        <v>1.0064638159254018</v>
      </c>
      <c r="N19" s="3">
        <v>1.0001741776957209</v>
      </c>
      <c r="O19" s="3">
        <v>1.0014526947411424</v>
      </c>
      <c r="P19" s="3">
        <v>1.0011410908498104</v>
      </c>
      <c r="Q19" s="3">
        <v>1.008916089507836</v>
      </c>
      <c r="R19" s="3">
        <v>1.0007102962979924</v>
      </c>
      <c r="S19" s="3">
        <v>1.0006480447070898</v>
      </c>
      <c r="T19" s="3">
        <v>1.0012928018873568</v>
      </c>
    </row>
    <row r="20" spans="1:21" x14ac:dyDescent="0.3">
      <c r="L20" s="2">
        <v>1E-3</v>
      </c>
      <c r="M20" s="3">
        <v>1.0105927227497702</v>
      </c>
      <c r="N20" s="3">
        <v>1.0002358139416976</v>
      </c>
      <c r="O20" s="3">
        <v>1.000594397930493</v>
      </c>
      <c r="P20" s="3">
        <v>1.0013855400837581</v>
      </c>
      <c r="Q20" s="3">
        <v>1.0097370563564345</v>
      </c>
      <c r="R20" s="3">
        <v>1.0280452072620037</v>
      </c>
      <c r="S20" s="3">
        <v>1.0000570642348534</v>
      </c>
      <c r="T20" s="3">
        <v>1.026443655064327</v>
      </c>
    </row>
    <row r="21" spans="1:21" x14ac:dyDescent="0.3">
      <c r="L21" s="2">
        <v>0</v>
      </c>
      <c r="M21" s="3">
        <v>1.0002564559517568</v>
      </c>
      <c r="N21" s="3">
        <v>1.0002047776828693</v>
      </c>
      <c r="O21" s="3">
        <v>1.0210435375082638</v>
      </c>
      <c r="P21" s="3">
        <v>1.0001966953519126</v>
      </c>
      <c r="Q21" s="3">
        <v>1.0003414286910521</v>
      </c>
      <c r="R21" s="3">
        <v>1.0004690831633745</v>
      </c>
      <c r="S21" s="3">
        <v>1.0005499440296355</v>
      </c>
      <c r="T21" s="3">
        <v>1.0014119170258489</v>
      </c>
    </row>
    <row r="22" spans="1:21" x14ac:dyDescent="0.3">
      <c r="L22" s="2"/>
      <c r="M22" s="2">
        <v>0</v>
      </c>
      <c r="N22" s="2">
        <v>1E-3</v>
      </c>
      <c r="O22" s="2">
        <v>2E-3</v>
      </c>
      <c r="P22" s="2">
        <v>4.0000000000000001E-3</v>
      </c>
      <c r="Q22" s="2">
        <v>8.0000000000000002E-3</v>
      </c>
      <c r="R22" s="2">
        <v>1.6E-2</v>
      </c>
      <c r="S22" s="2">
        <v>3.2000000000000001E-2</v>
      </c>
      <c r="T22" s="2">
        <v>6.4000000000000001E-2</v>
      </c>
      <c r="U22" s="2" t="s">
        <v>8</v>
      </c>
    </row>
    <row r="24" spans="1:21" x14ac:dyDescent="0.3">
      <c r="A24" s="2" t="s">
        <v>12</v>
      </c>
      <c r="B24" s="2" t="s">
        <v>21</v>
      </c>
      <c r="L24" s="2" t="s">
        <v>12</v>
      </c>
      <c r="M24" s="2" t="s">
        <v>22</v>
      </c>
    </row>
    <row r="25" spans="1:21" x14ac:dyDescent="0.3">
      <c r="A25" s="2" t="s">
        <v>16</v>
      </c>
      <c r="D25" s="11" t="s">
        <v>15</v>
      </c>
      <c r="E25" s="11"/>
      <c r="F25" s="11"/>
      <c r="L25" s="2" t="s">
        <v>16</v>
      </c>
      <c r="O25" s="11" t="s">
        <v>15</v>
      </c>
      <c r="P25" s="11"/>
      <c r="Q25" s="11"/>
    </row>
    <row r="26" spans="1:21" x14ac:dyDescent="0.3">
      <c r="A26" s="2">
        <v>6.4000000000000001E-2</v>
      </c>
      <c r="B26" s="7">
        <f>(1-ABS(1-B3))*100</f>
        <v>57.423438211053657</v>
      </c>
      <c r="C26" s="7">
        <f t="shared" ref="C26:G26" si="0">(1-ABS(1-C3))*100</f>
        <v>57.481775177086966</v>
      </c>
      <c r="D26" s="7">
        <f t="shared" si="0"/>
        <v>57.518135506902368</v>
      </c>
      <c r="E26" s="7">
        <f t="shared" si="0"/>
        <v>57.646928596056789</v>
      </c>
      <c r="F26" s="7">
        <f t="shared" si="0"/>
        <v>58.042309520448697</v>
      </c>
      <c r="G26" s="7">
        <f t="shared" si="0"/>
        <v>58.83411323725749</v>
      </c>
      <c r="H26" s="7">
        <f>(1-ABS(1-H3))*100</f>
        <v>60.824164629183485</v>
      </c>
      <c r="I26" s="7">
        <f t="shared" ref="I26" si="1">(1-ABS(1-I3))*100</f>
        <v>65.913458516103447</v>
      </c>
      <c r="L26" s="2">
        <v>6.4000000000000001E-2</v>
      </c>
      <c r="M26" s="7">
        <f>(1-ABS(1-M3))*100</f>
        <v>99.990009757512837</v>
      </c>
      <c r="N26" s="7">
        <f t="shared" ref="N26:T26" si="2">(1-ABS(1-N3))*100</f>
        <v>99.90364388687955</v>
      </c>
      <c r="O26" s="7">
        <f t="shared" si="2"/>
        <v>99.968022690914495</v>
      </c>
      <c r="P26" s="7">
        <f t="shared" si="2"/>
        <v>99.933903553041716</v>
      </c>
      <c r="Q26" s="7">
        <f t="shared" si="2"/>
        <v>99.902220680793064</v>
      </c>
      <c r="R26" s="7">
        <f t="shared" si="2"/>
        <v>99.932562919084219</v>
      </c>
      <c r="S26" s="7">
        <f t="shared" si="2"/>
        <v>99.897546358136566</v>
      </c>
      <c r="T26" s="7">
        <f t="shared" si="2"/>
        <v>99.799642172696551</v>
      </c>
    </row>
    <row r="27" spans="1:21" x14ac:dyDescent="0.3">
      <c r="A27" s="2">
        <v>3.2000000000000001E-2</v>
      </c>
      <c r="B27" s="7">
        <f t="shared" ref="B27:I30" si="3">(1-ABS(1-B4))*100</f>
        <v>67.361867967110186</v>
      </c>
      <c r="C27" s="7">
        <f t="shared" si="3"/>
        <v>67.462089529205699</v>
      </c>
      <c r="D27" s="7">
        <f t="shared" si="3"/>
        <v>67.580525952352872</v>
      </c>
      <c r="E27" s="7">
        <f t="shared" si="3"/>
        <v>67.938000011466954</v>
      </c>
      <c r="F27" s="7">
        <f t="shared" si="3"/>
        <v>68.793653845064185</v>
      </c>
      <c r="G27" s="7">
        <f t="shared" si="3"/>
        <v>70.589989398888363</v>
      </c>
      <c r="H27" s="7">
        <f t="shared" si="3"/>
        <v>73.940491076411575</v>
      </c>
      <c r="I27" s="7">
        <f t="shared" si="3"/>
        <v>80.058886561251384</v>
      </c>
      <c r="L27" s="2">
        <v>3.2000000000000001E-2</v>
      </c>
      <c r="M27" s="7">
        <f t="shared" ref="M27:T33" si="4">(1-ABS(1-M4))*100</f>
        <v>99.951321219787886</v>
      </c>
      <c r="N27" s="7">
        <f t="shared" si="4"/>
        <v>99.873161221466518</v>
      </c>
      <c r="O27" s="7">
        <f t="shared" si="4"/>
        <v>99.981167139160718</v>
      </c>
      <c r="P27" s="7">
        <f t="shared" si="4"/>
        <v>99.930987705205069</v>
      </c>
      <c r="Q27" s="7">
        <f t="shared" si="4"/>
        <v>99.93109574541306</v>
      </c>
      <c r="R27" s="7">
        <f t="shared" si="4"/>
        <v>99.950656915438003</v>
      </c>
      <c r="S27" s="7">
        <f t="shared" si="4"/>
        <v>98.794277198132804</v>
      </c>
      <c r="T27" s="7">
        <f t="shared" si="4"/>
        <v>98.253683923929984</v>
      </c>
    </row>
    <row r="28" spans="1:21" x14ac:dyDescent="0.3">
      <c r="A28" s="2">
        <v>1.6E-2</v>
      </c>
      <c r="B28" s="7">
        <f t="shared" si="3"/>
        <v>81.878259934473235</v>
      </c>
      <c r="C28" s="7">
        <f t="shared" si="3"/>
        <v>82.049909996143526</v>
      </c>
      <c r="D28" s="7">
        <f t="shared" si="3"/>
        <v>82.226060980304965</v>
      </c>
      <c r="E28" s="7">
        <f t="shared" si="3"/>
        <v>82.693889764856735</v>
      </c>
      <c r="F28" s="7">
        <f t="shared" si="3"/>
        <v>83.576901468285797</v>
      </c>
      <c r="G28" s="7">
        <f t="shared" si="3"/>
        <v>84.096223240583683</v>
      </c>
      <c r="H28" s="7">
        <f t="shared" si="3"/>
        <v>85.802270456127914</v>
      </c>
      <c r="I28" s="7">
        <f t="shared" si="3"/>
        <v>89.940157068106927</v>
      </c>
      <c r="L28" s="2">
        <v>1.6E-2</v>
      </c>
      <c r="M28" s="7">
        <f t="shared" si="4"/>
        <v>99.916393950133269</v>
      </c>
      <c r="N28" s="7">
        <f t="shared" si="4"/>
        <v>99.894065809448904</v>
      </c>
      <c r="O28" s="7">
        <f t="shared" si="4"/>
        <v>99.970910415869923</v>
      </c>
      <c r="P28" s="7">
        <f t="shared" si="4"/>
        <v>99.957599124075273</v>
      </c>
      <c r="Q28" s="7">
        <f t="shared" si="4"/>
        <v>99.908814659439543</v>
      </c>
      <c r="R28" s="7">
        <f t="shared" si="4"/>
        <v>99.845442762626874</v>
      </c>
      <c r="S28" s="7">
        <f t="shared" si="4"/>
        <v>99.481970949089998</v>
      </c>
      <c r="T28" s="7">
        <f t="shared" si="4"/>
        <v>99.830959355289465</v>
      </c>
    </row>
    <row r="29" spans="1:21" x14ac:dyDescent="0.3">
      <c r="A29" s="2">
        <v>8.0000000000000002E-3</v>
      </c>
      <c r="B29" s="7">
        <f t="shared" si="3"/>
        <v>89.555724214247306</v>
      </c>
      <c r="C29" s="7">
        <f t="shared" si="3"/>
        <v>89.696864929416506</v>
      </c>
      <c r="D29" s="7">
        <f t="shared" si="3"/>
        <v>89.849249723689596</v>
      </c>
      <c r="E29" s="7">
        <f t="shared" si="3"/>
        <v>90.190419919566693</v>
      </c>
      <c r="F29" s="7">
        <f t="shared" si="3"/>
        <v>90.853499140354728</v>
      </c>
      <c r="G29" s="7">
        <f t="shared" si="3"/>
        <v>90.654067511586376</v>
      </c>
      <c r="H29" s="7">
        <f t="shared" si="3"/>
        <v>92.720115332013961</v>
      </c>
      <c r="I29" s="7">
        <f t="shared" si="3"/>
        <v>95.04665496767187</v>
      </c>
      <c r="L29" s="2">
        <v>8.0000000000000002E-3</v>
      </c>
      <c r="M29" s="7">
        <f t="shared" si="4"/>
        <v>99.989649526243738</v>
      </c>
      <c r="N29" s="7">
        <f t="shared" si="4"/>
        <v>99.893796585765301</v>
      </c>
      <c r="O29" s="7">
        <f t="shared" si="4"/>
        <v>99.946574239328299</v>
      </c>
      <c r="P29" s="7">
        <f t="shared" si="4"/>
        <v>99.99515404625339</v>
      </c>
      <c r="Q29" s="7">
        <f t="shared" si="4"/>
        <v>99.936422551526121</v>
      </c>
      <c r="R29" s="7">
        <f t="shared" si="4"/>
        <v>99.799812712811956</v>
      </c>
      <c r="S29" s="7">
        <f t="shared" si="4"/>
        <v>99.634765999257809</v>
      </c>
      <c r="T29" s="7">
        <f t="shared" si="4"/>
        <v>99.412597224408884</v>
      </c>
    </row>
    <row r="30" spans="1:21" x14ac:dyDescent="0.3">
      <c r="A30" s="2">
        <v>4.0000000000000001E-3</v>
      </c>
      <c r="B30" s="7">
        <f>(1-ABS(1-B7))*100</f>
        <v>94.380418353443346</v>
      </c>
      <c r="C30" s="7">
        <f t="shared" si="3"/>
        <v>94.443060599981109</v>
      </c>
      <c r="D30" s="7">
        <f t="shared" si="3"/>
        <v>94.548196578667913</v>
      </c>
      <c r="E30" s="7">
        <f t="shared" si="3"/>
        <v>94.752408001920202</v>
      </c>
      <c r="F30" s="7">
        <f t="shared" si="3"/>
        <v>95.135676985885837</v>
      </c>
      <c r="G30" s="7">
        <f t="shared" si="3"/>
        <v>95.549308345606477</v>
      </c>
      <c r="H30" s="7">
        <f>(1-ABS(1-H7))*100</f>
        <v>96.38369101627876</v>
      </c>
      <c r="I30" s="7">
        <f t="shared" si="3"/>
        <v>97.764238919532218</v>
      </c>
      <c r="L30" s="2">
        <v>4.0000000000000001E-3</v>
      </c>
      <c r="M30" s="7">
        <f t="shared" si="4"/>
        <v>99.932987670857514</v>
      </c>
      <c r="N30" s="7">
        <f t="shared" si="4"/>
        <v>99.961859334979636</v>
      </c>
      <c r="O30" s="7">
        <f t="shared" si="4"/>
        <v>99.966796227796721</v>
      </c>
      <c r="P30" s="7">
        <f t="shared" si="4"/>
        <v>99.956045033024822</v>
      </c>
      <c r="Q30" s="7">
        <f t="shared" si="4"/>
        <v>99.912736197090311</v>
      </c>
      <c r="R30" s="7">
        <f t="shared" si="4"/>
        <v>99.935874998055397</v>
      </c>
      <c r="S30" s="7">
        <f t="shared" si="4"/>
        <v>99.899519438055336</v>
      </c>
      <c r="T30" s="7">
        <f t="shared" si="4"/>
        <v>99.279075914027402</v>
      </c>
    </row>
    <row r="31" spans="1:21" x14ac:dyDescent="0.3">
      <c r="A31" s="2">
        <v>2E-3</v>
      </c>
      <c r="B31" s="7">
        <f t="shared" ref="B31:I33" si="5">(1-ABS(1-B8))*100</f>
        <v>97.054624871174582</v>
      </c>
      <c r="C31" s="7">
        <f t="shared" si="5"/>
        <v>97.113121157731115</v>
      </c>
      <c r="D31" s="7">
        <f t="shared" si="5"/>
        <v>97.181715623235789</v>
      </c>
      <c r="E31" s="7">
        <f t="shared" si="5"/>
        <v>97.285370459089179</v>
      </c>
      <c r="F31" s="7">
        <f t="shared" si="5"/>
        <v>97.51347072662341</v>
      </c>
      <c r="G31" s="7">
        <f t="shared" si="5"/>
        <v>97.886729770873373</v>
      </c>
      <c r="H31" s="7">
        <f t="shared" si="5"/>
        <v>98.176983470893177</v>
      </c>
      <c r="I31" s="7">
        <f t="shared" si="5"/>
        <v>98.819349609190311</v>
      </c>
      <c r="L31" s="2">
        <v>2E-3</v>
      </c>
      <c r="M31" s="7">
        <f t="shared" si="4"/>
        <v>98.956767529003372</v>
      </c>
      <c r="N31" s="7">
        <f t="shared" si="4"/>
        <v>99.998702827771481</v>
      </c>
      <c r="O31" s="7">
        <f t="shared" si="4"/>
        <v>99.877420623984705</v>
      </c>
      <c r="P31" s="7">
        <f t="shared" si="4"/>
        <v>99.997923375059699</v>
      </c>
      <c r="Q31" s="7">
        <f t="shared" si="4"/>
        <v>99.176030332922991</v>
      </c>
      <c r="R31" s="7">
        <f t="shared" si="4"/>
        <v>99.988313486380193</v>
      </c>
      <c r="S31" s="7">
        <f t="shared" si="4"/>
        <v>99.972591424905872</v>
      </c>
      <c r="T31" s="7">
        <f t="shared" si="4"/>
        <v>99.912425907546023</v>
      </c>
    </row>
    <row r="32" spans="1:21" x14ac:dyDescent="0.3">
      <c r="A32" s="2">
        <v>1E-3</v>
      </c>
      <c r="B32" s="7">
        <f t="shared" si="5"/>
        <v>98.505782455437256</v>
      </c>
      <c r="C32" s="7">
        <f t="shared" si="5"/>
        <v>98.524833133971271</v>
      </c>
      <c r="D32" s="7">
        <f t="shared" si="5"/>
        <v>98.558737055935566</v>
      </c>
      <c r="E32" s="7">
        <f t="shared" si="5"/>
        <v>98.641880435967209</v>
      </c>
      <c r="F32" s="7">
        <f t="shared" si="5"/>
        <v>98.718467366826729</v>
      </c>
      <c r="G32" s="7">
        <f t="shared" si="5"/>
        <v>98.934406102470732</v>
      </c>
      <c r="H32" s="7">
        <f t="shared" si="5"/>
        <v>99.118362057292444</v>
      </c>
      <c r="I32" s="7">
        <f t="shared" si="5"/>
        <v>99.423552039386223</v>
      </c>
      <c r="L32" s="2">
        <v>1E-3</v>
      </c>
      <c r="M32" s="7">
        <f t="shared" si="4"/>
        <v>98.283936677221078</v>
      </c>
      <c r="N32" s="7">
        <f t="shared" si="4"/>
        <v>99.978176528880923</v>
      </c>
      <c r="O32" s="7">
        <f t="shared" si="4"/>
        <v>99.961941669615655</v>
      </c>
      <c r="P32" s="7">
        <f t="shared" si="4"/>
        <v>99.870949991962334</v>
      </c>
      <c r="Q32" s="7">
        <f t="shared" si="4"/>
        <v>99.049885643636344</v>
      </c>
      <c r="R32" s="7">
        <f t="shared" si="4"/>
        <v>97.471580265490587</v>
      </c>
      <c r="S32" s="7">
        <f t="shared" si="4"/>
        <v>99.991873418933892</v>
      </c>
      <c r="T32" s="7">
        <f t="shared" si="4"/>
        <v>98.457415516092723</v>
      </c>
    </row>
    <row r="33" spans="1:21" x14ac:dyDescent="0.3">
      <c r="A33" s="2">
        <v>0</v>
      </c>
      <c r="B33" s="7">
        <f t="shared" si="5"/>
        <v>99.987498670707879</v>
      </c>
      <c r="C33" s="7">
        <f t="shared" si="5"/>
        <v>99.998930224646031</v>
      </c>
      <c r="D33" s="7">
        <f t="shared" si="5"/>
        <v>99.997333375110813</v>
      </c>
      <c r="E33" s="7">
        <f t="shared" si="5"/>
        <v>99.994694935660107</v>
      </c>
      <c r="F33" s="7">
        <f t="shared" si="5"/>
        <v>99.998437614924285</v>
      </c>
      <c r="G33" s="7">
        <f t="shared" si="5"/>
        <v>99.960917564497493</v>
      </c>
      <c r="H33" s="7">
        <f t="shared" si="5"/>
        <v>99.975085902671523</v>
      </c>
      <c r="I33" s="7">
        <f t="shared" si="5"/>
        <v>99.952025319521738</v>
      </c>
      <c r="L33" s="2">
        <v>0</v>
      </c>
      <c r="M33" s="7">
        <f t="shared" si="4"/>
        <v>99.942138139371764</v>
      </c>
      <c r="N33" s="7">
        <f t="shared" si="4"/>
        <v>99.968319087971395</v>
      </c>
      <c r="O33" s="7">
        <f t="shared" si="4"/>
        <v>97.751126660010527</v>
      </c>
      <c r="P33" s="7">
        <f t="shared" si="4"/>
        <v>99.968487365705244</v>
      </c>
      <c r="Q33" s="7">
        <f t="shared" si="4"/>
        <v>99.957544643702875</v>
      </c>
      <c r="R33" s="7">
        <f t="shared" si="4"/>
        <v>99.912176594798964</v>
      </c>
      <c r="S33" s="7">
        <f t="shared" si="4"/>
        <v>99.976803805620889</v>
      </c>
      <c r="T33" s="7">
        <f t="shared" si="4"/>
        <v>99.885042575807063</v>
      </c>
    </row>
    <row r="34" spans="1:21" x14ac:dyDescent="0.3">
      <c r="A34" s="2"/>
      <c r="B34" s="2">
        <v>0</v>
      </c>
      <c r="C34" s="2">
        <v>1E-3</v>
      </c>
      <c r="D34" s="2">
        <v>2E-3</v>
      </c>
      <c r="E34" s="2">
        <v>4.0000000000000001E-3</v>
      </c>
      <c r="F34" s="2">
        <v>8.0000000000000002E-3</v>
      </c>
      <c r="G34" s="2">
        <v>1.6E-2</v>
      </c>
      <c r="H34" s="2">
        <v>3.2000000000000001E-2</v>
      </c>
      <c r="I34" s="2">
        <v>6.4000000000000001E-2</v>
      </c>
      <c r="J34" s="2" t="s">
        <v>8</v>
      </c>
      <c r="L34" s="2"/>
      <c r="M34" s="2">
        <v>0</v>
      </c>
      <c r="N34" s="2">
        <v>1E-3</v>
      </c>
      <c r="O34" s="2">
        <v>2E-3</v>
      </c>
      <c r="P34" s="2">
        <v>4.0000000000000001E-3</v>
      </c>
      <c r="Q34" s="2">
        <v>8.0000000000000002E-3</v>
      </c>
      <c r="R34" s="2">
        <v>1.6E-2</v>
      </c>
      <c r="S34" s="2">
        <v>3.2000000000000001E-2</v>
      </c>
      <c r="T34" s="2">
        <v>6.4000000000000001E-2</v>
      </c>
      <c r="U34" s="2" t="s">
        <v>8</v>
      </c>
    </row>
    <row r="35" spans="1:21" x14ac:dyDescent="0.3">
      <c r="L35" s="2" t="s">
        <v>12</v>
      </c>
      <c r="M35" s="2" t="s">
        <v>22</v>
      </c>
    </row>
    <row r="36" spans="1:21" x14ac:dyDescent="0.3">
      <c r="L36" s="2" t="s">
        <v>16</v>
      </c>
      <c r="O36" s="11" t="s">
        <v>17</v>
      </c>
      <c r="P36" s="11"/>
      <c r="Q36" s="11"/>
    </row>
    <row r="37" spans="1:21" x14ac:dyDescent="0.3">
      <c r="L37" s="2">
        <v>6.4000000000000001E-2</v>
      </c>
      <c r="M37" s="7">
        <f>(1-ABS(1-M14))*100</f>
        <v>99.719555979328163</v>
      </c>
      <c r="N37" s="7">
        <f t="shared" ref="N37:T37" si="6">(1-ABS(1-N14))*100</f>
        <v>99.530314538024385</v>
      </c>
      <c r="O37" s="7">
        <f t="shared" si="6"/>
        <v>99.658602998178836</v>
      </c>
      <c r="P37" s="7">
        <f t="shared" si="6"/>
        <v>99.649739129914821</v>
      </c>
      <c r="Q37" s="7">
        <f t="shared" si="6"/>
        <v>99.886618223643964</v>
      </c>
      <c r="R37" s="7">
        <f t="shared" si="6"/>
        <v>99.745121245153712</v>
      </c>
      <c r="S37" s="7">
        <f t="shared" si="6"/>
        <v>99.933474037726882</v>
      </c>
      <c r="T37" s="7">
        <f t="shared" si="6"/>
        <v>99.473910110885384</v>
      </c>
    </row>
    <row r="38" spans="1:21" x14ac:dyDescent="0.3">
      <c r="L38" s="2">
        <v>3.2000000000000001E-2</v>
      </c>
      <c r="M38" s="7">
        <f t="shared" ref="M38:T44" si="7">(1-ABS(1-M15))*100</f>
        <v>99.917540585987496</v>
      </c>
      <c r="N38" s="7">
        <f t="shared" si="7"/>
        <v>99.728235303310754</v>
      </c>
      <c r="O38" s="7">
        <f t="shared" si="7"/>
        <v>99.874503761230457</v>
      </c>
      <c r="P38" s="7">
        <f t="shared" si="7"/>
        <v>99.986373613929231</v>
      </c>
      <c r="Q38" s="7">
        <f t="shared" si="7"/>
        <v>99.962641751312418</v>
      </c>
      <c r="R38" s="7">
        <f t="shared" si="7"/>
        <v>99.944625732119619</v>
      </c>
      <c r="S38" s="7">
        <f t="shared" si="7"/>
        <v>99.327950601327657</v>
      </c>
      <c r="T38" s="7">
        <f t="shared" si="7"/>
        <v>99.520227230333319</v>
      </c>
    </row>
    <row r="39" spans="1:21" x14ac:dyDescent="0.3">
      <c r="D39" s="2"/>
      <c r="L39" s="2">
        <v>1.6E-2</v>
      </c>
      <c r="M39" s="7">
        <f t="shared" si="7"/>
        <v>99.626571722400186</v>
      </c>
      <c r="N39" s="7">
        <f t="shared" si="7"/>
        <v>99.869308456094146</v>
      </c>
      <c r="O39" s="7">
        <f t="shared" si="7"/>
        <v>99.602150572131734</v>
      </c>
      <c r="P39" s="7">
        <f t="shared" si="7"/>
        <v>99.340614110197677</v>
      </c>
      <c r="Q39" s="7">
        <f t="shared" si="7"/>
        <v>99.301956853445276</v>
      </c>
      <c r="R39" s="7">
        <f t="shared" si="7"/>
        <v>99.700354175817324</v>
      </c>
      <c r="S39" s="7">
        <f t="shared" si="7"/>
        <v>99.816145714071808</v>
      </c>
      <c r="T39" s="7">
        <f t="shared" si="7"/>
        <v>99.208888489406306</v>
      </c>
    </row>
    <row r="40" spans="1:21" x14ac:dyDescent="0.3">
      <c r="D40" s="2"/>
      <c r="L40" s="2">
        <v>8.0000000000000002E-3</v>
      </c>
      <c r="M40" s="7">
        <f t="shared" si="7"/>
        <v>99.753577378960216</v>
      </c>
      <c r="N40" s="7">
        <f t="shared" si="7"/>
        <v>99.985112543172335</v>
      </c>
      <c r="O40" s="7">
        <f t="shared" si="7"/>
        <v>99.799203558694089</v>
      </c>
      <c r="P40" s="7">
        <f t="shared" si="7"/>
        <v>99.604670952160816</v>
      </c>
      <c r="Q40" s="7">
        <f t="shared" si="7"/>
        <v>99.579768640581662</v>
      </c>
      <c r="R40" s="7">
        <f t="shared" si="7"/>
        <v>99.961300215769839</v>
      </c>
      <c r="S40" s="7">
        <f t="shared" si="7"/>
        <v>99.91708233376319</v>
      </c>
      <c r="T40" s="7">
        <f t="shared" si="7"/>
        <v>99.96915771730815</v>
      </c>
    </row>
    <row r="41" spans="1:21" x14ac:dyDescent="0.3">
      <c r="L41" s="2">
        <v>4.0000000000000001E-3</v>
      </c>
      <c r="M41" s="7">
        <f t="shared" si="7"/>
        <v>99.888845485222248</v>
      </c>
      <c r="N41" s="7">
        <f t="shared" si="7"/>
        <v>99.941994656708943</v>
      </c>
      <c r="O41" s="7">
        <f t="shared" si="7"/>
        <v>99.846775459172093</v>
      </c>
      <c r="P41" s="7">
        <f t="shared" si="7"/>
        <v>99.809777284435214</v>
      </c>
      <c r="Q41" s="7">
        <f t="shared" si="7"/>
        <v>99.781131794826976</v>
      </c>
      <c r="R41" s="7">
        <f t="shared" si="7"/>
        <v>99.867109888407839</v>
      </c>
      <c r="S41" s="7">
        <f t="shared" si="7"/>
        <v>99.97240831098739</v>
      </c>
      <c r="T41" s="7">
        <f t="shared" si="7"/>
        <v>98.462577061096752</v>
      </c>
    </row>
    <row r="42" spans="1:21" x14ac:dyDescent="0.3">
      <c r="L42" s="2">
        <v>2E-3</v>
      </c>
      <c r="M42" s="7">
        <f t="shared" si="7"/>
        <v>99.35361840745982</v>
      </c>
      <c r="N42" s="7">
        <f t="shared" si="7"/>
        <v>99.982582230427909</v>
      </c>
      <c r="O42" s="7">
        <f t="shared" si="7"/>
        <v>99.854730525885756</v>
      </c>
      <c r="P42" s="7">
        <f t="shared" si="7"/>
        <v>99.885890915018962</v>
      </c>
      <c r="Q42" s="7">
        <f t="shared" si="7"/>
        <v>99.108391049216408</v>
      </c>
      <c r="R42" s="7">
        <f t="shared" si="7"/>
        <v>99.928970370200759</v>
      </c>
      <c r="S42" s="7">
        <f t="shared" si="7"/>
        <v>99.935195529291022</v>
      </c>
      <c r="T42" s="7">
        <f t="shared" si="7"/>
        <v>99.870719811264323</v>
      </c>
    </row>
    <row r="43" spans="1:21" x14ac:dyDescent="0.3">
      <c r="L43" s="2">
        <v>1E-3</v>
      </c>
      <c r="M43" s="7">
        <f t="shared" si="7"/>
        <v>98.940727725022981</v>
      </c>
      <c r="N43" s="7">
        <f t="shared" si="7"/>
        <v>99.976418605830247</v>
      </c>
      <c r="O43" s="7">
        <f t="shared" si="7"/>
        <v>99.940560206950707</v>
      </c>
      <c r="P43" s="7">
        <f t="shared" si="7"/>
        <v>99.86144599162418</v>
      </c>
      <c r="Q43" s="7">
        <f t="shared" si="7"/>
        <v>99.026294364356545</v>
      </c>
      <c r="R43" s="7">
        <f t="shared" si="7"/>
        <v>97.195479273799634</v>
      </c>
      <c r="S43" s="7">
        <f t="shared" si="7"/>
        <v>99.994293576514664</v>
      </c>
      <c r="T43" s="7">
        <f t="shared" si="7"/>
        <v>97.355634493567294</v>
      </c>
    </row>
    <row r="44" spans="1:21" x14ac:dyDescent="0.3">
      <c r="L44" s="2">
        <v>0</v>
      </c>
      <c r="M44" s="7">
        <f t="shared" si="7"/>
        <v>99.974354404824311</v>
      </c>
      <c r="N44" s="7">
        <f t="shared" si="7"/>
        <v>99.979522231713077</v>
      </c>
      <c r="O44" s="7">
        <f t="shared" si="7"/>
        <v>97.895646249173623</v>
      </c>
      <c r="P44" s="7">
        <f t="shared" si="7"/>
        <v>99.980330464808745</v>
      </c>
      <c r="Q44" s="7">
        <f t="shared" si="7"/>
        <v>99.96585713089479</v>
      </c>
      <c r="R44" s="7">
        <f t="shared" si="7"/>
        <v>99.953091683662549</v>
      </c>
      <c r="S44" s="7">
        <f t="shared" si="7"/>
        <v>99.945005597036456</v>
      </c>
      <c r="T44" s="7">
        <f t="shared" si="7"/>
        <v>99.858808297415109</v>
      </c>
    </row>
    <row r="45" spans="1:21" x14ac:dyDescent="0.3">
      <c r="L45" s="2"/>
      <c r="M45" s="2">
        <v>0</v>
      </c>
      <c r="N45" s="2">
        <v>1E-3</v>
      </c>
      <c r="O45" s="2">
        <v>2E-3</v>
      </c>
      <c r="P45" s="2">
        <v>4.0000000000000001E-3</v>
      </c>
      <c r="Q45" s="2">
        <v>8.0000000000000002E-3</v>
      </c>
      <c r="R45" s="2">
        <v>1.6E-2</v>
      </c>
      <c r="S45" s="2">
        <v>3.2000000000000001E-2</v>
      </c>
      <c r="T45" s="2">
        <v>6.4000000000000001E-2</v>
      </c>
      <c r="U45" s="2" t="s">
        <v>8</v>
      </c>
    </row>
  </sheetData>
  <sortState ref="M14:V21">
    <sortCondition ref="V14:V21"/>
  </sortState>
  <mergeCells count="6">
    <mergeCell ref="D25:F25"/>
    <mergeCell ref="O25:Q25"/>
    <mergeCell ref="O36:Q36"/>
    <mergeCell ref="D2:F2"/>
    <mergeCell ref="O2:Q2"/>
    <mergeCell ref="O13:Q13"/>
  </mergeCells>
  <conditionalFormatting sqref="M3:T10">
    <cfRule type="colorScale" priority="21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3:I10">
    <cfRule type="colorScale" priority="20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K3:K10">
    <cfRule type="colorScale" priority="16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V3:V10">
    <cfRule type="colorScale" priority="1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14:T21">
    <cfRule type="colorScale" priority="14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14:J21">
    <cfRule type="colorScale" priority="1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14:E21 G14:I21">
    <cfRule type="colorScale" priority="1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V14:V21">
    <cfRule type="colorScale" priority="9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F14:F21">
    <cfRule type="colorScale" priority="8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26:T33">
    <cfRule type="colorScale" priority="7">
      <colorScale>
        <cfvo type="num" val="60"/>
        <cfvo type="num" val="100"/>
        <color rgb="FFFF0000"/>
        <color rgb="FF00B050"/>
      </colorScale>
    </cfRule>
  </conditionalFormatting>
  <conditionalFormatting sqref="B26:I33">
    <cfRule type="colorScale" priority="6">
      <colorScale>
        <cfvo type="num" val="60"/>
        <cfvo type="num" val="100"/>
        <color rgb="FFFF0000"/>
        <color rgb="FF00B050"/>
      </colorScale>
    </cfRule>
  </conditionalFormatting>
  <conditionalFormatting sqref="K26:K33">
    <cfRule type="colorScale" priority="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37:J44">
    <cfRule type="colorScale" priority="4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37:D44 F37:I44">
    <cfRule type="colorScale" priority="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E37:E44">
    <cfRule type="colorScale" priority="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37:T4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U45"/>
  <sheetViews>
    <sheetView workbookViewId="0">
      <selection activeCell="O13" sqref="O13:Q13"/>
    </sheetView>
  </sheetViews>
  <sheetFormatPr defaultRowHeight="14.4" x14ac:dyDescent="0.3"/>
  <cols>
    <col min="1" max="1" width="13.109375" customWidth="1"/>
    <col min="12" max="12" width="13.5546875" customWidth="1"/>
  </cols>
  <sheetData>
    <row r="1" spans="1:21" x14ac:dyDescent="0.3">
      <c r="A1" s="2" t="s">
        <v>13</v>
      </c>
      <c r="B1" s="2" t="s">
        <v>21</v>
      </c>
      <c r="I1" s="2"/>
      <c r="L1" s="2" t="s">
        <v>13</v>
      </c>
      <c r="M1" s="2" t="s">
        <v>22</v>
      </c>
      <c r="T1" s="2"/>
    </row>
    <row r="2" spans="1:21" x14ac:dyDescent="0.3">
      <c r="A2" s="2" t="s">
        <v>7</v>
      </c>
      <c r="D2" s="11" t="s">
        <v>45</v>
      </c>
      <c r="E2" s="11"/>
      <c r="F2" s="11"/>
      <c r="L2" s="2" t="s">
        <v>7</v>
      </c>
      <c r="O2" s="11" t="s">
        <v>45</v>
      </c>
      <c r="P2" s="11"/>
      <c r="Q2" s="11"/>
    </row>
    <row r="3" spans="1:21" x14ac:dyDescent="0.3">
      <c r="A3" s="2">
        <v>6.4000000000000001E-2</v>
      </c>
      <c r="B3" s="3">
        <v>0.57461763721035253</v>
      </c>
      <c r="C3" s="3">
        <v>0.57489161697947</v>
      </c>
      <c r="D3" s="3">
        <v>0.57548592435682222</v>
      </c>
      <c r="E3" s="3">
        <v>0.57667676077644792</v>
      </c>
      <c r="F3" s="3">
        <v>0.58042560095401152</v>
      </c>
      <c r="G3" s="3">
        <v>0.58815034063613292</v>
      </c>
      <c r="H3" s="3">
        <v>0.60773676847871005</v>
      </c>
      <c r="I3" s="3">
        <v>0.62476949853620767</v>
      </c>
      <c r="L3" s="2">
        <v>6.4000000000000001E-2</v>
      </c>
      <c r="M3" s="3">
        <v>1.0000761309571504</v>
      </c>
      <c r="N3" s="3">
        <v>1.0007220201381921</v>
      </c>
      <c r="O3" s="3">
        <v>1.000370536166086</v>
      </c>
      <c r="P3" s="3">
        <v>1.0000772356451184</v>
      </c>
      <c r="Q3" s="3">
        <v>1.0000800007113335</v>
      </c>
      <c r="R3" s="3">
        <v>1.0000583235997005</v>
      </c>
      <c r="S3" s="3">
        <v>0.99784301237529394</v>
      </c>
      <c r="T3" s="3">
        <v>0.98898225825055874</v>
      </c>
    </row>
    <row r="4" spans="1:21" x14ac:dyDescent="0.3">
      <c r="A4" s="2">
        <v>3.2000000000000001E-2</v>
      </c>
      <c r="B4" s="3">
        <v>0.67338171017458914</v>
      </c>
      <c r="C4" s="3">
        <v>0.67468413963843399</v>
      </c>
      <c r="D4" s="3">
        <v>0.67599392771058686</v>
      </c>
      <c r="E4" s="3">
        <v>0.67973923205383302</v>
      </c>
      <c r="F4" s="3">
        <v>0.68821006691021258</v>
      </c>
      <c r="G4" s="3">
        <v>0.70586395394334067</v>
      </c>
      <c r="H4" s="3">
        <v>0.74033721747643144</v>
      </c>
      <c r="I4" s="3">
        <v>0.76848633348343842</v>
      </c>
      <c r="L4" s="2">
        <v>3.2000000000000001E-2</v>
      </c>
      <c r="M4" s="3">
        <v>0.99994550296934093</v>
      </c>
      <c r="N4" s="3">
        <v>1.0005624975526708</v>
      </c>
      <c r="O4" s="3">
        <v>1.000246962613252</v>
      </c>
      <c r="P4" s="3">
        <v>0.99976964229113929</v>
      </c>
      <c r="Q4" s="3">
        <v>1.0000033907556434</v>
      </c>
      <c r="R4" s="3">
        <v>0.99759382991911583</v>
      </c>
      <c r="S4" s="3">
        <v>0.98626075404534452</v>
      </c>
      <c r="T4" s="3">
        <v>0.9806977537321937</v>
      </c>
    </row>
    <row r="5" spans="1:21" x14ac:dyDescent="0.3">
      <c r="A5" s="2">
        <v>1.6E-2</v>
      </c>
      <c r="B5" s="3">
        <v>0.79736055094951708</v>
      </c>
      <c r="C5" s="3">
        <v>0.79865549400839142</v>
      </c>
      <c r="D5" s="3">
        <v>0.80091227287484668</v>
      </c>
      <c r="E5" s="3">
        <v>0.80497473946301967</v>
      </c>
      <c r="F5" s="3">
        <v>0.81522434095119256</v>
      </c>
      <c r="G5" s="3">
        <v>0.83571310291776801</v>
      </c>
      <c r="H5" s="3">
        <v>0.85809437122951771</v>
      </c>
      <c r="I5" s="3">
        <v>0.87781295137390414</v>
      </c>
      <c r="L5" s="2">
        <v>1.6E-2</v>
      </c>
      <c r="M5" s="3">
        <v>1.0074062393468943</v>
      </c>
      <c r="N5" s="3">
        <v>0.99948593986683187</v>
      </c>
      <c r="O5" s="3">
        <v>0.99979268500158502</v>
      </c>
      <c r="P5" s="3">
        <v>0.99934684766890125</v>
      </c>
      <c r="Q5" s="3">
        <v>0.99908686277209924</v>
      </c>
      <c r="R5" s="3">
        <v>0.99723663819772368</v>
      </c>
      <c r="S5" s="3">
        <v>0.99406020660331551</v>
      </c>
      <c r="T5" s="3">
        <v>0.99013938957053216</v>
      </c>
    </row>
    <row r="6" spans="1:21" x14ac:dyDescent="0.3">
      <c r="A6" s="2">
        <v>8.0000000000000002E-3</v>
      </c>
      <c r="B6" s="3">
        <v>0.8802991667139366</v>
      </c>
      <c r="C6" s="3">
        <v>0.8816890766527713</v>
      </c>
      <c r="D6" s="3">
        <v>0.88331893219293567</v>
      </c>
      <c r="E6" s="3">
        <v>0.88718666288700121</v>
      </c>
      <c r="F6" s="3">
        <v>0.89627645740113837</v>
      </c>
      <c r="G6" s="3">
        <v>0.91155215010022883</v>
      </c>
      <c r="H6" s="3">
        <v>0.93194581534670129</v>
      </c>
      <c r="I6" s="3">
        <v>0.93910119254761415</v>
      </c>
      <c r="L6" s="2">
        <v>8.0000000000000002E-3</v>
      </c>
      <c r="M6" s="3">
        <v>0.99933180419840628</v>
      </c>
      <c r="N6" s="3">
        <v>1.0000420848954055</v>
      </c>
      <c r="O6" s="3">
        <v>0.99937243197474557</v>
      </c>
      <c r="P6" s="3">
        <v>0.99956055110523589</v>
      </c>
      <c r="Q6" s="3">
        <v>0.99910439056851197</v>
      </c>
      <c r="R6" s="3">
        <v>0.99819482598425902</v>
      </c>
      <c r="S6" s="3">
        <v>0.99782404553398985</v>
      </c>
      <c r="T6" s="3">
        <v>0.99216463261399024</v>
      </c>
    </row>
    <row r="7" spans="1:21" x14ac:dyDescent="0.3">
      <c r="A7" s="2">
        <v>4.0000000000000001E-3</v>
      </c>
      <c r="B7" s="3">
        <v>0.93424270784152375</v>
      </c>
      <c r="C7" s="3">
        <v>0.93531006907090875</v>
      </c>
      <c r="D7" s="3">
        <v>0.93636870780511705</v>
      </c>
      <c r="E7" s="3">
        <v>0.93928597226646671</v>
      </c>
      <c r="F7" s="3">
        <v>0.94542505807792654</v>
      </c>
      <c r="G7" s="3">
        <v>0.95451354346469008</v>
      </c>
      <c r="H7" s="3">
        <v>0.96550866529522417</v>
      </c>
      <c r="I7" s="3">
        <v>0.9704045121294671</v>
      </c>
      <c r="L7" s="2">
        <v>4.0000000000000001E-3</v>
      </c>
      <c r="M7" s="3">
        <v>1.0003075084386996</v>
      </c>
      <c r="N7" s="3">
        <v>1.000418622375375</v>
      </c>
      <c r="O7" s="3">
        <v>0.99948005634435833</v>
      </c>
      <c r="P7" s="3">
        <v>0.99979578351412268</v>
      </c>
      <c r="Q7" s="3">
        <v>0.9998936010845858</v>
      </c>
      <c r="R7" s="3">
        <v>0.99872211548568568</v>
      </c>
      <c r="S7" s="3">
        <v>0.99858976567324498</v>
      </c>
      <c r="T7" s="3">
        <v>0.9970994032273055</v>
      </c>
    </row>
    <row r="8" spans="1:21" x14ac:dyDescent="0.3">
      <c r="A8" s="2">
        <v>2E-3</v>
      </c>
      <c r="B8" s="3">
        <v>0.96546127272727755</v>
      </c>
      <c r="C8" s="3">
        <v>0.9659899709839922</v>
      </c>
      <c r="D8" s="3">
        <v>0.96681099585637764</v>
      </c>
      <c r="E8" s="3">
        <v>0.96851286955175364</v>
      </c>
      <c r="F8" s="3">
        <v>0.97191344595483753</v>
      </c>
      <c r="G8" s="3">
        <v>0.97703073116148431</v>
      </c>
      <c r="H8" s="3">
        <v>0.98312055083133665</v>
      </c>
      <c r="I8" s="3">
        <v>0.98523194644526602</v>
      </c>
      <c r="L8" s="2">
        <v>2E-3</v>
      </c>
      <c r="M8" s="3">
        <v>1.000324728525944</v>
      </c>
      <c r="N8" s="3">
        <v>1.0001488129341618</v>
      </c>
      <c r="O8" s="3">
        <v>1.0000543322269801</v>
      </c>
      <c r="P8" s="3">
        <v>0.99982430164192138</v>
      </c>
      <c r="Q8" s="3">
        <v>0.9995137155456606</v>
      </c>
      <c r="R8" s="3">
        <v>0.99937583956354392</v>
      </c>
      <c r="S8" s="3">
        <v>0.99943533559058872</v>
      </c>
      <c r="T8" s="3">
        <v>0.99849953296924754</v>
      </c>
    </row>
    <row r="9" spans="1:21" x14ac:dyDescent="0.3">
      <c r="A9" s="2">
        <v>1E-3</v>
      </c>
      <c r="B9" s="3">
        <v>0.98228323439291654</v>
      </c>
      <c r="C9" s="3">
        <v>0.98257290192579494</v>
      </c>
      <c r="D9" s="3">
        <v>0.98304971629172999</v>
      </c>
      <c r="E9" s="3">
        <v>0.98403514236798117</v>
      </c>
      <c r="F9" s="3">
        <v>0.98601572913303293</v>
      </c>
      <c r="G9" s="3">
        <v>0.98852116608712937</v>
      </c>
      <c r="H9" s="3">
        <v>0.99159108739810531</v>
      </c>
      <c r="I9" s="3">
        <v>0.99300677525852543</v>
      </c>
      <c r="L9" s="2">
        <v>1E-3</v>
      </c>
      <c r="M9" s="3">
        <v>0.99999535675662332</v>
      </c>
      <c r="N9" s="3">
        <v>1.0000259665675308</v>
      </c>
      <c r="O9" s="3">
        <v>1.0000999006240776</v>
      </c>
      <c r="P9" s="3">
        <v>0.99987466081980736</v>
      </c>
      <c r="Q9" s="3">
        <v>1.0073998587845618</v>
      </c>
      <c r="R9" s="3">
        <v>0.99959346207128008</v>
      </c>
      <c r="S9" s="3">
        <v>0.99957890737982835</v>
      </c>
      <c r="T9" s="3">
        <v>0.99938013197676734</v>
      </c>
    </row>
    <row r="10" spans="1:21" x14ac:dyDescent="0.3">
      <c r="A10" s="2">
        <v>0</v>
      </c>
      <c r="B10" s="3">
        <v>1.0000412469246243</v>
      </c>
      <c r="C10" s="3">
        <v>1.0000555884862805</v>
      </c>
      <c r="D10" s="3">
        <v>1.0000537694378495</v>
      </c>
      <c r="E10" s="3">
        <v>1.0000408163451278</v>
      </c>
      <c r="F10" s="3">
        <v>1.0000443317120034</v>
      </c>
      <c r="G10" s="3">
        <v>1.0001269078356814</v>
      </c>
      <c r="H10" s="3">
        <v>0.99970845463837965</v>
      </c>
      <c r="I10" s="3">
        <v>1.0001724080337333</v>
      </c>
      <c r="L10" s="2">
        <v>0</v>
      </c>
      <c r="M10" s="3">
        <v>1.0001553813898951</v>
      </c>
      <c r="N10" s="3">
        <v>1.0002542977282041</v>
      </c>
      <c r="O10" s="3">
        <v>1.0003249973149284</v>
      </c>
      <c r="P10" s="3">
        <v>1.0001693380138097</v>
      </c>
      <c r="Q10" s="3">
        <v>1.0001574443422581</v>
      </c>
      <c r="R10" s="3">
        <v>1.0001932717502386</v>
      </c>
      <c r="S10" s="3">
        <v>0.99979786292566741</v>
      </c>
      <c r="T10" s="3">
        <v>1.0008272002058927</v>
      </c>
    </row>
    <row r="11" spans="1:21" x14ac:dyDescent="0.3">
      <c r="A11" s="2"/>
      <c r="B11" s="2">
        <v>0</v>
      </c>
      <c r="C11" s="2">
        <v>1E-3</v>
      </c>
      <c r="D11" s="2">
        <v>2E-3</v>
      </c>
      <c r="E11" s="2">
        <v>4.0000000000000001E-3</v>
      </c>
      <c r="F11" s="2">
        <v>8.0000000000000002E-3</v>
      </c>
      <c r="G11" s="2">
        <v>1.6E-2</v>
      </c>
      <c r="H11" s="2">
        <v>3.2000000000000001E-2</v>
      </c>
      <c r="I11" s="2">
        <v>6.4000000000000001E-2</v>
      </c>
      <c r="J11" s="2" t="s">
        <v>8</v>
      </c>
      <c r="L11" s="2"/>
      <c r="M11" s="2">
        <v>0</v>
      </c>
      <c r="N11" s="2">
        <v>1E-3</v>
      </c>
      <c r="O11" s="2">
        <v>2E-3</v>
      </c>
      <c r="P11" s="2">
        <v>4.0000000000000001E-3</v>
      </c>
      <c r="Q11" s="2">
        <v>8.0000000000000002E-3</v>
      </c>
      <c r="R11" s="2">
        <v>1.6E-2</v>
      </c>
      <c r="S11" s="2">
        <v>3.2000000000000001E-2</v>
      </c>
      <c r="T11" s="2">
        <v>6.4000000000000001E-2</v>
      </c>
      <c r="U11" s="2" t="s">
        <v>8</v>
      </c>
    </row>
    <row r="12" spans="1:21" x14ac:dyDescent="0.3">
      <c r="L12" s="2" t="s">
        <v>13</v>
      </c>
      <c r="M12" s="2" t="s">
        <v>22</v>
      </c>
    </row>
    <row r="13" spans="1:21" x14ac:dyDescent="0.3">
      <c r="L13" s="2" t="s">
        <v>7</v>
      </c>
      <c r="O13" s="11" t="s">
        <v>46</v>
      </c>
      <c r="P13" s="11"/>
      <c r="Q13" s="11"/>
      <c r="T13" s="2"/>
    </row>
    <row r="14" spans="1:21" x14ac:dyDescent="0.3">
      <c r="L14" s="2">
        <v>6.4000000000000001E-2</v>
      </c>
      <c r="M14" s="3">
        <v>0.99660354711713484</v>
      </c>
      <c r="N14" s="3">
        <v>1.008597939539067</v>
      </c>
      <c r="O14" s="3">
        <v>1.0122036551415556</v>
      </c>
      <c r="P14" s="3">
        <v>1.0156885442296872</v>
      </c>
      <c r="Q14" s="3">
        <v>1.0138429458900196</v>
      </c>
      <c r="R14" s="3">
        <v>1.0111292764625628</v>
      </c>
      <c r="S14" s="3">
        <v>1.0054943326498487</v>
      </c>
      <c r="T14" s="3">
        <v>0.99526994428480542</v>
      </c>
    </row>
    <row r="15" spans="1:21" x14ac:dyDescent="0.3">
      <c r="L15" s="2">
        <v>3.2000000000000001E-2</v>
      </c>
      <c r="M15" s="3">
        <v>0.99892479118922195</v>
      </c>
      <c r="N15" s="3">
        <v>1.0091829938798422</v>
      </c>
      <c r="O15" s="3">
        <v>1.0134350103415053</v>
      </c>
      <c r="P15" s="3">
        <v>1.0155264505791697</v>
      </c>
      <c r="Q15" s="3">
        <v>1.0144589293459896</v>
      </c>
      <c r="R15" s="3">
        <v>1.0088791846739895</v>
      </c>
      <c r="S15" s="3">
        <v>0.99652736433004319</v>
      </c>
      <c r="T15" s="3">
        <v>0.99200263535022659</v>
      </c>
    </row>
    <row r="16" spans="1:21" x14ac:dyDescent="0.3">
      <c r="D16" s="2"/>
      <c r="E16" s="2"/>
      <c r="L16" s="2">
        <v>1.6E-2</v>
      </c>
      <c r="M16" s="3">
        <v>1.0040420261663232</v>
      </c>
      <c r="N16" s="3">
        <v>1.0091526176160173</v>
      </c>
      <c r="O16" s="3">
        <v>1.0140627265051905</v>
      </c>
      <c r="P16" s="3">
        <v>1.0174491138056025</v>
      </c>
      <c r="Q16" s="3">
        <v>1.0163647710484491</v>
      </c>
      <c r="R16" s="3">
        <v>1.0103753657057508</v>
      </c>
      <c r="S16" s="3">
        <v>1.0014405016362449</v>
      </c>
      <c r="T16" s="3">
        <v>0.99883670889900611</v>
      </c>
    </row>
    <row r="17" spans="1:21" x14ac:dyDescent="0.3">
      <c r="D17" s="2"/>
      <c r="E17" s="2"/>
      <c r="L17" s="2">
        <v>8.0000000000000002E-3</v>
      </c>
      <c r="M17" s="3">
        <v>0.99856946245932221</v>
      </c>
      <c r="N17" s="3">
        <v>1.0059672969969096</v>
      </c>
      <c r="O17" s="3">
        <v>1.0087056932559817</v>
      </c>
      <c r="P17" s="3">
        <v>1.0109541460968734</v>
      </c>
      <c r="Q17" s="3">
        <v>1.0097958735919987</v>
      </c>
      <c r="R17" s="3">
        <v>1.0063536886933142</v>
      </c>
      <c r="S17" s="3">
        <v>1.0035869706820257</v>
      </c>
      <c r="T17" s="3">
        <v>0.99768344707168632</v>
      </c>
    </row>
    <row r="18" spans="1:21" x14ac:dyDescent="0.3">
      <c r="L18" s="2">
        <v>4.0000000000000001E-3</v>
      </c>
      <c r="M18" s="3">
        <v>0.99962498900868746</v>
      </c>
      <c r="N18" s="3">
        <v>1.0036136592329457</v>
      </c>
      <c r="O18" s="3">
        <v>1.0048796871980408</v>
      </c>
      <c r="P18" s="3">
        <v>1.0061568202987723</v>
      </c>
      <c r="Q18" s="3">
        <v>1.0057165762141822</v>
      </c>
      <c r="R18" s="3">
        <v>1.0033188115139056</v>
      </c>
      <c r="S18" s="3">
        <v>1.002095308693884</v>
      </c>
      <c r="T18" s="3">
        <v>0.99974271844120954</v>
      </c>
    </row>
    <row r="19" spans="1:21" x14ac:dyDescent="0.3">
      <c r="L19" s="2">
        <v>2E-3</v>
      </c>
      <c r="M19" s="3">
        <v>0.99984881021202865</v>
      </c>
      <c r="N19" s="3">
        <v>1.0019366103626004</v>
      </c>
      <c r="O19" s="3">
        <v>1.0027602558222424</v>
      </c>
      <c r="P19" s="3">
        <v>1.0032214268403534</v>
      </c>
      <c r="Q19" s="3">
        <v>1.0027934445048055</v>
      </c>
      <c r="R19" s="3">
        <v>1.0018331108895875</v>
      </c>
      <c r="S19" s="3">
        <v>1.0008961381502808</v>
      </c>
      <c r="T19" s="3">
        <v>1.0000295727691086</v>
      </c>
    </row>
    <row r="20" spans="1:21" x14ac:dyDescent="0.3">
      <c r="L20" s="2">
        <v>1E-3</v>
      </c>
      <c r="M20" s="3">
        <v>0.9998265996943877</v>
      </c>
      <c r="N20" s="3">
        <v>1.0009692094655889</v>
      </c>
      <c r="O20" s="3">
        <v>1.0014632351839901</v>
      </c>
      <c r="P20" s="3">
        <v>1.0015904680930274</v>
      </c>
      <c r="Q20" s="3">
        <v>1.0072880239036659</v>
      </c>
      <c r="R20" s="3">
        <v>1.000810889999979</v>
      </c>
      <c r="S20" s="3">
        <v>1.0002767672652417</v>
      </c>
      <c r="T20" s="3">
        <v>0.99958157481424093</v>
      </c>
    </row>
    <row r="21" spans="1:21" x14ac:dyDescent="0.3">
      <c r="L21" s="2">
        <v>0</v>
      </c>
      <c r="M21" s="3">
        <v>1.0000610196431226</v>
      </c>
      <c r="N21" s="3">
        <v>1.0001230408508488</v>
      </c>
      <c r="O21" s="3">
        <v>1.0001777957426956</v>
      </c>
      <c r="P21" s="3">
        <v>1.0000893529035475</v>
      </c>
      <c r="Q21" s="3">
        <v>1.0000930907756742</v>
      </c>
      <c r="R21" s="3">
        <v>1.0000632673390295</v>
      </c>
      <c r="S21" s="3">
        <v>1.0001850310211013</v>
      </c>
      <c r="T21" s="3">
        <v>1.0009881246877146</v>
      </c>
    </row>
    <row r="22" spans="1:21" x14ac:dyDescent="0.3">
      <c r="L22" s="2"/>
      <c r="M22" s="2">
        <v>0</v>
      </c>
      <c r="N22" s="2">
        <v>1E-3</v>
      </c>
      <c r="O22" s="2">
        <v>2E-3</v>
      </c>
      <c r="P22" s="2">
        <v>4.0000000000000001E-3</v>
      </c>
      <c r="Q22" s="2">
        <v>8.0000000000000002E-3</v>
      </c>
      <c r="R22" s="2">
        <v>1.6E-2</v>
      </c>
      <c r="S22" s="2">
        <v>3.2000000000000001E-2</v>
      </c>
      <c r="T22" s="2">
        <v>6.4000000000000001E-2</v>
      </c>
      <c r="U22" s="2" t="s">
        <v>8</v>
      </c>
    </row>
    <row r="24" spans="1:21" x14ac:dyDescent="0.3">
      <c r="A24" s="2" t="s">
        <v>13</v>
      </c>
      <c r="B24" s="2" t="s">
        <v>21</v>
      </c>
      <c r="L24" s="2" t="s">
        <v>13</v>
      </c>
      <c r="M24" s="2" t="s">
        <v>22</v>
      </c>
    </row>
    <row r="25" spans="1:21" x14ac:dyDescent="0.3">
      <c r="A25" s="2" t="s">
        <v>16</v>
      </c>
      <c r="D25" s="11" t="s">
        <v>15</v>
      </c>
      <c r="E25" s="11"/>
      <c r="F25" s="11"/>
      <c r="L25" s="2" t="s">
        <v>16</v>
      </c>
      <c r="O25" s="11" t="s">
        <v>15</v>
      </c>
      <c r="P25" s="11"/>
      <c r="Q25" s="11"/>
    </row>
    <row r="26" spans="1:21" x14ac:dyDescent="0.3">
      <c r="A26" s="2">
        <v>6.4000000000000001E-2</v>
      </c>
      <c r="B26" s="7">
        <f>(1-ABS(1-B3))*100</f>
        <v>57.461763721035254</v>
      </c>
      <c r="C26" s="7">
        <f t="shared" ref="C26:G26" si="0">(1-ABS(1-C3))*100</f>
        <v>57.489161697946997</v>
      </c>
      <c r="D26" s="7">
        <f t="shared" si="0"/>
        <v>57.548592435682224</v>
      </c>
      <c r="E26" s="7">
        <f t="shared" si="0"/>
        <v>57.667676077644792</v>
      </c>
      <c r="F26" s="7">
        <f t="shared" si="0"/>
        <v>58.04256009540115</v>
      </c>
      <c r="G26" s="7">
        <f t="shared" si="0"/>
        <v>58.81503406361329</v>
      </c>
      <c r="H26" s="7">
        <f>(1-ABS(1-H3))*100</f>
        <v>60.773676847871002</v>
      </c>
      <c r="I26" s="7">
        <f t="shared" ref="I26" si="1">(1-ABS(1-I3))*100</f>
        <v>62.476949853620766</v>
      </c>
      <c r="L26" s="2">
        <v>6.4000000000000001E-2</v>
      </c>
      <c r="M26" s="7">
        <f>(1-ABS(1-M3))*100</f>
        <v>99.992386904284956</v>
      </c>
      <c r="N26" s="7">
        <f t="shared" ref="N26:T26" si="2">(1-ABS(1-N3))*100</f>
        <v>99.927797986180792</v>
      </c>
      <c r="O26" s="7">
        <f t="shared" si="2"/>
        <v>99.962946383391397</v>
      </c>
      <c r="P26" s="7">
        <f t="shared" si="2"/>
        <v>99.992276435488165</v>
      </c>
      <c r="Q26" s="7">
        <f t="shared" si="2"/>
        <v>99.991999928866647</v>
      </c>
      <c r="R26" s="7">
        <f t="shared" si="2"/>
        <v>99.994167640029957</v>
      </c>
      <c r="S26" s="7">
        <f t="shared" si="2"/>
        <v>99.784301237529391</v>
      </c>
      <c r="T26" s="7">
        <f t="shared" si="2"/>
        <v>98.898225825055874</v>
      </c>
    </row>
    <row r="27" spans="1:21" x14ac:dyDescent="0.3">
      <c r="A27" s="2">
        <v>3.2000000000000001E-2</v>
      </c>
      <c r="B27" s="7">
        <f t="shared" ref="B27:I30" si="3">(1-ABS(1-B4))*100</f>
        <v>67.338171017458919</v>
      </c>
      <c r="C27" s="7">
        <f t="shared" si="3"/>
        <v>67.468413963843403</v>
      </c>
      <c r="D27" s="7">
        <f t="shared" si="3"/>
        <v>67.599392771058689</v>
      </c>
      <c r="E27" s="7">
        <f t="shared" si="3"/>
        <v>67.973923205383301</v>
      </c>
      <c r="F27" s="7">
        <f t="shared" si="3"/>
        <v>68.821006691021253</v>
      </c>
      <c r="G27" s="7">
        <f t="shared" si="3"/>
        <v>70.586395394334062</v>
      </c>
      <c r="H27" s="7">
        <f t="shared" si="3"/>
        <v>74.033721747643142</v>
      </c>
      <c r="I27" s="7">
        <f t="shared" si="3"/>
        <v>76.848633348343839</v>
      </c>
      <c r="L27" s="2">
        <v>3.2000000000000001E-2</v>
      </c>
      <c r="M27" s="7">
        <f t="shared" ref="M27:T33" si="4">(1-ABS(1-M4))*100</f>
        <v>99.994550296934094</v>
      </c>
      <c r="N27" s="7">
        <f t="shared" si="4"/>
        <v>99.943750244732925</v>
      </c>
      <c r="O27" s="7">
        <f t="shared" si="4"/>
        <v>99.975303738674796</v>
      </c>
      <c r="P27" s="7">
        <f t="shared" si="4"/>
        <v>99.976964229113932</v>
      </c>
      <c r="Q27" s="7">
        <f t="shared" si="4"/>
        <v>99.999660924435659</v>
      </c>
      <c r="R27" s="7">
        <f t="shared" si="4"/>
        <v>99.759382991911579</v>
      </c>
      <c r="S27" s="7">
        <f t="shared" si="4"/>
        <v>98.626075404534447</v>
      </c>
      <c r="T27" s="7">
        <f t="shared" si="4"/>
        <v>98.069775373219372</v>
      </c>
    </row>
    <row r="28" spans="1:21" x14ac:dyDescent="0.3">
      <c r="A28" s="2">
        <v>1.6E-2</v>
      </c>
      <c r="B28" s="7">
        <f t="shared" si="3"/>
        <v>79.736055094951709</v>
      </c>
      <c r="C28" s="7">
        <f t="shared" si="3"/>
        <v>79.865549400839143</v>
      </c>
      <c r="D28" s="7">
        <f t="shared" si="3"/>
        <v>80.091227287484671</v>
      </c>
      <c r="E28" s="7">
        <f t="shared" si="3"/>
        <v>80.497473946301966</v>
      </c>
      <c r="F28" s="7">
        <f t="shared" si="3"/>
        <v>81.522434095119252</v>
      </c>
      <c r="G28" s="7">
        <f t="shared" si="3"/>
        <v>83.571310291776797</v>
      </c>
      <c r="H28" s="7">
        <f t="shared" si="3"/>
        <v>85.809437122951778</v>
      </c>
      <c r="I28" s="7">
        <f t="shared" si="3"/>
        <v>87.781295137390416</v>
      </c>
      <c r="L28" s="2">
        <v>1.6E-2</v>
      </c>
      <c r="M28" s="7">
        <f t="shared" si="4"/>
        <v>99.259376065310562</v>
      </c>
      <c r="N28" s="7">
        <f t="shared" si="4"/>
        <v>99.948593986683193</v>
      </c>
      <c r="O28" s="7">
        <f t="shared" si="4"/>
        <v>99.979268500158497</v>
      </c>
      <c r="P28" s="7">
        <f t="shared" si="4"/>
        <v>99.934684766890129</v>
      </c>
      <c r="Q28" s="7">
        <f t="shared" si="4"/>
        <v>99.908686277209924</v>
      </c>
      <c r="R28" s="7">
        <f t="shared" si="4"/>
        <v>99.723663819772369</v>
      </c>
      <c r="S28" s="7">
        <f t="shared" si="4"/>
        <v>99.406020660331549</v>
      </c>
      <c r="T28" s="7">
        <f t="shared" si="4"/>
        <v>99.013938957053213</v>
      </c>
    </row>
    <row r="29" spans="1:21" x14ac:dyDescent="0.3">
      <c r="A29" s="2">
        <v>8.0000000000000002E-3</v>
      </c>
      <c r="B29" s="7">
        <f t="shared" si="3"/>
        <v>88.029916671393664</v>
      </c>
      <c r="C29" s="7">
        <f t="shared" si="3"/>
        <v>88.168907665277132</v>
      </c>
      <c r="D29" s="7">
        <f t="shared" si="3"/>
        <v>88.331893219293562</v>
      </c>
      <c r="E29" s="7">
        <f t="shared" si="3"/>
        <v>88.718666288700121</v>
      </c>
      <c r="F29" s="7">
        <f t="shared" si="3"/>
        <v>89.627645740113834</v>
      </c>
      <c r="G29" s="7">
        <f t="shared" si="3"/>
        <v>91.155215010022886</v>
      </c>
      <c r="H29" s="7">
        <f t="shared" si="3"/>
        <v>93.194581534670135</v>
      </c>
      <c r="I29" s="7">
        <f t="shared" si="3"/>
        <v>93.910119254761412</v>
      </c>
      <c r="L29" s="2">
        <v>8.0000000000000002E-3</v>
      </c>
      <c r="M29" s="7">
        <f t="shared" si="4"/>
        <v>99.933180419840625</v>
      </c>
      <c r="N29" s="7">
        <f t="shared" si="4"/>
        <v>99.995791510459455</v>
      </c>
      <c r="O29" s="7">
        <f t="shared" si="4"/>
        <v>99.937243197474558</v>
      </c>
      <c r="P29" s="7">
        <f t="shared" si="4"/>
        <v>99.956055110523593</v>
      </c>
      <c r="Q29" s="7">
        <f t="shared" si="4"/>
        <v>99.910439056851203</v>
      </c>
      <c r="R29" s="7">
        <f t="shared" si="4"/>
        <v>99.819482598425907</v>
      </c>
      <c r="S29" s="7">
        <f t="shared" si="4"/>
        <v>99.78240455339899</v>
      </c>
      <c r="T29" s="7">
        <f t="shared" si="4"/>
        <v>99.216463261399028</v>
      </c>
    </row>
    <row r="30" spans="1:21" x14ac:dyDescent="0.3">
      <c r="A30" s="2">
        <v>4.0000000000000001E-3</v>
      </c>
      <c r="B30" s="7">
        <f>(1-ABS(1-B7))*100</f>
        <v>93.42427078415237</v>
      </c>
      <c r="C30" s="7">
        <f t="shared" si="3"/>
        <v>93.53100690709087</v>
      </c>
      <c r="D30" s="7">
        <f t="shared" si="3"/>
        <v>93.6368707805117</v>
      </c>
      <c r="E30" s="7">
        <f t="shared" si="3"/>
        <v>93.928597226646673</v>
      </c>
      <c r="F30" s="7">
        <f t="shared" si="3"/>
        <v>94.542505807792651</v>
      </c>
      <c r="G30" s="7">
        <f t="shared" si="3"/>
        <v>95.451354346469003</v>
      </c>
      <c r="H30" s="7">
        <f>(1-ABS(1-H7))*100</f>
        <v>96.550866529522423</v>
      </c>
      <c r="I30" s="7">
        <f t="shared" si="3"/>
        <v>97.040451212946707</v>
      </c>
      <c r="L30" s="2">
        <v>4.0000000000000001E-3</v>
      </c>
      <c r="M30" s="7">
        <f t="shared" si="4"/>
        <v>99.969249156130033</v>
      </c>
      <c r="N30" s="7">
        <f t="shared" si="4"/>
        <v>99.958137762462499</v>
      </c>
      <c r="O30" s="7">
        <f t="shared" si="4"/>
        <v>99.94800563443583</v>
      </c>
      <c r="P30" s="7">
        <f t="shared" si="4"/>
        <v>99.979578351412272</v>
      </c>
      <c r="Q30" s="7">
        <f t="shared" si="4"/>
        <v>99.989360108458584</v>
      </c>
      <c r="R30" s="7">
        <f t="shared" si="4"/>
        <v>99.872211548568572</v>
      </c>
      <c r="S30" s="7">
        <f t="shared" si="4"/>
        <v>99.858976567324504</v>
      </c>
      <c r="T30" s="7">
        <f t="shared" si="4"/>
        <v>99.709940322730546</v>
      </c>
    </row>
    <row r="31" spans="1:21" x14ac:dyDescent="0.3">
      <c r="A31" s="2">
        <v>2E-3</v>
      </c>
      <c r="B31" s="7">
        <f t="shared" ref="B31:I33" si="5">(1-ABS(1-B8))*100</f>
        <v>96.546127272727759</v>
      </c>
      <c r="C31" s="7">
        <f t="shared" si="5"/>
        <v>96.598997098399224</v>
      </c>
      <c r="D31" s="7">
        <f t="shared" si="5"/>
        <v>96.681099585637767</v>
      </c>
      <c r="E31" s="7">
        <f t="shared" si="5"/>
        <v>96.851286955175368</v>
      </c>
      <c r="F31" s="7">
        <f t="shared" si="5"/>
        <v>97.191344595483756</v>
      </c>
      <c r="G31" s="7">
        <f t="shared" si="5"/>
        <v>97.703073116148431</v>
      </c>
      <c r="H31" s="7">
        <f t="shared" si="5"/>
        <v>98.312055083133671</v>
      </c>
      <c r="I31" s="7">
        <f t="shared" si="5"/>
        <v>98.523194644526598</v>
      </c>
      <c r="L31" s="2">
        <v>2E-3</v>
      </c>
      <c r="M31" s="7">
        <f t="shared" si="4"/>
        <v>99.967527147405605</v>
      </c>
      <c r="N31" s="7">
        <f t="shared" si="4"/>
        <v>99.985118706583819</v>
      </c>
      <c r="O31" s="7">
        <f t="shared" si="4"/>
        <v>99.994566777301984</v>
      </c>
      <c r="P31" s="7">
        <f t="shared" si="4"/>
        <v>99.982430164192138</v>
      </c>
      <c r="Q31" s="7">
        <f t="shared" si="4"/>
        <v>99.951371554566066</v>
      </c>
      <c r="R31" s="7">
        <f t="shared" si="4"/>
        <v>99.937583956354388</v>
      </c>
      <c r="S31" s="7">
        <f t="shared" si="4"/>
        <v>99.943533559058878</v>
      </c>
      <c r="T31" s="7">
        <f t="shared" si="4"/>
        <v>99.849953296924753</v>
      </c>
    </row>
    <row r="32" spans="1:21" x14ac:dyDescent="0.3">
      <c r="A32" s="2">
        <v>1E-3</v>
      </c>
      <c r="B32" s="7">
        <f t="shared" si="5"/>
        <v>98.228323439291657</v>
      </c>
      <c r="C32" s="7">
        <f t="shared" si="5"/>
        <v>98.257290192579489</v>
      </c>
      <c r="D32" s="7">
        <f t="shared" si="5"/>
        <v>98.304971629172996</v>
      </c>
      <c r="E32" s="7">
        <f t="shared" si="5"/>
        <v>98.403514236798117</v>
      </c>
      <c r="F32" s="7">
        <f t="shared" si="5"/>
        <v>98.601572913303286</v>
      </c>
      <c r="G32" s="7">
        <f t="shared" si="5"/>
        <v>98.852116608712933</v>
      </c>
      <c r="H32" s="7">
        <f t="shared" si="5"/>
        <v>99.159108739810534</v>
      </c>
      <c r="I32" s="7">
        <f t="shared" si="5"/>
        <v>99.300677525852549</v>
      </c>
      <c r="L32" s="2">
        <v>1E-3</v>
      </c>
      <c r="M32" s="7">
        <f t="shared" si="4"/>
        <v>99.999535675662329</v>
      </c>
      <c r="N32" s="7">
        <f t="shared" si="4"/>
        <v>99.997403343246916</v>
      </c>
      <c r="O32" s="7">
        <f t="shared" si="4"/>
        <v>99.990009937592234</v>
      </c>
      <c r="P32" s="7">
        <f t="shared" si="4"/>
        <v>99.987466081980742</v>
      </c>
      <c r="Q32" s="7">
        <f t="shared" si="4"/>
        <v>99.260014121543819</v>
      </c>
      <c r="R32" s="7">
        <f t="shared" si="4"/>
        <v>99.959346207128007</v>
      </c>
      <c r="S32" s="7">
        <f t="shared" si="4"/>
        <v>99.957890737982837</v>
      </c>
      <c r="T32" s="7">
        <f t="shared" si="4"/>
        <v>99.938013197676739</v>
      </c>
    </row>
    <row r="33" spans="1:21" x14ac:dyDescent="0.3">
      <c r="A33" s="2">
        <v>0</v>
      </c>
      <c r="B33" s="7">
        <f t="shared" si="5"/>
        <v>99.995875307537574</v>
      </c>
      <c r="C33" s="7">
        <f t="shared" si="5"/>
        <v>99.994441151371944</v>
      </c>
      <c r="D33" s="7">
        <f t="shared" si="5"/>
        <v>99.994623056215048</v>
      </c>
      <c r="E33" s="7">
        <f t="shared" si="5"/>
        <v>99.995918365487228</v>
      </c>
      <c r="F33" s="7">
        <f t="shared" si="5"/>
        <v>99.995566828799667</v>
      </c>
      <c r="G33" s="7">
        <f t="shared" si="5"/>
        <v>99.987309216431868</v>
      </c>
      <c r="H33" s="7">
        <f t="shared" si="5"/>
        <v>99.970845463837961</v>
      </c>
      <c r="I33" s="7">
        <f t="shared" si="5"/>
        <v>99.982759196626674</v>
      </c>
      <c r="L33" s="2">
        <v>0</v>
      </c>
      <c r="M33" s="7">
        <f t="shared" si="4"/>
        <v>99.984461861010487</v>
      </c>
      <c r="N33" s="7">
        <f t="shared" si="4"/>
        <v>99.974570227179598</v>
      </c>
      <c r="O33" s="7">
        <f t="shared" si="4"/>
        <v>99.967500268507166</v>
      </c>
      <c r="P33" s="7">
        <f t="shared" si="4"/>
        <v>99.983066198619028</v>
      </c>
      <c r="Q33" s="7">
        <f t="shared" si="4"/>
        <v>99.984255565774191</v>
      </c>
      <c r="R33" s="7">
        <f t="shared" si="4"/>
        <v>99.980672824976139</v>
      </c>
      <c r="S33" s="7">
        <f t="shared" si="4"/>
        <v>99.979786292566743</v>
      </c>
      <c r="T33" s="7">
        <f t="shared" si="4"/>
        <v>99.917279979410736</v>
      </c>
    </row>
    <row r="34" spans="1:21" x14ac:dyDescent="0.3">
      <c r="A34" s="2"/>
      <c r="B34" s="2">
        <v>0</v>
      </c>
      <c r="C34" s="2">
        <v>1E-3</v>
      </c>
      <c r="D34" s="2">
        <v>2E-3</v>
      </c>
      <c r="E34" s="2">
        <v>4.0000000000000001E-3</v>
      </c>
      <c r="F34" s="2">
        <v>8.0000000000000002E-3</v>
      </c>
      <c r="G34" s="2">
        <v>1.6E-2</v>
      </c>
      <c r="H34" s="2">
        <v>3.2000000000000001E-2</v>
      </c>
      <c r="I34" s="2">
        <v>6.4000000000000001E-2</v>
      </c>
      <c r="J34" s="2" t="s">
        <v>8</v>
      </c>
      <c r="L34" s="2"/>
      <c r="M34" s="2">
        <v>0</v>
      </c>
      <c r="N34" s="2">
        <v>1E-3</v>
      </c>
      <c r="O34" s="2">
        <v>2E-3</v>
      </c>
      <c r="P34" s="2">
        <v>4.0000000000000001E-3</v>
      </c>
      <c r="Q34" s="2">
        <v>8.0000000000000002E-3</v>
      </c>
      <c r="R34" s="2">
        <v>1.6E-2</v>
      </c>
      <c r="S34" s="2">
        <v>3.2000000000000001E-2</v>
      </c>
      <c r="T34" s="2">
        <v>6.4000000000000001E-2</v>
      </c>
      <c r="U34" s="2" t="s">
        <v>8</v>
      </c>
    </row>
    <row r="35" spans="1:21" x14ac:dyDescent="0.3">
      <c r="L35" s="2" t="s">
        <v>13</v>
      </c>
      <c r="M35" s="2" t="s">
        <v>22</v>
      </c>
    </row>
    <row r="36" spans="1:21" x14ac:dyDescent="0.3">
      <c r="L36" s="2" t="s">
        <v>16</v>
      </c>
      <c r="O36" s="11" t="s">
        <v>17</v>
      </c>
      <c r="P36" s="11"/>
      <c r="Q36" s="11"/>
    </row>
    <row r="37" spans="1:21" x14ac:dyDescent="0.3">
      <c r="L37" s="2">
        <v>6.4000000000000001E-2</v>
      </c>
      <c r="M37" s="7">
        <f>(1-ABS(1-M14))*100</f>
        <v>99.660354711713481</v>
      </c>
      <c r="N37" s="7">
        <f t="shared" ref="N37:T37" si="6">(1-ABS(1-N14))*100</f>
        <v>99.140206046093311</v>
      </c>
      <c r="O37" s="7">
        <f t="shared" si="6"/>
        <v>98.77963448584444</v>
      </c>
      <c r="P37" s="7">
        <f t="shared" si="6"/>
        <v>98.431145577031273</v>
      </c>
      <c r="Q37" s="7">
        <f t="shared" si="6"/>
        <v>98.615705410998046</v>
      </c>
      <c r="R37" s="7">
        <f t="shared" si="6"/>
        <v>98.887072353743719</v>
      </c>
      <c r="S37" s="7">
        <f t="shared" si="6"/>
        <v>99.45056673501513</v>
      </c>
      <c r="T37" s="7">
        <f t="shared" si="6"/>
        <v>99.526994428480549</v>
      </c>
    </row>
    <row r="38" spans="1:21" x14ac:dyDescent="0.3">
      <c r="L38" s="2">
        <v>3.2000000000000001E-2</v>
      </c>
      <c r="M38" s="7">
        <f t="shared" ref="M38:T44" si="7">(1-ABS(1-M15))*100</f>
        <v>99.892479118922196</v>
      </c>
      <c r="N38" s="7">
        <f t="shared" si="7"/>
        <v>99.08170061201578</v>
      </c>
      <c r="O38" s="7">
        <f t="shared" si="7"/>
        <v>98.656498965849465</v>
      </c>
      <c r="P38" s="7">
        <f t="shared" si="7"/>
        <v>98.447354942083038</v>
      </c>
      <c r="Q38" s="7">
        <f t="shared" si="7"/>
        <v>98.554107065401041</v>
      </c>
      <c r="R38" s="7">
        <f t="shared" si="7"/>
        <v>99.112081532601053</v>
      </c>
      <c r="S38" s="7">
        <f t="shared" si="7"/>
        <v>99.652736433004321</v>
      </c>
      <c r="T38" s="7">
        <f t="shared" si="7"/>
        <v>99.200263535022657</v>
      </c>
    </row>
    <row r="39" spans="1:21" x14ac:dyDescent="0.3">
      <c r="D39" s="2"/>
      <c r="L39" s="2">
        <v>1.6E-2</v>
      </c>
      <c r="M39" s="7">
        <f t="shared" si="7"/>
        <v>99.595797383367682</v>
      </c>
      <c r="N39" s="7">
        <f t="shared" si="7"/>
        <v>99.084738238398273</v>
      </c>
      <c r="O39" s="7">
        <f t="shared" si="7"/>
        <v>98.593727349480957</v>
      </c>
      <c r="P39" s="7">
        <f t="shared" si="7"/>
        <v>98.255088619439746</v>
      </c>
      <c r="Q39" s="7">
        <f t="shared" si="7"/>
        <v>98.363522895155086</v>
      </c>
      <c r="R39" s="7">
        <f t="shared" si="7"/>
        <v>98.962463429424915</v>
      </c>
      <c r="S39" s="7">
        <f t="shared" si="7"/>
        <v>99.855949836375515</v>
      </c>
      <c r="T39" s="7">
        <f t="shared" si="7"/>
        <v>99.883670889900614</v>
      </c>
    </row>
    <row r="40" spans="1:21" x14ac:dyDescent="0.3">
      <c r="D40" s="2"/>
      <c r="L40" s="2">
        <v>8.0000000000000002E-3</v>
      </c>
      <c r="M40" s="7">
        <f t="shared" si="7"/>
        <v>99.856946245932221</v>
      </c>
      <c r="N40" s="7">
        <f t="shared" si="7"/>
        <v>99.403270300309046</v>
      </c>
      <c r="O40" s="7">
        <f t="shared" si="7"/>
        <v>99.129430674401831</v>
      </c>
      <c r="P40" s="7">
        <f t="shared" si="7"/>
        <v>98.904585390312661</v>
      </c>
      <c r="Q40" s="7">
        <f t="shared" si="7"/>
        <v>99.020412640800131</v>
      </c>
      <c r="R40" s="7">
        <f t="shared" si="7"/>
        <v>99.364631130668585</v>
      </c>
      <c r="S40" s="7">
        <f t="shared" si="7"/>
        <v>99.641302931797426</v>
      </c>
      <c r="T40" s="7">
        <f t="shared" si="7"/>
        <v>99.768344707168637</v>
      </c>
    </row>
    <row r="41" spans="1:21" x14ac:dyDescent="0.3">
      <c r="L41" s="2">
        <v>4.0000000000000001E-3</v>
      </c>
      <c r="M41" s="7">
        <f t="shared" si="7"/>
        <v>99.962498900868752</v>
      </c>
      <c r="N41" s="7">
        <f t="shared" si="7"/>
        <v>99.638634076705429</v>
      </c>
      <c r="O41" s="7">
        <f t="shared" si="7"/>
        <v>99.512031280195927</v>
      </c>
      <c r="P41" s="7">
        <f t="shared" si="7"/>
        <v>99.384317970122765</v>
      </c>
      <c r="Q41" s="7">
        <f t="shared" si="7"/>
        <v>99.428342378581775</v>
      </c>
      <c r="R41" s="7">
        <f t="shared" si="7"/>
        <v>99.668118848609438</v>
      </c>
      <c r="S41" s="7">
        <f t="shared" si="7"/>
        <v>99.790469130611598</v>
      </c>
      <c r="T41" s="7">
        <f t="shared" si="7"/>
        <v>99.974271844120949</v>
      </c>
    </row>
    <row r="42" spans="1:21" x14ac:dyDescent="0.3">
      <c r="L42" s="2">
        <v>2E-3</v>
      </c>
      <c r="M42" s="7">
        <f t="shared" si="7"/>
        <v>99.984881021202867</v>
      </c>
      <c r="N42" s="7">
        <f t="shared" si="7"/>
        <v>99.806338963739961</v>
      </c>
      <c r="O42" s="7">
        <f t="shared" si="7"/>
        <v>99.723974417775764</v>
      </c>
      <c r="P42" s="7">
        <f t="shared" si="7"/>
        <v>99.677857315964658</v>
      </c>
      <c r="Q42" s="7">
        <f t="shared" si="7"/>
        <v>99.720655549519449</v>
      </c>
      <c r="R42" s="7">
        <f t="shared" si="7"/>
        <v>99.816688911041254</v>
      </c>
      <c r="S42" s="7">
        <f t="shared" si="7"/>
        <v>99.910386184971927</v>
      </c>
      <c r="T42" s="7">
        <f t="shared" si="7"/>
        <v>99.997042723089137</v>
      </c>
    </row>
    <row r="43" spans="1:21" x14ac:dyDescent="0.3">
      <c r="L43" s="2">
        <v>1E-3</v>
      </c>
      <c r="M43" s="7">
        <f t="shared" si="7"/>
        <v>99.982659969438771</v>
      </c>
      <c r="N43" s="7">
        <f t="shared" si="7"/>
        <v>99.903079053441118</v>
      </c>
      <c r="O43" s="7">
        <f t="shared" si="7"/>
        <v>99.853676481600999</v>
      </c>
      <c r="P43" s="7">
        <f t="shared" si="7"/>
        <v>99.840953190697263</v>
      </c>
      <c r="Q43" s="7">
        <f t="shared" si="7"/>
        <v>99.271197609633404</v>
      </c>
      <c r="R43" s="7">
        <f t="shared" si="7"/>
        <v>99.918911000002097</v>
      </c>
      <c r="S43" s="7">
        <f t="shared" si="7"/>
        <v>99.972323273475823</v>
      </c>
      <c r="T43" s="7">
        <f t="shared" si="7"/>
        <v>99.958157481424095</v>
      </c>
    </row>
    <row r="44" spans="1:21" x14ac:dyDescent="0.3">
      <c r="L44" s="2">
        <v>0</v>
      </c>
      <c r="M44" s="7">
        <f t="shared" si="7"/>
        <v>99.993898035687749</v>
      </c>
      <c r="N44" s="7">
        <f t="shared" si="7"/>
        <v>99.987695914915122</v>
      </c>
      <c r="O44" s="7">
        <f t="shared" si="7"/>
        <v>99.982220425730446</v>
      </c>
      <c r="P44" s="7">
        <f t="shared" si="7"/>
        <v>99.991064709645244</v>
      </c>
      <c r="Q44" s="7">
        <f t="shared" si="7"/>
        <v>99.990690922432577</v>
      </c>
      <c r="R44" s="7">
        <f t="shared" si="7"/>
        <v>99.993673266097048</v>
      </c>
      <c r="S44" s="7">
        <f t="shared" si="7"/>
        <v>99.981496897889869</v>
      </c>
      <c r="T44" s="7">
        <f t="shared" si="7"/>
        <v>99.901187531228544</v>
      </c>
    </row>
    <row r="45" spans="1:21" x14ac:dyDescent="0.3">
      <c r="L45" s="2"/>
      <c r="M45" s="2">
        <v>0</v>
      </c>
      <c r="N45" s="2">
        <v>1E-3</v>
      </c>
      <c r="O45" s="2">
        <v>2E-3</v>
      </c>
      <c r="P45" s="2">
        <v>4.0000000000000001E-3</v>
      </c>
      <c r="Q45" s="2">
        <v>8.0000000000000002E-3</v>
      </c>
      <c r="R45" s="2">
        <v>1.6E-2</v>
      </c>
      <c r="S45" s="2">
        <v>3.2000000000000001E-2</v>
      </c>
      <c r="T45" s="2">
        <v>6.4000000000000001E-2</v>
      </c>
      <c r="U45" s="2" t="s">
        <v>8</v>
      </c>
    </row>
  </sheetData>
  <sortState ref="M14:V21">
    <sortCondition ref="V14:V21"/>
  </sortState>
  <mergeCells count="6">
    <mergeCell ref="D25:F25"/>
    <mergeCell ref="O25:Q25"/>
    <mergeCell ref="O36:Q36"/>
    <mergeCell ref="D2:F2"/>
    <mergeCell ref="O2:Q2"/>
    <mergeCell ref="O13:Q13"/>
  </mergeCells>
  <conditionalFormatting sqref="M3:T10">
    <cfRule type="colorScale" priority="21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3:I10">
    <cfRule type="colorScale" priority="20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K3:K10">
    <cfRule type="colorScale" priority="16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V3:V10">
    <cfRule type="colorScale" priority="1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14:T21">
    <cfRule type="colorScale" priority="14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14:J21">
    <cfRule type="colorScale" priority="1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14:E21 G14:I21">
    <cfRule type="colorScale" priority="1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F14:F21">
    <cfRule type="colorScale" priority="9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V14:V21">
    <cfRule type="colorScale" priority="8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26:T33">
    <cfRule type="colorScale" priority="7">
      <colorScale>
        <cfvo type="num" val="60"/>
        <cfvo type="num" val="100"/>
        <color rgb="FFFF0000"/>
        <color rgb="FF00B050"/>
      </colorScale>
    </cfRule>
  </conditionalFormatting>
  <conditionalFormatting sqref="B26:I33">
    <cfRule type="colorScale" priority="6">
      <colorScale>
        <cfvo type="num" val="60"/>
        <cfvo type="num" val="100"/>
        <color rgb="FFFF0000"/>
        <color rgb="FF00B050"/>
      </colorScale>
    </cfRule>
  </conditionalFormatting>
  <conditionalFormatting sqref="K26:K33">
    <cfRule type="colorScale" priority="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37:J44">
    <cfRule type="colorScale" priority="4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37:D44 F37:I44">
    <cfRule type="colorScale" priority="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E37:E44">
    <cfRule type="colorScale" priority="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37:T4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U45"/>
  <sheetViews>
    <sheetView workbookViewId="0">
      <selection activeCell="O13" sqref="O13:Q13"/>
    </sheetView>
  </sheetViews>
  <sheetFormatPr defaultRowHeight="14.4" x14ac:dyDescent="0.3"/>
  <cols>
    <col min="1" max="1" width="13.109375" customWidth="1"/>
    <col min="12" max="12" width="13.109375" customWidth="1"/>
  </cols>
  <sheetData>
    <row r="1" spans="1:21" x14ac:dyDescent="0.3">
      <c r="A1" s="2" t="s">
        <v>14</v>
      </c>
      <c r="B1" s="2" t="s">
        <v>21</v>
      </c>
      <c r="I1" s="2"/>
      <c r="L1" s="2" t="s">
        <v>14</v>
      </c>
      <c r="M1" s="2" t="s">
        <v>22</v>
      </c>
      <c r="T1" s="2"/>
    </row>
    <row r="2" spans="1:21" x14ac:dyDescent="0.3">
      <c r="A2" s="2" t="s">
        <v>7</v>
      </c>
      <c r="D2" s="11" t="s">
        <v>45</v>
      </c>
      <c r="E2" s="11"/>
      <c r="F2" s="11"/>
      <c r="L2" s="2" t="s">
        <v>7</v>
      </c>
      <c r="O2" s="11" t="s">
        <v>45</v>
      </c>
      <c r="P2" s="11"/>
      <c r="Q2" s="11"/>
    </row>
    <row r="3" spans="1:21" x14ac:dyDescent="0.3">
      <c r="A3" s="2">
        <v>6.4000000000000001E-2</v>
      </c>
      <c r="B3" s="3">
        <v>0.57445925409660725</v>
      </c>
      <c r="C3" s="3">
        <v>0.5746648259452819</v>
      </c>
      <c r="D3" s="3">
        <v>0.57522216419443273</v>
      </c>
      <c r="E3" s="3">
        <v>0.57679678642835441</v>
      </c>
      <c r="F3" s="3">
        <v>0.57998847546174892</v>
      </c>
      <c r="G3" s="3">
        <v>0.5826044015880707</v>
      </c>
      <c r="H3" s="3">
        <v>0.59936169287997532</v>
      </c>
      <c r="I3" s="3">
        <v>0.6407086796605439</v>
      </c>
      <c r="L3" s="2">
        <v>6.4000000000000001E-2</v>
      </c>
      <c r="M3" s="3">
        <v>1.0000295891577888</v>
      </c>
      <c r="N3" s="3">
        <v>1.0000984693708328</v>
      </c>
      <c r="O3" s="3">
        <v>1.000011146649022</v>
      </c>
      <c r="P3" s="3">
        <v>1.0001730792299544</v>
      </c>
      <c r="Q3" s="3">
        <v>1.0002144166744928</v>
      </c>
      <c r="R3" s="3">
        <v>1.0001542482933301</v>
      </c>
      <c r="S3" s="3">
        <v>0.99820140988206507</v>
      </c>
      <c r="T3" s="3">
        <v>0.97090341034983885</v>
      </c>
    </row>
    <row r="4" spans="1:21" x14ac:dyDescent="0.3">
      <c r="A4" s="2">
        <v>3.2000000000000001E-2</v>
      </c>
      <c r="B4" s="3">
        <v>0.6734185237683149</v>
      </c>
      <c r="C4" s="3">
        <v>0.67421166063556726</v>
      </c>
      <c r="D4" s="3">
        <v>0.67597407134436016</v>
      </c>
      <c r="E4" s="3">
        <v>0.67960767190384463</v>
      </c>
      <c r="F4" s="3">
        <v>0.68769949969928412</v>
      </c>
      <c r="G4" s="3">
        <v>0.70568493331529225</v>
      </c>
      <c r="H4" s="3">
        <v>0.74054589276964877</v>
      </c>
      <c r="I4" s="3">
        <v>0.80097817790403492</v>
      </c>
      <c r="L4" s="2">
        <v>3.2000000000000001E-2</v>
      </c>
      <c r="M4" s="3">
        <v>0.99979462729242374</v>
      </c>
      <c r="N4" s="3">
        <v>1.0002349338517851</v>
      </c>
      <c r="O4" s="3">
        <v>1.0001524116912617</v>
      </c>
      <c r="P4" s="3">
        <v>0.9996810574647198</v>
      </c>
      <c r="Q4" s="3">
        <v>0.99912734986516871</v>
      </c>
      <c r="R4" s="3">
        <v>0.9975016845725726</v>
      </c>
      <c r="S4" s="3">
        <v>0.99259585970172459</v>
      </c>
      <c r="T4" s="3">
        <v>0.97916000720396001</v>
      </c>
    </row>
    <row r="5" spans="1:21" x14ac:dyDescent="0.3">
      <c r="A5" s="2">
        <v>1.6E-2</v>
      </c>
      <c r="B5" s="3">
        <v>0.79768171600078086</v>
      </c>
      <c r="C5" s="3">
        <v>0.79883316089132006</v>
      </c>
      <c r="D5" s="3">
        <v>0.8006713277928359</v>
      </c>
      <c r="E5" s="3">
        <v>0.80506066214912908</v>
      </c>
      <c r="F5" s="3">
        <v>0.81541919917603733</v>
      </c>
      <c r="G5" s="3">
        <v>0.83540997355817981</v>
      </c>
      <c r="H5" s="3">
        <v>0.85813102562656041</v>
      </c>
      <c r="I5" s="3">
        <v>0.89903540329011922</v>
      </c>
      <c r="L5" s="2">
        <v>1.6E-2</v>
      </c>
      <c r="M5" s="3">
        <v>1.0438806915029746</v>
      </c>
      <c r="N5" s="3">
        <v>0.99922316169605008</v>
      </c>
      <c r="O5" s="3">
        <v>0.99973894948456909</v>
      </c>
      <c r="P5" s="3">
        <v>0.99885090405416088</v>
      </c>
      <c r="Q5" s="3">
        <v>0.99811905117121713</v>
      </c>
      <c r="R5" s="3">
        <v>0.99740395928844938</v>
      </c>
      <c r="S5" s="3">
        <v>0.9951492114864734</v>
      </c>
      <c r="T5" s="3">
        <v>0.98942296392911289</v>
      </c>
    </row>
    <row r="6" spans="1:21" x14ac:dyDescent="0.3">
      <c r="A6" s="2">
        <v>8.0000000000000002E-3</v>
      </c>
      <c r="B6" s="3">
        <v>0.88028848257110837</v>
      </c>
      <c r="C6" s="3">
        <v>0.88161215090323219</v>
      </c>
      <c r="D6" s="3">
        <v>0.88328336082225611</v>
      </c>
      <c r="E6" s="3">
        <v>0.88749115393085531</v>
      </c>
      <c r="F6" s="3">
        <v>0.89636512857573103</v>
      </c>
      <c r="G6" s="3">
        <v>0.91169308845260066</v>
      </c>
      <c r="H6" s="3">
        <v>0.93202320846965026</v>
      </c>
      <c r="I6" s="3">
        <v>0.9516831217355034</v>
      </c>
      <c r="L6" s="2">
        <v>8.0000000000000002E-3</v>
      </c>
      <c r="M6" s="3">
        <v>1.0005293844452565</v>
      </c>
      <c r="N6" s="3">
        <v>0.99978920674207816</v>
      </c>
      <c r="O6" s="3">
        <v>0.99971243146345667</v>
      </c>
      <c r="P6" s="3">
        <v>0.9997268206365908</v>
      </c>
      <c r="Q6" s="3">
        <v>0.99892353593907557</v>
      </c>
      <c r="R6" s="3">
        <v>0.99897980796708841</v>
      </c>
      <c r="S6" s="3">
        <v>0.99727302288213893</v>
      </c>
      <c r="T6" s="3">
        <v>0.99459982418625292</v>
      </c>
    </row>
    <row r="7" spans="1:21" x14ac:dyDescent="0.3">
      <c r="A7" s="2">
        <v>4.0000000000000001E-3</v>
      </c>
      <c r="B7" s="3">
        <v>0.93423804223594586</v>
      </c>
      <c r="C7" s="3">
        <v>0.93512715973783378</v>
      </c>
      <c r="D7" s="3">
        <v>0.93643264445409924</v>
      </c>
      <c r="E7" s="3">
        <v>0.93948061198166832</v>
      </c>
      <c r="F7" s="3">
        <v>0.94539522462233838</v>
      </c>
      <c r="G7" s="3">
        <v>0.95461437147523542</v>
      </c>
      <c r="H7" s="3">
        <v>0.96573318420244791</v>
      </c>
      <c r="I7" s="3">
        <v>0.98015951983867555</v>
      </c>
      <c r="L7" s="2">
        <v>4.0000000000000001E-3</v>
      </c>
      <c r="M7" s="3">
        <v>1.000084482961979</v>
      </c>
      <c r="N7" s="3">
        <v>0.99991206962662504</v>
      </c>
      <c r="O7" s="3">
        <v>0.99994873692183384</v>
      </c>
      <c r="P7" s="3">
        <v>1.0000925467246522</v>
      </c>
      <c r="Q7" s="3">
        <v>0.99974491299245816</v>
      </c>
      <c r="R7" s="3">
        <v>0.99943546282624984</v>
      </c>
      <c r="S7" s="3">
        <v>0.99837610379772324</v>
      </c>
      <c r="T7" s="3">
        <v>1.0319811363714715</v>
      </c>
    </row>
    <row r="8" spans="1:21" x14ac:dyDescent="0.3">
      <c r="A8" s="2">
        <v>2E-3</v>
      </c>
      <c r="B8" s="3">
        <v>0.96546496042867702</v>
      </c>
      <c r="C8" s="3">
        <v>0.96596793272026549</v>
      </c>
      <c r="D8" s="3">
        <v>0.96675364146275944</v>
      </c>
      <c r="E8" s="3">
        <v>0.96864591774659714</v>
      </c>
      <c r="F8" s="3">
        <v>0.97212707483782268</v>
      </c>
      <c r="G8" s="3">
        <v>0.97717902104133036</v>
      </c>
      <c r="H8" s="3">
        <v>0.9826781574082899</v>
      </c>
      <c r="I8" s="3">
        <v>0.99053621054667618</v>
      </c>
      <c r="L8" s="2">
        <v>2E-3</v>
      </c>
      <c r="M8" s="3">
        <v>0.99992407164192698</v>
      </c>
      <c r="N8" s="3">
        <v>1.0001410053853117</v>
      </c>
      <c r="O8" s="3">
        <v>1.0000394432884914</v>
      </c>
      <c r="P8" s="3">
        <v>1.000097385575992</v>
      </c>
      <c r="Q8" s="3">
        <v>0.99990861211417159</v>
      </c>
      <c r="R8" s="3">
        <v>0.99966821955833529</v>
      </c>
      <c r="S8" s="3">
        <v>0.99887412283507238</v>
      </c>
      <c r="T8" s="3">
        <v>0.99874705581880385</v>
      </c>
    </row>
    <row r="9" spans="1:21" x14ac:dyDescent="0.3">
      <c r="A9" s="2">
        <v>1E-3</v>
      </c>
      <c r="B9" s="3">
        <v>0.98227979603462978</v>
      </c>
      <c r="C9" s="3">
        <v>0.98257877834479279</v>
      </c>
      <c r="D9" s="3">
        <v>0.98305672702619629</v>
      </c>
      <c r="E9" s="3">
        <v>0.9840240783010441</v>
      </c>
      <c r="F9" s="3">
        <v>0.98594761220604221</v>
      </c>
      <c r="G9" s="3">
        <v>0.9886255775154007</v>
      </c>
      <c r="H9" s="3">
        <v>0.99145842336254009</v>
      </c>
      <c r="I9" s="3">
        <v>0.99537522772671883</v>
      </c>
      <c r="L9" s="2">
        <v>1E-3</v>
      </c>
      <c r="M9" s="3">
        <v>0.99992512174696668</v>
      </c>
      <c r="N9" s="3">
        <v>1.0547364602552369</v>
      </c>
      <c r="O9" s="3">
        <v>1.0001632571553514</v>
      </c>
      <c r="P9" s="3">
        <v>0.9998925881550309</v>
      </c>
      <c r="Q9" s="3">
        <v>0.99999225121351087</v>
      </c>
      <c r="R9" s="3">
        <v>0.99987259990512189</v>
      </c>
      <c r="S9" s="3">
        <v>0.99962979704216304</v>
      </c>
      <c r="T9" s="3">
        <v>1.0082650972802614</v>
      </c>
    </row>
    <row r="10" spans="1:21" x14ac:dyDescent="0.3">
      <c r="A10" s="2">
        <v>0</v>
      </c>
      <c r="B10" s="3">
        <v>1.0000539490666818</v>
      </c>
      <c r="C10" s="3">
        <v>1.0000545094084461</v>
      </c>
      <c r="D10" s="3">
        <v>1.0000545662596596</v>
      </c>
      <c r="E10" s="3">
        <v>1.000049447905256</v>
      </c>
      <c r="F10" s="3">
        <v>1.0000420921560054</v>
      </c>
      <c r="G10" s="3">
        <v>1.0001041598316804</v>
      </c>
      <c r="H10" s="3">
        <v>0.99993137645366781</v>
      </c>
      <c r="I10" s="3">
        <v>1.0002878131250257</v>
      </c>
      <c r="L10" s="2">
        <v>0</v>
      </c>
      <c r="M10" s="3">
        <v>1.000204429062173</v>
      </c>
      <c r="N10" s="3">
        <v>1.0002214698330194</v>
      </c>
      <c r="O10" s="3">
        <v>1.0001507271152161</v>
      </c>
      <c r="P10" s="3">
        <v>1.0001311879472614</v>
      </c>
      <c r="Q10" s="3">
        <v>1.0001170413085259</v>
      </c>
      <c r="R10" s="3">
        <v>1.0002854395990091</v>
      </c>
      <c r="S10" s="3">
        <v>1.0001007933083863</v>
      </c>
      <c r="T10" s="3">
        <v>1.0005657006912736</v>
      </c>
    </row>
    <row r="11" spans="1:21" x14ac:dyDescent="0.3">
      <c r="A11" s="2"/>
      <c r="B11" s="2">
        <v>0</v>
      </c>
      <c r="C11" s="2">
        <v>1E-3</v>
      </c>
      <c r="D11" s="2">
        <v>2E-3</v>
      </c>
      <c r="E11" s="2">
        <v>4.0000000000000001E-3</v>
      </c>
      <c r="F11" s="2">
        <v>8.0000000000000002E-3</v>
      </c>
      <c r="G11" s="2">
        <v>1.6E-2</v>
      </c>
      <c r="H11" s="2">
        <v>3.2000000000000001E-2</v>
      </c>
      <c r="I11" s="2">
        <v>6.4000000000000001E-2</v>
      </c>
      <c r="J11" s="2" t="s">
        <v>8</v>
      </c>
      <c r="L11" s="2"/>
      <c r="M11" s="2">
        <v>0</v>
      </c>
      <c r="N11" s="2">
        <v>1E-3</v>
      </c>
      <c r="O11" s="2">
        <v>2E-3</v>
      </c>
      <c r="P11" s="2">
        <v>4.0000000000000001E-3</v>
      </c>
      <c r="Q11" s="2">
        <v>8.0000000000000002E-3</v>
      </c>
      <c r="R11" s="2">
        <v>1.6E-2</v>
      </c>
      <c r="S11" s="2">
        <v>3.2000000000000001E-2</v>
      </c>
      <c r="T11" s="2">
        <v>6.4000000000000001E-2</v>
      </c>
      <c r="U11" s="2" t="s">
        <v>8</v>
      </c>
    </row>
    <row r="12" spans="1:21" x14ac:dyDescent="0.3">
      <c r="L12" s="2" t="s">
        <v>14</v>
      </c>
      <c r="M12" s="2" t="s">
        <v>22</v>
      </c>
    </row>
    <row r="13" spans="1:21" x14ac:dyDescent="0.3">
      <c r="L13" s="2" t="s">
        <v>7</v>
      </c>
      <c r="O13" s="11" t="s">
        <v>46</v>
      </c>
      <c r="P13" s="11"/>
      <c r="Q13" s="11"/>
      <c r="T13" s="2"/>
    </row>
    <row r="14" spans="1:21" x14ac:dyDescent="0.3">
      <c r="L14" s="2">
        <v>6.4000000000000001E-2</v>
      </c>
      <c r="M14" s="3">
        <v>0.99742115454703839</v>
      </c>
      <c r="N14" s="3">
        <v>1.0243826504420457</v>
      </c>
      <c r="O14" s="3">
        <v>1.0332544824681915</v>
      </c>
      <c r="P14" s="3">
        <v>1.034331196456036</v>
      </c>
      <c r="Q14" s="3">
        <v>1.0277998162843158</v>
      </c>
      <c r="R14" s="3">
        <v>1.0109446633090164</v>
      </c>
      <c r="S14" s="3">
        <v>1.0043727321846909</v>
      </c>
      <c r="T14" s="3">
        <v>0.98068940096780177</v>
      </c>
    </row>
    <row r="15" spans="1:21" x14ac:dyDescent="0.3">
      <c r="L15" s="2">
        <v>3.2000000000000001E-2</v>
      </c>
      <c r="M15" s="3">
        <v>0.99863306053582945</v>
      </c>
      <c r="N15" s="3">
        <v>1.0253061163522301</v>
      </c>
      <c r="O15" s="3">
        <v>1.0320807424184599</v>
      </c>
      <c r="P15" s="3">
        <v>1.0325101404048243</v>
      </c>
      <c r="Q15" s="3">
        <v>1.0257575751874826</v>
      </c>
      <c r="R15" s="3">
        <v>1.0142668582511902</v>
      </c>
      <c r="S15" s="3">
        <v>1.0038307820146577</v>
      </c>
      <c r="T15" s="3">
        <v>0.99328267419350236</v>
      </c>
    </row>
    <row r="16" spans="1:21" x14ac:dyDescent="0.3">
      <c r="D16" s="2"/>
      <c r="E16" s="2"/>
      <c r="L16" s="2">
        <v>1.6E-2</v>
      </c>
      <c r="M16" s="3">
        <v>1.0318656925889889</v>
      </c>
      <c r="N16" s="3">
        <v>1.0206178564227664</v>
      </c>
      <c r="O16" s="3">
        <v>1.0282203876978742</v>
      </c>
      <c r="P16" s="3">
        <v>1.0294636706626827</v>
      </c>
      <c r="Q16" s="3">
        <v>1.0237401638168198</v>
      </c>
      <c r="R16" s="3">
        <v>1.0147252996341387</v>
      </c>
      <c r="S16" s="3">
        <v>1.0036959500320801</v>
      </c>
      <c r="T16" s="3">
        <v>1.0002981697400328</v>
      </c>
    </row>
    <row r="17" spans="1:21" x14ac:dyDescent="0.3">
      <c r="D17" s="2"/>
      <c r="E17" s="2"/>
      <c r="L17" s="2">
        <v>8.0000000000000002E-3</v>
      </c>
      <c r="M17" s="3">
        <v>0.9993442989593524</v>
      </c>
      <c r="N17" s="3">
        <v>1.0133976500873276</v>
      </c>
      <c r="O17" s="3">
        <v>1.0176369996965364</v>
      </c>
      <c r="P17" s="3">
        <v>1.0184884166758823</v>
      </c>
      <c r="Q17" s="3">
        <v>1.0145897460279649</v>
      </c>
      <c r="R17" s="3">
        <v>1.0092604450019691</v>
      </c>
      <c r="S17" s="3">
        <v>1.00361345555808</v>
      </c>
      <c r="T17" s="3">
        <v>1.0005697996162561</v>
      </c>
    </row>
    <row r="18" spans="1:21" x14ac:dyDescent="0.3">
      <c r="L18" s="2">
        <v>4.0000000000000001E-3</v>
      </c>
      <c r="M18" s="3">
        <v>0.99952484281018028</v>
      </c>
      <c r="N18" s="3">
        <v>1.0076779767714887</v>
      </c>
      <c r="O18" s="3">
        <v>1.0100259485103888</v>
      </c>
      <c r="P18" s="3">
        <v>1.0105211927830575</v>
      </c>
      <c r="Q18" s="3">
        <v>1.0083896917161508</v>
      </c>
      <c r="R18" s="3">
        <v>1.0052200212094609</v>
      </c>
      <c r="S18" s="3">
        <v>1.0020018760193252</v>
      </c>
      <c r="T18" s="3">
        <v>1.0483600500818933</v>
      </c>
    </row>
    <row r="19" spans="1:21" x14ac:dyDescent="0.3">
      <c r="L19" s="2">
        <v>2E-3</v>
      </c>
      <c r="M19" s="3">
        <v>0.99964866621194759</v>
      </c>
      <c r="N19" s="3">
        <v>1.0042567045783877</v>
      </c>
      <c r="O19" s="3">
        <v>1.005419809091844</v>
      </c>
      <c r="P19" s="3">
        <v>1.0055821881614988</v>
      </c>
      <c r="Q19" s="3">
        <v>1.0044002969723747</v>
      </c>
      <c r="R19" s="3">
        <v>1.0026412232249704</v>
      </c>
      <c r="S19" s="3">
        <v>1.0009651688670678</v>
      </c>
      <c r="T19" s="3">
        <v>1.0002844487445315</v>
      </c>
    </row>
    <row r="20" spans="1:21" x14ac:dyDescent="0.3">
      <c r="L20" s="2">
        <v>1E-3</v>
      </c>
      <c r="M20" s="3">
        <v>0.99979654413933416</v>
      </c>
      <c r="N20" s="3">
        <v>1.0569059687489397</v>
      </c>
      <c r="O20" s="3">
        <v>1.0028553905727413</v>
      </c>
      <c r="P20" s="3">
        <v>1.0027680096261349</v>
      </c>
      <c r="Q20" s="3">
        <v>1.0022642865770262</v>
      </c>
      <c r="R20" s="3">
        <v>1.0013193241442278</v>
      </c>
      <c r="S20" s="3">
        <v>1.0006040166146553</v>
      </c>
      <c r="T20" s="3">
        <v>1.0058980719572221</v>
      </c>
    </row>
    <row r="21" spans="1:21" x14ac:dyDescent="0.3">
      <c r="L21" s="2">
        <v>0</v>
      </c>
      <c r="M21" s="3">
        <v>1.0000809322634885</v>
      </c>
      <c r="N21" s="3">
        <v>1.0001320265373337</v>
      </c>
      <c r="O21" s="3">
        <v>1.0000785269553656</v>
      </c>
      <c r="P21" s="3">
        <v>1.0000634462156415</v>
      </c>
      <c r="Q21" s="3">
        <v>1.000066046756626</v>
      </c>
      <c r="R21" s="3">
        <v>1.0001811157490696</v>
      </c>
      <c r="S21" s="3">
        <v>1.0002352745948089</v>
      </c>
      <c r="T21" s="3">
        <v>1.0005951094695169</v>
      </c>
    </row>
    <row r="22" spans="1:21" x14ac:dyDescent="0.3">
      <c r="L22" s="2"/>
      <c r="M22" s="2">
        <v>0</v>
      </c>
      <c r="N22" s="2">
        <v>1E-3</v>
      </c>
      <c r="O22" s="2">
        <v>2E-3</v>
      </c>
      <c r="P22" s="2">
        <v>4.0000000000000001E-3</v>
      </c>
      <c r="Q22" s="2">
        <v>8.0000000000000002E-3</v>
      </c>
      <c r="R22" s="2">
        <v>1.6E-2</v>
      </c>
      <c r="S22" s="2">
        <v>3.2000000000000001E-2</v>
      </c>
      <c r="T22" s="2">
        <v>6.4000000000000001E-2</v>
      </c>
      <c r="U22" s="2" t="s">
        <v>8</v>
      </c>
    </row>
    <row r="24" spans="1:21" x14ac:dyDescent="0.3">
      <c r="A24" s="2" t="s">
        <v>14</v>
      </c>
      <c r="B24" s="2" t="s">
        <v>21</v>
      </c>
      <c r="L24" s="2" t="s">
        <v>14</v>
      </c>
      <c r="M24" s="2" t="s">
        <v>22</v>
      </c>
    </row>
    <row r="25" spans="1:21" x14ac:dyDescent="0.3">
      <c r="A25" s="2" t="s">
        <v>16</v>
      </c>
      <c r="D25" s="11" t="s">
        <v>15</v>
      </c>
      <c r="E25" s="11"/>
      <c r="F25" s="11"/>
      <c r="L25" s="2" t="s">
        <v>16</v>
      </c>
      <c r="O25" s="11" t="s">
        <v>15</v>
      </c>
      <c r="P25" s="11"/>
      <c r="Q25" s="11"/>
    </row>
    <row r="26" spans="1:21" x14ac:dyDescent="0.3">
      <c r="A26" s="2">
        <v>6.4000000000000001E-2</v>
      </c>
      <c r="B26" s="7">
        <f>(1-ABS(1-B3))*100</f>
        <v>57.445925409660724</v>
      </c>
      <c r="C26" s="7">
        <f t="shared" ref="C26:G26" si="0">(1-ABS(1-C3))*100</f>
        <v>57.466482594528188</v>
      </c>
      <c r="D26" s="7">
        <f t="shared" si="0"/>
        <v>57.522216419443275</v>
      </c>
      <c r="E26" s="7">
        <f t="shared" si="0"/>
        <v>57.679678642835441</v>
      </c>
      <c r="F26" s="7">
        <f t="shared" si="0"/>
        <v>57.998847546174893</v>
      </c>
      <c r="G26" s="7">
        <f t="shared" si="0"/>
        <v>58.260440158807071</v>
      </c>
      <c r="H26" s="7">
        <f>(1-ABS(1-H3))*100</f>
        <v>59.936169287997529</v>
      </c>
      <c r="I26" s="7">
        <f t="shared" ref="I26" si="1">(1-ABS(1-I3))*100</f>
        <v>64.070867966054394</v>
      </c>
      <c r="L26" s="2">
        <v>6.4000000000000001E-2</v>
      </c>
      <c r="M26" s="7">
        <f>(1-ABS(1-M3))*100</f>
        <v>99.997041084221109</v>
      </c>
      <c r="N26" s="7">
        <f t="shared" ref="N26:T26" si="2">(1-ABS(1-N3))*100</f>
        <v>99.990153062916718</v>
      </c>
      <c r="O26" s="7">
        <f t="shared" si="2"/>
        <v>99.998885335097796</v>
      </c>
      <c r="P26" s="7">
        <f t="shared" si="2"/>
        <v>99.982692077004572</v>
      </c>
      <c r="Q26" s="7">
        <f t="shared" si="2"/>
        <v>99.978558332550719</v>
      </c>
      <c r="R26" s="7">
        <f t="shared" si="2"/>
        <v>99.984575170666986</v>
      </c>
      <c r="S26" s="7">
        <f t="shared" si="2"/>
        <v>99.820140988206504</v>
      </c>
      <c r="T26" s="7">
        <f t="shared" si="2"/>
        <v>97.090341034983879</v>
      </c>
    </row>
    <row r="27" spans="1:21" x14ac:dyDescent="0.3">
      <c r="A27" s="2">
        <v>3.2000000000000001E-2</v>
      </c>
      <c r="B27" s="7">
        <f t="shared" ref="B27:I30" si="3">(1-ABS(1-B4))*100</f>
        <v>67.341852376831497</v>
      </c>
      <c r="C27" s="7">
        <f t="shared" si="3"/>
        <v>67.421166063556726</v>
      </c>
      <c r="D27" s="7">
        <f t="shared" si="3"/>
        <v>67.597407134436011</v>
      </c>
      <c r="E27" s="7">
        <f t="shared" si="3"/>
        <v>67.960767190384459</v>
      </c>
      <c r="F27" s="7">
        <f t="shared" si="3"/>
        <v>68.769949969928419</v>
      </c>
      <c r="G27" s="7">
        <f t="shared" si="3"/>
        <v>70.568493331529226</v>
      </c>
      <c r="H27" s="7">
        <f t="shared" si="3"/>
        <v>74.054589276964876</v>
      </c>
      <c r="I27" s="7">
        <f t="shared" si="3"/>
        <v>80.097817790403496</v>
      </c>
      <c r="L27" s="2">
        <v>3.2000000000000001E-2</v>
      </c>
      <c r="M27" s="7">
        <f t="shared" ref="M27:T33" si="4">(1-ABS(1-M4))*100</f>
        <v>99.979462729242371</v>
      </c>
      <c r="N27" s="7">
        <f t="shared" si="4"/>
        <v>99.976506614821488</v>
      </c>
      <c r="O27" s="7">
        <f t="shared" si="4"/>
        <v>99.98475883087383</v>
      </c>
      <c r="P27" s="7">
        <f t="shared" si="4"/>
        <v>99.968105746471977</v>
      </c>
      <c r="Q27" s="7">
        <f t="shared" si="4"/>
        <v>99.912734986516867</v>
      </c>
      <c r="R27" s="7">
        <f t="shared" si="4"/>
        <v>99.75016845725726</v>
      </c>
      <c r="S27" s="7">
        <f t="shared" si="4"/>
        <v>99.259585970172452</v>
      </c>
      <c r="T27" s="7">
        <f t="shared" si="4"/>
        <v>97.916000720395999</v>
      </c>
    </row>
    <row r="28" spans="1:21" x14ac:dyDescent="0.3">
      <c r="A28" s="2">
        <v>1.6E-2</v>
      </c>
      <c r="B28" s="7">
        <f t="shared" si="3"/>
        <v>79.768171600078091</v>
      </c>
      <c r="C28" s="7">
        <f t="shared" si="3"/>
        <v>79.883316089132009</v>
      </c>
      <c r="D28" s="7">
        <f t="shared" si="3"/>
        <v>80.067132779283583</v>
      </c>
      <c r="E28" s="7">
        <f t="shared" si="3"/>
        <v>80.506066214912906</v>
      </c>
      <c r="F28" s="7">
        <f t="shared" si="3"/>
        <v>81.541919917603735</v>
      </c>
      <c r="G28" s="7">
        <f t="shared" si="3"/>
        <v>83.540997355817979</v>
      </c>
      <c r="H28" s="7">
        <f t="shared" si="3"/>
        <v>85.813102562656042</v>
      </c>
      <c r="I28" s="7">
        <f t="shared" si="3"/>
        <v>89.903540329011918</v>
      </c>
      <c r="L28" s="2">
        <v>1.6E-2</v>
      </c>
      <c r="M28" s="7">
        <f t="shared" si="4"/>
        <v>95.611930849702546</v>
      </c>
      <c r="N28" s="7">
        <f t="shared" si="4"/>
        <v>99.922316169605011</v>
      </c>
      <c r="O28" s="7">
        <f t="shared" si="4"/>
        <v>99.973894948456916</v>
      </c>
      <c r="P28" s="7">
        <f t="shared" si="4"/>
        <v>99.885090405416094</v>
      </c>
      <c r="Q28" s="7">
        <f t="shared" si="4"/>
        <v>99.811905117121711</v>
      </c>
      <c r="R28" s="7">
        <f t="shared" si="4"/>
        <v>99.740395928844933</v>
      </c>
      <c r="S28" s="7">
        <f t="shared" si="4"/>
        <v>99.514921148647346</v>
      </c>
      <c r="T28" s="7">
        <f t="shared" si="4"/>
        <v>98.942296392911288</v>
      </c>
    </row>
    <row r="29" spans="1:21" x14ac:dyDescent="0.3">
      <c r="A29" s="2">
        <v>8.0000000000000002E-3</v>
      </c>
      <c r="B29" s="7">
        <f t="shared" si="3"/>
        <v>88.028848257110837</v>
      </c>
      <c r="C29" s="7">
        <f t="shared" si="3"/>
        <v>88.161215090323225</v>
      </c>
      <c r="D29" s="7">
        <f t="shared" si="3"/>
        <v>88.328336082225604</v>
      </c>
      <c r="E29" s="7">
        <f t="shared" si="3"/>
        <v>88.749115393085532</v>
      </c>
      <c r="F29" s="7">
        <f t="shared" si="3"/>
        <v>89.636512857573109</v>
      </c>
      <c r="G29" s="7">
        <f t="shared" si="3"/>
        <v>91.169308845260062</v>
      </c>
      <c r="H29" s="7">
        <f t="shared" si="3"/>
        <v>93.202320846965023</v>
      </c>
      <c r="I29" s="7">
        <f t="shared" si="3"/>
        <v>95.168312173550333</v>
      </c>
      <c r="L29" s="2">
        <v>8.0000000000000002E-3</v>
      </c>
      <c r="M29" s="7">
        <f t="shared" si="4"/>
        <v>99.947061555474349</v>
      </c>
      <c r="N29" s="7">
        <f t="shared" si="4"/>
        <v>99.978920674207814</v>
      </c>
      <c r="O29" s="7">
        <f t="shared" si="4"/>
        <v>99.971243146345671</v>
      </c>
      <c r="P29" s="7">
        <f t="shared" si="4"/>
        <v>99.972682063659079</v>
      </c>
      <c r="Q29" s="7">
        <f t="shared" si="4"/>
        <v>99.892353593907558</v>
      </c>
      <c r="R29" s="7">
        <f t="shared" si="4"/>
        <v>99.897980796708836</v>
      </c>
      <c r="S29" s="7">
        <f t="shared" si="4"/>
        <v>99.727302288213892</v>
      </c>
      <c r="T29" s="7">
        <f t="shared" si="4"/>
        <v>99.459982418625287</v>
      </c>
    </row>
    <row r="30" spans="1:21" x14ac:dyDescent="0.3">
      <c r="A30" s="2">
        <v>4.0000000000000001E-3</v>
      </c>
      <c r="B30" s="7">
        <f>(1-ABS(1-B7))*100</f>
        <v>93.423804223594587</v>
      </c>
      <c r="C30" s="7">
        <f t="shared" si="3"/>
        <v>93.512715973783372</v>
      </c>
      <c r="D30" s="7">
        <f t="shared" si="3"/>
        <v>93.643264445409926</v>
      </c>
      <c r="E30" s="7">
        <f t="shared" si="3"/>
        <v>93.948061198166826</v>
      </c>
      <c r="F30" s="7">
        <f t="shared" si="3"/>
        <v>94.539522462233833</v>
      </c>
      <c r="G30" s="7">
        <f t="shared" si="3"/>
        <v>95.46143714752354</v>
      </c>
      <c r="H30" s="7">
        <f>(1-ABS(1-H7))*100</f>
        <v>96.573318420244789</v>
      </c>
      <c r="I30" s="7">
        <f t="shared" si="3"/>
        <v>98.015951983867552</v>
      </c>
      <c r="L30" s="2">
        <v>4.0000000000000001E-3</v>
      </c>
      <c r="M30" s="7">
        <f t="shared" si="4"/>
        <v>99.991551703802088</v>
      </c>
      <c r="N30" s="7">
        <f t="shared" si="4"/>
        <v>99.991206962662503</v>
      </c>
      <c r="O30" s="7">
        <f t="shared" si="4"/>
        <v>99.99487369218339</v>
      </c>
      <c r="P30" s="7">
        <f t="shared" si="4"/>
        <v>99.990745327534782</v>
      </c>
      <c r="Q30" s="7">
        <f t="shared" si="4"/>
        <v>99.974491299245813</v>
      </c>
      <c r="R30" s="7">
        <f t="shared" si="4"/>
        <v>99.943546282624979</v>
      </c>
      <c r="S30" s="7">
        <f t="shared" si="4"/>
        <v>99.837610379772329</v>
      </c>
      <c r="T30" s="7">
        <f t="shared" si="4"/>
        <v>96.801886362852855</v>
      </c>
    </row>
    <row r="31" spans="1:21" x14ac:dyDescent="0.3">
      <c r="A31" s="2">
        <v>2E-3</v>
      </c>
      <c r="B31" s="7">
        <f t="shared" ref="B31:I33" si="5">(1-ABS(1-B8))*100</f>
        <v>96.546496042867702</v>
      </c>
      <c r="C31" s="7">
        <f t="shared" si="5"/>
        <v>96.596793272026545</v>
      </c>
      <c r="D31" s="7">
        <f t="shared" si="5"/>
        <v>96.675364146275939</v>
      </c>
      <c r="E31" s="7">
        <f t="shared" si="5"/>
        <v>96.864591774659715</v>
      </c>
      <c r="F31" s="7">
        <f t="shared" si="5"/>
        <v>97.212707483782268</v>
      </c>
      <c r="G31" s="7">
        <f t="shared" si="5"/>
        <v>97.717902104133032</v>
      </c>
      <c r="H31" s="7">
        <f t="shared" si="5"/>
        <v>98.267815740828993</v>
      </c>
      <c r="I31" s="7">
        <f t="shared" si="5"/>
        <v>99.053621054667616</v>
      </c>
      <c r="L31" s="2">
        <v>2E-3</v>
      </c>
      <c r="M31" s="7">
        <f t="shared" si="4"/>
        <v>99.992407164192699</v>
      </c>
      <c r="N31" s="7">
        <f t="shared" si="4"/>
        <v>99.985899461468833</v>
      </c>
      <c r="O31" s="7">
        <f t="shared" si="4"/>
        <v>99.996055671150856</v>
      </c>
      <c r="P31" s="7">
        <f t="shared" si="4"/>
        <v>99.990261442400794</v>
      </c>
      <c r="Q31" s="7">
        <f t="shared" si="4"/>
        <v>99.990861211417155</v>
      </c>
      <c r="R31" s="7">
        <f t="shared" si="4"/>
        <v>99.966821955833524</v>
      </c>
      <c r="S31" s="7">
        <f t="shared" si="4"/>
        <v>99.887412283507231</v>
      </c>
      <c r="T31" s="7">
        <f t="shared" si="4"/>
        <v>99.874705581880391</v>
      </c>
    </row>
    <row r="32" spans="1:21" x14ac:dyDescent="0.3">
      <c r="A32" s="2">
        <v>1E-3</v>
      </c>
      <c r="B32" s="7">
        <f t="shared" si="5"/>
        <v>98.227979603462984</v>
      </c>
      <c r="C32" s="7">
        <f t="shared" si="5"/>
        <v>98.257877834479274</v>
      </c>
      <c r="D32" s="7">
        <f t="shared" si="5"/>
        <v>98.305672702619631</v>
      </c>
      <c r="E32" s="7">
        <f t="shared" si="5"/>
        <v>98.402407830104409</v>
      </c>
      <c r="F32" s="7">
        <f t="shared" si="5"/>
        <v>98.594761220604227</v>
      </c>
      <c r="G32" s="7">
        <f t="shared" si="5"/>
        <v>98.862557751540066</v>
      </c>
      <c r="H32" s="7">
        <f t="shared" si="5"/>
        <v>99.145842336254006</v>
      </c>
      <c r="I32" s="7">
        <f t="shared" si="5"/>
        <v>99.537522772671878</v>
      </c>
      <c r="L32" s="2">
        <v>1E-3</v>
      </c>
      <c r="M32" s="7">
        <f t="shared" si="4"/>
        <v>99.992512174696671</v>
      </c>
      <c r="N32" s="7">
        <f t="shared" si="4"/>
        <v>94.526353974476308</v>
      </c>
      <c r="O32" s="7">
        <f t="shared" si="4"/>
        <v>99.983674284464868</v>
      </c>
      <c r="P32" s="7">
        <f t="shared" si="4"/>
        <v>99.989258815503092</v>
      </c>
      <c r="Q32" s="7">
        <f t="shared" si="4"/>
        <v>99.999225121351088</v>
      </c>
      <c r="R32" s="7">
        <f t="shared" si="4"/>
        <v>99.987259990512186</v>
      </c>
      <c r="S32" s="7">
        <f t="shared" si="4"/>
        <v>99.962979704216309</v>
      </c>
      <c r="T32" s="7">
        <f t="shared" si="4"/>
        <v>99.173490271973861</v>
      </c>
    </row>
    <row r="33" spans="1:21" x14ac:dyDescent="0.3">
      <c r="A33" s="2">
        <v>0</v>
      </c>
      <c r="B33" s="7">
        <f t="shared" si="5"/>
        <v>99.994605093331828</v>
      </c>
      <c r="C33" s="7">
        <f t="shared" si="5"/>
        <v>99.994549059155389</v>
      </c>
      <c r="D33" s="7">
        <f t="shared" si="5"/>
        <v>99.994543374034038</v>
      </c>
      <c r="E33" s="7">
        <f t="shared" si="5"/>
        <v>99.995055209474401</v>
      </c>
      <c r="F33" s="7">
        <f t="shared" si="5"/>
        <v>99.99579078439946</v>
      </c>
      <c r="G33" s="7">
        <f t="shared" si="5"/>
        <v>99.989584016831955</v>
      </c>
      <c r="H33" s="7">
        <f t="shared" si="5"/>
        <v>99.993137645366787</v>
      </c>
      <c r="I33" s="7">
        <f t="shared" si="5"/>
        <v>99.971218687497426</v>
      </c>
      <c r="L33" s="2">
        <v>0</v>
      </c>
      <c r="M33" s="7">
        <f t="shared" si="4"/>
        <v>99.979557093782702</v>
      </c>
      <c r="N33" s="7">
        <f t="shared" si="4"/>
        <v>99.977853016698063</v>
      </c>
      <c r="O33" s="7">
        <f t="shared" si="4"/>
        <v>99.984927288478389</v>
      </c>
      <c r="P33" s="7">
        <f t="shared" si="4"/>
        <v>99.98688120527386</v>
      </c>
      <c r="Q33" s="7">
        <f t="shared" si="4"/>
        <v>99.988295869147407</v>
      </c>
      <c r="R33" s="7">
        <f t="shared" si="4"/>
        <v>99.971456040099099</v>
      </c>
      <c r="S33" s="7">
        <f t="shared" si="4"/>
        <v>99.989920669161364</v>
      </c>
      <c r="T33" s="7">
        <f t="shared" si="4"/>
        <v>99.943429930872639</v>
      </c>
    </row>
    <row r="34" spans="1:21" x14ac:dyDescent="0.3">
      <c r="A34" s="2"/>
      <c r="B34" s="2">
        <v>0</v>
      </c>
      <c r="C34" s="2">
        <v>1E-3</v>
      </c>
      <c r="D34" s="2">
        <v>2E-3</v>
      </c>
      <c r="E34" s="2">
        <v>4.0000000000000001E-3</v>
      </c>
      <c r="F34" s="2">
        <v>8.0000000000000002E-3</v>
      </c>
      <c r="G34" s="2">
        <v>1.6E-2</v>
      </c>
      <c r="H34" s="2">
        <v>3.2000000000000001E-2</v>
      </c>
      <c r="I34" s="2">
        <v>6.4000000000000001E-2</v>
      </c>
      <c r="J34" s="2" t="s">
        <v>8</v>
      </c>
      <c r="L34" s="2"/>
      <c r="M34" s="2">
        <v>0</v>
      </c>
      <c r="N34" s="2">
        <v>1E-3</v>
      </c>
      <c r="O34" s="2">
        <v>2E-3</v>
      </c>
      <c r="P34" s="2">
        <v>4.0000000000000001E-3</v>
      </c>
      <c r="Q34" s="2">
        <v>8.0000000000000002E-3</v>
      </c>
      <c r="R34" s="2">
        <v>1.6E-2</v>
      </c>
      <c r="S34" s="2">
        <v>3.2000000000000001E-2</v>
      </c>
      <c r="T34" s="2">
        <v>6.4000000000000001E-2</v>
      </c>
      <c r="U34" s="2" t="s">
        <v>8</v>
      </c>
    </row>
    <row r="35" spans="1:21" x14ac:dyDescent="0.3">
      <c r="L35" s="2" t="s">
        <v>14</v>
      </c>
      <c r="M35" s="2" t="s">
        <v>22</v>
      </c>
    </row>
    <row r="36" spans="1:21" x14ac:dyDescent="0.3">
      <c r="L36" s="2" t="s">
        <v>16</v>
      </c>
      <c r="O36" s="11" t="s">
        <v>17</v>
      </c>
      <c r="P36" s="11"/>
      <c r="Q36" s="11"/>
    </row>
    <row r="37" spans="1:21" x14ac:dyDescent="0.3">
      <c r="L37" s="2">
        <v>6.4000000000000001E-2</v>
      </c>
      <c r="M37" s="7">
        <f>(1-ABS(1-M14))*100</f>
        <v>99.742115454703836</v>
      </c>
      <c r="N37" s="7">
        <f t="shared" ref="N37:T37" si="6">(1-ABS(1-N14))*100</f>
        <v>97.56173495579543</v>
      </c>
      <c r="O37" s="7">
        <f t="shared" si="6"/>
        <v>96.67455175318085</v>
      </c>
      <c r="P37" s="7">
        <f t="shared" si="6"/>
        <v>96.566880354396403</v>
      </c>
      <c r="Q37" s="7">
        <f t="shared" si="6"/>
        <v>97.220018371568415</v>
      </c>
      <c r="R37" s="7">
        <f t="shared" si="6"/>
        <v>98.905533669098361</v>
      </c>
      <c r="S37" s="7">
        <f t="shared" si="6"/>
        <v>99.562726781530912</v>
      </c>
      <c r="T37" s="7">
        <f t="shared" si="6"/>
        <v>98.068940096780182</v>
      </c>
    </row>
    <row r="38" spans="1:21" x14ac:dyDescent="0.3">
      <c r="L38" s="2">
        <v>3.2000000000000001E-2</v>
      </c>
      <c r="M38" s="7">
        <f t="shared" ref="M38:T44" si="7">(1-ABS(1-M15))*100</f>
        <v>99.863306053582946</v>
      </c>
      <c r="N38" s="7">
        <f t="shared" si="7"/>
        <v>97.469388364776989</v>
      </c>
      <c r="O38" s="7">
        <f t="shared" si="7"/>
        <v>96.791925758154008</v>
      </c>
      <c r="P38" s="7">
        <f t="shared" si="7"/>
        <v>96.748985959517569</v>
      </c>
      <c r="Q38" s="7">
        <f t="shared" si="7"/>
        <v>97.424242481251738</v>
      </c>
      <c r="R38" s="7">
        <f t="shared" si="7"/>
        <v>98.573314174880977</v>
      </c>
      <c r="S38" s="7">
        <f t="shared" si="7"/>
        <v>99.616921798534236</v>
      </c>
      <c r="T38" s="7">
        <f t="shared" si="7"/>
        <v>99.32826741935024</v>
      </c>
    </row>
    <row r="39" spans="1:21" x14ac:dyDescent="0.3">
      <c r="D39" s="2"/>
      <c r="L39" s="2">
        <v>1.6E-2</v>
      </c>
      <c r="M39" s="7">
        <f t="shared" si="7"/>
        <v>96.813430741101115</v>
      </c>
      <c r="N39" s="7">
        <f t="shared" si="7"/>
        <v>97.938214357723368</v>
      </c>
      <c r="O39" s="7">
        <f t="shared" si="7"/>
        <v>97.177961230212588</v>
      </c>
      <c r="P39" s="7">
        <f t="shared" si="7"/>
        <v>97.05363293373172</v>
      </c>
      <c r="Q39" s="7">
        <f t="shared" si="7"/>
        <v>97.625983618318031</v>
      </c>
      <c r="R39" s="7">
        <f t="shared" si="7"/>
        <v>98.527470036586124</v>
      </c>
      <c r="S39" s="7">
        <f t="shared" si="7"/>
        <v>99.630404996791981</v>
      </c>
      <c r="T39" s="7">
        <f t="shared" si="7"/>
        <v>99.970183025996718</v>
      </c>
    </row>
    <row r="40" spans="1:21" x14ac:dyDescent="0.3">
      <c r="D40" s="2"/>
      <c r="L40" s="2">
        <v>8.0000000000000002E-3</v>
      </c>
      <c r="M40" s="7">
        <f t="shared" si="7"/>
        <v>99.934429895935239</v>
      </c>
      <c r="N40" s="7">
        <f t="shared" si="7"/>
        <v>98.660234991267231</v>
      </c>
      <c r="O40" s="7">
        <f t="shared" si="7"/>
        <v>98.236300030346356</v>
      </c>
      <c r="P40" s="7">
        <f t="shared" si="7"/>
        <v>98.151158332411768</v>
      </c>
      <c r="Q40" s="7">
        <f t="shared" si="7"/>
        <v>98.541025397203512</v>
      </c>
      <c r="R40" s="7">
        <f t="shared" si="7"/>
        <v>99.073955499803091</v>
      </c>
      <c r="S40" s="7">
        <f t="shared" si="7"/>
        <v>99.638654444191999</v>
      </c>
      <c r="T40" s="7">
        <f t="shared" si="7"/>
        <v>99.943020038374385</v>
      </c>
    </row>
    <row r="41" spans="1:21" x14ac:dyDescent="0.3">
      <c r="L41" s="2">
        <v>4.0000000000000001E-3</v>
      </c>
      <c r="M41" s="7">
        <f t="shared" si="7"/>
        <v>99.95248428101803</v>
      </c>
      <c r="N41" s="7">
        <f t="shared" si="7"/>
        <v>99.232202322851123</v>
      </c>
      <c r="O41" s="7">
        <f t="shared" si="7"/>
        <v>98.997405148961121</v>
      </c>
      <c r="P41" s="7">
        <f t="shared" si="7"/>
        <v>98.947880721694247</v>
      </c>
      <c r="Q41" s="7">
        <f t="shared" si="7"/>
        <v>99.161030828384924</v>
      </c>
      <c r="R41" s="7">
        <f t="shared" si="7"/>
        <v>99.477997879053916</v>
      </c>
      <c r="S41" s="7">
        <f t="shared" si="7"/>
        <v>99.799812398067473</v>
      </c>
      <c r="T41" s="7">
        <f t="shared" si="7"/>
        <v>95.163994991810668</v>
      </c>
    </row>
    <row r="42" spans="1:21" x14ac:dyDescent="0.3">
      <c r="L42" s="2">
        <v>2E-3</v>
      </c>
      <c r="M42" s="7">
        <f t="shared" si="7"/>
        <v>99.964866621194759</v>
      </c>
      <c r="N42" s="7">
        <f t="shared" si="7"/>
        <v>99.574329542161237</v>
      </c>
      <c r="O42" s="7">
        <f t="shared" si="7"/>
        <v>99.458019090815597</v>
      </c>
      <c r="P42" s="7">
        <f t="shared" si="7"/>
        <v>99.441781183850125</v>
      </c>
      <c r="Q42" s="7">
        <f t="shared" si="7"/>
        <v>99.559970302762537</v>
      </c>
      <c r="R42" s="7">
        <f t="shared" si="7"/>
        <v>99.735877677502955</v>
      </c>
      <c r="S42" s="7">
        <f t="shared" si="7"/>
        <v>99.90348311329322</v>
      </c>
      <c r="T42" s="7">
        <f t="shared" si="7"/>
        <v>99.971555125546857</v>
      </c>
    </row>
    <row r="43" spans="1:21" x14ac:dyDescent="0.3">
      <c r="L43" s="2">
        <v>1E-3</v>
      </c>
      <c r="M43" s="7">
        <f t="shared" si="7"/>
        <v>99.979654413933417</v>
      </c>
      <c r="N43" s="7">
        <f t="shared" si="7"/>
        <v>94.30940312510603</v>
      </c>
      <c r="O43" s="7">
        <f t="shared" si="7"/>
        <v>99.714460942725864</v>
      </c>
      <c r="P43" s="7">
        <f t="shared" si="7"/>
        <v>99.723199037386507</v>
      </c>
      <c r="Q43" s="7">
        <f t="shared" si="7"/>
        <v>99.773571342297387</v>
      </c>
      <c r="R43" s="7">
        <f t="shared" si="7"/>
        <v>99.868067585577222</v>
      </c>
      <c r="S43" s="7">
        <f t="shared" si="7"/>
        <v>99.939598338534481</v>
      </c>
      <c r="T43" s="7">
        <f t="shared" si="7"/>
        <v>99.410192804277784</v>
      </c>
    </row>
    <row r="44" spans="1:21" x14ac:dyDescent="0.3">
      <c r="L44" s="2">
        <v>0</v>
      </c>
      <c r="M44" s="7">
        <f t="shared" si="7"/>
        <v>99.991906773651152</v>
      </c>
      <c r="N44" s="7">
        <f t="shared" si="7"/>
        <v>99.986797346266627</v>
      </c>
      <c r="O44" s="7">
        <f t="shared" si="7"/>
        <v>99.992147304463444</v>
      </c>
      <c r="P44" s="7">
        <f t="shared" si="7"/>
        <v>99.993655378435847</v>
      </c>
      <c r="Q44" s="7">
        <f t="shared" si="7"/>
        <v>99.993395324337399</v>
      </c>
      <c r="R44" s="7">
        <f t="shared" si="7"/>
        <v>99.981888425093032</v>
      </c>
      <c r="S44" s="7">
        <f t="shared" si="7"/>
        <v>99.976472540519111</v>
      </c>
      <c r="T44" s="7">
        <f t="shared" si="7"/>
        <v>99.94048905304831</v>
      </c>
    </row>
    <row r="45" spans="1:21" x14ac:dyDescent="0.3">
      <c r="L45" s="2"/>
      <c r="M45" s="2">
        <v>0</v>
      </c>
      <c r="N45" s="2">
        <v>1E-3</v>
      </c>
      <c r="O45" s="2">
        <v>2E-3</v>
      </c>
      <c r="P45" s="2">
        <v>4.0000000000000001E-3</v>
      </c>
      <c r="Q45" s="2">
        <v>8.0000000000000002E-3</v>
      </c>
      <c r="R45" s="2">
        <v>1.6E-2</v>
      </c>
      <c r="S45" s="2">
        <v>3.2000000000000001E-2</v>
      </c>
      <c r="T45" s="2">
        <v>6.4000000000000001E-2</v>
      </c>
      <c r="U45" s="2" t="s">
        <v>8</v>
      </c>
    </row>
  </sheetData>
  <sortState ref="M14:V21">
    <sortCondition ref="V14:V21"/>
  </sortState>
  <mergeCells count="6">
    <mergeCell ref="D25:F25"/>
    <mergeCell ref="O25:Q25"/>
    <mergeCell ref="O36:Q36"/>
    <mergeCell ref="D2:F2"/>
    <mergeCell ref="O2:Q2"/>
    <mergeCell ref="O13:Q13"/>
  </mergeCells>
  <conditionalFormatting sqref="M3:T10">
    <cfRule type="colorScale" priority="21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3:I10">
    <cfRule type="colorScale" priority="20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K3:K10">
    <cfRule type="colorScale" priority="16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V3:V10">
    <cfRule type="colorScale" priority="1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14:T21">
    <cfRule type="colorScale" priority="14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14:J21">
    <cfRule type="colorScale" priority="1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14:E21 G14:I21">
    <cfRule type="colorScale" priority="1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F14:F21">
    <cfRule type="colorScale" priority="9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V14:V21">
    <cfRule type="colorScale" priority="8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26:T33">
    <cfRule type="colorScale" priority="7">
      <colorScale>
        <cfvo type="num" val="60"/>
        <cfvo type="num" val="100"/>
        <color rgb="FFFF0000"/>
        <color rgb="FF00B050"/>
      </colorScale>
    </cfRule>
  </conditionalFormatting>
  <conditionalFormatting sqref="B26:I33">
    <cfRule type="colorScale" priority="6">
      <colorScale>
        <cfvo type="num" val="60"/>
        <cfvo type="num" val="100"/>
        <color rgb="FFFF0000"/>
        <color rgb="FF00B050"/>
      </colorScale>
    </cfRule>
  </conditionalFormatting>
  <conditionalFormatting sqref="K26:K33">
    <cfRule type="colorScale" priority="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J37:J44">
    <cfRule type="colorScale" priority="4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B37:D44 F37:I44">
    <cfRule type="colorScale" priority="3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E37:E44">
    <cfRule type="colorScale" priority="2">
      <colorScale>
        <cfvo type="num" val="-0.5"/>
        <cfvo type="num" val="0"/>
        <cfvo type="num" val="1.5"/>
        <color rgb="FFFFFF00"/>
        <color rgb="FF00B050"/>
        <color rgb="FF0070C0"/>
      </colorScale>
    </cfRule>
  </conditionalFormatting>
  <conditionalFormatting sqref="M37:T4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"/>
  <sheetViews>
    <sheetView zoomScaleNormal="100" workbookViewId="0">
      <selection activeCell="U30" sqref="U30"/>
    </sheetView>
  </sheetViews>
  <sheetFormatPr defaultRowHeight="14.4" x14ac:dyDescent="0.3"/>
  <sheetData>
    <row r="1" spans="1:32" x14ac:dyDescent="0.3">
      <c r="A1" s="2" t="s">
        <v>18</v>
      </c>
      <c r="D1" s="11" t="s">
        <v>19</v>
      </c>
      <c r="E1" s="11"/>
      <c r="F1" s="11"/>
      <c r="H1" s="2" t="s">
        <v>22</v>
      </c>
      <c r="L1" s="2" t="s">
        <v>18</v>
      </c>
      <c r="O1" s="2" t="s">
        <v>20</v>
      </c>
      <c r="S1" s="2" t="s">
        <v>22</v>
      </c>
      <c r="W1" s="2" t="s">
        <v>18</v>
      </c>
      <c r="Z1" s="11" t="s">
        <v>19</v>
      </c>
      <c r="AA1" s="11"/>
      <c r="AB1" s="11"/>
      <c r="AD1" s="2" t="s">
        <v>21</v>
      </c>
    </row>
    <row r="2" spans="1:32" x14ac:dyDescent="0.3">
      <c r="A2" s="2">
        <v>64</v>
      </c>
      <c r="B2" s="7">
        <f>AVERAGE('Mean table'!U386:U393)</f>
        <v>99.977790139189196</v>
      </c>
      <c r="C2" s="7">
        <f>AVERAGE('Mean table'!U394:U401)</f>
        <v>99.201844292149289</v>
      </c>
      <c r="D2" s="7">
        <f>AVERAGE('Mean table'!U402:U409)</f>
        <v>99.960553096481448</v>
      </c>
      <c r="E2" s="7">
        <f>AVERAGE('Mean table'!U410:U417)</f>
        <v>99.565739001334833</v>
      </c>
      <c r="F2" s="7">
        <f>AVERAGE('Mean table'!U418:U425)</f>
        <v>99.855940817142809</v>
      </c>
      <c r="G2" s="7">
        <f>AVERAGE('Mean table'!U426:U433)</f>
        <v>99.175343870088227</v>
      </c>
      <c r="H2" s="7">
        <f>AVERAGE('Mean table'!U434:U441)</f>
        <v>99.593415506969038</v>
      </c>
      <c r="I2" s="7">
        <f>AVERAGE('Mean table'!U442:U449)</f>
        <v>99.605298385706035</v>
      </c>
      <c r="L2" s="2">
        <v>64</v>
      </c>
      <c r="M2" s="7">
        <f>AVERAGE('Mean table'!T386:T393)</f>
        <v>99.982094018226874</v>
      </c>
      <c r="N2" s="7">
        <f>AVERAGE('Mean table'!T394:T401)</f>
        <v>99.089768448729828</v>
      </c>
      <c r="O2" s="7">
        <f>AVERAGE('Mean table'!T402:T409)</f>
        <v>99.701235332140897</v>
      </c>
      <c r="P2" s="7">
        <f>AVERAGE('Mean table'!T410:T417)</f>
        <v>98.841601071480184</v>
      </c>
      <c r="Q2" s="7">
        <f>AVERAGE('Mean table'!T418:T425)</f>
        <v>99.022347328691694</v>
      </c>
      <c r="R2" s="7">
        <f>AVERAGE('Mean table'!T426:T433)</f>
        <v>98.092160117557697</v>
      </c>
      <c r="S2" s="7">
        <f>AVERAGE('Mean table'!T434:T441)</f>
        <v>98.22704400125609</v>
      </c>
      <c r="T2" s="7">
        <f>AVERAGE('Mean table'!T442:T449)</f>
        <v>98.037812679631799</v>
      </c>
      <c r="W2" s="2">
        <v>64</v>
      </c>
      <c r="X2" s="7">
        <f>AVERAGE('Mean table'!W386:W393)</f>
        <v>99.991060483761416</v>
      </c>
      <c r="Y2" s="7">
        <f>AVERAGE('Mean table'!W394:W401)</f>
        <v>98.666827756467057</v>
      </c>
      <c r="Z2" s="7">
        <f>AVERAGE('Mean table'!W402:W409)</f>
        <v>97.366911452405219</v>
      </c>
      <c r="AA2" s="7">
        <f>AVERAGE('Mean table'!W410:W417)</f>
        <v>94.889759481853048</v>
      </c>
      <c r="AB2" s="7">
        <f>AVERAGE('Mean table'!W418:W425)</f>
        <v>90.305496193261718</v>
      </c>
      <c r="AC2" s="7">
        <f>AVERAGE('Mean table'!W426:W433)</f>
        <v>82.62803085606204</v>
      </c>
      <c r="AD2" s="7">
        <f>AVERAGE('Mean table'!W434:W441)</f>
        <v>70.47650539175433</v>
      </c>
      <c r="AE2" s="7">
        <f>AVERAGE('Mean table'!W442:W449)</f>
        <v>58.797578503187687</v>
      </c>
    </row>
    <row r="3" spans="1:32" x14ac:dyDescent="0.3">
      <c r="A3" s="2">
        <v>32</v>
      </c>
      <c r="B3" s="7">
        <f>AVERAGE('Mean table'!U322:U329)</f>
        <v>99.971449152255516</v>
      </c>
      <c r="C3" s="7">
        <f>AVERAGE('Mean table'!U330:U337)</f>
        <v>99.886209912851697</v>
      </c>
      <c r="D3" s="7">
        <f>AVERAGE('Mean table'!U338:U345)</f>
        <v>99.951510645298441</v>
      </c>
      <c r="E3" s="7">
        <f>AVERAGE('Mean table'!U346:U353)</f>
        <v>99.91068243144035</v>
      </c>
      <c r="F3" s="7">
        <f>AVERAGE('Mean table'!U354:U361)</f>
        <v>99.818882463546672</v>
      </c>
      <c r="G3" s="7">
        <f>AVERAGE('Mean table'!U362:U369)</f>
        <v>99.646779129176196</v>
      </c>
      <c r="H3" s="7">
        <f>AVERAGE('Mean table'!U370:U377)</f>
        <v>99.543182900444592</v>
      </c>
      <c r="I3" s="7">
        <f>AVERAGE('Mean table'!U378:U385)</f>
        <v>99.818012792603383</v>
      </c>
      <c r="L3" s="2">
        <v>32</v>
      </c>
      <c r="M3" s="7">
        <f>AVERAGE('Mean table'!T322:T329)</f>
        <v>99.97774096295332</v>
      </c>
      <c r="N3" s="7">
        <f>AVERAGE('Mean table'!T330:T337)</f>
        <v>99.837619757464196</v>
      </c>
      <c r="O3" s="7">
        <f>AVERAGE('Mean table'!T338:T345)</f>
        <v>99.829728135913129</v>
      </c>
      <c r="P3" s="7">
        <f>AVERAGE('Mean table'!T346:T353)</f>
        <v>99.669835553727069</v>
      </c>
      <c r="Q3" s="7">
        <f>AVERAGE('Mean table'!T354:T361)</f>
        <v>99.386115502673817</v>
      </c>
      <c r="R3" s="7">
        <f>AVERAGE('Mean table'!T362:T369)</f>
        <v>99.07436983019285</v>
      </c>
      <c r="S3" s="7">
        <f>AVERAGE('Mean table'!T370:T377)</f>
        <v>99.074652775612435</v>
      </c>
      <c r="T3" s="7">
        <f>AVERAGE('Mean table'!T378:T385)</f>
        <v>99.061459968614997</v>
      </c>
      <c r="W3" s="2">
        <v>32</v>
      </c>
      <c r="X3" s="7">
        <f>AVERAGE('Mean table'!W322:W329)</f>
        <v>99.989667323288501</v>
      </c>
      <c r="Y3" s="7">
        <f>AVERAGE('Mean table'!W330:W337)</f>
        <v>98.638446910690192</v>
      </c>
      <c r="Z3" s="7">
        <f>AVERAGE('Mean table'!W338:W345)</f>
        <v>97.300897293904072</v>
      </c>
      <c r="AA3" s="7">
        <f>AVERAGE('Mean table'!W346:W353)</f>
        <v>94.763240449391532</v>
      </c>
      <c r="AB3" s="7">
        <f>AVERAGE('Mean table'!W354:W361)</f>
        <v>90.142118173029075</v>
      </c>
      <c r="AC3" s="7">
        <f>AVERAGE('Mean table'!W362:W369)</f>
        <v>82.359347797101975</v>
      </c>
      <c r="AD3" s="7">
        <f>AVERAGE('Mean table'!W370:W377)</f>
        <v>70.083707267385833</v>
      </c>
      <c r="AE3" s="7">
        <f>AVERAGE('Mean table'!W378:W385)</f>
        <v>58.784426849101933</v>
      </c>
    </row>
    <row r="4" spans="1:32" x14ac:dyDescent="0.3">
      <c r="A4" s="2">
        <v>16</v>
      </c>
      <c r="B4" s="7">
        <f>AVERAGE('Mean table'!U258:U265)</f>
        <v>99.670204859123601</v>
      </c>
      <c r="C4" s="7">
        <f>AVERAGE('Mean table'!U266:U273)</f>
        <v>99.133219963979201</v>
      </c>
      <c r="D4" s="7">
        <f>AVERAGE('Mean table'!U274:U281)</f>
        <v>99.735021938446792</v>
      </c>
      <c r="E4" s="7">
        <f>AVERAGE('Mean table'!U282:U289)</f>
        <v>99.855611851735901</v>
      </c>
      <c r="F4" s="7">
        <f>AVERAGE('Mean table'!U290:U297)</f>
        <v>99.826096610699423</v>
      </c>
      <c r="G4" s="7">
        <f>AVERAGE('Mean table'!U298:U305)</f>
        <v>99.850769628246667</v>
      </c>
      <c r="H4" s="7">
        <f>AVERAGE('Mean table'!U306:U313)</f>
        <v>99.583293883566768</v>
      </c>
      <c r="I4" s="7">
        <f>AVERAGE('Mean table'!U314:U321)</f>
        <v>99.915944002382361</v>
      </c>
      <c r="L4" s="2">
        <v>16</v>
      </c>
      <c r="M4" s="7">
        <f>AVERAGE('Mean table'!T258:T265)</f>
        <v>99.694077007441081</v>
      </c>
      <c r="N4" s="7">
        <f>AVERAGE('Mean table'!T266:T273)</f>
        <v>99.036356779708285</v>
      </c>
      <c r="O4" s="7">
        <f>AVERAGE('Mean table'!T274:T281)</f>
        <v>99.740012354845618</v>
      </c>
      <c r="P4" s="7">
        <f>AVERAGE('Mean table'!T282:T289)</f>
        <v>99.696327492607182</v>
      </c>
      <c r="Q4" s="7">
        <f>AVERAGE('Mean table'!T290:T297)</f>
        <v>99.821234167551296</v>
      </c>
      <c r="R4" s="7">
        <f>AVERAGE('Mean table'!T298:T305)</f>
        <v>99.558248761695552</v>
      </c>
      <c r="S4" s="7">
        <f>AVERAGE('Mean table'!T306:T313)</f>
        <v>99.782762322443858</v>
      </c>
      <c r="T4" s="7">
        <f>AVERAGE('Mean table'!T314:T321)</f>
        <v>99.699667032857022</v>
      </c>
      <c r="W4" s="2">
        <v>16</v>
      </c>
      <c r="X4" s="7">
        <f>AVERAGE('Mean table'!W258:W265)</f>
        <v>99.983115450967489</v>
      </c>
      <c r="Y4" s="7">
        <f>AVERAGE('Mean table'!W266:W273)</f>
        <v>98.803252580910922</v>
      </c>
      <c r="Z4" s="7">
        <f>AVERAGE('Mean table'!W274:W281)</f>
        <v>97.628920711101372</v>
      </c>
      <c r="AA4" s="7">
        <f>AVERAGE('Mean table'!W282:W289)</f>
        <v>95.36962485016447</v>
      </c>
      <c r="AB4" s="7">
        <f>AVERAGE('Mean table'!W290:W297)</f>
        <v>91.070824467318388</v>
      </c>
      <c r="AC4" s="7">
        <f>AVERAGE('Mean table'!W298:W305)</f>
        <v>84.03295911361036</v>
      </c>
      <c r="AD4" s="7">
        <f>AVERAGE('Mean table'!W306:W313)</f>
        <v>70.465688042718895</v>
      </c>
      <c r="AE4" s="7">
        <f>AVERAGE('Mean table'!W314:W321)</f>
        <v>59.210540424261616</v>
      </c>
    </row>
    <row r="5" spans="1:32" x14ac:dyDescent="0.3">
      <c r="A5" s="2">
        <v>8</v>
      </c>
      <c r="B5" s="7">
        <f>AVERAGE('Mean table'!U194:U201)</f>
        <v>98.519412742568676</v>
      </c>
      <c r="C5" s="7">
        <f>AVERAGE('Mean table'!U202:U209)</f>
        <v>99.063600776468377</v>
      </c>
      <c r="D5" s="7">
        <f>AVERAGE('Mean table'!U210:U217)</f>
        <v>99.104430641798587</v>
      </c>
      <c r="E5" s="7">
        <f>AVERAGE('Mean table'!U218:U225)</f>
        <v>99.384509312067252</v>
      </c>
      <c r="F5" s="7">
        <f>AVERAGE('Mean table'!U226:U233)</f>
        <v>99.263303633212786</v>
      </c>
      <c r="G5" s="7">
        <f>AVERAGE('Mean table'!U234:U241)</f>
        <v>98.987332340371665</v>
      </c>
      <c r="H5" s="7">
        <f>AVERAGE('Mean table'!U242:U249)</f>
        <v>99.152626439800784</v>
      </c>
      <c r="I5" s="7">
        <f>AVERAGE('Mean table'!U250:U257)</f>
        <v>97.671766608654153</v>
      </c>
      <c r="L5" s="2">
        <v>8</v>
      </c>
      <c r="M5" s="7">
        <f>AVERAGE('Mean table'!T194:T201)</f>
        <v>98.282381260724691</v>
      </c>
      <c r="N5" s="7">
        <f>AVERAGE('Mean table'!T202:T209)</f>
        <v>98.856301228978523</v>
      </c>
      <c r="O5" s="7">
        <f>AVERAGE('Mean table'!T210:T217)</f>
        <v>98.998908236842169</v>
      </c>
      <c r="P5" s="7">
        <f>AVERAGE('Mean table'!T218:T225)</f>
        <v>98.938663866986346</v>
      </c>
      <c r="Q5" s="7">
        <f>AVERAGE('Mean table'!T226:T233)</f>
        <v>98.844077863686266</v>
      </c>
      <c r="R5" s="7">
        <f>AVERAGE('Mean table'!T234:T241)</f>
        <v>98.601925627850704</v>
      </c>
      <c r="S5" s="7">
        <f>AVERAGE('Mean table'!T242:T249)</f>
        <v>99.348908051779674</v>
      </c>
      <c r="T5" s="7">
        <f>AVERAGE('Mean table'!T250:T257)</f>
        <v>97.524312440305181</v>
      </c>
      <c r="W5" s="2">
        <v>8</v>
      </c>
      <c r="X5" s="7">
        <f>AVERAGE('Mean table'!W194:W201)</f>
        <v>99.948407241336952</v>
      </c>
      <c r="Y5" s="7">
        <f>AVERAGE('Mean table'!W202:W209)</f>
        <v>98.841863029960209</v>
      </c>
      <c r="Z5" s="7">
        <f>AVERAGE('Mean table'!W210:W217)</f>
        <v>97.748020164214807</v>
      </c>
      <c r="AA5" s="7">
        <f>AVERAGE('Mean table'!W218:W225)</f>
        <v>95.4819481690716</v>
      </c>
      <c r="AB5" s="7">
        <f>AVERAGE('Mean table'!W226:W233)</f>
        <v>91.564086120480184</v>
      </c>
      <c r="AC5" s="7">
        <f>AVERAGE('Mean table'!W234:W241)</f>
        <v>84.868359325198853</v>
      </c>
      <c r="AD5" s="7">
        <f>AVERAGE('Mean table'!W242:W249)</f>
        <v>74.752567185714398</v>
      </c>
      <c r="AE5" s="7">
        <f>AVERAGE('Mean table'!W250:W257)</f>
        <v>62.447777551501218</v>
      </c>
    </row>
    <row r="6" spans="1:32" x14ac:dyDescent="0.3">
      <c r="A6" s="2">
        <v>4</v>
      </c>
      <c r="B6" s="7">
        <f>AVERAGE('Mean table'!U130:U137)</f>
        <v>97.549529497519302</v>
      </c>
      <c r="C6" s="7">
        <f>AVERAGE('Mean table'!U138:U145)</f>
        <v>98.457660049621637</v>
      </c>
      <c r="D6" s="7">
        <f>AVERAGE('Mean table'!U146:U153)</f>
        <v>98.791170366937095</v>
      </c>
      <c r="E6" s="7">
        <f>AVERAGE('Mean table'!U154:U161)</f>
        <v>98.50672408725724</v>
      </c>
      <c r="F6" s="7">
        <f>AVERAGE('Mean table'!U162:U169)</f>
        <v>98.411021289010009</v>
      </c>
      <c r="G6" s="7">
        <f>AVERAGE('Mean table'!U170:U177)</f>
        <v>97.53604040467313</v>
      </c>
      <c r="H6" s="7">
        <f>AVERAGE('Mean table'!U178:U185)</f>
        <v>98.802419790534827</v>
      </c>
      <c r="I6" s="7">
        <f>AVERAGE('Mean table'!U186:U193)</f>
        <v>93.005678127231491</v>
      </c>
      <c r="L6" s="2">
        <v>4</v>
      </c>
      <c r="M6" s="7">
        <f>AVERAGE('Mean table'!T130:T137)</f>
        <v>95.580969360354985</v>
      </c>
      <c r="N6" s="7">
        <f>AVERAGE('Mean table'!T138:T145)</f>
        <v>96.580395808082969</v>
      </c>
      <c r="O6" s="7">
        <f>AVERAGE('Mean table'!T146:T153)</f>
        <v>97.396646441180323</v>
      </c>
      <c r="P6" s="7">
        <f>AVERAGE('Mean table'!T154:T161)</f>
        <v>96.983702972985569</v>
      </c>
      <c r="Q6" s="7">
        <f>AVERAGE('Mean table'!T162:T169)</f>
        <v>96.962107267759549</v>
      </c>
      <c r="R6" s="7">
        <f>AVERAGE('Mean table'!T170:T177)</f>
        <v>96.481038407203457</v>
      </c>
      <c r="S6" s="7">
        <f>AVERAGE('Mean table'!T178:T185)</f>
        <v>99.075659567090284</v>
      </c>
      <c r="T6" s="7">
        <f>AVERAGE('Mean table'!T186:T193)</f>
        <v>92.302020781945416</v>
      </c>
      <c r="W6" s="2">
        <v>4</v>
      </c>
      <c r="X6" s="7">
        <f>AVERAGE('Mean table'!W130:W137)</f>
        <v>99.791251941270232</v>
      </c>
      <c r="Y6" s="7">
        <f>AVERAGE('Mean table'!W138:W145)</f>
        <v>99.349428083162309</v>
      </c>
      <c r="Z6" s="7">
        <f>AVERAGE('Mean table'!W146:W153)</f>
        <v>98.855133081735872</v>
      </c>
      <c r="AA6" s="7">
        <f>AVERAGE('Mean table'!W154:W161)</f>
        <v>97.579418634000149</v>
      </c>
      <c r="AB6" s="7">
        <f>AVERAGE('Mean table'!W162:W169)</f>
        <v>95.131708220718977</v>
      </c>
      <c r="AC6" s="7">
        <f>AVERAGE('Mean table'!W170:W177)</f>
        <v>90.15272302898633</v>
      </c>
      <c r="AD6" s="7">
        <f>AVERAGE('Mean table'!W178:W185)</f>
        <v>81.097324572968233</v>
      </c>
      <c r="AE6" s="7">
        <f>AVERAGE('Mean table'!W186:W193)</f>
        <v>67.398513756476518</v>
      </c>
    </row>
    <row r="7" spans="1:32" x14ac:dyDescent="0.3">
      <c r="A7" s="2">
        <v>2</v>
      </c>
      <c r="B7" s="7">
        <f>AVERAGE('Mean table'!U66:U73)</f>
        <v>96.309754537999567</v>
      </c>
      <c r="C7" s="7">
        <f>AVERAGE('Mean table'!U74:U81)</f>
        <v>96.968423186919665</v>
      </c>
      <c r="D7" s="7">
        <f>AVERAGE('Mean table'!U82:U89)</f>
        <v>95.448917316771642</v>
      </c>
      <c r="E7" s="7">
        <f>AVERAGE('Mean table'!U90:U97)</f>
        <v>94.728057775826684</v>
      </c>
      <c r="F7" s="7">
        <f>AVERAGE('Mean table'!U98:U105)</f>
        <v>95.185149189050705</v>
      </c>
      <c r="G7" s="7">
        <f>AVERAGE('Mean table'!U106:U113)</f>
        <v>95.907938094337709</v>
      </c>
      <c r="H7" s="7">
        <f>AVERAGE('Mean table'!U114:U121)</f>
        <v>97.508775670334458</v>
      </c>
      <c r="I7" s="7">
        <f>AVERAGE('Mean table'!U122:U129)</f>
        <v>86.432299624090902</v>
      </c>
      <c r="L7" s="2">
        <v>2</v>
      </c>
      <c r="M7" s="7">
        <f>AVERAGE('Mean table'!T66:T73)</f>
        <v>90.983399052873324</v>
      </c>
      <c r="N7" s="7">
        <f>AVERAGE('Mean table'!T74:T81)</f>
        <v>91.971269688335667</v>
      </c>
      <c r="O7" s="7">
        <f>AVERAGE('Mean table'!T82:T89)</f>
        <v>90.279128309774492</v>
      </c>
      <c r="P7" s="7">
        <f>AVERAGE('Mean table'!T90:T97)</f>
        <v>89.633722650525911</v>
      </c>
      <c r="Q7" s="7">
        <f>AVERAGE('Mean table'!T98:T105)</f>
        <v>90.874344351351638</v>
      </c>
      <c r="R7" s="7">
        <f>AVERAGE('Mean table'!T106:T113)</f>
        <v>93.453437048614461</v>
      </c>
      <c r="S7" s="7">
        <f>AVERAGE('Mean table'!T114:T121)</f>
        <v>98.461023405685239</v>
      </c>
      <c r="T7" s="7">
        <f>AVERAGE('Mean table'!T122:T129)</f>
        <v>84.100445617998844</v>
      </c>
      <c r="W7" s="2">
        <v>2</v>
      </c>
      <c r="X7" s="7">
        <f>AVERAGE('Mean table'!W66:W73)</f>
        <v>99.477405188477519</v>
      </c>
      <c r="Y7" s="7">
        <f>AVERAGE('Mean table'!W74:W81)</f>
        <v>99.25209328440296</v>
      </c>
      <c r="Z7" s="7">
        <f>AVERAGE('Mean table'!W82:W89)</f>
        <v>98.782105945098692</v>
      </c>
      <c r="AA7" s="7">
        <f>AVERAGE('Mean table'!W90:W97)</f>
        <v>98.541356424521837</v>
      </c>
      <c r="AB7" s="7">
        <f>AVERAGE('Mean table'!W98:W105)</f>
        <v>96.752333850432379</v>
      </c>
      <c r="AC7" s="7">
        <f>AVERAGE('Mean table'!W106:W113)</f>
        <v>93.575857536168471</v>
      </c>
      <c r="AD7" s="7">
        <f>AVERAGE('Mean table'!W114:W121)</f>
        <v>85.739124452720773</v>
      </c>
      <c r="AE7" s="7">
        <f>AVERAGE('Mean table'!W122:W129)</f>
        <v>72.082585780829746</v>
      </c>
    </row>
    <row r="8" spans="1:32" x14ac:dyDescent="0.3">
      <c r="A8" s="2">
        <v>1</v>
      </c>
      <c r="B8" s="7">
        <f>AVERAGE('Mean table'!U2:U9)</f>
        <v>91.574688578087432</v>
      </c>
      <c r="C8" s="7">
        <f>AVERAGE('Mean table'!U10:U17)</f>
        <v>92.224950861688455</v>
      </c>
      <c r="D8" s="7">
        <f>AVERAGE('Mean table'!U18:U25)</f>
        <v>90.100982152490502</v>
      </c>
      <c r="E8" s="7">
        <f>AVERAGE('Mean table'!U26:U33)</f>
        <v>90.671048605991061</v>
      </c>
      <c r="F8" s="7">
        <f>AVERAGE('Mean table'!U34:U41)</f>
        <v>93.821995286407798</v>
      </c>
      <c r="G8" s="7">
        <f>AVERAGE('Mean table'!U42:U49)</f>
        <v>93.330781573196774</v>
      </c>
      <c r="H8" s="7">
        <f>AVERAGE('Mean table'!U50:U57)</f>
        <v>94.44019311030047</v>
      </c>
      <c r="I8" s="7">
        <f>AVERAGE('Mean table'!U58:U65)</f>
        <v>83.777623487201708</v>
      </c>
      <c r="L8" s="2">
        <v>1</v>
      </c>
      <c r="M8" s="7">
        <f>AVERAGE('Mean table'!T2:T9)</f>
        <v>80.494519026563168</v>
      </c>
      <c r="N8" s="7">
        <f>AVERAGE('Mean table'!T10:T17)</f>
        <v>81.979368062627827</v>
      </c>
      <c r="O8" s="7">
        <f>AVERAGE('Mean table'!T18:T25)</f>
        <v>81.996219404265858</v>
      </c>
      <c r="P8" s="7">
        <f>AVERAGE('Mean table'!T26:T33)</f>
        <v>81.937618350709968</v>
      </c>
      <c r="Q8" s="7">
        <f>AVERAGE('Mean table'!T34:T41)</f>
        <v>87.120816537501227</v>
      </c>
      <c r="R8" s="7">
        <f>AVERAGE('Mean table'!T42:T49)</f>
        <v>91.003714081412483</v>
      </c>
      <c r="S8" s="7">
        <f>AVERAGE('Mean table'!T50:T57)</f>
        <v>96.559062342069851</v>
      </c>
      <c r="T8" s="7">
        <f>AVERAGE('Mean table'!T58:T65)</f>
        <v>79.054785243965654</v>
      </c>
      <c r="W8" s="2">
        <v>1</v>
      </c>
      <c r="X8" s="7">
        <f>AVERAGE('Mean table'!W2:W9)</f>
        <v>98.86287648065597</v>
      </c>
      <c r="Y8" s="7">
        <f>AVERAGE('Mean table'!W10:W17)</f>
        <v>97.656787318348364</v>
      </c>
      <c r="Z8" s="7">
        <f>AVERAGE('Mean table'!W18:W25)</f>
        <v>97.986397119422278</v>
      </c>
      <c r="AA8" s="7">
        <f>AVERAGE('Mean table'!W26:W33)</f>
        <v>98.544914925029275</v>
      </c>
      <c r="AB8" s="7">
        <f>AVERAGE('Mean table'!W34:W41)</f>
        <v>97.073147600256732</v>
      </c>
      <c r="AC8" s="7">
        <f>AVERAGE('Mean table'!W42:W49)</f>
        <v>95.576268666307854</v>
      </c>
      <c r="AD8" s="7">
        <f>AVERAGE('Mean table'!W50:W57)</f>
        <v>87.483780055307676</v>
      </c>
      <c r="AE8" s="7">
        <f>AVERAGE('Mean table'!W58:W65)</f>
        <v>74.644067891560184</v>
      </c>
    </row>
    <row r="9" spans="1:32" x14ac:dyDescent="0.3">
      <c r="A9" s="2"/>
      <c r="B9" s="2">
        <v>0</v>
      </c>
      <c r="C9" s="2">
        <v>1E-3</v>
      </c>
      <c r="D9" s="2">
        <v>2E-3</v>
      </c>
      <c r="E9" s="2">
        <v>4.0000000000000001E-3</v>
      </c>
      <c r="F9" s="2">
        <v>8.0000000000000002E-3</v>
      </c>
      <c r="G9" s="2">
        <v>1.6E-2</v>
      </c>
      <c r="H9" s="2">
        <v>3.2000000000000001E-2</v>
      </c>
      <c r="I9" s="2">
        <v>6.4000000000000001E-2</v>
      </c>
      <c r="M9" s="2">
        <v>0</v>
      </c>
      <c r="N9" s="2">
        <v>1E-3</v>
      </c>
      <c r="O9" s="2">
        <v>2E-3</v>
      </c>
      <c r="P9" s="2">
        <v>4.0000000000000001E-3</v>
      </c>
      <c r="Q9" s="2">
        <v>8.0000000000000002E-3</v>
      </c>
      <c r="R9" s="2">
        <v>1.6E-2</v>
      </c>
      <c r="S9" s="2">
        <v>3.2000000000000001E-2</v>
      </c>
      <c r="T9" s="2">
        <v>6.4000000000000001E-2</v>
      </c>
      <c r="U9" s="2"/>
      <c r="W9" s="2"/>
      <c r="X9" s="2">
        <v>0</v>
      </c>
      <c r="Y9" s="2">
        <v>1E-3</v>
      </c>
      <c r="Z9" s="2">
        <v>2E-3</v>
      </c>
      <c r="AA9" s="2">
        <v>4.0000000000000001E-3</v>
      </c>
      <c r="AB9" s="2">
        <v>8.0000000000000002E-3</v>
      </c>
      <c r="AC9" s="2">
        <v>1.6E-2</v>
      </c>
      <c r="AD9" s="2">
        <v>3.2000000000000001E-2</v>
      </c>
      <c r="AE9" s="2">
        <v>6.4000000000000001E-2</v>
      </c>
      <c r="AF9" s="2"/>
    </row>
    <row r="10" spans="1:32" x14ac:dyDescent="0.3">
      <c r="A10" s="2"/>
      <c r="E10" s="12" t="s">
        <v>16</v>
      </c>
      <c r="F10" s="12"/>
      <c r="P10" s="12" t="s">
        <v>16</v>
      </c>
      <c r="Q10" s="12"/>
      <c r="AA10" s="12" t="s">
        <v>16</v>
      </c>
      <c r="AB10" s="12"/>
    </row>
    <row r="14" spans="1:32" x14ac:dyDescent="0.3">
      <c r="A14" s="2" t="s">
        <v>18</v>
      </c>
      <c r="B14" s="2"/>
      <c r="C14" s="2"/>
      <c r="D14" s="2" t="s">
        <v>19</v>
      </c>
      <c r="E14" s="2"/>
      <c r="F14" s="2"/>
      <c r="G14" s="2"/>
      <c r="H14" s="2" t="s">
        <v>23</v>
      </c>
      <c r="J14" s="2"/>
      <c r="K14" s="2"/>
      <c r="L14" s="2" t="s">
        <v>18</v>
      </c>
      <c r="M14" s="2"/>
      <c r="N14" s="2"/>
      <c r="O14" s="2" t="s">
        <v>20</v>
      </c>
      <c r="P14" s="2"/>
      <c r="Q14" s="2"/>
      <c r="R14" s="2"/>
      <c r="S14" s="2" t="s">
        <v>23</v>
      </c>
      <c r="U14" s="2"/>
      <c r="V14" s="2"/>
    </row>
    <row r="15" spans="1:32" x14ac:dyDescent="0.3">
      <c r="A15" s="2">
        <v>64</v>
      </c>
      <c r="B15" s="9" t="s">
        <v>24</v>
      </c>
      <c r="C15" s="10">
        <v>98.046875</v>
      </c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2"/>
      <c r="K15" s="2"/>
      <c r="L15" s="2">
        <v>64</v>
      </c>
      <c r="M15" s="9" t="s">
        <v>24</v>
      </c>
      <c r="N15" s="10">
        <v>99</v>
      </c>
      <c r="O15" s="9" t="s">
        <v>24</v>
      </c>
      <c r="P15" s="9" t="s">
        <v>24</v>
      </c>
      <c r="Q15" s="9" t="s">
        <v>24</v>
      </c>
      <c r="R15" s="9" t="s">
        <v>24</v>
      </c>
      <c r="S15" s="9" t="s">
        <v>24</v>
      </c>
      <c r="T15" s="9" t="s">
        <v>24</v>
      </c>
      <c r="U15" s="2"/>
      <c r="V15" s="2"/>
    </row>
    <row r="16" spans="1:32" x14ac:dyDescent="0.3">
      <c r="A16" s="2">
        <v>32</v>
      </c>
      <c r="B16" s="10">
        <v>97.65625</v>
      </c>
      <c r="C16" s="10">
        <v>97.65625</v>
      </c>
      <c r="D16" s="9" t="s">
        <v>24</v>
      </c>
      <c r="E16" s="9" t="s">
        <v>24</v>
      </c>
      <c r="F16" s="9" t="s">
        <v>24</v>
      </c>
      <c r="G16" s="10">
        <v>97.65625</v>
      </c>
      <c r="H16" s="10">
        <v>97.65625</v>
      </c>
      <c r="I16" s="9" t="s">
        <v>24</v>
      </c>
      <c r="J16" s="2"/>
      <c r="K16" s="2"/>
      <c r="L16" s="2">
        <v>32</v>
      </c>
      <c r="M16" s="10">
        <v>96.63</v>
      </c>
      <c r="N16" s="10">
        <v>77.7</v>
      </c>
      <c r="O16" s="9" t="s">
        <v>24</v>
      </c>
      <c r="P16" s="9" t="s">
        <v>24</v>
      </c>
      <c r="Q16" s="9" t="s">
        <v>24</v>
      </c>
      <c r="R16" s="10">
        <v>91.875</v>
      </c>
      <c r="S16" s="10">
        <v>99.687500000000014</v>
      </c>
      <c r="T16" s="9" t="s">
        <v>24</v>
      </c>
      <c r="U16" s="2"/>
      <c r="V16" s="2"/>
    </row>
    <row r="17" spans="1:22" x14ac:dyDescent="0.3">
      <c r="A17" s="2">
        <v>16</v>
      </c>
      <c r="B17" s="9" t="s">
        <v>24</v>
      </c>
      <c r="C17" s="9" t="s">
        <v>24</v>
      </c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2"/>
      <c r="K17" s="2"/>
      <c r="L17" s="2">
        <v>16</v>
      </c>
      <c r="M17" s="9" t="s">
        <v>24</v>
      </c>
      <c r="N17" s="9" t="s">
        <v>24</v>
      </c>
      <c r="O17" s="9" t="s">
        <v>24</v>
      </c>
      <c r="P17" s="9" t="s">
        <v>24</v>
      </c>
      <c r="Q17" s="9" t="s">
        <v>24</v>
      </c>
      <c r="R17" s="9" t="s">
        <v>24</v>
      </c>
      <c r="S17" s="9" t="s">
        <v>24</v>
      </c>
      <c r="T17" s="9" t="s">
        <v>24</v>
      </c>
      <c r="U17" s="2"/>
      <c r="V17" s="2"/>
    </row>
    <row r="18" spans="1:22" x14ac:dyDescent="0.3">
      <c r="A18" s="2">
        <v>8</v>
      </c>
      <c r="B18" s="9" t="s">
        <v>24</v>
      </c>
      <c r="C18" s="9" t="s">
        <v>24</v>
      </c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2"/>
      <c r="K18" s="2"/>
      <c r="L18" s="2">
        <v>8</v>
      </c>
      <c r="M18" s="9" t="s">
        <v>24</v>
      </c>
      <c r="N18" s="9" t="s">
        <v>24</v>
      </c>
      <c r="O18" s="9" t="s">
        <v>24</v>
      </c>
      <c r="P18" s="9" t="s">
        <v>24</v>
      </c>
      <c r="Q18" s="9" t="s">
        <v>24</v>
      </c>
      <c r="R18" s="9" t="s">
        <v>24</v>
      </c>
      <c r="S18" s="9" t="s">
        <v>24</v>
      </c>
      <c r="T18" s="9" t="s">
        <v>24</v>
      </c>
      <c r="U18" s="2"/>
      <c r="V18" s="2"/>
    </row>
    <row r="19" spans="1:22" x14ac:dyDescent="0.3">
      <c r="A19" s="2">
        <v>4</v>
      </c>
      <c r="B19" s="9" t="s">
        <v>24</v>
      </c>
      <c r="C19" s="9" t="s">
        <v>24</v>
      </c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2"/>
      <c r="K19" s="2"/>
      <c r="L19" s="2">
        <v>4</v>
      </c>
      <c r="M19" s="9" t="s">
        <v>24</v>
      </c>
      <c r="N19" s="9" t="s">
        <v>24</v>
      </c>
      <c r="O19" s="9" t="s">
        <v>24</v>
      </c>
      <c r="P19" s="9" t="s">
        <v>24</v>
      </c>
      <c r="Q19" s="9" t="s">
        <v>24</v>
      </c>
      <c r="R19" s="9" t="s">
        <v>24</v>
      </c>
      <c r="S19" s="9" t="s">
        <v>24</v>
      </c>
      <c r="T19" s="9" t="s">
        <v>24</v>
      </c>
      <c r="U19" s="2"/>
      <c r="V19" s="2"/>
    </row>
    <row r="20" spans="1:22" x14ac:dyDescent="0.3">
      <c r="A20" s="2">
        <v>2</v>
      </c>
      <c r="B20" s="9" t="s">
        <v>24</v>
      </c>
      <c r="C20" s="9" t="s">
        <v>24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2"/>
      <c r="K20" s="2"/>
      <c r="L20" s="2">
        <v>2</v>
      </c>
      <c r="M20" s="9" t="s">
        <v>24</v>
      </c>
      <c r="N20" s="9" t="s">
        <v>24</v>
      </c>
      <c r="O20" s="9" t="s">
        <v>24</v>
      </c>
      <c r="P20" s="9" t="s">
        <v>24</v>
      </c>
      <c r="Q20" s="9" t="s">
        <v>24</v>
      </c>
      <c r="R20" s="9" t="s">
        <v>24</v>
      </c>
      <c r="S20" s="9" t="s">
        <v>24</v>
      </c>
      <c r="T20" s="9" t="s">
        <v>24</v>
      </c>
      <c r="U20" s="2"/>
      <c r="V20" s="2"/>
    </row>
    <row r="21" spans="1:22" x14ac:dyDescent="0.3">
      <c r="A21" s="2">
        <v>1</v>
      </c>
      <c r="B21" s="9" t="s">
        <v>24</v>
      </c>
      <c r="C21" s="9" t="s">
        <v>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2"/>
      <c r="K21" s="2"/>
      <c r="L21" s="2">
        <v>1</v>
      </c>
      <c r="M21" s="9" t="s">
        <v>24</v>
      </c>
      <c r="N21" s="9" t="s">
        <v>24</v>
      </c>
      <c r="O21" s="9" t="s">
        <v>24</v>
      </c>
      <c r="P21" s="9" t="s">
        <v>24</v>
      </c>
      <c r="Q21" s="9" t="s">
        <v>24</v>
      </c>
      <c r="R21" s="9" t="s">
        <v>24</v>
      </c>
      <c r="S21" s="9" t="s">
        <v>24</v>
      </c>
      <c r="T21" s="9" t="s">
        <v>24</v>
      </c>
      <c r="U21" s="2"/>
      <c r="V21" s="2"/>
    </row>
    <row r="22" spans="1:22" x14ac:dyDescent="0.3">
      <c r="A22" s="2"/>
      <c r="B22" s="2">
        <v>0</v>
      </c>
      <c r="C22" s="2">
        <v>1E-3</v>
      </c>
      <c r="D22" s="2">
        <v>2E-3</v>
      </c>
      <c r="E22" s="2">
        <v>4.0000000000000001E-3</v>
      </c>
      <c r="F22" s="2">
        <v>8.0000000000000002E-3</v>
      </c>
      <c r="G22" s="2">
        <v>1.6E-2</v>
      </c>
      <c r="H22" s="2">
        <v>3.2000000000000001E-2</v>
      </c>
      <c r="I22" s="2">
        <v>6.4000000000000001E-2</v>
      </c>
      <c r="J22" s="2"/>
      <c r="K22" s="2"/>
      <c r="L22" s="2"/>
      <c r="M22" s="2">
        <v>0</v>
      </c>
      <c r="N22" s="2">
        <v>1E-3</v>
      </c>
      <c r="O22" s="2">
        <v>2E-3</v>
      </c>
      <c r="P22" s="2">
        <v>4.0000000000000001E-3</v>
      </c>
      <c r="Q22" s="2">
        <v>8.0000000000000002E-3</v>
      </c>
      <c r="R22" s="2">
        <v>1.6E-2</v>
      </c>
      <c r="S22" s="2">
        <v>3.2000000000000001E-2</v>
      </c>
      <c r="T22" s="2">
        <v>6.4000000000000001E-2</v>
      </c>
      <c r="U22" s="2"/>
      <c r="V22" s="2"/>
    </row>
    <row r="23" spans="1:22" x14ac:dyDescent="0.3">
      <c r="E23" s="12" t="s">
        <v>16</v>
      </c>
      <c r="F23" s="12"/>
      <c r="P23" s="12" t="s">
        <v>16</v>
      </c>
      <c r="Q23" s="12"/>
    </row>
    <row r="24" spans="1:22" x14ac:dyDescent="0.3">
      <c r="B24" s="8"/>
      <c r="D24" s="8"/>
      <c r="E24" s="8"/>
      <c r="F24" s="8"/>
      <c r="G24" s="8"/>
      <c r="H24" s="8"/>
      <c r="I24" s="8"/>
    </row>
  </sheetData>
  <mergeCells count="7">
    <mergeCell ref="D1:F1"/>
    <mergeCell ref="Z1:AB1"/>
    <mergeCell ref="E10:F10"/>
    <mergeCell ref="P10:Q10"/>
    <mergeCell ref="AA10:AB10"/>
    <mergeCell ref="P23:Q23"/>
    <mergeCell ref="E23:F23"/>
  </mergeCells>
  <conditionalFormatting sqref="B2:I8">
    <cfRule type="colorScale" priority="10">
      <colorScale>
        <cfvo type="num" val="60"/>
        <cfvo type="num" val="100"/>
        <color rgb="FFFF0000"/>
        <color rgb="FF00B050"/>
      </colorScale>
    </cfRule>
  </conditionalFormatting>
  <conditionalFormatting sqref="X2:AE8">
    <cfRule type="colorScale" priority="5">
      <colorScale>
        <cfvo type="num" val="60"/>
        <cfvo type="num" val="100"/>
        <color rgb="FFFF0000"/>
        <color rgb="FF00B050"/>
      </colorScale>
    </cfRule>
  </conditionalFormatting>
  <conditionalFormatting sqref="D24:I24 B24">
    <cfRule type="colorScale" priority="4">
      <colorScale>
        <cfvo type="num" val="60"/>
        <cfvo type="num" val="100"/>
        <color rgb="FFFF0000"/>
        <color rgb="FF00B050"/>
      </colorScale>
    </cfRule>
  </conditionalFormatting>
  <conditionalFormatting sqref="M2:T8">
    <cfRule type="colorScale" priority="6">
      <colorScale>
        <cfvo type="num" val="60"/>
        <cfvo type="num" val="100"/>
        <color rgb="FFFF0000"/>
        <color rgb="FF00B050"/>
      </colorScale>
    </cfRule>
  </conditionalFormatting>
  <conditionalFormatting sqref="B15:I21">
    <cfRule type="colorScale" priority="2">
      <colorScale>
        <cfvo type="num" val="60"/>
        <cfvo type="num" val="100"/>
        <color rgb="FFFF0000"/>
        <color rgb="FF00B050"/>
      </colorScale>
    </cfRule>
  </conditionalFormatting>
  <conditionalFormatting sqref="M15:T21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237B0F7-E785-4290-955C-2158F9A9CE3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</vt:lpstr>
      <vt:lpstr>Mean table</vt:lpstr>
      <vt:lpstr>map 1c</vt:lpstr>
      <vt:lpstr>map 2c</vt:lpstr>
      <vt:lpstr>map 4c</vt:lpstr>
      <vt:lpstr>map 8c</vt:lpstr>
      <vt:lpstr>map 16c</vt:lpstr>
      <vt:lpstr>map 32c</vt:lpstr>
      <vt:lpstr>map 64c</vt:lpstr>
      <vt:lpstr>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</dc:creator>
  <cp:lastModifiedBy>Werner</cp:lastModifiedBy>
  <dcterms:created xsi:type="dcterms:W3CDTF">2018-02-07T18:05:44Z</dcterms:created>
  <dcterms:modified xsi:type="dcterms:W3CDTF">2018-05-04T17:16:34Z</dcterms:modified>
</cp:coreProperties>
</file>